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G:\temp\"/>
    </mc:Choice>
  </mc:AlternateContent>
  <bookViews>
    <workbookView xWindow="0" yWindow="0" windowWidth="28884" windowHeight="15924"/>
  </bookViews>
  <sheets>
    <sheet name="Instructions" sheetId="20" r:id="rId1"/>
    <sheet name="Static Script Generator" sheetId="1" r:id="rId2"/>
    <sheet name="Group Removal Script" sheetId="15" r:id="rId3"/>
    <sheet name="Degree to Radian Convertor" sheetId="18" r:id="rId4"/>
    <sheet name="Planes" sheetId="4" r:id="rId5"/>
    <sheet name="Helicopters" sheetId="5" r:id="rId6"/>
    <sheet name="Personnel" sheetId="11" r:id="rId7"/>
    <sheet name="Cargos" sheetId="12" r:id="rId8"/>
    <sheet name="Airfield &amp; Deck Equipment" sheetId="10" r:id="rId9"/>
    <sheet name="Ground Units" sheetId="19" r:id="rId10"/>
    <sheet name="Countries" sheetId="14" r:id="rId11"/>
    <sheet name="Lookup" sheetId="16" state="hidden" r:id="rId12"/>
    <sheet name="Mission Importer" sheetId="2" state="hidden" r:id="rId13"/>
    <sheet name="Data Manupilator" sheetId="3" state="hidden" r:id="rId14"/>
  </sheets>
  <definedNames>
    <definedName name="_xlnm._FilterDatabase" localSheetId="8" hidden="1">'Airfield &amp; Deck Equipment'!$A$1:$D$1</definedName>
    <definedName name="_xlnm._FilterDatabase" localSheetId="7" hidden="1">Cargos!$A$1:$D$1</definedName>
    <definedName name="_xlnm._FilterDatabase" localSheetId="13" hidden="1">'Data Manupilator'!$A$1:$N$1995</definedName>
    <definedName name="_xlnm._FilterDatabase" localSheetId="9" hidden="1">'Ground Units'!$A$1:$C$1</definedName>
    <definedName name="_xlnm._FilterDatabase" localSheetId="5" hidden="1">Helicopters!$A$1:$C$100</definedName>
    <definedName name="_xlnm._FilterDatabase" localSheetId="6" hidden="1">Personnel!$A$1:$D$1</definedName>
    <definedName name="_xlnm._FilterDatabase" localSheetId="4" hidden="1">Planes!$A$1:$C$351</definedName>
    <definedName name="_xlnm._FilterDatabase" localSheetId="1" hidden="1">'Static Script Generator'!$A$1:$L$1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H2" i="1" l="1"/>
  <c r="AJ22" i="1" l="1"/>
  <c r="AF22" i="1"/>
  <c r="AB22" i="1"/>
  <c r="Z22" i="1"/>
  <c r="X22" i="1"/>
  <c r="V22" i="1"/>
  <c r="T22" i="1"/>
  <c r="R22" i="1"/>
  <c r="P22" i="1"/>
  <c r="J22" i="1"/>
  <c r="AD22" i="1" s="1"/>
  <c r="J4" i="15"/>
  <c r="J3" i="15"/>
  <c r="J2" i="15"/>
  <c r="M22" i="1" l="1"/>
  <c r="L9810" i="3"/>
  <c r="M9810" i="3" s="1"/>
  <c r="J9810" i="3"/>
  <c r="K9810" i="3" s="1"/>
  <c r="H9810" i="3"/>
  <c r="G9810" i="3"/>
  <c r="E9810" i="3"/>
  <c r="D9810" i="3"/>
  <c r="A9810" i="3"/>
  <c r="B9810" i="3" s="1"/>
  <c r="L9809" i="3"/>
  <c r="M9809" i="3" s="1"/>
  <c r="J9809" i="3"/>
  <c r="K9809" i="3" s="1"/>
  <c r="G9809" i="3"/>
  <c r="H9809" i="3" s="1"/>
  <c r="D9809" i="3"/>
  <c r="E9809" i="3" s="1"/>
  <c r="A9809" i="3"/>
  <c r="B9809" i="3" s="1"/>
  <c r="M9808" i="3"/>
  <c r="L9808" i="3"/>
  <c r="J9808" i="3"/>
  <c r="K9808" i="3" s="1"/>
  <c r="G9808" i="3"/>
  <c r="H9808" i="3" s="1"/>
  <c r="D9808" i="3"/>
  <c r="E9808" i="3" s="1"/>
  <c r="A9808" i="3"/>
  <c r="B9808" i="3" s="1"/>
  <c r="L9807" i="3"/>
  <c r="M9807" i="3" s="1"/>
  <c r="J9807" i="3"/>
  <c r="K9807" i="3" s="1"/>
  <c r="G9807" i="3"/>
  <c r="H9807" i="3" s="1"/>
  <c r="D9807" i="3"/>
  <c r="E9807" i="3" s="1"/>
  <c r="A9807" i="3"/>
  <c r="B9807" i="3" s="1"/>
  <c r="L9806" i="3"/>
  <c r="M9806" i="3" s="1"/>
  <c r="J9806" i="3"/>
  <c r="K9806" i="3" s="1"/>
  <c r="G9806" i="3"/>
  <c r="H9806" i="3" s="1"/>
  <c r="D9806" i="3"/>
  <c r="E9806" i="3" s="1"/>
  <c r="A9806" i="3"/>
  <c r="B9806" i="3" s="1"/>
  <c r="L9805" i="3"/>
  <c r="M9805" i="3" s="1"/>
  <c r="J9805" i="3"/>
  <c r="K9805" i="3" s="1"/>
  <c r="G9805" i="3"/>
  <c r="H9805" i="3" s="1"/>
  <c r="D9805" i="3"/>
  <c r="E9805" i="3" s="1"/>
  <c r="A9805" i="3"/>
  <c r="B9805" i="3" s="1"/>
  <c r="L9804" i="3"/>
  <c r="M9804" i="3" s="1"/>
  <c r="K9804" i="3"/>
  <c r="J9804" i="3"/>
  <c r="G9804" i="3"/>
  <c r="H9804" i="3" s="1"/>
  <c r="D9804" i="3"/>
  <c r="E9804" i="3" s="1"/>
  <c r="A9804" i="3"/>
  <c r="B9804" i="3" s="1"/>
  <c r="M9803" i="3"/>
  <c r="L9803" i="3"/>
  <c r="J9803" i="3"/>
  <c r="K9803" i="3" s="1"/>
  <c r="G9803" i="3"/>
  <c r="H9803" i="3" s="1"/>
  <c r="D9803" i="3"/>
  <c r="E9803" i="3" s="1"/>
  <c r="A9803" i="3"/>
  <c r="B9803" i="3" s="1"/>
  <c r="L9802" i="3"/>
  <c r="M9802" i="3" s="1"/>
  <c r="J9802" i="3"/>
  <c r="K9802" i="3" s="1"/>
  <c r="H9802" i="3"/>
  <c r="G9802" i="3"/>
  <c r="D9802" i="3"/>
  <c r="E9802" i="3" s="1"/>
  <c r="A9802" i="3"/>
  <c r="B9802" i="3" s="1"/>
  <c r="L9801" i="3"/>
  <c r="M9801" i="3" s="1"/>
  <c r="J9801" i="3"/>
  <c r="K9801" i="3" s="1"/>
  <c r="G9801" i="3"/>
  <c r="H9801" i="3" s="1"/>
  <c r="D9801" i="3"/>
  <c r="E9801" i="3" s="1"/>
  <c r="A9801" i="3"/>
  <c r="B9801" i="3" s="1"/>
  <c r="L9800" i="3"/>
  <c r="M9800" i="3" s="1"/>
  <c r="J9800" i="3"/>
  <c r="K9800" i="3" s="1"/>
  <c r="G9800" i="3"/>
  <c r="H9800" i="3" s="1"/>
  <c r="D9800" i="3"/>
  <c r="E9800" i="3" s="1"/>
  <c r="A9800" i="3"/>
  <c r="B9800" i="3" s="1"/>
  <c r="L9799" i="3"/>
  <c r="M9799" i="3" s="1"/>
  <c r="J9799" i="3"/>
  <c r="K9799" i="3" s="1"/>
  <c r="G9799" i="3"/>
  <c r="H9799" i="3" s="1"/>
  <c r="D9799" i="3"/>
  <c r="E9799" i="3" s="1"/>
  <c r="A9799" i="3"/>
  <c r="B9799" i="3" s="1"/>
  <c r="L9798" i="3"/>
  <c r="M9798" i="3" s="1"/>
  <c r="J9798" i="3"/>
  <c r="K9798" i="3" s="1"/>
  <c r="G9798" i="3"/>
  <c r="H9798" i="3" s="1"/>
  <c r="E9798" i="3"/>
  <c r="D9798" i="3"/>
  <c r="A9798" i="3"/>
  <c r="B9798" i="3" s="1"/>
  <c r="L9797" i="3"/>
  <c r="M9797" i="3" s="1"/>
  <c r="J9797" i="3"/>
  <c r="K9797" i="3" s="1"/>
  <c r="H9797" i="3"/>
  <c r="G9797" i="3"/>
  <c r="D9797" i="3"/>
  <c r="E9797" i="3" s="1"/>
  <c r="A9797" i="3"/>
  <c r="B9797" i="3" s="1"/>
  <c r="L9796" i="3"/>
  <c r="M9796" i="3" s="1"/>
  <c r="J9796" i="3"/>
  <c r="K9796" i="3" s="1"/>
  <c r="G9796" i="3"/>
  <c r="H9796" i="3" s="1"/>
  <c r="D9796" i="3"/>
  <c r="E9796" i="3" s="1"/>
  <c r="B9796" i="3"/>
  <c r="A9796" i="3"/>
  <c r="L9795" i="3"/>
  <c r="M9795" i="3" s="1"/>
  <c r="J9795" i="3"/>
  <c r="K9795" i="3" s="1"/>
  <c r="G9795" i="3"/>
  <c r="H9795" i="3" s="1"/>
  <c r="E9795" i="3"/>
  <c r="D9795" i="3"/>
  <c r="A9795" i="3"/>
  <c r="B9795" i="3" s="1"/>
  <c r="L9794" i="3"/>
  <c r="M9794" i="3" s="1"/>
  <c r="J9794" i="3"/>
  <c r="K9794" i="3" s="1"/>
  <c r="G9794" i="3"/>
  <c r="H9794" i="3" s="1"/>
  <c r="D9794" i="3"/>
  <c r="E9794" i="3" s="1"/>
  <c r="A9794" i="3"/>
  <c r="B9794" i="3" s="1"/>
  <c r="L9793" i="3"/>
  <c r="M9793" i="3" s="1"/>
  <c r="J9793" i="3"/>
  <c r="K9793" i="3" s="1"/>
  <c r="G9793" i="3"/>
  <c r="H9793" i="3" s="1"/>
  <c r="D9793" i="3"/>
  <c r="E9793" i="3" s="1"/>
  <c r="A9793" i="3"/>
  <c r="B9793" i="3" s="1"/>
  <c r="L9792" i="3"/>
  <c r="M9792" i="3" s="1"/>
  <c r="J9792" i="3"/>
  <c r="K9792" i="3" s="1"/>
  <c r="G9792" i="3"/>
  <c r="H9792" i="3" s="1"/>
  <c r="D9792" i="3"/>
  <c r="E9792" i="3" s="1"/>
  <c r="A9792" i="3"/>
  <c r="B9792" i="3" s="1"/>
  <c r="M9791" i="3"/>
  <c r="L9791" i="3"/>
  <c r="J9791" i="3"/>
  <c r="K9791" i="3" s="1"/>
  <c r="G9791" i="3"/>
  <c r="H9791" i="3" s="1"/>
  <c r="D9791" i="3"/>
  <c r="E9791" i="3" s="1"/>
  <c r="B9791" i="3"/>
  <c r="A9791" i="3"/>
  <c r="L9790" i="3"/>
  <c r="M9790" i="3" s="1"/>
  <c r="J9790" i="3"/>
  <c r="K9790" i="3" s="1"/>
  <c r="G9790" i="3"/>
  <c r="H9790" i="3" s="1"/>
  <c r="D9790" i="3"/>
  <c r="E9790" i="3" s="1"/>
  <c r="A9790" i="3"/>
  <c r="B9790" i="3" s="1"/>
  <c r="L9789" i="3"/>
  <c r="M9789" i="3" s="1"/>
  <c r="K9789" i="3"/>
  <c r="J9789" i="3"/>
  <c r="G9789" i="3"/>
  <c r="H9789" i="3" s="1"/>
  <c r="D9789" i="3"/>
  <c r="E9789" i="3" s="1"/>
  <c r="A9789" i="3"/>
  <c r="B9789" i="3" s="1"/>
  <c r="M9788" i="3"/>
  <c r="L9788" i="3"/>
  <c r="J9788" i="3"/>
  <c r="K9788" i="3" s="1"/>
  <c r="G9788" i="3"/>
  <c r="H9788" i="3" s="1"/>
  <c r="D9788" i="3"/>
  <c r="E9788" i="3" s="1"/>
  <c r="A9788" i="3"/>
  <c r="B9788" i="3" s="1"/>
  <c r="L9787" i="3"/>
  <c r="M9787" i="3" s="1"/>
  <c r="J9787" i="3"/>
  <c r="K9787" i="3" s="1"/>
  <c r="G9787" i="3"/>
  <c r="H9787" i="3" s="1"/>
  <c r="D9787" i="3"/>
  <c r="E9787" i="3" s="1"/>
  <c r="A9787" i="3"/>
  <c r="B9787" i="3" s="1"/>
  <c r="L9786" i="3"/>
  <c r="M9786" i="3" s="1"/>
  <c r="J9786" i="3"/>
  <c r="K9786" i="3" s="1"/>
  <c r="G9786" i="3"/>
  <c r="H9786" i="3" s="1"/>
  <c r="D9786" i="3"/>
  <c r="E9786" i="3" s="1"/>
  <c r="A9786" i="3"/>
  <c r="B9786" i="3" s="1"/>
  <c r="L9785" i="3"/>
  <c r="M9785" i="3" s="1"/>
  <c r="J9785" i="3"/>
  <c r="K9785" i="3" s="1"/>
  <c r="H9785" i="3"/>
  <c r="G9785" i="3"/>
  <c r="D9785" i="3"/>
  <c r="E9785" i="3" s="1"/>
  <c r="A9785" i="3"/>
  <c r="B9785" i="3" s="1"/>
  <c r="L9784" i="3"/>
  <c r="M9784" i="3" s="1"/>
  <c r="K9784" i="3"/>
  <c r="J9784" i="3"/>
  <c r="G9784" i="3"/>
  <c r="H9784" i="3" s="1"/>
  <c r="D9784" i="3"/>
  <c r="E9784" i="3" s="1"/>
  <c r="A9784" i="3"/>
  <c r="B9784" i="3" s="1"/>
  <c r="L9783" i="3"/>
  <c r="M9783" i="3" s="1"/>
  <c r="J9783" i="3"/>
  <c r="K9783" i="3" s="1"/>
  <c r="G9783" i="3"/>
  <c r="H9783" i="3" s="1"/>
  <c r="E9783" i="3"/>
  <c r="D9783" i="3"/>
  <c r="A9783" i="3"/>
  <c r="B9783" i="3" s="1"/>
  <c r="L9782" i="3"/>
  <c r="M9782" i="3" s="1"/>
  <c r="J9782" i="3"/>
  <c r="K9782" i="3" s="1"/>
  <c r="H9782" i="3"/>
  <c r="G9782" i="3"/>
  <c r="D9782" i="3"/>
  <c r="E9782" i="3" s="1"/>
  <c r="A9782" i="3"/>
  <c r="B9782" i="3" s="1"/>
  <c r="L9781" i="3"/>
  <c r="M9781" i="3" s="1"/>
  <c r="J9781" i="3"/>
  <c r="K9781" i="3" s="1"/>
  <c r="G9781" i="3"/>
  <c r="H9781" i="3" s="1"/>
  <c r="D9781" i="3"/>
  <c r="E9781" i="3" s="1"/>
  <c r="A9781" i="3"/>
  <c r="B9781" i="3" s="1"/>
  <c r="L9780" i="3"/>
  <c r="M9780" i="3" s="1"/>
  <c r="J9780" i="3"/>
  <c r="K9780" i="3" s="1"/>
  <c r="G9780" i="3"/>
  <c r="H9780" i="3" s="1"/>
  <c r="D9780" i="3"/>
  <c r="E9780" i="3" s="1"/>
  <c r="A9780" i="3"/>
  <c r="B9780" i="3" s="1"/>
  <c r="L9779" i="3"/>
  <c r="M9779" i="3" s="1"/>
  <c r="J9779" i="3"/>
  <c r="K9779" i="3" s="1"/>
  <c r="G9779" i="3"/>
  <c r="H9779" i="3" s="1"/>
  <c r="D9779" i="3"/>
  <c r="E9779" i="3" s="1"/>
  <c r="B9779" i="3"/>
  <c r="A9779" i="3"/>
  <c r="L9778" i="3"/>
  <c r="M9778" i="3" s="1"/>
  <c r="J9778" i="3"/>
  <c r="K9778" i="3" s="1"/>
  <c r="G9778" i="3"/>
  <c r="H9778" i="3" s="1"/>
  <c r="E9778" i="3"/>
  <c r="D9778" i="3"/>
  <c r="A9778" i="3"/>
  <c r="B9778" i="3" s="1"/>
  <c r="L9777" i="3"/>
  <c r="M9777" i="3" s="1"/>
  <c r="J9777" i="3"/>
  <c r="K9777" i="3" s="1"/>
  <c r="G9777" i="3"/>
  <c r="H9777" i="3" s="1"/>
  <c r="D9777" i="3"/>
  <c r="E9777" i="3" s="1"/>
  <c r="A9777" i="3"/>
  <c r="B9777" i="3" s="1"/>
  <c r="M9776" i="3"/>
  <c r="L9776" i="3"/>
  <c r="J9776" i="3"/>
  <c r="K9776" i="3" s="1"/>
  <c r="G9776" i="3"/>
  <c r="H9776" i="3" s="1"/>
  <c r="D9776" i="3"/>
  <c r="E9776" i="3" s="1"/>
  <c r="A9776" i="3"/>
  <c r="B9776" i="3" s="1"/>
  <c r="L9775" i="3"/>
  <c r="M9775" i="3" s="1"/>
  <c r="J9775" i="3"/>
  <c r="K9775" i="3" s="1"/>
  <c r="G9775" i="3"/>
  <c r="H9775" i="3" s="1"/>
  <c r="D9775" i="3"/>
  <c r="E9775" i="3" s="1"/>
  <c r="A9775" i="3"/>
  <c r="B9775" i="3" s="1"/>
  <c r="L9774" i="3"/>
  <c r="M9774" i="3" s="1"/>
  <c r="J9774" i="3"/>
  <c r="K9774" i="3" s="1"/>
  <c r="G9774" i="3"/>
  <c r="H9774" i="3" s="1"/>
  <c r="D9774" i="3"/>
  <c r="E9774" i="3" s="1"/>
  <c r="A9774" i="3"/>
  <c r="B9774" i="3" s="1"/>
  <c r="L9773" i="3"/>
  <c r="M9773" i="3" s="1"/>
  <c r="J9773" i="3"/>
  <c r="K9773" i="3" s="1"/>
  <c r="G9773" i="3"/>
  <c r="H9773" i="3" s="1"/>
  <c r="D9773" i="3"/>
  <c r="E9773" i="3" s="1"/>
  <c r="A9773" i="3"/>
  <c r="B9773" i="3" s="1"/>
  <c r="L9772" i="3"/>
  <c r="M9772" i="3" s="1"/>
  <c r="K9772" i="3"/>
  <c r="J9772" i="3"/>
  <c r="G9772" i="3"/>
  <c r="H9772" i="3" s="1"/>
  <c r="D9772" i="3"/>
  <c r="E9772" i="3" s="1"/>
  <c r="A9772" i="3"/>
  <c r="B9772" i="3" s="1"/>
  <c r="M9771" i="3"/>
  <c r="L9771" i="3"/>
  <c r="J9771" i="3"/>
  <c r="K9771" i="3" s="1"/>
  <c r="G9771" i="3"/>
  <c r="H9771" i="3" s="1"/>
  <c r="D9771" i="3"/>
  <c r="E9771" i="3" s="1"/>
  <c r="A9771" i="3"/>
  <c r="B9771" i="3" s="1"/>
  <c r="L9770" i="3"/>
  <c r="M9770" i="3" s="1"/>
  <c r="J9770" i="3"/>
  <c r="K9770" i="3" s="1"/>
  <c r="H9770" i="3"/>
  <c r="G9770" i="3"/>
  <c r="D9770" i="3"/>
  <c r="E9770" i="3" s="1"/>
  <c r="A9770" i="3"/>
  <c r="B9770" i="3" s="1"/>
  <c r="L9769" i="3"/>
  <c r="M9769" i="3" s="1"/>
  <c r="J9769" i="3"/>
  <c r="K9769" i="3" s="1"/>
  <c r="G9769" i="3"/>
  <c r="H9769" i="3" s="1"/>
  <c r="D9769" i="3"/>
  <c r="E9769" i="3" s="1"/>
  <c r="A9769" i="3"/>
  <c r="B9769" i="3" s="1"/>
  <c r="L9768" i="3"/>
  <c r="M9768" i="3" s="1"/>
  <c r="J9768" i="3"/>
  <c r="K9768" i="3" s="1"/>
  <c r="G9768" i="3"/>
  <c r="H9768" i="3" s="1"/>
  <c r="D9768" i="3"/>
  <c r="E9768" i="3" s="1"/>
  <c r="A9768" i="3"/>
  <c r="B9768" i="3" s="1"/>
  <c r="L9767" i="3"/>
  <c r="M9767" i="3" s="1"/>
  <c r="J9767" i="3"/>
  <c r="K9767" i="3" s="1"/>
  <c r="G9767" i="3"/>
  <c r="H9767" i="3" s="1"/>
  <c r="D9767" i="3"/>
  <c r="E9767" i="3" s="1"/>
  <c r="A9767" i="3"/>
  <c r="B9767" i="3" s="1"/>
  <c r="L9766" i="3"/>
  <c r="M9766" i="3" s="1"/>
  <c r="J9766" i="3"/>
  <c r="K9766" i="3" s="1"/>
  <c r="G9766" i="3"/>
  <c r="H9766" i="3" s="1"/>
  <c r="E9766" i="3"/>
  <c r="D9766" i="3"/>
  <c r="A9766" i="3"/>
  <c r="B9766" i="3" s="1"/>
  <c r="L9765" i="3"/>
  <c r="M9765" i="3" s="1"/>
  <c r="J9765" i="3"/>
  <c r="K9765" i="3" s="1"/>
  <c r="H9765" i="3"/>
  <c r="G9765" i="3"/>
  <c r="D9765" i="3"/>
  <c r="E9765" i="3" s="1"/>
  <c r="A9765" i="3"/>
  <c r="B9765" i="3" s="1"/>
  <c r="L9764" i="3"/>
  <c r="M9764" i="3" s="1"/>
  <c r="J9764" i="3"/>
  <c r="K9764" i="3" s="1"/>
  <c r="G9764" i="3"/>
  <c r="H9764" i="3" s="1"/>
  <c r="D9764" i="3"/>
  <c r="E9764" i="3" s="1"/>
  <c r="B9764" i="3"/>
  <c r="A9764" i="3"/>
  <c r="L9763" i="3"/>
  <c r="M9763" i="3" s="1"/>
  <c r="J9763" i="3"/>
  <c r="K9763" i="3" s="1"/>
  <c r="G9763" i="3"/>
  <c r="H9763" i="3" s="1"/>
  <c r="D9763" i="3"/>
  <c r="E9763" i="3" s="1"/>
  <c r="A9763" i="3"/>
  <c r="B9763" i="3" s="1"/>
  <c r="L9762" i="3"/>
  <c r="M9762" i="3" s="1"/>
  <c r="J9762" i="3"/>
  <c r="K9762" i="3" s="1"/>
  <c r="G9762" i="3"/>
  <c r="H9762" i="3" s="1"/>
  <c r="D9762" i="3"/>
  <c r="E9762" i="3" s="1"/>
  <c r="A9762" i="3"/>
  <c r="B9762" i="3" s="1"/>
  <c r="L9761" i="3"/>
  <c r="M9761" i="3" s="1"/>
  <c r="J9761" i="3"/>
  <c r="K9761" i="3" s="1"/>
  <c r="G9761" i="3"/>
  <c r="H9761" i="3" s="1"/>
  <c r="D9761" i="3"/>
  <c r="E9761" i="3" s="1"/>
  <c r="A9761" i="3"/>
  <c r="B9761" i="3" s="1"/>
  <c r="L9760" i="3"/>
  <c r="M9760" i="3" s="1"/>
  <c r="J9760" i="3"/>
  <c r="K9760" i="3" s="1"/>
  <c r="G9760" i="3"/>
  <c r="H9760" i="3" s="1"/>
  <c r="D9760" i="3"/>
  <c r="E9760" i="3" s="1"/>
  <c r="A9760" i="3"/>
  <c r="B9760" i="3" s="1"/>
  <c r="M9759" i="3"/>
  <c r="L9759" i="3"/>
  <c r="J9759" i="3"/>
  <c r="K9759" i="3" s="1"/>
  <c r="G9759" i="3"/>
  <c r="H9759" i="3" s="1"/>
  <c r="D9759" i="3"/>
  <c r="E9759" i="3" s="1"/>
  <c r="B9759" i="3"/>
  <c r="A9759" i="3"/>
  <c r="L9758" i="3"/>
  <c r="M9758" i="3" s="1"/>
  <c r="J9758" i="3"/>
  <c r="K9758" i="3" s="1"/>
  <c r="G9758" i="3"/>
  <c r="H9758" i="3" s="1"/>
  <c r="D9758" i="3"/>
  <c r="E9758" i="3" s="1"/>
  <c r="A9758" i="3"/>
  <c r="B9758" i="3" s="1"/>
  <c r="L9757" i="3"/>
  <c r="M9757" i="3" s="1"/>
  <c r="K9757" i="3"/>
  <c r="J9757" i="3"/>
  <c r="G9757" i="3"/>
  <c r="H9757" i="3" s="1"/>
  <c r="D9757" i="3"/>
  <c r="E9757" i="3" s="1"/>
  <c r="A9757" i="3"/>
  <c r="B9757" i="3" s="1"/>
  <c r="L9756" i="3"/>
  <c r="M9756" i="3" s="1"/>
  <c r="J9756" i="3"/>
  <c r="K9756" i="3" s="1"/>
  <c r="G9756" i="3"/>
  <c r="H9756" i="3" s="1"/>
  <c r="D9756" i="3"/>
  <c r="E9756" i="3" s="1"/>
  <c r="A9756" i="3"/>
  <c r="B9756" i="3" s="1"/>
  <c r="L9755" i="3"/>
  <c r="M9755" i="3" s="1"/>
  <c r="J9755" i="3"/>
  <c r="K9755" i="3" s="1"/>
  <c r="G9755" i="3"/>
  <c r="H9755" i="3" s="1"/>
  <c r="D9755" i="3"/>
  <c r="E9755" i="3" s="1"/>
  <c r="A9755" i="3"/>
  <c r="B9755" i="3" s="1"/>
  <c r="L9754" i="3"/>
  <c r="M9754" i="3" s="1"/>
  <c r="J9754" i="3"/>
  <c r="K9754" i="3" s="1"/>
  <c r="G9754" i="3"/>
  <c r="H9754" i="3" s="1"/>
  <c r="D9754" i="3"/>
  <c r="E9754" i="3" s="1"/>
  <c r="A9754" i="3"/>
  <c r="B9754" i="3" s="1"/>
  <c r="L9753" i="3"/>
  <c r="M9753" i="3" s="1"/>
  <c r="J9753" i="3"/>
  <c r="K9753" i="3" s="1"/>
  <c r="H9753" i="3"/>
  <c r="G9753" i="3"/>
  <c r="D9753" i="3"/>
  <c r="E9753" i="3" s="1"/>
  <c r="A9753" i="3"/>
  <c r="B9753" i="3" s="1"/>
  <c r="L9752" i="3"/>
  <c r="M9752" i="3" s="1"/>
  <c r="K9752" i="3"/>
  <c r="J9752" i="3"/>
  <c r="G9752" i="3"/>
  <c r="H9752" i="3" s="1"/>
  <c r="D9752" i="3"/>
  <c r="E9752" i="3" s="1"/>
  <c r="A9752" i="3"/>
  <c r="B9752" i="3" s="1"/>
  <c r="L9751" i="3"/>
  <c r="M9751" i="3" s="1"/>
  <c r="J9751" i="3"/>
  <c r="K9751" i="3" s="1"/>
  <c r="G9751" i="3"/>
  <c r="H9751" i="3" s="1"/>
  <c r="E9751" i="3"/>
  <c r="D9751" i="3"/>
  <c r="A9751" i="3"/>
  <c r="B9751" i="3" s="1"/>
  <c r="L9750" i="3"/>
  <c r="M9750" i="3" s="1"/>
  <c r="J9750" i="3"/>
  <c r="K9750" i="3" s="1"/>
  <c r="G9750" i="3"/>
  <c r="H9750" i="3" s="1"/>
  <c r="D9750" i="3"/>
  <c r="E9750" i="3" s="1"/>
  <c r="A9750" i="3"/>
  <c r="B9750" i="3" s="1"/>
  <c r="L9749" i="3"/>
  <c r="M9749" i="3" s="1"/>
  <c r="J9749" i="3"/>
  <c r="K9749" i="3" s="1"/>
  <c r="G9749" i="3"/>
  <c r="H9749" i="3" s="1"/>
  <c r="D9749" i="3"/>
  <c r="E9749" i="3" s="1"/>
  <c r="A9749" i="3"/>
  <c r="B9749" i="3" s="1"/>
  <c r="L9748" i="3"/>
  <c r="M9748" i="3" s="1"/>
  <c r="J9748" i="3"/>
  <c r="K9748" i="3" s="1"/>
  <c r="G9748" i="3"/>
  <c r="H9748" i="3" s="1"/>
  <c r="D9748" i="3"/>
  <c r="E9748" i="3" s="1"/>
  <c r="A9748" i="3"/>
  <c r="B9748" i="3" s="1"/>
  <c r="L9747" i="3"/>
  <c r="M9747" i="3" s="1"/>
  <c r="J9747" i="3"/>
  <c r="K9747" i="3" s="1"/>
  <c r="G9747" i="3"/>
  <c r="H9747" i="3" s="1"/>
  <c r="D9747" i="3"/>
  <c r="E9747" i="3" s="1"/>
  <c r="B9747" i="3"/>
  <c r="A9747" i="3"/>
  <c r="L9746" i="3"/>
  <c r="M9746" i="3" s="1"/>
  <c r="J9746" i="3"/>
  <c r="K9746" i="3" s="1"/>
  <c r="G9746" i="3"/>
  <c r="H9746" i="3" s="1"/>
  <c r="E9746" i="3"/>
  <c r="D9746" i="3"/>
  <c r="A9746" i="3"/>
  <c r="B9746" i="3" s="1"/>
  <c r="L9745" i="3"/>
  <c r="M9745" i="3" s="1"/>
  <c r="J9745" i="3"/>
  <c r="K9745" i="3" s="1"/>
  <c r="G9745" i="3"/>
  <c r="H9745" i="3" s="1"/>
  <c r="D9745" i="3"/>
  <c r="E9745" i="3" s="1"/>
  <c r="A9745" i="3"/>
  <c r="B9745" i="3" s="1"/>
  <c r="M9744" i="3"/>
  <c r="L9744" i="3"/>
  <c r="J9744" i="3"/>
  <c r="K9744" i="3" s="1"/>
  <c r="G9744" i="3"/>
  <c r="H9744" i="3" s="1"/>
  <c r="D9744" i="3"/>
  <c r="E9744" i="3" s="1"/>
  <c r="A9744" i="3"/>
  <c r="B9744" i="3" s="1"/>
  <c r="L9743" i="3"/>
  <c r="M9743" i="3" s="1"/>
  <c r="J9743" i="3"/>
  <c r="K9743" i="3" s="1"/>
  <c r="G9743" i="3"/>
  <c r="H9743" i="3" s="1"/>
  <c r="D9743" i="3"/>
  <c r="E9743" i="3" s="1"/>
  <c r="A9743" i="3"/>
  <c r="B9743" i="3" s="1"/>
  <c r="M9742" i="3"/>
  <c r="L9742" i="3"/>
  <c r="J9742" i="3"/>
  <c r="K9742" i="3" s="1"/>
  <c r="G9742" i="3"/>
  <c r="H9742" i="3" s="1"/>
  <c r="E9742" i="3"/>
  <c r="D9742" i="3"/>
  <c r="A9742" i="3"/>
  <c r="B9742" i="3" s="1"/>
  <c r="L9741" i="3"/>
  <c r="M9741" i="3" s="1"/>
  <c r="J9741" i="3"/>
  <c r="K9741" i="3" s="1"/>
  <c r="H9741" i="3"/>
  <c r="G9741" i="3"/>
  <c r="D9741" i="3"/>
  <c r="E9741" i="3" s="1"/>
  <c r="A9741" i="3"/>
  <c r="B9741" i="3" s="1"/>
  <c r="L9740" i="3"/>
  <c r="M9740" i="3" s="1"/>
  <c r="K9740" i="3"/>
  <c r="J9740" i="3"/>
  <c r="H9740" i="3"/>
  <c r="G9740" i="3"/>
  <c r="D9740" i="3"/>
  <c r="E9740" i="3" s="1"/>
  <c r="A9740" i="3"/>
  <c r="B9740" i="3" s="1"/>
  <c r="L9739" i="3"/>
  <c r="M9739" i="3" s="1"/>
  <c r="J9739" i="3"/>
  <c r="K9739" i="3" s="1"/>
  <c r="G9739" i="3"/>
  <c r="H9739" i="3" s="1"/>
  <c r="D9739" i="3"/>
  <c r="E9739" i="3" s="1"/>
  <c r="B9739" i="3"/>
  <c r="A9739" i="3"/>
  <c r="L9738" i="3"/>
  <c r="M9738" i="3" s="1"/>
  <c r="J9738" i="3"/>
  <c r="K9738" i="3" s="1"/>
  <c r="G9738" i="3"/>
  <c r="H9738" i="3" s="1"/>
  <c r="E9738" i="3"/>
  <c r="D9738" i="3"/>
  <c r="A9738" i="3"/>
  <c r="B9738" i="3" s="1"/>
  <c r="L9737" i="3"/>
  <c r="M9737" i="3" s="1"/>
  <c r="J9737" i="3"/>
  <c r="K9737" i="3" s="1"/>
  <c r="G9737" i="3"/>
  <c r="H9737" i="3" s="1"/>
  <c r="E9737" i="3"/>
  <c r="D9737" i="3"/>
  <c r="A9737" i="3"/>
  <c r="B9737" i="3" s="1"/>
  <c r="L9736" i="3"/>
  <c r="M9736" i="3" s="1"/>
  <c r="J9736" i="3"/>
  <c r="K9736" i="3" s="1"/>
  <c r="G9736" i="3"/>
  <c r="H9736" i="3" s="1"/>
  <c r="D9736" i="3"/>
  <c r="E9736" i="3" s="1"/>
  <c r="A9736" i="3"/>
  <c r="B9736" i="3" s="1"/>
  <c r="L9735" i="3"/>
  <c r="M9735" i="3" s="1"/>
  <c r="J9735" i="3"/>
  <c r="K9735" i="3" s="1"/>
  <c r="G9735" i="3"/>
  <c r="H9735" i="3" s="1"/>
  <c r="D9735" i="3"/>
  <c r="E9735" i="3" s="1"/>
  <c r="B9735" i="3"/>
  <c r="A9735" i="3"/>
  <c r="M9734" i="3"/>
  <c r="L9734" i="3"/>
  <c r="J9734" i="3"/>
  <c r="K9734" i="3" s="1"/>
  <c r="G9734" i="3"/>
  <c r="H9734" i="3" s="1"/>
  <c r="D9734" i="3"/>
  <c r="E9734" i="3" s="1"/>
  <c r="B9734" i="3"/>
  <c r="A9734" i="3"/>
  <c r="L9733" i="3"/>
  <c r="M9733" i="3" s="1"/>
  <c r="J9733" i="3"/>
  <c r="K9733" i="3" s="1"/>
  <c r="G9733" i="3"/>
  <c r="H9733" i="3" s="1"/>
  <c r="D9733" i="3"/>
  <c r="E9733" i="3" s="1"/>
  <c r="A9733" i="3"/>
  <c r="B9733" i="3" s="1"/>
  <c r="L9732" i="3"/>
  <c r="M9732" i="3" s="1"/>
  <c r="K9732" i="3"/>
  <c r="J9732" i="3"/>
  <c r="G9732" i="3"/>
  <c r="H9732" i="3" s="1"/>
  <c r="D9732" i="3"/>
  <c r="E9732" i="3" s="1"/>
  <c r="A9732" i="3"/>
  <c r="B9732" i="3" s="1"/>
  <c r="M9731" i="3"/>
  <c r="L9731" i="3"/>
  <c r="J9731" i="3"/>
  <c r="K9731" i="3" s="1"/>
  <c r="G9731" i="3"/>
  <c r="H9731" i="3" s="1"/>
  <c r="D9731" i="3"/>
  <c r="E9731" i="3" s="1"/>
  <c r="A9731" i="3"/>
  <c r="B9731" i="3" s="1"/>
  <c r="M9730" i="3"/>
  <c r="L9730" i="3"/>
  <c r="J9730" i="3"/>
  <c r="K9730" i="3" s="1"/>
  <c r="G9730" i="3"/>
  <c r="H9730" i="3" s="1"/>
  <c r="D9730" i="3"/>
  <c r="E9730" i="3" s="1"/>
  <c r="A9730" i="3"/>
  <c r="B9730" i="3" s="1"/>
  <c r="L9729" i="3"/>
  <c r="M9729" i="3" s="1"/>
  <c r="J9729" i="3"/>
  <c r="K9729" i="3" s="1"/>
  <c r="G9729" i="3"/>
  <c r="H9729" i="3" s="1"/>
  <c r="D9729" i="3"/>
  <c r="E9729" i="3" s="1"/>
  <c r="A9729" i="3"/>
  <c r="B9729" i="3" s="1"/>
  <c r="L9728" i="3"/>
  <c r="M9728" i="3" s="1"/>
  <c r="K9728" i="3"/>
  <c r="J9728" i="3"/>
  <c r="H9728" i="3"/>
  <c r="G9728" i="3"/>
  <c r="D9728" i="3"/>
  <c r="E9728" i="3" s="1"/>
  <c r="A9728" i="3"/>
  <c r="B9728" i="3" s="1"/>
  <c r="L9727" i="3"/>
  <c r="M9727" i="3" s="1"/>
  <c r="K9727" i="3"/>
  <c r="J9727" i="3"/>
  <c r="G9727" i="3"/>
  <c r="H9727" i="3" s="1"/>
  <c r="D9727" i="3"/>
  <c r="E9727" i="3" s="1"/>
  <c r="A9727" i="3"/>
  <c r="B9727" i="3" s="1"/>
  <c r="L9726" i="3"/>
  <c r="M9726" i="3" s="1"/>
  <c r="J9726" i="3"/>
  <c r="K9726" i="3" s="1"/>
  <c r="G9726" i="3"/>
  <c r="H9726" i="3" s="1"/>
  <c r="E9726" i="3"/>
  <c r="D9726" i="3"/>
  <c r="A9726" i="3"/>
  <c r="B9726" i="3" s="1"/>
  <c r="L9725" i="3"/>
  <c r="M9725" i="3" s="1"/>
  <c r="J9725" i="3"/>
  <c r="K9725" i="3" s="1"/>
  <c r="H9725" i="3"/>
  <c r="G9725" i="3"/>
  <c r="D9725" i="3"/>
  <c r="E9725" i="3" s="1"/>
  <c r="A9725" i="3"/>
  <c r="B9725" i="3" s="1"/>
  <c r="L9724" i="3"/>
  <c r="M9724" i="3" s="1"/>
  <c r="J9724" i="3"/>
  <c r="K9724" i="3" s="1"/>
  <c r="H9724" i="3"/>
  <c r="G9724" i="3"/>
  <c r="D9724" i="3"/>
  <c r="E9724" i="3" s="1"/>
  <c r="A9724" i="3"/>
  <c r="B9724" i="3" s="1"/>
  <c r="L9723" i="3"/>
  <c r="M9723" i="3" s="1"/>
  <c r="J9723" i="3"/>
  <c r="K9723" i="3" s="1"/>
  <c r="G9723" i="3"/>
  <c r="H9723" i="3" s="1"/>
  <c r="D9723" i="3"/>
  <c r="E9723" i="3" s="1"/>
  <c r="A9723" i="3"/>
  <c r="B9723" i="3" s="1"/>
  <c r="L9722" i="3"/>
  <c r="M9722" i="3" s="1"/>
  <c r="J9722" i="3"/>
  <c r="K9722" i="3" s="1"/>
  <c r="G9722" i="3"/>
  <c r="H9722" i="3" s="1"/>
  <c r="E9722" i="3"/>
  <c r="D9722" i="3"/>
  <c r="B9722" i="3"/>
  <c r="A9722" i="3"/>
  <c r="L9721" i="3"/>
  <c r="M9721" i="3" s="1"/>
  <c r="J9721" i="3"/>
  <c r="K9721" i="3" s="1"/>
  <c r="G9721" i="3"/>
  <c r="H9721" i="3" s="1"/>
  <c r="E9721" i="3"/>
  <c r="D9721" i="3"/>
  <c r="A9721" i="3"/>
  <c r="B9721" i="3" s="1"/>
  <c r="L9720" i="3"/>
  <c r="M9720" i="3" s="1"/>
  <c r="J9720" i="3"/>
  <c r="K9720" i="3" s="1"/>
  <c r="G9720" i="3"/>
  <c r="H9720" i="3" s="1"/>
  <c r="D9720" i="3"/>
  <c r="E9720" i="3" s="1"/>
  <c r="A9720" i="3"/>
  <c r="B9720" i="3" s="1"/>
  <c r="M9719" i="3"/>
  <c r="L9719" i="3"/>
  <c r="J9719" i="3"/>
  <c r="K9719" i="3" s="1"/>
  <c r="G9719" i="3"/>
  <c r="H9719" i="3" s="1"/>
  <c r="D9719" i="3"/>
  <c r="E9719" i="3" s="1"/>
  <c r="B9719" i="3"/>
  <c r="A9719" i="3"/>
  <c r="L9718" i="3"/>
  <c r="M9718" i="3" s="1"/>
  <c r="J9718" i="3"/>
  <c r="K9718" i="3" s="1"/>
  <c r="G9718" i="3"/>
  <c r="H9718" i="3" s="1"/>
  <c r="D9718" i="3"/>
  <c r="E9718" i="3" s="1"/>
  <c r="B9718" i="3"/>
  <c r="A9718" i="3"/>
  <c r="L9717" i="3"/>
  <c r="M9717" i="3" s="1"/>
  <c r="J9717" i="3"/>
  <c r="K9717" i="3" s="1"/>
  <c r="G9717" i="3"/>
  <c r="H9717" i="3" s="1"/>
  <c r="D9717" i="3"/>
  <c r="E9717" i="3" s="1"/>
  <c r="A9717" i="3"/>
  <c r="B9717" i="3" s="1"/>
  <c r="L9716" i="3"/>
  <c r="M9716" i="3" s="1"/>
  <c r="J9716" i="3"/>
  <c r="K9716" i="3" s="1"/>
  <c r="G9716" i="3"/>
  <c r="H9716" i="3" s="1"/>
  <c r="D9716" i="3"/>
  <c r="E9716" i="3" s="1"/>
  <c r="A9716" i="3"/>
  <c r="B9716" i="3" s="1"/>
  <c r="M9715" i="3"/>
  <c r="L9715" i="3"/>
  <c r="K9715" i="3"/>
  <c r="J9715" i="3"/>
  <c r="G9715" i="3"/>
  <c r="H9715" i="3" s="1"/>
  <c r="D9715" i="3"/>
  <c r="E9715" i="3" s="1"/>
  <c r="A9715" i="3"/>
  <c r="B9715" i="3" s="1"/>
  <c r="M9714" i="3"/>
  <c r="L9714" i="3"/>
  <c r="J9714" i="3"/>
  <c r="K9714" i="3" s="1"/>
  <c r="G9714" i="3"/>
  <c r="H9714" i="3" s="1"/>
  <c r="D9714" i="3"/>
  <c r="E9714" i="3" s="1"/>
  <c r="A9714" i="3"/>
  <c r="B9714" i="3" s="1"/>
  <c r="L9713" i="3"/>
  <c r="M9713" i="3" s="1"/>
  <c r="J9713" i="3"/>
  <c r="K9713" i="3" s="1"/>
  <c r="H9713" i="3"/>
  <c r="G9713" i="3"/>
  <c r="D9713" i="3"/>
  <c r="E9713" i="3" s="1"/>
  <c r="A9713" i="3"/>
  <c r="B9713" i="3" s="1"/>
  <c r="L9712" i="3"/>
  <c r="M9712" i="3" s="1"/>
  <c r="K9712" i="3"/>
  <c r="J9712" i="3"/>
  <c r="G9712" i="3"/>
  <c r="H9712" i="3" s="1"/>
  <c r="D9712" i="3"/>
  <c r="E9712" i="3" s="1"/>
  <c r="A9712" i="3"/>
  <c r="B9712" i="3" s="1"/>
  <c r="L9711" i="3"/>
  <c r="M9711" i="3" s="1"/>
  <c r="K9711" i="3"/>
  <c r="J9711" i="3"/>
  <c r="G9711" i="3"/>
  <c r="H9711" i="3" s="1"/>
  <c r="D9711" i="3"/>
  <c r="E9711" i="3" s="1"/>
  <c r="A9711" i="3"/>
  <c r="B9711" i="3" s="1"/>
  <c r="L9710" i="3"/>
  <c r="M9710" i="3" s="1"/>
  <c r="J9710" i="3"/>
  <c r="K9710" i="3" s="1"/>
  <c r="G9710" i="3"/>
  <c r="H9710" i="3" s="1"/>
  <c r="D9710" i="3"/>
  <c r="E9710" i="3" s="1"/>
  <c r="A9710" i="3"/>
  <c r="B9710" i="3" s="1"/>
  <c r="L9709" i="3"/>
  <c r="M9709" i="3" s="1"/>
  <c r="J9709" i="3"/>
  <c r="K9709" i="3" s="1"/>
  <c r="H9709" i="3"/>
  <c r="G9709" i="3"/>
  <c r="E9709" i="3"/>
  <c r="D9709" i="3"/>
  <c r="A9709" i="3"/>
  <c r="B9709" i="3" s="1"/>
  <c r="L9708" i="3"/>
  <c r="M9708" i="3" s="1"/>
  <c r="J9708" i="3"/>
  <c r="K9708" i="3" s="1"/>
  <c r="H9708" i="3"/>
  <c r="G9708" i="3"/>
  <c r="D9708" i="3"/>
  <c r="E9708" i="3" s="1"/>
  <c r="A9708" i="3"/>
  <c r="B9708" i="3" s="1"/>
  <c r="L9707" i="3"/>
  <c r="M9707" i="3" s="1"/>
  <c r="J9707" i="3"/>
  <c r="K9707" i="3" s="1"/>
  <c r="G9707" i="3"/>
  <c r="H9707" i="3" s="1"/>
  <c r="D9707" i="3"/>
  <c r="E9707" i="3" s="1"/>
  <c r="B9707" i="3"/>
  <c r="A9707" i="3"/>
  <c r="L9706" i="3"/>
  <c r="M9706" i="3" s="1"/>
  <c r="J9706" i="3"/>
  <c r="K9706" i="3" s="1"/>
  <c r="G9706" i="3"/>
  <c r="H9706" i="3" s="1"/>
  <c r="D9706" i="3"/>
  <c r="E9706" i="3" s="1"/>
  <c r="A9706" i="3"/>
  <c r="B9706" i="3" s="1"/>
  <c r="L9705" i="3"/>
  <c r="M9705" i="3" s="1"/>
  <c r="J9705" i="3"/>
  <c r="K9705" i="3" s="1"/>
  <c r="G9705" i="3"/>
  <c r="H9705" i="3" s="1"/>
  <c r="D9705" i="3"/>
  <c r="E9705" i="3" s="1"/>
  <c r="A9705" i="3"/>
  <c r="B9705" i="3" s="1"/>
  <c r="L9704" i="3"/>
  <c r="M9704" i="3" s="1"/>
  <c r="J9704" i="3"/>
  <c r="K9704" i="3" s="1"/>
  <c r="G9704" i="3"/>
  <c r="H9704" i="3" s="1"/>
  <c r="D9704" i="3"/>
  <c r="E9704" i="3" s="1"/>
  <c r="A9704" i="3"/>
  <c r="B9704" i="3" s="1"/>
  <c r="L9703" i="3"/>
  <c r="M9703" i="3" s="1"/>
  <c r="J9703" i="3"/>
  <c r="K9703" i="3" s="1"/>
  <c r="G9703" i="3"/>
  <c r="H9703" i="3" s="1"/>
  <c r="D9703" i="3"/>
  <c r="E9703" i="3" s="1"/>
  <c r="A9703" i="3"/>
  <c r="B9703" i="3" s="1"/>
  <c r="M9702" i="3"/>
  <c r="L9702" i="3"/>
  <c r="J9702" i="3"/>
  <c r="K9702" i="3" s="1"/>
  <c r="G9702" i="3"/>
  <c r="H9702" i="3" s="1"/>
  <c r="D9702" i="3"/>
  <c r="E9702" i="3" s="1"/>
  <c r="B9702" i="3"/>
  <c r="A9702" i="3"/>
  <c r="L9701" i="3"/>
  <c r="M9701" i="3" s="1"/>
  <c r="J9701" i="3"/>
  <c r="K9701" i="3" s="1"/>
  <c r="G9701" i="3"/>
  <c r="H9701" i="3" s="1"/>
  <c r="D9701" i="3"/>
  <c r="E9701" i="3" s="1"/>
  <c r="A9701" i="3"/>
  <c r="B9701" i="3" s="1"/>
  <c r="L9700" i="3"/>
  <c r="M9700" i="3" s="1"/>
  <c r="K9700" i="3"/>
  <c r="J9700" i="3"/>
  <c r="G9700" i="3"/>
  <c r="H9700" i="3" s="1"/>
  <c r="D9700" i="3"/>
  <c r="E9700" i="3" s="1"/>
  <c r="A9700" i="3"/>
  <c r="B9700" i="3" s="1"/>
  <c r="L9699" i="3"/>
  <c r="M9699" i="3" s="1"/>
  <c r="J9699" i="3"/>
  <c r="K9699" i="3" s="1"/>
  <c r="G9699" i="3"/>
  <c r="H9699" i="3" s="1"/>
  <c r="D9699" i="3"/>
  <c r="E9699" i="3" s="1"/>
  <c r="A9699" i="3"/>
  <c r="B9699" i="3" s="1"/>
  <c r="L9698" i="3"/>
  <c r="M9698" i="3" s="1"/>
  <c r="J9698" i="3"/>
  <c r="K9698" i="3" s="1"/>
  <c r="G9698" i="3"/>
  <c r="H9698" i="3" s="1"/>
  <c r="D9698" i="3"/>
  <c r="E9698" i="3" s="1"/>
  <c r="A9698" i="3"/>
  <c r="B9698" i="3" s="1"/>
  <c r="L9697" i="3"/>
  <c r="M9697" i="3" s="1"/>
  <c r="J9697" i="3"/>
  <c r="K9697" i="3" s="1"/>
  <c r="G9697" i="3"/>
  <c r="H9697" i="3" s="1"/>
  <c r="D9697" i="3"/>
  <c r="E9697" i="3" s="1"/>
  <c r="A9697" i="3"/>
  <c r="B9697" i="3" s="1"/>
  <c r="L9696" i="3"/>
  <c r="M9696" i="3" s="1"/>
  <c r="J9696" i="3"/>
  <c r="K9696" i="3" s="1"/>
  <c r="H9696" i="3"/>
  <c r="G9696" i="3"/>
  <c r="D9696" i="3"/>
  <c r="E9696" i="3" s="1"/>
  <c r="A9696" i="3"/>
  <c r="B9696" i="3" s="1"/>
  <c r="L9695" i="3"/>
  <c r="M9695" i="3" s="1"/>
  <c r="K9695" i="3"/>
  <c r="J9695" i="3"/>
  <c r="G9695" i="3"/>
  <c r="H9695" i="3" s="1"/>
  <c r="D9695" i="3"/>
  <c r="E9695" i="3" s="1"/>
  <c r="A9695" i="3"/>
  <c r="B9695" i="3" s="1"/>
  <c r="L9694" i="3"/>
  <c r="M9694" i="3" s="1"/>
  <c r="J9694" i="3"/>
  <c r="K9694" i="3" s="1"/>
  <c r="G9694" i="3"/>
  <c r="H9694" i="3" s="1"/>
  <c r="E9694" i="3"/>
  <c r="D9694" i="3"/>
  <c r="A9694" i="3"/>
  <c r="B9694" i="3" s="1"/>
  <c r="L9693" i="3"/>
  <c r="M9693" i="3" s="1"/>
  <c r="J9693" i="3"/>
  <c r="K9693" i="3" s="1"/>
  <c r="G9693" i="3"/>
  <c r="H9693" i="3" s="1"/>
  <c r="D9693" i="3"/>
  <c r="E9693" i="3" s="1"/>
  <c r="A9693" i="3"/>
  <c r="B9693" i="3" s="1"/>
  <c r="L9692" i="3"/>
  <c r="M9692" i="3" s="1"/>
  <c r="J9692" i="3"/>
  <c r="K9692" i="3" s="1"/>
  <c r="G9692" i="3"/>
  <c r="H9692" i="3" s="1"/>
  <c r="D9692" i="3"/>
  <c r="E9692" i="3" s="1"/>
  <c r="A9692" i="3"/>
  <c r="B9692" i="3" s="1"/>
  <c r="L9691" i="3"/>
  <c r="M9691" i="3" s="1"/>
  <c r="J9691" i="3"/>
  <c r="K9691" i="3" s="1"/>
  <c r="G9691" i="3"/>
  <c r="H9691" i="3" s="1"/>
  <c r="D9691" i="3"/>
  <c r="E9691" i="3" s="1"/>
  <c r="A9691" i="3"/>
  <c r="B9691" i="3" s="1"/>
  <c r="L9690" i="3"/>
  <c r="M9690" i="3" s="1"/>
  <c r="J9690" i="3"/>
  <c r="K9690" i="3" s="1"/>
  <c r="G9690" i="3"/>
  <c r="H9690" i="3" s="1"/>
  <c r="D9690" i="3"/>
  <c r="E9690" i="3" s="1"/>
  <c r="B9690" i="3"/>
  <c r="A9690" i="3"/>
  <c r="L9689" i="3"/>
  <c r="M9689" i="3" s="1"/>
  <c r="J9689" i="3"/>
  <c r="K9689" i="3" s="1"/>
  <c r="G9689" i="3"/>
  <c r="H9689" i="3" s="1"/>
  <c r="E9689" i="3"/>
  <c r="D9689" i="3"/>
  <c r="A9689" i="3"/>
  <c r="B9689" i="3" s="1"/>
  <c r="L9688" i="3"/>
  <c r="M9688" i="3" s="1"/>
  <c r="J9688" i="3"/>
  <c r="K9688" i="3" s="1"/>
  <c r="G9688" i="3"/>
  <c r="H9688" i="3" s="1"/>
  <c r="D9688" i="3"/>
  <c r="E9688" i="3" s="1"/>
  <c r="A9688" i="3"/>
  <c r="B9688" i="3" s="1"/>
  <c r="M9687" i="3"/>
  <c r="L9687" i="3"/>
  <c r="J9687" i="3"/>
  <c r="K9687" i="3" s="1"/>
  <c r="G9687" i="3"/>
  <c r="H9687" i="3" s="1"/>
  <c r="D9687" i="3"/>
  <c r="E9687" i="3" s="1"/>
  <c r="A9687" i="3"/>
  <c r="B9687" i="3" s="1"/>
  <c r="L9686" i="3"/>
  <c r="M9686" i="3" s="1"/>
  <c r="J9686" i="3"/>
  <c r="K9686" i="3" s="1"/>
  <c r="G9686" i="3"/>
  <c r="H9686" i="3" s="1"/>
  <c r="D9686" i="3"/>
  <c r="E9686" i="3" s="1"/>
  <c r="A9686" i="3"/>
  <c r="B9686" i="3" s="1"/>
  <c r="L9685" i="3"/>
  <c r="M9685" i="3" s="1"/>
  <c r="J9685" i="3"/>
  <c r="K9685" i="3" s="1"/>
  <c r="G9685" i="3"/>
  <c r="H9685" i="3" s="1"/>
  <c r="D9685" i="3"/>
  <c r="E9685" i="3" s="1"/>
  <c r="A9685" i="3"/>
  <c r="B9685" i="3" s="1"/>
  <c r="L9684" i="3"/>
  <c r="M9684" i="3" s="1"/>
  <c r="J9684" i="3"/>
  <c r="K9684" i="3" s="1"/>
  <c r="G9684" i="3"/>
  <c r="H9684" i="3" s="1"/>
  <c r="D9684" i="3"/>
  <c r="E9684" i="3" s="1"/>
  <c r="A9684" i="3"/>
  <c r="B9684" i="3" s="1"/>
  <c r="L9683" i="3"/>
  <c r="M9683" i="3" s="1"/>
  <c r="K9683" i="3"/>
  <c r="J9683" i="3"/>
  <c r="G9683" i="3"/>
  <c r="H9683" i="3" s="1"/>
  <c r="D9683" i="3"/>
  <c r="E9683" i="3" s="1"/>
  <c r="A9683" i="3"/>
  <c r="B9683" i="3" s="1"/>
  <c r="M9682" i="3"/>
  <c r="L9682" i="3"/>
  <c r="J9682" i="3"/>
  <c r="K9682" i="3" s="1"/>
  <c r="G9682" i="3"/>
  <c r="H9682" i="3" s="1"/>
  <c r="D9682" i="3"/>
  <c r="E9682" i="3" s="1"/>
  <c r="A9682" i="3"/>
  <c r="B9682" i="3" s="1"/>
  <c r="L9681" i="3"/>
  <c r="M9681" i="3" s="1"/>
  <c r="J9681" i="3"/>
  <c r="K9681" i="3" s="1"/>
  <c r="H9681" i="3"/>
  <c r="G9681" i="3"/>
  <c r="D9681" i="3"/>
  <c r="E9681" i="3" s="1"/>
  <c r="A9681" i="3"/>
  <c r="B9681" i="3" s="1"/>
  <c r="L9680" i="3"/>
  <c r="M9680" i="3" s="1"/>
  <c r="J9680" i="3"/>
  <c r="K9680" i="3" s="1"/>
  <c r="G9680" i="3"/>
  <c r="H9680" i="3" s="1"/>
  <c r="D9680" i="3"/>
  <c r="E9680" i="3" s="1"/>
  <c r="A9680" i="3"/>
  <c r="B9680" i="3" s="1"/>
  <c r="L9679" i="3"/>
  <c r="M9679" i="3" s="1"/>
  <c r="J9679" i="3"/>
  <c r="K9679" i="3" s="1"/>
  <c r="G9679" i="3"/>
  <c r="H9679" i="3" s="1"/>
  <c r="D9679" i="3"/>
  <c r="E9679" i="3" s="1"/>
  <c r="A9679" i="3"/>
  <c r="B9679" i="3" s="1"/>
  <c r="L9678" i="3"/>
  <c r="M9678" i="3" s="1"/>
  <c r="J9678" i="3"/>
  <c r="K9678" i="3" s="1"/>
  <c r="G9678" i="3"/>
  <c r="H9678" i="3" s="1"/>
  <c r="D9678" i="3"/>
  <c r="E9678" i="3" s="1"/>
  <c r="A9678" i="3"/>
  <c r="B9678" i="3" s="1"/>
  <c r="L9677" i="3"/>
  <c r="M9677" i="3" s="1"/>
  <c r="J9677" i="3"/>
  <c r="K9677" i="3" s="1"/>
  <c r="G9677" i="3"/>
  <c r="H9677" i="3" s="1"/>
  <c r="E9677" i="3"/>
  <c r="D9677" i="3"/>
  <c r="A9677" i="3"/>
  <c r="B9677" i="3" s="1"/>
  <c r="L9676" i="3"/>
  <c r="M9676" i="3" s="1"/>
  <c r="J9676" i="3"/>
  <c r="K9676" i="3" s="1"/>
  <c r="H9676" i="3"/>
  <c r="G9676" i="3"/>
  <c r="D9676" i="3"/>
  <c r="E9676" i="3" s="1"/>
  <c r="A9676" i="3"/>
  <c r="B9676" i="3" s="1"/>
  <c r="L9675" i="3"/>
  <c r="M9675" i="3" s="1"/>
  <c r="J9675" i="3"/>
  <c r="K9675" i="3" s="1"/>
  <c r="G9675" i="3"/>
  <c r="H9675" i="3" s="1"/>
  <c r="D9675" i="3"/>
  <c r="E9675" i="3" s="1"/>
  <c r="B9675" i="3"/>
  <c r="A9675" i="3"/>
  <c r="L9674" i="3"/>
  <c r="M9674" i="3" s="1"/>
  <c r="J9674" i="3"/>
  <c r="K9674" i="3" s="1"/>
  <c r="G9674" i="3"/>
  <c r="H9674" i="3" s="1"/>
  <c r="D9674" i="3"/>
  <c r="E9674" i="3" s="1"/>
  <c r="A9674" i="3"/>
  <c r="B9674" i="3" s="1"/>
  <c r="L9673" i="3"/>
  <c r="M9673" i="3" s="1"/>
  <c r="J9673" i="3"/>
  <c r="K9673" i="3" s="1"/>
  <c r="G9673" i="3"/>
  <c r="H9673" i="3" s="1"/>
  <c r="D9673" i="3"/>
  <c r="E9673" i="3" s="1"/>
  <c r="A9673" i="3"/>
  <c r="B9673" i="3" s="1"/>
  <c r="L9672" i="3"/>
  <c r="M9672" i="3" s="1"/>
  <c r="J9672" i="3"/>
  <c r="K9672" i="3" s="1"/>
  <c r="G9672" i="3"/>
  <c r="H9672" i="3" s="1"/>
  <c r="D9672" i="3"/>
  <c r="E9672" i="3" s="1"/>
  <c r="A9672" i="3"/>
  <c r="B9672" i="3" s="1"/>
  <c r="L9671" i="3"/>
  <c r="M9671" i="3" s="1"/>
  <c r="J9671" i="3"/>
  <c r="K9671" i="3" s="1"/>
  <c r="G9671" i="3"/>
  <c r="H9671" i="3" s="1"/>
  <c r="D9671" i="3"/>
  <c r="E9671" i="3" s="1"/>
  <c r="A9671" i="3"/>
  <c r="B9671" i="3" s="1"/>
  <c r="M9670" i="3"/>
  <c r="L9670" i="3"/>
  <c r="J9670" i="3"/>
  <c r="K9670" i="3" s="1"/>
  <c r="G9670" i="3"/>
  <c r="H9670" i="3" s="1"/>
  <c r="D9670" i="3"/>
  <c r="E9670" i="3" s="1"/>
  <c r="B9670" i="3"/>
  <c r="A9670" i="3"/>
  <c r="L9669" i="3"/>
  <c r="M9669" i="3" s="1"/>
  <c r="J9669" i="3"/>
  <c r="K9669" i="3" s="1"/>
  <c r="G9669" i="3"/>
  <c r="H9669" i="3" s="1"/>
  <c r="D9669" i="3"/>
  <c r="E9669" i="3" s="1"/>
  <c r="A9669" i="3"/>
  <c r="B9669" i="3" s="1"/>
  <c r="L9668" i="3"/>
  <c r="M9668" i="3" s="1"/>
  <c r="K9668" i="3"/>
  <c r="J9668" i="3"/>
  <c r="G9668" i="3"/>
  <c r="H9668" i="3" s="1"/>
  <c r="D9668" i="3"/>
  <c r="E9668" i="3" s="1"/>
  <c r="A9668" i="3"/>
  <c r="B9668" i="3" s="1"/>
  <c r="L9667" i="3"/>
  <c r="M9667" i="3" s="1"/>
  <c r="J9667" i="3"/>
  <c r="K9667" i="3" s="1"/>
  <c r="G9667" i="3"/>
  <c r="H9667" i="3" s="1"/>
  <c r="D9667" i="3"/>
  <c r="E9667" i="3" s="1"/>
  <c r="A9667" i="3"/>
  <c r="B9667" i="3" s="1"/>
  <c r="L9666" i="3"/>
  <c r="M9666" i="3" s="1"/>
  <c r="J9666" i="3"/>
  <c r="K9666" i="3" s="1"/>
  <c r="G9666" i="3"/>
  <c r="H9666" i="3" s="1"/>
  <c r="D9666" i="3"/>
  <c r="E9666" i="3" s="1"/>
  <c r="A9666" i="3"/>
  <c r="B9666" i="3" s="1"/>
  <c r="L9665" i="3"/>
  <c r="M9665" i="3" s="1"/>
  <c r="J9665" i="3"/>
  <c r="K9665" i="3" s="1"/>
  <c r="G9665" i="3"/>
  <c r="H9665" i="3" s="1"/>
  <c r="D9665" i="3"/>
  <c r="E9665" i="3" s="1"/>
  <c r="A9665" i="3"/>
  <c r="B9665" i="3" s="1"/>
  <c r="L9664" i="3"/>
  <c r="M9664" i="3" s="1"/>
  <c r="J9664" i="3"/>
  <c r="K9664" i="3" s="1"/>
  <c r="H9664" i="3"/>
  <c r="G9664" i="3"/>
  <c r="D9664" i="3"/>
  <c r="E9664" i="3" s="1"/>
  <c r="A9664" i="3"/>
  <c r="B9664" i="3" s="1"/>
  <c r="L9663" i="3"/>
  <c r="M9663" i="3" s="1"/>
  <c r="K9663" i="3"/>
  <c r="J9663" i="3"/>
  <c r="G9663" i="3"/>
  <c r="H9663" i="3" s="1"/>
  <c r="D9663" i="3"/>
  <c r="E9663" i="3" s="1"/>
  <c r="A9663" i="3"/>
  <c r="B9663" i="3" s="1"/>
  <c r="L9662" i="3"/>
  <c r="M9662" i="3" s="1"/>
  <c r="J9662" i="3"/>
  <c r="K9662" i="3" s="1"/>
  <c r="G9662" i="3"/>
  <c r="H9662" i="3" s="1"/>
  <c r="E9662" i="3"/>
  <c r="D9662" i="3"/>
  <c r="A9662" i="3"/>
  <c r="B9662" i="3" s="1"/>
  <c r="L9661" i="3"/>
  <c r="M9661" i="3" s="1"/>
  <c r="J9661" i="3"/>
  <c r="K9661" i="3" s="1"/>
  <c r="G9661" i="3"/>
  <c r="H9661" i="3" s="1"/>
  <c r="D9661" i="3"/>
  <c r="E9661" i="3" s="1"/>
  <c r="A9661" i="3"/>
  <c r="B9661" i="3" s="1"/>
  <c r="L9660" i="3"/>
  <c r="M9660" i="3" s="1"/>
  <c r="J9660" i="3"/>
  <c r="K9660" i="3" s="1"/>
  <c r="G9660" i="3"/>
  <c r="H9660" i="3" s="1"/>
  <c r="D9660" i="3"/>
  <c r="E9660" i="3" s="1"/>
  <c r="A9660" i="3"/>
  <c r="B9660" i="3" s="1"/>
  <c r="L9659" i="3"/>
  <c r="M9659" i="3" s="1"/>
  <c r="J9659" i="3"/>
  <c r="K9659" i="3" s="1"/>
  <c r="G9659" i="3"/>
  <c r="H9659" i="3" s="1"/>
  <c r="D9659" i="3"/>
  <c r="E9659" i="3" s="1"/>
  <c r="A9659" i="3"/>
  <c r="B9659" i="3" s="1"/>
  <c r="L9658" i="3"/>
  <c r="M9658" i="3" s="1"/>
  <c r="J9658" i="3"/>
  <c r="K9658" i="3" s="1"/>
  <c r="G9658" i="3"/>
  <c r="H9658" i="3" s="1"/>
  <c r="D9658" i="3"/>
  <c r="E9658" i="3" s="1"/>
  <c r="B9658" i="3"/>
  <c r="A9658" i="3"/>
  <c r="L9657" i="3"/>
  <c r="M9657" i="3" s="1"/>
  <c r="J9657" i="3"/>
  <c r="K9657" i="3" s="1"/>
  <c r="G9657" i="3"/>
  <c r="H9657" i="3" s="1"/>
  <c r="E9657" i="3"/>
  <c r="D9657" i="3"/>
  <c r="A9657" i="3"/>
  <c r="B9657" i="3" s="1"/>
  <c r="L9656" i="3"/>
  <c r="M9656" i="3" s="1"/>
  <c r="J9656" i="3"/>
  <c r="K9656" i="3" s="1"/>
  <c r="G9656" i="3"/>
  <c r="H9656" i="3" s="1"/>
  <c r="D9656" i="3"/>
  <c r="E9656" i="3" s="1"/>
  <c r="A9656" i="3"/>
  <c r="B9656" i="3" s="1"/>
  <c r="M9655" i="3"/>
  <c r="L9655" i="3"/>
  <c r="J9655" i="3"/>
  <c r="K9655" i="3" s="1"/>
  <c r="G9655" i="3"/>
  <c r="H9655" i="3" s="1"/>
  <c r="D9655" i="3"/>
  <c r="E9655" i="3" s="1"/>
  <c r="A9655" i="3"/>
  <c r="B9655" i="3" s="1"/>
  <c r="L9654" i="3"/>
  <c r="M9654" i="3" s="1"/>
  <c r="J9654" i="3"/>
  <c r="K9654" i="3" s="1"/>
  <c r="G9654" i="3"/>
  <c r="H9654" i="3" s="1"/>
  <c r="D9654" i="3"/>
  <c r="E9654" i="3" s="1"/>
  <c r="A9654" i="3"/>
  <c r="B9654" i="3" s="1"/>
  <c r="L9653" i="3"/>
  <c r="M9653" i="3" s="1"/>
  <c r="J9653" i="3"/>
  <c r="K9653" i="3" s="1"/>
  <c r="G9653" i="3"/>
  <c r="H9653" i="3" s="1"/>
  <c r="D9653" i="3"/>
  <c r="E9653" i="3" s="1"/>
  <c r="A9653" i="3"/>
  <c r="B9653" i="3" s="1"/>
  <c r="L9652" i="3"/>
  <c r="M9652" i="3" s="1"/>
  <c r="J9652" i="3"/>
  <c r="K9652" i="3" s="1"/>
  <c r="G9652" i="3"/>
  <c r="H9652" i="3" s="1"/>
  <c r="D9652" i="3"/>
  <c r="E9652" i="3" s="1"/>
  <c r="A9652" i="3"/>
  <c r="B9652" i="3" s="1"/>
  <c r="L9651" i="3"/>
  <c r="M9651" i="3" s="1"/>
  <c r="K9651" i="3"/>
  <c r="J9651" i="3"/>
  <c r="G9651" i="3"/>
  <c r="H9651" i="3" s="1"/>
  <c r="D9651" i="3"/>
  <c r="E9651" i="3" s="1"/>
  <c r="A9651" i="3"/>
  <c r="B9651" i="3" s="1"/>
  <c r="M9650" i="3"/>
  <c r="L9650" i="3"/>
  <c r="J9650" i="3"/>
  <c r="K9650" i="3" s="1"/>
  <c r="G9650" i="3"/>
  <c r="H9650" i="3" s="1"/>
  <c r="D9650" i="3"/>
  <c r="E9650" i="3" s="1"/>
  <c r="A9650" i="3"/>
  <c r="B9650" i="3" s="1"/>
  <c r="L9649" i="3"/>
  <c r="M9649" i="3" s="1"/>
  <c r="J9649" i="3"/>
  <c r="K9649" i="3" s="1"/>
  <c r="H9649" i="3"/>
  <c r="G9649" i="3"/>
  <c r="D9649" i="3"/>
  <c r="E9649" i="3" s="1"/>
  <c r="A9649" i="3"/>
  <c r="B9649" i="3" s="1"/>
  <c r="L9648" i="3"/>
  <c r="M9648" i="3" s="1"/>
  <c r="J9648" i="3"/>
  <c r="K9648" i="3" s="1"/>
  <c r="G9648" i="3"/>
  <c r="H9648" i="3" s="1"/>
  <c r="D9648" i="3"/>
  <c r="E9648" i="3" s="1"/>
  <c r="A9648" i="3"/>
  <c r="B9648" i="3" s="1"/>
  <c r="L9647" i="3"/>
  <c r="M9647" i="3" s="1"/>
  <c r="J9647" i="3"/>
  <c r="K9647" i="3" s="1"/>
  <c r="G9647" i="3"/>
  <c r="H9647" i="3" s="1"/>
  <c r="D9647" i="3"/>
  <c r="E9647" i="3" s="1"/>
  <c r="A9647" i="3"/>
  <c r="B9647" i="3" s="1"/>
  <c r="L9646" i="3"/>
  <c r="M9646" i="3" s="1"/>
  <c r="J9646" i="3"/>
  <c r="K9646" i="3" s="1"/>
  <c r="G9646" i="3"/>
  <c r="H9646" i="3" s="1"/>
  <c r="D9646" i="3"/>
  <c r="E9646" i="3" s="1"/>
  <c r="A9646" i="3"/>
  <c r="B9646" i="3" s="1"/>
  <c r="L9645" i="3"/>
  <c r="M9645" i="3" s="1"/>
  <c r="J9645" i="3"/>
  <c r="K9645" i="3" s="1"/>
  <c r="G9645" i="3"/>
  <c r="H9645" i="3" s="1"/>
  <c r="E9645" i="3"/>
  <c r="D9645" i="3"/>
  <c r="A9645" i="3"/>
  <c r="B9645" i="3" s="1"/>
  <c r="L9644" i="3"/>
  <c r="M9644" i="3" s="1"/>
  <c r="J9644" i="3"/>
  <c r="K9644" i="3" s="1"/>
  <c r="H9644" i="3"/>
  <c r="G9644" i="3"/>
  <c r="D9644" i="3"/>
  <c r="E9644" i="3" s="1"/>
  <c r="A9644" i="3"/>
  <c r="B9644" i="3" s="1"/>
  <c r="L9643" i="3"/>
  <c r="M9643" i="3" s="1"/>
  <c r="J9643" i="3"/>
  <c r="K9643" i="3" s="1"/>
  <c r="G9643" i="3"/>
  <c r="H9643" i="3" s="1"/>
  <c r="D9643" i="3"/>
  <c r="E9643" i="3" s="1"/>
  <c r="B9643" i="3"/>
  <c r="A9643" i="3"/>
  <c r="L9642" i="3"/>
  <c r="M9642" i="3" s="1"/>
  <c r="J9642" i="3"/>
  <c r="K9642" i="3" s="1"/>
  <c r="G9642" i="3"/>
  <c r="H9642" i="3" s="1"/>
  <c r="D9642" i="3"/>
  <c r="E9642" i="3" s="1"/>
  <c r="A9642" i="3"/>
  <c r="B9642" i="3" s="1"/>
  <c r="L9641" i="3"/>
  <c r="M9641" i="3" s="1"/>
  <c r="J9641" i="3"/>
  <c r="K9641" i="3" s="1"/>
  <c r="H9641" i="3"/>
  <c r="G9641" i="3"/>
  <c r="D9641" i="3"/>
  <c r="E9641" i="3" s="1"/>
  <c r="B9641" i="3"/>
  <c r="A9641" i="3"/>
  <c r="L9640" i="3"/>
  <c r="M9640" i="3" s="1"/>
  <c r="J9640" i="3"/>
  <c r="K9640" i="3" s="1"/>
  <c r="H9640" i="3"/>
  <c r="G9640" i="3"/>
  <c r="D9640" i="3"/>
  <c r="E9640" i="3" s="1"/>
  <c r="A9640" i="3"/>
  <c r="B9640" i="3" s="1"/>
  <c r="L9639" i="3"/>
  <c r="M9639" i="3" s="1"/>
  <c r="J9639" i="3"/>
  <c r="K9639" i="3" s="1"/>
  <c r="H9639" i="3"/>
  <c r="G9639" i="3"/>
  <c r="D9639" i="3"/>
  <c r="E9639" i="3" s="1"/>
  <c r="A9639" i="3"/>
  <c r="B9639" i="3" s="1"/>
  <c r="L9638" i="3"/>
  <c r="M9638" i="3" s="1"/>
  <c r="J9638" i="3"/>
  <c r="K9638" i="3" s="1"/>
  <c r="G9638" i="3"/>
  <c r="H9638" i="3" s="1"/>
  <c r="D9638" i="3"/>
  <c r="E9638" i="3" s="1"/>
  <c r="A9638" i="3"/>
  <c r="B9638" i="3" s="1"/>
  <c r="L9637" i="3"/>
  <c r="M9637" i="3" s="1"/>
  <c r="J9637" i="3"/>
  <c r="K9637" i="3" s="1"/>
  <c r="G9637" i="3"/>
  <c r="H9637" i="3" s="1"/>
  <c r="E9637" i="3"/>
  <c r="D9637" i="3"/>
  <c r="A9637" i="3"/>
  <c r="B9637" i="3" s="1"/>
  <c r="L9636" i="3"/>
  <c r="M9636" i="3" s="1"/>
  <c r="J9636" i="3"/>
  <c r="K9636" i="3" s="1"/>
  <c r="G9636" i="3"/>
  <c r="H9636" i="3" s="1"/>
  <c r="E9636" i="3"/>
  <c r="D9636" i="3"/>
  <c r="A9636" i="3"/>
  <c r="B9636" i="3" s="1"/>
  <c r="L9635" i="3"/>
  <c r="M9635" i="3" s="1"/>
  <c r="J9635" i="3"/>
  <c r="K9635" i="3" s="1"/>
  <c r="G9635" i="3"/>
  <c r="H9635" i="3" s="1"/>
  <c r="D9635" i="3"/>
  <c r="E9635" i="3" s="1"/>
  <c r="A9635" i="3"/>
  <c r="B9635" i="3" s="1"/>
  <c r="L9634" i="3"/>
  <c r="M9634" i="3" s="1"/>
  <c r="J9634" i="3"/>
  <c r="K9634" i="3" s="1"/>
  <c r="G9634" i="3"/>
  <c r="H9634" i="3" s="1"/>
  <c r="D9634" i="3"/>
  <c r="E9634" i="3" s="1"/>
  <c r="B9634" i="3"/>
  <c r="A9634" i="3"/>
  <c r="L9633" i="3"/>
  <c r="M9633" i="3" s="1"/>
  <c r="J9633" i="3"/>
  <c r="K9633" i="3" s="1"/>
  <c r="G9633" i="3"/>
  <c r="H9633" i="3" s="1"/>
  <c r="D9633" i="3"/>
  <c r="E9633" i="3" s="1"/>
  <c r="B9633" i="3"/>
  <c r="A9633" i="3"/>
  <c r="L9632" i="3"/>
  <c r="M9632" i="3" s="1"/>
  <c r="J9632" i="3"/>
  <c r="K9632" i="3" s="1"/>
  <c r="G9632" i="3"/>
  <c r="H9632" i="3" s="1"/>
  <c r="D9632" i="3"/>
  <c r="E9632" i="3" s="1"/>
  <c r="A9632" i="3"/>
  <c r="B9632" i="3" s="1"/>
  <c r="L9631" i="3"/>
  <c r="M9631" i="3" s="1"/>
  <c r="J9631" i="3"/>
  <c r="K9631" i="3" s="1"/>
  <c r="G9631" i="3"/>
  <c r="H9631" i="3" s="1"/>
  <c r="D9631" i="3"/>
  <c r="E9631" i="3" s="1"/>
  <c r="A9631" i="3"/>
  <c r="B9631" i="3" s="1"/>
  <c r="M9630" i="3"/>
  <c r="L9630" i="3"/>
  <c r="J9630" i="3"/>
  <c r="K9630" i="3" s="1"/>
  <c r="G9630" i="3"/>
  <c r="H9630" i="3" s="1"/>
  <c r="D9630" i="3"/>
  <c r="E9630" i="3" s="1"/>
  <c r="A9630" i="3"/>
  <c r="B9630" i="3" s="1"/>
  <c r="M9629" i="3"/>
  <c r="L9629" i="3"/>
  <c r="J9629" i="3"/>
  <c r="K9629" i="3" s="1"/>
  <c r="G9629" i="3"/>
  <c r="H9629" i="3" s="1"/>
  <c r="D9629" i="3"/>
  <c r="E9629" i="3" s="1"/>
  <c r="A9629" i="3"/>
  <c r="B9629" i="3" s="1"/>
  <c r="L9628" i="3"/>
  <c r="M9628" i="3" s="1"/>
  <c r="J9628" i="3"/>
  <c r="K9628" i="3" s="1"/>
  <c r="G9628" i="3"/>
  <c r="H9628" i="3" s="1"/>
  <c r="D9628" i="3"/>
  <c r="E9628" i="3" s="1"/>
  <c r="A9628" i="3"/>
  <c r="B9628" i="3" s="1"/>
  <c r="L9627" i="3"/>
  <c r="M9627" i="3" s="1"/>
  <c r="K9627" i="3"/>
  <c r="J9627" i="3"/>
  <c r="G9627" i="3"/>
  <c r="H9627" i="3" s="1"/>
  <c r="D9627" i="3"/>
  <c r="E9627" i="3" s="1"/>
  <c r="A9627" i="3"/>
  <c r="B9627" i="3" s="1"/>
  <c r="L9626" i="3"/>
  <c r="M9626" i="3" s="1"/>
  <c r="K9626" i="3"/>
  <c r="J9626" i="3"/>
  <c r="G9626" i="3"/>
  <c r="H9626" i="3" s="1"/>
  <c r="D9626" i="3"/>
  <c r="E9626" i="3" s="1"/>
  <c r="A9626" i="3"/>
  <c r="B9626" i="3" s="1"/>
  <c r="L9625" i="3"/>
  <c r="M9625" i="3" s="1"/>
  <c r="J9625" i="3"/>
  <c r="K9625" i="3" s="1"/>
  <c r="G9625" i="3"/>
  <c r="H9625" i="3" s="1"/>
  <c r="D9625" i="3"/>
  <c r="E9625" i="3" s="1"/>
  <c r="A9625" i="3"/>
  <c r="B9625" i="3" s="1"/>
  <c r="L9624" i="3"/>
  <c r="M9624" i="3" s="1"/>
  <c r="J9624" i="3"/>
  <c r="K9624" i="3" s="1"/>
  <c r="H9624" i="3"/>
  <c r="G9624" i="3"/>
  <c r="D9624" i="3"/>
  <c r="E9624" i="3" s="1"/>
  <c r="A9624" i="3"/>
  <c r="B9624" i="3" s="1"/>
  <c r="L9623" i="3"/>
  <c r="M9623" i="3" s="1"/>
  <c r="J9623" i="3"/>
  <c r="K9623" i="3" s="1"/>
  <c r="H9623" i="3"/>
  <c r="G9623" i="3"/>
  <c r="D9623" i="3"/>
  <c r="E9623" i="3" s="1"/>
  <c r="A9623" i="3"/>
  <c r="B9623" i="3" s="1"/>
  <c r="L9622" i="3"/>
  <c r="M9622" i="3" s="1"/>
  <c r="J9622" i="3"/>
  <c r="K9622" i="3" s="1"/>
  <c r="G9622" i="3"/>
  <c r="H9622" i="3" s="1"/>
  <c r="D9622" i="3"/>
  <c r="E9622" i="3" s="1"/>
  <c r="A9622" i="3"/>
  <c r="B9622" i="3" s="1"/>
  <c r="L9621" i="3"/>
  <c r="M9621" i="3" s="1"/>
  <c r="J9621" i="3"/>
  <c r="K9621" i="3" s="1"/>
  <c r="G9621" i="3"/>
  <c r="H9621" i="3" s="1"/>
  <c r="E9621" i="3"/>
  <c r="D9621" i="3"/>
  <c r="A9621" i="3"/>
  <c r="B9621" i="3" s="1"/>
  <c r="L9620" i="3"/>
  <c r="M9620" i="3" s="1"/>
  <c r="J9620" i="3"/>
  <c r="K9620" i="3" s="1"/>
  <c r="G9620" i="3"/>
  <c r="H9620" i="3" s="1"/>
  <c r="E9620" i="3"/>
  <c r="D9620" i="3"/>
  <c r="A9620" i="3"/>
  <c r="B9620" i="3" s="1"/>
  <c r="L9619" i="3"/>
  <c r="M9619" i="3" s="1"/>
  <c r="J9619" i="3"/>
  <c r="K9619" i="3" s="1"/>
  <c r="G9619" i="3"/>
  <c r="H9619" i="3" s="1"/>
  <c r="D9619" i="3"/>
  <c r="E9619" i="3" s="1"/>
  <c r="A9619" i="3"/>
  <c r="B9619" i="3" s="1"/>
  <c r="L9618" i="3"/>
  <c r="M9618" i="3" s="1"/>
  <c r="J9618" i="3"/>
  <c r="K9618" i="3" s="1"/>
  <c r="G9618" i="3"/>
  <c r="H9618" i="3" s="1"/>
  <c r="D9618" i="3"/>
  <c r="E9618" i="3" s="1"/>
  <c r="B9618" i="3"/>
  <c r="A9618" i="3"/>
  <c r="L9617" i="3"/>
  <c r="M9617" i="3" s="1"/>
  <c r="J9617" i="3"/>
  <c r="K9617" i="3" s="1"/>
  <c r="G9617" i="3"/>
  <c r="H9617" i="3" s="1"/>
  <c r="D9617" i="3"/>
  <c r="E9617" i="3" s="1"/>
  <c r="B9617" i="3"/>
  <c r="A9617" i="3"/>
  <c r="L9616" i="3"/>
  <c r="M9616" i="3" s="1"/>
  <c r="J9616" i="3"/>
  <c r="K9616" i="3" s="1"/>
  <c r="G9616" i="3"/>
  <c r="H9616" i="3" s="1"/>
  <c r="D9616" i="3"/>
  <c r="E9616" i="3" s="1"/>
  <c r="A9616" i="3"/>
  <c r="B9616" i="3" s="1"/>
  <c r="L9615" i="3"/>
  <c r="M9615" i="3" s="1"/>
  <c r="J9615" i="3"/>
  <c r="K9615" i="3" s="1"/>
  <c r="G9615" i="3"/>
  <c r="H9615" i="3" s="1"/>
  <c r="D9615" i="3"/>
  <c r="E9615" i="3" s="1"/>
  <c r="A9615" i="3"/>
  <c r="B9615" i="3" s="1"/>
  <c r="M9614" i="3"/>
  <c r="L9614" i="3"/>
  <c r="J9614" i="3"/>
  <c r="K9614" i="3" s="1"/>
  <c r="G9614" i="3"/>
  <c r="H9614" i="3" s="1"/>
  <c r="D9614" i="3"/>
  <c r="E9614" i="3" s="1"/>
  <c r="A9614" i="3"/>
  <c r="B9614" i="3" s="1"/>
  <c r="M9613" i="3"/>
  <c r="L9613" i="3"/>
  <c r="J9613" i="3"/>
  <c r="K9613" i="3" s="1"/>
  <c r="G9613" i="3"/>
  <c r="H9613" i="3" s="1"/>
  <c r="D9613" i="3"/>
  <c r="E9613" i="3" s="1"/>
  <c r="A9613" i="3"/>
  <c r="B9613" i="3" s="1"/>
  <c r="L9612" i="3"/>
  <c r="M9612" i="3" s="1"/>
  <c r="J9612" i="3"/>
  <c r="K9612" i="3" s="1"/>
  <c r="G9612" i="3"/>
  <c r="H9612" i="3" s="1"/>
  <c r="D9612" i="3"/>
  <c r="E9612" i="3" s="1"/>
  <c r="A9612" i="3"/>
  <c r="B9612" i="3" s="1"/>
  <c r="L9611" i="3"/>
  <c r="M9611" i="3" s="1"/>
  <c r="K9611" i="3"/>
  <c r="J9611" i="3"/>
  <c r="G9611" i="3"/>
  <c r="H9611" i="3" s="1"/>
  <c r="D9611" i="3"/>
  <c r="E9611" i="3" s="1"/>
  <c r="A9611" i="3"/>
  <c r="B9611" i="3" s="1"/>
  <c r="L9610" i="3"/>
  <c r="M9610" i="3" s="1"/>
  <c r="K9610" i="3"/>
  <c r="J9610" i="3"/>
  <c r="G9610" i="3"/>
  <c r="H9610" i="3" s="1"/>
  <c r="D9610" i="3"/>
  <c r="E9610" i="3" s="1"/>
  <c r="A9610" i="3"/>
  <c r="B9610" i="3" s="1"/>
  <c r="L9609" i="3"/>
  <c r="M9609" i="3" s="1"/>
  <c r="J9609" i="3"/>
  <c r="K9609" i="3" s="1"/>
  <c r="G9609" i="3"/>
  <c r="H9609" i="3" s="1"/>
  <c r="D9609" i="3"/>
  <c r="E9609" i="3" s="1"/>
  <c r="A9609" i="3"/>
  <c r="B9609" i="3" s="1"/>
  <c r="L9608" i="3"/>
  <c r="M9608" i="3" s="1"/>
  <c r="J9608" i="3"/>
  <c r="K9608" i="3" s="1"/>
  <c r="H9608" i="3"/>
  <c r="G9608" i="3"/>
  <c r="D9608" i="3"/>
  <c r="E9608" i="3" s="1"/>
  <c r="A9608" i="3"/>
  <c r="B9608" i="3" s="1"/>
  <c r="L9607" i="3"/>
  <c r="M9607" i="3" s="1"/>
  <c r="J9607" i="3"/>
  <c r="K9607" i="3" s="1"/>
  <c r="H9607" i="3"/>
  <c r="G9607" i="3"/>
  <c r="D9607" i="3"/>
  <c r="E9607" i="3" s="1"/>
  <c r="A9607" i="3"/>
  <c r="B9607" i="3" s="1"/>
  <c r="L9606" i="3"/>
  <c r="M9606" i="3" s="1"/>
  <c r="J9606" i="3"/>
  <c r="K9606" i="3" s="1"/>
  <c r="G9606" i="3"/>
  <c r="H9606" i="3" s="1"/>
  <c r="D9606" i="3"/>
  <c r="E9606" i="3" s="1"/>
  <c r="A9606" i="3"/>
  <c r="B9606" i="3" s="1"/>
  <c r="L9605" i="3"/>
  <c r="M9605" i="3" s="1"/>
  <c r="J9605" i="3"/>
  <c r="K9605" i="3" s="1"/>
  <c r="G9605" i="3"/>
  <c r="H9605" i="3" s="1"/>
  <c r="E9605" i="3"/>
  <c r="D9605" i="3"/>
  <c r="A9605" i="3"/>
  <c r="B9605" i="3" s="1"/>
  <c r="L9604" i="3"/>
  <c r="M9604" i="3" s="1"/>
  <c r="J9604" i="3"/>
  <c r="K9604" i="3" s="1"/>
  <c r="G9604" i="3"/>
  <c r="H9604" i="3" s="1"/>
  <c r="E9604" i="3"/>
  <c r="D9604" i="3"/>
  <c r="A9604" i="3"/>
  <c r="B9604" i="3" s="1"/>
  <c r="L9603" i="3"/>
  <c r="M9603" i="3" s="1"/>
  <c r="J9603" i="3"/>
  <c r="K9603" i="3" s="1"/>
  <c r="G9603" i="3"/>
  <c r="H9603" i="3" s="1"/>
  <c r="D9603" i="3"/>
  <c r="E9603" i="3" s="1"/>
  <c r="A9603" i="3"/>
  <c r="B9603" i="3" s="1"/>
  <c r="L9602" i="3"/>
  <c r="M9602" i="3" s="1"/>
  <c r="J9602" i="3"/>
  <c r="K9602" i="3" s="1"/>
  <c r="G9602" i="3"/>
  <c r="H9602" i="3" s="1"/>
  <c r="D9602" i="3"/>
  <c r="E9602" i="3" s="1"/>
  <c r="B9602" i="3"/>
  <c r="A9602" i="3"/>
  <c r="L9601" i="3"/>
  <c r="M9601" i="3" s="1"/>
  <c r="J9601" i="3"/>
  <c r="K9601" i="3" s="1"/>
  <c r="G9601" i="3"/>
  <c r="H9601" i="3" s="1"/>
  <c r="D9601" i="3"/>
  <c r="E9601" i="3" s="1"/>
  <c r="B9601" i="3"/>
  <c r="A9601" i="3"/>
  <c r="L9600" i="3"/>
  <c r="M9600" i="3" s="1"/>
  <c r="J9600" i="3"/>
  <c r="K9600" i="3" s="1"/>
  <c r="G9600" i="3"/>
  <c r="H9600" i="3" s="1"/>
  <c r="D9600" i="3"/>
  <c r="E9600" i="3" s="1"/>
  <c r="A9600" i="3"/>
  <c r="B9600" i="3" s="1"/>
  <c r="L9599" i="3"/>
  <c r="M9599" i="3" s="1"/>
  <c r="J9599" i="3"/>
  <c r="K9599" i="3" s="1"/>
  <c r="G9599" i="3"/>
  <c r="H9599" i="3" s="1"/>
  <c r="D9599" i="3"/>
  <c r="E9599" i="3" s="1"/>
  <c r="A9599" i="3"/>
  <c r="B9599" i="3" s="1"/>
  <c r="M9598" i="3"/>
  <c r="L9598" i="3"/>
  <c r="J9598" i="3"/>
  <c r="K9598" i="3" s="1"/>
  <c r="G9598" i="3"/>
  <c r="H9598" i="3" s="1"/>
  <c r="D9598" i="3"/>
  <c r="E9598" i="3" s="1"/>
  <c r="A9598" i="3"/>
  <c r="B9598" i="3" s="1"/>
  <c r="M9597" i="3"/>
  <c r="L9597" i="3"/>
  <c r="J9597" i="3"/>
  <c r="K9597" i="3" s="1"/>
  <c r="G9597" i="3"/>
  <c r="H9597" i="3" s="1"/>
  <c r="D9597" i="3"/>
  <c r="E9597" i="3" s="1"/>
  <c r="A9597" i="3"/>
  <c r="B9597" i="3" s="1"/>
  <c r="L9596" i="3"/>
  <c r="M9596" i="3" s="1"/>
  <c r="J9596" i="3"/>
  <c r="K9596" i="3" s="1"/>
  <c r="G9596" i="3"/>
  <c r="H9596" i="3" s="1"/>
  <c r="D9596" i="3"/>
  <c r="E9596" i="3" s="1"/>
  <c r="A9596" i="3"/>
  <c r="B9596" i="3" s="1"/>
  <c r="L9595" i="3"/>
  <c r="M9595" i="3" s="1"/>
  <c r="K9595" i="3"/>
  <c r="J9595" i="3"/>
  <c r="G9595" i="3"/>
  <c r="H9595" i="3" s="1"/>
  <c r="D9595" i="3"/>
  <c r="E9595" i="3" s="1"/>
  <c r="A9595" i="3"/>
  <c r="B9595" i="3" s="1"/>
  <c r="L9594" i="3"/>
  <c r="M9594" i="3" s="1"/>
  <c r="K9594" i="3"/>
  <c r="J9594" i="3"/>
  <c r="G9594" i="3"/>
  <c r="H9594" i="3" s="1"/>
  <c r="D9594" i="3"/>
  <c r="E9594" i="3" s="1"/>
  <c r="A9594" i="3"/>
  <c r="B9594" i="3" s="1"/>
  <c r="L9593" i="3"/>
  <c r="M9593" i="3" s="1"/>
  <c r="J9593" i="3"/>
  <c r="K9593" i="3" s="1"/>
  <c r="G9593" i="3"/>
  <c r="H9593" i="3" s="1"/>
  <c r="D9593" i="3"/>
  <c r="E9593" i="3" s="1"/>
  <c r="A9593" i="3"/>
  <c r="B9593" i="3" s="1"/>
  <c r="L9592" i="3"/>
  <c r="M9592" i="3" s="1"/>
  <c r="J9592" i="3"/>
  <c r="K9592" i="3" s="1"/>
  <c r="H9592" i="3"/>
  <c r="G9592" i="3"/>
  <c r="D9592" i="3"/>
  <c r="E9592" i="3" s="1"/>
  <c r="A9592" i="3"/>
  <c r="B9592" i="3" s="1"/>
  <c r="L9591" i="3"/>
  <c r="M9591" i="3" s="1"/>
  <c r="J9591" i="3"/>
  <c r="K9591" i="3" s="1"/>
  <c r="H9591" i="3"/>
  <c r="G9591" i="3"/>
  <c r="D9591" i="3"/>
  <c r="E9591" i="3" s="1"/>
  <c r="A9591" i="3"/>
  <c r="B9591" i="3" s="1"/>
  <c r="L9590" i="3"/>
  <c r="M9590" i="3" s="1"/>
  <c r="J9590" i="3"/>
  <c r="K9590" i="3" s="1"/>
  <c r="G9590" i="3"/>
  <c r="H9590" i="3" s="1"/>
  <c r="D9590" i="3"/>
  <c r="E9590" i="3" s="1"/>
  <c r="A9590" i="3"/>
  <c r="B9590" i="3" s="1"/>
  <c r="L9589" i="3"/>
  <c r="M9589" i="3" s="1"/>
  <c r="J9589" i="3"/>
  <c r="K9589" i="3" s="1"/>
  <c r="G9589" i="3"/>
  <c r="H9589" i="3" s="1"/>
  <c r="E9589" i="3"/>
  <c r="D9589" i="3"/>
  <c r="A9589" i="3"/>
  <c r="B9589" i="3" s="1"/>
  <c r="L9588" i="3"/>
  <c r="M9588" i="3" s="1"/>
  <c r="J9588" i="3"/>
  <c r="K9588" i="3" s="1"/>
  <c r="G9588" i="3"/>
  <c r="H9588" i="3" s="1"/>
  <c r="E9588" i="3"/>
  <c r="D9588" i="3"/>
  <c r="A9588" i="3"/>
  <c r="B9588" i="3" s="1"/>
  <c r="L9587" i="3"/>
  <c r="M9587" i="3" s="1"/>
  <c r="J9587" i="3"/>
  <c r="K9587" i="3" s="1"/>
  <c r="G9587" i="3"/>
  <c r="H9587" i="3" s="1"/>
  <c r="D9587" i="3"/>
  <c r="E9587" i="3" s="1"/>
  <c r="A9587" i="3"/>
  <c r="B9587" i="3" s="1"/>
  <c r="L9586" i="3"/>
  <c r="M9586" i="3" s="1"/>
  <c r="J9586" i="3"/>
  <c r="K9586" i="3" s="1"/>
  <c r="G9586" i="3"/>
  <c r="H9586" i="3" s="1"/>
  <c r="D9586" i="3"/>
  <c r="E9586" i="3" s="1"/>
  <c r="B9586" i="3"/>
  <c r="A9586" i="3"/>
  <c r="L9585" i="3"/>
  <c r="M9585" i="3" s="1"/>
  <c r="J9585" i="3"/>
  <c r="K9585" i="3" s="1"/>
  <c r="G9585" i="3"/>
  <c r="H9585" i="3" s="1"/>
  <c r="D9585" i="3"/>
  <c r="E9585" i="3" s="1"/>
  <c r="B9585" i="3"/>
  <c r="A9585" i="3"/>
  <c r="L9584" i="3"/>
  <c r="M9584" i="3" s="1"/>
  <c r="J9584" i="3"/>
  <c r="K9584" i="3" s="1"/>
  <c r="G9584" i="3"/>
  <c r="H9584" i="3" s="1"/>
  <c r="D9584" i="3"/>
  <c r="E9584" i="3" s="1"/>
  <c r="A9584" i="3"/>
  <c r="B9584" i="3" s="1"/>
  <c r="L9583" i="3"/>
  <c r="M9583" i="3" s="1"/>
  <c r="J9583" i="3"/>
  <c r="K9583" i="3" s="1"/>
  <c r="G9583" i="3"/>
  <c r="H9583" i="3" s="1"/>
  <c r="D9583" i="3"/>
  <c r="E9583" i="3" s="1"/>
  <c r="A9583" i="3"/>
  <c r="B9583" i="3" s="1"/>
  <c r="M9582" i="3"/>
  <c r="L9582" i="3"/>
  <c r="J9582" i="3"/>
  <c r="K9582" i="3" s="1"/>
  <c r="G9582" i="3"/>
  <c r="H9582" i="3" s="1"/>
  <c r="D9582" i="3"/>
  <c r="E9582" i="3" s="1"/>
  <c r="A9582" i="3"/>
  <c r="B9582" i="3" s="1"/>
  <c r="M9581" i="3"/>
  <c r="L9581" i="3"/>
  <c r="J9581" i="3"/>
  <c r="K9581" i="3" s="1"/>
  <c r="G9581" i="3"/>
  <c r="H9581" i="3" s="1"/>
  <c r="D9581" i="3"/>
  <c r="E9581" i="3" s="1"/>
  <c r="A9581" i="3"/>
  <c r="B9581" i="3" s="1"/>
  <c r="L9580" i="3"/>
  <c r="M9580" i="3" s="1"/>
  <c r="J9580" i="3"/>
  <c r="K9580" i="3" s="1"/>
  <c r="G9580" i="3"/>
  <c r="H9580" i="3" s="1"/>
  <c r="D9580" i="3"/>
  <c r="E9580" i="3" s="1"/>
  <c r="A9580" i="3"/>
  <c r="B9580" i="3" s="1"/>
  <c r="L9579" i="3"/>
  <c r="M9579" i="3" s="1"/>
  <c r="K9579" i="3"/>
  <c r="J9579" i="3"/>
  <c r="G9579" i="3"/>
  <c r="H9579" i="3" s="1"/>
  <c r="D9579" i="3"/>
  <c r="E9579" i="3" s="1"/>
  <c r="A9579" i="3"/>
  <c r="B9579" i="3" s="1"/>
  <c r="L9578" i="3"/>
  <c r="M9578" i="3" s="1"/>
  <c r="K9578" i="3"/>
  <c r="J9578" i="3"/>
  <c r="G9578" i="3"/>
  <c r="H9578" i="3" s="1"/>
  <c r="D9578" i="3"/>
  <c r="E9578" i="3" s="1"/>
  <c r="A9578" i="3"/>
  <c r="B9578" i="3" s="1"/>
  <c r="L9577" i="3"/>
  <c r="M9577" i="3" s="1"/>
  <c r="J9577" i="3"/>
  <c r="K9577" i="3" s="1"/>
  <c r="G9577" i="3"/>
  <c r="H9577" i="3" s="1"/>
  <c r="D9577" i="3"/>
  <c r="E9577" i="3" s="1"/>
  <c r="A9577" i="3"/>
  <c r="B9577" i="3" s="1"/>
  <c r="L9576" i="3"/>
  <c r="M9576" i="3" s="1"/>
  <c r="J9576" i="3"/>
  <c r="K9576" i="3" s="1"/>
  <c r="H9576" i="3"/>
  <c r="G9576" i="3"/>
  <c r="D9576" i="3"/>
  <c r="E9576" i="3" s="1"/>
  <c r="A9576" i="3"/>
  <c r="B9576" i="3" s="1"/>
  <c r="L9575" i="3"/>
  <c r="M9575" i="3" s="1"/>
  <c r="J9575" i="3"/>
  <c r="K9575" i="3" s="1"/>
  <c r="H9575" i="3"/>
  <c r="G9575" i="3"/>
  <c r="D9575" i="3"/>
  <c r="E9575" i="3" s="1"/>
  <c r="A9575" i="3"/>
  <c r="B9575" i="3" s="1"/>
  <c r="L9574" i="3"/>
  <c r="M9574" i="3" s="1"/>
  <c r="J9574" i="3"/>
  <c r="K9574" i="3" s="1"/>
  <c r="G9574" i="3"/>
  <c r="H9574" i="3" s="1"/>
  <c r="D9574" i="3"/>
  <c r="E9574" i="3" s="1"/>
  <c r="A9574" i="3"/>
  <c r="B9574" i="3" s="1"/>
  <c r="L9573" i="3"/>
  <c r="M9573" i="3" s="1"/>
  <c r="J9573" i="3"/>
  <c r="K9573" i="3" s="1"/>
  <c r="G9573" i="3"/>
  <c r="H9573" i="3" s="1"/>
  <c r="E9573" i="3"/>
  <c r="D9573" i="3"/>
  <c r="A9573" i="3"/>
  <c r="B9573" i="3" s="1"/>
  <c r="L9572" i="3"/>
  <c r="M9572" i="3" s="1"/>
  <c r="J9572" i="3"/>
  <c r="K9572" i="3" s="1"/>
  <c r="G9572" i="3"/>
  <c r="H9572" i="3" s="1"/>
  <c r="E9572" i="3"/>
  <c r="D9572" i="3"/>
  <c r="A9572" i="3"/>
  <c r="B9572" i="3" s="1"/>
  <c r="L9571" i="3"/>
  <c r="M9571" i="3" s="1"/>
  <c r="K9571" i="3"/>
  <c r="J9571" i="3"/>
  <c r="G9571" i="3"/>
  <c r="H9571" i="3" s="1"/>
  <c r="D9571" i="3"/>
  <c r="E9571" i="3" s="1"/>
  <c r="A9571" i="3"/>
  <c r="B9571" i="3" s="1"/>
  <c r="L9570" i="3"/>
  <c r="M9570" i="3" s="1"/>
  <c r="J9570" i="3"/>
  <c r="K9570" i="3" s="1"/>
  <c r="H9570" i="3"/>
  <c r="G9570" i="3"/>
  <c r="D9570" i="3"/>
  <c r="E9570" i="3" s="1"/>
  <c r="B9570" i="3"/>
  <c r="A9570" i="3"/>
  <c r="M9569" i="3"/>
  <c r="L9569" i="3"/>
  <c r="J9569" i="3"/>
  <c r="K9569" i="3" s="1"/>
  <c r="G9569" i="3"/>
  <c r="H9569" i="3" s="1"/>
  <c r="D9569" i="3"/>
  <c r="E9569" i="3" s="1"/>
  <c r="A9569" i="3"/>
  <c r="B9569" i="3" s="1"/>
  <c r="L9568" i="3"/>
  <c r="M9568" i="3" s="1"/>
  <c r="J9568" i="3"/>
  <c r="K9568" i="3" s="1"/>
  <c r="G9568" i="3"/>
  <c r="H9568" i="3" s="1"/>
  <c r="E9568" i="3"/>
  <c r="D9568" i="3"/>
  <c r="B9568" i="3"/>
  <c r="A9568" i="3"/>
  <c r="L9567" i="3"/>
  <c r="M9567" i="3" s="1"/>
  <c r="K9567" i="3"/>
  <c r="J9567" i="3"/>
  <c r="G9567" i="3"/>
  <c r="H9567" i="3" s="1"/>
  <c r="D9567" i="3"/>
  <c r="E9567" i="3" s="1"/>
  <c r="A9567" i="3"/>
  <c r="B9567" i="3" s="1"/>
  <c r="L9566" i="3"/>
  <c r="M9566" i="3" s="1"/>
  <c r="J9566" i="3"/>
  <c r="K9566" i="3" s="1"/>
  <c r="H9566" i="3"/>
  <c r="G9566" i="3"/>
  <c r="D9566" i="3"/>
  <c r="E9566" i="3" s="1"/>
  <c r="A9566" i="3"/>
  <c r="B9566" i="3" s="1"/>
  <c r="M9565" i="3"/>
  <c r="L9565" i="3"/>
  <c r="K9565" i="3"/>
  <c r="J9565" i="3"/>
  <c r="G9565" i="3"/>
  <c r="H9565" i="3" s="1"/>
  <c r="E9565" i="3"/>
  <c r="D9565" i="3"/>
  <c r="A9565" i="3"/>
  <c r="B9565" i="3" s="1"/>
  <c r="L9564" i="3"/>
  <c r="M9564" i="3" s="1"/>
  <c r="J9564" i="3"/>
  <c r="K9564" i="3" s="1"/>
  <c r="G9564" i="3"/>
  <c r="H9564" i="3" s="1"/>
  <c r="D9564" i="3"/>
  <c r="E9564" i="3" s="1"/>
  <c r="B9564" i="3"/>
  <c r="A9564" i="3"/>
  <c r="L9563" i="3"/>
  <c r="M9563" i="3" s="1"/>
  <c r="K9563" i="3"/>
  <c r="J9563" i="3"/>
  <c r="H9563" i="3"/>
  <c r="G9563" i="3"/>
  <c r="D9563" i="3"/>
  <c r="E9563" i="3" s="1"/>
  <c r="A9563" i="3"/>
  <c r="B9563" i="3" s="1"/>
  <c r="L9562" i="3"/>
  <c r="M9562" i="3" s="1"/>
  <c r="J9562" i="3"/>
  <c r="K9562" i="3" s="1"/>
  <c r="G9562" i="3"/>
  <c r="H9562" i="3" s="1"/>
  <c r="D9562" i="3"/>
  <c r="E9562" i="3" s="1"/>
  <c r="A9562" i="3"/>
  <c r="B9562" i="3" s="1"/>
  <c r="M9561" i="3"/>
  <c r="L9561" i="3"/>
  <c r="K9561" i="3"/>
  <c r="J9561" i="3"/>
  <c r="G9561" i="3"/>
  <c r="H9561" i="3" s="1"/>
  <c r="E9561" i="3"/>
  <c r="D9561" i="3"/>
  <c r="B9561" i="3"/>
  <c r="L9560" i="3"/>
  <c r="M9560" i="3" s="1"/>
  <c r="J9560" i="3"/>
  <c r="K9560" i="3" s="1"/>
  <c r="H9560" i="3"/>
  <c r="G9560" i="3"/>
  <c r="E9560" i="3"/>
  <c r="D9560" i="3"/>
  <c r="A9560" i="3"/>
  <c r="B9560" i="3" s="1"/>
  <c r="L9559" i="3"/>
  <c r="M9559" i="3" s="1"/>
  <c r="K9559" i="3"/>
  <c r="J9559" i="3"/>
  <c r="G9559" i="3"/>
  <c r="H9559" i="3" s="1"/>
  <c r="D9559" i="3"/>
  <c r="E9559" i="3" s="1"/>
  <c r="A9559" i="3"/>
  <c r="B9559" i="3" s="1"/>
  <c r="M9558" i="3"/>
  <c r="L9558" i="3"/>
  <c r="J9558" i="3"/>
  <c r="K9558" i="3" s="1"/>
  <c r="G9558" i="3"/>
  <c r="H9558" i="3" s="1"/>
  <c r="D9558" i="3"/>
  <c r="E9558" i="3" s="1"/>
  <c r="B9558" i="3"/>
  <c r="A9558" i="3"/>
  <c r="M9557" i="3"/>
  <c r="L9557" i="3"/>
  <c r="J9557" i="3"/>
  <c r="K9557" i="3" s="1"/>
  <c r="G9557" i="3"/>
  <c r="H9557" i="3" s="1"/>
  <c r="E9557" i="3"/>
  <c r="D9557" i="3"/>
  <c r="B9557" i="3"/>
  <c r="A9557" i="3"/>
  <c r="L9556" i="3"/>
  <c r="M9556" i="3" s="1"/>
  <c r="J9556" i="3"/>
  <c r="K9556" i="3" s="1"/>
  <c r="G9556" i="3"/>
  <c r="H9556" i="3" s="1"/>
  <c r="E9556" i="3"/>
  <c r="D9556" i="3"/>
  <c r="A9556" i="3"/>
  <c r="B9556" i="3" s="1"/>
  <c r="L9555" i="3"/>
  <c r="M9555" i="3" s="1"/>
  <c r="J9555" i="3"/>
  <c r="K9555" i="3" s="1"/>
  <c r="G9555" i="3"/>
  <c r="H9555" i="3" s="1"/>
  <c r="D9555" i="3"/>
  <c r="E9555" i="3" s="1"/>
  <c r="A9555" i="3"/>
  <c r="B9555" i="3" s="1"/>
  <c r="M9554" i="3"/>
  <c r="L9554" i="3"/>
  <c r="J9554" i="3"/>
  <c r="K9554" i="3" s="1"/>
  <c r="G9554" i="3"/>
  <c r="H9554" i="3" s="1"/>
  <c r="D9554" i="3"/>
  <c r="E9554" i="3" s="1"/>
  <c r="B9554" i="3"/>
  <c r="A9554" i="3"/>
  <c r="M9553" i="3"/>
  <c r="L9553" i="3"/>
  <c r="J9553" i="3"/>
  <c r="K9553" i="3" s="1"/>
  <c r="G9553" i="3"/>
  <c r="H9553" i="3" s="1"/>
  <c r="D9553" i="3"/>
  <c r="E9553" i="3" s="1"/>
  <c r="B9553" i="3"/>
  <c r="A9553" i="3"/>
  <c r="L9552" i="3"/>
  <c r="M9552" i="3" s="1"/>
  <c r="J9552" i="3"/>
  <c r="K9552" i="3" s="1"/>
  <c r="G9552" i="3"/>
  <c r="H9552" i="3" s="1"/>
  <c r="D9552" i="3"/>
  <c r="E9552" i="3" s="1"/>
  <c r="A9552" i="3"/>
  <c r="B9552" i="3" s="1"/>
  <c r="L9551" i="3"/>
  <c r="M9551" i="3" s="1"/>
  <c r="K9551" i="3"/>
  <c r="J9551" i="3"/>
  <c r="G9551" i="3"/>
  <c r="H9551" i="3" s="1"/>
  <c r="D9551" i="3"/>
  <c r="E9551" i="3" s="1"/>
  <c r="A9551" i="3"/>
  <c r="B9551" i="3" s="1"/>
  <c r="L9550" i="3"/>
  <c r="M9550" i="3" s="1"/>
  <c r="K9550" i="3"/>
  <c r="J9550" i="3"/>
  <c r="G9550" i="3"/>
  <c r="H9550" i="3" s="1"/>
  <c r="D9550" i="3"/>
  <c r="E9550" i="3" s="1"/>
  <c r="A9550" i="3"/>
  <c r="B9550" i="3" s="1"/>
  <c r="L9549" i="3"/>
  <c r="M9549" i="3" s="1"/>
  <c r="J9549" i="3"/>
  <c r="K9549" i="3" s="1"/>
  <c r="G9549" i="3"/>
  <c r="H9549" i="3" s="1"/>
  <c r="D9549" i="3"/>
  <c r="E9549" i="3" s="1"/>
  <c r="A9549" i="3"/>
  <c r="B9549" i="3" s="1"/>
  <c r="L9548" i="3"/>
  <c r="M9548" i="3" s="1"/>
  <c r="J9548" i="3"/>
  <c r="K9548" i="3" s="1"/>
  <c r="H9548" i="3"/>
  <c r="G9548" i="3"/>
  <c r="E9548" i="3"/>
  <c r="D9548" i="3"/>
  <c r="A9548" i="3"/>
  <c r="B9548" i="3" s="1"/>
  <c r="L9547" i="3"/>
  <c r="M9547" i="3" s="1"/>
  <c r="J9547" i="3"/>
  <c r="K9547" i="3" s="1"/>
  <c r="H9547" i="3"/>
  <c r="G9547" i="3"/>
  <c r="D9547" i="3"/>
  <c r="E9547" i="3" s="1"/>
  <c r="A9547" i="3"/>
  <c r="B9547" i="3" s="1"/>
  <c r="L9546" i="3"/>
  <c r="M9546" i="3" s="1"/>
  <c r="J9546" i="3"/>
  <c r="K9546" i="3" s="1"/>
  <c r="G9546" i="3"/>
  <c r="H9546" i="3" s="1"/>
  <c r="D9546" i="3"/>
  <c r="E9546" i="3" s="1"/>
  <c r="A9546" i="3"/>
  <c r="B9546" i="3" s="1"/>
  <c r="L9545" i="3"/>
  <c r="M9545" i="3" s="1"/>
  <c r="J9545" i="3"/>
  <c r="K9545" i="3" s="1"/>
  <c r="G9545" i="3"/>
  <c r="H9545" i="3" s="1"/>
  <c r="E9545" i="3"/>
  <c r="D9545" i="3"/>
  <c r="A9545" i="3"/>
  <c r="B9545" i="3" s="1"/>
  <c r="L9544" i="3"/>
  <c r="M9544" i="3" s="1"/>
  <c r="J9544" i="3"/>
  <c r="K9544" i="3" s="1"/>
  <c r="G9544" i="3"/>
  <c r="H9544" i="3" s="1"/>
  <c r="E9544" i="3"/>
  <c r="D9544" i="3"/>
  <c r="A9544" i="3"/>
  <c r="B9544" i="3" s="1"/>
  <c r="L9543" i="3"/>
  <c r="M9543" i="3" s="1"/>
  <c r="J9543" i="3"/>
  <c r="K9543" i="3" s="1"/>
  <c r="G9543" i="3"/>
  <c r="H9543" i="3" s="1"/>
  <c r="D9543" i="3"/>
  <c r="E9543" i="3" s="1"/>
  <c r="A9543" i="3"/>
  <c r="B9543" i="3" s="1"/>
  <c r="L9542" i="3"/>
  <c r="M9542" i="3" s="1"/>
  <c r="J9542" i="3"/>
  <c r="K9542" i="3" s="1"/>
  <c r="G9542" i="3"/>
  <c r="H9542" i="3" s="1"/>
  <c r="D9542" i="3"/>
  <c r="E9542" i="3" s="1"/>
  <c r="B9542" i="3"/>
  <c r="A9542" i="3"/>
  <c r="M9541" i="3"/>
  <c r="L9541" i="3"/>
  <c r="J9541" i="3"/>
  <c r="K9541" i="3" s="1"/>
  <c r="G9541" i="3"/>
  <c r="H9541" i="3" s="1"/>
  <c r="D9541" i="3"/>
  <c r="E9541" i="3" s="1"/>
  <c r="B9541" i="3"/>
  <c r="A9541" i="3"/>
  <c r="L9540" i="3"/>
  <c r="M9540" i="3" s="1"/>
  <c r="J9540" i="3"/>
  <c r="K9540" i="3" s="1"/>
  <c r="G9540" i="3"/>
  <c r="H9540" i="3" s="1"/>
  <c r="D9540" i="3"/>
  <c r="E9540" i="3" s="1"/>
  <c r="A9540" i="3"/>
  <c r="B9540" i="3" s="1"/>
  <c r="L9539" i="3"/>
  <c r="M9539" i="3" s="1"/>
  <c r="J9539" i="3"/>
  <c r="K9539" i="3" s="1"/>
  <c r="G9539" i="3"/>
  <c r="H9539" i="3" s="1"/>
  <c r="D9539" i="3"/>
  <c r="E9539" i="3" s="1"/>
  <c r="A9539" i="3"/>
  <c r="B9539" i="3" s="1"/>
  <c r="M9538" i="3"/>
  <c r="L9538" i="3"/>
  <c r="J9538" i="3"/>
  <c r="K9538" i="3" s="1"/>
  <c r="G9538" i="3"/>
  <c r="H9538" i="3" s="1"/>
  <c r="D9538" i="3"/>
  <c r="E9538" i="3" s="1"/>
  <c r="A9538" i="3"/>
  <c r="B9538" i="3" s="1"/>
  <c r="M9537" i="3"/>
  <c r="L9537" i="3"/>
  <c r="J9537" i="3"/>
  <c r="K9537" i="3" s="1"/>
  <c r="G9537" i="3"/>
  <c r="H9537" i="3" s="1"/>
  <c r="D9537" i="3"/>
  <c r="E9537" i="3" s="1"/>
  <c r="A9537" i="3"/>
  <c r="B9537" i="3" s="1"/>
  <c r="L9536" i="3"/>
  <c r="M9536" i="3" s="1"/>
  <c r="J9536" i="3"/>
  <c r="K9536" i="3" s="1"/>
  <c r="G9536" i="3"/>
  <c r="H9536" i="3" s="1"/>
  <c r="D9536" i="3"/>
  <c r="E9536" i="3" s="1"/>
  <c r="A9536" i="3"/>
  <c r="B9536" i="3" s="1"/>
  <c r="L9535" i="3"/>
  <c r="M9535" i="3" s="1"/>
  <c r="K9535" i="3"/>
  <c r="J9535" i="3"/>
  <c r="H9535" i="3"/>
  <c r="G9535" i="3"/>
  <c r="D9535" i="3"/>
  <c r="E9535" i="3" s="1"/>
  <c r="A9535" i="3"/>
  <c r="B9535" i="3" s="1"/>
  <c r="L9534" i="3"/>
  <c r="M9534" i="3" s="1"/>
  <c r="K9534" i="3"/>
  <c r="J9534" i="3"/>
  <c r="G9534" i="3"/>
  <c r="H9534" i="3" s="1"/>
  <c r="D9534" i="3"/>
  <c r="E9534" i="3" s="1"/>
  <c r="A9534" i="3"/>
  <c r="B9534" i="3" s="1"/>
  <c r="L9533" i="3"/>
  <c r="M9533" i="3" s="1"/>
  <c r="J9533" i="3"/>
  <c r="K9533" i="3" s="1"/>
  <c r="G9533" i="3"/>
  <c r="H9533" i="3" s="1"/>
  <c r="D9533" i="3"/>
  <c r="E9533" i="3" s="1"/>
  <c r="A9533" i="3"/>
  <c r="B9533" i="3" s="1"/>
  <c r="L9532" i="3"/>
  <c r="M9532" i="3" s="1"/>
  <c r="J9532" i="3"/>
  <c r="K9532" i="3" s="1"/>
  <c r="H9532" i="3"/>
  <c r="G9532" i="3"/>
  <c r="D9532" i="3"/>
  <c r="E9532" i="3" s="1"/>
  <c r="A9532" i="3"/>
  <c r="B9532" i="3" s="1"/>
  <c r="L9531" i="3"/>
  <c r="M9531" i="3" s="1"/>
  <c r="J9531" i="3"/>
  <c r="K9531" i="3" s="1"/>
  <c r="H9531" i="3"/>
  <c r="G9531" i="3"/>
  <c r="D9531" i="3"/>
  <c r="E9531" i="3" s="1"/>
  <c r="A9531" i="3"/>
  <c r="B9531" i="3" s="1"/>
  <c r="L9530" i="3"/>
  <c r="M9530" i="3" s="1"/>
  <c r="J9530" i="3"/>
  <c r="K9530" i="3" s="1"/>
  <c r="G9530" i="3"/>
  <c r="H9530" i="3" s="1"/>
  <c r="D9530" i="3"/>
  <c r="E9530" i="3" s="1"/>
  <c r="A9530" i="3"/>
  <c r="B9530" i="3" s="1"/>
  <c r="L9529" i="3"/>
  <c r="M9529" i="3" s="1"/>
  <c r="J9529" i="3"/>
  <c r="K9529" i="3" s="1"/>
  <c r="G9529" i="3"/>
  <c r="H9529" i="3" s="1"/>
  <c r="E9529" i="3"/>
  <c r="D9529" i="3"/>
  <c r="B9529" i="3"/>
  <c r="A9529" i="3"/>
  <c r="L9528" i="3"/>
  <c r="M9528" i="3" s="1"/>
  <c r="J9528" i="3"/>
  <c r="K9528" i="3" s="1"/>
  <c r="G9528" i="3"/>
  <c r="H9528" i="3" s="1"/>
  <c r="D9528" i="3"/>
  <c r="E9528" i="3" s="1"/>
  <c r="A9528" i="3"/>
  <c r="B9528" i="3" s="1"/>
  <c r="L9527" i="3"/>
  <c r="M9527" i="3" s="1"/>
  <c r="J9527" i="3"/>
  <c r="K9527" i="3" s="1"/>
  <c r="G9527" i="3"/>
  <c r="H9527" i="3" s="1"/>
  <c r="D9527" i="3"/>
  <c r="E9527" i="3" s="1"/>
  <c r="A9527" i="3"/>
  <c r="B9527" i="3" s="1"/>
  <c r="L9526" i="3"/>
  <c r="M9526" i="3" s="1"/>
  <c r="J9526" i="3"/>
  <c r="K9526" i="3" s="1"/>
  <c r="G9526" i="3"/>
  <c r="H9526" i="3" s="1"/>
  <c r="D9526" i="3"/>
  <c r="E9526" i="3" s="1"/>
  <c r="B9526" i="3"/>
  <c r="A9526" i="3"/>
  <c r="M9525" i="3"/>
  <c r="L9525" i="3"/>
  <c r="J9525" i="3"/>
  <c r="K9525" i="3" s="1"/>
  <c r="G9525" i="3"/>
  <c r="H9525" i="3" s="1"/>
  <c r="D9525" i="3"/>
  <c r="E9525" i="3" s="1"/>
  <c r="A9525" i="3"/>
  <c r="B9525" i="3" s="1"/>
  <c r="L9524" i="3"/>
  <c r="M9524" i="3" s="1"/>
  <c r="J9524" i="3"/>
  <c r="K9524" i="3" s="1"/>
  <c r="G9524" i="3"/>
  <c r="H9524" i="3" s="1"/>
  <c r="D9524" i="3"/>
  <c r="E9524" i="3" s="1"/>
  <c r="A9524" i="3"/>
  <c r="B9524" i="3" s="1"/>
  <c r="L9523" i="3"/>
  <c r="M9523" i="3" s="1"/>
  <c r="J9523" i="3"/>
  <c r="K9523" i="3" s="1"/>
  <c r="G9523" i="3"/>
  <c r="H9523" i="3" s="1"/>
  <c r="D9523" i="3"/>
  <c r="E9523" i="3" s="1"/>
  <c r="A9523" i="3"/>
  <c r="B9523" i="3" s="1"/>
  <c r="L9522" i="3"/>
  <c r="M9522" i="3" s="1"/>
  <c r="K9522" i="3"/>
  <c r="J9522" i="3"/>
  <c r="G9522" i="3"/>
  <c r="H9522" i="3" s="1"/>
  <c r="D9522" i="3"/>
  <c r="E9522" i="3" s="1"/>
  <c r="A9522" i="3"/>
  <c r="B9522" i="3" s="1"/>
  <c r="L9521" i="3"/>
  <c r="M9521" i="3" s="1"/>
  <c r="J9521" i="3"/>
  <c r="K9521" i="3" s="1"/>
  <c r="G9521" i="3"/>
  <c r="H9521" i="3" s="1"/>
  <c r="D9521" i="3"/>
  <c r="E9521" i="3" s="1"/>
  <c r="A9521" i="3"/>
  <c r="B9521" i="3" s="1"/>
  <c r="L9520" i="3"/>
  <c r="M9520" i="3" s="1"/>
  <c r="J9520" i="3"/>
  <c r="K9520" i="3" s="1"/>
  <c r="G9520" i="3"/>
  <c r="H9520" i="3" s="1"/>
  <c r="D9520" i="3"/>
  <c r="E9520" i="3" s="1"/>
  <c r="A9520" i="3"/>
  <c r="B9520" i="3" s="1"/>
  <c r="L9519" i="3"/>
  <c r="M9519" i="3" s="1"/>
  <c r="J9519" i="3"/>
  <c r="K9519" i="3" s="1"/>
  <c r="G9519" i="3"/>
  <c r="H9519" i="3" s="1"/>
  <c r="D9519" i="3"/>
  <c r="E9519" i="3" s="1"/>
  <c r="A9519" i="3"/>
  <c r="B9519" i="3" s="1"/>
  <c r="L9518" i="3"/>
  <c r="M9518" i="3" s="1"/>
  <c r="J9518" i="3"/>
  <c r="K9518" i="3" s="1"/>
  <c r="G9518" i="3"/>
  <c r="H9518" i="3" s="1"/>
  <c r="D9518" i="3"/>
  <c r="E9518" i="3" s="1"/>
  <c r="A9518" i="3"/>
  <c r="B9518" i="3" s="1"/>
  <c r="L9517" i="3"/>
  <c r="M9517" i="3" s="1"/>
  <c r="J9517" i="3"/>
  <c r="K9517" i="3" s="1"/>
  <c r="G9517" i="3"/>
  <c r="H9517" i="3" s="1"/>
  <c r="D9517" i="3"/>
  <c r="E9517" i="3" s="1"/>
  <c r="A9517" i="3"/>
  <c r="B9517" i="3" s="1"/>
  <c r="L9516" i="3"/>
  <c r="M9516" i="3" s="1"/>
  <c r="J9516" i="3"/>
  <c r="K9516" i="3" s="1"/>
  <c r="G9516" i="3"/>
  <c r="H9516" i="3" s="1"/>
  <c r="E9516" i="3"/>
  <c r="D9516" i="3"/>
  <c r="A9516" i="3"/>
  <c r="B9516" i="3" s="1"/>
  <c r="L9515" i="3"/>
  <c r="M9515" i="3" s="1"/>
  <c r="J9515" i="3"/>
  <c r="K9515" i="3" s="1"/>
  <c r="G9515" i="3"/>
  <c r="H9515" i="3" s="1"/>
  <c r="D9515" i="3"/>
  <c r="E9515" i="3" s="1"/>
  <c r="A9515" i="3"/>
  <c r="B9515" i="3" s="1"/>
  <c r="L9514" i="3"/>
  <c r="M9514" i="3" s="1"/>
  <c r="J9514" i="3"/>
  <c r="K9514" i="3" s="1"/>
  <c r="G9514" i="3"/>
  <c r="H9514" i="3" s="1"/>
  <c r="D9514" i="3"/>
  <c r="E9514" i="3" s="1"/>
  <c r="A9514" i="3"/>
  <c r="B9514" i="3" s="1"/>
  <c r="L9513" i="3"/>
  <c r="M9513" i="3" s="1"/>
  <c r="J9513" i="3"/>
  <c r="K9513" i="3" s="1"/>
  <c r="G9513" i="3"/>
  <c r="H9513" i="3" s="1"/>
  <c r="D9513" i="3"/>
  <c r="E9513" i="3" s="1"/>
  <c r="A9513" i="3"/>
  <c r="B9513" i="3" s="1"/>
  <c r="L9512" i="3"/>
  <c r="M9512" i="3" s="1"/>
  <c r="J9512" i="3"/>
  <c r="K9512" i="3" s="1"/>
  <c r="G9512" i="3"/>
  <c r="H9512" i="3" s="1"/>
  <c r="D9512" i="3"/>
  <c r="E9512" i="3" s="1"/>
  <c r="A9512" i="3"/>
  <c r="B9512" i="3" s="1"/>
  <c r="L9511" i="3"/>
  <c r="M9511" i="3" s="1"/>
  <c r="J9511" i="3"/>
  <c r="K9511" i="3" s="1"/>
  <c r="G9511" i="3"/>
  <c r="H9511" i="3" s="1"/>
  <c r="D9511" i="3"/>
  <c r="E9511" i="3" s="1"/>
  <c r="A9511" i="3"/>
  <c r="B9511" i="3" s="1"/>
  <c r="L9510" i="3"/>
  <c r="M9510" i="3" s="1"/>
  <c r="J9510" i="3"/>
  <c r="K9510" i="3" s="1"/>
  <c r="G9510" i="3"/>
  <c r="H9510" i="3" s="1"/>
  <c r="D9510" i="3"/>
  <c r="E9510" i="3" s="1"/>
  <c r="A9510" i="3"/>
  <c r="B9510" i="3" s="1"/>
  <c r="M9509" i="3"/>
  <c r="L9509" i="3"/>
  <c r="J9509" i="3"/>
  <c r="K9509" i="3" s="1"/>
  <c r="G9509" i="3"/>
  <c r="H9509" i="3" s="1"/>
  <c r="D9509" i="3"/>
  <c r="E9509" i="3" s="1"/>
  <c r="A9509" i="3"/>
  <c r="B9509" i="3" s="1"/>
  <c r="L9508" i="3"/>
  <c r="M9508" i="3" s="1"/>
  <c r="J9508" i="3"/>
  <c r="K9508" i="3" s="1"/>
  <c r="G9508" i="3"/>
  <c r="H9508" i="3" s="1"/>
  <c r="D9508" i="3"/>
  <c r="E9508" i="3" s="1"/>
  <c r="A9508" i="3"/>
  <c r="B9508" i="3" s="1"/>
  <c r="L9507" i="3"/>
  <c r="M9507" i="3" s="1"/>
  <c r="J9507" i="3"/>
  <c r="K9507" i="3" s="1"/>
  <c r="G9507" i="3"/>
  <c r="H9507" i="3" s="1"/>
  <c r="D9507" i="3"/>
  <c r="E9507" i="3" s="1"/>
  <c r="A9507" i="3"/>
  <c r="B9507" i="3" s="1"/>
  <c r="L9506" i="3"/>
  <c r="M9506" i="3" s="1"/>
  <c r="J9506" i="3"/>
  <c r="K9506" i="3" s="1"/>
  <c r="G9506" i="3"/>
  <c r="H9506" i="3" s="1"/>
  <c r="D9506" i="3"/>
  <c r="E9506" i="3" s="1"/>
  <c r="A9506" i="3"/>
  <c r="B9506" i="3" s="1"/>
  <c r="L9505" i="3"/>
  <c r="M9505" i="3" s="1"/>
  <c r="J9505" i="3"/>
  <c r="K9505" i="3" s="1"/>
  <c r="G9505" i="3"/>
  <c r="H9505" i="3" s="1"/>
  <c r="D9505" i="3"/>
  <c r="E9505" i="3" s="1"/>
  <c r="A9505" i="3"/>
  <c r="B9505" i="3" s="1"/>
  <c r="L9504" i="3"/>
  <c r="M9504" i="3" s="1"/>
  <c r="J9504" i="3"/>
  <c r="K9504" i="3" s="1"/>
  <c r="G9504" i="3"/>
  <c r="H9504" i="3" s="1"/>
  <c r="D9504" i="3"/>
  <c r="E9504" i="3" s="1"/>
  <c r="A9504" i="3"/>
  <c r="B9504" i="3" s="1"/>
  <c r="L9503" i="3"/>
  <c r="M9503" i="3" s="1"/>
  <c r="J9503" i="3"/>
  <c r="K9503" i="3" s="1"/>
  <c r="H9503" i="3"/>
  <c r="G9503" i="3"/>
  <c r="D9503" i="3"/>
  <c r="E9503" i="3" s="1"/>
  <c r="A9503" i="3"/>
  <c r="B9503" i="3" s="1"/>
  <c r="L9502" i="3"/>
  <c r="M9502" i="3" s="1"/>
  <c r="K9502" i="3"/>
  <c r="J9502" i="3"/>
  <c r="G9502" i="3"/>
  <c r="H9502" i="3" s="1"/>
  <c r="D9502" i="3"/>
  <c r="E9502" i="3" s="1"/>
  <c r="A9502" i="3"/>
  <c r="B9502" i="3" s="1"/>
  <c r="L9501" i="3"/>
  <c r="M9501" i="3" s="1"/>
  <c r="J9501" i="3"/>
  <c r="K9501" i="3" s="1"/>
  <c r="G9501" i="3"/>
  <c r="H9501" i="3" s="1"/>
  <c r="D9501" i="3"/>
  <c r="E9501" i="3" s="1"/>
  <c r="A9501" i="3"/>
  <c r="B9501" i="3" s="1"/>
  <c r="L9500" i="3"/>
  <c r="M9500" i="3" s="1"/>
  <c r="J9500" i="3"/>
  <c r="K9500" i="3" s="1"/>
  <c r="H9500" i="3"/>
  <c r="G9500" i="3"/>
  <c r="D9500" i="3"/>
  <c r="E9500" i="3" s="1"/>
  <c r="A9500" i="3"/>
  <c r="B9500" i="3" s="1"/>
  <c r="L9499" i="3"/>
  <c r="M9499" i="3" s="1"/>
  <c r="J9499" i="3"/>
  <c r="K9499" i="3" s="1"/>
  <c r="G9499" i="3"/>
  <c r="H9499" i="3" s="1"/>
  <c r="D9499" i="3"/>
  <c r="E9499" i="3" s="1"/>
  <c r="A9499" i="3"/>
  <c r="B9499" i="3" s="1"/>
  <c r="L9498" i="3"/>
  <c r="M9498" i="3" s="1"/>
  <c r="J9498" i="3"/>
  <c r="K9498" i="3" s="1"/>
  <c r="G9498" i="3"/>
  <c r="H9498" i="3" s="1"/>
  <c r="D9498" i="3"/>
  <c r="E9498" i="3" s="1"/>
  <c r="A9498" i="3"/>
  <c r="B9498" i="3" s="1"/>
  <c r="L9497" i="3"/>
  <c r="M9497" i="3" s="1"/>
  <c r="J9497" i="3"/>
  <c r="K9497" i="3" s="1"/>
  <c r="G9497" i="3"/>
  <c r="H9497" i="3" s="1"/>
  <c r="D9497" i="3"/>
  <c r="E9497" i="3" s="1"/>
  <c r="B9497" i="3"/>
  <c r="A9497" i="3"/>
  <c r="L9496" i="3"/>
  <c r="M9496" i="3" s="1"/>
  <c r="J9496" i="3"/>
  <c r="K9496" i="3" s="1"/>
  <c r="G9496" i="3"/>
  <c r="H9496" i="3" s="1"/>
  <c r="D9496" i="3"/>
  <c r="E9496" i="3" s="1"/>
  <c r="A9496" i="3"/>
  <c r="B9496" i="3" s="1"/>
  <c r="L9495" i="3"/>
  <c r="M9495" i="3" s="1"/>
  <c r="J9495" i="3"/>
  <c r="K9495" i="3" s="1"/>
  <c r="G9495" i="3"/>
  <c r="H9495" i="3" s="1"/>
  <c r="D9495" i="3"/>
  <c r="E9495" i="3" s="1"/>
  <c r="A9495" i="3"/>
  <c r="B9495" i="3" s="1"/>
  <c r="L9494" i="3"/>
  <c r="M9494" i="3" s="1"/>
  <c r="J9494" i="3"/>
  <c r="K9494" i="3" s="1"/>
  <c r="G9494" i="3"/>
  <c r="H9494" i="3" s="1"/>
  <c r="D9494" i="3"/>
  <c r="E9494" i="3" s="1"/>
  <c r="A9494" i="3"/>
  <c r="B9494" i="3" s="1"/>
  <c r="L9493" i="3"/>
  <c r="M9493" i="3" s="1"/>
  <c r="J9493" i="3"/>
  <c r="K9493" i="3" s="1"/>
  <c r="G9493" i="3"/>
  <c r="H9493" i="3" s="1"/>
  <c r="D9493" i="3"/>
  <c r="E9493" i="3" s="1"/>
  <c r="A9493" i="3"/>
  <c r="B9493" i="3" s="1"/>
  <c r="M9492" i="3"/>
  <c r="L9492" i="3"/>
  <c r="J9492" i="3"/>
  <c r="K9492" i="3" s="1"/>
  <c r="G9492" i="3"/>
  <c r="H9492" i="3" s="1"/>
  <c r="D9492" i="3"/>
  <c r="E9492" i="3" s="1"/>
  <c r="A9492" i="3"/>
  <c r="B9492" i="3" s="1"/>
  <c r="L9491" i="3"/>
  <c r="M9491" i="3" s="1"/>
  <c r="J9491" i="3"/>
  <c r="K9491" i="3" s="1"/>
  <c r="G9491" i="3"/>
  <c r="H9491" i="3" s="1"/>
  <c r="D9491" i="3"/>
  <c r="E9491" i="3" s="1"/>
  <c r="A9491" i="3"/>
  <c r="B9491" i="3" s="1"/>
  <c r="L9490" i="3"/>
  <c r="M9490" i="3" s="1"/>
  <c r="K9490" i="3"/>
  <c r="J9490" i="3"/>
  <c r="G9490" i="3"/>
  <c r="H9490" i="3" s="1"/>
  <c r="D9490" i="3"/>
  <c r="E9490" i="3" s="1"/>
  <c r="A9490" i="3"/>
  <c r="B9490" i="3" s="1"/>
  <c r="L9489" i="3"/>
  <c r="M9489" i="3" s="1"/>
  <c r="K9489" i="3"/>
  <c r="J9489" i="3"/>
  <c r="G9489" i="3"/>
  <c r="H9489" i="3" s="1"/>
  <c r="D9489" i="3"/>
  <c r="E9489" i="3" s="1"/>
  <c r="A9489" i="3"/>
  <c r="B9489" i="3" s="1"/>
  <c r="L9488" i="3"/>
  <c r="M9488" i="3" s="1"/>
  <c r="J9488" i="3"/>
  <c r="K9488" i="3" s="1"/>
  <c r="G9488" i="3"/>
  <c r="H9488" i="3" s="1"/>
  <c r="D9488" i="3"/>
  <c r="E9488" i="3" s="1"/>
  <c r="A9488" i="3"/>
  <c r="B9488" i="3" s="1"/>
  <c r="L9487" i="3"/>
  <c r="M9487" i="3" s="1"/>
  <c r="J9487" i="3"/>
  <c r="K9487" i="3" s="1"/>
  <c r="H9487" i="3"/>
  <c r="G9487" i="3"/>
  <c r="D9487" i="3"/>
  <c r="E9487" i="3" s="1"/>
  <c r="A9487" i="3"/>
  <c r="B9487" i="3" s="1"/>
  <c r="L9486" i="3"/>
  <c r="M9486" i="3" s="1"/>
  <c r="J9486" i="3"/>
  <c r="K9486" i="3" s="1"/>
  <c r="H9486" i="3"/>
  <c r="G9486" i="3"/>
  <c r="D9486" i="3"/>
  <c r="E9486" i="3" s="1"/>
  <c r="A9486" i="3"/>
  <c r="B9486" i="3" s="1"/>
  <c r="L9485" i="3"/>
  <c r="M9485" i="3" s="1"/>
  <c r="J9485" i="3"/>
  <c r="K9485" i="3" s="1"/>
  <c r="G9485" i="3"/>
  <c r="H9485" i="3" s="1"/>
  <c r="D9485" i="3"/>
  <c r="E9485" i="3" s="1"/>
  <c r="A9485" i="3"/>
  <c r="B9485" i="3" s="1"/>
  <c r="L9484" i="3"/>
  <c r="M9484" i="3" s="1"/>
  <c r="J9484" i="3"/>
  <c r="K9484" i="3" s="1"/>
  <c r="G9484" i="3"/>
  <c r="H9484" i="3" s="1"/>
  <c r="E9484" i="3"/>
  <c r="D9484" i="3"/>
  <c r="A9484" i="3"/>
  <c r="B9484" i="3" s="1"/>
  <c r="L9483" i="3"/>
  <c r="M9483" i="3" s="1"/>
  <c r="J9483" i="3"/>
  <c r="K9483" i="3" s="1"/>
  <c r="G9483" i="3"/>
  <c r="H9483" i="3" s="1"/>
  <c r="E9483" i="3"/>
  <c r="D9483" i="3"/>
  <c r="A9483" i="3"/>
  <c r="B9483" i="3" s="1"/>
  <c r="L9482" i="3"/>
  <c r="M9482" i="3" s="1"/>
  <c r="J9482" i="3"/>
  <c r="K9482" i="3" s="1"/>
  <c r="G9482" i="3"/>
  <c r="H9482" i="3" s="1"/>
  <c r="D9482" i="3"/>
  <c r="E9482" i="3" s="1"/>
  <c r="A9482" i="3"/>
  <c r="B9482" i="3" s="1"/>
  <c r="L9481" i="3"/>
  <c r="M9481" i="3" s="1"/>
  <c r="J9481" i="3"/>
  <c r="K9481" i="3" s="1"/>
  <c r="G9481" i="3"/>
  <c r="H9481" i="3" s="1"/>
  <c r="D9481" i="3"/>
  <c r="E9481" i="3" s="1"/>
  <c r="B9481" i="3"/>
  <c r="A9481" i="3"/>
  <c r="L9480" i="3"/>
  <c r="M9480" i="3" s="1"/>
  <c r="J9480" i="3"/>
  <c r="K9480" i="3" s="1"/>
  <c r="G9480" i="3"/>
  <c r="H9480" i="3" s="1"/>
  <c r="D9480" i="3"/>
  <c r="E9480" i="3" s="1"/>
  <c r="B9480" i="3"/>
  <c r="A9480" i="3"/>
  <c r="L9479" i="3"/>
  <c r="M9479" i="3" s="1"/>
  <c r="J9479" i="3"/>
  <c r="K9479" i="3" s="1"/>
  <c r="G9479" i="3"/>
  <c r="H9479" i="3" s="1"/>
  <c r="D9479" i="3"/>
  <c r="E9479" i="3" s="1"/>
  <c r="A9479" i="3"/>
  <c r="B9479" i="3" s="1"/>
  <c r="L9478" i="3"/>
  <c r="M9478" i="3" s="1"/>
  <c r="J9478" i="3"/>
  <c r="K9478" i="3" s="1"/>
  <c r="G9478" i="3"/>
  <c r="H9478" i="3" s="1"/>
  <c r="D9478" i="3"/>
  <c r="E9478" i="3" s="1"/>
  <c r="A9478" i="3"/>
  <c r="B9478" i="3" s="1"/>
  <c r="M9477" i="3"/>
  <c r="L9477" i="3"/>
  <c r="J9477" i="3"/>
  <c r="K9477" i="3" s="1"/>
  <c r="G9477" i="3"/>
  <c r="H9477" i="3" s="1"/>
  <c r="D9477" i="3"/>
  <c r="E9477" i="3" s="1"/>
  <c r="A9477" i="3"/>
  <c r="B9477" i="3" s="1"/>
  <c r="M9476" i="3"/>
  <c r="L9476" i="3"/>
  <c r="J9476" i="3"/>
  <c r="K9476" i="3" s="1"/>
  <c r="G9476" i="3"/>
  <c r="H9476" i="3" s="1"/>
  <c r="D9476" i="3"/>
  <c r="E9476" i="3" s="1"/>
  <c r="A9476" i="3"/>
  <c r="B9476" i="3" s="1"/>
  <c r="L9475" i="3"/>
  <c r="M9475" i="3" s="1"/>
  <c r="J9475" i="3"/>
  <c r="K9475" i="3" s="1"/>
  <c r="G9475" i="3"/>
  <c r="H9475" i="3" s="1"/>
  <c r="D9475" i="3"/>
  <c r="E9475" i="3" s="1"/>
  <c r="A9475" i="3"/>
  <c r="B9475" i="3" s="1"/>
  <c r="L9474" i="3"/>
  <c r="M9474" i="3" s="1"/>
  <c r="K9474" i="3"/>
  <c r="J9474" i="3"/>
  <c r="G9474" i="3"/>
  <c r="H9474" i="3" s="1"/>
  <c r="D9474" i="3"/>
  <c r="E9474" i="3" s="1"/>
  <c r="A9474" i="3"/>
  <c r="B9474" i="3" s="1"/>
  <c r="L9473" i="3"/>
  <c r="M9473" i="3" s="1"/>
  <c r="K9473" i="3"/>
  <c r="J9473" i="3"/>
  <c r="G9473" i="3"/>
  <c r="H9473" i="3" s="1"/>
  <c r="D9473" i="3"/>
  <c r="E9473" i="3" s="1"/>
  <c r="A9473" i="3"/>
  <c r="B9473" i="3" s="1"/>
  <c r="L9472" i="3"/>
  <c r="M9472" i="3" s="1"/>
  <c r="J9472" i="3"/>
  <c r="K9472" i="3" s="1"/>
  <c r="G9472" i="3"/>
  <c r="H9472" i="3" s="1"/>
  <c r="D9472" i="3"/>
  <c r="E9472" i="3" s="1"/>
  <c r="A9472" i="3"/>
  <c r="B9472" i="3" s="1"/>
  <c r="L9471" i="3"/>
  <c r="M9471" i="3" s="1"/>
  <c r="J9471" i="3"/>
  <c r="K9471" i="3" s="1"/>
  <c r="H9471" i="3"/>
  <c r="G9471" i="3"/>
  <c r="D9471" i="3"/>
  <c r="E9471" i="3" s="1"/>
  <c r="A9471" i="3"/>
  <c r="B9471" i="3" s="1"/>
  <c r="L9470" i="3"/>
  <c r="M9470" i="3" s="1"/>
  <c r="J9470" i="3"/>
  <c r="K9470" i="3" s="1"/>
  <c r="H9470" i="3"/>
  <c r="G9470" i="3"/>
  <c r="D9470" i="3"/>
  <c r="E9470" i="3" s="1"/>
  <c r="A9470" i="3"/>
  <c r="B9470" i="3" s="1"/>
  <c r="L9469" i="3"/>
  <c r="M9469" i="3" s="1"/>
  <c r="J9469" i="3"/>
  <c r="K9469" i="3" s="1"/>
  <c r="G9469" i="3"/>
  <c r="H9469" i="3" s="1"/>
  <c r="D9469" i="3"/>
  <c r="E9469" i="3" s="1"/>
  <c r="A9469" i="3"/>
  <c r="B9469" i="3" s="1"/>
  <c r="L9468" i="3"/>
  <c r="M9468" i="3" s="1"/>
  <c r="J9468" i="3"/>
  <c r="K9468" i="3" s="1"/>
  <c r="G9468" i="3"/>
  <c r="H9468" i="3" s="1"/>
  <c r="E9468" i="3"/>
  <c r="D9468" i="3"/>
  <c r="A9468" i="3"/>
  <c r="B9468" i="3" s="1"/>
  <c r="L9467" i="3"/>
  <c r="M9467" i="3" s="1"/>
  <c r="J9467" i="3"/>
  <c r="K9467" i="3" s="1"/>
  <c r="G9467" i="3"/>
  <c r="H9467" i="3" s="1"/>
  <c r="E9467" i="3"/>
  <c r="D9467" i="3"/>
  <c r="A9467" i="3"/>
  <c r="B9467" i="3" s="1"/>
  <c r="L9466" i="3"/>
  <c r="M9466" i="3" s="1"/>
  <c r="J9466" i="3"/>
  <c r="K9466" i="3" s="1"/>
  <c r="G9466" i="3"/>
  <c r="H9466" i="3" s="1"/>
  <c r="D9466" i="3"/>
  <c r="E9466" i="3" s="1"/>
  <c r="A9466" i="3"/>
  <c r="B9466" i="3" s="1"/>
  <c r="L9465" i="3"/>
  <c r="M9465" i="3" s="1"/>
  <c r="J9465" i="3"/>
  <c r="K9465" i="3" s="1"/>
  <c r="G9465" i="3"/>
  <c r="H9465" i="3" s="1"/>
  <c r="D9465" i="3"/>
  <c r="E9465" i="3" s="1"/>
  <c r="B9465" i="3"/>
  <c r="A9465" i="3"/>
  <c r="L9464" i="3"/>
  <c r="M9464" i="3" s="1"/>
  <c r="J9464" i="3"/>
  <c r="K9464" i="3" s="1"/>
  <c r="G9464" i="3"/>
  <c r="H9464" i="3" s="1"/>
  <c r="D9464" i="3"/>
  <c r="E9464" i="3" s="1"/>
  <c r="A9464" i="3"/>
  <c r="B9464" i="3" s="1"/>
  <c r="L9463" i="3"/>
  <c r="M9463" i="3" s="1"/>
  <c r="J9463" i="3"/>
  <c r="K9463" i="3" s="1"/>
  <c r="H9463" i="3"/>
  <c r="G9463" i="3"/>
  <c r="D9463" i="3"/>
  <c r="E9463" i="3" s="1"/>
  <c r="A9463" i="3"/>
  <c r="B9463" i="3" s="1"/>
  <c r="L9462" i="3"/>
  <c r="M9462" i="3" s="1"/>
  <c r="J9462" i="3"/>
  <c r="K9462" i="3" s="1"/>
  <c r="G9462" i="3"/>
  <c r="H9462" i="3" s="1"/>
  <c r="D9462" i="3"/>
  <c r="E9462" i="3" s="1"/>
  <c r="A9462" i="3"/>
  <c r="B9462" i="3" s="1"/>
  <c r="L9461" i="3"/>
  <c r="M9461" i="3" s="1"/>
  <c r="J9461" i="3"/>
  <c r="K9461" i="3" s="1"/>
  <c r="G9461" i="3"/>
  <c r="H9461" i="3" s="1"/>
  <c r="D9461" i="3"/>
  <c r="E9461" i="3" s="1"/>
  <c r="A9461" i="3"/>
  <c r="B9461" i="3" s="1"/>
  <c r="M9460" i="3"/>
  <c r="L9460" i="3"/>
  <c r="J9460" i="3"/>
  <c r="K9460" i="3" s="1"/>
  <c r="G9460" i="3"/>
  <c r="H9460" i="3" s="1"/>
  <c r="D9460" i="3"/>
  <c r="E9460" i="3" s="1"/>
  <c r="A9460" i="3"/>
  <c r="B9460" i="3" s="1"/>
  <c r="L9459" i="3"/>
  <c r="M9459" i="3" s="1"/>
  <c r="J9459" i="3"/>
  <c r="K9459" i="3" s="1"/>
  <c r="G9459" i="3"/>
  <c r="H9459" i="3" s="1"/>
  <c r="D9459" i="3"/>
  <c r="E9459" i="3" s="1"/>
  <c r="A9459" i="3"/>
  <c r="B9459" i="3" s="1"/>
  <c r="L9458" i="3"/>
  <c r="M9458" i="3" s="1"/>
  <c r="J9458" i="3"/>
  <c r="K9458" i="3" s="1"/>
  <c r="G9458" i="3"/>
  <c r="H9458" i="3" s="1"/>
  <c r="D9458" i="3"/>
  <c r="E9458" i="3" s="1"/>
  <c r="A9458" i="3"/>
  <c r="B9458" i="3" s="1"/>
  <c r="L9457" i="3"/>
  <c r="M9457" i="3" s="1"/>
  <c r="J9457" i="3"/>
  <c r="K9457" i="3" s="1"/>
  <c r="G9457" i="3"/>
  <c r="H9457" i="3" s="1"/>
  <c r="D9457" i="3"/>
  <c r="E9457" i="3" s="1"/>
  <c r="B9457" i="3"/>
  <c r="A9457" i="3"/>
  <c r="L9456" i="3"/>
  <c r="M9456" i="3" s="1"/>
  <c r="J9456" i="3"/>
  <c r="K9456" i="3" s="1"/>
  <c r="G9456" i="3"/>
  <c r="H9456" i="3" s="1"/>
  <c r="D9456" i="3"/>
  <c r="E9456" i="3" s="1"/>
  <c r="A9456" i="3"/>
  <c r="B9456" i="3" s="1"/>
  <c r="L9455" i="3"/>
  <c r="M9455" i="3" s="1"/>
  <c r="J9455" i="3"/>
  <c r="K9455" i="3" s="1"/>
  <c r="G9455" i="3"/>
  <c r="H9455" i="3" s="1"/>
  <c r="D9455" i="3"/>
  <c r="E9455" i="3" s="1"/>
  <c r="A9455" i="3"/>
  <c r="B9455" i="3" s="1"/>
  <c r="M9454" i="3"/>
  <c r="L9454" i="3"/>
  <c r="K9454" i="3"/>
  <c r="J9454" i="3"/>
  <c r="H9454" i="3"/>
  <c r="G9454" i="3"/>
  <c r="D9454" i="3"/>
  <c r="E9454" i="3" s="1"/>
  <c r="B9454" i="3"/>
  <c r="A9454" i="3"/>
  <c r="L9453" i="3"/>
  <c r="M9453" i="3" s="1"/>
  <c r="K9453" i="3"/>
  <c r="J9453" i="3"/>
  <c r="G9453" i="3"/>
  <c r="H9453" i="3" s="1"/>
  <c r="E9453" i="3"/>
  <c r="D9453" i="3"/>
  <c r="B9453" i="3"/>
  <c r="A9453" i="3"/>
  <c r="L9452" i="3"/>
  <c r="M9452" i="3" s="1"/>
  <c r="J9452" i="3"/>
  <c r="K9452" i="3" s="1"/>
  <c r="G9452" i="3"/>
  <c r="H9452" i="3" s="1"/>
  <c r="E9452" i="3"/>
  <c r="D9452" i="3"/>
  <c r="A9452" i="3"/>
  <c r="B9452" i="3" s="1"/>
  <c r="L9451" i="3"/>
  <c r="M9451" i="3" s="1"/>
  <c r="K9451" i="3"/>
  <c r="J9451" i="3"/>
  <c r="H9451" i="3"/>
  <c r="G9451" i="3"/>
  <c r="E9451" i="3"/>
  <c r="D9451" i="3"/>
  <c r="A9451" i="3"/>
  <c r="B9451" i="3" s="1"/>
  <c r="L9450" i="3"/>
  <c r="M9450" i="3" s="1"/>
  <c r="J9450" i="3"/>
  <c r="K9450" i="3" s="1"/>
  <c r="H9450" i="3"/>
  <c r="G9450" i="3"/>
  <c r="D9450" i="3"/>
  <c r="E9450" i="3" s="1"/>
  <c r="A9450" i="3"/>
  <c r="B9450" i="3" s="1"/>
  <c r="M9449" i="3"/>
  <c r="L9449" i="3"/>
  <c r="K9449" i="3"/>
  <c r="J9449" i="3"/>
  <c r="G9449" i="3"/>
  <c r="H9449" i="3" s="1"/>
  <c r="D9449" i="3"/>
  <c r="E9449" i="3" s="1"/>
  <c r="A9449" i="3"/>
  <c r="B9449" i="3" s="1"/>
  <c r="L9448" i="3"/>
  <c r="M9448" i="3" s="1"/>
  <c r="J9448" i="3"/>
  <c r="K9448" i="3" s="1"/>
  <c r="H9448" i="3"/>
  <c r="G9448" i="3"/>
  <c r="D9448" i="3"/>
  <c r="E9448" i="3" s="1"/>
  <c r="B9448" i="3"/>
  <c r="A9448" i="3"/>
  <c r="L9447" i="3"/>
  <c r="M9447" i="3" s="1"/>
  <c r="J9447" i="3"/>
  <c r="K9447" i="3" s="1"/>
  <c r="G9447" i="3"/>
  <c r="H9447" i="3" s="1"/>
  <c r="D9447" i="3"/>
  <c r="E9447" i="3" s="1"/>
  <c r="A9447" i="3"/>
  <c r="B9447" i="3" s="1"/>
  <c r="M9446" i="3"/>
  <c r="L9446" i="3"/>
  <c r="K9446" i="3"/>
  <c r="J9446" i="3"/>
  <c r="H9446" i="3"/>
  <c r="G9446" i="3"/>
  <c r="D9446" i="3"/>
  <c r="E9446" i="3" s="1"/>
  <c r="A9446" i="3"/>
  <c r="B9446" i="3" s="1"/>
  <c r="M9445" i="3"/>
  <c r="L9445" i="3"/>
  <c r="J9445" i="3"/>
  <c r="K9445" i="3" s="1"/>
  <c r="G9445" i="3"/>
  <c r="H9445" i="3" s="1"/>
  <c r="E9445" i="3"/>
  <c r="D9445" i="3"/>
  <c r="B9445" i="3"/>
  <c r="A9445" i="3"/>
  <c r="M9444" i="3"/>
  <c r="L9444" i="3"/>
  <c r="J9444" i="3"/>
  <c r="K9444" i="3" s="1"/>
  <c r="H9444" i="3"/>
  <c r="G9444" i="3"/>
  <c r="D9444" i="3"/>
  <c r="E9444" i="3" s="1"/>
  <c r="B9444" i="3"/>
  <c r="A9444" i="3"/>
  <c r="L9443" i="3"/>
  <c r="M9443" i="3" s="1"/>
  <c r="J9443" i="3"/>
  <c r="K9443" i="3" s="1"/>
  <c r="H9443" i="3"/>
  <c r="G9443" i="3"/>
  <c r="D9443" i="3"/>
  <c r="E9443" i="3" s="1"/>
  <c r="A9443" i="3"/>
  <c r="B9443" i="3" s="1"/>
  <c r="L9442" i="3"/>
  <c r="M9442" i="3" s="1"/>
  <c r="J9442" i="3"/>
  <c r="K9442" i="3" s="1"/>
  <c r="G9442" i="3"/>
  <c r="H9442" i="3" s="1"/>
  <c r="D9442" i="3"/>
  <c r="E9442" i="3" s="1"/>
  <c r="B9442" i="3"/>
  <c r="A9442" i="3"/>
  <c r="L9441" i="3"/>
  <c r="M9441" i="3" s="1"/>
  <c r="K9441" i="3"/>
  <c r="J9441" i="3"/>
  <c r="G9441" i="3"/>
  <c r="H9441" i="3" s="1"/>
  <c r="E9441" i="3"/>
  <c r="D9441" i="3"/>
  <c r="A9441" i="3"/>
  <c r="B9441" i="3" s="1"/>
  <c r="L9440" i="3"/>
  <c r="M9440" i="3" s="1"/>
  <c r="J9440" i="3"/>
  <c r="K9440" i="3" s="1"/>
  <c r="H9440" i="3"/>
  <c r="G9440" i="3"/>
  <c r="E9440" i="3"/>
  <c r="D9440" i="3"/>
  <c r="B9440" i="3"/>
  <c r="A9440" i="3"/>
  <c r="L9439" i="3"/>
  <c r="M9439" i="3" s="1"/>
  <c r="J9439" i="3"/>
  <c r="K9439" i="3" s="1"/>
  <c r="H9439" i="3"/>
  <c r="G9439" i="3"/>
  <c r="D9439" i="3"/>
  <c r="E9439" i="3" s="1"/>
  <c r="A9439" i="3"/>
  <c r="B9439" i="3" s="1"/>
  <c r="M9438" i="3"/>
  <c r="L9438" i="3"/>
  <c r="K9438" i="3"/>
  <c r="J9438" i="3"/>
  <c r="H9438" i="3"/>
  <c r="G9438" i="3"/>
  <c r="D9438" i="3"/>
  <c r="E9438" i="3" s="1"/>
  <c r="A9438" i="3"/>
  <c r="B9438" i="3" s="1"/>
  <c r="L9437" i="3"/>
  <c r="M9437" i="3" s="1"/>
  <c r="K9437" i="3"/>
  <c r="J9437" i="3"/>
  <c r="G9437" i="3"/>
  <c r="H9437" i="3" s="1"/>
  <c r="E9437" i="3"/>
  <c r="D9437" i="3"/>
  <c r="B9437" i="3"/>
  <c r="A9437" i="3"/>
  <c r="L9436" i="3"/>
  <c r="M9436" i="3" s="1"/>
  <c r="J9436" i="3"/>
  <c r="K9436" i="3" s="1"/>
  <c r="G9436" i="3"/>
  <c r="H9436" i="3" s="1"/>
  <c r="E9436" i="3"/>
  <c r="D9436" i="3"/>
  <c r="A9436" i="3"/>
  <c r="B9436" i="3" s="1"/>
  <c r="M9435" i="3"/>
  <c r="L9435" i="3"/>
  <c r="J9435" i="3"/>
  <c r="K9435" i="3" s="1"/>
  <c r="G9435" i="3"/>
  <c r="H9435" i="3" s="1"/>
  <c r="D9435" i="3"/>
  <c r="E9435" i="3" s="1"/>
  <c r="B9435" i="3"/>
  <c r="A9435" i="3"/>
  <c r="L9434" i="3"/>
  <c r="M9434" i="3" s="1"/>
  <c r="J9434" i="3"/>
  <c r="K9434" i="3" s="1"/>
  <c r="G9434" i="3"/>
  <c r="H9434" i="3" s="1"/>
  <c r="D9434" i="3"/>
  <c r="E9434" i="3" s="1"/>
  <c r="A9434" i="3"/>
  <c r="B9434" i="3" s="1"/>
  <c r="L9433" i="3"/>
  <c r="M9433" i="3" s="1"/>
  <c r="J9433" i="3"/>
  <c r="K9433" i="3" s="1"/>
  <c r="H9433" i="3"/>
  <c r="G9433" i="3"/>
  <c r="D9433" i="3"/>
  <c r="E9433" i="3" s="1"/>
  <c r="B9433" i="3"/>
  <c r="A9433" i="3"/>
  <c r="L9432" i="3"/>
  <c r="M9432" i="3" s="1"/>
  <c r="K9432" i="3"/>
  <c r="J9432" i="3"/>
  <c r="G9432" i="3"/>
  <c r="H9432" i="3" s="1"/>
  <c r="D9432" i="3"/>
  <c r="E9432" i="3" s="1"/>
  <c r="A9432" i="3"/>
  <c r="B9432" i="3" s="1"/>
  <c r="M9431" i="3"/>
  <c r="L9431" i="3"/>
  <c r="J9431" i="3"/>
  <c r="K9431" i="3" s="1"/>
  <c r="G9431" i="3"/>
  <c r="H9431" i="3" s="1"/>
  <c r="D9431" i="3"/>
  <c r="E9431" i="3" s="1"/>
  <c r="B9431" i="3"/>
  <c r="A9431" i="3"/>
  <c r="L9430" i="3"/>
  <c r="M9430" i="3" s="1"/>
  <c r="J9430" i="3"/>
  <c r="K9430" i="3" s="1"/>
  <c r="G9430" i="3"/>
  <c r="H9430" i="3" s="1"/>
  <c r="E9430" i="3"/>
  <c r="D9430" i="3"/>
  <c r="A9430" i="3"/>
  <c r="B9430" i="3" s="1"/>
  <c r="M9429" i="3"/>
  <c r="L9429" i="3"/>
  <c r="J9429" i="3"/>
  <c r="K9429" i="3" s="1"/>
  <c r="H9429" i="3"/>
  <c r="G9429" i="3"/>
  <c r="D9429" i="3"/>
  <c r="E9429" i="3" s="1"/>
  <c r="A9429" i="3"/>
  <c r="B9429" i="3" s="1"/>
  <c r="L9428" i="3"/>
  <c r="M9428" i="3" s="1"/>
  <c r="K9428" i="3"/>
  <c r="J9428" i="3"/>
  <c r="G9428" i="3"/>
  <c r="H9428" i="3" s="1"/>
  <c r="D9428" i="3"/>
  <c r="E9428" i="3" s="1"/>
  <c r="A9428" i="3"/>
  <c r="B9428" i="3" s="1"/>
  <c r="L9427" i="3"/>
  <c r="M9427" i="3" s="1"/>
  <c r="J9427" i="3"/>
  <c r="K9427" i="3" s="1"/>
  <c r="G9427" i="3"/>
  <c r="H9427" i="3" s="1"/>
  <c r="D9427" i="3"/>
  <c r="E9427" i="3" s="1"/>
  <c r="B9427" i="3"/>
  <c r="A9427" i="3"/>
  <c r="L9426" i="3"/>
  <c r="M9426" i="3" s="1"/>
  <c r="K9426" i="3"/>
  <c r="J9426" i="3"/>
  <c r="G9426" i="3"/>
  <c r="H9426" i="3" s="1"/>
  <c r="E9426" i="3"/>
  <c r="D9426" i="3"/>
  <c r="A9426" i="3"/>
  <c r="B9426" i="3" s="1"/>
  <c r="L9425" i="3"/>
  <c r="M9425" i="3" s="1"/>
  <c r="J9425" i="3"/>
  <c r="K9425" i="3" s="1"/>
  <c r="H9425" i="3"/>
  <c r="G9425" i="3"/>
  <c r="D9425" i="3"/>
  <c r="E9425" i="3" s="1"/>
  <c r="A9425" i="3"/>
  <c r="B9425" i="3" s="1"/>
  <c r="L9424" i="3"/>
  <c r="M9424" i="3" s="1"/>
  <c r="J9424" i="3"/>
  <c r="K9424" i="3" s="1"/>
  <c r="G9424" i="3"/>
  <c r="H9424" i="3" s="1"/>
  <c r="D9424" i="3"/>
  <c r="E9424" i="3" s="1"/>
  <c r="A9424" i="3"/>
  <c r="B9424" i="3" s="1"/>
  <c r="M9423" i="3"/>
  <c r="L9423" i="3"/>
  <c r="J9423" i="3"/>
  <c r="K9423" i="3" s="1"/>
  <c r="H9423" i="3"/>
  <c r="G9423" i="3"/>
  <c r="D9423" i="3"/>
  <c r="E9423" i="3" s="1"/>
  <c r="B9423" i="3"/>
  <c r="A9423" i="3"/>
  <c r="L9422" i="3"/>
  <c r="M9422" i="3" s="1"/>
  <c r="J9422" i="3"/>
  <c r="K9422" i="3" s="1"/>
  <c r="G9422" i="3"/>
  <c r="H9422" i="3" s="1"/>
  <c r="E9422" i="3"/>
  <c r="D9422" i="3"/>
  <c r="A9422" i="3"/>
  <c r="B9422" i="3" s="1"/>
  <c r="L9421" i="3"/>
  <c r="M9421" i="3" s="1"/>
  <c r="J9421" i="3"/>
  <c r="K9421" i="3" s="1"/>
  <c r="H9421" i="3"/>
  <c r="G9421" i="3"/>
  <c r="D9421" i="3"/>
  <c r="E9421" i="3" s="1"/>
  <c r="A9421" i="3"/>
  <c r="B9421" i="3" s="1"/>
  <c r="L9420" i="3"/>
  <c r="M9420" i="3" s="1"/>
  <c r="K9420" i="3"/>
  <c r="J9420" i="3"/>
  <c r="G9420" i="3"/>
  <c r="H9420" i="3" s="1"/>
  <c r="E9420" i="3"/>
  <c r="D9420" i="3"/>
  <c r="A9420" i="3"/>
  <c r="B9420" i="3" s="1"/>
  <c r="M9419" i="3"/>
  <c r="L9419" i="3"/>
  <c r="J9419" i="3"/>
  <c r="K9419" i="3" s="1"/>
  <c r="G9419" i="3"/>
  <c r="H9419" i="3" s="1"/>
  <c r="D9419" i="3"/>
  <c r="E9419" i="3" s="1"/>
  <c r="B9419" i="3"/>
  <c r="A9419" i="3"/>
  <c r="L9418" i="3"/>
  <c r="M9418" i="3" s="1"/>
  <c r="J9418" i="3"/>
  <c r="K9418" i="3" s="1"/>
  <c r="G9418" i="3"/>
  <c r="H9418" i="3" s="1"/>
  <c r="E9418" i="3"/>
  <c r="D9418" i="3"/>
  <c r="A9418" i="3"/>
  <c r="B9418" i="3" s="1"/>
  <c r="L9417" i="3"/>
  <c r="M9417" i="3" s="1"/>
  <c r="J9417" i="3"/>
  <c r="K9417" i="3" s="1"/>
  <c r="H9417" i="3"/>
  <c r="G9417" i="3"/>
  <c r="D9417" i="3"/>
  <c r="E9417" i="3" s="1"/>
  <c r="B9417" i="3"/>
  <c r="A9417" i="3"/>
  <c r="L9416" i="3"/>
  <c r="M9416" i="3" s="1"/>
  <c r="J9416" i="3"/>
  <c r="K9416" i="3" s="1"/>
  <c r="G9416" i="3"/>
  <c r="H9416" i="3" s="1"/>
  <c r="E9416" i="3"/>
  <c r="D9416" i="3"/>
  <c r="A9416" i="3"/>
  <c r="B9416" i="3" s="1"/>
  <c r="M9415" i="3"/>
  <c r="L9415" i="3"/>
  <c r="K9415" i="3"/>
  <c r="J9415" i="3"/>
  <c r="G9415" i="3"/>
  <c r="H9415" i="3" s="1"/>
  <c r="D9415" i="3"/>
  <c r="E9415" i="3" s="1"/>
  <c r="A9415" i="3"/>
  <c r="B9415" i="3" s="1"/>
  <c r="L9414" i="3"/>
  <c r="M9414" i="3" s="1"/>
  <c r="J9414" i="3"/>
  <c r="K9414" i="3" s="1"/>
  <c r="G9414" i="3"/>
  <c r="H9414" i="3" s="1"/>
  <c r="E9414" i="3"/>
  <c r="D9414" i="3"/>
  <c r="B9414" i="3"/>
  <c r="A9414" i="3"/>
  <c r="M9413" i="3"/>
  <c r="L9413" i="3"/>
  <c r="J9413" i="3"/>
  <c r="K9413" i="3" s="1"/>
  <c r="H9413" i="3"/>
  <c r="G9413" i="3"/>
  <c r="D9413" i="3"/>
  <c r="E9413" i="3" s="1"/>
  <c r="A9413" i="3"/>
  <c r="B9413" i="3" s="1"/>
  <c r="L9412" i="3"/>
  <c r="M9412" i="3" s="1"/>
  <c r="K9412" i="3"/>
  <c r="J9412" i="3"/>
  <c r="H9412" i="3"/>
  <c r="G9412" i="3"/>
  <c r="E9412" i="3"/>
  <c r="D9412" i="3"/>
  <c r="A9412" i="3"/>
  <c r="B9412" i="3" s="1"/>
  <c r="L9411" i="3"/>
  <c r="M9411" i="3" s="1"/>
  <c r="K9411" i="3"/>
  <c r="J9411" i="3"/>
  <c r="G9411" i="3"/>
  <c r="H9411" i="3" s="1"/>
  <c r="D9411" i="3"/>
  <c r="E9411" i="3" s="1"/>
  <c r="B9411" i="3"/>
  <c r="A9411" i="3"/>
  <c r="L9410" i="3"/>
  <c r="M9410" i="3" s="1"/>
  <c r="K9410" i="3"/>
  <c r="J9410" i="3"/>
  <c r="G9410" i="3"/>
  <c r="H9410" i="3" s="1"/>
  <c r="D9410" i="3"/>
  <c r="E9410" i="3" s="1"/>
  <c r="A9410" i="3"/>
  <c r="B9410" i="3" s="1"/>
  <c r="M9409" i="3"/>
  <c r="L9409" i="3"/>
  <c r="J9409" i="3"/>
  <c r="K9409" i="3" s="1"/>
  <c r="H9409" i="3"/>
  <c r="G9409" i="3"/>
  <c r="E9409" i="3"/>
  <c r="D9409" i="3"/>
  <c r="B9409" i="3"/>
  <c r="A9409" i="3"/>
  <c r="L9408" i="3"/>
  <c r="M9408" i="3" s="1"/>
  <c r="J9408" i="3"/>
  <c r="K9408" i="3" s="1"/>
  <c r="G9408" i="3"/>
  <c r="H9408" i="3" s="1"/>
  <c r="D9408" i="3"/>
  <c r="E9408" i="3" s="1"/>
  <c r="A9408" i="3"/>
  <c r="B9408" i="3" s="1"/>
  <c r="M9407" i="3"/>
  <c r="L9407" i="3"/>
  <c r="K9407" i="3"/>
  <c r="J9407" i="3"/>
  <c r="H9407" i="3"/>
  <c r="G9407" i="3"/>
  <c r="D9407" i="3"/>
  <c r="E9407" i="3" s="1"/>
  <c r="B9407" i="3"/>
  <c r="A9407" i="3"/>
  <c r="L9406" i="3"/>
  <c r="M9406" i="3" s="1"/>
  <c r="J9406" i="3"/>
  <c r="K9406" i="3" s="1"/>
  <c r="G9406" i="3"/>
  <c r="H9406" i="3" s="1"/>
  <c r="D9406" i="3"/>
  <c r="E9406" i="3" s="1"/>
  <c r="B9406" i="3"/>
  <c r="A9406" i="3"/>
  <c r="M9405" i="3"/>
  <c r="L9405" i="3"/>
  <c r="K9405" i="3"/>
  <c r="J9405" i="3"/>
  <c r="G9405" i="3"/>
  <c r="H9405" i="3" s="1"/>
  <c r="E9405" i="3"/>
  <c r="D9405" i="3"/>
  <c r="B9405" i="3"/>
  <c r="A9405" i="3"/>
  <c r="M9404" i="3"/>
  <c r="L9404" i="3"/>
  <c r="J9404" i="3"/>
  <c r="K9404" i="3" s="1"/>
  <c r="H9404" i="3"/>
  <c r="G9404" i="3"/>
  <c r="E9404" i="3"/>
  <c r="D9404" i="3"/>
  <c r="B9404" i="3"/>
  <c r="A9404" i="3"/>
  <c r="L9403" i="3"/>
  <c r="M9403" i="3" s="1"/>
  <c r="K9403" i="3"/>
  <c r="J9403" i="3"/>
  <c r="H9403" i="3"/>
  <c r="G9403" i="3"/>
  <c r="E9403" i="3"/>
  <c r="D9403" i="3"/>
  <c r="A9403" i="3"/>
  <c r="B9403" i="3" s="1"/>
  <c r="M9402" i="3"/>
  <c r="L9402" i="3"/>
  <c r="K9402" i="3"/>
  <c r="J9402" i="3"/>
  <c r="H9402" i="3"/>
  <c r="G9402" i="3"/>
  <c r="D9402" i="3"/>
  <c r="E9402" i="3" s="1"/>
  <c r="B9402" i="3"/>
  <c r="A9402" i="3"/>
  <c r="M9401" i="3"/>
  <c r="L9401" i="3"/>
  <c r="K9401" i="3"/>
  <c r="J9401" i="3"/>
  <c r="G9401" i="3"/>
  <c r="H9401" i="3" s="1"/>
  <c r="E9401" i="3"/>
  <c r="D9401" i="3"/>
  <c r="A9401" i="3"/>
  <c r="B9401" i="3" s="1"/>
  <c r="M9400" i="3"/>
  <c r="L9400" i="3"/>
  <c r="J9400" i="3"/>
  <c r="K9400" i="3" s="1"/>
  <c r="H9400" i="3"/>
  <c r="G9400" i="3"/>
  <c r="D9400" i="3"/>
  <c r="E9400" i="3" s="1"/>
  <c r="B9400" i="3"/>
  <c r="A9400" i="3"/>
  <c r="L9399" i="3"/>
  <c r="M9399" i="3" s="1"/>
  <c r="K9399" i="3"/>
  <c r="J9399" i="3"/>
  <c r="G9399" i="3"/>
  <c r="H9399" i="3" s="1"/>
  <c r="E9399" i="3"/>
  <c r="D9399" i="3"/>
  <c r="B9399" i="3"/>
  <c r="A9399" i="3"/>
  <c r="M9398" i="3"/>
  <c r="L9398" i="3"/>
  <c r="J9398" i="3"/>
  <c r="K9398" i="3" s="1"/>
  <c r="H9398" i="3"/>
  <c r="G9398" i="3"/>
  <c r="E9398" i="3"/>
  <c r="D9398" i="3"/>
  <c r="B9398" i="3"/>
  <c r="A9398" i="3"/>
  <c r="L9397" i="3"/>
  <c r="M9397" i="3" s="1"/>
  <c r="K9397" i="3"/>
  <c r="J9397" i="3"/>
  <c r="G9397" i="3"/>
  <c r="H9397" i="3" s="1"/>
  <c r="D9397" i="3"/>
  <c r="E9397" i="3" s="1"/>
  <c r="A9397" i="3"/>
  <c r="B9397" i="3" s="1"/>
  <c r="M9396" i="3"/>
  <c r="L9396" i="3"/>
  <c r="K9396" i="3"/>
  <c r="J9396" i="3"/>
  <c r="G9396" i="3"/>
  <c r="H9396" i="3" s="1"/>
  <c r="D9396" i="3"/>
  <c r="E9396" i="3" s="1"/>
  <c r="B9396" i="3"/>
  <c r="A9396" i="3"/>
  <c r="L9395" i="3"/>
  <c r="M9395" i="3" s="1"/>
  <c r="J9395" i="3"/>
  <c r="K9395" i="3" s="1"/>
  <c r="G9395" i="3"/>
  <c r="H9395" i="3" s="1"/>
  <c r="E9395" i="3"/>
  <c r="D9395" i="3"/>
  <c r="B9395" i="3"/>
  <c r="A9395" i="3"/>
  <c r="L9394" i="3"/>
  <c r="M9394" i="3" s="1"/>
  <c r="J9394" i="3"/>
  <c r="K9394" i="3" s="1"/>
  <c r="H9394" i="3"/>
  <c r="G9394" i="3"/>
  <c r="E9394" i="3"/>
  <c r="D9394" i="3"/>
  <c r="A9394" i="3"/>
  <c r="B9394" i="3" s="1"/>
  <c r="L9393" i="3"/>
  <c r="M9393" i="3" s="1"/>
  <c r="K9393" i="3"/>
  <c r="J9393" i="3"/>
  <c r="H9393" i="3"/>
  <c r="G9393" i="3"/>
  <c r="D9393" i="3"/>
  <c r="E9393" i="3" s="1"/>
  <c r="A9393" i="3"/>
  <c r="B9393" i="3" s="1"/>
  <c r="M9392" i="3"/>
  <c r="L9392" i="3"/>
  <c r="J9392" i="3"/>
  <c r="K9392" i="3" s="1"/>
  <c r="G9392" i="3"/>
  <c r="H9392" i="3" s="1"/>
  <c r="D9392" i="3"/>
  <c r="E9392" i="3" s="1"/>
  <c r="B9392" i="3"/>
  <c r="A9392" i="3"/>
  <c r="M9391" i="3"/>
  <c r="L9391" i="3"/>
  <c r="J9391" i="3"/>
  <c r="K9391" i="3" s="1"/>
  <c r="G9391" i="3"/>
  <c r="H9391" i="3" s="1"/>
  <c r="E9391" i="3"/>
  <c r="D9391" i="3"/>
  <c r="A9391" i="3"/>
  <c r="B9391" i="3" s="1"/>
  <c r="L9390" i="3"/>
  <c r="M9390" i="3" s="1"/>
  <c r="J9390" i="3"/>
  <c r="K9390" i="3" s="1"/>
  <c r="G9390" i="3"/>
  <c r="H9390" i="3" s="1"/>
  <c r="E9390" i="3"/>
  <c r="D9390" i="3"/>
  <c r="A9390" i="3"/>
  <c r="B9390" i="3" s="1"/>
  <c r="L9389" i="3"/>
  <c r="M9389" i="3" s="1"/>
  <c r="K9389" i="3"/>
  <c r="J9389" i="3"/>
  <c r="G9389" i="3"/>
  <c r="H9389" i="3" s="1"/>
  <c r="D9389" i="3"/>
  <c r="E9389" i="3" s="1"/>
  <c r="A9389" i="3"/>
  <c r="B9389" i="3" s="1"/>
  <c r="L9388" i="3"/>
  <c r="M9388" i="3" s="1"/>
  <c r="K9388" i="3"/>
  <c r="J9388" i="3"/>
  <c r="G9388" i="3"/>
  <c r="H9388" i="3" s="1"/>
  <c r="D9388" i="3"/>
  <c r="E9388" i="3" s="1"/>
  <c r="B9388" i="3"/>
  <c r="A9388" i="3"/>
  <c r="L9387" i="3"/>
  <c r="M9387" i="3" s="1"/>
  <c r="J9387" i="3"/>
  <c r="K9387" i="3" s="1"/>
  <c r="G9387" i="3"/>
  <c r="H9387" i="3" s="1"/>
  <c r="D9387" i="3"/>
  <c r="E9387" i="3" s="1"/>
  <c r="B9387" i="3"/>
  <c r="A9387" i="3"/>
  <c r="L9386" i="3"/>
  <c r="M9386" i="3" s="1"/>
  <c r="J9386" i="3"/>
  <c r="K9386" i="3" s="1"/>
  <c r="G9386" i="3"/>
  <c r="H9386" i="3" s="1"/>
  <c r="D9386" i="3"/>
  <c r="E9386" i="3" s="1"/>
  <c r="A9386" i="3"/>
  <c r="B9386" i="3" s="1"/>
  <c r="L9385" i="3"/>
  <c r="M9385" i="3" s="1"/>
  <c r="J9385" i="3"/>
  <c r="K9385" i="3" s="1"/>
  <c r="G9385" i="3"/>
  <c r="H9385" i="3" s="1"/>
  <c r="D9385" i="3"/>
  <c r="E9385" i="3" s="1"/>
  <c r="A9385" i="3"/>
  <c r="B9385" i="3" s="1"/>
  <c r="M9384" i="3"/>
  <c r="L9384" i="3"/>
  <c r="J9384" i="3"/>
  <c r="K9384" i="3" s="1"/>
  <c r="G9384" i="3"/>
  <c r="H9384" i="3" s="1"/>
  <c r="D9384" i="3"/>
  <c r="E9384" i="3" s="1"/>
  <c r="A9384" i="3"/>
  <c r="B9384" i="3" s="1"/>
  <c r="M9383" i="3"/>
  <c r="L9383" i="3"/>
  <c r="J9383" i="3"/>
  <c r="K9383" i="3" s="1"/>
  <c r="G9383" i="3"/>
  <c r="H9383" i="3" s="1"/>
  <c r="D9383" i="3"/>
  <c r="E9383" i="3" s="1"/>
  <c r="A9383" i="3"/>
  <c r="B9383" i="3" s="1"/>
  <c r="L9382" i="3"/>
  <c r="M9382" i="3" s="1"/>
  <c r="J9382" i="3"/>
  <c r="K9382" i="3" s="1"/>
  <c r="H9382" i="3"/>
  <c r="G9382" i="3"/>
  <c r="D9382" i="3"/>
  <c r="E9382" i="3" s="1"/>
  <c r="A9382" i="3"/>
  <c r="B9382" i="3" s="1"/>
  <c r="L9381" i="3"/>
  <c r="M9381" i="3" s="1"/>
  <c r="K9381" i="3"/>
  <c r="J9381" i="3"/>
  <c r="G9381" i="3"/>
  <c r="H9381" i="3" s="1"/>
  <c r="D9381" i="3"/>
  <c r="E9381" i="3" s="1"/>
  <c r="A9381" i="3"/>
  <c r="B9381" i="3" s="1"/>
  <c r="L9380" i="3"/>
  <c r="M9380" i="3" s="1"/>
  <c r="K9380" i="3"/>
  <c r="J9380" i="3"/>
  <c r="G9380" i="3"/>
  <c r="H9380" i="3" s="1"/>
  <c r="D9380" i="3"/>
  <c r="E9380" i="3" s="1"/>
  <c r="A9380" i="3"/>
  <c r="B9380" i="3" s="1"/>
  <c r="L9379" i="3"/>
  <c r="M9379" i="3" s="1"/>
  <c r="J9379" i="3"/>
  <c r="K9379" i="3" s="1"/>
  <c r="G9379" i="3"/>
  <c r="H9379" i="3" s="1"/>
  <c r="D9379" i="3"/>
  <c r="E9379" i="3" s="1"/>
  <c r="A9379" i="3"/>
  <c r="B9379" i="3" s="1"/>
  <c r="L9378" i="3"/>
  <c r="M9378" i="3" s="1"/>
  <c r="J9378" i="3"/>
  <c r="K9378" i="3" s="1"/>
  <c r="H9378" i="3"/>
  <c r="G9378" i="3"/>
  <c r="D9378" i="3"/>
  <c r="E9378" i="3" s="1"/>
  <c r="A9378" i="3"/>
  <c r="B9378" i="3" s="1"/>
  <c r="L9377" i="3"/>
  <c r="M9377" i="3" s="1"/>
  <c r="J9377" i="3"/>
  <c r="K9377" i="3" s="1"/>
  <c r="H9377" i="3"/>
  <c r="G9377" i="3"/>
  <c r="D9377" i="3"/>
  <c r="E9377" i="3" s="1"/>
  <c r="A9377" i="3"/>
  <c r="B9377" i="3" s="1"/>
  <c r="L9376" i="3"/>
  <c r="M9376" i="3" s="1"/>
  <c r="J9376" i="3"/>
  <c r="K9376" i="3" s="1"/>
  <c r="G9376" i="3"/>
  <c r="H9376" i="3" s="1"/>
  <c r="D9376" i="3"/>
  <c r="E9376" i="3" s="1"/>
  <c r="B9376" i="3"/>
  <c r="A9376" i="3"/>
  <c r="L9375" i="3"/>
  <c r="M9375" i="3" s="1"/>
  <c r="J9375" i="3"/>
  <c r="K9375" i="3" s="1"/>
  <c r="G9375" i="3"/>
  <c r="H9375" i="3" s="1"/>
  <c r="E9375" i="3"/>
  <c r="D9375" i="3"/>
  <c r="A9375" i="3"/>
  <c r="B9375" i="3" s="1"/>
  <c r="L9374" i="3"/>
  <c r="M9374" i="3" s="1"/>
  <c r="J9374" i="3"/>
  <c r="K9374" i="3" s="1"/>
  <c r="G9374" i="3"/>
  <c r="H9374" i="3" s="1"/>
  <c r="E9374" i="3"/>
  <c r="D9374" i="3"/>
  <c r="A9374" i="3"/>
  <c r="B9374" i="3" s="1"/>
  <c r="L9373" i="3"/>
  <c r="M9373" i="3" s="1"/>
  <c r="J9373" i="3"/>
  <c r="K9373" i="3" s="1"/>
  <c r="G9373" i="3"/>
  <c r="H9373" i="3" s="1"/>
  <c r="D9373" i="3"/>
  <c r="E9373" i="3" s="1"/>
  <c r="A9373" i="3"/>
  <c r="B9373" i="3" s="1"/>
  <c r="M9372" i="3"/>
  <c r="L9372" i="3"/>
  <c r="J9372" i="3"/>
  <c r="K9372" i="3" s="1"/>
  <c r="G9372" i="3"/>
  <c r="H9372" i="3" s="1"/>
  <c r="D9372" i="3"/>
  <c r="E9372" i="3" s="1"/>
  <c r="B9372" i="3"/>
  <c r="A9372" i="3"/>
  <c r="L9371" i="3"/>
  <c r="M9371" i="3" s="1"/>
  <c r="J9371" i="3"/>
  <c r="K9371" i="3" s="1"/>
  <c r="G9371" i="3"/>
  <c r="H9371" i="3" s="1"/>
  <c r="D9371" i="3"/>
  <c r="E9371" i="3" s="1"/>
  <c r="B9371" i="3"/>
  <c r="A9371" i="3"/>
  <c r="L9370" i="3"/>
  <c r="M9370" i="3" s="1"/>
  <c r="J9370" i="3"/>
  <c r="K9370" i="3" s="1"/>
  <c r="G9370" i="3"/>
  <c r="H9370" i="3" s="1"/>
  <c r="D9370" i="3"/>
  <c r="E9370" i="3" s="1"/>
  <c r="A9370" i="3"/>
  <c r="B9370" i="3" s="1"/>
  <c r="L9369" i="3"/>
  <c r="M9369" i="3" s="1"/>
  <c r="K9369" i="3"/>
  <c r="J9369" i="3"/>
  <c r="G9369" i="3"/>
  <c r="H9369" i="3" s="1"/>
  <c r="D9369" i="3"/>
  <c r="E9369" i="3" s="1"/>
  <c r="A9369" i="3"/>
  <c r="B9369" i="3" s="1"/>
  <c r="M9368" i="3"/>
  <c r="L9368" i="3"/>
  <c r="J9368" i="3"/>
  <c r="K9368" i="3" s="1"/>
  <c r="G9368" i="3"/>
  <c r="H9368" i="3" s="1"/>
  <c r="D9368" i="3"/>
  <c r="E9368" i="3" s="1"/>
  <c r="A9368" i="3"/>
  <c r="B9368" i="3" s="1"/>
  <c r="M9367" i="3"/>
  <c r="L9367" i="3"/>
  <c r="J9367" i="3"/>
  <c r="K9367" i="3" s="1"/>
  <c r="G9367" i="3"/>
  <c r="H9367" i="3" s="1"/>
  <c r="D9367" i="3"/>
  <c r="E9367" i="3" s="1"/>
  <c r="A9367" i="3"/>
  <c r="B9367" i="3" s="1"/>
  <c r="L9366" i="3"/>
  <c r="M9366" i="3" s="1"/>
  <c r="J9366" i="3"/>
  <c r="K9366" i="3" s="1"/>
  <c r="H9366" i="3"/>
  <c r="G9366" i="3"/>
  <c r="D9366" i="3"/>
  <c r="E9366" i="3" s="1"/>
  <c r="A9366" i="3"/>
  <c r="B9366" i="3" s="1"/>
  <c r="L9365" i="3"/>
  <c r="M9365" i="3" s="1"/>
  <c r="K9365" i="3"/>
  <c r="J9365" i="3"/>
  <c r="G9365" i="3"/>
  <c r="H9365" i="3" s="1"/>
  <c r="D9365" i="3"/>
  <c r="E9365" i="3" s="1"/>
  <c r="A9365" i="3"/>
  <c r="B9365" i="3" s="1"/>
  <c r="L9364" i="3"/>
  <c r="M9364" i="3" s="1"/>
  <c r="K9364" i="3"/>
  <c r="J9364" i="3"/>
  <c r="G9364" i="3"/>
  <c r="H9364" i="3" s="1"/>
  <c r="D9364" i="3"/>
  <c r="E9364" i="3" s="1"/>
  <c r="A9364" i="3"/>
  <c r="B9364" i="3" s="1"/>
  <c r="L9363" i="3"/>
  <c r="M9363" i="3" s="1"/>
  <c r="J9363" i="3"/>
  <c r="K9363" i="3" s="1"/>
  <c r="G9363" i="3"/>
  <c r="H9363" i="3" s="1"/>
  <c r="E9363" i="3"/>
  <c r="D9363" i="3"/>
  <c r="A9363" i="3"/>
  <c r="B9363" i="3" s="1"/>
  <c r="L9362" i="3"/>
  <c r="M9362" i="3" s="1"/>
  <c r="J9362" i="3"/>
  <c r="K9362" i="3" s="1"/>
  <c r="H9362" i="3"/>
  <c r="G9362" i="3"/>
  <c r="D9362" i="3"/>
  <c r="E9362" i="3" s="1"/>
  <c r="A9362" i="3"/>
  <c r="B9362" i="3" s="1"/>
  <c r="L9361" i="3"/>
  <c r="M9361" i="3" s="1"/>
  <c r="J9361" i="3"/>
  <c r="K9361" i="3" s="1"/>
  <c r="H9361" i="3"/>
  <c r="G9361" i="3"/>
  <c r="D9361" i="3"/>
  <c r="E9361" i="3" s="1"/>
  <c r="A9361" i="3"/>
  <c r="B9361" i="3" s="1"/>
  <c r="L9360" i="3"/>
  <c r="M9360" i="3" s="1"/>
  <c r="J9360" i="3"/>
  <c r="K9360" i="3" s="1"/>
  <c r="G9360" i="3"/>
  <c r="H9360" i="3" s="1"/>
  <c r="D9360" i="3"/>
  <c r="E9360" i="3" s="1"/>
  <c r="A9360" i="3"/>
  <c r="B9360" i="3" s="1"/>
  <c r="L9359" i="3"/>
  <c r="M9359" i="3" s="1"/>
  <c r="J9359" i="3"/>
  <c r="K9359" i="3" s="1"/>
  <c r="G9359" i="3"/>
  <c r="H9359" i="3" s="1"/>
  <c r="E9359" i="3"/>
  <c r="D9359" i="3"/>
  <c r="A9359" i="3"/>
  <c r="B9359" i="3" s="1"/>
  <c r="L9358" i="3"/>
  <c r="M9358" i="3" s="1"/>
  <c r="J9358" i="3"/>
  <c r="K9358" i="3" s="1"/>
  <c r="G9358" i="3"/>
  <c r="H9358" i="3" s="1"/>
  <c r="E9358" i="3"/>
  <c r="D9358" i="3"/>
  <c r="A9358" i="3"/>
  <c r="B9358" i="3" s="1"/>
  <c r="L9357" i="3"/>
  <c r="M9357" i="3" s="1"/>
  <c r="J9357" i="3"/>
  <c r="K9357" i="3" s="1"/>
  <c r="G9357" i="3"/>
  <c r="H9357" i="3" s="1"/>
  <c r="D9357" i="3"/>
  <c r="E9357" i="3" s="1"/>
  <c r="A9357" i="3"/>
  <c r="B9357" i="3" s="1"/>
  <c r="M9356" i="3"/>
  <c r="L9356" i="3"/>
  <c r="J9356" i="3"/>
  <c r="K9356" i="3" s="1"/>
  <c r="G9356" i="3"/>
  <c r="H9356" i="3" s="1"/>
  <c r="D9356" i="3"/>
  <c r="E9356" i="3" s="1"/>
  <c r="B9356" i="3"/>
  <c r="A9356" i="3"/>
  <c r="L9355" i="3"/>
  <c r="M9355" i="3" s="1"/>
  <c r="J9355" i="3"/>
  <c r="K9355" i="3" s="1"/>
  <c r="G9355" i="3"/>
  <c r="H9355" i="3" s="1"/>
  <c r="D9355" i="3"/>
  <c r="E9355" i="3" s="1"/>
  <c r="B9355" i="3"/>
  <c r="A9355" i="3"/>
  <c r="L9354" i="3"/>
  <c r="M9354" i="3" s="1"/>
  <c r="J9354" i="3"/>
  <c r="K9354" i="3" s="1"/>
  <c r="G9354" i="3"/>
  <c r="H9354" i="3" s="1"/>
  <c r="D9354" i="3"/>
  <c r="E9354" i="3" s="1"/>
  <c r="A9354" i="3"/>
  <c r="B9354" i="3" s="1"/>
  <c r="L9353" i="3"/>
  <c r="M9353" i="3" s="1"/>
  <c r="J9353" i="3"/>
  <c r="K9353" i="3" s="1"/>
  <c r="G9353" i="3"/>
  <c r="H9353" i="3" s="1"/>
  <c r="D9353" i="3"/>
  <c r="E9353" i="3" s="1"/>
  <c r="A9353" i="3"/>
  <c r="B9353" i="3" s="1"/>
  <c r="M9352" i="3"/>
  <c r="L9352" i="3"/>
  <c r="J9352" i="3"/>
  <c r="K9352" i="3" s="1"/>
  <c r="G9352" i="3"/>
  <c r="H9352" i="3" s="1"/>
  <c r="D9352" i="3"/>
  <c r="E9352" i="3" s="1"/>
  <c r="A9352" i="3"/>
  <c r="B9352" i="3" s="1"/>
  <c r="M9351" i="3"/>
  <c r="L9351" i="3"/>
  <c r="J9351" i="3"/>
  <c r="K9351" i="3" s="1"/>
  <c r="G9351" i="3"/>
  <c r="H9351" i="3" s="1"/>
  <c r="D9351" i="3"/>
  <c r="E9351" i="3" s="1"/>
  <c r="A9351" i="3"/>
  <c r="B9351" i="3" s="1"/>
  <c r="L9350" i="3"/>
  <c r="M9350" i="3" s="1"/>
  <c r="J9350" i="3"/>
  <c r="K9350" i="3" s="1"/>
  <c r="H9350" i="3"/>
  <c r="G9350" i="3"/>
  <c r="D9350" i="3"/>
  <c r="E9350" i="3" s="1"/>
  <c r="A9350" i="3"/>
  <c r="B9350" i="3" s="1"/>
  <c r="L9349" i="3"/>
  <c r="M9349" i="3" s="1"/>
  <c r="K9349" i="3"/>
  <c r="J9349" i="3"/>
  <c r="G9349" i="3"/>
  <c r="H9349" i="3" s="1"/>
  <c r="D9349" i="3"/>
  <c r="E9349" i="3" s="1"/>
  <c r="A9349" i="3"/>
  <c r="B9349" i="3" s="1"/>
  <c r="L9348" i="3"/>
  <c r="M9348" i="3" s="1"/>
  <c r="K9348" i="3"/>
  <c r="J9348" i="3"/>
  <c r="G9348" i="3"/>
  <c r="H9348" i="3" s="1"/>
  <c r="D9348" i="3"/>
  <c r="E9348" i="3" s="1"/>
  <c r="A9348" i="3"/>
  <c r="B9348" i="3" s="1"/>
  <c r="L9347" i="3"/>
  <c r="M9347" i="3" s="1"/>
  <c r="J9347" i="3"/>
  <c r="K9347" i="3" s="1"/>
  <c r="G9347" i="3"/>
  <c r="H9347" i="3" s="1"/>
  <c r="D9347" i="3"/>
  <c r="E9347" i="3" s="1"/>
  <c r="A9347" i="3"/>
  <c r="B9347" i="3" s="1"/>
  <c r="L9346" i="3"/>
  <c r="M9346" i="3" s="1"/>
  <c r="J9346" i="3"/>
  <c r="K9346" i="3" s="1"/>
  <c r="H9346" i="3"/>
  <c r="G9346" i="3"/>
  <c r="D9346" i="3"/>
  <c r="E9346" i="3" s="1"/>
  <c r="A9346" i="3"/>
  <c r="B9346" i="3" s="1"/>
  <c r="L9345" i="3"/>
  <c r="M9345" i="3" s="1"/>
  <c r="J9345" i="3"/>
  <c r="K9345" i="3" s="1"/>
  <c r="H9345" i="3"/>
  <c r="G9345" i="3"/>
  <c r="D9345" i="3"/>
  <c r="E9345" i="3" s="1"/>
  <c r="A9345" i="3"/>
  <c r="B9345" i="3" s="1"/>
  <c r="L9344" i="3"/>
  <c r="M9344" i="3" s="1"/>
  <c r="J9344" i="3"/>
  <c r="K9344" i="3" s="1"/>
  <c r="G9344" i="3"/>
  <c r="H9344" i="3" s="1"/>
  <c r="D9344" i="3"/>
  <c r="E9344" i="3" s="1"/>
  <c r="B9344" i="3"/>
  <c r="A9344" i="3"/>
  <c r="L9343" i="3"/>
  <c r="M9343" i="3" s="1"/>
  <c r="J9343" i="3"/>
  <c r="K9343" i="3" s="1"/>
  <c r="G9343" i="3"/>
  <c r="H9343" i="3" s="1"/>
  <c r="E9343" i="3"/>
  <c r="D9343" i="3"/>
  <c r="A9343" i="3"/>
  <c r="B9343" i="3" s="1"/>
  <c r="L9342" i="3"/>
  <c r="M9342" i="3" s="1"/>
  <c r="J9342" i="3"/>
  <c r="K9342" i="3" s="1"/>
  <c r="G9342" i="3"/>
  <c r="H9342" i="3" s="1"/>
  <c r="E9342" i="3"/>
  <c r="D9342" i="3"/>
  <c r="A9342" i="3"/>
  <c r="B9342" i="3" s="1"/>
  <c r="L9341" i="3"/>
  <c r="M9341" i="3" s="1"/>
  <c r="J9341" i="3"/>
  <c r="K9341" i="3" s="1"/>
  <c r="G9341" i="3"/>
  <c r="H9341" i="3" s="1"/>
  <c r="D9341" i="3"/>
  <c r="E9341" i="3" s="1"/>
  <c r="A9341" i="3"/>
  <c r="B9341" i="3" s="1"/>
  <c r="M9340" i="3"/>
  <c r="L9340" i="3"/>
  <c r="J9340" i="3"/>
  <c r="K9340" i="3" s="1"/>
  <c r="G9340" i="3"/>
  <c r="H9340" i="3" s="1"/>
  <c r="D9340" i="3"/>
  <c r="E9340" i="3" s="1"/>
  <c r="B9340" i="3"/>
  <c r="A9340" i="3"/>
  <c r="L9339" i="3"/>
  <c r="M9339" i="3" s="1"/>
  <c r="J9339" i="3"/>
  <c r="K9339" i="3" s="1"/>
  <c r="G9339" i="3"/>
  <c r="H9339" i="3" s="1"/>
  <c r="D9339" i="3"/>
  <c r="E9339" i="3" s="1"/>
  <c r="B9339" i="3"/>
  <c r="A9339" i="3"/>
  <c r="L9338" i="3"/>
  <c r="M9338" i="3" s="1"/>
  <c r="J9338" i="3"/>
  <c r="K9338" i="3" s="1"/>
  <c r="G9338" i="3"/>
  <c r="H9338" i="3" s="1"/>
  <c r="D9338" i="3"/>
  <c r="E9338" i="3" s="1"/>
  <c r="A9338" i="3"/>
  <c r="B9338" i="3" s="1"/>
  <c r="L9337" i="3"/>
  <c r="M9337" i="3" s="1"/>
  <c r="K9337" i="3"/>
  <c r="J9337" i="3"/>
  <c r="G9337" i="3"/>
  <c r="H9337" i="3" s="1"/>
  <c r="D9337" i="3"/>
  <c r="E9337" i="3" s="1"/>
  <c r="A9337" i="3"/>
  <c r="B9337" i="3" s="1"/>
  <c r="M9336" i="3"/>
  <c r="L9336" i="3"/>
  <c r="J9336" i="3"/>
  <c r="K9336" i="3" s="1"/>
  <c r="G9336" i="3"/>
  <c r="H9336" i="3" s="1"/>
  <c r="D9336" i="3"/>
  <c r="E9336" i="3" s="1"/>
  <c r="A9336" i="3"/>
  <c r="B9336" i="3" s="1"/>
  <c r="M9335" i="3"/>
  <c r="L9335" i="3"/>
  <c r="J9335" i="3"/>
  <c r="K9335" i="3" s="1"/>
  <c r="G9335" i="3"/>
  <c r="H9335" i="3" s="1"/>
  <c r="D9335" i="3"/>
  <c r="E9335" i="3" s="1"/>
  <c r="A9335" i="3"/>
  <c r="B9335" i="3" s="1"/>
  <c r="L9334" i="3"/>
  <c r="M9334" i="3" s="1"/>
  <c r="J9334" i="3"/>
  <c r="K9334" i="3" s="1"/>
  <c r="G9334" i="3"/>
  <c r="H9334" i="3" s="1"/>
  <c r="D9334" i="3"/>
  <c r="E9334" i="3" s="1"/>
  <c r="A9334" i="3"/>
  <c r="B9334" i="3" s="1"/>
  <c r="L9333" i="3"/>
  <c r="M9333" i="3" s="1"/>
  <c r="K9333" i="3"/>
  <c r="J9333" i="3"/>
  <c r="G9333" i="3"/>
  <c r="H9333" i="3" s="1"/>
  <c r="D9333" i="3"/>
  <c r="E9333" i="3" s="1"/>
  <c r="A9333" i="3"/>
  <c r="B9333" i="3" s="1"/>
  <c r="L9332" i="3"/>
  <c r="M9332" i="3" s="1"/>
  <c r="K9332" i="3"/>
  <c r="J9332" i="3"/>
  <c r="G9332" i="3"/>
  <c r="H9332" i="3" s="1"/>
  <c r="D9332" i="3"/>
  <c r="E9332" i="3" s="1"/>
  <c r="A9332" i="3"/>
  <c r="B9332" i="3" s="1"/>
  <c r="L9331" i="3"/>
  <c r="M9331" i="3" s="1"/>
  <c r="J9331" i="3"/>
  <c r="K9331" i="3" s="1"/>
  <c r="G9331" i="3"/>
  <c r="H9331" i="3" s="1"/>
  <c r="E9331" i="3"/>
  <c r="D9331" i="3"/>
  <c r="A9331" i="3"/>
  <c r="B9331" i="3" s="1"/>
  <c r="L9330" i="3"/>
  <c r="M9330" i="3" s="1"/>
  <c r="J9330" i="3"/>
  <c r="K9330" i="3" s="1"/>
  <c r="H9330" i="3"/>
  <c r="G9330" i="3"/>
  <c r="D9330" i="3"/>
  <c r="E9330" i="3" s="1"/>
  <c r="A9330" i="3"/>
  <c r="B9330" i="3" s="1"/>
  <c r="L9329" i="3"/>
  <c r="M9329" i="3" s="1"/>
  <c r="J9329" i="3"/>
  <c r="K9329" i="3" s="1"/>
  <c r="H9329" i="3"/>
  <c r="G9329" i="3"/>
  <c r="D9329" i="3"/>
  <c r="E9329" i="3" s="1"/>
  <c r="A9329" i="3"/>
  <c r="B9329" i="3" s="1"/>
  <c r="L9328" i="3"/>
  <c r="M9328" i="3" s="1"/>
  <c r="J9328" i="3"/>
  <c r="K9328" i="3" s="1"/>
  <c r="G9328" i="3"/>
  <c r="H9328" i="3" s="1"/>
  <c r="D9328" i="3"/>
  <c r="E9328" i="3" s="1"/>
  <c r="A9328" i="3"/>
  <c r="B9328" i="3" s="1"/>
  <c r="L9327" i="3"/>
  <c r="M9327" i="3" s="1"/>
  <c r="J9327" i="3"/>
  <c r="K9327" i="3" s="1"/>
  <c r="G9327" i="3"/>
  <c r="H9327" i="3" s="1"/>
  <c r="E9327" i="3"/>
  <c r="D9327" i="3"/>
  <c r="A9327" i="3"/>
  <c r="B9327" i="3" s="1"/>
  <c r="L9326" i="3"/>
  <c r="M9326" i="3" s="1"/>
  <c r="J9326" i="3"/>
  <c r="K9326" i="3" s="1"/>
  <c r="G9326" i="3"/>
  <c r="H9326" i="3" s="1"/>
  <c r="E9326" i="3"/>
  <c r="D9326" i="3"/>
  <c r="A9326" i="3"/>
  <c r="B9326" i="3" s="1"/>
  <c r="L9325" i="3"/>
  <c r="M9325" i="3" s="1"/>
  <c r="J9325" i="3"/>
  <c r="K9325" i="3" s="1"/>
  <c r="G9325" i="3"/>
  <c r="H9325" i="3" s="1"/>
  <c r="D9325" i="3"/>
  <c r="E9325" i="3" s="1"/>
  <c r="A9325" i="3"/>
  <c r="B9325" i="3" s="1"/>
  <c r="M9324" i="3"/>
  <c r="L9324" i="3"/>
  <c r="J9324" i="3"/>
  <c r="K9324" i="3" s="1"/>
  <c r="G9324" i="3"/>
  <c r="H9324" i="3" s="1"/>
  <c r="D9324" i="3"/>
  <c r="E9324" i="3" s="1"/>
  <c r="B9324" i="3"/>
  <c r="A9324" i="3"/>
  <c r="L9323" i="3"/>
  <c r="M9323" i="3" s="1"/>
  <c r="J9323" i="3"/>
  <c r="K9323" i="3" s="1"/>
  <c r="G9323" i="3"/>
  <c r="H9323" i="3" s="1"/>
  <c r="D9323" i="3"/>
  <c r="E9323" i="3" s="1"/>
  <c r="B9323" i="3"/>
  <c r="A9323" i="3"/>
  <c r="L9322" i="3"/>
  <c r="M9322" i="3" s="1"/>
  <c r="J9322" i="3"/>
  <c r="K9322" i="3" s="1"/>
  <c r="G9322" i="3"/>
  <c r="H9322" i="3" s="1"/>
  <c r="D9322" i="3"/>
  <c r="E9322" i="3" s="1"/>
  <c r="A9322" i="3"/>
  <c r="B9322" i="3" s="1"/>
  <c r="L9321" i="3"/>
  <c r="M9321" i="3" s="1"/>
  <c r="J9321" i="3"/>
  <c r="K9321" i="3" s="1"/>
  <c r="G9321" i="3"/>
  <c r="H9321" i="3" s="1"/>
  <c r="D9321" i="3"/>
  <c r="E9321" i="3" s="1"/>
  <c r="A9321" i="3"/>
  <c r="B9321" i="3" s="1"/>
  <c r="M9320" i="3"/>
  <c r="L9320" i="3"/>
  <c r="J9320" i="3"/>
  <c r="K9320" i="3" s="1"/>
  <c r="G9320" i="3"/>
  <c r="H9320" i="3" s="1"/>
  <c r="D9320" i="3"/>
  <c r="E9320" i="3" s="1"/>
  <c r="A9320" i="3"/>
  <c r="B9320" i="3" s="1"/>
  <c r="M9319" i="3"/>
  <c r="L9319" i="3"/>
  <c r="J9319" i="3"/>
  <c r="K9319" i="3" s="1"/>
  <c r="G9319" i="3"/>
  <c r="H9319" i="3" s="1"/>
  <c r="D9319" i="3"/>
  <c r="E9319" i="3" s="1"/>
  <c r="A9319" i="3"/>
  <c r="B9319" i="3" s="1"/>
  <c r="L9318" i="3"/>
  <c r="M9318" i="3" s="1"/>
  <c r="J9318" i="3"/>
  <c r="K9318" i="3" s="1"/>
  <c r="H9318" i="3"/>
  <c r="G9318" i="3"/>
  <c r="D9318" i="3"/>
  <c r="E9318" i="3" s="1"/>
  <c r="A9318" i="3"/>
  <c r="B9318" i="3" s="1"/>
  <c r="L9317" i="3"/>
  <c r="M9317" i="3" s="1"/>
  <c r="K9317" i="3"/>
  <c r="J9317" i="3"/>
  <c r="G9317" i="3"/>
  <c r="H9317" i="3" s="1"/>
  <c r="D9317" i="3"/>
  <c r="E9317" i="3" s="1"/>
  <c r="A9317" i="3"/>
  <c r="B9317" i="3" s="1"/>
  <c r="L9316" i="3"/>
  <c r="M9316" i="3" s="1"/>
  <c r="K9316" i="3"/>
  <c r="J9316" i="3"/>
  <c r="G9316" i="3"/>
  <c r="H9316" i="3" s="1"/>
  <c r="D9316" i="3"/>
  <c r="E9316" i="3" s="1"/>
  <c r="A9316" i="3"/>
  <c r="B9316" i="3" s="1"/>
  <c r="L9315" i="3"/>
  <c r="M9315" i="3" s="1"/>
  <c r="J9315" i="3"/>
  <c r="K9315" i="3" s="1"/>
  <c r="G9315" i="3"/>
  <c r="H9315" i="3" s="1"/>
  <c r="E9315" i="3"/>
  <c r="D9315" i="3"/>
  <c r="A9315" i="3"/>
  <c r="B9315" i="3" s="1"/>
  <c r="L9314" i="3"/>
  <c r="M9314" i="3" s="1"/>
  <c r="J9314" i="3"/>
  <c r="K9314" i="3" s="1"/>
  <c r="H9314" i="3"/>
  <c r="G9314" i="3"/>
  <c r="D9314" i="3"/>
  <c r="E9314" i="3" s="1"/>
  <c r="A9314" i="3"/>
  <c r="B9314" i="3" s="1"/>
  <c r="L9313" i="3"/>
  <c r="M9313" i="3" s="1"/>
  <c r="J9313" i="3"/>
  <c r="K9313" i="3" s="1"/>
  <c r="H9313" i="3"/>
  <c r="G9313" i="3"/>
  <c r="D9313" i="3"/>
  <c r="E9313" i="3" s="1"/>
  <c r="A9313" i="3"/>
  <c r="B9313" i="3" s="1"/>
  <c r="L9312" i="3"/>
  <c r="M9312" i="3" s="1"/>
  <c r="J9312" i="3"/>
  <c r="K9312" i="3" s="1"/>
  <c r="G9312" i="3"/>
  <c r="H9312" i="3" s="1"/>
  <c r="D9312" i="3"/>
  <c r="E9312" i="3" s="1"/>
  <c r="B9312" i="3"/>
  <c r="A9312" i="3"/>
  <c r="L9311" i="3"/>
  <c r="M9311" i="3" s="1"/>
  <c r="J9311" i="3"/>
  <c r="K9311" i="3" s="1"/>
  <c r="G9311" i="3"/>
  <c r="H9311" i="3" s="1"/>
  <c r="E9311" i="3"/>
  <c r="D9311" i="3"/>
  <c r="A9311" i="3"/>
  <c r="B9311" i="3" s="1"/>
  <c r="L9310" i="3"/>
  <c r="M9310" i="3" s="1"/>
  <c r="J9310" i="3"/>
  <c r="K9310" i="3" s="1"/>
  <c r="G9310" i="3"/>
  <c r="H9310" i="3" s="1"/>
  <c r="E9310" i="3"/>
  <c r="D9310" i="3"/>
  <c r="A9310" i="3"/>
  <c r="B9310" i="3" s="1"/>
  <c r="L9309" i="3"/>
  <c r="M9309" i="3" s="1"/>
  <c r="J9309" i="3"/>
  <c r="K9309" i="3" s="1"/>
  <c r="G9309" i="3"/>
  <c r="H9309" i="3" s="1"/>
  <c r="D9309" i="3"/>
  <c r="E9309" i="3" s="1"/>
  <c r="A9309" i="3"/>
  <c r="B9309" i="3" s="1"/>
  <c r="L9308" i="3"/>
  <c r="M9308" i="3" s="1"/>
  <c r="J9308" i="3"/>
  <c r="K9308" i="3" s="1"/>
  <c r="G9308" i="3"/>
  <c r="H9308" i="3" s="1"/>
  <c r="D9308" i="3"/>
  <c r="E9308" i="3" s="1"/>
  <c r="B9308" i="3"/>
  <c r="A9308" i="3"/>
  <c r="L9307" i="3"/>
  <c r="M9307" i="3" s="1"/>
  <c r="J9307" i="3"/>
  <c r="K9307" i="3" s="1"/>
  <c r="G9307" i="3"/>
  <c r="H9307" i="3" s="1"/>
  <c r="D9307" i="3"/>
  <c r="E9307" i="3" s="1"/>
  <c r="B9307" i="3"/>
  <c r="A9307" i="3"/>
  <c r="L9306" i="3"/>
  <c r="M9306" i="3" s="1"/>
  <c r="J9306" i="3"/>
  <c r="K9306" i="3" s="1"/>
  <c r="G9306" i="3"/>
  <c r="H9306" i="3" s="1"/>
  <c r="D9306" i="3"/>
  <c r="E9306" i="3" s="1"/>
  <c r="A9306" i="3"/>
  <c r="B9306" i="3" s="1"/>
  <c r="L9305" i="3"/>
  <c r="M9305" i="3" s="1"/>
  <c r="K9305" i="3"/>
  <c r="J9305" i="3"/>
  <c r="G9305" i="3"/>
  <c r="H9305" i="3" s="1"/>
  <c r="D9305" i="3"/>
  <c r="E9305" i="3" s="1"/>
  <c r="A9305" i="3"/>
  <c r="B9305" i="3" s="1"/>
  <c r="M9304" i="3"/>
  <c r="L9304" i="3"/>
  <c r="J9304" i="3"/>
  <c r="K9304" i="3" s="1"/>
  <c r="G9304" i="3"/>
  <c r="H9304" i="3" s="1"/>
  <c r="D9304" i="3"/>
  <c r="E9304" i="3" s="1"/>
  <c r="A9304" i="3"/>
  <c r="B9304" i="3" s="1"/>
  <c r="M9303" i="3"/>
  <c r="L9303" i="3"/>
  <c r="J9303" i="3"/>
  <c r="K9303" i="3" s="1"/>
  <c r="G9303" i="3"/>
  <c r="H9303" i="3" s="1"/>
  <c r="D9303" i="3"/>
  <c r="E9303" i="3" s="1"/>
  <c r="A9303" i="3"/>
  <c r="B9303" i="3" s="1"/>
  <c r="L9302" i="3"/>
  <c r="M9302" i="3" s="1"/>
  <c r="J9302" i="3"/>
  <c r="K9302" i="3" s="1"/>
  <c r="G9302" i="3"/>
  <c r="H9302" i="3" s="1"/>
  <c r="D9302" i="3"/>
  <c r="E9302" i="3" s="1"/>
  <c r="A9302" i="3"/>
  <c r="B9302" i="3" s="1"/>
  <c r="L9301" i="3"/>
  <c r="M9301" i="3" s="1"/>
  <c r="K9301" i="3"/>
  <c r="J9301" i="3"/>
  <c r="G9301" i="3"/>
  <c r="H9301" i="3" s="1"/>
  <c r="D9301" i="3"/>
  <c r="E9301" i="3" s="1"/>
  <c r="A9301" i="3"/>
  <c r="B9301" i="3" s="1"/>
  <c r="L9300" i="3"/>
  <c r="M9300" i="3" s="1"/>
  <c r="K9300" i="3"/>
  <c r="J9300" i="3"/>
  <c r="G9300" i="3"/>
  <c r="H9300" i="3" s="1"/>
  <c r="D9300" i="3"/>
  <c r="E9300" i="3" s="1"/>
  <c r="A9300" i="3"/>
  <c r="B9300" i="3" s="1"/>
  <c r="L9299" i="3"/>
  <c r="M9299" i="3" s="1"/>
  <c r="J9299" i="3"/>
  <c r="K9299" i="3" s="1"/>
  <c r="G9299" i="3"/>
  <c r="H9299" i="3" s="1"/>
  <c r="E9299" i="3"/>
  <c r="D9299" i="3"/>
  <c r="A9299" i="3"/>
  <c r="B9299" i="3" s="1"/>
  <c r="L9298" i="3"/>
  <c r="M9298" i="3" s="1"/>
  <c r="J9298" i="3"/>
  <c r="K9298" i="3" s="1"/>
  <c r="H9298" i="3"/>
  <c r="G9298" i="3"/>
  <c r="D9298" i="3"/>
  <c r="E9298" i="3" s="1"/>
  <c r="A9298" i="3"/>
  <c r="B9298" i="3" s="1"/>
  <c r="L9297" i="3"/>
  <c r="M9297" i="3" s="1"/>
  <c r="J9297" i="3"/>
  <c r="K9297" i="3" s="1"/>
  <c r="H9297" i="3"/>
  <c r="G9297" i="3"/>
  <c r="D9297" i="3"/>
  <c r="E9297" i="3" s="1"/>
  <c r="A9297" i="3"/>
  <c r="B9297" i="3" s="1"/>
  <c r="L9296" i="3"/>
  <c r="M9296" i="3" s="1"/>
  <c r="J9296" i="3"/>
  <c r="K9296" i="3" s="1"/>
  <c r="G9296" i="3"/>
  <c r="H9296" i="3" s="1"/>
  <c r="D9296" i="3"/>
  <c r="E9296" i="3" s="1"/>
  <c r="B9296" i="3"/>
  <c r="A9296" i="3"/>
  <c r="L9295" i="3"/>
  <c r="M9295" i="3" s="1"/>
  <c r="J9295" i="3"/>
  <c r="K9295" i="3" s="1"/>
  <c r="G9295" i="3"/>
  <c r="H9295" i="3" s="1"/>
  <c r="E9295" i="3"/>
  <c r="D9295" i="3"/>
  <c r="A9295" i="3"/>
  <c r="B9295" i="3" s="1"/>
  <c r="L9294" i="3"/>
  <c r="M9294" i="3" s="1"/>
  <c r="J9294" i="3"/>
  <c r="K9294" i="3" s="1"/>
  <c r="G9294" i="3"/>
  <c r="H9294" i="3" s="1"/>
  <c r="E9294" i="3"/>
  <c r="D9294" i="3"/>
  <c r="A9294" i="3"/>
  <c r="B9294" i="3" s="1"/>
  <c r="L9293" i="3"/>
  <c r="M9293" i="3" s="1"/>
  <c r="J9293" i="3"/>
  <c r="K9293" i="3" s="1"/>
  <c r="G9293" i="3"/>
  <c r="H9293" i="3" s="1"/>
  <c r="D9293" i="3"/>
  <c r="E9293" i="3" s="1"/>
  <c r="A9293" i="3"/>
  <c r="B9293" i="3" s="1"/>
  <c r="M9292" i="3"/>
  <c r="L9292" i="3"/>
  <c r="J9292" i="3"/>
  <c r="K9292" i="3" s="1"/>
  <c r="G9292" i="3"/>
  <c r="H9292" i="3" s="1"/>
  <c r="D9292" i="3"/>
  <c r="E9292" i="3" s="1"/>
  <c r="B9292" i="3"/>
  <c r="A9292" i="3"/>
  <c r="L9291" i="3"/>
  <c r="M9291" i="3" s="1"/>
  <c r="J9291" i="3"/>
  <c r="K9291" i="3" s="1"/>
  <c r="G9291" i="3"/>
  <c r="H9291" i="3" s="1"/>
  <c r="D9291" i="3"/>
  <c r="E9291" i="3" s="1"/>
  <c r="B9291" i="3"/>
  <c r="A9291" i="3"/>
  <c r="L9290" i="3"/>
  <c r="M9290" i="3" s="1"/>
  <c r="J9290" i="3"/>
  <c r="K9290" i="3" s="1"/>
  <c r="G9290" i="3"/>
  <c r="H9290" i="3" s="1"/>
  <c r="D9290" i="3"/>
  <c r="E9290" i="3" s="1"/>
  <c r="A9290" i="3"/>
  <c r="B9290" i="3" s="1"/>
  <c r="L9289" i="3"/>
  <c r="M9289" i="3" s="1"/>
  <c r="K9289" i="3"/>
  <c r="J9289" i="3"/>
  <c r="G9289" i="3"/>
  <c r="H9289" i="3" s="1"/>
  <c r="D9289" i="3"/>
  <c r="E9289" i="3" s="1"/>
  <c r="A9289" i="3"/>
  <c r="B9289" i="3" s="1"/>
  <c r="M9288" i="3"/>
  <c r="L9288" i="3"/>
  <c r="J9288" i="3"/>
  <c r="K9288" i="3" s="1"/>
  <c r="G9288" i="3"/>
  <c r="H9288" i="3" s="1"/>
  <c r="D9288" i="3"/>
  <c r="E9288" i="3" s="1"/>
  <c r="A9288" i="3"/>
  <c r="B9288" i="3" s="1"/>
  <c r="M9287" i="3"/>
  <c r="L9287" i="3"/>
  <c r="J9287" i="3"/>
  <c r="K9287" i="3" s="1"/>
  <c r="G9287" i="3"/>
  <c r="H9287" i="3" s="1"/>
  <c r="D9287" i="3"/>
  <c r="E9287" i="3" s="1"/>
  <c r="A9287" i="3"/>
  <c r="B9287" i="3" s="1"/>
  <c r="L9286" i="3"/>
  <c r="M9286" i="3" s="1"/>
  <c r="J9286" i="3"/>
  <c r="K9286" i="3" s="1"/>
  <c r="H9286" i="3"/>
  <c r="G9286" i="3"/>
  <c r="D9286" i="3"/>
  <c r="E9286" i="3" s="1"/>
  <c r="A9286" i="3"/>
  <c r="B9286" i="3" s="1"/>
  <c r="L9285" i="3"/>
  <c r="M9285" i="3" s="1"/>
  <c r="K9285" i="3"/>
  <c r="J9285" i="3"/>
  <c r="G9285" i="3"/>
  <c r="H9285" i="3" s="1"/>
  <c r="D9285" i="3"/>
  <c r="E9285" i="3" s="1"/>
  <c r="A9285" i="3"/>
  <c r="B9285" i="3" s="1"/>
  <c r="L9284" i="3"/>
  <c r="M9284" i="3" s="1"/>
  <c r="K9284" i="3"/>
  <c r="J9284" i="3"/>
  <c r="G9284" i="3"/>
  <c r="H9284" i="3" s="1"/>
  <c r="D9284" i="3"/>
  <c r="E9284" i="3" s="1"/>
  <c r="A9284" i="3"/>
  <c r="B9284" i="3" s="1"/>
  <c r="L9283" i="3"/>
  <c r="M9283" i="3" s="1"/>
  <c r="J9283" i="3"/>
  <c r="K9283" i="3" s="1"/>
  <c r="G9283" i="3"/>
  <c r="H9283" i="3" s="1"/>
  <c r="D9283" i="3"/>
  <c r="E9283" i="3" s="1"/>
  <c r="A9283" i="3"/>
  <c r="B9283" i="3" s="1"/>
  <c r="L9282" i="3"/>
  <c r="M9282" i="3" s="1"/>
  <c r="J9282" i="3"/>
  <c r="K9282" i="3" s="1"/>
  <c r="H9282" i="3"/>
  <c r="G9282" i="3"/>
  <c r="D9282" i="3"/>
  <c r="E9282" i="3" s="1"/>
  <c r="A9282" i="3"/>
  <c r="B9282" i="3" s="1"/>
  <c r="L9281" i="3"/>
  <c r="M9281" i="3" s="1"/>
  <c r="J9281" i="3"/>
  <c r="K9281" i="3" s="1"/>
  <c r="H9281" i="3"/>
  <c r="G9281" i="3"/>
  <c r="D9281" i="3"/>
  <c r="E9281" i="3" s="1"/>
  <c r="A9281" i="3"/>
  <c r="B9281" i="3" s="1"/>
  <c r="L9280" i="3"/>
  <c r="M9280" i="3" s="1"/>
  <c r="J9280" i="3"/>
  <c r="K9280" i="3" s="1"/>
  <c r="G9280" i="3"/>
  <c r="H9280" i="3" s="1"/>
  <c r="D9280" i="3"/>
  <c r="E9280" i="3" s="1"/>
  <c r="B9280" i="3"/>
  <c r="A9280" i="3"/>
  <c r="L9279" i="3"/>
  <c r="M9279" i="3" s="1"/>
  <c r="J9279" i="3"/>
  <c r="K9279" i="3" s="1"/>
  <c r="G9279" i="3"/>
  <c r="H9279" i="3" s="1"/>
  <c r="E9279" i="3"/>
  <c r="D9279" i="3"/>
  <c r="A9279" i="3"/>
  <c r="B9279" i="3" s="1"/>
  <c r="L9278" i="3"/>
  <c r="M9278" i="3" s="1"/>
  <c r="J9278" i="3"/>
  <c r="K9278" i="3" s="1"/>
  <c r="G9278" i="3"/>
  <c r="H9278" i="3" s="1"/>
  <c r="E9278" i="3"/>
  <c r="D9278" i="3"/>
  <c r="A9278" i="3"/>
  <c r="B9278" i="3" s="1"/>
  <c r="L9277" i="3"/>
  <c r="M9277" i="3" s="1"/>
  <c r="J9277" i="3"/>
  <c r="K9277" i="3" s="1"/>
  <c r="G9277" i="3"/>
  <c r="H9277" i="3" s="1"/>
  <c r="D9277" i="3"/>
  <c r="E9277" i="3" s="1"/>
  <c r="A9277" i="3"/>
  <c r="B9277" i="3" s="1"/>
  <c r="L9276" i="3"/>
  <c r="M9276" i="3" s="1"/>
  <c r="J9276" i="3"/>
  <c r="K9276" i="3" s="1"/>
  <c r="G9276" i="3"/>
  <c r="H9276" i="3" s="1"/>
  <c r="D9276" i="3"/>
  <c r="E9276" i="3" s="1"/>
  <c r="B9276" i="3"/>
  <c r="A9276" i="3"/>
  <c r="L9275" i="3"/>
  <c r="M9275" i="3" s="1"/>
  <c r="J9275" i="3"/>
  <c r="K9275" i="3" s="1"/>
  <c r="G9275" i="3"/>
  <c r="H9275" i="3" s="1"/>
  <c r="D9275" i="3"/>
  <c r="E9275" i="3" s="1"/>
  <c r="B9275" i="3"/>
  <c r="A9275" i="3"/>
  <c r="L9274" i="3"/>
  <c r="M9274" i="3" s="1"/>
  <c r="J9274" i="3"/>
  <c r="K9274" i="3" s="1"/>
  <c r="G9274" i="3"/>
  <c r="H9274" i="3" s="1"/>
  <c r="D9274" i="3"/>
  <c r="E9274" i="3" s="1"/>
  <c r="A9274" i="3"/>
  <c r="B9274" i="3" s="1"/>
  <c r="L9273" i="3"/>
  <c r="M9273" i="3" s="1"/>
  <c r="K9273" i="3"/>
  <c r="J9273" i="3"/>
  <c r="G9273" i="3"/>
  <c r="H9273" i="3" s="1"/>
  <c r="D9273" i="3"/>
  <c r="E9273" i="3" s="1"/>
  <c r="A9273" i="3"/>
  <c r="B9273" i="3" s="1"/>
  <c r="M9272" i="3"/>
  <c r="L9272" i="3"/>
  <c r="J9272" i="3"/>
  <c r="K9272" i="3" s="1"/>
  <c r="G9272" i="3"/>
  <c r="H9272" i="3" s="1"/>
  <c r="D9272" i="3"/>
  <c r="E9272" i="3" s="1"/>
  <c r="A9272" i="3"/>
  <c r="B9272" i="3" s="1"/>
  <c r="M9271" i="3"/>
  <c r="L9271" i="3"/>
  <c r="J9271" i="3"/>
  <c r="K9271" i="3" s="1"/>
  <c r="G9271" i="3"/>
  <c r="H9271" i="3" s="1"/>
  <c r="D9271" i="3"/>
  <c r="E9271" i="3" s="1"/>
  <c r="A9271" i="3"/>
  <c r="B9271" i="3" s="1"/>
  <c r="L9270" i="3"/>
  <c r="M9270" i="3" s="1"/>
  <c r="J9270" i="3"/>
  <c r="K9270" i="3" s="1"/>
  <c r="H9270" i="3"/>
  <c r="G9270" i="3"/>
  <c r="D9270" i="3"/>
  <c r="E9270" i="3" s="1"/>
  <c r="A9270" i="3"/>
  <c r="B9270" i="3" s="1"/>
  <c r="L9269" i="3"/>
  <c r="M9269" i="3" s="1"/>
  <c r="K9269" i="3"/>
  <c r="J9269" i="3"/>
  <c r="G9269" i="3"/>
  <c r="H9269" i="3" s="1"/>
  <c r="D9269" i="3"/>
  <c r="E9269" i="3" s="1"/>
  <c r="A9269" i="3"/>
  <c r="B9269" i="3" s="1"/>
  <c r="L9268" i="3"/>
  <c r="M9268" i="3" s="1"/>
  <c r="K9268" i="3"/>
  <c r="J9268" i="3"/>
  <c r="G9268" i="3"/>
  <c r="H9268" i="3" s="1"/>
  <c r="D9268" i="3"/>
  <c r="E9268" i="3" s="1"/>
  <c r="A9268" i="3"/>
  <c r="B9268" i="3" s="1"/>
  <c r="L9267" i="3"/>
  <c r="M9267" i="3" s="1"/>
  <c r="J9267" i="3"/>
  <c r="K9267" i="3" s="1"/>
  <c r="G9267" i="3"/>
  <c r="H9267" i="3" s="1"/>
  <c r="E9267" i="3"/>
  <c r="D9267" i="3"/>
  <c r="A9267" i="3"/>
  <c r="B9267" i="3" s="1"/>
  <c r="L9266" i="3"/>
  <c r="M9266" i="3" s="1"/>
  <c r="J9266" i="3"/>
  <c r="K9266" i="3" s="1"/>
  <c r="H9266" i="3"/>
  <c r="G9266" i="3"/>
  <c r="D9266" i="3"/>
  <c r="E9266" i="3" s="1"/>
  <c r="A9266" i="3"/>
  <c r="B9266" i="3" s="1"/>
  <c r="M9265" i="3"/>
  <c r="L9265" i="3"/>
  <c r="K9265" i="3"/>
  <c r="J9265" i="3"/>
  <c r="G9265" i="3"/>
  <c r="H9265" i="3" s="1"/>
  <c r="E9265" i="3"/>
  <c r="D9265" i="3"/>
  <c r="B9265" i="3"/>
  <c r="A9265" i="3"/>
  <c r="L9264" i="3"/>
  <c r="M9264" i="3" s="1"/>
  <c r="J9264" i="3"/>
  <c r="K9264" i="3" s="1"/>
  <c r="H9264" i="3"/>
  <c r="G9264" i="3"/>
  <c r="E9264" i="3"/>
  <c r="D9264" i="3"/>
  <c r="B9264" i="3"/>
  <c r="A9264" i="3"/>
  <c r="L9263" i="3"/>
  <c r="M9263" i="3" s="1"/>
  <c r="K9263" i="3"/>
  <c r="J9263" i="3"/>
  <c r="H9263" i="3"/>
  <c r="G9263" i="3"/>
  <c r="D9263" i="3"/>
  <c r="E9263" i="3" s="1"/>
  <c r="A9263" i="3"/>
  <c r="B9263" i="3" s="1"/>
  <c r="M9262" i="3"/>
  <c r="L9262" i="3"/>
  <c r="K9262" i="3"/>
  <c r="J9262" i="3"/>
  <c r="H9262" i="3"/>
  <c r="G9262" i="3"/>
  <c r="D9262" i="3"/>
  <c r="E9262" i="3" s="1"/>
  <c r="B9262" i="3"/>
  <c r="A9262" i="3"/>
  <c r="M9261" i="3"/>
  <c r="L9261" i="3"/>
  <c r="J9261" i="3"/>
  <c r="K9261" i="3" s="1"/>
  <c r="G9261" i="3"/>
  <c r="H9261" i="3" s="1"/>
  <c r="E9261" i="3"/>
  <c r="D9261" i="3"/>
  <c r="B9261" i="3"/>
  <c r="A9261" i="3"/>
  <c r="M9260" i="3"/>
  <c r="L9260" i="3"/>
  <c r="J9260" i="3"/>
  <c r="K9260" i="3" s="1"/>
  <c r="H9260" i="3"/>
  <c r="G9260" i="3"/>
  <c r="E9260" i="3"/>
  <c r="D9260" i="3"/>
  <c r="B9260" i="3"/>
  <c r="A9260" i="3"/>
  <c r="L9259" i="3"/>
  <c r="M9259" i="3" s="1"/>
  <c r="K9259" i="3"/>
  <c r="J9259" i="3"/>
  <c r="H9259" i="3"/>
  <c r="G9259" i="3"/>
  <c r="E9259" i="3"/>
  <c r="D9259" i="3"/>
  <c r="A9259" i="3"/>
  <c r="B9259" i="3" s="1"/>
  <c r="M9258" i="3"/>
  <c r="L9258" i="3"/>
  <c r="K9258" i="3"/>
  <c r="J9258" i="3"/>
  <c r="G9258" i="3"/>
  <c r="H9258" i="3" s="1"/>
  <c r="D9258" i="3"/>
  <c r="E9258" i="3" s="1"/>
  <c r="B9258" i="3"/>
  <c r="A9258" i="3"/>
  <c r="M9257" i="3"/>
  <c r="L9257" i="3"/>
  <c r="K9257" i="3"/>
  <c r="J9257" i="3"/>
  <c r="G9257" i="3"/>
  <c r="H9257" i="3" s="1"/>
  <c r="E9257" i="3"/>
  <c r="D9257" i="3"/>
  <c r="B9257" i="3"/>
  <c r="A9257" i="3"/>
  <c r="L9256" i="3"/>
  <c r="M9256" i="3" s="1"/>
  <c r="J9256" i="3"/>
  <c r="K9256" i="3" s="1"/>
  <c r="H9256" i="3"/>
  <c r="G9256" i="3"/>
  <c r="E9256" i="3"/>
  <c r="D9256" i="3"/>
  <c r="B9256" i="3"/>
  <c r="A9256" i="3"/>
  <c r="L9255" i="3"/>
  <c r="M9255" i="3" s="1"/>
  <c r="K9255" i="3"/>
  <c r="J9255" i="3"/>
  <c r="H9255" i="3"/>
  <c r="G9255" i="3"/>
  <c r="D9255" i="3"/>
  <c r="E9255" i="3" s="1"/>
  <c r="A9255" i="3"/>
  <c r="B9255" i="3" s="1"/>
  <c r="M9254" i="3"/>
  <c r="L9254" i="3"/>
  <c r="K9254" i="3"/>
  <c r="J9254" i="3"/>
  <c r="H9254" i="3"/>
  <c r="G9254" i="3"/>
  <c r="D9254" i="3"/>
  <c r="E9254" i="3" s="1"/>
  <c r="B9254" i="3"/>
  <c r="A9254" i="3"/>
  <c r="M9253" i="3"/>
  <c r="L9253" i="3"/>
  <c r="K9253" i="3"/>
  <c r="J9253" i="3"/>
  <c r="G9253" i="3"/>
  <c r="H9253" i="3" s="1"/>
  <c r="E9253" i="3"/>
  <c r="D9253" i="3"/>
  <c r="B9253" i="3"/>
  <c r="A9253" i="3"/>
  <c r="M9252" i="3"/>
  <c r="L9252" i="3"/>
  <c r="J9252" i="3"/>
  <c r="K9252" i="3" s="1"/>
  <c r="H9252" i="3"/>
  <c r="G9252" i="3"/>
  <c r="E9252" i="3"/>
  <c r="D9252" i="3"/>
  <c r="A9252" i="3"/>
  <c r="B9252" i="3" s="1"/>
  <c r="L9251" i="3"/>
  <c r="M9251" i="3" s="1"/>
  <c r="K9251" i="3"/>
  <c r="J9251" i="3"/>
  <c r="H9251" i="3"/>
  <c r="G9251" i="3"/>
  <c r="E9251" i="3"/>
  <c r="D9251" i="3"/>
  <c r="A9251" i="3"/>
  <c r="B9251" i="3" s="1"/>
  <c r="M9250" i="3"/>
  <c r="L9250" i="3"/>
  <c r="K9250" i="3"/>
  <c r="J9250" i="3"/>
  <c r="G9250" i="3"/>
  <c r="H9250" i="3" s="1"/>
  <c r="D9250" i="3"/>
  <c r="E9250" i="3" s="1"/>
  <c r="B9250" i="3"/>
  <c r="A9250" i="3"/>
  <c r="M9249" i="3"/>
  <c r="L9249" i="3"/>
  <c r="K9249" i="3"/>
  <c r="J9249" i="3"/>
  <c r="G9249" i="3"/>
  <c r="H9249" i="3" s="1"/>
  <c r="E9249" i="3"/>
  <c r="D9249" i="3"/>
  <c r="B9249" i="3"/>
  <c r="A9249" i="3"/>
  <c r="L9248" i="3"/>
  <c r="M9248" i="3" s="1"/>
  <c r="J9248" i="3"/>
  <c r="K9248" i="3" s="1"/>
  <c r="H9248" i="3"/>
  <c r="G9248" i="3"/>
  <c r="E9248" i="3"/>
  <c r="D9248" i="3"/>
  <c r="B9248" i="3"/>
  <c r="A9248" i="3"/>
  <c r="L9247" i="3"/>
  <c r="M9247" i="3" s="1"/>
  <c r="K9247" i="3"/>
  <c r="J9247" i="3"/>
  <c r="H9247" i="3"/>
  <c r="G9247" i="3"/>
  <c r="E9247" i="3"/>
  <c r="D9247" i="3"/>
  <c r="A9247" i="3"/>
  <c r="B9247" i="3" s="1"/>
  <c r="M9246" i="3"/>
  <c r="L9246" i="3"/>
  <c r="K9246" i="3"/>
  <c r="J9246" i="3"/>
  <c r="G9246" i="3"/>
  <c r="H9246" i="3" s="1"/>
  <c r="D9246" i="3"/>
  <c r="E9246" i="3" s="1"/>
  <c r="B9246" i="3"/>
  <c r="A9246" i="3"/>
  <c r="M9245" i="3"/>
  <c r="L9245" i="3"/>
  <c r="J9245" i="3"/>
  <c r="K9245" i="3" s="1"/>
  <c r="G9245" i="3"/>
  <c r="H9245" i="3" s="1"/>
  <c r="E9245" i="3"/>
  <c r="D9245" i="3"/>
  <c r="B9245" i="3"/>
  <c r="A9245" i="3"/>
  <c r="M9244" i="3"/>
  <c r="L9244" i="3"/>
  <c r="J9244" i="3"/>
  <c r="K9244" i="3" s="1"/>
  <c r="H9244" i="3"/>
  <c r="G9244" i="3"/>
  <c r="E9244" i="3"/>
  <c r="D9244" i="3"/>
  <c r="A9244" i="3"/>
  <c r="B9244" i="3" s="1"/>
  <c r="L9243" i="3"/>
  <c r="M9243" i="3" s="1"/>
  <c r="K9243" i="3"/>
  <c r="J9243" i="3"/>
  <c r="H9243" i="3"/>
  <c r="G9243" i="3"/>
  <c r="E9243" i="3"/>
  <c r="D9243" i="3"/>
  <c r="A9243" i="3"/>
  <c r="B9243" i="3" s="1"/>
  <c r="M9242" i="3"/>
  <c r="L9242" i="3"/>
  <c r="K9242" i="3"/>
  <c r="J9242" i="3"/>
  <c r="G9242" i="3"/>
  <c r="H9242" i="3" s="1"/>
  <c r="D9242" i="3"/>
  <c r="E9242" i="3" s="1"/>
  <c r="B9242" i="3"/>
  <c r="A9242" i="3"/>
  <c r="M9241" i="3"/>
  <c r="L9241" i="3"/>
  <c r="K9241" i="3"/>
  <c r="J9241" i="3"/>
  <c r="G9241" i="3"/>
  <c r="H9241" i="3" s="1"/>
  <c r="E9241" i="3"/>
  <c r="D9241" i="3"/>
  <c r="B9241" i="3"/>
  <c r="A9241" i="3"/>
  <c r="M9240" i="3"/>
  <c r="L9240" i="3"/>
  <c r="J9240" i="3"/>
  <c r="K9240" i="3" s="1"/>
  <c r="H9240" i="3"/>
  <c r="G9240" i="3"/>
  <c r="E9240" i="3"/>
  <c r="D9240" i="3"/>
  <c r="A9240" i="3"/>
  <c r="B9240" i="3" s="1"/>
  <c r="L9239" i="3"/>
  <c r="M9239" i="3" s="1"/>
  <c r="K9239" i="3"/>
  <c r="J9239" i="3"/>
  <c r="H9239" i="3"/>
  <c r="G9239" i="3"/>
  <c r="D9239" i="3"/>
  <c r="E9239" i="3" s="1"/>
  <c r="A9239" i="3"/>
  <c r="B9239" i="3" s="1"/>
  <c r="M9238" i="3"/>
  <c r="L9238" i="3"/>
  <c r="K9238" i="3"/>
  <c r="J9238" i="3"/>
  <c r="H9238" i="3"/>
  <c r="G9238" i="3"/>
  <c r="D9238" i="3"/>
  <c r="E9238" i="3" s="1"/>
  <c r="B9238" i="3"/>
  <c r="A9238" i="3"/>
  <c r="M9237" i="3"/>
  <c r="L9237" i="3"/>
  <c r="J9237" i="3"/>
  <c r="K9237" i="3" s="1"/>
  <c r="G9237" i="3"/>
  <c r="H9237" i="3" s="1"/>
  <c r="E9237" i="3"/>
  <c r="D9237" i="3"/>
  <c r="B9237" i="3"/>
  <c r="A9237" i="3"/>
  <c r="M9236" i="3"/>
  <c r="L9236" i="3"/>
  <c r="J9236" i="3"/>
  <c r="K9236" i="3" s="1"/>
  <c r="H9236" i="3"/>
  <c r="G9236" i="3"/>
  <c r="E9236" i="3"/>
  <c r="D9236" i="3"/>
  <c r="A9236" i="3"/>
  <c r="B9236" i="3" s="1"/>
  <c r="L9235" i="3"/>
  <c r="M9235" i="3" s="1"/>
  <c r="K9235" i="3"/>
  <c r="J9235" i="3"/>
  <c r="H9235" i="3"/>
  <c r="G9235" i="3"/>
  <c r="E9235" i="3"/>
  <c r="D9235" i="3"/>
  <c r="A9235" i="3"/>
  <c r="B9235" i="3" s="1"/>
  <c r="M9234" i="3"/>
  <c r="L9234" i="3"/>
  <c r="K9234" i="3"/>
  <c r="J9234" i="3"/>
  <c r="H9234" i="3"/>
  <c r="G9234" i="3"/>
  <c r="D9234" i="3"/>
  <c r="E9234" i="3" s="1"/>
  <c r="B9234" i="3"/>
  <c r="A9234" i="3"/>
  <c r="M9233" i="3"/>
  <c r="L9233" i="3"/>
  <c r="J9233" i="3"/>
  <c r="K9233" i="3" s="1"/>
  <c r="G9233" i="3"/>
  <c r="H9233" i="3" s="1"/>
  <c r="E9233" i="3"/>
  <c r="D9233" i="3"/>
  <c r="B9233" i="3"/>
  <c r="A9233" i="3"/>
  <c r="L9232" i="3"/>
  <c r="M9232" i="3" s="1"/>
  <c r="J9232" i="3"/>
  <c r="K9232" i="3" s="1"/>
  <c r="H9232" i="3"/>
  <c r="G9232" i="3"/>
  <c r="E9232" i="3"/>
  <c r="D9232" i="3"/>
  <c r="B9232" i="3"/>
  <c r="A9232" i="3"/>
  <c r="L9231" i="3"/>
  <c r="M9231" i="3" s="1"/>
  <c r="K9231" i="3"/>
  <c r="J9231" i="3"/>
  <c r="H9231" i="3"/>
  <c r="G9231" i="3"/>
  <c r="D9231" i="3"/>
  <c r="E9231" i="3" s="1"/>
  <c r="A9231" i="3"/>
  <c r="B9231" i="3" s="1"/>
  <c r="M9230" i="3"/>
  <c r="L9230" i="3"/>
  <c r="K9230" i="3"/>
  <c r="J9230" i="3"/>
  <c r="H9230" i="3"/>
  <c r="G9230" i="3"/>
  <c r="D9230" i="3"/>
  <c r="E9230" i="3" s="1"/>
  <c r="B9230" i="3"/>
  <c r="A9230" i="3"/>
  <c r="M9229" i="3"/>
  <c r="L9229" i="3"/>
  <c r="J9229" i="3"/>
  <c r="K9229" i="3" s="1"/>
  <c r="G9229" i="3"/>
  <c r="H9229" i="3" s="1"/>
  <c r="E9229" i="3"/>
  <c r="D9229" i="3"/>
  <c r="B9229" i="3"/>
  <c r="A9229" i="3"/>
  <c r="M9228" i="3"/>
  <c r="L9228" i="3"/>
  <c r="J9228" i="3"/>
  <c r="K9228" i="3" s="1"/>
  <c r="H9228" i="3"/>
  <c r="G9228" i="3"/>
  <c r="E9228" i="3"/>
  <c r="D9228" i="3"/>
  <c r="B9228" i="3"/>
  <c r="A9228" i="3"/>
  <c r="L9227" i="3"/>
  <c r="M9227" i="3" s="1"/>
  <c r="K9227" i="3"/>
  <c r="J9227" i="3"/>
  <c r="H9227" i="3"/>
  <c r="G9227" i="3"/>
  <c r="D9227" i="3"/>
  <c r="E9227" i="3" s="1"/>
  <c r="A9227" i="3"/>
  <c r="B9227" i="3" s="1"/>
  <c r="M9226" i="3"/>
  <c r="L9226" i="3"/>
  <c r="K9226" i="3"/>
  <c r="J9226" i="3"/>
  <c r="G9226" i="3"/>
  <c r="H9226" i="3" s="1"/>
  <c r="D9226" i="3"/>
  <c r="E9226" i="3" s="1"/>
  <c r="B9226" i="3"/>
  <c r="A9226" i="3"/>
  <c r="M9225" i="3"/>
  <c r="L9225" i="3"/>
  <c r="K9225" i="3"/>
  <c r="J9225" i="3"/>
  <c r="G9225" i="3"/>
  <c r="H9225" i="3" s="1"/>
  <c r="E9225" i="3"/>
  <c r="D9225" i="3"/>
  <c r="B9225" i="3"/>
  <c r="A9225" i="3"/>
  <c r="L9224" i="3"/>
  <c r="M9224" i="3" s="1"/>
  <c r="J9224" i="3"/>
  <c r="K9224" i="3" s="1"/>
  <c r="H9224" i="3"/>
  <c r="G9224" i="3"/>
  <c r="E9224" i="3"/>
  <c r="D9224" i="3"/>
  <c r="B9224" i="3"/>
  <c r="A9224" i="3"/>
  <c r="L9223" i="3"/>
  <c r="M9223" i="3" s="1"/>
  <c r="K9223" i="3"/>
  <c r="J9223" i="3"/>
  <c r="H9223" i="3"/>
  <c r="G9223" i="3"/>
  <c r="D9223" i="3"/>
  <c r="E9223" i="3" s="1"/>
  <c r="A9223" i="3"/>
  <c r="B9223" i="3" s="1"/>
  <c r="M9222" i="3"/>
  <c r="L9222" i="3"/>
  <c r="K9222" i="3"/>
  <c r="J9222" i="3"/>
  <c r="H9222" i="3"/>
  <c r="G9222" i="3"/>
  <c r="D9222" i="3"/>
  <c r="E9222" i="3" s="1"/>
  <c r="B9222" i="3"/>
  <c r="A9222" i="3"/>
  <c r="M9221" i="3"/>
  <c r="L9221" i="3"/>
  <c r="K9221" i="3"/>
  <c r="J9221" i="3"/>
  <c r="G9221" i="3"/>
  <c r="H9221" i="3" s="1"/>
  <c r="E9221" i="3"/>
  <c r="D9221" i="3"/>
  <c r="B9221" i="3"/>
  <c r="A9221" i="3"/>
  <c r="M9220" i="3"/>
  <c r="L9220" i="3"/>
  <c r="J9220" i="3"/>
  <c r="K9220" i="3" s="1"/>
  <c r="H9220" i="3"/>
  <c r="G9220" i="3"/>
  <c r="E9220" i="3"/>
  <c r="D9220" i="3"/>
  <c r="A9220" i="3"/>
  <c r="B9220" i="3" s="1"/>
  <c r="L9219" i="3"/>
  <c r="M9219" i="3" s="1"/>
  <c r="K9219" i="3"/>
  <c r="J9219" i="3"/>
  <c r="H9219" i="3"/>
  <c r="G9219" i="3"/>
  <c r="E9219" i="3"/>
  <c r="D9219" i="3"/>
  <c r="A9219" i="3"/>
  <c r="B9219" i="3" s="1"/>
  <c r="M9218" i="3"/>
  <c r="L9218" i="3"/>
  <c r="K9218" i="3"/>
  <c r="J9218" i="3"/>
  <c r="G9218" i="3"/>
  <c r="H9218" i="3" s="1"/>
  <c r="D9218" i="3"/>
  <c r="E9218" i="3" s="1"/>
  <c r="B9218" i="3"/>
  <c r="A9218" i="3"/>
  <c r="M9217" i="3"/>
  <c r="L9217" i="3"/>
  <c r="K9217" i="3"/>
  <c r="J9217" i="3"/>
  <c r="G9217" i="3"/>
  <c r="H9217" i="3" s="1"/>
  <c r="E9217" i="3"/>
  <c r="D9217" i="3"/>
  <c r="B9217" i="3"/>
  <c r="A9217" i="3"/>
  <c r="L9216" i="3"/>
  <c r="M9216" i="3" s="1"/>
  <c r="J9216" i="3"/>
  <c r="K9216" i="3" s="1"/>
  <c r="H9216" i="3"/>
  <c r="G9216" i="3"/>
  <c r="E9216" i="3"/>
  <c r="D9216" i="3"/>
  <c r="B9216" i="3"/>
  <c r="A9216" i="3"/>
  <c r="L9215" i="3"/>
  <c r="M9215" i="3" s="1"/>
  <c r="K9215" i="3"/>
  <c r="J9215" i="3"/>
  <c r="H9215" i="3"/>
  <c r="G9215" i="3"/>
  <c r="E9215" i="3"/>
  <c r="D9215" i="3"/>
  <c r="A9215" i="3"/>
  <c r="B9215" i="3" s="1"/>
  <c r="M9214" i="3"/>
  <c r="L9214" i="3"/>
  <c r="K9214" i="3"/>
  <c r="J9214" i="3"/>
  <c r="H9214" i="3"/>
  <c r="G9214" i="3"/>
  <c r="D9214" i="3"/>
  <c r="E9214" i="3" s="1"/>
  <c r="B9214" i="3"/>
  <c r="A9214" i="3"/>
  <c r="M9213" i="3"/>
  <c r="L9213" i="3"/>
  <c r="J9213" i="3"/>
  <c r="K9213" i="3" s="1"/>
  <c r="G9213" i="3"/>
  <c r="H9213" i="3" s="1"/>
  <c r="E9213" i="3"/>
  <c r="D9213" i="3"/>
  <c r="B9213" i="3"/>
  <c r="A9213" i="3"/>
  <c r="M9212" i="3"/>
  <c r="L9212" i="3"/>
  <c r="J9212" i="3"/>
  <c r="K9212" i="3" s="1"/>
  <c r="H9212" i="3"/>
  <c r="G9212" i="3"/>
  <c r="D9212" i="3"/>
  <c r="E9212" i="3" s="1"/>
  <c r="B9212" i="3"/>
  <c r="A9212" i="3"/>
  <c r="L9211" i="3"/>
  <c r="M9211" i="3" s="1"/>
  <c r="K9211" i="3"/>
  <c r="J9211" i="3"/>
  <c r="H9211" i="3"/>
  <c r="G9211" i="3"/>
  <c r="D9211" i="3"/>
  <c r="E9211" i="3" s="1"/>
  <c r="A9211" i="3"/>
  <c r="B9211" i="3" s="1"/>
  <c r="M9210" i="3"/>
  <c r="L9210" i="3"/>
  <c r="J9210" i="3"/>
  <c r="K9210" i="3" s="1"/>
  <c r="H9210" i="3"/>
  <c r="G9210" i="3"/>
  <c r="D9210" i="3"/>
  <c r="E9210" i="3" s="1"/>
  <c r="A9210" i="3"/>
  <c r="B9210" i="3" s="1"/>
  <c r="L9209" i="3"/>
  <c r="M9209" i="3" s="1"/>
  <c r="K9209" i="3"/>
  <c r="J9209" i="3"/>
  <c r="G9209" i="3"/>
  <c r="H9209" i="3" s="1"/>
  <c r="E9209" i="3"/>
  <c r="D9209" i="3"/>
  <c r="B9209" i="3"/>
  <c r="A9209" i="3"/>
  <c r="L9208" i="3"/>
  <c r="M9208" i="3" s="1"/>
  <c r="J9208" i="3"/>
  <c r="K9208" i="3" s="1"/>
  <c r="G9208" i="3"/>
  <c r="H9208" i="3" s="1"/>
  <c r="D9208" i="3"/>
  <c r="E9208" i="3" s="1"/>
  <c r="A9208" i="3"/>
  <c r="B9208" i="3" s="1"/>
  <c r="L9207" i="3"/>
  <c r="M9207" i="3" s="1"/>
  <c r="K9207" i="3"/>
  <c r="J9207" i="3"/>
  <c r="H9207" i="3"/>
  <c r="G9207" i="3"/>
  <c r="E9207" i="3"/>
  <c r="D9207" i="3"/>
  <c r="A9207" i="3"/>
  <c r="B9207" i="3" s="1"/>
  <c r="M9206" i="3"/>
  <c r="L9206" i="3"/>
  <c r="J9206" i="3"/>
  <c r="K9206" i="3" s="1"/>
  <c r="G9206" i="3"/>
  <c r="H9206" i="3" s="1"/>
  <c r="D9206" i="3"/>
  <c r="E9206" i="3" s="1"/>
  <c r="A9206" i="3"/>
  <c r="B9206" i="3" s="1"/>
  <c r="M9205" i="3"/>
  <c r="L9205" i="3"/>
  <c r="K9205" i="3"/>
  <c r="J9205" i="3"/>
  <c r="G9205" i="3"/>
  <c r="H9205" i="3" s="1"/>
  <c r="D9205" i="3"/>
  <c r="E9205" i="3" s="1"/>
  <c r="B9205" i="3"/>
  <c r="A9205" i="3"/>
  <c r="L9204" i="3"/>
  <c r="M9204" i="3" s="1"/>
  <c r="J9204" i="3"/>
  <c r="K9204" i="3" s="1"/>
  <c r="H9204" i="3"/>
  <c r="G9204" i="3"/>
  <c r="E9204" i="3"/>
  <c r="D9204" i="3"/>
  <c r="B9204" i="3"/>
  <c r="A9204" i="3"/>
  <c r="L9203" i="3"/>
  <c r="M9203" i="3" s="1"/>
  <c r="J9203" i="3"/>
  <c r="K9203" i="3" s="1"/>
  <c r="G9203" i="3"/>
  <c r="H9203" i="3" s="1"/>
  <c r="E9203" i="3"/>
  <c r="D9203" i="3"/>
  <c r="A9203" i="3"/>
  <c r="B9203" i="3" s="1"/>
  <c r="M9202" i="3"/>
  <c r="L9202" i="3"/>
  <c r="K9202" i="3"/>
  <c r="J9202" i="3"/>
  <c r="H9202" i="3"/>
  <c r="G9202" i="3"/>
  <c r="D9202" i="3"/>
  <c r="E9202" i="3" s="1"/>
  <c r="A9202" i="3"/>
  <c r="B9202" i="3" s="1"/>
  <c r="L9201" i="3"/>
  <c r="M9201" i="3" s="1"/>
  <c r="J9201" i="3"/>
  <c r="K9201" i="3" s="1"/>
  <c r="G9201" i="3"/>
  <c r="H9201" i="3" s="1"/>
  <c r="E9201" i="3"/>
  <c r="D9201" i="3"/>
  <c r="B9201" i="3"/>
  <c r="A9201" i="3"/>
  <c r="M9200" i="3"/>
  <c r="L9200" i="3"/>
  <c r="J9200" i="3"/>
  <c r="K9200" i="3" s="1"/>
  <c r="H9200" i="3"/>
  <c r="G9200" i="3"/>
  <c r="D9200" i="3"/>
  <c r="E9200" i="3" s="1"/>
  <c r="A9200" i="3"/>
  <c r="B9200" i="3" s="1"/>
  <c r="L9199" i="3"/>
  <c r="M9199" i="3" s="1"/>
  <c r="J9199" i="3"/>
  <c r="K9199" i="3" s="1"/>
  <c r="H9199" i="3"/>
  <c r="G9199" i="3"/>
  <c r="E9199" i="3"/>
  <c r="D9199" i="3"/>
  <c r="B9199" i="3"/>
  <c r="A9199" i="3"/>
  <c r="L9198" i="3"/>
  <c r="M9198" i="3" s="1"/>
  <c r="K9198" i="3"/>
  <c r="J9198" i="3"/>
  <c r="H9198" i="3"/>
  <c r="G9198" i="3"/>
  <c r="E9198" i="3"/>
  <c r="D9198" i="3"/>
  <c r="A9198" i="3"/>
  <c r="B9198" i="3" s="1"/>
  <c r="M9197" i="3"/>
  <c r="L9197" i="3"/>
  <c r="K9197" i="3"/>
  <c r="J9197" i="3"/>
  <c r="H9197" i="3"/>
  <c r="G9197" i="3"/>
  <c r="D9197" i="3"/>
  <c r="E9197" i="3" s="1"/>
  <c r="B9197" i="3"/>
  <c r="A9197" i="3"/>
  <c r="L9196" i="3"/>
  <c r="M9196" i="3" s="1"/>
  <c r="K9196" i="3"/>
  <c r="J9196" i="3"/>
  <c r="H9196" i="3"/>
  <c r="G9196" i="3"/>
  <c r="E9196" i="3"/>
  <c r="D9196" i="3"/>
  <c r="A9196" i="3"/>
  <c r="B9196" i="3" s="1"/>
  <c r="M9195" i="3"/>
  <c r="L9195" i="3"/>
  <c r="J9195" i="3"/>
  <c r="K9195" i="3" s="1"/>
  <c r="H9195" i="3"/>
  <c r="G9195" i="3"/>
  <c r="D9195" i="3"/>
  <c r="E9195" i="3" s="1"/>
  <c r="B9195" i="3"/>
  <c r="A9195" i="3"/>
  <c r="M9194" i="3"/>
  <c r="L9194" i="3"/>
  <c r="K9194" i="3"/>
  <c r="J9194" i="3"/>
  <c r="G9194" i="3"/>
  <c r="H9194" i="3" s="1"/>
  <c r="E9194" i="3"/>
  <c r="D9194" i="3"/>
  <c r="B9194" i="3"/>
  <c r="A9194" i="3"/>
  <c r="M9193" i="3"/>
  <c r="L9193" i="3"/>
  <c r="J9193" i="3"/>
  <c r="K9193" i="3" s="1"/>
  <c r="H9193" i="3"/>
  <c r="G9193" i="3"/>
  <c r="D9193" i="3"/>
  <c r="E9193" i="3" s="1"/>
  <c r="B9193" i="3"/>
  <c r="A9193" i="3"/>
  <c r="L9192" i="3"/>
  <c r="M9192" i="3" s="1"/>
  <c r="K9192" i="3"/>
  <c r="J9192" i="3"/>
  <c r="H9192" i="3"/>
  <c r="G9192" i="3"/>
  <c r="E9192" i="3"/>
  <c r="D9192" i="3"/>
  <c r="A9192" i="3"/>
  <c r="B9192" i="3" s="1"/>
  <c r="M9191" i="3"/>
  <c r="L9191" i="3"/>
  <c r="J9191" i="3"/>
  <c r="K9191" i="3" s="1"/>
  <c r="H9191" i="3"/>
  <c r="G9191" i="3"/>
  <c r="D9191" i="3"/>
  <c r="E9191" i="3" s="1"/>
  <c r="B9191" i="3"/>
  <c r="A9191" i="3"/>
  <c r="L9190" i="3"/>
  <c r="M9190" i="3" s="1"/>
  <c r="K9190" i="3"/>
  <c r="J9190" i="3"/>
  <c r="G9190" i="3"/>
  <c r="H9190" i="3" s="1"/>
  <c r="E9190" i="3"/>
  <c r="D9190" i="3"/>
  <c r="B9190" i="3"/>
  <c r="A9190" i="3"/>
  <c r="M9189" i="3"/>
  <c r="L9189" i="3"/>
  <c r="J9189" i="3"/>
  <c r="K9189" i="3" s="1"/>
  <c r="H9189" i="3"/>
  <c r="G9189" i="3"/>
  <c r="D9189" i="3"/>
  <c r="E9189" i="3" s="1"/>
  <c r="A9189" i="3"/>
  <c r="B9189" i="3" s="1"/>
  <c r="L9188" i="3"/>
  <c r="M9188" i="3" s="1"/>
  <c r="K9188" i="3"/>
  <c r="J9188" i="3"/>
  <c r="H9188" i="3"/>
  <c r="G9188" i="3"/>
  <c r="D9188" i="3"/>
  <c r="E9188" i="3" s="1"/>
  <c r="A9188" i="3"/>
  <c r="B9188" i="3" s="1"/>
  <c r="M9187" i="3"/>
  <c r="L9187" i="3"/>
  <c r="K9187" i="3"/>
  <c r="J9187" i="3"/>
  <c r="G9187" i="3"/>
  <c r="H9187" i="3" s="1"/>
  <c r="D9187" i="3"/>
  <c r="E9187" i="3" s="1"/>
  <c r="B9187" i="3"/>
  <c r="A9187" i="3"/>
  <c r="L9186" i="3"/>
  <c r="M9186" i="3" s="1"/>
  <c r="J9186" i="3"/>
  <c r="K9186" i="3" s="1"/>
  <c r="G9186" i="3"/>
  <c r="H9186" i="3" s="1"/>
  <c r="E9186" i="3"/>
  <c r="D9186" i="3"/>
  <c r="A9186" i="3"/>
  <c r="B9186" i="3" s="1"/>
  <c r="L9185" i="3"/>
  <c r="M9185" i="3" s="1"/>
  <c r="J9185" i="3"/>
  <c r="K9185" i="3" s="1"/>
  <c r="H9185" i="3"/>
  <c r="G9185" i="3"/>
  <c r="D9185" i="3"/>
  <c r="E9185" i="3" s="1"/>
  <c r="A9185" i="3"/>
  <c r="B9185" i="3" s="1"/>
  <c r="L9184" i="3"/>
  <c r="M9184" i="3" s="1"/>
  <c r="J9184" i="3"/>
  <c r="K9184" i="3" s="1"/>
  <c r="H9184" i="3"/>
  <c r="G9184" i="3"/>
  <c r="D9184" i="3"/>
  <c r="E9184" i="3" s="1"/>
  <c r="A9184" i="3"/>
  <c r="B9184" i="3" s="1"/>
  <c r="L9183" i="3"/>
  <c r="M9183" i="3" s="1"/>
  <c r="J9183" i="3"/>
  <c r="K9183" i="3" s="1"/>
  <c r="G9183" i="3"/>
  <c r="H9183" i="3" s="1"/>
  <c r="D9183" i="3"/>
  <c r="E9183" i="3" s="1"/>
  <c r="B9183" i="3"/>
  <c r="A9183" i="3"/>
  <c r="L9182" i="3"/>
  <c r="M9182" i="3" s="1"/>
  <c r="J9182" i="3"/>
  <c r="K9182" i="3" s="1"/>
  <c r="G9182" i="3"/>
  <c r="H9182" i="3" s="1"/>
  <c r="E9182" i="3"/>
  <c r="D9182" i="3"/>
  <c r="A9182" i="3"/>
  <c r="B9182" i="3" s="1"/>
  <c r="L9181" i="3"/>
  <c r="M9181" i="3" s="1"/>
  <c r="J9181" i="3"/>
  <c r="K9181" i="3" s="1"/>
  <c r="G9181" i="3"/>
  <c r="H9181" i="3" s="1"/>
  <c r="E9181" i="3"/>
  <c r="D9181" i="3"/>
  <c r="A9181" i="3"/>
  <c r="B9181" i="3" s="1"/>
  <c r="L9180" i="3"/>
  <c r="M9180" i="3" s="1"/>
  <c r="J9180" i="3"/>
  <c r="K9180" i="3" s="1"/>
  <c r="G9180" i="3"/>
  <c r="H9180" i="3" s="1"/>
  <c r="D9180" i="3"/>
  <c r="E9180" i="3" s="1"/>
  <c r="A9180" i="3"/>
  <c r="B9180" i="3" s="1"/>
  <c r="L9179" i="3"/>
  <c r="M9179" i="3" s="1"/>
  <c r="J9179" i="3"/>
  <c r="K9179" i="3" s="1"/>
  <c r="G9179" i="3"/>
  <c r="H9179" i="3" s="1"/>
  <c r="D9179" i="3"/>
  <c r="E9179" i="3" s="1"/>
  <c r="B9179" i="3"/>
  <c r="A9179" i="3"/>
  <c r="L9178" i="3"/>
  <c r="M9178" i="3" s="1"/>
  <c r="J9178" i="3"/>
  <c r="K9178" i="3" s="1"/>
  <c r="G9178" i="3"/>
  <c r="H9178" i="3" s="1"/>
  <c r="D9178" i="3"/>
  <c r="E9178" i="3" s="1"/>
  <c r="B9178" i="3"/>
  <c r="A9178" i="3"/>
  <c r="L9177" i="3"/>
  <c r="M9177" i="3" s="1"/>
  <c r="J9177" i="3"/>
  <c r="K9177" i="3" s="1"/>
  <c r="G9177" i="3"/>
  <c r="H9177" i="3" s="1"/>
  <c r="D9177" i="3"/>
  <c r="E9177" i="3" s="1"/>
  <c r="A9177" i="3"/>
  <c r="B9177" i="3" s="1"/>
  <c r="L9176" i="3"/>
  <c r="M9176" i="3" s="1"/>
  <c r="K9176" i="3"/>
  <c r="J9176" i="3"/>
  <c r="G9176" i="3"/>
  <c r="H9176" i="3" s="1"/>
  <c r="D9176" i="3"/>
  <c r="E9176" i="3" s="1"/>
  <c r="A9176" i="3"/>
  <c r="B9176" i="3" s="1"/>
  <c r="M9175" i="3"/>
  <c r="L9175" i="3"/>
  <c r="J9175" i="3"/>
  <c r="K9175" i="3" s="1"/>
  <c r="G9175" i="3"/>
  <c r="H9175" i="3" s="1"/>
  <c r="D9175" i="3"/>
  <c r="E9175" i="3" s="1"/>
  <c r="A9175" i="3"/>
  <c r="B9175" i="3" s="1"/>
  <c r="M9174" i="3"/>
  <c r="L9174" i="3"/>
  <c r="J9174" i="3"/>
  <c r="K9174" i="3" s="1"/>
  <c r="G9174" i="3"/>
  <c r="H9174" i="3" s="1"/>
  <c r="D9174" i="3"/>
  <c r="E9174" i="3" s="1"/>
  <c r="A9174" i="3"/>
  <c r="B9174" i="3" s="1"/>
  <c r="L9173" i="3"/>
  <c r="M9173" i="3" s="1"/>
  <c r="J9173" i="3"/>
  <c r="K9173" i="3" s="1"/>
  <c r="G9173" i="3"/>
  <c r="H9173" i="3" s="1"/>
  <c r="D9173" i="3"/>
  <c r="E9173" i="3" s="1"/>
  <c r="A9173" i="3"/>
  <c r="B9173" i="3" s="1"/>
  <c r="L9172" i="3"/>
  <c r="M9172" i="3" s="1"/>
  <c r="K9172" i="3"/>
  <c r="J9172" i="3"/>
  <c r="G9172" i="3"/>
  <c r="H9172" i="3" s="1"/>
  <c r="D9172" i="3"/>
  <c r="E9172" i="3" s="1"/>
  <c r="A9172" i="3"/>
  <c r="B9172" i="3" s="1"/>
  <c r="L9171" i="3"/>
  <c r="M9171" i="3" s="1"/>
  <c r="K9171" i="3"/>
  <c r="J9171" i="3"/>
  <c r="G9171" i="3"/>
  <c r="H9171" i="3" s="1"/>
  <c r="D9171" i="3"/>
  <c r="E9171" i="3" s="1"/>
  <c r="A9171" i="3"/>
  <c r="B9171" i="3" s="1"/>
  <c r="L9170" i="3"/>
  <c r="M9170" i="3" s="1"/>
  <c r="J9170" i="3"/>
  <c r="K9170" i="3" s="1"/>
  <c r="G9170" i="3"/>
  <c r="H9170" i="3" s="1"/>
  <c r="E9170" i="3"/>
  <c r="D9170" i="3"/>
  <c r="A9170" i="3"/>
  <c r="B9170" i="3" s="1"/>
  <c r="L9169" i="3"/>
  <c r="M9169" i="3" s="1"/>
  <c r="J9169" i="3"/>
  <c r="K9169" i="3" s="1"/>
  <c r="H9169" i="3"/>
  <c r="G9169" i="3"/>
  <c r="E9169" i="3"/>
  <c r="D9169" i="3"/>
  <c r="A9169" i="3"/>
  <c r="B9169" i="3" s="1"/>
  <c r="L9168" i="3"/>
  <c r="M9168" i="3" s="1"/>
  <c r="J9168" i="3"/>
  <c r="K9168" i="3" s="1"/>
  <c r="H9168" i="3"/>
  <c r="G9168" i="3"/>
  <c r="D9168" i="3"/>
  <c r="E9168" i="3" s="1"/>
  <c r="A9168" i="3"/>
  <c r="B9168" i="3" s="1"/>
  <c r="L9167" i="3"/>
  <c r="M9167" i="3" s="1"/>
  <c r="J9167" i="3"/>
  <c r="K9167" i="3" s="1"/>
  <c r="G9167" i="3"/>
  <c r="H9167" i="3" s="1"/>
  <c r="D9167" i="3"/>
  <c r="E9167" i="3" s="1"/>
  <c r="A9167" i="3"/>
  <c r="B9167" i="3" s="1"/>
  <c r="L9166" i="3"/>
  <c r="M9166" i="3" s="1"/>
  <c r="J9166" i="3"/>
  <c r="K9166" i="3" s="1"/>
  <c r="G9166" i="3"/>
  <c r="H9166" i="3" s="1"/>
  <c r="E9166" i="3"/>
  <c r="D9166" i="3"/>
  <c r="A9166" i="3"/>
  <c r="B9166" i="3" s="1"/>
  <c r="L9165" i="3"/>
  <c r="M9165" i="3" s="1"/>
  <c r="J9165" i="3"/>
  <c r="K9165" i="3" s="1"/>
  <c r="G9165" i="3"/>
  <c r="H9165" i="3" s="1"/>
  <c r="E9165" i="3"/>
  <c r="D9165" i="3"/>
  <c r="A9165" i="3"/>
  <c r="B9165" i="3" s="1"/>
  <c r="L9164" i="3"/>
  <c r="M9164" i="3" s="1"/>
  <c r="J9164" i="3"/>
  <c r="K9164" i="3" s="1"/>
  <c r="G9164" i="3"/>
  <c r="H9164" i="3" s="1"/>
  <c r="D9164" i="3"/>
  <c r="E9164" i="3" s="1"/>
  <c r="A9164" i="3"/>
  <c r="B9164" i="3" s="1"/>
  <c r="M9163" i="3"/>
  <c r="L9163" i="3"/>
  <c r="J9163" i="3"/>
  <c r="K9163" i="3" s="1"/>
  <c r="G9163" i="3"/>
  <c r="H9163" i="3" s="1"/>
  <c r="D9163" i="3"/>
  <c r="E9163" i="3" s="1"/>
  <c r="B9163" i="3"/>
  <c r="A9163" i="3"/>
  <c r="L9162" i="3"/>
  <c r="M9162" i="3" s="1"/>
  <c r="J9162" i="3"/>
  <c r="K9162" i="3" s="1"/>
  <c r="G9162" i="3"/>
  <c r="H9162" i="3" s="1"/>
  <c r="D9162" i="3"/>
  <c r="E9162" i="3" s="1"/>
  <c r="B9162" i="3"/>
  <c r="A9162" i="3"/>
  <c r="L9161" i="3"/>
  <c r="M9161" i="3" s="1"/>
  <c r="J9161" i="3"/>
  <c r="K9161" i="3" s="1"/>
  <c r="G9161" i="3"/>
  <c r="H9161" i="3" s="1"/>
  <c r="D9161" i="3"/>
  <c r="E9161" i="3" s="1"/>
  <c r="A9161" i="3"/>
  <c r="B9161" i="3" s="1"/>
  <c r="L9160" i="3"/>
  <c r="M9160" i="3" s="1"/>
  <c r="J9160" i="3"/>
  <c r="K9160" i="3" s="1"/>
  <c r="G9160" i="3"/>
  <c r="H9160" i="3" s="1"/>
  <c r="D9160" i="3"/>
  <c r="E9160" i="3" s="1"/>
  <c r="A9160" i="3"/>
  <c r="B9160" i="3" s="1"/>
  <c r="M9159" i="3"/>
  <c r="L9159" i="3"/>
  <c r="J9159" i="3"/>
  <c r="K9159" i="3" s="1"/>
  <c r="G9159" i="3"/>
  <c r="H9159" i="3" s="1"/>
  <c r="D9159" i="3"/>
  <c r="E9159" i="3" s="1"/>
  <c r="A9159" i="3"/>
  <c r="B9159" i="3" s="1"/>
  <c r="M9158" i="3"/>
  <c r="L9158" i="3"/>
  <c r="J9158" i="3"/>
  <c r="K9158" i="3" s="1"/>
  <c r="G9158" i="3"/>
  <c r="H9158" i="3" s="1"/>
  <c r="D9158" i="3"/>
  <c r="E9158" i="3" s="1"/>
  <c r="A9158" i="3"/>
  <c r="B9158" i="3" s="1"/>
  <c r="L9157" i="3"/>
  <c r="M9157" i="3" s="1"/>
  <c r="J9157" i="3"/>
  <c r="K9157" i="3" s="1"/>
  <c r="H9157" i="3"/>
  <c r="G9157" i="3"/>
  <c r="D9157" i="3"/>
  <c r="E9157" i="3" s="1"/>
  <c r="A9157" i="3"/>
  <c r="B9157" i="3" s="1"/>
  <c r="L9156" i="3"/>
  <c r="M9156" i="3" s="1"/>
  <c r="K9156" i="3"/>
  <c r="J9156" i="3"/>
  <c r="G9156" i="3"/>
  <c r="H9156" i="3" s="1"/>
  <c r="D9156" i="3"/>
  <c r="E9156" i="3" s="1"/>
  <c r="A9156" i="3"/>
  <c r="B9156" i="3" s="1"/>
  <c r="L9155" i="3"/>
  <c r="M9155" i="3" s="1"/>
  <c r="K9155" i="3"/>
  <c r="J9155" i="3"/>
  <c r="G9155" i="3"/>
  <c r="H9155" i="3" s="1"/>
  <c r="D9155" i="3"/>
  <c r="E9155" i="3" s="1"/>
  <c r="A9155" i="3"/>
  <c r="B9155" i="3" s="1"/>
  <c r="L9154" i="3"/>
  <c r="M9154" i="3" s="1"/>
  <c r="J9154" i="3"/>
  <c r="K9154" i="3" s="1"/>
  <c r="G9154" i="3"/>
  <c r="H9154" i="3" s="1"/>
  <c r="D9154" i="3"/>
  <c r="E9154" i="3" s="1"/>
  <c r="A9154" i="3"/>
  <c r="B9154" i="3" s="1"/>
  <c r="L9153" i="3"/>
  <c r="M9153" i="3" s="1"/>
  <c r="J9153" i="3"/>
  <c r="K9153" i="3" s="1"/>
  <c r="H9153" i="3"/>
  <c r="G9153" i="3"/>
  <c r="D9153" i="3"/>
  <c r="E9153" i="3" s="1"/>
  <c r="A9153" i="3"/>
  <c r="B9153" i="3" s="1"/>
  <c r="L9152" i="3"/>
  <c r="M9152" i="3" s="1"/>
  <c r="J9152" i="3"/>
  <c r="K9152" i="3" s="1"/>
  <c r="H9152" i="3"/>
  <c r="G9152" i="3"/>
  <c r="D9152" i="3"/>
  <c r="E9152" i="3" s="1"/>
  <c r="A9152" i="3"/>
  <c r="B9152" i="3" s="1"/>
  <c r="L9151" i="3"/>
  <c r="M9151" i="3" s="1"/>
  <c r="J9151" i="3"/>
  <c r="K9151" i="3" s="1"/>
  <c r="G9151" i="3"/>
  <c r="H9151" i="3" s="1"/>
  <c r="D9151" i="3"/>
  <c r="E9151" i="3" s="1"/>
  <c r="B9151" i="3"/>
  <c r="A9151" i="3"/>
  <c r="L9150" i="3"/>
  <c r="M9150" i="3" s="1"/>
  <c r="J9150" i="3"/>
  <c r="K9150" i="3" s="1"/>
  <c r="G9150" i="3"/>
  <c r="H9150" i="3" s="1"/>
  <c r="E9150" i="3"/>
  <c r="D9150" i="3"/>
  <c r="A9150" i="3"/>
  <c r="B9150" i="3" s="1"/>
  <c r="L9149" i="3"/>
  <c r="M9149" i="3" s="1"/>
  <c r="J9149" i="3"/>
  <c r="K9149" i="3" s="1"/>
  <c r="G9149" i="3"/>
  <c r="H9149" i="3" s="1"/>
  <c r="E9149" i="3"/>
  <c r="D9149" i="3"/>
  <c r="A9149" i="3"/>
  <c r="B9149" i="3" s="1"/>
  <c r="L9148" i="3"/>
  <c r="M9148" i="3" s="1"/>
  <c r="J9148" i="3"/>
  <c r="K9148" i="3" s="1"/>
  <c r="G9148" i="3"/>
  <c r="H9148" i="3" s="1"/>
  <c r="D9148" i="3"/>
  <c r="E9148" i="3" s="1"/>
  <c r="A9148" i="3"/>
  <c r="B9148" i="3" s="1"/>
  <c r="L9147" i="3"/>
  <c r="M9147" i="3" s="1"/>
  <c r="J9147" i="3"/>
  <c r="K9147" i="3" s="1"/>
  <c r="G9147" i="3"/>
  <c r="H9147" i="3" s="1"/>
  <c r="D9147" i="3"/>
  <c r="E9147" i="3" s="1"/>
  <c r="B9147" i="3"/>
  <c r="A9147" i="3"/>
  <c r="L9146" i="3"/>
  <c r="M9146" i="3" s="1"/>
  <c r="J9146" i="3"/>
  <c r="K9146" i="3" s="1"/>
  <c r="G9146" i="3"/>
  <c r="H9146" i="3" s="1"/>
  <c r="D9146" i="3"/>
  <c r="E9146" i="3" s="1"/>
  <c r="B9146" i="3"/>
  <c r="A9146" i="3"/>
  <c r="L9145" i="3"/>
  <c r="M9145" i="3" s="1"/>
  <c r="J9145" i="3"/>
  <c r="K9145" i="3" s="1"/>
  <c r="G9145" i="3"/>
  <c r="H9145" i="3" s="1"/>
  <c r="D9145" i="3"/>
  <c r="E9145" i="3" s="1"/>
  <c r="A9145" i="3"/>
  <c r="B9145" i="3" s="1"/>
  <c r="L9144" i="3"/>
  <c r="M9144" i="3" s="1"/>
  <c r="K9144" i="3"/>
  <c r="J9144" i="3"/>
  <c r="G9144" i="3"/>
  <c r="H9144" i="3" s="1"/>
  <c r="D9144" i="3"/>
  <c r="E9144" i="3" s="1"/>
  <c r="A9144" i="3"/>
  <c r="B9144" i="3" s="1"/>
  <c r="M9143" i="3"/>
  <c r="L9143" i="3"/>
  <c r="K9143" i="3"/>
  <c r="J9143" i="3"/>
  <c r="G9143" i="3"/>
  <c r="H9143" i="3" s="1"/>
  <c r="D9143" i="3"/>
  <c r="E9143" i="3" s="1"/>
  <c r="A9143" i="3"/>
  <c r="B9143" i="3" s="1"/>
  <c r="M9142" i="3"/>
  <c r="L9142" i="3"/>
  <c r="J9142" i="3"/>
  <c r="K9142" i="3" s="1"/>
  <c r="G9142" i="3"/>
  <c r="H9142" i="3" s="1"/>
  <c r="D9142" i="3"/>
  <c r="E9142" i="3" s="1"/>
  <c r="A9142" i="3"/>
  <c r="B9142" i="3" s="1"/>
  <c r="L9141" i="3"/>
  <c r="M9141" i="3" s="1"/>
  <c r="J9141" i="3"/>
  <c r="K9141" i="3" s="1"/>
  <c r="G9141" i="3"/>
  <c r="H9141" i="3" s="1"/>
  <c r="D9141" i="3"/>
  <c r="E9141" i="3" s="1"/>
  <c r="A9141" i="3"/>
  <c r="B9141" i="3" s="1"/>
  <c r="L9140" i="3"/>
  <c r="M9140" i="3" s="1"/>
  <c r="K9140" i="3"/>
  <c r="J9140" i="3"/>
  <c r="G9140" i="3"/>
  <c r="H9140" i="3" s="1"/>
  <c r="D9140" i="3"/>
  <c r="E9140" i="3" s="1"/>
  <c r="A9140" i="3"/>
  <c r="B9140" i="3" s="1"/>
  <c r="L9139" i="3"/>
  <c r="M9139" i="3" s="1"/>
  <c r="K9139" i="3"/>
  <c r="J9139" i="3"/>
  <c r="G9139" i="3"/>
  <c r="H9139" i="3" s="1"/>
  <c r="D9139" i="3"/>
  <c r="E9139" i="3" s="1"/>
  <c r="A9139" i="3"/>
  <c r="B9139" i="3" s="1"/>
  <c r="L9138" i="3"/>
  <c r="M9138" i="3" s="1"/>
  <c r="J9138" i="3"/>
  <c r="K9138" i="3" s="1"/>
  <c r="G9138" i="3"/>
  <c r="H9138" i="3" s="1"/>
  <c r="E9138" i="3"/>
  <c r="D9138" i="3"/>
  <c r="A9138" i="3"/>
  <c r="B9138" i="3" s="1"/>
  <c r="L9137" i="3"/>
  <c r="M9137" i="3" s="1"/>
  <c r="J9137" i="3"/>
  <c r="K9137" i="3" s="1"/>
  <c r="H9137" i="3"/>
  <c r="G9137" i="3"/>
  <c r="D9137" i="3"/>
  <c r="E9137" i="3" s="1"/>
  <c r="A9137" i="3"/>
  <c r="B9137" i="3" s="1"/>
  <c r="L9136" i="3"/>
  <c r="M9136" i="3" s="1"/>
  <c r="J9136" i="3"/>
  <c r="K9136" i="3" s="1"/>
  <c r="H9136" i="3"/>
  <c r="G9136" i="3"/>
  <c r="D9136" i="3"/>
  <c r="E9136" i="3" s="1"/>
  <c r="A9136" i="3"/>
  <c r="B9136" i="3" s="1"/>
  <c r="L9135" i="3"/>
  <c r="M9135" i="3" s="1"/>
  <c r="J9135" i="3"/>
  <c r="K9135" i="3" s="1"/>
  <c r="G9135" i="3"/>
  <c r="H9135" i="3" s="1"/>
  <c r="D9135" i="3"/>
  <c r="E9135" i="3" s="1"/>
  <c r="A9135" i="3"/>
  <c r="B9135" i="3" s="1"/>
  <c r="L9134" i="3"/>
  <c r="M9134" i="3" s="1"/>
  <c r="J9134" i="3"/>
  <c r="K9134" i="3" s="1"/>
  <c r="G9134" i="3"/>
  <c r="H9134" i="3" s="1"/>
  <c r="E9134" i="3"/>
  <c r="D9134" i="3"/>
  <c r="A9134" i="3"/>
  <c r="B9134" i="3" s="1"/>
  <c r="L9133" i="3"/>
  <c r="M9133" i="3" s="1"/>
  <c r="J9133" i="3"/>
  <c r="K9133" i="3" s="1"/>
  <c r="G9133" i="3"/>
  <c r="H9133" i="3" s="1"/>
  <c r="E9133" i="3"/>
  <c r="D9133" i="3"/>
  <c r="A9133" i="3"/>
  <c r="B9133" i="3" s="1"/>
  <c r="L9132" i="3"/>
  <c r="M9132" i="3" s="1"/>
  <c r="J9132" i="3"/>
  <c r="K9132" i="3" s="1"/>
  <c r="G9132" i="3"/>
  <c r="H9132" i="3" s="1"/>
  <c r="D9132" i="3"/>
  <c r="E9132" i="3" s="1"/>
  <c r="A9132" i="3"/>
  <c r="B9132" i="3" s="1"/>
  <c r="M9131" i="3"/>
  <c r="L9131" i="3"/>
  <c r="J9131" i="3"/>
  <c r="K9131" i="3" s="1"/>
  <c r="G9131" i="3"/>
  <c r="H9131" i="3" s="1"/>
  <c r="D9131" i="3"/>
  <c r="E9131" i="3" s="1"/>
  <c r="B9131" i="3"/>
  <c r="A9131" i="3"/>
  <c r="L9130" i="3"/>
  <c r="M9130" i="3" s="1"/>
  <c r="J9130" i="3"/>
  <c r="K9130" i="3" s="1"/>
  <c r="G9130" i="3"/>
  <c r="H9130" i="3" s="1"/>
  <c r="D9130" i="3"/>
  <c r="E9130" i="3" s="1"/>
  <c r="B9130" i="3"/>
  <c r="A9130" i="3"/>
  <c r="L9129" i="3"/>
  <c r="M9129" i="3" s="1"/>
  <c r="J9129" i="3"/>
  <c r="K9129" i="3" s="1"/>
  <c r="G9129" i="3"/>
  <c r="H9129" i="3" s="1"/>
  <c r="D9129" i="3"/>
  <c r="E9129" i="3" s="1"/>
  <c r="A9129" i="3"/>
  <c r="B9129" i="3" s="1"/>
  <c r="L9128" i="3"/>
  <c r="M9128" i="3" s="1"/>
  <c r="J9128" i="3"/>
  <c r="K9128" i="3" s="1"/>
  <c r="G9128" i="3"/>
  <c r="H9128" i="3" s="1"/>
  <c r="D9128" i="3"/>
  <c r="E9128" i="3" s="1"/>
  <c r="A9128" i="3"/>
  <c r="B9128" i="3" s="1"/>
  <c r="M9127" i="3"/>
  <c r="L9127" i="3"/>
  <c r="J9127" i="3"/>
  <c r="K9127" i="3" s="1"/>
  <c r="G9127" i="3"/>
  <c r="H9127" i="3" s="1"/>
  <c r="D9127" i="3"/>
  <c r="E9127" i="3" s="1"/>
  <c r="A9127" i="3"/>
  <c r="B9127" i="3" s="1"/>
  <c r="M9126" i="3"/>
  <c r="L9126" i="3"/>
  <c r="J9126" i="3"/>
  <c r="K9126" i="3" s="1"/>
  <c r="G9126" i="3"/>
  <c r="H9126" i="3" s="1"/>
  <c r="D9126" i="3"/>
  <c r="E9126" i="3" s="1"/>
  <c r="A9126" i="3"/>
  <c r="B9126" i="3" s="1"/>
  <c r="L9125" i="3"/>
  <c r="M9125" i="3" s="1"/>
  <c r="J9125" i="3"/>
  <c r="K9125" i="3" s="1"/>
  <c r="H9125" i="3"/>
  <c r="G9125" i="3"/>
  <c r="D9125" i="3"/>
  <c r="E9125" i="3" s="1"/>
  <c r="A9125" i="3"/>
  <c r="B9125" i="3" s="1"/>
  <c r="L9124" i="3"/>
  <c r="M9124" i="3" s="1"/>
  <c r="K9124" i="3"/>
  <c r="J9124" i="3"/>
  <c r="G9124" i="3"/>
  <c r="H9124" i="3" s="1"/>
  <c r="D9124" i="3"/>
  <c r="E9124" i="3" s="1"/>
  <c r="A9124" i="3"/>
  <c r="B9124" i="3" s="1"/>
  <c r="L9123" i="3"/>
  <c r="M9123" i="3" s="1"/>
  <c r="K9123" i="3"/>
  <c r="J9123" i="3"/>
  <c r="G9123" i="3"/>
  <c r="H9123" i="3" s="1"/>
  <c r="D9123" i="3"/>
  <c r="E9123" i="3" s="1"/>
  <c r="A9123" i="3"/>
  <c r="B9123" i="3" s="1"/>
  <c r="L9122" i="3"/>
  <c r="M9122" i="3" s="1"/>
  <c r="J9122" i="3"/>
  <c r="K9122" i="3" s="1"/>
  <c r="G9122" i="3"/>
  <c r="H9122" i="3" s="1"/>
  <c r="D9122" i="3"/>
  <c r="E9122" i="3" s="1"/>
  <c r="A9122" i="3"/>
  <c r="B9122" i="3" s="1"/>
  <c r="L9121" i="3"/>
  <c r="M9121" i="3" s="1"/>
  <c r="J9121" i="3"/>
  <c r="K9121" i="3" s="1"/>
  <c r="H9121" i="3"/>
  <c r="G9121" i="3"/>
  <c r="D9121" i="3"/>
  <c r="E9121" i="3" s="1"/>
  <c r="A9121" i="3"/>
  <c r="B9121" i="3" s="1"/>
  <c r="L9120" i="3"/>
  <c r="M9120" i="3" s="1"/>
  <c r="J9120" i="3"/>
  <c r="K9120" i="3" s="1"/>
  <c r="H9120" i="3"/>
  <c r="G9120" i="3"/>
  <c r="D9120" i="3"/>
  <c r="E9120" i="3" s="1"/>
  <c r="A9120" i="3"/>
  <c r="B9120" i="3" s="1"/>
  <c r="L9119" i="3"/>
  <c r="M9119" i="3" s="1"/>
  <c r="J9119" i="3"/>
  <c r="K9119" i="3" s="1"/>
  <c r="G9119" i="3"/>
  <c r="H9119" i="3" s="1"/>
  <c r="D9119" i="3"/>
  <c r="E9119" i="3" s="1"/>
  <c r="B9119" i="3"/>
  <c r="A9119" i="3"/>
  <c r="L9118" i="3"/>
  <c r="M9118" i="3" s="1"/>
  <c r="J9118" i="3"/>
  <c r="K9118" i="3" s="1"/>
  <c r="G9118" i="3"/>
  <c r="H9118" i="3" s="1"/>
  <c r="E9118" i="3"/>
  <c r="D9118" i="3"/>
  <c r="B9118" i="3"/>
  <c r="A9118" i="3"/>
  <c r="L9117" i="3"/>
  <c r="M9117" i="3" s="1"/>
  <c r="J9117" i="3"/>
  <c r="K9117" i="3" s="1"/>
  <c r="G9117" i="3"/>
  <c r="H9117" i="3" s="1"/>
  <c r="E9117" i="3"/>
  <c r="D9117" i="3"/>
  <c r="A9117" i="3"/>
  <c r="B9117" i="3" s="1"/>
  <c r="L9116" i="3"/>
  <c r="M9116" i="3" s="1"/>
  <c r="J9116" i="3"/>
  <c r="K9116" i="3" s="1"/>
  <c r="G9116" i="3"/>
  <c r="H9116" i="3" s="1"/>
  <c r="D9116" i="3"/>
  <c r="E9116" i="3" s="1"/>
  <c r="A9116" i="3"/>
  <c r="B9116" i="3" s="1"/>
  <c r="L9115" i="3"/>
  <c r="M9115" i="3" s="1"/>
  <c r="J9115" i="3"/>
  <c r="K9115" i="3" s="1"/>
  <c r="G9115" i="3"/>
  <c r="H9115" i="3" s="1"/>
  <c r="D9115" i="3"/>
  <c r="E9115" i="3" s="1"/>
  <c r="B9115" i="3"/>
  <c r="A9115" i="3"/>
  <c r="L9114" i="3"/>
  <c r="M9114" i="3" s="1"/>
  <c r="J9114" i="3"/>
  <c r="K9114" i="3" s="1"/>
  <c r="G9114" i="3"/>
  <c r="H9114" i="3" s="1"/>
  <c r="D9114" i="3"/>
  <c r="E9114" i="3" s="1"/>
  <c r="B9114" i="3"/>
  <c r="A9114" i="3"/>
  <c r="L9113" i="3"/>
  <c r="M9113" i="3" s="1"/>
  <c r="J9113" i="3"/>
  <c r="K9113" i="3" s="1"/>
  <c r="G9113" i="3"/>
  <c r="H9113" i="3" s="1"/>
  <c r="D9113" i="3"/>
  <c r="E9113" i="3" s="1"/>
  <c r="A9113" i="3"/>
  <c r="B9113" i="3" s="1"/>
  <c r="L9112" i="3"/>
  <c r="M9112" i="3" s="1"/>
  <c r="K9112" i="3"/>
  <c r="J9112" i="3"/>
  <c r="G9112" i="3"/>
  <c r="H9112" i="3" s="1"/>
  <c r="D9112" i="3"/>
  <c r="E9112" i="3" s="1"/>
  <c r="A9112" i="3"/>
  <c r="B9112" i="3" s="1"/>
  <c r="M9111" i="3"/>
  <c r="L9111" i="3"/>
  <c r="J9111" i="3"/>
  <c r="K9111" i="3" s="1"/>
  <c r="G9111" i="3"/>
  <c r="H9111" i="3" s="1"/>
  <c r="D9111" i="3"/>
  <c r="E9111" i="3" s="1"/>
  <c r="A9111" i="3"/>
  <c r="B9111" i="3" s="1"/>
  <c r="M9110" i="3"/>
  <c r="L9110" i="3"/>
  <c r="J9110" i="3"/>
  <c r="K9110" i="3" s="1"/>
  <c r="G9110" i="3"/>
  <c r="H9110" i="3" s="1"/>
  <c r="D9110" i="3"/>
  <c r="E9110" i="3" s="1"/>
  <c r="A9110" i="3"/>
  <c r="B9110" i="3" s="1"/>
  <c r="L9109" i="3"/>
  <c r="M9109" i="3" s="1"/>
  <c r="J9109" i="3"/>
  <c r="K9109" i="3" s="1"/>
  <c r="G9109" i="3"/>
  <c r="H9109" i="3" s="1"/>
  <c r="D9109" i="3"/>
  <c r="E9109" i="3" s="1"/>
  <c r="A9109" i="3"/>
  <c r="B9109" i="3" s="1"/>
  <c r="L9108" i="3"/>
  <c r="M9108" i="3" s="1"/>
  <c r="K9108" i="3"/>
  <c r="J9108" i="3"/>
  <c r="G9108" i="3"/>
  <c r="H9108" i="3" s="1"/>
  <c r="D9108" i="3"/>
  <c r="E9108" i="3" s="1"/>
  <c r="A9108" i="3"/>
  <c r="B9108" i="3" s="1"/>
  <c r="L9107" i="3"/>
  <c r="M9107" i="3" s="1"/>
  <c r="K9107" i="3"/>
  <c r="J9107" i="3"/>
  <c r="G9107" i="3"/>
  <c r="H9107" i="3" s="1"/>
  <c r="D9107" i="3"/>
  <c r="E9107" i="3" s="1"/>
  <c r="A9107" i="3"/>
  <c r="B9107" i="3" s="1"/>
  <c r="L9106" i="3"/>
  <c r="M9106" i="3" s="1"/>
  <c r="J9106" i="3"/>
  <c r="K9106" i="3" s="1"/>
  <c r="G9106" i="3"/>
  <c r="H9106" i="3" s="1"/>
  <c r="E9106" i="3"/>
  <c r="D9106" i="3"/>
  <c r="A9106" i="3"/>
  <c r="B9106" i="3" s="1"/>
  <c r="L9105" i="3"/>
  <c r="M9105" i="3" s="1"/>
  <c r="J9105" i="3"/>
  <c r="K9105" i="3" s="1"/>
  <c r="H9105" i="3"/>
  <c r="G9105" i="3"/>
  <c r="D9105" i="3"/>
  <c r="E9105" i="3" s="1"/>
  <c r="A9105" i="3"/>
  <c r="B9105" i="3" s="1"/>
  <c r="L9104" i="3"/>
  <c r="M9104" i="3" s="1"/>
  <c r="J9104" i="3"/>
  <c r="K9104" i="3" s="1"/>
  <c r="H9104" i="3"/>
  <c r="G9104" i="3"/>
  <c r="D9104" i="3"/>
  <c r="E9104" i="3" s="1"/>
  <c r="A9104" i="3"/>
  <c r="B9104" i="3" s="1"/>
  <c r="L9103" i="3"/>
  <c r="M9103" i="3" s="1"/>
  <c r="J9103" i="3"/>
  <c r="K9103" i="3" s="1"/>
  <c r="G9103" i="3"/>
  <c r="H9103" i="3" s="1"/>
  <c r="D9103" i="3"/>
  <c r="E9103" i="3" s="1"/>
  <c r="A9103" i="3"/>
  <c r="B9103" i="3" s="1"/>
  <c r="L9102" i="3"/>
  <c r="M9102" i="3" s="1"/>
  <c r="J9102" i="3"/>
  <c r="K9102" i="3" s="1"/>
  <c r="G9102" i="3"/>
  <c r="H9102" i="3" s="1"/>
  <c r="E9102" i="3"/>
  <c r="D9102" i="3"/>
  <c r="A9102" i="3"/>
  <c r="B9102" i="3" s="1"/>
  <c r="L9101" i="3"/>
  <c r="M9101" i="3" s="1"/>
  <c r="J9101" i="3"/>
  <c r="K9101" i="3" s="1"/>
  <c r="G9101" i="3"/>
  <c r="H9101" i="3" s="1"/>
  <c r="E9101" i="3"/>
  <c r="D9101" i="3"/>
  <c r="A9101" i="3"/>
  <c r="B9101" i="3" s="1"/>
  <c r="L9100" i="3"/>
  <c r="M9100" i="3" s="1"/>
  <c r="J9100" i="3"/>
  <c r="K9100" i="3" s="1"/>
  <c r="G9100" i="3"/>
  <c r="H9100" i="3" s="1"/>
  <c r="D9100" i="3"/>
  <c r="E9100" i="3" s="1"/>
  <c r="A9100" i="3"/>
  <c r="B9100" i="3" s="1"/>
  <c r="M9099" i="3"/>
  <c r="L9099" i="3"/>
  <c r="J9099" i="3"/>
  <c r="K9099" i="3" s="1"/>
  <c r="G9099" i="3"/>
  <c r="H9099" i="3" s="1"/>
  <c r="D9099" i="3"/>
  <c r="E9099" i="3" s="1"/>
  <c r="B9099" i="3"/>
  <c r="A9099" i="3"/>
  <c r="L9098" i="3"/>
  <c r="M9098" i="3" s="1"/>
  <c r="J9098" i="3"/>
  <c r="K9098" i="3" s="1"/>
  <c r="G9098" i="3"/>
  <c r="H9098" i="3" s="1"/>
  <c r="D9098" i="3"/>
  <c r="E9098" i="3" s="1"/>
  <c r="B9098" i="3"/>
  <c r="A9098" i="3"/>
  <c r="L9097" i="3"/>
  <c r="M9097" i="3" s="1"/>
  <c r="J9097" i="3"/>
  <c r="K9097" i="3" s="1"/>
  <c r="G9097" i="3"/>
  <c r="H9097" i="3" s="1"/>
  <c r="D9097" i="3"/>
  <c r="E9097" i="3" s="1"/>
  <c r="A9097" i="3"/>
  <c r="B9097" i="3" s="1"/>
  <c r="L9096" i="3"/>
  <c r="M9096" i="3" s="1"/>
  <c r="J9096" i="3"/>
  <c r="K9096" i="3" s="1"/>
  <c r="G9096" i="3"/>
  <c r="H9096" i="3" s="1"/>
  <c r="D9096" i="3"/>
  <c r="E9096" i="3" s="1"/>
  <c r="A9096" i="3"/>
  <c r="B9096" i="3" s="1"/>
  <c r="M9095" i="3"/>
  <c r="L9095" i="3"/>
  <c r="J9095" i="3"/>
  <c r="K9095" i="3" s="1"/>
  <c r="G9095" i="3"/>
  <c r="H9095" i="3" s="1"/>
  <c r="D9095" i="3"/>
  <c r="E9095" i="3" s="1"/>
  <c r="A9095" i="3"/>
  <c r="B9095" i="3" s="1"/>
  <c r="M9094" i="3"/>
  <c r="L9094" i="3"/>
  <c r="J9094" i="3"/>
  <c r="K9094" i="3" s="1"/>
  <c r="G9094" i="3"/>
  <c r="H9094" i="3" s="1"/>
  <c r="D9094" i="3"/>
  <c r="E9094" i="3" s="1"/>
  <c r="A9094" i="3"/>
  <c r="B9094" i="3" s="1"/>
  <c r="L9093" i="3"/>
  <c r="M9093" i="3" s="1"/>
  <c r="J9093" i="3"/>
  <c r="K9093" i="3" s="1"/>
  <c r="H9093" i="3"/>
  <c r="G9093" i="3"/>
  <c r="D9093" i="3"/>
  <c r="E9093" i="3" s="1"/>
  <c r="A9093" i="3"/>
  <c r="B9093" i="3" s="1"/>
  <c r="L9092" i="3"/>
  <c r="M9092" i="3" s="1"/>
  <c r="K9092" i="3"/>
  <c r="J9092" i="3"/>
  <c r="H9092" i="3"/>
  <c r="G9092" i="3"/>
  <c r="D9092" i="3"/>
  <c r="E9092" i="3" s="1"/>
  <c r="A9092" i="3"/>
  <c r="B9092" i="3" s="1"/>
  <c r="L9091" i="3"/>
  <c r="M9091" i="3" s="1"/>
  <c r="K9091" i="3"/>
  <c r="J9091" i="3"/>
  <c r="G9091" i="3"/>
  <c r="H9091" i="3" s="1"/>
  <c r="D9091" i="3"/>
  <c r="E9091" i="3" s="1"/>
  <c r="A9091" i="3"/>
  <c r="B9091" i="3" s="1"/>
  <c r="L9090" i="3"/>
  <c r="M9090" i="3" s="1"/>
  <c r="J9090" i="3"/>
  <c r="K9090" i="3" s="1"/>
  <c r="G9090" i="3"/>
  <c r="H9090" i="3" s="1"/>
  <c r="D9090" i="3"/>
  <c r="E9090" i="3" s="1"/>
  <c r="A9090" i="3"/>
  <c r="B9090" i="3" s="1"/>
  <c r="L9089" i="3"/>
  <c r="M9089" i="3" s="1"/>
  <c r="J9089" i="3"/>
  <c r="K9089" i="3" s="1"/>
  <c r="H9089" i="3"/>
  <c r="G9089" i="3"/>
  <c r="D9089" i="3"/>
  <c r="E9089" i="3" s="1"/>
  <c r="A9089" i="3"/>
  <c r="B9089" i="3" s="1"/>
  <c r="L9088" i="3"/>
  <c r="M9088" i="3" s="1"/>
  <c r="J9088" i="3"/>
  <c r="K9088" i="3" s="1"/>
  <c r="H9088" i="3"/>
  <c r="G9088" i="3"/>
  <c r="D9088" i="3"/>
  <c r="E9088" i="3" s="1"/>
  <c r="A9088" i="3"/>
  <c r="B9088" i="3" s="1"/>
  <c r="L9087" i="3"/>
  <c r="M9087" i="3" s="1"/>
  <c r="J9087" i="3"/>
  <c r="K9087" i="3" s="1"/>
  <c r="G9087" i="3"/>
  <c r="H9087" i="3" s="1"/>
  <c r="D9087" i="3"/>
  <c r="E9087" i="3" s="1"/>
  <c r="B9087" i="3"/>
  <c r="A9087" i="3"/>
  <c r="L9086" i="3"/>
  <c r="M9086" i="3" s="1"/>
  <c r="J9086" i="3"/>
  <c r="K9086" i="3" s="1"/>
  <c r="G9086" i="3"/>
  <c r="H9086" i="3" s="1"/>
  <c r="E9086" i="3"/>
  <c r="D9086" i="3"/>
  <c r="A9086" i="3"/>
  <c r="B9086" i="3" s="1"/>
  <c r="L9085" i="3"/>
  <c r="M9085" i="3" s="1"/>
  <c r="J9085" i="3"/>
  <c r="K9085" i="3" s="1"/>
  <c r="G9085" i="3"/>
  <c r="H9085" i="3" s="1"/>
  <c r="E9085" i="3"/>
  <c r="D9085" i="3"/>
  <c r="A9085" i="3"/>
  <c r="B9085" i="3" s="1"/>
  <c r="L9084" i="3"/>
  <c r="M9084" i="3" s="1"/>
  <c r="J9084" i="3"/>
  <c r="K9084" i="3" s="1"/>
  <c r="G9084" i="3"/>
  <c r="H9084" i="3" s="1"/>
  <c r="D9084" i="3"/>
  <c r="E9084" i="3" s="1"/>
  <c r="A9084" i="3"/>
  <c r="B9084" i="3" s="1"/>
  <c r="L9083" i="3"/>
  <c r="M9083" i="3" s="1"/>
  <c r="J9083" i="3"/>
  <c r="K9083" i="3" s="1"/>
  <c r="G9083" i="3"/>
  <c r="H9083" i="3" s="1"/>
  <c r="D9083" i="3"/>
  <c r="E9083" i="3" s="1"/>
  <c r="B9083" i="3"/>
  <c r="A9083" i="3"/>
  <c r="L9082" i="3"/>
  <c r="M9082" i="3" s="1"/>
  <c r="J9082" i="3"/>
  <c r="K9082" i="3" s="1"/>
  <c r="G9082" i="3"/>
  <c r="H9082" i="3" s="1"/>
  <c r="D9082" i="3"/>
  <c r="E9082" i="3" s="1"/>
  <c r="B9082" i="3"/>
  <c r="A9082" i="3"/>
  <c r="L9081" i="3"/>
  <c r="M9081" i="3" s="1"/>
  <c r="J9081" i="3"/>
  <c r="K9081" i="3" s="1"/>
  <c r="G9081" i="3"/>
  <c r="H9081" i="3" s="1"/>
  <c r="D9081" i="3"/>
  <c r="E9081" i="3" s="1"/>
  <c r="A9081" i="3"/>
  <c r="B9081" i="3" s="1"/>
  <c r="L9080" i="3"/>
  <c r="M9080" i="3" s="1"/>
  <c r="K9080" i="3"/>
  <c r="J9080" i="3"/>
  <c r="G9080" i="3"/>
  <c r="H9080" i="3" s="1"/>
  <c r="D9080" i="3"/>
  <c r="E9080" i="3" s="1"/>
  <c r="A9080" i="3"/>
  <c r="B9080" i="3" s="1"/>
  <c r="M9079" i="3"/>
  <c r="L9079" i="3"/>
  <c r="J9079" i="3"/>
  <c r="K9079" i="3" s="1"/>
  <c r="G9079" i="3"/>
  <c r="H9079" i="3" s="1"/>
  <c r="D9079" i="3"/>
  <c r="E9079" i="3" s="1"/>
  <c r="A9079" i="3"/>
  <c r="B9079" i="3" s="1"/>
  <c r="M9078" i="3"/>
  <c r="L9078" i="3"/>
  <c r="J9078" i="3"/>
  <c r="K9078" i="3" s="1"/>
  <c r="G9078" i="3"/>
  <c r="H9078" i="3" s="1"/>
  <c r="D9078" i="3"/>
  <c r="E9078" i="3" s="1"/>
  <c r="A9078" i="3"/>
  <c r="B9078" i="3" s="1"/>
  <c r="L9077" i="3"/>
  <c r="M9077" i="3" s="1"/>
  <c r="J9077" i="3"/>
  <c r="K9077" i="3" s="1"/>
  <c r="G9077" i="3"/>
  <c r="H9077" i="3" s="1"/>
  <c r="D9077" i="3"/>
  <c r="E9077" i="3" s="1"/>
  <c r="A9077" i="3"/>
  <c r="B9077" i="3" s="1"/>
  <c r="L9076" i="3"/>
  <c r="M9076" i="3" s="1"/>
  <c r="K9076" i="3"/>
  <c r="J9076" i="3"/>
  <c r="G9076" i="3"/>
  <c r="H9076" i="3" s="1"/>
  <c r="D9076" i="3"/>
  <c r="E9076" i="3" s="1"/>
  <c r="A9076" i="3"/>
  <c r="B9076" i="3" s="1"/>
  <c r="L9075" i="3"/>
  <c r="M9075" i="3" s="1"/>
  <c r="K9075" i="3"/>
  <c r="J9075" i="3"/>
  <c r="G9075" i="3"/>
  <c r="H9075" i="3" s="1"/>
  <c r="D9075" i="3"/>
  <c r="E9075" i="3" s="1"/>
  <c r="A9075" i="3"/>
  <c r="B9075" i="3" s="1"/>
  <c r="L9074" i="3"/>
  <c r="M9074" i="3" s="1"/>
  <c r="J9074" i="3"/>
  <c r="K9074" i="3" s="1"/>
  <c r="G9074" i="3"/>
  <c r="H9074" i="3" s="1"/>
  <c r="E9074" i="3"/>
  <c r="D9074" i="3"/>
  <c r="A9074" i="3"/>
  <c r="B9074" i="3" s="1"/>
  <c r="L9073" i="3"/>
  <c r="M9073" i="3" s="1"/>
  <c r="J9073" i="3"/>
  <c r="K9073" i="3" s="1"/>
  <c r="H9073" i="3"/>
  <c r="G9073" i="3"/>
  <c r="D9073" i="3"/>
  <c r="E9073" i="3" s="1"/>
  <c r="A9073" i="3"/>
  <c r="B9073" i="3" s="1"/>
  <c r="L9072" i="3"/>
  <c r="M9072" i="3" s="1"/>
  <c r="J9072" i="3"/>
  <c r="K9072" i="3" s="1"/>
  <c r="H9072" i="3"/>
  <c r="G9072" i="3"/>
  <c r="D9072" i="3"/>
  <c r="E9072" i="3" s="1"/>
  <c r="A9072" i="3"/>
  <c r="B9072" i="3" s="1"/>
  <c r="L9071" i="3"/>
  <c r="M9071" i="3" s="1"/>
  <c r="J9071" i="3"/>
  <c r="K9071" i="3" s="1"/>
  <c r="G9071" i="3"/>
  <c r="H9071" i="3" s="1"/>
  <c r="D9071" i="3"/>
  <c r="E9071" i="3" s="1"/>
  <c r="A9071" i="3"/>
  <c r="B9071" i="3" s="1"/>
  <c r="L9070" i="3"/>
  <c r="M9070" i="3" s="1"/>
  <c r="J9070" i="3"/>
  <c r="K9070" i="3" s="1"/>
  <c r="G9070" i="3"/>
  <c r="H9070" i="3" s="1"/>
  <c r="E9070" i="3"/>
  <c r="D9070" i="3"/>
  <c r="A9070" i="3"/>
  <c r="B9070" i="3" s="1"/>
  <c r="L9069" i="3"/>
  <c r="M9069" i="3" s="1"/>
  <c r="J9069" i="3"/>
  <c r="K9069" i="3" s="1"/>
  <c r="G9069" i="3"/>
  <c r="H9069" i="3" s="1"/>
  <c r="E9069" i="3"/>
  <c r="D9069" i="3"/>
  <c r="A9069" i="3"/>
  <c r="B9069" i="3" s="1"/>
  <c r="L9068" i="3"/>
  <c r="M9068" i="3" s="1"/>
  <c r="J9068" i="3"/>
  <c r="K9068" i="3" s="1"/>
  <c r="G9068" i="3"/>
  <c r="H9068" i="3" s="1"/>
  <c r="D9068" i="3"/>
  <c r="E9068" i="3" s="1"/>
  <c r="A9068" i="3"/>
  <c r="B9068" i="3" s="1"/>
  <c r="M9067" i="3"/>
  <c r="L9067" i="3"/>
  <c r="J9067" i="3"/>
  <c r="K9067" i="3" s="1"/>
  <c r="G9067" i="3"/>
  <c r="H9067" i="3" s="1"/>
  <c r="D9067" i="3"/>
  <c r="E9067" i="3" s="1"/>
  <c r="B9067" i="3"/>
  <c r="A9067" i="3"/>
  <c r="M9066" i="3"/>
  <c r="L9066" i="3"/>
  <c r="J9066" i="3"/>
  <c r="K9066" i="3" s="1"/>
  <c r="G9066" i="3"/>
  <c r="H9066" i="3" s="1"/>
  <c r="D9066" i="3"/>
  <c r="E9066" i="3" s="1"/>
  <c r="B9066" i="3"/>
  <c r="A9066" i="3"/>
  <c r="L9065" i="3"/>
  <c r="M9065" i="3" s="1"/>
  <c r="J9065" i="3"/>
  <c r="K9065" i="3" s="1"/>
  <c r="G9065" i="3"/>
  <c r="H9065" i="3" s="1"/>
  <c r="D9065" i="3"/>
  <c r="E9065" i="3" s="1"/>
  <c r="A9065" i="3"/>
  <c r="B9065" i="3" s="1"/>
  <c r="L9064" i="3"/>
  <c r="M9064" i="3" s="1"/>
  <c r="J9064" i="3"/>
  <c r="K9064" i="3" s="1"/>
  <c r="G9064" i="3"/>
  <c r="H9064" i="3" s="1"/>
  <c r="D9064" i="3"/>
  <c r="E9064" i="3" s="1"/>
  <c r="A9064" i="3"/>
  <c r="B9064" i="3" s="1"/>
  <c r="M9063" i="3"/>
  <c r="L9063" i="3"/>
  <c r="J9063" i="3"/>
  <c r="K9063" i="3" s="1"/>
  <c r="G9063" i="3"/>
  <c r="H9063" i="3" s="1"/>
  <c r="D9063" i="3"/>
  <c r="E9063" i="3" s="1"/>
  <c r="A9063" i="3"/>
  <c r="B9063" i="3" s="1"/>
  <c r="M9062" i="3"/>
  <c r="L9062" i="3"/>
  <c r="J9062" i="3"/>
  <c r="K9062" i="3" s="1"/>
  <c r="G9062" i="3"/>
  <c r="H9062" i="3" s="1"/>
  <c r="D9062" i="3"/>
  <c r="E9062" i="3" s="1"/>
  <c r="A9062" i="3"/>
  <c r="B9062" i="3" s="1"/>
  <c r="L9061" i="3"/>
  <c r="M9061" i="3" s="1"/>
  <c r="J9061" i="3"/>
  <c r="K9061" i="3" s="1"/>
  <c r="H9061" i="3"/>
  <c r="G9061" i="3"/>
  <c r="D9061" i="3"/>
  <c r="E9061" i="3" s="1"/>
  <c r="A9061" i="3"/>
  <c r="B9061" i="3" s="1"/>
  <c r="L9060" i="3"/>
  <c r="M9060" i="3" s="1"/>
  <c r="K9060" i="3"/>
  <c r="J9060" i="3"/>
  <c r="G9060" i="3"/>
  <c r="H9060" i="3" s="1"/>
  <c r="D9060" i="3"/>
  <c r="E9060" i="3" s="1"/>
  <c r="A9060" i="3"/>
  <c r="B9060" i="3" s="1"/>
  <c r="L9059" i="3"/>
  <c r="M9059" i="3" s="1"/>
  <c r="K9059" i="3"/>
  <c r="J9059" i="3"/>
  <c r="G9059" i="3"/>
  <c r="H9059" i="3" s="1"/>
  <c r="D9059" i="3"/>
  <c r="E9059" i="3" s="1"/>
  <c r="A9059" i="3"/>
  <c r="B9059" i="3" s="1"/>
  <c r="L9058" i="3"/>
  <c r="M9058" i="3" s="1"/>
  <c r="J9058" i="3"/>
  <c r="K9058" i="3" s="1"/>
  <c r="G9058" i="3"/>
  <c r="H9058" i="3" s="1"/>
  <c r="D9058" i="3"/>
  <c r="E9058" i="3" s="1"/>
  <c r="A9058" i="3"/>
  <c r="B9058" i="3" s="1"/>
  <c r="L9057" i="3"/>
  <c r="M9057" i="3" s="1"/>
  <c r="J9057" i="3"/>
  <c r="K9057" i="3" s="1"/>
  <c r="H9057" i="3"/>
  <c r="G9057" i="3"/>
  <c r="D9057" i="3"/>
  <c r="E9057" i="3" s="1"/>
  <c r="A9057" i="3"/>
  <c r="B9057" i="3" s="1"/>
  <c r="L9056" i="3"/>
  <c r="M9056" i="3" s="1"/>
  <c r="J9056" i="3"/>
  <c r="K9056" i="3" s="1"/>
  <c r="H9056" i="3"/>
  <c r="G9056" i="3"/>
  <c r="D9056" i="3"/>
  <c r="E9056" i="3" s="1"/>
  <c r="A9056" i="3"/>
  <c r="B9056" i="3" s="1"/>
  <c r="L9055" i="3"/>
  <c r="M9055" i="3" s="1"/>
  <c r="J9055" i="3"/>
  <c r="K9055" i="3" s="1"/>
  <c r="G9055" i="3"/>
  <c r="H9055" i="3" s="1"/>
  <c r="D9055" i="3"/>
  <c r="E9055" i="3" s="1"/>
  <c r="B9055" i="3"/>
  <c r="A9055" i="3"/>
  <c r="L9054" i="3"/>
  <c r="M9054" i="3" s="1"/>
  <c r="J9054" i="3"/>
  <c r="K9054" i="3" s="1"/>
  <c r="G9054" i="3"/>
  <c r="H9054" i="3" s="1"/>
  <c r="E9054" i="3"/>
  <c r="D9054" i="3"/>
  <c r="A9054" i="3"/>
  <c r="B9054" i="3" s="1"/>
  <c r="L9053" i="3"/>
  <c r="M9053" i="3" s="1"/>
  <c r="J9053" i="3"/>
  <c r="K9053" i="3" s="1"/>
  <c r="G9053" i="3"/>
  <c r="H9053" i="3" s="1"/>
  <c r="E9053" i="3"/>
  <c r="D9053" i="3"/>
  <c r="A9053" i="3"/>
  <c r="B9053" i="3" s="1"/>
  <c r="L9052" i="3"/>
  <c r="M9052" i="3" s="1"/>
  <c r="K9052" i="3"/>
  <c r="J9052" i="3"/>
  <c r="G9052" i="3"/>
  <c r="H9052" i="3" s="1"/>
  <c r="D9052" i="3"/>
  <c r="E9052" i="3" s="1"/>
  <c r="A9052" i="3"/>
  <c r="B9052" i="3" s="1"/>
  <c r="L9051" i="3"/>
  <c r="M9051" i="3" s="1"/>
  <c r="J9051" i="3"/>
  <c r="K9051" i="3" s="1"/>
  <c r="H9051" i="3"/>
  <c r="G9051" i="3"/>
  <c r="D9051" i="3"/>
  <c r="E9051" i="3" s="1"/>
  <c r="B9051" i="3"/>
  <c r="A9051" i="3"/>
  <c r="M9050" i="3"/>
  <c r="L9050" i="3"/>
  <c r="J9050" i="3"/>
  <c r="K9050" i="3" s="1"/>
  <c r="G9050" i="3"/>
  <c r="H9050" i="3" s="1"/>
  <c r="D9050" i="3"/>
  <c r="E9050" i="3" s="1"/>
  <c r="A9050" i="3"/>
  <c r="B9050" i="3" s="1"/>
  <c r="L9049" i="3"/>
  <c r="M9049" i="3" s="1"/>
  <c r="J9049" i="3"/>
  <c r="K9049" i="3" s="1"/>
  <c r="G9049" i="3"/>
  <c r="H9049" i="3" s="1"/>
  <c r="E9049" i="3"/>
  <c r="D9049" i="3"/>
  <c r="B9049" i="3"/>
  <c r="A9049" i="3"/>
  <c r="L9048" i="3"/>
  <c r="M9048" i="3" s="1"/>
  <c r="K9048" i="3"/>
  <c r="J9048" i="3"/>
  <c r="G9048" i="3"/>
  <c r="H9048" i="3" s="1"/>
  <c r="D9048" i="3"/>
  <c r="E9048" i="3" s="1"/>
  <c r="A9048" i="3"/>
  <c r="B9048" i="3" s="1"/>
  <c r="L9047" i="3"/>
  <c r="M9047" i="3" s="1"/>
  <c r="J9047" i="3"/>
  <c r="K9047" i="3" s="1"/>
  <c r="H9047" i="3"/>
  <c r="G9047" i="3"/>
  <c r="D9047" i="3"/>
  <c r="E9047" i="3" s="1"/>
  <c r="A9047" i="3"/>
  <c r="B9047" i="3" s="1"/>
  <c r="M9046" i="3"/>
  <c r="L9046" i="3"/>
  <c r="K9046" i="3"/>
  <c r="J9046" i="3"/>
  <c r="G9046" i="3"/>
  <c r="H9046" i="3" s="1"/>
  <c r="E9046" i="3"/>
  <c r="D9046" i="3"/>
  <c r="A9046" i="3"/>
  <c r="B9046" i="3" s="1"/>
  <c r="L9045" i="3"/>
  <c r="M9045" i="3" s="1"/>
  <c r="J9045" i="3"/>
  <c r="K9045" i="3" s="1"/>
  <c r="G9045" i="3"/>
  <c r="H9045" i="3" s="1"/>
  <c r="D9045" i="3"/>
  <c r="E9045" i="3" s="1"/>
  <c r="B9045" i="3"/>
  <c r="A9045" i="3"/>
  <c r="L9044" i="3"/>
  <c r="M9044" i="3" s="1"/>
  <c r="K9044" i="3"/>
  <c r="J9044" i="3"/>
  <c r="H9044" i="3"/>
  <c r="G9044" i="3"/>
  <c r="D9044" i="3"/>
  <c r="E9044" i="3" s="1"/>
  <c r="A9044" i="3"/>
  <c r="B9044" i="3" s="1"/>
  <c r="M9043" i="3"/>
  <c r="L9043" i="3"/>
  <c r="J9043" i="3"/>
  <c r="K9043" i="3" s="1"/>
  <c r="G9043" i="3"/>
  <c r="H9043" i="3" s="1"/>
  <c r="D9043" i="3"/>
  <c r="E9043" i="3" s="1"/>
  <c r="A9043" i="3"/>
  <c r="B9043" i="3" s="1"/>
  <c r="M9042" i="3"/>
  <c r="L9042" i="3"/>
  <c r="K9042" i="3"/>
  <c r="J9042" i="3"/>
  <c r="G9042" i="3"/>
  <c r="H9042" i="3" s="1"/>
  <c r="E9042" i="3"/>
  <c r="D9042" i="3"/>
  <c r="B9042" i="3"/>
  <c r="A9042" i="3"/>
  <c r="L9041" i="3"/>
  <c r="M9041" i="3" s="1"/>
  <c r="J9041" i="3"/>
  <c r="K9041" i="3" s="1"/>
  <c r="G9041" i="3"/>
  <c r="H9041" i="3" s="1"/>
  <c r="D9041" i="3"/>
  <c r="E9041" i="3" s="1"/>
  <c r="B9041" i="3"/>
  <c r="A9041" i="3"/>
  <c r="L9040" i="3"/>
  <c r="M9040" i="3" s="1"/>
  <c r="J9040" i="3"/>
  <c r="K9040" i="3" s="1"/>
  <c r="H9040" i="3"/>
  <c r="G9040" i="3"/>
  <c r="D9040" i="3"/>
  <c r="E9040" i="3" s="1"/>
  <c r="A9040" i="3"/>
  <c r="B9040" i="3" s="1"/>
  <c r="M9039" i="3"/>
  <c r="L9039" i="3"/>
  <c r="J9039" i="3"/>
  <c r="K9039" i="3" s="1"/>
  <c r="G9039" i="3"/>
  <c r="H9039" i="3" s="1"/>
  <c r="D9039" i="3"/>
  <c r="E9039" i="3" s="1"/>
  <c r="A9039" i="3"/>
  <c r="B9039" i="3" s="1"/>
  <c r="L9038" i="3"/>
  <c r="M9038" i="3" s="1"/>
  <c r="K9038" i="3"/>
  <c r="J9038" i="3"/>
  <c r="G9038" i="3"/>
  <c r="H9038" i="3" s="1"/>
  <c r="E9038" i="3"/>
  <c r="D9038" i="3"/>
  <c r="B9038" i="3"/>
  <c r="A9038" i="3"/>
  <c r="L9037" i="3"/>
  <c r="M9037" i="3" s="1"/>
  <c r="J9037" i="3"/>
  <c r="K9037" i="3" s="1"/>
  <c r="G9037" i="3"/>
  <c r="H9037" i="3" s="1"/>
  <c r="D9037" i="3"/>
  <c r="E9037" i="3" s="1"/>
  <c r="A9037" i="3"/>
  <c r="B9037" i="3" s="1"/>
  <c r="L9036" i="3"/>
  <c r="M9036" i="3" s="1"/>
  <c r="J9036" i="3"/>
  <c r="K9036" i="3" s="1"/>
  <c r="H9036" i="3"/>
  <c r="G9036" i="3"/>
  <c r="E9036" i="3"/>
  <c r="D9036" i="3"/>
  <c r="A9036" i="3"/>
  <c r="B9036" i="3" s="1"/>
  <c r="M9035" i="3"/>
  <c r="L9035" i="3"/>
  <c r="J9035" i="3"/>
  <c r="K9035" i="3" s="1"/>
  <c r="G9035" i="3"/>
  <c r="H9035" i="3" s="1"/>
  <c r="D9035" i="3"/>
  <c r="E9035" i="3" s="1"/>
  <c r="A9035" i="3"/>
  <c r="B9035" i="3" s="1"/>
  <c r="L9034" i="3"/>
  <c r="M9034" i="3" s="1"/>
  <c r="K9034" i="3"/>
  <c r="J9034" i="3"/>
  <c r="G9034" i="3"/>
  <c r="H9034" i="3" s="1"/>
  <c r="D9034" i="3"/>
  <c r="E9034" i="3" s="1"/>
  <c r="B9034" i="3"/>
  <c r="A9034" i="3"/>
  <c r="M9033" i="3"/>
  <c r="L9033" i="3"/>
  <c r="J9033" i="3"/>
  <c r="K9033" i="3" s="1"/>
  <c r="H9033" i="3"/>
  <c r="G9033" i="3"/>
  <c r="D9033" i="3"/>
  <c r="E9033" i="3" s="1"/>
  <c r="A9033" i="3"/>
  <c r="B9033" i="3" s="1"/>
  <c r="L9032" i="3"/>
  <c r="M9032" i="3" s="1"/>
  <c r="J9032" i="3"/>
  <c r="K9032" i="3" s="1"/>
  <c r="G9032" i="3"/>
  <c r="H9032" i="3" s="1"/>
  <c r="E9032" i="3"/>
  <c r="D9032" i="3"/>
  <c r="A9032" i="3"/>
  <c r="B9032" i="3" s="1"/>
  <c r="M9031" i="3"/>
  <c r="L9031" i="3"/>
  <c r="K9031" i="3"/>
  <c r="J9031" i="3"/>
  <c r="G9031" i="3"/>
  <c r="H9031" i="3" s="1"/>
  <c r="D9031" i="3"/>
  <c r="E9031" i="3" s="1"/>
  <c r="B9031" i="3"/>
  <c r="A9031" i="3"/>
  <c r="L9030" i="3"/>
  <c r="M9030" i="3" s="1"/>
  <c r="J9030" i="3"/>
  <c r="K9030" i="3" s="1"/>
  <c r="G9030" i="3"/>
  <c r="H9030" i="3" s="1"/>
  <c r="D9030" i="3"/>
  <c r="E9030" i="3" s="1"/>
  <c r="B9030" i="3"/>
  <c r="A9030" i="3"/>
  <c r="M9029" i="3"/>
  <c r="L9029" i="3"/>
  <c r="J9029" i="3"/>
  <c r="K9029" i="3" s="1"/>
  <c r="H9029" i="3"/>
  <c r="G9029" i="3"/>
  <c r="E9029" i="3"/>
  <c r="D9029" i="3"/>
  <c r="A9029" i="3"/>
  <c r="B9029" i="3" s="1"/>
  <c r="L9028" i="3"/>
  <c r="M9028" i="3" s="1"/>
  <c r="J9028" i="3"/>
  <c r="K9028" i="3" s="1"/>
  <c r="G9028" i="3"/>
  <c r="H9028" i="3" s="1"/>
  <c r="E9028" i="3"/>
  <c r="D9028" i="3"/>
  <c r="A9028" i="3"/>
  <c r="B9028" i="3" s="1"/>
  <c r="L9027" i="3"/>
  <c r="M9027" i="3" s="1"/>
  <c r="K9027" i="3"/>
  <c r="J9027" i="3"/>
  <c r="G9027" i="3"/>
  <c r="H9027" i="3" s="1"/>
  <c r="D9027" i="3"/>
  <c r="E9027" i="3" s="1"/>
  <c r="B9027" i="3"/>
  <c r="A9027" i="3"/>
  <c r="L9026" i="3"/>
  <c r="M9026" i="3" s="1"/>
  <c r="J9026" i="3"/>
  <c r="K9026" i="3" s="1"/>
  <c r="G9026" i="3"/>
  <c r="H9026" i="3" s="1"/>
  <c r="D9026" i="3"/>
  <c r="E9026" i="3" s="1"/>
  <c r="A9026" i="3"/>
  <c r="B9026" i="3" s="1"/>
  <c r="M9025" i="3"/>
  <c r="L9025" i="3"/>
  <c r="J9025" i="3"/>
  <c r="K9025" i="3" s="1"/>
  <c r="H9025" i="3"/>
  <c r="G9025" i="3"/>
  <c r="E9025" i="3"/>
  <c r="D9025" i="3"/>
  <c r="A9025" i="3"/>
  <c r="B9025" i="3" s="1"/>
  <c r="L9024" i="3"/>
  <c r="M9024" i="3" s="1"/>
  <c r="J9024" i="3"/>
  <c r="K9024" i="3" s="1"/>
  <c r="G9024" i="3"/>
  <c r="H9024" i="3" s="1"/>
  <c r="D9024" i="3"/>
  <c r="E9024" i="3" s="1"/>
  <c r="A9024" i="3"/>
  <c r="B9024" i="3" s="1"/>
  <c r="L9023" i="3"/>
  <c r="M9023" i="3" s="1"/>
  <c r="K9023" i="3"/>
  <c r="J9023" i="3"/>
  <c r="H9023" i="3"/>
  <c r="G9023" i="3"/>
  <c r="D9023" i="3"/>
  <c r="E9023" i="3" s="1"/>
  <c r="B9023" i="3"/>
  <c r="A9023" i="3"/>
  <c r="L9022" i="3"/>
  <c r="M9022" i="3" s="1"/>
  <c r="J9022" i="3"/>
  <c r="K9022" i="3" s="1"/>
  <c r="G9022" i="3"/>
  <c r="H9022" i="3" s="1"/>
  <c r="D9022" i="3"/>
  <c r="E9022" i="3" s="1"/>
  <c r="A9022" i="3"/>
  <c r="B9022" i="3" s="1"/>
  <c r="M9021" i="3"/>
  <c r="L9021" i="3"/>
  <c r="J9021" i="3"/>
  <c r="K9021" i="3" s="1"/>
  <c r="G9021" i="3"/>
  <c r="H9021" i="3" s="1"/>
  <c r="E9021" i="3"/>
  <c r="D9021" i="3"/>
  <c r="B9021" i="3"/>
  <c r="A9021" i="3"/>
  <c r="L9020" i="3"/>
  <c r="M9020" i="3" s="1"/>
  <c r="K9020" i="3"/>
  <c r="J9020" i="3"/>
  <c r="G9020" i="3"/>
  <c r="H9020" i="3" s="1"/>
  <c r="D9020" i="3"/>
  <c r="E9020" i="3" s="1"/>
  <c r="A9020" i="3"/>
  <c r="B9020" i="3" s="1"/>
  <c r="L9019" i="3"/>
  <c r="M9019" i="3" s="1"/>
  <c r="J9019" i="3"/>
  <c r="K9019" i="3" s="1"/>
  <c r="H9019" i="3"/>
  <c r="G9019" i="3"/>
  <c r="D9019" i="3"/>
  <c r="E9019" i="3" s="1"/>
  <c r="B9019" i="3"/>
  <c r="A9019" i="3"/>
  <c r="M9018" i="3"/>
  <c r="L9018" i="3"/>
  <c r="J9018" i="3"/>
  <c r="K9018" i="3" s="1"/>
  <c r="G9018" i="3"/>
  <c r="H9018" i="3" s="1"/>
  <c r="E9018" i="3"/>
  <c r="D9018" i="3"/>
  <c r="A9018" i="3"/>
  <c r="B9018" i="3" s="1"/>
  <c r="L9017" i="3"/>
  <c r="M9017" i="3" s="1"/>
  <c r="J9017" i="3"/>
  <c r="K9017" i="3" s="1"/>
  <c r="G9017" i="3"/>
  <c r="H9017" i="3" s="1"/>
  <c r="E9017" i="3"/>
  <c r="D9017" i="3"/>
  <c r="B9017" i="3"/>
  <c r="A9017" i="3"/>
  <c r="L9016" i="3"/>
  <c r="M9016" i="3" s="1"/>
  <c r="K9016" i="3"/>
  <c r="J9016" i="3"/>
  <c r="H9016" i="3"/>
  <c r="G9016" i="3"/>
  <c r="D9016" i="3"/>
  <c r="E9016" i="3" s="1"/>
  <c r="A9016" i="3"/>
  <c r="B9016" i="3" s="1"/>
  <c r="L9015" i="3"/>
  <c r="M9015" i="3" s="1"/>
  <c r="J9015" i="3"/>
  <c r="K9015" i="3" s="1"/>
  <c r="H9015" i="3"/>
  <c r="G9015" i="3"/>
  <c r="D9015" i="3"/>
  <c r="E9015" i="3" s="1"/>
  <c r="A9015" i="3"/>
  <c r="B9015" i="3" s="1"/>
  <c r="M9014" i="3"/>
  <c r="L9014" i="3"/>
  <c r="J9014" i="3"/>
  <c r="K9014" i="3" s="1"/>
  <c r="G9014" i="3"/>
  <c r="H9014" i="3" s="1"/>
  <c r="E9014" i="3"/>
  <c r="D9014" i="3"/>
  <c r="A9014" i="3"/>
  <c r="B9014" i="3" s="1"/>
  <c r="L9013" i="3"/>
  <c r="M9013" i="3" s="1"/>
  <c r="J9013" i="3"/>
  <c r="K9013" i="3" s="1"/>
  <c r="G9013" i="3"/>
  <c r="H9013" i="3" s="1"/>
  <c r="D9013" i="3"/>
  <c r="E9013" i="3" s="1"/>
  <c r="B9013" i="3"/>
  <c r="A9013" i="3"/>
  <c r="L9012" i="3"/>
  <c r="M9012" i="3" s="1"/>
  <c r="K9012" i="3"/>
  <c r="J9012" i="3"/>
  <c r="H9012" i="3"/>
  <c r="G9012" i="3"/>
  <c r="D9012" i="3"/>
  <c r="E9012" i="3" s="1"/>
  <c r="A9012" i="3"/>
  <c r="B9012" i="3" s="1"/>
  <c r="M9011" i="3"/>
  <c r="L9011" i="3"/>
  <c r="K9011" i="3"/>
  <c r="J9011" i="3"/>
  <c r="G9011" i="3"/>
  <c r="H9011" i="3" s="1"/>
  <c r="D9011" i="3"/>
  <c r="E9011" i="3" s="1"/>
  <c r="B9011" i="3"/>
  <c r="A9011" i="3"/>
  <c r="M9010" i="3"/>
  <c r="L9010" i="3"/>
  <c r="K9010" i="3"/>
  <c r="J9010" i="3"/>
  <c r="G9010" i="3"/>
  <c r="H9010" i="3" s="1"/>
  <c r="E9010" i="3"/>
  <c r="D9010" i="3"/>
  <c r="B9010" i="3"/>
  <c r="A9010" i="3"/>
  <c r="L9009" i="3"/>
  <c r="M9009" i="3" s="1"/>
  <c r="J9009" i="3"/>
  <c r="K9009" i="3" s="1"/>
  <c r="H9009" i="3"/>
  <c r="G9009" i="3"/>
  <c r="E9009" i="3"/>
  <c r="D9009" i="3"/>
  <c r="B9009" i="3"/>
  <c r="A9009" i="3"/>
  <c r="L9008" i="3"/>
  <c r="M9008" i="3" s="1"/>
  <c r="K9008" i="3"/>
  <c r="J9008" i="3"/>
  <c r="H9008" i="3"/>
  <c r="G9008" i="3"/>
  <c r="E9008" i="3"/>
  <c r="D9008" i="3"/>
  <c r="A9008" i="3"/>
  <c r="B9008" i="3" s="1"/>
  <c r="M9007" i="3"/>
  <c r="L9007" i="3"/>
  <c r="K9007" i="3"/>
  <c r="J9007" i="3"/>
  <c r="G9007" i="3"/>
  <c r="H9007" i="3" s="1"/>
  <c r="D9007" i="3"/>
  <c r="E9007" i="3" s="1"/>
  <c r="B9007" i="3"/>
  <c r="A9007" i="3"/>
  <c r="M9006" i="3"/>
  <c r="L9006" i="3"/>
  <c r="K9006" i="3"/>
  <c r="J9006" i="3"/>
  <c r="G9006" i="3"/>
  <c r="H9006" i="3" s="1"/>
  <c r="E9006" i="3"/>
  <c r="D9006" i="3"/>
  <c r="B9006" i="3"/>
  <c r="A9006" i="3"/>
  <c r="L9005" i="3"/>
  <c r="M9005" i="3" s="1"/>
  <c r="J9005" i="3"/>
  <c r="K9005" i="3" s="1"/>
  <c r="H9005" i="3"/>
  <c r="G9005" i="3"/>
  <c r="E9005" i="3"/>
  <c r="D9005" i="3"/>
  <c r="A9005" i="3"/>
  <c r="B9005" i="3" s="1"/>
  <c r="L9004" i="3"/>
  <c r="M9004" i="3" s="1"/>
  <c r="K9004" i="3"/>
  <c r="J9004" i="3"/>
  <c r="H9004" i="3"/>
  <c r="G9004" i="3"/>
  <c r="E9004" i="3"/>
  <c r="D9004" i="3"/>
  <c r="A9004" i="3"/>
  <c r="B9004" i="3" s="1"/>
  <c r="M9003" i="3"/>
  <c r="L9003" i="3"/>
  <c r="K9003" i="3"/>
  <c r="J9003" i="3"/>
  <c r="G9003" i="3"/>
  <c r="H9003" i="3" s="1"/>
  <c r="D9003" i="3"/>
  <c r="E9003" i="3" s="1"/>
  <c r="B9003" i="3"/>
  <c r="A9003" i="3"/>
  <c r="M9002" i="3"/>
  <c r="L9002" i="3"/>
  <c r="K9002" i="3"/>
  <c r="J9002" i="3"/>
  <c r="G9002" i="3"/>
  <c r="H9002" i="3" s="1"/>
  <c r="E9002" i="3"/>
  <c r="D9002" i="3"/>
  <c r="B9002" i="3"/>
  <c r="A9002" i="3"/>
  <c r="M9001" i="3"/>
  <c r="L9001" i="3"/>
  <c r="J9001" i="3"/>
  <c r="K9001" i="3" s="1"/>
  <c r="H9001" i="3"/>
  <c r="G9001" i="3"/>
  <c r="E9001" i="3"/>
  <c r="D9001" i="3"/>
  <c r="A9001" i="3"/>
  <c r="B9001" i="3" s="1"/>
  <c r="L9000" i="3"/>
  <c r="M9000" i="3" s="1"/>
  <c r="K9000" i="3"/>
  <c r="J9000" i="3"/>
  <c r="H9000" i="3"/>
  <c r="G9000" i="3"/>
  <c r="E9000" i="3"/>
  <c r="D9000" i="3"/>
  <c r="A9000" i="3"/>
  <c r="B9000" i="3" s="1"/>
  <c r="M8999" i="3"/>
  <c r="L8999" i="3"/>
  <c r="K8999" i="3"/>
  <c r="J8999" i="3"/>
  <c r="G8999" i="3"/>
  <c r="H8999" i="3" s="1"/>
  <c r="D8999" i="3"/>
  <c r="E8999" i="3" s="1"/>
  <c r="B8999" i="3"/>
  <c r="A8999" i="3"/>
  <c r="M8998" i="3"/>
  <c r="L8998" i="3"/>
  <c r="J8998" i="3"/>
  <c r="K8998" i="3" s="1"/>
  <c r="G8998" i="3"/>
  <c r="H8998" i="3" s="1"/>
  <c r="E8998" i="3"/>
  <c r="D8998" i="3"/>
  <c r="B8998" i="3"/>
  <c r="A8998" i="3"/>
  <c r="M8997" i="3"/>
  <c r="L8997" i="3"/>
  <c r="J8997" i="3"/>
  <c r="K8997" i="3" s="1"/>
  <c r="H8997" i="3"/>
  <c r="G8997" i="3"/>
  <c r="E8997" i="3"/>
  <c r="D8997" i="3"/>
  <c r="A8997" i="3"/>
  <c r="B8997" i="3" s="1"/>
  <c r="L8996" i="3"/>
  <c r="M8996" i="3" s="1"/>
  <c r="K8996" i="3"/>
  <c r="J8996" i="3"/>
  <c r="H8996" i="3"/>
  <c r="G8996" i="3"/>
  <c r="E8996" i="3"/>
  <c r="D8996" i="3"/>
  <c r="A8996" i="3"/>
  <c r="B8996" i="3" s="1"/>
  <c r="M8995" i="3"/>
  <c r="L8995" i="3"/>
  <c r="K8995" i="3"/>
  <c r="J8995" i="3"/>
  <c r="H8995" i="3"/>
  <c r="G8995" i="3"/>
  <c r="D8995" i="3"/>
  <c r="E8995" i="3" s="1"/>
  <c r="B8995" i="3"/>
  <c r="A8995" i="3"/>
  <c r="M8994" i="3"/>
  <c r="L8994" i="3"/>
  <c r="J8994" i="3"/>
  <c r="K8994" i="3" s="1"/>
  <c r="G8994" i="3"/>
  <c r="H8994" i="3" s="1"/>
  <c r="E8994" i="3"/>
  <c r="D8994" i="3"/>
  <c r="B8994" i="3"/>
  <c r="A8994" i="3"/>
  <c r="M8993" i="3"/>
  <c r="L8993" i="3"/>
  <c r="J8993" i="3"/>
  <c r="K8993" i="3" s="1"/>
  <c r="H8993" i="3"/>
  <c r="G8993" i="3"/>
  <c r="E8993" i="3"/>
  <c r="D8993" i="3"/>
  <c r="B8993" i="3"/>
  <c r="A8993" i="3"/>
  <c r="L8992" i="3"/>
  <c r="M8992" i="3" s="1"/>
  <c r="K8992" i="3"/>
  <c r="J8992" i="3"/>
  <c r="H8992" i="3"/>
  <c r="G8992" i="3"/>
  <c r="D8992" i="3"/>
  <c r="E8992" i="3" s="1"/>
  <c r="A8992" i="3"/>
  <c r="B8992" i="3" s="1"/>
  <c r="M8991" i="3"/>
  <c r="L8991" i="3"/>
  <c r="K8991" i="3"/>
  <c r="J8991" i="3"/>
  <c r="H8991" i="3"/>
  <c r="G8991" i="3"/>
  <c r="D8991" i="3"/>
  <c r="E8991" i="3" s="1"/>
  <c r="B8991" i="3"/>
  <c r="A8991" i="3"/>
  <c r="M8990" i="3"/>
  <c r="L8990" i="3"/>
  <c r="J8990" i="3"/>
  <c r="K8990" i="3" s="1"/>
  <c r="G8990" i="3"/>
  <c r="H8990" i="3" s="1"/>
  <c r="E8990" i="3"/>
  <c r="D8990" i="3"/>
  <c r="B8990" i="3"/>
  <c r="A8990" i="3"/>
  <c r="M8989" i="3"/>
  <c r="L8989" i="3"/>
  <c r="J8989" i="3"/>
  <c r="K8989" i="3" s="1"/>
  <c r="H8989" i="3"/>
  <c r="G8989" i="3"/>
  <c r="E8989" i="3"/>
  <c r="D8989" i="3"/>
  <c r="B8989" i="3"/>
  <c r="A8989" i="3"/>
  <c r="L8988" i="3"/>
  <c r="M8988" i="3" s="1"/>
  <c r="K8988" i="3"/>
  <c r="J8988" i="3"/>
  <c r="H8988" i="3"/>
  <c r="G8988" i="3"/>
  <c r="D8988" i="3"/>
  <c r="E8988" i="3" s="1"/>
  <c r="A8988" i="3"/>
  <c r="B8988" i="3" s="1"/>
  <c r="M8987" i="3"/>
  <c r="L8987" i="3"/>
  <c r="K8987" i="3"/>
  <c r="J8987" i="3"/>
  <c r="H8987" i="3"/>
  <c r="G8987" i="3"/>
  <c r="D8987" i="3"/>
  <c r="E8987" i="3" s="1"/>
  <c r="B8987" i="3"/>
  <c r="A8987" i="3"/>
  <c r="M8986" i="3"/>
  <c r="L8986" i="3"/>
  <c r="J8986" i="3"/>
  <c r="K8986" i="3" s="1"/>
  <c r="G8986" i="3"/>
  <c r="H8986" i="3" s="1"/>
  <c r="E8986" i="3"/>
  <c r="D8986" i="3"/>
  <c r="B8986" i="3"/>
  <c r="A8986" i="3"/>
  <c r="L8985" i="3"/>
  <c r="M8985" i="3" s="1"/>
  <c r="J8985" i="3"/>
  <c r="K8985" i="3" s="1"/>
  <c r="H8985" i="3"/>
  <c r="G8985" i="3"/>
  <c r="E8985" i="3"/>
  <c r="D8985" i="3"/>
  <c r="B8985" i="3"/>
  <c r="A8985" i="3"/>
  <c r="L8984" i="3"/>
  <c r="M8984" i="3" s="1"/>
  <c r="K8984" i="3"/>
  <c r="J8984" i="3"/>
  <c r="H8984" i="3"/>
  <c r="G8984" i="3"/>
  <c r="D8984" i="3"/>
  <c r="E8984" i="3" s="1"/>
  <c r="A8984" i="3"/>
  <c r="B8984" i="3" s="1"/>
  <c r="M8983" i="3"/>
  <c r="L8983" i="3"/>
  <c r="K8983" i="3"/>
  <c r="J8983" i="3"/>
  <c r="H8983" i="3"/>
  <c r="G8983" i="3"/>
  <c r="D8983" i="3"/>
  <c r="E8983" i="3" s="1"/>
  <c r="B8983" i="3"/>
  <c r="A8983" i="3"/>
  <c r="M8982" i="3"/>
  <c r="L8982" i="3"/>
  <c r="K8982" i="3"/>
  <c r="J8982" i="3"/>
  <c r="G8982" i="3"/>
  <c r="H8982" i="3" s="1"/>
  <c r="E8982" i="3"/>
  <c r="D8982" i="3"/>
  <c r="B8982" i="3"/>
  <c r="A8982" i="3"/>
  <c r="L8981" i="3"/>
  <c r="M8981" i="3" s="1"/>
  <c r="J8981" i="3"/>
  <c r="K8981" i="3" s="1"/>
  <c r="H8981" i="3"/>
  <c r="G8981" i="3"/>
  <c r="E8981" i="3"/>
  <c r="D8981" i="3"/>
  <c r="B8981" i="3"/>
  <c r="A8981" i="3"/>
  <c r="L8980" i="3"/>
  <c r="M8980" i="3" s="1"/>
  <c r="K8980" i="3"/>
  <c r="J8980" i="3"/>
  <c r="H8980" i="3"/>
  <c r="G8980" i="3"/>
  <c r="E8980" i="3"/>
  <c r="D8980" i="3"/>
  <c r="A8980" i="3"/>
  <c r="B8980" i="3" s="1"/>
  <c r="M8979" i="3"/>
  <c r="L8979" i="3"/>
  <c r="K8979" i="3"/>
  <c r="J8979" i="3"/>
  <c r="G8979" i="3"/>
  <c r="H8979" i="3" s="1"/>
  <c r="D8979" i="3"/>
  <c r="E8979" i="3" s="1"/>
  <c r="B8979" i="3"/>
  <c r="A8979" i="3"/>
  <c r="M8978" i="3"/>
  <c r="L8978" i="3"/>
  <c r="K8978" i="3"/>
  <c r="J8978" i="3"/>
  <c r="G8978" i="3"/>
  <c r="H8978" i="3" s="1"/>
  <c r="E8978" i="3"/>
  <c r="D8978" i="3"/>
  <c r="B8978" i="3"/>
  <c r="A8978" i="3"/>
  <c r="L8977" i="3"/>
  <c r="M8977" i="3" s="1"/>
  <c r="J8977" i="3"/>
  <c r="K8977" i="3" s="1"/>
  <c r="H8977" i="3"/>
  <c r="G8977" i="3"/>
  <c r="E8977" i="3"/>
  <c r="D8977" i="3"/>
  <c r="B8977" i="3"/>
  <c r="A8977" i="3"/>
  <c r="L8976" i="3"/>
  <c r="M8976" i="3" s="1"/>
  <c r="K8976" i="3"/>
  <c r="J8976" i="3"/>
  <c r="H8976" i="3"/>
  <c r="G8976" i="3"/>
  <c r="E8976" i="3"/>
  <c r="D8976" i="3"/>
  <c r="A8976" i="3"/>
  <c r="B8976" i="3" s="1"/>
  <c r="M8975" i="3"/>
  <c r="L8975" i="3"/>
  <c r="K8975" i="3"/>
  <c r="J8975" i="3"/>
  <c r="G8975" i="3"/>
  <c r="H8975" i="3" s="1"/>
  <c r="D8975" i="3"/>
  <c r="E8975" i="3" s="1"/>
  <c r="B8975" i="3"/>
  <c r="A8975" i="3"/>
  <c r="M8974" i="3"/>
  <c r="L8974" i="3"/>
  <c r="K8974" i="3"/>
  <c r="J8974" i="3"/>
  <c r="G8974" i="3"/>
  <c r="H8974" i="3" s="1"/>
  <c r="E8974" i="3"/>
  <c r="D8974" i="3"/>
  <c r="B8974" i="3"/>
  <c r="A8974" i="3"/>
  <c r="M8973" i="3"/>
  <c r="L8973" i="3"/>
  <c r="J8973" i="3"/>
  <c r="K8973" i="3" s="1"/>
  <c r="H8973" i="3"/>
  <c r="G8973" i="3"/>
  <c r="E8973" i="3"/>
  <c r="D8973" i="3"/>
  <c r="A8973" i="3"/>
  <c r="B8973" i="3" s="1"/>
  <c r="L8972" i="3"/>
  <c r="M8972" i="3" s="1"/>
  <c r="K8972" i="3"/>
  <c r="J8972" i="3"/>
  <c r="H8972" i="3"/>
  <c r="G8972" i="3"/>
  <c r="E8972" i="3"/>
  <c r="D8972" i="3"/>
  <c r="A8972" i="3"/>
  <c r="B8972" i="3" s="1"/>
  <c r="M8971" i="3"/>
  <c r="L8971" i="3"/>
  <c r="K8971" i="3"/>
  <c r="J8971" i="3"/>
  <c r="G8971" i="3"/>
  <c r="H8971" i="3" s="1"/>
  <c r="D8971" i="3"/>
  <c r="E8971" i="3" s="1"/>
  <c r="B8971" i="3"/>
  <c r="A8971" i="3"/>
  <c r="M8970" i="3"/>
  <c r="L8970" i="3"/>
  <c r="K8970" i="3"/>
  <c r="J8970" i="3"/>
  <c r="G8970" i="3"/>
  <c r="H8970" i="3" s="1"/>
  <c r="E8970" i="3"/>
  <c r="D8970" i="3"/>
  <c r="B8970" i="3"/>
  <c r="A8970" i="3"/>
  <c r="M8969" i="3"/>
  <c r="L8969" i="3"/>
  <c r="J8969" i="3"/>
  <c r="K8969" i="3" s="1"/>
  <c r="H8969" i="3"/>
  <c r="G8969" i="3"/>
  <c r="E8969" i="3"/>
  <c r="D8969" i="3"/>
  <c r="A8969" i="3"/>
  <c r="B8969" i="3" s="1"/>
  <c r="L8968" i="3"/>
  <c r="M8968" i="3" s="1"/>
  <c r="K8968" i="3"/>
  <c r="J8968" i="3"/>
  <c r="H8968" i="3"/>
  <c r="G8968" i="3"/>
  <c r="E8968" i="3"/>
  <c r="D8968" i="3"/>
  <c r="A8968" i="3"/>
  <c r="B8968" i="3" s="1"/>
  <c r="M8967" i="3"/>
  <c r="L8967" i="3"/>
  <c r="K8967" i="3"/>
  <c r="J8967" i="3"/>
  <c r="H8967" i="3"/>
  <c r="G8967" i="3"/>
  <c r="D8967" i="3"/>
  <c r="E8967" i="3" s="1"/>
  <c r="B8967" i="3"/>
  <c r="A8967" i="3"/>
  <c r="M8966" i="3"/>
  <c r="L8966" i="3"/>
  <c r="J8966" i="3"/>
  <c r="K8966" i="3" s="1"/>
  <c r="G8966" i="3"/>
  <c r="H8966" i="3" s="1"/>
  <c r="E8966" i="3"/>
  <c r="D8966" i="3"/>
  <c r="B8966" i="3"/>
  <c r="A8966" i="3"/>
  <c r="M8965" i="3"/>
  <c r="L8965" i="3"/>
  <c r="J8965" i="3"/>
  <c r="K8965" i="3" s="1"/>
  <c r="H8965" i="3"/>
  <c r="G8965" i="3"/>
  <c r="E8965" i="3"/>
  <c r="D8965" i="3"/>
  <c r="A8965" i="3"/>
  <c r="B8965" i="3" s="1"/>
  <c r="L8964" i="3"/>
  <c r="M8964" i="3" s="1"/>
  <c r="K8964" i="3"/>
  <c r="J8964" i="3"/>
  <c r="H8964" i="3"/>
  <c r="G8964" i="3"/>
  <c r="E8964" i="3"/>
  <c r="D8964" i="3"/>
  <c r="A8964" i="3"/>
  <c r="B8964" i="3" s="1"/>
  <c r="M8963" i="3"/>
  <c r="L8963" i="3"/>
  <c r="K8963" i="3"/>
  <c r="J8963" i="3"/>
  <c r="H8963" i="3"/>
  <c r="G8963" i="3"/>
  <c r="D8963" i="3"/>
  <c r="E8963" i="3" s="1"/>
  <c r="B8963" i="3"/>
  <c r="A8963" i="3"/>
  <c r="M8962" i="3"/>
  <c r="L8962" i="3"/>
  <c r="J8962" i="3"/>
  <c r="K8962" i="3" s="1"/>
  <c r="G8962" i="3"/>
  <c r="H8962" i="3" s="1"/>
  <c r="E8962" i="3"/>
  <c r="D8962" i="3"/>
  <c r="B8962" i="3"/>
  <c r="A8962" i="3"/>
  <c r="M8961" i="3"/>
  <c r="L8961" i="3"/>
  <c r="J8961" i="3"/>
  <c r="K8961" i="3" s="1"/>
  <c r="H8961" i="3"/>
  <c r="G8961" i="3"/>
  <c r="E8961" i="3"/>
  <c r="D8961" i="3"/>
  <c r="A8961" i="3"/>
  <c r="B8961" i="3" s="1"/>
  <c r="L8960" i="3"/>
  <c r="M8960" i="3" s="1"/>
  <c r="K8960" i="3"/>
  <c r="J8960" i="3"/>
  <c r="H8960" i="3"/>
  <c r="G8960" i="3"/>
  <c r="D8960" i="3"/>
  <c r="E8960" i="3" s="1"/>
  <c r="A8960" i="3"/>
  <c r="B8960" i="3" s="1"/>
  <c r="M8959" i="3"/>
  <c r="L8959" i="3"/>
  <c r="K8959" i="3"/>
  <c r="J8959" i="3"/>
  <c r="H8959" i="3"/>
  <c r="G8959" i="3"/>
  <c r="D8959" i="3"/>
  <c r="E8959" i="3" s="1"/>
  <c r="B8959" i="3"/>
  <c r="A8959" i="3"/>
  <c r="M8958" i="3"/>
  <c r="L8958" i="3"/>
  <c r="J8958" i="3"/>
  <c r="K8958" i="3" s="1"/>
  <c r="G8958" i="3"/>
  <c r="H8958" i="3" s="1"/>
  <c r="E8958" i="3"/>
  <c r="D8958" i="3"/>
  <c r="B8958" i="3"/>
  <c r="A8958" i="3"/>
  <c r="M8957" i="3"/>
  <c r="L8957" i="3"/>
  <c r="J8957" i="3"/>
  <c r="K8957" i="3" s="1"/>
  <c r="H8957" i="3"/>
  <c r="G8957" i="3"/>
  <c r="E8957" i="3"/>
  <c r="D8957" i="3"/>
  <c r="B8957" i="3"/>
  <c r="A8957" i="3"/>
  <c r="L8956" i="3"/>
  <c r="M8956" i="3" s="1"/>
  <c r="K8956" i="3"/>
  <c r="J8956" i="3"/>
  <c r="H8956" i="3"/>
  <c r="G8956" i="3"/>
  <c r="D8956" i="3"/>
  <c r="E8956" i="3" s="1"/>
  <c r="A8956" i="3"/>
  <c r="B8956" i="3" s="1"/>
  <c r="M8955" i="3"/>
  <c r="L8955" i="3"/>
  <c r="K8955" i="3"/>
  <c r="J8955" i="3"/>
  <c r="H8955" i="3"/>
  <c r="G8955" i="3"/>
  <c r="D8955" i="3"/>
  <c r="E8955" i="3" s="1"/>
  <c r="B8955" i="3"/>
  <c r="A8955" i="3"/>
  <c r="M8954" i="3"/>
  <c r="L8954" i="3"/>
  <c r="J8954" i="3"/>
  <c r="K8954" i="3" s="1"/>
  <c r="G8954" i="3"/>
  <c r="H8954" i="3" s="1"/>
  <c r="E8954" i="3"/>
  <c r="D8954" i="3"/>
  <c r="B8954" i="3"/>
  <c r="A8954" i="3"/>
  <c r="L8953" i="3"/>
  <c r="M8953" i="3" s="1"/>
  <c r="J8953" i="3"/>
  <c r="K8953" i="3" s="1"/>
  <c r="H8953" i="3"/>
  <c r="G8953" i="3"/>
  <c r="E8953" i="3"/>
  <c r="D8953" i="3"/>
  <c r="B8953" i="3"/>
  <c r="A8953" i="3"/>
  <c r="L8952" i="3"/>
  <c r="M8952" i="3" s="1"/>
  <c r="K8952" i="3"/>
  <c r="J8952" i="3"/>
  <c r="H8952" i="3"/>
  <c r="G8952" i="3"/>
  <c r="D8952" i="3"/>
  <c r="E8952" i="3" s="1"/>
  <c r="A8952" i="3"/>
  <c r="B8952" i="3" s="1"/>
  <c r="M8951" i="3"/>
  <c r="L8951" i="3"/>
  <c r="K8951" i="3"/>
  <c r="J8951" i="3"/>
  <c r="H8951" i="3"/>
  <c r="G8951" i="3"/>
  <c r="D8951" i="3"/>
  <c r="E8951" i="3" s="1"/>
  <c r="B8951" i="3"/>
  <c r="A8951" i="3"/>
  <c r="M8950" i="3"/>
  <c r="L8950" i="3"/>
  <c r="K8950" i="3"/>
  <c r="J8950" i="3"/>
  <c r="G8950" i="3"/>
  <c r="H8950" i="3" s="1"/>
  <c r="E8950" i="3"/>
  <c r="D8950" i="3"/>
  <c r="B8950" i="3"/>
  <c r="A8950" i="3"/>
  <c r="L8949" i="3"/>
  <c r="M8949" i="3" s="1"/>
  <c r="J8949" i="3"/>
  <c r="K8949" i="3" s="1"/>
  <c r="H8949" i="3"/>
  <c r="G8949" i="3"/>
  <c r="E8949" i="3"/>
  <c r="D8949" i="3"/>
  <c r="B8949" i="3"/>
  <c r="A8949" i="3"/>
  <c r="L8948" i="3"/>
  <c r="M8948" i="3" s="1"/>
  <c r="K8948" i="3"/>
  <c r="J8948" i="3"/>
  <c r="H8948" i="3"/>
  <c r="G8948" i="3"/>
  <c r="D8948" i="3"/>
  <c r="E8948" i="3" s="1"/>
  <c r="A8948" i="3"/>
  <c r="B8948" i="3" s="1"/>
  <c r="M8947" i="3"/>
  <c r="L8947" i="3"/>
  <c r="K8947" i="3"/>
  <c r="J8947" i="3"/>
  <c r="G8947" i="3"/>
  <c r="H8947" i="3" s="1"/>
  <c r="D8947" i="3"/>
  <c r="E8947" i="3" s="1"/>
  <c r="B8947" i="3"/>
  <c r="A8947" i="3"/>
  <c r="M8946" i="3"/>
  <c r="L8946" i="3"/>
  <c r="K8946" i="3"/>
  <c r="J8946" i="3"/>
  <c r="G8946" i="3"/>
  <c r="H8946" i="3" s="1"/>
  <c r="E8946" i="3"/>
  <c r="D8946" i="3"/>
  <c r="B8946" i="3"/>
  <c r="A8946" i="3"/>
  <c r="L8945" i="3"/>
  <c r="M8945" i="3" s="1"/>
  <c r="J8945" i="3"/>
  <c r="K8945" i="3" s="1"/>
  <c r="H8945" i="3"/>
  <c r="G8945" i="3"/>
  <c r="E8945" i="3"/>
  <c r="D8945" i="3"/>
  <c r="B8945" i="3"/>
  <c r="A8945" i="3"/>
  <c r="L8944" i="3"/>
  <c r="M8944" i="3" s="1"/>
  <c r="K8944" i="3"/>
  <c r="J8944" i="3"/>
  <c r="H8944" i="3"/>
  <c r="G8944" i="3"/>
  <c r="E8944" i="3"/>
  <c r="D8944" i="3"/>
  <c r="A8944" i="3"/>
  <c r="B8944" i="3" s="1"/>
  <c r="M8943" i="3"/>
  <c r="L8943" i="3"/>
  <c r="K8943" i="3"/>
  <c r="J8943" i="3"/>
  <c r="G8943" i="3"/>
  <c r="H8943" i="3" s="1"/>
  <c r="D8943" i="3"/>
  <c r="E8943" i="3" s="1"/>
  <c r="B8943" i="3"/>
  <c r="A8943" i="3"/>
  <c r="M8942" i="3"/>
  <c r="L8942" i="3"/>
  <c r="K8942" i="3"/>
  <c r="J8942" i="3"/>
  <c r="G8942" i="3"/>
  <c r="H8942" i="3" s="1"/>
  <c r="E8942" i="3"/>
  <c r="D8942" i="3"/>
  <c r="B8942" i="3"/>
  <c r="A8942" i="3"/>
  <c r="M8941" i="3"/>
  <c r="L8941" i="3"/>
  <c r="J8941" i="3"/>
  <c r="K8941" i="3" s="1"/>
  <c r="H8941" i="3"/>
  <c r="G8941" i="3"/>
  <c r="E8941" i="3"/>
  <c r="D8941" i="3"/>
  <c r="B8941" i="3"/>
  <c r="A8941" i="3"/>
  <c r="L8940" i="3"/>
  <c r="M8940" i="3" s="1"/>
  <c r="K8940" i="3"/>
  <c r="J8940" i="3"/>
  <c r="H8940" i="3"/>
  <c r="G8940" i="3"/>
  <c r="D8940" i="3"/>
  <c r="E8940" i="3" s="1"/>
  <c r="A8940" i="3"/>
  <c r="B8940" i="3" s="1"/>
  <c r="M8939" i="3"/>
  <c r="L8939" i="3"/>
  <c r="K8939" i="3"/>
  <c r="J8939" i="3"/>
  <c r="G8939" i="3"/>
  <c r="H8939" i="3" s="1"/>
  <c r="D8939" i="3"/>
  <c r="E8939" i="3" s="1"/>
  <c r="B8939" i="3"/>
  <c r="A8939" i="3"/>
  <c r="M8938" i="3"/>
  <c r="L8938" i="3"/>
  <c r="K8938" i="3"/>
  <c r="J8938" i="3"/>
  <c r="G8938" i="3"/>
  <c r="H8938" i="3" s="1"/>
  <c r="E8938" i="3"/>
  <c r="D8938" i="3"/>
  <c r="B8938" i="3"/>
  <c r="A8938" i="3"/>
  <c r="M8937" i="3"/>
  <c r="L8937" i="3"/>
  <c r="J8937" i="3"/>
  <c r="K8937" i="3" s="1"/>
  <c r="H8937" i="3"/>
  <c r="G8937" i="3"/>
  <c r="E8937" i="3"/>
  <c r="D8937" i="3"/>
  <c r="A8937" i="3"/>
  <c r="B8937" i="3" s="1"/>
  <c r="L8936" i="3"/>
  <c r="M8936" i="3" s="1"/>
  <c r="K8936" i="3"/>
  <c r="J8936" i="3"/>
  <c r="H8936" i="3"/>
  <c r="G8936" i="3"/>
  <c r="E8936" i="3"/>
  <c r="D8936" i="3"/>
  <c r="A8936" i="3"/>
  <c r="B8936" i="3" s="1"/>
  <c r="M8935" i="3"/>
  <c r="L8935" i="3"/>
  <c r="K8935" i="3"/>
  <c r="J8935" i="3"/>
  <c r="G8935" i="3"/>
  <c r="H8935" i="3" s="1"/>
  <c r="D8935" i="3"/>
  <c r="E8935" i="3" s="1"/>
  <c r="B8935" i="3"/>
  <c r="A8935" i="3"/>
  <c r="L8934" i="3"/>
  <c r="M8934" i="3" s="1"/>
  <c r="K8934" i="3"/>
  <c r="J8934" i="3"/>
  <c r="G8934" i="3"/>
  <c r="H8934" i="3" s="1"/>
  <c r="E8934" i="3"/>
  <c r="D8934" i="3"/>
  <c r="A8934" i="3"/>
  <c r="B8934" i="3" s="1"/>
  <c r="M8933" i="3"/>
  <c r="L8933" i="3"/>
  <c r="J8933" i="3"/>
  <c r="K8933" i="3" s="1"/>
  <c r="H8933" i="3"/>
  <c r="G8933" i="3"/>
  <c r="D8933" i="3"/>
  <c r="E8933" i="3" s="1"/>
  <c r="A8933" i="3"/>
  <c r="B8933" i="3" s="1"/>
  <c r="L8932" i="3"/>
  <c r="M8932" i="3" s="1"/>
  <c r="J8932" i="3"/>
  <c r="K8932" i="3" s="1"/>
  <c r="G8932" i="3"/>
  <c r="H8932" i="3" s="1"/>
  <c r="E8932" i="3"/>
  <c r="D8932" i="3"/>
  <c r="A8932" i="3"/>
  <c r="B8932" i="3" s="1"/>
  <c r="M8931" i="3"/>
  <c r="L8931" i="3"/>
  <c r="J8931" i="3"/>
  <c r="K8931" i="3" s="1"/>
  <c r="H8931" i="3"/>
  <c r="G8931" i="3"/>
  <c r="D8931" i="3"/>
  <c r="E8931" i="3" s="1"/>
  <c r="B8931" i="3"/>
  <c r="A8931" i="3"/>
  <c r="L8930" i="3"/>
  <c r="M8930" i="3" s="1"/>
  <c r="K8930" i="3"/>
  <c r="J8930" i="3"/>
  <c r="G8930" i="3"/>
  <c r="H8930" i="3" s="1"/>
  <c r="D8930" i="3"/>
  <c r="E8930" i="3" s="1"/>
  <c r="A8930" i="3"/>
  <c r="B8930" i="3" s="1"/>
  <c r="L8929" i="3"/>
  <c r="M8929" i="3" s="1"/>
  <c r="J8929" i="3"/>
  <c r="K8929" i="3" s="1"/>
  <c r="G8929" i="3"/>
  <c r="H8929" i="3" s="1"/>
  <c r="D8929" i="3"/>
  <c r="E8929" i="3" s="1"/>
  <c r="B8929" i="3"/>
  <c r="A8929" i="3"/>
  <c r="L8928" i="3"/>
  <c r="M8928" i="3" s="1"/>
  <c r="K8928" i="3"/>
  <c r="J8928" i="3"/>
  <c r="G8928" i="3"/>
  <c r="H8928" i="3" s="1"/>
  <c r="E8928" i="3"/>
  <c r="D8928" i="3"/>
  <c r="A8928" i="3"/>
  <c r="B8928" i="3" s="1"/>
  <c r="M8927" i="3"/>
  <c r="L8927" i="3"/>
  <c r="J8927" i="3"/>
  <c r="K8927" i="3" s="1"/>
  <c r="H8927" i="3"/>
  <c r="G8927" i="3"/>
  <c r="D8927" i="3"/>
  <c r="E8927" i="3" s="1"/>
  <c r="A8927" i="3"/>
  <c r="B8927" i="3" s="1"/>
  <c r="L8926" i="3"/>
  <c r="M8926" i="3" s="1"/>
  <c r="J8926" i="3"/>
  <c r="K8926" i="3" s="1"/>
  <c r="G8926" i="3"/>
  <c r="H8926" i="3" s="1"/>
  <c r="D8926" i="3"/>
  <c r="E8926" i="3" s="1"/>
  <c r="A8926" i="3"/>
  <c r="B8926" i="3" s="1"/>
  <c r="M8925" i="3"/>
  <c r="L8925" i="3"/>
  <c r="J8925" i="3"/>
  <c r="K8925" i="3" s="1"/>
  <c r="H8925" i="3"/>
  <c r="G8925" i="3"/>
  <c r="D8925" i="3"/>
  <c r="E8925" i="3" s="1"/>
  <c r="B8925" i="3"/>
  <c r="A8925" i="3"/>
  <c r="L8924" i="3"/>
  <c r="M8924" i="3" s="1"/>
  <c r="K8924" i="3"/>
  <c r="J8924" i="3"/>
  <c r="G8924" i="3"/>
  <c r="H8924" i="3" s="1"/>
  <c r="E8924" i="3"/>
  <c r="D8924" i="3"/>
  <c r="A8924" i="3"/>
  <c r="B8924" i="3" s="1"/>
  <c r="M8923" i="3"/>
  <c r="L8923" i="3"/>
  <c r="J8923" i="3"/>
  <c r="K8923" i="3" s="1"/>
  <c r="G8923" i="3"/>
  <c r="H8923" i="3" s="1"/>
  <c r="D8923" i="3"/>
  <c r="E8923" i="3" s="1"/>
  <c r="A8923" i="3"/>
  <c r="B8923" i="3" s="1"/>
  <c r="L8922" i="3"/>
  <c r="M8922" i="3" s="1"/>
  <c r="K8922" i="3"/>
  <c r="J8922" i="3"/>
  <c r="G8922" i="3"/>
  <c r="H8922" i="3" s="1"/>
  <c r="E8922" i="3"/>
  <c r="D8922" i="3"/>
  <c r="A8922" i="3"/>
  <c r="B8922" i="3" s="1"/>
  <c r="M8921" i="3"/>
  <c r="L8921" i="3"/>
  <c r="J8921" i="3"/>
  <c r="K8921" i="3" s="1"/>
  <c r="H8921" i="3"/>
  <c r="G8921" i="3"/>
  <c r="D8921" i="3"/>
  <c r="E8921" i="3" s="1"/>
  <c r="B8921" i="3"/>
  <c r="A8921" i="3"/>
  <c r="L8920" i="3"/>
  <c r="M8920" i="3" s="1"/>
  <c r="J8920" i="3"/>
  <c r="K8920" i="3" s="1"/>
  <c r="G8920" i="3"/>
  <c r="H8920" i="3" s="1"/>
  <c r="D8920" i="3"/>
  <c r="E8920" i="3" s="1"/>
  <c r="A8920" i="3"/>
  <c r="B8920" i="3" s="1"/>
  <c r="L8919" i="3"/>
  <c r="M8919" i="3" s="1"/>
  <c r="J8919" i="3"/>
  <c r="K8919" i="3" s="1"/>
  <c r="H8919" i="3"/>
  <c r="G8919" i="3"/>
  <c r="D8919" i="3"/>
  <c r="E8919" i="3" s="1"/>
  <c r="B8919" i="3"/>
  <c r="A8919" i="3"/>
  <c r="L8918" i="3"/>
  <c r="M8918" i="3" s="1"/>
  <c r="K8918" i="3"/>
  <c r="J8918" i="3"/>
  <c r="G8918" i="3"/>
  <c r="H8918" i="3" s="1"/>
  <c r="E8918" i="3"/>
  <c r="D8918" i="3"/>
  <c r="A8918" i="3"/>
  <c r="B8918" i="3" s="1"/>
  <c r="M8917" i="3"/>
  <c r="L8917" i="3"/>
  <c r="J8917" i="3"/>
  <c r="K8917" i="3" s="1"/>
  <c r="G8917" i="3"/>
  <c r="H8917" i="3" s="1"/>
  <c r="D8917" i="3"/>
  <c r="E8917" i="3" s="1"/>
  <c r="A8917" i="3"/>
  <c r="B8917" i="3" s="1"/>
  <c r="L8916" i="3"/>
  <c r="M8916" i="3" s="1"/>
  <c r="J8916" i="3"/>
  <c r="K8916" i="3" s="1"/>
  <c r="G8916" i="3"/>
  <c r="H8916" i="3" s="1"/>
  <c r="E8916" i="3"/>
  <c r="D8916" i="3"/>
  <c r="A8916" i="3"/>
  <c r="B8916" i="3" s="1"/>
  <c r="M8915" i="3"/>
  <c r="L8915" i="3"/>
  <c r="J8915" i="3"/>
  <c r="K8915" i="3" s="1"/>
  <c r="H8915" i="3"/>
  <c r="G8915" i="3"/>
  <c r="D8915" i="3"/>
  <c r="E8915" i="3" s="1"/>
  <c r="B8915" i="3"/>
  <c r="A8915" i="3"/>
  <c r="L8914" i="3"/>
  <c r="M8914" i="3" s="1"/>
  <c r="K8914" i="3"/>
  <c r="J8914" i="3"/>
  <c r="G8914" i="3"/>
  <c r="H8914" i="3" s="1"/>
  <c r="D8914" i="3"/>
  <c r="E8914" i="3" s="1"/>
  <c r="A8914" i="3"/>
  <c r="B8914" i="3" s="1"/>
  <c r="L8913" i="3"/>
  <c r="M8913" i="3" s="1"/>
  <c r="J8913" i="3"/>
  <c r="K8913" i="3" s="1"/>
  <c r="G8913" i="3"/>
  <c r="H8913" i="3" s="1"/>
  <c r="D8913" i="3"/>
  <c r="E8913" i="3" s="1"/>
  <c r="B8913" i="3"/>
  <c r="A8913" i="3"/>
  <c r="L8912" i="3"/>
  <c r="M8912" i="3" s="1"/>
  <c r="K8912" i="3"/>
  <c r="J8912" i="3"/>
  <c r="G8912" i="3"/>
  <c r="H8912" i="3" s="1"/>
  <c r="E8912" i="3"/>
  <c r="D8912" i="3"/>
  <c r="A8912" i="3"/>
  <c r="B8912" i="3" s="1"/>
  <c r="M8911" i="3"/>
  <c r="L8911" i="3"/>
  <c r="J8911" i="3"/>
  <c r="K8911" i="3" s="1"/>
  <c r="H8911" i="3"/>
  <c r="G8911" i="3"/>
  <c r="D8911" i="3"/>
  <c r="E8911" i="3" s="1"/>
  <c r="B8911" i="3"/>
  <c r="A8911" i="3"/>
  <c r="L8910" i="3"/>
  <c r="M8910" i="3" s="1"/>
  <c r="J8910" i="3"/>
  <c r="K8910" i="3" s="1"/>
  <c r="G8910" i="3"/>
  <c r="H8910" i="3" s="1"/>
  <c r="D8910" i="3"/>
  <c r="E8910" i="3" s="1"/>
  <c r="A8910" i="3"/>
  <c r="B8910" i="3" s="1"/>
  <c r="M8909" i="3"/>
  <c r="L8909" i="3"/>
  <c r="J8909" i="3"/>
  <c r="K8909" i="3" s="1"/>
  <c r="H8909" i="3"/>
  <c r="G8909" i="3"/>
  <c r="D8909" i="3"/>
  <c r="E8909" i="3" s="1"/>
  <c r="B8909" i="3"/>
  <c r="A8909" i="3"/>
  <c r="L8908" i="3"/>
  <c r="M8908" i="3" s="1"/>
  <c r="K8908" i="3"/>
  <c r="J8908" i="3"/>
  <c r="G8908" i="3"/>
  <c r="H8908" i="3" s="1"/>
  <c r="E8908" i="3"/>
  <c r="D8908" i="3"/>
  <c r="A8908" i="3"/>
  <c r="B8908" i="3" s="1"/>
  <c r="L8907" i="3"/>
  <c r="M8907" i="3" s="1"/>
  <c r="J8907" i="3"/>
  <c r="K8907" i="3" s="1"/>
  <c r="G8907" i="3"/>
  <c r="H8907" i="3" s="1"/>
  <c r="D8907" i="3"/>
  <c r="E8907" i="3" s="1"/>
  <c r="A8907" i="3"/>
  <c r="B8907" i="3" s="1"/>
  <c r="L8906" i="3"/>
  <c r="M8906" i="3" s="1"/>
  <c r="K8906" i="3"/>
  <c r="J8906" i="3"/>
  <c r="G8906" i="3"/>
  <c r="H8906" i="3" s="1"/>
  <c r="E8906" i="3"/>
  <c r="D8906" i="3"/>
  <c r="A8906" i="3"/>
  <c r="B8906" i="3" s="1"/>
  <c r="M8905" i="3"/>
  <c r="L8905" i="3"/>
  <c r="J8905" i="3"/>
  <c r="K8905" i="3" s="1"/>
  <c r="H8905" i="3"/>
  <c r="G8905" i="3"/>
  <c r="D8905" i="3"/>
  <c r="E8905" i="3" s="1"/>
  <c r="B8905" i="3"/>
  <c r="A8905" i="3"/>
  <c r="L8904" i="3"/>
  <c r="M8904" i="3" s="1"/>
  <c r="J8904" i="3"/>
  <c r="K8904" i="3" s="1"/>
  <c r="G8904" i="3"/>
  <c r="H8904" i="3" s="1"/>
  <c r="D8904" i="3"/>
  <c r="E8904" i="3" s="1"/>
  <c r="A8904" i="3"/>
  <c r="B8904" i="3" s="1"/>
  <c r="L8903" i="3"/>
  <c r="M8903" i="3" s="1"/>
  <c r="J8903" i="3"/>
  <c r="K8903" i="3" s="1"/>
  <c r="H8903" i="3"/>
  <c r="G8903" i="3"/>
  <c r="D8903" i="3"/>
  <c r="E8903" i="3" s="1"/>
  <c r="B8903" i="3"/>
  <c r="A8903" i="3"/>
  <c r="L8902" i="3"/>
  <c r="M8902" i="3" s="1"/>
  <c r="K8902" i="3"/>
  <c r="J8902" i="3"/>
  <c r="G8902" i="3"/>
  <c r="H8902" i="3" s="1"/>
  <c r="E8902" i="3"/>
  <c r="D8902" i="3"/>
  <c r="A8902" i="3"/>
  <c r="B8902" i="3" s="1"/>
  <c r="M8901" i="3"/>
  <c r="L8901" i="3"/>
  <c r="J8901" i="3"/>
  <c r="K8901" i="3" s="1"/>
  <c r="G8901" i="3"/>
  <c r="H8901" i="3" s="1"/>
  <c r="D8901" i="3"/>
  <c r="E8901" i="3" s="1"/>
  <c r="A8901" i="3"/>
  <c r="B8901" i="3" s="1"/>
  <c r="L8900" i="3"/>
  <c r="M8900" i="3" s="1"/>
  <c r="J8900" i="3"/>
  <c r="K8900" i="3" s="1"/>
  <c r="G8900" i="3"/>
  <c r="H8900" i="3" s="1"/>
  <c r="E8900" i="3"/>
  <c r="D8900" i="3"/>
  <c r="A8900" i="3"/>
  <c r="B8900" i="3" s="1"/>
  <c r="M8899" i="3"/>
  <c r="L8899" i="3"/>
  <c r="J8899" i="3"/>
  <c r="K8899" i="3" s="1"/>
  <c r="G8899" i="3"/>
  <c r="H8899" i="3" s="1"/>
  <c r="D8899" i="3"/>
  <c r="E8899" i="3" s="1"/>
  <c r="B8899" i="3"/>
  <c r="A8899" i="3"/>
  <c r="L8898" i="3"/>
  <c r="M8898" i="3" s="1"/>
  <c r="K8898" i="3"/>
  <c r="J8898" i="3"/>
  <c r="G8898" i="3"/>
  <c r="H8898" i="3" s="1"/>
  <c r="E8898" i="3"/>
  <c r="D8898" i="3"/>
  <c r="A8898" i="3"/>
  <c r="B8898" i="3" s="1"/>
  <c r="L8897" i="3"/>
  <c r="M8897" i="3" s="1"/>
  <c r="J8897" i="3"/>
  <c r="K8897" i="3" s="1"/>
  <c r="G8897" i="3"/>
  <c r="H8897" i="3" s="1"/>
  <c r="D8897" i="3"/>
  <c r="E8897" i="3" s="1"/>
  <c r="A8897" i="3"/>
  <c r="B8897" i="3" s="1"/>
  <c r="L8896" i="3"/>
  <c r="M8896" i="3" s="1"/>
  <c r="J8896" i="3"/>
  <c r="K8896" i="3" s="1"/>
  <c r="G8896" i="3"/>
  <c r="H8896" i="3" s="1"/>
  <c r="E8896" i="3"/>
  <c r="D8896" i="3"/>
  <c r="A8896" i="3"/>
  <c r="B8896" i="3" s="1"/>
  <c r="M8895" i="3"/>
  <c r="L8895" i="3"/>
  <c r="J8895" i="3"/>
  <c r="K8895" i="3" s="1"/>
  <c r="H8895" i="3"/>
  <c r="G8895" i="3"/>
  <c r="D8895" i="3"/>
  <c r="E8895" i="3" s="1"/>
  <c r="A8895" i="3"/>
  <c r="B8895" i="3" s="1"/>
  <c r="L8894" i="3"/>
  <c r="M8894" i="3" s="1"/>
  <c r="J8894" i="3"/>
  <c r="K8894" i="3" s="1"/>
  <c r="G8894" i="3"/>
  <c r="H8894" i="3" s="1"/>
  <c r="D8894" i="3"/>
  <c r="E8894" i="3" s="1"/>
  <c r="A8894" i="3"/>
  <c r="B8894" i="3" s="1"/>
  <c r="M8893" i="3"/>
  <c r="L8893" i="3"/>
  <c r="J8893" i="3"/>
  <c r="K8893" i="3" s="1"/>
  <c r="H8893" i="3"/>
  <c r="G8893" i="3"/>
  <c r="D8893" i="3"/>
  <c r="E8893" i="3" s="1"/>
  <c r="B8893" i="3"/>
  <c r="A8893" i="3"/>
  <c r="M8892" i="3"/>
  <c r="L8892" i="3"/>
  <c r="K8892" i="3"/>
  <c r="J8892" i="3"/>
  <c r="G8892" i="3"/>
  <c r="H8892" i="3" s="1"/>
  <c r="D8892" i="3"/>
  <c r="E8892" i="3" s="1"/>
  <c r="B8892" i="3"/>
  <c r="A8892" i="3"/>
  <c r="M8891" i="3"/>
  <c r="L8891" i="3"/>
  <c r="K8891" i="3"/>
  <c r="J8891" i="3"/>
  <c r="G8891" i="3"/>
  <c r="H8891" i="3" s="1"/>
  <c r="D8891" i="3"/>
  <c r="E8891" i="3" s="1"/>
  <c r="A8891" i="3"/>
  <c r="B8891" i="3" s="1"/>
  <c r="L8890" i="3"/>
  <c r="M8890" i="3" s="1"/>
  <c r="J8890" i="3"/>
  <c r="K8890" i="3" s="1"/>
  <c r="H8890" i="3"/>
  <c r="G8890" i="3"/>
  <c r="E8890" i="3"/>
  <c r="D8890" i="3"/>
  <c r="B8890" i="3"/>
  <c r="A8890" i="3"/>
  <c r="L8889" i="3"/>
  <c r="M8889" i="3" s="1"/>
  <c r="K8889" i="3"/>
  <c r="J8889" i="3"/>
  <c r="G8889" i="3"/>
  <c r="H8889" i="3" s="1"/>
  <c r="D8889" i="3"/>
  <c r="E8889" i="3" s="1"/>
  <c r="A8889" i="3"/>
  <c r="B8889" i="3" s="1"/>
  <c r="M8888" i="3"/>
  <c r="L8888" i="3"/>
  <c r="K8888" i="3"/>
  <c r="J8888" i="3"/>
  <c r="H8888" i="3"/>
  <c r="G8888" i="3"/>
  <c r="D8888" i="3"/>
  <c r="E8888" i="3" s="1"/>
  <c r="A8888" i="3"/>
  <c r="B8888" i="3" s="1"/>
  <c r="M8887" i="3"/>
  <c r="L8887" i="3"/>
  <c r="J8887" i="3"/>
  <c r="K8887" i="3" s="1"/>
  <c r="G8887" i="3"/>
  <c r="H8887" i="3" s="1"/>
  <c r="E8887" i="3"/>
  <c r="D8887" i="3"/>
  <c r="A8887" i="3"/>
  <c r="B8887" i="3" s="1"/>
  <c r="M8886" i="3"/>
  <c r="L8886" i="3"/>
  <c r="J8886" i="3"/>
  <c r="K8886" i="3" s="1"/>
  <c r="G8886" i="3"/>
  <c r="H8886" i="3" s="1"/>
  <c r="D8886" i="3"/>
  <c r="E8886" i="3" s="1"/>
  <c r="B8886" i="3"/>
  <c r="A8886" i="3"/>
  <c r="L8885" i="3"/>
  <c r="M8885" i="3" s="1"/>
  <c r="K8885" i="3"/>
  <c r="J8885" i="3"/>
  <c r="H8885" i="3"/>
  <c r="G8885" i="3"/>
  <c r="E8885" i="3"/>
  <c r="D8885" i="3"/>
  <c r="A8885" i="3"/>
  <c r="B8885" i="3" s="1"/>
  <c r="L8884" i="3"/>
  <c r="M8884" i="3" s="1"/>
  <c r="J8884" i="3"/>
  <c r="K8884" i="3" s="1"/>
  <c r="G8884" i="3"/>
  <c r="H8884" i="3" s="1"/>
  <c r="D8884" i="3"/>
  <c r="E8884" i="3" s="1"/>
  <c r="B8884" i="3"/>
  <c r="A8884" i="3"/>
  <c r="M8883" i="3"/>
  <c r="L8883" i="3"/>
  <c r="K8883" i="3"/>
  <c r="J8883" i="3"/>
  <c r="G8883" i="3"/>
  <c r="H8883" i="3" s="1"/>
  <c r="E8883" i="3"/>
  <c r="D8883" i="3"/>
  <c r="A8883" i="3"/>
  <c r="B8883" i="3" s="1"/>
  <c r="L8882" i="3"/>
  <c r="M8882" i="3" s="1"/>
  <c r="J8882" i="3"/>
  <c r="K8882" i="3" s="1"/>
  <c r="G8882" i="3"/>
  <c r="H8882" i="3" s="1"/>
  <c r="E8882" i="3"/>
  <c r="D8882" i="3"/>
  <c r="B8882" i="3"/>
  <c r="A8882" i="3"/>
  <c r="L8881" i="3"/>
  <c r="M8881" i="3" s="1"/>
  <c r="J8881" i="3"/>
  <c r="K8881" i="3" s="1"/>
  <c r="H8881" i="3"/>
  <c r="G8881" i="3"/>
  <c r="D8881" i="3"/>
  <c r="E8881" i="3" s="1"/>
  <c r="A8881" i="3"/>
  <c r="B8881" i="3" s="1"/>
  <c r="M8880" i="3"/>
  <c r="L8880" i="3"/>
  <c r="K8880" i="3"/>
  <c r="J8880" i="3"/>
  <c r="H8880" i="3"/>
  <c r="G8880" i="3"/>
  <c r="D8880" i="3"/>
  <c r="E8880" i="3" s="1"/>
  <c r="A8880" i="3"/>
  <c r="B8880" i="3" s="1"/>
  <c r="L8879" i="3"/>
  <c r="M8879" i="3" s="1"/>
  <c r="K8879" i="3"/>
  <c r="J8879" i="3"/>
  <c r="G8879" i="3"/>
  <c r="H8879" i="3" s="1"/>
  <c r="E8879" i="3"/>
  <c r="D8879" i="3"/>
  <c r="B8879" i="3"/>
  <c r="A8879" i="3"/>
  <c r="L8878" i="3"/>
  <c r="M8878" i="3" s="1"/>
  <c r="J8878" i="3"/>
  <c r="K8878" i="3" s="1"/>
  <c r="G8878" i="3"/>
  <c r="H8878" i="3" s="1"/>
  <c r="D8878" i="3"/>
  <c r="E8878" i="3" s="1"/>
  <c r="A8878" i="3"/>
  <c r="B8878" i="3" s="1"/>
  <c r="L8877" i="3"/>
  <c r="M8877" i="3" s="1"/>
  <c r="K8877" i="3"/>
  <c r="J8877" i="3"/>
  <c r="H8877" i="3"/>
  <c r="G8877" i="3"/>
  <c r="E8877" i="3"/>
  <c r="D8877" i="3"/>
  <c r="A8877" i="3"/>
  <c r="B8877" i="3" s="1"/>
  <c r="M8876" i="3"/>
  <c r="L8876" i="3"/>
  <c r="J8876" i="3"/>
  <c r="K8876" i="3" s="1"/>
  <c r="G8876" i="3"/>
  <c r="H8876" i="3" s="1"/>
  <c r="D8876" i="3"/>
  <c r="E8876" i="3" s="1"/>
  <c r="A8876" i="3"/>
  <c r="B8876" i="3" s="1"/>
  <c r="M8875" i="3"/>
  <c r="L8875" i="3"/>
  <c r="K8875" i="3"/>
  <c r="J8875" i="3"/>
  <c r="G8875" i="3"/>
  <c r="H8875" i="3" s="1"/>
  <c r="D8875" i="3"/>
  <c r="E8875" i="3" s="1"/>
  <c r="B8875" i="3"/>
  <c r="A8875" i="3"/>
  <c r="L8874" i="3"/>
  <c r="M8874" i="3" s="1"/>
  <c r="J8874" i="3"/>
  <c r="K8874" i="3" s="1"/>
  <c r="H8874" i="3"/>
  <c r="G8874" i="3"/>
  <c r="E8874" i="3"/>
  <c r="D8874" i="3"/>
  <c r="B8874" i="3"/>
  <c r="A8874" i="3"/>
  <c r="L8873" i="3"/>
  <c r="M8873" i="3" s="1"/>
  <c r="J8873" i="3"/>
  <c r="K8873" i="3" s="1"/>
  <c r="G8873" i="3"/>
  <c r="H8873" i="3" s="1"/>
  <c r="E8873" i="3"/>
  <c r="D8873" i="3"/>
  <c r="A8873" i="3"/>
  <c r="B8873" i="3" s="1"/>
  <c r="M8872" i="3"/>
  <c r="L8872" i="3"/>
  <c r="K8872" i="3"/>
  <c r="J8872" i="3"/>
  <c r="H8872" i="3"/>
  <c r="G8872" i="3"/>
  <c r="D8872" i="3"/>
  <c r="E8872" i="3" s="1"/>
  <c r="A8872" i="3"/>
  <c r="B8872" i="3" s="1"/>
  <c r="L8871" i="3"/>
  <c r="M8871" i="3" s="1"/>
  <c r="J8871" i="3"/>
  <c r="K8871" i="3" s="1"/>
  <c r="G8871" i="3"/>
  <c r="H8871" i="3" s="1"/>
  <c r="E8871" i="3"/>
  <c r="D8871" i="3"/>
  <c r="B8871" i="3"/>
  <c r="A8871" i="3"/>
  <c r="M8870" i="3"/>
  <c r="L8870" i="3"/>
  <c r="J8870" i="3"/>
  <c r="K8870" i="3" s="1"/>
  <c r="H8870" i="3"/>
  <c r="G8870" i="3"/>
  <c r="D8870" i="3"/>
  <c r="E8870" i="3" s="1"/>
  <c r="A8870" i="3"/>
  <c r="B8870" i="3" s="1"/>
  <c r="L8869" i="3"/>
  <c r="M8869" i="3" s="1"/>
  <c r="K8869" i="3"/>
  <c r="J8869" i="3"/>
  <c r="H8869" i="3"/>
  <c r="G8869" i="3"/>
  <c r="E8869" i="3"/>
  <c r="D8869" i="3"/>
  <c r="A8869" i="3"/>
  <c r="B8869" i="3" s="1"/>
  <c r="L8868" i="3"/>
  <c r="M8868" i="3" s="1"/>
  <c r="K8868" i="3"/>
  <c r="J8868" i="3"/>
  <c r="G8868" i="3"/>
  <c r="H8868" i="3" s="1"/>
  <c r="D8868" i="3"/>
  <c r="E8868" i="3" s="1"/>
  <c r="B8868" i="3"/>
  <c r="A8868" i="3"/>
  <c r="L8867" i="3"/>
  <c r="M8867" i="3" s="1"/>
  <c r="K8867" i="3"/>
  <c r="J8867" i="3"/>
  <c r="G8867" i="3"/>
  <c r="H8867" i="3" s="1"/>
  <c r="D8867" i="3"/>
  <c r="E8867" i="3" s="1"/>
  <c r="A8867" i="3"/>
  <c r="B8867" i="3" s="1"/>
  <c r="M8866" i="3"/>
  <c r="L8866" i="3"/>
  <c r="J8866" i="3"/>
  <c r="K8866" i="3" s="1"/>
  <c r="H8866" i="3"/>
  <c r="G8866" i="3"/>
  <c r="E8866" i="3"/>
  <c r="D8866" i="3"/>
  <c r="A8866" i="3"/>
  <c r="B8866" i="3" s="1"/>
  <c r="L8865" i="3"/>
  <c r="M8865" i="3" s="1"/>
  <c r="J8865" i="3"/>
  <c r="K8865" i="3" s="1"/>
  <c r="G8865" i="3"/>
  <c r="H8865" i="3" s="1"/>
  <c r="D8865" i="3"/>
  <c r="E8865" i="3" s="1"/>
  <c r="A8865" i="3"/>
  <c r="B8865" i="3" s="1"/>
  <c r="M8864" i="3"/>
  <c r="L8864" i="3"/>
  <c r="K8864" i="3"/>
  <c r="J8864" i="3"/>
  <c r="H8864" i="3"/>
  <c r="G8864" i="3"/>
  <c r="D8864" i="3"/>
  <c r="E8864" i="3" s="1"/>
  <c r="A8864" i="3"/>
  <c r="B8864" i="3" s="1"/>
  <c r="L8863" i="3"/>
  <c r="M8863" i="3" s="1"/>
  <c r="J8863" i="3"/>
  <c r="K8863" i="3" s="1"/>
  <c r="G8863" i="3"/>
  <c r="H8863" i="3" s="1"/>
  <c r="D8863" i="3"/>
  <c r="E8863" i="3" s="1"/>
  <c r="B8863" i="3"/>
  <c r="A8863" i="3"/>
  <c r="M8862" i="3"/>
  <c r="L8862" i="3"/>
  <c r="J8862" i="3"/>
  <c r="K8862" i="3" s="1"/>
  <c r="G8862" i="3"/>
  <c r="H8862" i="3" s="1"/>
  <c r="E8862" i="3"/>
  <c r="D8862" i="3"/>
  <c r="A8862" i="3"/>
  <c r="B8862" i="3" s="1"/>
  <c r="L8861" i="3"/>
  <c r="M8861" i="3" s="1"/>
  <c r="J8861" i="3"/>
  <c r="K8861" i="3" s="1"/>
  <c r="G8861" i="3"/>
  <c r="H8861" i="3" s="1"/>
  <c r="E8861" i="3"/>
  <c r="D8861" i="3"/>
  <c r="A8861" i="3"/>
  <c r="B8861" i="3" s="1"/>
  <c r="L8860" i="3"/>
  <c r="M8860" i="3" s="1"/>
  <c r="J8860" i="3"/>
  <c r="K8860" i="3" s="1"/>
  <c r="G8860" i="3"/>
  <c r="H8860" i="3" s="1"/>
  <c r="D8860" i="3"/>
  <c r="E8860" i="3" s="1"/>
  <c r="A8860" i="3"/>
  <c r="B8860" i="3" s="1"/>
  <c r="L8859" i="3"/>
  <c r="M8859" i="3" s="1"/>
  <c r="J8859" i="3"/>
  <c r="K8859" i="3" s="1"/>
  <c r="G8859" i="3"/>
  <c r="H8859" i="3" s="1"/>
  <c r="D8859" i="3"/>
  <c r="E8859" i="3" s="1"/>
  <c r="B8859" i="3"/>
  <c r="A8859" i="3"/>
  <c r="L8858" i="3"/>
  <c r="M8858" i="3" s="1"/>
  <c r="J8858" i="3"/>
  <c r="K8858" i="3" s="1"/>
  <c r="G8858" i="3"/>
  <c r="H8858" i="3" s="1"/>
  <c r="D8858" i="3"/>
  <c r="E8858" i="3" s="1"/>
  <c r="B8858" i="3"/>
  <c r="A8858" i="3"/>
  <c r="L8857" i="3"/>
  <c r="M8857" i="3" s="1"/>
  <c r="J8857" i="3"/>
  <c r="K8857" i="3" s="1"/>
  <c r="G8857" i="3"/>
  <c r="H8857" i="3" s="1"/>
  <c r="D8857" i="3"/>
  <c r="E8857" i="3" s="1"/>
  <c r="A8857" i="3"/>
  <c r="B8857" i="3" s="1"/>
  <c r="L8856" i="3"/>
  <c r="M8856" i="3" s="1"/>
  <c r="J8856" i="3"/>
  <c r="K8856" i="3" s="1"/>
  <c r="G8856" i="3"/>
  <c r="H8856" i="3" s="1"/>
  <c r="D8856" i="3"/>
  <c r="E8856" i="3" s="1"/>
  <c r="A8856" i="3"/>
  <c r="B8856" i="3" s="1"/>
  <c r="M8855" i="3"/>
  <c r="L8855" i="3"/>
  <c r="J8855" i="3"/>
  <c r="K8855" i="3" s="1"/>
  <c r="G8855" i="3"/>
  <c r="H8855" i="3" s="1"/>
  <c r="D8855" i="3"/>
  <c r="E8855" i="3" s="1"/>
  <c r="A8855" i="3"/>
  <c r="B8855" i="3" s="1"/>
  <c r="M8854" i="3"/>
  <c r="L8854" i="3"/>
  <c r="J8854" i="3"/>
  <c r="K8854" i="3" s="1"/>
  <c r="G8854" i="3"/>
  <c r="H8854" i="3" s="1"/>
  <c r="D8854" i="3"/>
  <c r="E8854" i="3" s="1"/>
  <c r="A8854" i="3"/>
  <c r="B8854" i="3" s="1"/>
  <c r="L8853" i="3"/>
  <c r="M8853" i="3" s="1"/>
  <c r="J8853" i="3"/>
  <c r="K8853" i="3" s="1"/>
  <c r="G8853" i="3"/>
  <c r="H8853" i="3" s="1"/>
  <c r="D8853" i="3"/>
  <c r="E8853" i="3" s="1"/>
  <c r="A8853" i="3"/>
  <c r="B8853" i="3" s="1"/>
  <c r="L8852" i="3"/>
  <c r="M8852" i="3" s="1"/>
  <c r="K8852" i="3"/>
  <c r="J8852" i="3"/>
  <c r="G8852" i="3"/>
  <c r="H8852" i="3" s="1"/>
  <c r="D8852" i="3"/>
  <c r="E8852" i="3" s="1"/>
  <c r="A8852" i="3"/>
  <c r="B8852" i="3" s="1"/>
  <c r="L8851" i="3"/>
  <c r="M8851" i="3" s="1"/>
  <c r="K8851" i="3"/>
  <c r="J8851" i="3"/>
  <c r="G8851" i="3"/>
  <c r="H8851" i="3" s="1"/>
  <c r="D8851" i="3"/>
  <c r="E8851" i="3" s="1"/>
  <c r="A8851" i="3"/>
  <c r="B8851" i="3" s="1"/>
  <c r="L8850" i="3"/>
  <c r="M8850" i="3" s="1"/>
  <c r="J8850" i="3"/>
  <c r="K8850" i="3" s="1"/>
  <c r="G8850" i="3"/>
  <c r="H8850" i="3" s="1"/>
  <c r="D8850" i="3"/>
  <c r="E8850" i="3" s="1"/>
  <c r="A8850" i="3"/>
  <c r="B8850" i="3" s="1"/>
  <c r="L8849" i="3"/>
  <c r="M8849" i="3" s="1"/>
  <c r="J8849" i="3"/>
  <c r="K8849" i="3" s="1"/>
  <c r="H8849" i="3"/>
  <c r="G8849" i="3"/>
  <c r="D8849" i="3"/>
  <c r="E8849" i="3" s="1"/>
  <c r="A8849" i="3"/>
  <c r="B8849" i="3" s="1"/>
  <c r="L8848" i="3"/>
  <c r="M8848" i="3" s="1"/>
  <c r="J8848" i="3"/>
  <c r="K8848" i="3" s="1"/>
  <c r="H8848" i="3"/>
  <c r="G8848" i="3"/>
  <c r="D8848" i="3"/>
  <c r="E8848" i="3" s="1"/>
  <c r="A8848" i="3"/>
  <c r="B8848" i="3" s="1"/>
  <c r="L8847" i="3"/>
  <c r="M8847" i="3" s="1"/>
  <c r="J8847" i="3"/>
  <c r="K8847" i="3" s="1"/>
  <c r="G8847" i="3"/>
  <c r="H8847" i="3" s="1"/>
  <c r="D8847" i="3"/>
  <c r="E8847" i="3" s="1"/>
  <c r="A8847" i="3"/>
  <c r="B8847" i="3" s="1"/>
  <c r="L8846" i="3"/>
  <c r="M8846" i="3" s="1"/>
  <c r="J8846" i="3"/>
  <c r="K8846" i="3" s="1"/>
  <c r="G8846" i="3"/>
  <c r="H8846" i="3" s="1"/>
  <c r="E8846" i="3"/>
  <c r="D8846" i="3"/>
  <c r="A8846" i="3"/>
  <c r="B8846" i="3" s="1"/>
  <c r="L8845" i="3"/>
  <c r="M8845" i="3" s="1"/>
  <c r="J8845" i="3"/>
  <c r="K8845" i="3" s="1"/>
  <c r="G8845" i="3"/>
  <c r="H8845" i="3" s="1"/>
  <c r="E8845" i="3"/>
  <c r="D8845" i="3"/>
  <c r="A8845" i="3"/>
  <c r="B8845" i="3" s="1"/>
  <c r="L8844" i="3"/>
  <c r="M8844" i="3" s="1"/>
  <c r="J8844" i="3"/>
  <c r="K8844" i="3" s="1"/>
  <c r="G8844" i="3"/>
  <c r="H8844" i="3" s="1"/>
  <c r="D8844" i="3"/>
  <c r="E8844" i="3" s="1"/>
  <c r="A8844" i="3"/>
  <c r="B8844" i="3" s="1"/>
  <c r="L8843" i="3"/>
  <c r="M8843" i="3" s="1"/>
  <c r="J8843" i="3"/>
  <c r="K8843" i="3" s="1"/>
  <c r="G8843" i="3"/>
  <c r="H8843" i="3" s="1"/>
  <c r="D8843" i="3"/>
  <c r="E8843" i="3" s="1"/>
  <c r="B8843" i="3"/>
  <c r="A8843" i="3"/>
  <c r="L8842" i="3"/>
  <c r="M8842" i="3" s="1"/>
  <c r="J8842" i="3"/>
  <c r="K8842" i="3" s="1"/>
  <c r="G8842" i="3"/>
  <c r="H8842" i="3" s="1"/>
  <c r="D8842" i="3"/>
  <c r="E8842" i="3" s="1"/>
  <c r="B8842" i="3"/>
  <c r="A8842" i="3"/>
  <c r="L8841" i="3"/>
  <c r="M8841" i="3" s="1"/>
  <c r="J8841" i="3"/>
  <c r="K8841" i="3" s="1"/>
  <c r="G8841" i="3"/>
  <c r="H8841" i="3" s="1"/>
  <c r="D8841" i="3"/>
  <c r="E8841" i="3" s="1"/>
  <c r="A8841" i="3"/>
  <c r="B8841" i="3" s="1"/>
  <c r="M8840" i="3"/>
  <c r="L8840" i="3"/>
  <c r="K8840" i="3"/>
  <c r="J8840" i="3"/>
  <c r="H8840" i="3"/>
  <c r="G8840" i="3"/>
  <c r="D8840" i="3"/>
  <c r="E8840" i="3" s="1"/>
  <c r="B8840" i="3"/>
  <c r="A8840" i="3"/>
  <c r="L8839" i="3"/>
  <c r="M8839" i="3" s="1"/>
  <c r="J8839" i="3"/>
  <c r="K8839" i="3" s="1"/>
  <c r="G8839" i="3"/>
  <c r="H8839" i="3" s="1"/>
  <c r="D8839" i="3"/>
  <c r="E8839" i="3" s="1"/>
  <c r="B8839" i="3"/>
  <c r="A8839" i="3"/>
  <c r="M8838" i="3"/>
  <c r="L8838" i="3"/>
  <c r="J8838" i="3"/>
  <c r="K8838" i="3" s="1"/>
  <c r="G8838" i="3"/>
  <c r="H8838" i="3" s="1"/>
  <c r="E8838" i="3"/>
  <c r="D8838" i="3"/>
  <c r="A8838" i="3"/>
  <c r="B8838" i="3" s="1"/>
  <c r="L8837" i="3"/>
  <c r="M8837" i="3" s="1"/>
  <c r="K8837" i="3"/>
  <c r="J8837" i="3"/>
  <c r="H8837" i="3"/>
  <c r="G8837" i="3"/>
  <c r="E8837" i="3"/>
  <c r="D8837" i="3"/>
  <c r="A8837" i="3"/>
  <c r="B8837" i="3" s="1"/>
  <c r="L8836" i="3"/>
  <c r="M8836" i="3" s="1"/>
  <c r="J8836" i="3"/>
  <c r="K8836" i="3" s="1"/>
  <c r="H8836" i="3"/>
  <c r="G8836" i="3"/>
  <c r="D8836" i="3"/>
  <c r="E8836" i="3" s="1"/>
  <c r="B8836" i="3"/>
  <c r="A8836" i="3"/>
  <c r="M8835" i="3"/>
  <c r="L8835" i="3"/>
  <c r="J8835" i="3"/>
  <c r="K8835" i="3" s="1"/>
  <c r="G8835" i="3"/>
  <c r="H8835" i="3" s="1"/>
  <c r="D8835" i="3"/>
  <c r="E8835" i="3" s="1"/>
  <c r="A8835" i="3"/>
  <c r="B8835" i="3" s="1"/>
  <c r="L8834" i="3"/>
  <c r="M8834" i="3" s="1"/>
  <c r="J8834" i="3"/>
  <c r="K8834" i="3" s="1"/>
  <c r="H8834" i="3"/>
  <c r="G8834" i="3"/>
  <c r="E8834" i="3"/>
  <c r="D8834" i="3"/>
  <c r="B8834" i="3"/>
  <c r="A8834" i="3"/>
  <c r="L8833" i="3"/>
  <c r="M8833" i="3" s="1"/>
  <c r="K8833" i="3"/>
  <c r="J8833" i="3"/>
  <c r="G8833" i="3"/>
  <c r="H8833" i="3" s="1"/>
  <c r="D8833" i="3"/>
  <c r="E8833" i="3" s="1"/>
  <c r="A8833" i="3"/>
  <c r="B8833" i="3" s="1"/>
  <c r="L8832" i="3"/>
  <c r="M8832" i="3" s="1"/>
  <c r="K8832" i="3"/>
  <c r="J8832" i="3"/>
  <c r="H8832" i="3"/>
  <c r="G8832" i="3"/>
  <c r="D8832" i="3"/>
  <c r="E8832" i="3" s="1"/>
  <c r="A8832" i="3"/>
  <c r="B8832" i="3" s="1"/>
  <c r="M8831" i="3"/>
  <c r="L8831" i="3"/>
  <c r="J8831" i="3"/>
  <c r="K8831" i="3" s="1"/>
  <c r="G8831" i="3"/>
  <c r="H8831" i="3" s="1"/>
  <c r="E8831" i="3"/>
  <c r="D8831" i="3"/>
  <c r="A8831" i="3"/>
  <c r="B8831" i="3" s="1"/>
  <c r="M8830" i="3"/>
  <c r="L8830" i="3"/>
  <c r="J8830" i="3"/>
  <c r="K8830" i="3" s="1"/>
  <c r="G8830" i="3"/>
  <c r="H8830" i="3" s="1"/>
  <c r="D8830" i="3"/>
  <c r="E8830" i="3" s="1"/>
  <c r="B8830" i="3"/>
  <c r="A8830" i="3"/>
  <c r="L8829" i="3"/>
  <c r="M8829" i="3" s="1"/>
  <c r="K8829" i="3"/>
  <c r="J8829" i="3"/>
  <c r="H8829" i="3"/>
  <c r="G8829" i="3"/>
  <c r="D8829" i="3"/>
  <c r="E8829" i="3" s="1"/>
  <c r="A8829" i="3"/>
  <c r="B8829" i="3" s="1"/>
  <c r="L8828" i="3"/>
  <c r="M8828" i="3" s="1"/>
  <c r="J8828" i="3"/>
  <c r="K8828" i="3" s="1"/>
  <c r="G8828" i="3"/>
  <c r="H8828" i="3" s="1"/>
  <c r="D8828" i="3"/>
  <c r="E8828" i="3" s="1"/>
  <c r="B8828" i="3"/>
  <c r="A8828" i="3"/>
  <c r="M8827" i="3"/>
  <c r="L8827" i="3"/>
  <c r="K8827" i="3"/>
  <c r="J8827" i="3"/>
  <c r="G8827" i="3"/>
  <c r="H8827" i="3" s="1"/>
  <c r="E8827" i="3"/>
  <c r="D8827" i="3"/>
  <c r="A8827" i="3"/>
  <c r="B8827" i="3" s="1"/>
  <c r="L8826" i="3"/>
  <c r="M8826" i="3" s="1"/>
  <c r="J8826" i="3"/>
  <c r="K8826" i="3" s="1"/>
  <c r="H8826" i="3"/>
  <c r="G8826" i="3"/>
  <c r="E8826" i="3"/>
  <c r="D8826" i="3"/>
  <c r="B8826" i="3"/>
  <c r="A8826" i="3"/>
  <c r="L8825" i="3"/>
  <c r="M8825" i="3" s="1"/>
  <c r="J8825" i="3"/>
  <c r="K8825" i="3" s="1"/>
  <c r="H8825" i="3"/>
  <c r="G8825" i="3"/>
  <c r="D8825" i="3"/>
  <c r="E8825" i="3" s="1"/>
  <c r="A8825" i="3"/>
  <c r="B8825" i="3" s="1"/>
  <c r="M8824" i="3"/>
  <c r="L8824" i="3"/>
  <c r="J8824" i="3"/>
  <c r="K8824" i="3" s="1"/>
  <c r="H8824" i="3"/>
  <c r="G8824" i="3"/>
  <c r="D8824" i="3"/>
  <c r="E8824" i="3" s="1"/>
  <c r="A8824" i="3"/>
  <c r="B8824" i="3" s="1"/>
  <c r="L8823" i="3"/>
  <c r="M8823" i="3" s="1"/>
  <c r="K8823" i="3"/>
  <c r="J8823" i="3"/>
  <c r="G8823" i="3"/>
  <c r="H8823" i="3" s="1"/>
  <c r="E8823" i="3"/>
  <c r="D8823" i="3"/>
  <c r="B8823" i="3"/>
  <c r="A8823" i="3"/>
  <c r="M8822" i="3"/>
  <c r="L8822" i="3"/>
  <c r="J8822" i="3"/>
  <c r="K8822" i="3" s="1"/>
  <c r="G8822" i="3"/>
  <c r="H8822" i="3" s="1"/>
  <c r="D8822" i="3"/>
  <c r="E8822" i="3" s="1"/>
  <c r="A8822" i="3"/>
  <c r="B8822" i="3" s="1"/>
  <c r="L8821" i="3"/>
  <c r="M8821" i="3" s="1"/>
  <c r="K8821" i="3"/>
  <c r="J8821" i="3"/>
  <c r="H8821" i="3"/>
  <c r="G8821" i="3"/>
  <c r="E8821" i="3"/>
  <c r="D8821" i="3"/>
  <c r="A8821" i="3"/>
  <c r="B8821" i="3" s="1"/>
  <c r="M8820" i="3"/>
  <c r="L8820" i="3"/>
  <c r="J8820" i="3"/>
  <c r="K8820" i="3" s="1"/>
  <c r="G8820" i="3"/>
  <c r="H8820" i="3" s="1"/>
  <c r="D8820" i="3"/>
  <c r="E8820" i="3" s="1"/>
  <c r="A8820" i="3"/>
  <c r="B8820" i="3" s="1"/>
  <c r="M8819" i="3"/>
  <c r="L8819" i="3"/>
  <c r="K8819" i="3"/>
  <c r="J8819" i="3"/>
  <c r="G8819" i="3"/>
  <c r="H8819" i="3" s="1"/>
  <c r="D8819" i="3"/>
  <c r="E8819" i="3" s="1"/>
  <c r="B8819" i="3"/>
  <c r="A8819" i="3"/>
  <c r="L8818" i="3"/>
  <c r="M8818" i="3" s="1"/>
  <c r="J8818" i="3"/>
  <c r="K8818" i="3" s="1"/>
  <c r="H8818" i="3"/>
  <c r="G8818" i="3"/>
  <c r="D8818" i="3"/>
  <c r="E8818" i="3" s="1"/>
  <c r="B8818" i="3"/>
  <c r="A8818" i="3"/>
  <c r="L8817" i="3"/>
  <c r="M8817" i="3" s="1"/>
  <c r="J8817" i="3"/>
  <c r="K8817" i="3" s="1"/>
  <c r="G8817" i="3"/>
  <c r="H8817" i="3" s="1"/>
  <c r="E8817" i="3"/>
  <c r="D8817" i="3"/>
  <c r="A8817" i="3"/>
  <c r="B8817" i="3" s="1"/>
  <c r="M8816" i="3"/>
  <c r="L8816" i="3"/>
  <c r="K8816" i="3"/>
  <c r="J8816" i="3"/>
  <c r="H8816" i="3"/>
  <c r="G8816" i="3"/>
  <c r="D8816" i="3"/>
  <c r="E8816" i="3" s="1"/>
  <c r="A8816" i="3"/>
  <c r="B8816" i="3" s="1"/>
  <c r="L8815" i="3"/>
  <c r="M8815" i="3" s="1"/>
  <c r="J8815" i="3"/>
  <c r="K8815" i="3" s="1"/>
  <c r="G8815" i="3"/>
  <c r="H8815" i="3" s="1"/>
  <c r="E8815" i="3"/>
  <c r="D8815" i="3"/>
  <c r="B8815" i="3"/>
  <c r="A8815" i="3"/>
  <c r="M8814" i="3"/>
  <c r="L8814" i="3"/>
  <c r="J8814" i="3"/>
  <c r="K8814" i="3" s="1"/>
  <c r="H8814" i="3"/>
  <c r="G8814" i="3"/>
  <c r="D8814" i="3"/>
  <c r="E8814" i="3" s="1"/>
  <c r="A8814" i="3"/>
  <c r="B8814" i="3" s="1"/>
  <c r="L8813" i="3"/>
  <c r="M8813" i="3" s="1"/>
  <c r="J8813" i="3"/>
  <c r="K8813" i="3" s="1"/>
  <c r="H8813" i="3"/>
  <c r="G8813" i="3"/>
  <c r="E8813" i="3"/>
  <c r="D8813" i="3"/>
  <c r="A8813" i="3"/>
  <c r="B8813" i="3" s="1"/>
  <c r="L8812" i="3"/>
  <c r="M8812" i="3" s="1"/>
  <c r="K8812" i="3"/>
  <c r="J8812" i="3"/>
  <c r="G8812" i="3"/>
  <c r="H8812" i="3" s="1"/>
  <c r="D8812" i="3"/>
  <c r="E8812" i="3" s="1"/>
  <c r="B8812" i="3"/>
  <c r="A8812" i="3"/>
  <c r="M8811" i="3"/>
  <c r="L8811" i="3"/>
  <c r="K8811" i="3"/>
  <c r="J8811" i="3"/>
  <c r="G8811" i="3"/>
  <c r="H8811" i="3" s="1"/>
  <c r="D8811" i="3"/>
  <c r="E8811" i="3" s="1"/>
  <c r="A8811" i="3"/>
  <c r="B8811" i="3" s="1"/>
  <c r="M8810" i="3"/>
  <c r="L8810" i="3"/>
  <c r="J8810" i="3"/>
  <c r="K8810" i="3" s="1"/>
  <c r="H8810" i="3"/>
  <c r="G8810" i="3"/>
  <c r="E8810" i="3"/>
  <c r="D8810" i="3"/>
  <c r="A8810" i="3"/>
  <c r="B8810" i="3" s="1"/>
  <c r="L8809" i="3"/>
  <c r="M8809" i="3" s="1"/>
  <c r="J8809" i="3"/>
  <c r="K8809" i="3" s="1"/>
  <c r="G8809" i="3"/>
  <c r="H8809" i="3" s="1"/>
  <c r="D8809" i="3"/>
  <c r="E8809" i="3" s="1"/>
  <c r="A8809" i="3"/>
  <c r="B8809" i="3" s="1"/>
  <c r="M8808" i="3"/>
  <c r="L8808" i="3"/>
  <c r="K8808" i="3"/>
  <c r="J8808" i="3"/>
  <c r="H8808" i="3"/>
  <c r="G8808" i="3"/>
  <c r="D8808" i="3"/>
  <c r="E8808" i="3" s="1"/>
  <c r="B8808" i="3"/>
  <c r="A8808" i="3"/>
  <c r="L8807" i="3"/>
  <c r="M8807" i="3" s="1"/>
  <c r="J8807" i="3"/>
  <c r="K8807" i="3" s="1"/>
  <c r="G8807" i="3"/>
  <c r="H8807" i="3" s="1"/>
  <c r="D8807" i="3"/>
  <c r="E8807" i="3" s="1"/>
  <c r="B8807" i="3"/>
  <c r="A8807" i="3"/>
  <c r="M8806" i="3"/>
  <c r="L8806" i="3"/>
  <c r="J8806" i="3"/>
  <c r="K8806" i="3" s="1"/>
  <c r="G8806" i="3"/>
  <c r="H8806" i="3" s="1"/>
  <c r="E8806" i="3"/>
  <c r="D8806" i="3"/>
  <c r="A8806" i="3"/>
  <c r="B8806" i="3" s="1"/>
  <c r="L8805" i="3"/>
  <c r="M8805" i="3" s="1"/>
  <c r="K8805" i="3"/>
  <c r="J8805" i="3"/>
  <c r="H8805" i="3"/>
  <c r="G8805" i="3"/>
  <c r="E8805" i="3"/>
  <c r="D8805" i="3"/>
  <c r="A8805" i="3"/>
  <c r="B8805" i="3" s="1"/>
  <c r="L8804" i="3"/>
  <c r="M8804" i="3" s="1"/>
  <c r="J8804" i="3"/>
  <c r="K8804" i="3" s="1"/>
  <c r="H8804" i="3"/>
  <c r="G8804" i="3"/>
  <c r="D8804" i="3"/>
  <c r="E8804" i="3" s="1"/>
  <c r="B8804" i="3"/>
  <c r="A8804" i="3"/>
  <c r="M8803" i="3"/>
  <c r="L8803" i="3"/>
  <c r="J8803" i="3"/>
  <c r="K8803" i="3" s="1"/>
  <c r="G8803" i="3"/>
  <c r="H8803" i="3" s="1"/>
  <c r="D8803" i="3"/>
  <c r="E8803" i="3" s="1"/>
  <c r="A8803" i="3"/>
  <c r="B8803" i="3" s="1"/>
  <c r="L8802" i="3"/>
  <c r="M8802" i="3" s="1"/>
  <c r="J8802" i="3"/>
  <c r="K8802" i="3" s="1"/>
  <c r="H8802" i="3"/>
  <c r="G8802" i="3"/>
  <c r="E8802" i="3"/>
  <c r="D8802" i="3"/>
  <c r="B8802" i="3"/>
  <c r="A8802" i="3"/>
  <c r="L8801" i="3"/>
  <c r="M8801" i="3" s="1"/>
  <c r="K8801" i="3"/>
  <c r="J8801" i="3"/>
  <c r="G8801" i="3"/>
  <c r="H8801" i="3" s="1"/>
  <c r="D8801" i="3"/>
  <c r="E8801" i="3" s="1"/>
  <c r="A8801" i="3"/>
  <c r="B8801" i="3" s="1"/>
  <c r="M8800" i="3"/>
  <c r="L8800" i="3"/>
  <c r="K8800" i="3"/>
  <c r="J8800" i="3"/>
  <c r="H8800" i="3"/>
  <c r="G8800" i="3"/>
  <c r="D8800" i="3"/>
  <c r="E8800" i="3" s="1"/>
  <c r="A8800" i="3"/>
  <c r="B8800" i="3" s="1"/>
  <c r="M8799" i="3"/>
  <c r="L8799" i="3"/>
  <c r="J8799" i="3"/>
  <c r="K8799" i="3" s="1"/>
  <c r="G8799" i="3"/>
  <c r="H8799" i="3" s="1"/>
  <c r="E8799" i="3"/>
  <c r="D8799" i="3"/>
  <c r="A8799" i="3"/>
  <c r="B8799" i="3" s="1"/>
  <c r="L8798" i="3"/>
  <c r="M8798" i="3" s="1"/>
  <c r="J8798" i="3"/>
  <c r="K8798" i="3" s="1"/>
  <c r="G8798" i="3"/>
  <c r="H8798" i="3" s="1"/>
  <c r="D8798" i="3"/>
  <c r="E8798" i="3" s="1"/>
  <c r="B8798" i="3"/>
  <c r="A8798" i="3"/>
  <c r="L8797" i="3"/>
  <c r="M8797" i="3" s="1"/>
  <c r="K8797" i="3"/>
  <c r="J8797" i="3"/>
  <c r="H8797" i="3"/>
  <c r="G8797" i="3"/>
  <c r="D8797" i="3"/>
  <c r="E8797" i="3" s="1"/>
  <c r="A8797" i="3"/>
  <c r="B8797" i="3" s="1"/>
  <c r="L8796" i="3"/>
  <c r="M8796" i="3" s="1"/>
  <c r="J8796" i="3"/>
  <c r="K8796" i="3" s="1"/>
  <c r="G8796" i="3"/>
  <c r="H8796" i="3" s="1"/>
  <c r="D8796" i="3"/>
  <c r="E8796" i="3" s="1"/>
  <c r="A8796" i="3"/>
  <c r="B8796" i="3" s="1"/>
  <c r="M8795" i="3"/>
  <c r="L8795" i="3"/>
  <c r="K8795" i="3"/>
  <c r="J8795" i="3"/>
  <c r="G8795" i="3"/>
  <c r="H8795" i="3" s="1"/>
  <c r="E8795" i="3"/>
  <c r="D8795" i="3"/>
  <c r="A8795" i="3"/>
  <c r="B8795" i="3" s="1"/>
  <c r="L8794" i="3"/>
  <c r="M8794" i="3" s="1"/>
  <c r="J8794" i="3"/>
  <c r="K8794" i="3" s="1"/>
  <c r="G8794" i="3"/>
  <c r="H8794" i="3" s="1"/>
  <c r="D8794" i="3"/>
  <c r="E8794" i="3" s="1"/>
  <c r="B8794" i="3"/>
  <c r="A8794" i="3"/>
  <c r="L8793" i="3"/>
  <c r="M8793" i="3" s="1"/>
  <c r="J8793" i="3"/>
  <c r="K8793" i="3" s="1"/>
  <c r="H8793" i="3"/>
  <c r="G8793" i="3"/>
  <c r="D8793" i="3"/>
  <c r="E8793" i="3" s="1"/>
  <c r="A8793" i="3"/>
  <c r="B8793" i="3" s="1"/>
  <c r="M8792" i="3"/>
  <c r="L8792" i="3"/>
  <c r="J8792" i="3"/>
  <c r="K8792" i="3" s="1"/>
  <c r="G8792" i="3"/>
  <c r="H8792" i="3" s="1"/>
  <c r="D8792" i="3"/>
  <c r="E8792" i="3" s="1"/>
  <c r="A8792" i="3"/>
  <c r="B8792" i="3" s="1"/>
  <c r="L8791" i="3"/>
  <c r="M8791" i="3" s="1"/>
  <c r="K8791" i="3"/>
  <c r="J8791" i="3"/>
  <c r="G8791" i="3"/>
  <c r="H8791" i="3" s="1"/>
  <c r="E8791" i="3"/>
  <c r="D8791" i="3"/>
  <c r="B8791" i="3"/>
  <c r="A8791" i="3"/>
  <c r="M8790" i="3"/>
  <c r="L8790" i="3"/>
  <c r="J8790" i="3"/>
  <c r="K8790" i="3" s="1"/>
  <c r="G8790" i="3"/>
  <c r="H8790" i="3" s="1"/>
  <c r="D8790" i="3"/>
  <c r="E8790" i="3" s="1"/>
  <c r="A8790" i="3"/>
  <c r="B8790" i="3" s="1"/>
  <c r="L8789" i="3"/>
  <c r="M8789" i="3" s="1"/>
  <c r="J8789" i="3"/>
  <c r="K8789" i="3" s="1"/>
  <c r="H8789" i="3"/>
  <c r="G8789" i="3"/>
  <c r="E8789" i="3"/>
  <c r="D8789" i="3"/>
  <c r="A8789" i="3"/>
  <c r="B8789" i="3" s="1"/>
  <c r="M8788" i="3"/>
  <c r="L8788" i="3"/>
  <c r="J8788" i="3"/>
  <c r="K8788" i="3" s="1"/>
  <c r="G8788" i="3"/>
  <c r="H8788" i="3" s="1"/>
  <c r="D8788" i="3"/>
  <c r="E8788" i="3" s="1"/>
  <c r="A8788" i="3"/>
  <c r="B8788" i="3" s="1"/>
  <c r="L8787" i="3"/>
  <c r="M8787" i="3" s="1"/>
  <c r="K8787" i="3"/>
  <c r="J8787" i="3"/>
  <c r="G8787" i="3"/>
  <c r="H8787" i="3" s="1"/>
  <c r="D8787" i="3"/>
  <c r="E8787" i="3" s="1"/>
  <c r="B8787" i="3"/>
  <c r="A8787" i="3"/>
  <c r="L8786" i="3"/>
  <c r="M8786" i="3" s="1"/>
  <c r="J8786" i="3"/>
  <c r="K8786" i="3" s="1"/>
  <c r="H8786" i="3"/>
  <c r="G8786" i="3"/>
  <c r="E8786" i="3"/>
  <c r="D8786" i="3"/>
  <c r="A8786" i="3"/>
  <c r="B8786" i="3" s="1"/>
  <c r="L8785" i="3"/>
  <c r="M8785" i="3" s="1"/>
  <c r="J8785" i="3"/>
  <c r="K8785" i="3" s="1"/>
  <c r="G8785" i="3"/>
  <c r="H8785" i="3" s="1"/>
  <c r="E8785" i="3"/>
  <c r="D8785" i="3"/>
  <c r="A8785" i="3"/>
  <c r="B8785" i="3" s="1"/>
  <c r="M8784" i="3"/>
  <c r="L8784" i="3"/>
  <c r="K8784" i="3"/>
  <c r="J8784" i="3"/>
  <c r="G8784" i="3"/>
  <c r="H8784" i="3" s="1"/>
  <c r="D8784" i="3"/>
  <c r="E8784" i="3" s="1"/>
  <c r="A8784" i="3"/>
  <c r="B8784" i="3" s="1"/>
  <c r="L8783" i="3"/>
  <c r="M8783" i="3" s="1"/>
  <c r="J8783" i="3"/>
  <c r="K8783" i="3" s="1"/>
  <c r="G8783" i="3"/>
  <c r="H8783" i="3" s="1"/>
  <c r="D8783" i="3"/>
  <c r="E8783" i="3" s="1"/>
  <c r="B8783" i="3"/>
  <c r="A8783" i="3"/>
  <c r="M8782" i="3"/>
  <c r="L8782" i="3"/>
  <c r="J8782" i="3"/>
  <c r="K8782" i="3" s="1"/>
  <c r="H8782" i="3"/>
  <c r="G8782" i="3"/>
  <c r="D8782" i="3"/>
  <c r="E8782" i="3" s="1"/>
  <c r="A8782" i="3"/>
  <c r="B8782" i="3" s="1"/>
  <c r="L8781" i="3"/>
  <c r="M8781" i="3" s="1"/>
  <c r="J8781" i="3"/>
  <c r="K8781" i="3" s="1"/>
  <c r="G8781" i="3"/>
  <c r="H8781" i="3" s="1"/>
  <c r="E8781" i="3"/>
  <c r="D8781" i="3"/>
  <c r="A8781" i="3"/>
  <c r="B8781" i="3" s="1"/>
  <c r="L8780" i="3"/>
  <c r="M8780" i="3" s="1"/>
  <c r="K8780" i="3"/>
  <c r="J8780" i="3"/>
  <c r="G8780" i="3"/>
  <c r="H8780" i="3" s="1"/>
  <c r="D8780" i="3"/>
  <c r="E8780" i="3" s="1"/>
  <c r="B8780" i="3"/>
  <c r="A8780" i="3"/>
  <c r="L8779" i="3"/>
  <c r="M8779" i="3" s="1"/>
  <c r="J8779" i="3"/>
  <c r="K8779" i="3" s="1"/>
  <c r="G8779" i="3"/>
  <c r="H8779" i="3" s="1"/>
  <c r="D8779" i="3"/>
  <c r="E8779" i="3" s="1"/>
  <c r="A8779" i="3"/>
  <c r="B8779" i="3" s="1"/>
  <c r="M8778" i="3"/>
  <c r="L8778" i="3"/>
  <c r="J8778" i="3"/>
  <c r="K8778" i="3" s="1"/>
  <c r="H8778" i="3"/>
  <c r="G8778" i="3"/>
  <c r="E8778" i="3"/>
  <c r="D8778" i="3"/>
  <c r="B8778" i="3"/>
  <c r="A8778" i="3"/>
  <c r="L8777" i="3"/>
  <c r="M8777" i="3" s="1"/>
  <c r="J8777" i="3"/>
  <c r="K8777" i="3" s="1"/>
  <c r="G8777" i="3"/>
  <c r="H8777" i="3" s="1"/>
  <c r="D8777" i="3"/>
  <c r="E8777" i="3" s="1"/>
  <c r="A8777" i="3"/>
  <c r="B8777" i="3" s="1"/>
  <c r="L8776" i="3"/>
  <c r="M8776" i="3" s="1"/>
  <c r="K8776" i="3"/>
  <c r="J8776" i="3"/>
  <c r="H8776" i="3"/>
  <c r="G8776" i="3"/>
  <c r="D8776" i="3"/>
  <c r="E8776" i="3" s="1"/>
  <c r="B8776" i="3"/>
  <c r="A8776" i="3"/>
  <c r="L8775" i="3"/>
  <c r="M8775" i="3" s="1"/>
  <c r="J8775" i="3"/>
  <c r="K8775" i="3" s="1"/>
  <c r="G8775" i="3"/>
  <c r="H8775" i="3" s="1"/>
  <c r="D8775" i="3"/>
  <c r="E8775" i="3" s="1"/>
  <c r="A8775" i="3"/>
  <c r="B8775" i="3" s="1"/>
  <c r="M8774" i="3"/>
  <c r="L8774" i="3"/>
  <c r="J8774" i="3"/>
  <c r="K8774" i="3" s="1"/>
  <c r="G8774" i="3"/>
  <c r="H8774" i="3" s="1"/>
  <c r="E8774" i="3"/>
  <c r="D8774" i="3"/>
  <c r="A8774" i="3"/>
  <c r="B8774" i="3" s="1"/>
  <c r="L8773" i="3"/>
  <c r="M8773" i="3" s="1"/>
  <c r="K8773" i="3"/>
  <c r="J8773" i="3"/>
  <c r="G8773" i="3"/>
  <c r="H8773" i="3" s="1"/>
  <c r="D8773" i="3"/>
  <c r="E8773" i="3" s="1"/>
  <c r="A8773" i="3"/>
  <c r="B8773" i="3" s="1"/>
  <c r="L8772" i="3"/>
  <c r="M8772" i="3" s="1"/>
  <c r="J8772" i="3"/>
  <c r="K8772" i="3" s="1"/>
  <c r="H8772" i="3"/>
  <c r="G8772" i="3"/>
  <c r="D8772" i="3"/>
  <c r="E8772" i="3" s="1"/>
  <c r="B8772" i="3"/>
  <c r="A8772" i="3"/>
  <c r="M8771" i="3"/>
  <c r="L8771" i="3"/>
  <c r="J8771" i="3"/>
  <c r="K8771" i="3" s="1"/>
  <c r="G8771" i="3"/>
  <c r="H8771" i="3" s="1"/>
  <c r="D8771" i="3"/>
  <c r="E8771" i="3" s="1"/>
  <c r="A8771" i="3"/>
  <c r="B8771" i="3" s="1"/>
  <c r="L8770" i="3"/>
  <c r="M8770" i="3" s="1"/>
  <c r="J8770" i="3"/>
  <c r="K8770" i="3" s="1"/>
  <c r="G8770" i="3"/>
  <c r="H8770" i="3" s="1"/>
  <c r="E8770" i="3"/>
  <c r="D8770" i="3"/>
  <c r="B8770" i="3"/>
  <c r="A8770" i="3"/>
  <c r="L8769" i="3"/>
  <c r="M8769" i="3" s="1"/>
  <c r="K8769" i="3"/>
  <c r="J8769" i="3"/>
  <c r="G8769" i="3"/>
  <c r="H8769" i="3" s="1"/>
  <c r="D8769" i="3"/>
  <c r="E8769" i="3" s="1"/>
  <c r="A8769" i="3"/>
  <c r="B8769" i="3" s="1"/>
  <c r="L8768" i="3"/>
  <c r="M8768" i="3" s="1"/>
  <c r="J8768" i="3"/>
  <c r="K8768" i="3" s="1"/>
  <c r="H8768" i="3"/>
  <c r="G8768" i="3"/>
  <c r="D8768" i="3"/>
  <c r="E8768" i="3" s="1"/>
  <c r="A8768" i="3"/>
  <c r="B8768" i="3" s="1"/>
  <c r="M8767" i="3"/>
  <c r="L8767" i="3"/>
  <c r="J8767" i="3"/>
  <c r="K8767" i="3" s="1"/>
  <c r="G8767" i="3"/>
  <c r="H8767" i="3" s="1"/>
  <c r="E8767" i="3"/>
  <c r="D8767" i="3"/>
  <c r="A8767" i="3"/>
  <c r="B8767" i="3" s="1"/>
  <c r="L8766" i="3"/>
  <c r="M8766" i="3" s="1"/>
  <c r="J8766" i="3"/>
  <c r="K8766" i="3" s="1"/>
  <c r="G8766" i="3"/>
  <c r="H8766" i="3" s="1"/>
  <c r="D8766" i="3"/>
  <c r="E8766" i="3" s="1"/>
  <c r="B8766" i="3"/>
  <c r="A8766" i="3"/>
  <c r="L8765" i="3"/>
  <c r="M8765" i="3" s="1"/>
  <c r="K8765" i="3"/>
  <c r="J8765" i="3"/>
  <c r="H8765" i="3"/>
  <c r="G8765" i="3"/>
  <c r="E8765" i="3"/>
  <c r="D8765" i="3"/>
  <c r="A8765" i="3"/>
  <c r="B8765" i="3" s="1"/>
  <c r="L8764" i="3"/>
  <c r="M8764" i="3" s="1"/>
  <c r="J8764" i="3"/>
  <c r="K8764" i="3" s="1"/>
  <c r="G8764" i="3"/>
  <c r="H8764" i="3" s="1"/>
  <c r="D8764" i="3"/>
  <c r="E8764" i="3" s="1"/>
  <c r="A8764" i="3"/>
  <c r="B8764" i="3" s="1"/>
  <c r="M8763" i="3"/>
  <c r="L8763" i="3"/>
  <c r="K8763" i="3"/>
  <c r="J8763" i="3"/>
  <c r="G8763" i="3"/>
  <c r="H8763" i="3" s="1"/>
  <c r="E8763" i="3"/>
  <c r="D8763" i="3"/>
  <c r="A8763" i="3"/>
  <c r="B8763" i="3" s="1"/>
  <c r="L8762" i="3"/>
  <c r="M8762" i="3" s="1"/>
  <c r="J8762" i="3"/>
  <c r="K8762" i="3" s="1"/>
  <c r="G8762" i="3"/>
  <c r="H8762" i="3" s="1"/>
  <c r="D8762" i="3"/>
  <c r="E8762" i="3" s="1"/>
  <c r="B8762" i="3"/>
  <c r="A8762" i="3"/>
  <c r="L8761" i="3"/>
  <c r="M8761" i="3" s="1"/>
  <c r="J8761" i="3"/>
  <c r="K8761" i="3" s="1"/>
  <c r="H8761" i="3"/>
  <c r="G8761" i="3"/>
  <c r="D8761" i="3"/>
  <c r="E8761" i="3" s="1"/>
  <c r="A8761" i="3"/>
  <c r="B8761" i="3" s="1"/>
  <c r="M8760" i="3"/>
  <c r="L8760" i="3"/>
  <c r="K8760" i="3"/>
  <c r="J8760" i="3"/>
  <c r="G8760" i="3"/>
  <c r="H8760" i="3" s="1"/>
  <c r="D8760" i="3"/>
  <c r="E8760" i="3" s="1"/>
  <c r="A8760" i="3"/>
  <c r="B8760" i="3" s="1"/>
  <c r="L8759" i="3"/>
  <c r="M8759" i="3" s="1"/>
  <c r="K8759" i="3"/>
  <c r="J8759" i="3"/>
  <c r="G8759" i="3"/>
  <c r="H8759" i="3" s="1"/>
  <c r="E8759" i="3"/>
  <c r="D8759" i="3"/>
  <c r="B8759" i="3"/>
  <c r="A8759" i="3"/>
  <c r="L8758" i="3"/>
  <c r="M8758" i="3" s="1"/>
  <c r="J8758" i="3"/>
  <c r="K8758" i="3" s="1"/>
  <c r="G8758" i="3"/>
  <c r="H8758" i="3" s="1"/>
  <c r="D8758" i="3"/>
  <c r="E8758" i="3" s="1"/>
  <c r="B8758" i="3"/>
  <c r="A8758" i="3"/>
  <c r="L8757" i="3"/>
  <c r="M8757" i="3" s="1"/>
  <c r="J8757" i="3"/>
  <c r="K8757" i="3" s="1"/>
  <c r="H8757" i="3"/>
  <c r="G8757" i="3"/>
  <c r="E8757" i="3"/>
  <c r="D8757" i="3"/>
  <c r="A8757" i="3"/>
  <c r="B8757" i="3" s="1"/>
  <c r="M8756" i="3"/>
  <c r="L8756" i="3"/>
  <c r="J8756" i="3"/>
  <c r="K8756" i="3" s="1"/>
  <c r="G8756" i="3"/>
  <c r="H8756" i="3" s="1"/>
  <c r="D8756" i="3"/>
  <c r="E8756" i="3" s="1"/>
  <c r="B8756" i="3"/>
  <c r="A8756" i="3"/>
  <c r="L8755" i="3"/>
  <c r="M8755" i="3" s="1"/>
  <c r="K8755" i="3"/>
  <c r="J8755" i="3"/>
  <c r="G8755" i="3"/>
  <c r="H8755" i="3" s="1"/>
  <c r="E8755" i="3"/>
  <c r="D8755" i="3"/>
  <c r="B8755" i="3"/>
  <c r="A8755" i="3"/>
  <c r="L8754" i="3"/>
  <c r="M8754" i="3" s="1"/>
  <c r="J8754" i="3"/>
  <c r="K8754" i="3" s="1"/>
  <c r="G8754" i="3"/>
  <c r="H8754" i="3" s="1"/>
  <c r="E8754" i="3"/>
  <c r="D8754" i="3"/>
  <c r="A8754" i="3"/>
  <c r="B8754" i="3" s="1"/>
  <c r="L8753" i="3"/>
  <c r="M8753" i="3" s="1"/>
  <c r="J8753" i="3"/>
  <c r="K8753" i="3" s="1"/>
  <c r="G8753" i="3"/>
  <c r="H8753" i="3" s="1"/>
  <c r="E8753" i="3"/>
  <c r="D8753" i="3"/>
  <c r="A8753" i="3"/>
  <c r="B8753" i="3" s="1"/>
  <c r="M8752" i="3"/>
  <c r="L8752" i="3"/>
  <c r="K8752" i="3"/>
  <c r="J8752" i="3"/>
  <c r="G8752" i="3"/>
  <c r="H8752" i="3" s="1"/>
  <c r="D8752" i="3"/>
  <c r="E8752" i="3" s="1"/>
  <c r="A8752" i="3"/>
  <c r="B8752" i="3" s="1"/>
  <c r="L8751" i="3"/>
  <c r="M8751" i="3" s="1"/>
  <c r="K8751" i="3"/>
  <c r="J8751" i="3"/>
  <c r="G8751" i="3"/>
  <c r="H8751" i="3" s="1"/>
  <c r="D8751" i="3"/>
  <c r="E8751" i="3" s="1"/>
  <c r="B8751" i="3"/>
  <c r="A8751" i="3"/>
  <c r="L8750" i="3"/>
  <c r="M8750" i="3" s="1"/>
  <c r="J8750" i="3"/>
  <c r="K8750" i="3" s="1"/>
  <c r="H8750" i="3"/>
  <c r="G8750" i="3"/>
  <c r="D8750" i="3"/>
  <c r="E8750" i="3" s="1"/>
  <c r="A8750" i="3"/>
  <c r="B8750" i="3" s="1"/>
  <c r="L8749" i="3"/>
  <c r="M8749" i="3" s="1"/>
  <c r="J8749" i="3"/>
  <c r="K8749" i="3" s="1"/>
  <c r="G8749" i="3"/>
  <c r="H8749" i="3" s="1"/>
  <c r="E8749" i="3"/>
  <c r="D8749" i="3"/>
  <c r="A8749" i="3"/>
  <c r="B8749" i="3" s="1"/>
  <c r="L8748" i="3"/>
  <c r="M8748" i="3" s="1"/>
  <c r="K8748" i="3"/>
  <c r="J8748" i="3"/>
  <c r="H8748" i="3"/>
  <c r="G8748" i="3"/>
  <c r="D8748" i="3"/>
  <c r="E8748" i="3" s="1"/>
  <c r="A8748" i="3"/>
  <c r="B8748" i="3" s="1"/>
  <c r="M8747" i="3"/>
  <c r="L8747" i="3"/>
  <c r="J8747" i="3"/>
  <c r="K8747" i="3" s="1"/>
  <c r="G8747" i="3"/>
  <c r="H8747" i="3" s="1"/>
  <c r="D8747" i="3"/>
  <c r="E8747" i="3" s="1"/>
  <c r="A8747" i="3"/>
  <c r="B8747" i="3" s="1"/>
  <c r="M8746" i="3"/>
  <c r="L8746" i="3"/>
  <c r="J8746" i="3"/>
  <c r="K8746" i="3" s="1"/>
  <c r="H8746" i="3"/>
  <c r="G8746" i="3"/>
  <c r="E8746" i="3"/>
  <c r="D8746" i="3"/>
  <c r="A8746" i="3"/>
  <c r="B8746" i="3" s="1"/>
  <c r="L8745" i="3"/>
  <c r="M8745" i="3" s="1"/>
  <c r="J8745" i="3"/>
  <c r="K8745" i="3" s="1"/>
  <c r="G8745" i="3"/>
  <c r="H8745" i="3" s="1"/>
  <c r="E8745" i="3"/>
  <c r="D8745" i="3"/>
  <c r="B8745" i="3"/>
  <c r="A8745" i="3"/>
  <c r="M8744" i="3"/>
  <c r="L8744" i="3"/>
  <c r="J8744" i="3"/>
  <c r="K8744" i="3" s="1"/>
  <c r="H8744" i="3"/>
  <c r="G8744" i="3"/>
  <c r="D8744" i="3"/>
  <c r="E8744" i="3" s="1"/>
  <c r="A8744" i="3"/>
  <c r="B8744" i="3" s="1"/>
  <c r="L8743" i="3"/>
  <c r="M8743" i="3" s="1"/>
  <c r="J8743" i="3"/>
  <c r="K8743" i="3" s="1"/>
  <c r="H8743" i="3"/>
  <c r="G8743" i="3"/>
  <c r="D8743" i="3"/>
  <c r="E8743" i="3" s="1"/>
  <c r="A8743" i="3"/>
  <c r="B8743" i="3" s="1"/>
  <c r="L8742" i="3"/>
  <c r="M8742" i="3" s="1"/>
  <c r="K8742" i="3"/>
  <c r="J8742" i="3"/>
  <c r="G8742" i="3"/>
  <c r="H8742" i="3" s="1"/>
  <c r="D8742" i="3"/>
  <c r="E8742" i="3" s="1"/>
  <c r="B8742" i="3"/>
  <c r="A8742" i="3"/>
  <c r="M8741" i="3"/>
  <c r="L8741" i="3"/>
  <c r="K8741" i="3"/>
  <c r="J8741" i="3"/>
  <c r="G8741" i="3"/>
  <c r="H8741" i="3" s="1"/>
  <c r="D8741" i="3"/>
  <c r="E8741" i="3" s="1"/>
  <c r="A8741" i="3"/>
  <c r="B8741" i="3" s="1"/>
  <c r="M8740" i="3"/>
  <c r="L8740" i="3"/>
  <c r="J8740" i="3"/>
  <c r="K8740" i="3" s="1"/>
  <c r="G8740" i="3"/>
  <c r="H8740" i="3" s="1"/>
  <c r="E8740" i="3"/>
  <c r="D8740" i="3"/>
  <c r="B8740" i="3"/>
  <c r="A8740" i="3"/>
  <c r="L8739" i="3"/>
  <c r="M8739" i="3" s="1"/>
  <c r="J8739" i="3"/>
  <c r="K8739" i="3" s="1"/>
  <c r="G8739" i="3"/>
  <c r="H8739" i="3" s="1"/>
  <c r="D8739" i="3"/>
  <c r="E8739" i="3" s="1"/>
  <c r="A8739" i="3"/>
  <c r="B8739" i="3" s="1"/>
  <c r="M8738" i="3"/>
  <c r="L8738" i="3"/>
  <c r="J8738" i="3"/>
  <c r="K8738" i="3" s="1"/>
  <c r="H8738" i="3"/>
  <c r="G8738" i="3"/>
  <c r="D8738" i="3"/>
  <c r="E8738" i="3" s="1"/>
  <c r="B8738" i="3"/>
  <c r="A8738" i="3"/>
  <c r="L8737" i="3"/>
  <c r="M8737" i="3" s="1"/>
  <c r="J8737" i="3"/>
  <c r="K8737" i="3" s="1"/>
  <c r="G8737" i="3"/>
  <c r="H8737" i="3" s="1"/>
  <c r="D8737" i="3"/>
  <c r="E8737" i="3" s="1"/>
  <c r="B8737" i="3"/>
  <c r="A8737" i="3"/>
  <c r="L8736" i="3"/>
  <c r="M8736" i="3" s="1"/>
  <c r="J8736" i="3"/>
  <c r="K8736" i="3" s="1"/>
  <c r="G8736" i="3"/>
  <c r="H8736" i="3" s="1"/>
  <c r="E8736" i="3"/>
  <c r="D8736" i="3"/>
  <c r="A8736" i="3"/>
  <c r="B8736" i="3" s="1"/>
  <c r="L8735" i="3"/>
  <c r="M8735" i="3" s="1"/>
  <c r="K8735" i="3"/>
  <c r="J8735" i="3"/>
  <c r="G8735" i="3"/>
  <c r="H8735" i="3" s="1"/>
  <c r="E8735" i="3"/>
  <c r="D8735" i="3"/>
  <c r="A8735" i="3"/>
  <c r="B8735" i="3" s="1"/>
  <c r="L8734" i="3"/>
  <c r="M8734" i="3" s="1"/>
  <c r="J8734" i="3"/>
  <c r="K8734" i="3" s="1"/>
  <c r="H8734" i="3"/>
  <c r="G8734" i="3"/>
  <c r="D8734" i="3"/>
  <c r="E8734" i="3" s="1"/>
  <c r="A8734" i="3"/>
  <c r="B8734" i="3" s="1"/>
  <c r="M8733" i="3"/>
  <c r="L8733" i="3"/>
  <c r="K8733" i="3"/>
  <c r="J8733" i="3"/>
  <c r="G8733" i="3"/>
  <c r="H8733" i="3" s="1"/>
  <c r="D8733" i="3"/>
  <c r="E8733" i="3" s="1"/>
  <c r="A8733" i="3"/>
  <c r="B8733" i="3" s="1"/>
  <c r="L8732" i="3"/>
  <c r="M8732" i="3" s="1"/>
  <c r="J8732" i="3"/>
  <c r="K8732" i="3" s="1"/>
  <c r="H8732" i="3"/>
  <c r="G8732" i="3"/>
  <c r="D8732" i="3"/>
  <c r="E8732" i="3" s="1"/>
  <c r="B8732" i="3"/>
  <c r="A8732" i="3"/>
  <c r="L8731" i="3"/>
  <c r="M8731" i="3" s="1"/>
  <c r="K8731" i="3"/>
  <c r="J8731" i="3"/>
  <c r="G8731" i="3"/>
  <c r="H8731" i="3" s="1"/>
  <c r="D8731" i="3"/>
  <c r="E8731" i="3" s="1"/>
  <c r="A8731" i="3"/>
  <c r="B8731" i="3" s="1"/>
  <c r="L8730" i="3"/>
  <c r="M8730" i="3" s="1"/>
  <c r="K8730" i="3"/>
  <c r="J8730" i="3"/>
  <c r="G8730" i="3"/>
  <c r="H8730" i="3" s="1"/>
  <c r="D8730" i="3"/>
  <c r="E8730" i="3" s="1"/>
  <c r="A8730" i="3"/>
  <c r="B8730" i="3" s="1"/>
  <c r="M8729" i="3"/>
  <c r="L8729" i="3"/>
  <c r="J8729" i="3"/>
  <c r="K8729" i="3" s="1"/>
  <c r="G8729" i="3"/>
  <c r="H8729" i="3" s="1"/>
  <c r="E8729" i="3"/>
  <c r="D8729" i="3"/>
  <c r="B8729" i="3"/>
  <c r="A8729" i="3"/>
  <c r="M8728" i="3"/>
  <c r="L8728" i="3"/>
  <c r="J8728" i="3"/>
  <c r="K8728" i="3" s="1"/>
  <c r="G8728" i="3"/>
  <c r="H8728" i="3" s="1"/>
  <c r="D8728" i="3"/>
  <c r="E8728" i="3" s="1"/>
  <c r="B8728" i="3"/>
  <c r="A8728" i="3"/>
  <c r="L8727" i="3"/>
  <c r="M8727" i="3" s="1"/>
  <c r="J8727" i="3"/>
  <c r="K8727" i="3" s="1"/>
  <c r="H8727" i="3"/>
  <c r="G8727" i="3"/>
  <c r="E8727" i="3"/>
  <c r="D8727" i="3"/>
  <c r="A8727" i="3"/>
  <c r="B8727" i="3" s="1"/>
  <c r="L8726" i="3"/>
  <c r="M8726" i="3" s="1"/>
  <c r="J8726" i="3"/>
  <c r="K8726" i="3" s="1"/>
  <c r="G8726" i="3"/>
  <c r="H8726" i="3" s="1"/>
  <c r="D8726" i="3"/>
  <c r="E8726" i="3" s="1"/>
  <c r="B8726" i="3"/>
  <c r="A8726" i="3"/>
  <c r="L8725" i="3"/>
  <c r="M8725" i="3" s="1"/>
  <c r="K8725" i="3"/>
  <c r="J8725" i="3"/>
  <c r="G8725" i="3"/>
  <c r="H8725" i="3" s="1"/>
  <c r="E8725" i="3"/>
  <c r="D8725" i="3"/>
  <c r="A8725" i="3"/>
  <c r="B8725" i="3" s="1"/>
  <c r="L8724" i="3"/>
  <c r="M8724" i="3" s="1"/>
  <c r="J8724" i="3"/>
  <c r="K8724" i="3" s="1"/>
  <c r="H8724" i="3"/>
  <c r="G8724" i="3"/>
  <c r="E8724" i="3"/>
  <c r="D8724" i="3"/>
  <c r="A8724" i="3"/>
  <c r="B8724" i="3" s="1"/>
  <c r="L8723" i="3"/>
  <c r="M8723" i="3" s="1"/>
  <c r="J8723" i="3"/>
  <c r="K8723" i="3" s="1"/>
  <c r="H8723" i="3"/>
  <c r="G8723" i="3"/>
  <c r="D8723" i="3"/>
  <c r="E8723" i="3" s="1"/>
  <c r="A8723" i="3"/>
  <c r="B8723" i="3" s="1"/>
  <c r="M8722" i="3"/>
  <c r="L8722" i="3"/>
  <c r="J8722" i="3"/>
  <c r="K8722" i="3" s="1"/>
  <c r="H8722" i="3"/>
  <c r="G8722" i="3"/>
  <c r="D8722" i="3"/>
  <c r="E8722" i="3" s="1"/>
  <c r="A8722" i="3"/>
  <c r="B8722" i="3" s="1"/>
  <c r="L8721" i="3"/>
  <c r="M8721" i="3" s="1"/>
  <c r="K8721" i="3"/>
  <c r="J8721" i="3"/>
  <c r="G8721" i="3"/>
  <c r="H8721" i="3" s="1"/>
  <c r="D8721" i="3"/>
  <c r="E8721" i="3" s="1"/>
  <c r="B8721" i="3"/>
  <c r="A8721" i="3"/>
  <c r="M8720" i="3"/>
  <c r="L8720" i="3"/>
  <c r="J8720" i="3"/>
  <c r="K8720" i="3" s="1"/>
  <c r="G8720" i="3"/>
  <c r="H8720" i="3" s="1"/>
  <c r="D8720" i="3"/>
  <c r="E8720" i="3" s="1"/>
  <c r="A8720" i="3"/>
  <c r="B8720" i="3" s="1"/>
  <c r="L8719" i="3"/>
  <c r="M8719" i="3" s="1"/>
  <c r="K8719" i="3"/>
  <c r="J8719" i="3"/>
  <c r="G8719" i="3"/>
  <c r="H8719" i="3" s="1"/>
  <c r="E8719" i="3"/>
  <c r="D8719" i="3"/>
  <c r="A8719" i="3"/>
  <c r="B8719" i="3" s="1"/>
  <c r="M8718" i="3"/>
  <c r="L8718" i="3"/>
  <c r="J8718" i="3"/>
  <c r="K8718" i="3" s="1"/>
  <c r="G8718" i="3"/>
  <c r="H8718" i="3" s="1"/>
  <c r="D8718" i="3"/>
  <c r="E8718" i="3" s="1"/>
  <c r="A8718" i="3"/>
  <c r="B8718" i="3" s="1"/>
  <c r="M8717" i="3"/>
  <c r="L8717" i="3"/>
  <c r="J8717" i="3"/>
  <c r="K8717" i="3" s="1"/>
  <c r="G8717" i="3"/>
  <c r="H8717" i="3" s="1"/>
  <c r="D8717" i="3"/>
  <c r="E8717" i="3" s="1"/>
  <c r="B8717" i="3"/>
  <c r="A8717" i="3"/>
  <c r="L8716" i="3"/>
  <c r="M8716" i="3" s="1"/>
  <c r="J8716" i="3"/>
  <c r="K8716" i="3" s="1"/>
  <c r="H8716" i="3"/>
  <c r="G8716" i="3"/>
  <c r="E8716" i="3"/>
  <c r="D8716" i="3"/>
  <c r="B8716" i="3"/>
  <c r="A8716" i="3"/>
  <c r="L8715" i="3"/>
  <c r="M8715" i="3" s="1"/>
  <c r="J8715" i="3"/>
  <c r="K8715" i="3" s="1"/>
  <c r="G8715" i="3"/>
  <c r="H8715" i="3" s="1"/>
  <c r="E8715" i="3"/>
  <c r="D8715" i="3"/>
  <c r="A8715" i="3"/>
  <c r="B8715" i="3" s="1"/>
  <c r="L8714" i="3"/>
  <c r="M8714" i="3" s="1"/>
  <c r="K8714" i="3"/>
  <c r="J8714" i="3"/>
  <c r="H8714" i="3"/>
  <c r="G8714" i="3"/>
  <c r="D8714" i="3"/>
  <c r="E8714" i="3" s="1"/>
  <c r="A8714" i="3"/>
  <c r="B8714" i="3" s="1"/>
  <c r="L8713" i="3"/>
  <c r="M8713" i="3" s="1"/>
  <c r="J8713" i="3"/>
  <c r="K8713" i="3" s="1"/>
  <c r="G8713" i="3"/>
  <c r="H8713" i="3" s="1"/>
  <c r="E8713" i="3"/>
  <c r="D8713" i="3"/>
  <c r="A8713" i="3"/>
  <c r="B8713" i="3" s="1"/>
  <c r="M8712" i="3"/>
  <c r="L8712" i="3"/>
  <c r="J8712" i="3"/>
  <c r="K8712" i="3" s="1"/>
  <c r="H8712" i="3"/>
  <c r="G8712" i="3"/>
  <c r="D8712" i="3"/>
  <c r="E8712" i="3" s="1"/>
  <c r="A8712" i="3"/>
  <c r="B8712" i="3" s="1"/>
  <c r="L8711" i="3"/>
  <c r="M8711" i="3" s="1"/>
  <c r="J8711" i="3"/>
  <c r="K8711" i="3" s="1"/>
  <c r="H8711" i="3"/>
  <c r="G8711" i="3"/>
  <c r="D8711" i="3"/>
  <c r="E8711" i="3" s="1"/>
  <c r="A8711" i="3"/>
  <c r="B8711" i="3" s="1"/>
  <c r="L8710" i="3"/>
  <c r="M8710" i="3" s="1"/>
  <c r="K8710" i="3"/>
  <c r="J8710" i="3"/>
  <c r="G8710" i="3"/>
  <c r="H8710" i="3" s="1"/>
  <c r="D8710" i="3"/>
  <c r="E8710" i="3" s="1"/>
  <c r="B8710" i="3"/>
  <c r="A8710" i="3"/>
  <c r="L8709" i="3"/>
  <c r="M8709" i="3" s="1"/>
  <c r="K8709" i="3"/>
  <c r="J8709" i="3"/>
  <c r="G8709" i="3"/>
  <c r="H8709" i="3" s="1"/>
  <c r="D8709" i="3"/>
  <c r="E8709" i="3" s="1"/>
  <c r="A8709" i="3"/>
  <c r="B8709" i="3" s="1"/>
  <c r="M8708" i="3"/>
  <c r="L8708" i="3"/>
  <c r="J8708" i="3"/>
  <c r="K8708" i="3" s="1"/>
  <c r="G8708" i="3"/>
  <c r="H8708" i="3" s="1"/>
  <c r="E8708" i="3"/>
  <c r="D8708" i="3"/>
  <c r="B8708" i="3"/>
  <c r="A8708" i="3"/>
  <c r="L8707" i="3"/>
  <c r="M8707" i="3" s="1"/>
  <c r="J8707" i="3"/>
  <c r="K8707" i="3" s="1"/>
  <c r="G8707" i="3"/>
  <c r="H8707" i="3" s="1"/>
  <c r="D8707" i="3"/>
  <c r="E8707" i="3" s="1"/>
  <c r="A8707" i="3"/>
  <c r="B8707" i="3" s="1"/>
  <c r="M8706" i="3"/>
  <c r="L8706" i="3"/>
  <c r="J8706" i="3"/>
  <c r="K8706" i="3" s="1"/>
  <c r="H8706" i="3"/>
  <c r="G8706" i="3"/>
  <c r="D8706" i="3"/>
  <c r="E8706" i="3" s="1"/>
  <c r="B8706" i="3"/>
  <c r="A8706" i="3"/>
  <c r="L8705" i="3"/>
  <c r="M8705" i="3" s="1"/>
  <c r="J8705" i="3"/>
  <c r="K8705" i="3" s="1"/>
  <c r="G8705" i="3"/>
  <c r="H8705" i="3" s="1"/>
  <c r="D8705" i="3"/>
  <c r="E8705" i="3" s="1"/>
  <c r="B8705" i="3"/>
  <c r="A8705" i="3"/>
  <c r="L8704" i="3"/>
  <c r="M8704" i="3" s="1"/>
  <c r="J8704" i="3"/>
  <c r="K8704" i="3" s="1"/>
  <c r="G8704" i="3"/>
  <c r="H8704" i="3" s="1"/>
  <c r="E8704" i="3"/>
  <c r="D8704" i="3"/>
  <c r="A8704" i="3"/>
  <c r="B8704" i="3" s="1"/>
  <c r="L8703" i="3"/>
  <c r="M8703" i="3" s="1"/>
  <c r="K8703" i="3"/>
  <c r="J8703" i="3"/>
  <c r="H8703" i="3"/>
  <c r="G8703" i="3"/>
  <c r="E8703" i="3"/>
  <c r="D8703" i="3"/>
  <c r="A8703" i="3"/>
  <c r="B8703" i="3" s="1"/>
  <c r="L8702" i="3"/>
  <c r="M8702" i="3" s="1"/>
  <c r="J8702" i="3"/>
  <c r="K8702" i="3" s="1"/>
  <c r="H8702" i="3"/>
  <c r="G8702" i="3"/>
  <c r="D8702" i="3"/>
  <c r="E8702" i="3" s="1"/>
  <c r="A8702" i="3"/>
  <c r="B8702" i="3" s="1"/>
  <c r="M8701" i="3"/>
  <c r="L8701" i="3"/>
  <c r="K8701" i="3"/>
  <c r="J8701" i="3"/>
  <c r="G8701" i="3"/>
  <c r="H8701" i="3" s="1"/>
  <c r="D8701" i="3"/>
  <c r="E8701" i="3" s="1"/>
  <c r="A8701" i="3"/>
  <c r="B8701" i="3" s="1"/>
  <c r="L8700" i="3"/>
  <c r="M8700" i="3" s="1"/>
  <c r="J8700" i="3"/>
  <c r="K8700" i="3" s="1"/>
  <c r="H8700" i="3"/>
  <c r="G8700" i="3"/>
  <c r="D8700" i="3"/>
  <c r="E8700" i="3" s="1"/>
  <c r="B8700" i="3"/>
  <c r="A8700" i="3"/>
  <c r="L8699" i="3"/>
  <c r="M8699" i="3" s="1"/>
  <c r="K8699" i="3"/>
  <c r="J8699" i="3"/>
  <c r="G8699" i="3"/>
  <c r="H8699" i="3" s="1"/>
  <c r="D8699" i="3"/>
  <c r="E8699" i="3" s="1"/>
  <c r="A8699" i="3"/>
  <c r="B8699" i="3" s="1"/>
  <c r="L8698" i="3"/>
  <c r="M8698" i="3" s="1"/>
  <c r="K8698" i="3"/>
  <c r="J8698" i="3"/>
  <c r="G8698" i="3"/>
  <c r="H8698" i="3" s="1"/>
  <c r="D8698" i="3"/>
  <c r="E8698" i="3" s="1"/>
  <c r="A8698" i="3"/>
  <c r="B8698" i="3" s="1"/>
  <c r="M8697" i="3"/>
  <c r="L8697" i="3"/>
  <c r="J8697" i="3"/>
  <c r="K8697" i="3" s="1"/>
  <c r="G8697" i="3"/>
  <c r="H8697" i="3" s="1"/>
  <c r="E8697" i="3"/>
  <c r="D8697" i="3"/>
  <c r="A8697" i="3"/>
  <c r="B8697" i="3" s="1"/>
  <c r="M8696" i="3"/>
  <c r="L8696" i="3"/>
  <c r="J8696" i="3"/>
  <c r="K8696" i="3" s="1"/>
  <c r="G8696" i="3"/>
  <c r="H8696" i="3" s="1"/>
  <c r="D8696" i="3"/>
  <c r="E8696" i="3" s="1"/>
  <c r="B8696" i="3"/>
  <c r="A8696" i="3"/>
  <c r="L8695" i="3"/>
  <c r="M8695" i="3" s="1"/>
  <c r="J8695" i="3"/>
  <c r="K8695" i="3" s="1"/>
  <c r="H8695" i="3"/>
  <c r="G8695" i="3"/>
  <c r="E8695" i="3"/>
  <c r="D8695" i="3"/>
  <c r="A8695" i="3"/>
  <c r="B8695" i="3" s="1"/>
  <c r="L8694" i="3"/>
  <c r="M8694" i="3" s="1"/>
  <c r="J8694" i="3"/>
  <c r="K8694" i="3" s="1"/>
  <c r="G8694" i="3"/>
  <c r="H8694" i="3" s="1"/>
  <c r="D8694" i="3"/>
  <c r="E8694" i="3" s="1"/>
  <c r="B8694" i="3"/>
  <c r="A8694" i="3"/>
  <c r="L8693" i="3"/>
  <c r="M8693" i="3" s="1"/>
  <c r="K8693" i="3"/>
  <c r="J8693" i="3"/>
  <c r="G8693" i="3"/>
  <c r="H8693" i="3" s="1"/>
  <c r="E8693" i="3"/>
  <c r="D8693" i="3"/>
  <c r="A8693" i="3"/>
  <c r="B8693" i="3" s="1"/>
  <c r="L8692" i="3"/>
  <c r="M8692" i="3" s="1"/>
  <c r="J8692" i="3"/>
  <c r="K8692" i="3" s="1"/>
  <c r="G8692" i="3"/>
  <c r="H8692" i="3" s="1"/>
  <c r="E8692" i="3"/>
  <c r="D8692" i="3"/>
  <c r="A8692" i="3"/>
  <c r="B8692" i="3" s="1"/>
  <c r="L8691" i="3"/>
  <c r="M8691" i="3" s="1"/>
  <c r="J8691" i="3"/>
  <c r="K8691" i="3" s="1"/>
  <c r="H8691" i="3"/>
  <c r="G8691" i="3"/>
  <c r="D8691" i="3"/>
  <c r="E8691" i="3" s="1"/>
  <c r="A8691" i="3"/>
  <c r="B8691" i="3" s="1"/>
  <c r="M8690" i="3"/>
  <c r="L8690" i="3"/>
  <c r="K8690" i="3"/>
  <c r="J8690" i="3"/>
  <c r="H8690" i="3"/>
  <c r="G8690" i="3"/>
  <c r="D8690" i="3"/>
  <c r="E8690" i="3" s="1"/>
  <c r="A8690" i="3"/>
  <c r="B8690" i="3" s="1"/>
  <c r="L8689" i="3"/>
  <c r="M8689" i="3" s="1"/>
  <c r="K8689" i="3"/>
  <c r="J8689" i="3"/>
  <c r="G8689" i="3"/>
  <c r="H8689" i="3" s="1"/>
  <c r="D8689" i="3"/>
  <c r="E8689" i="3" s="1"/>
  <c r="B8689" i="3"/>
  <c r="A8689" i="3"/>
  <c r="M8688" i="3"/>
  <c r="L8688" i="3"/>
  <c r="J8688" i="3"/>
  <c r="K8688" i="3" s="1"/>
  <c r="G8688" i="3"/>
  <c r="H8688" i="3" s="1"/>
  <c r="D8688" i="3"/>
  <c r="E8688" i="3" s="1"/>
  <c r="A8688" i="3"/>
  <c r="B8688" i="3" s="1"/>
  <c r="L8687" i="3"/>
  <c r="M8687" i="3" s="1"/>
  <c r="K8687" i="3"/>
  <c r="J8687" i="3"/>
  <c r="G8687" i="3"/>
  <c r="H8687" i="3" s="1"/>
  <c r="E8687" i="3"/>
  <c r="D8687" i="3"/>
  <c r="A8687" i="3"/>
  <c r="B8687" i="3" s="1"/>
  <c r="M8686" i="3"/>
  <c r="L8686" i="3"/>
  <c r="J8686" i="3"/>
  <c r="K8686" i="3" s="1"/>
  <c r="G8686" i="3"/>
  <c r="H8686" i="3" s="1"/>
  <c r="D8686" i="3"/>
  <c r="E8686" i="3" s="1"/>
  <c r="A8686" i="3"/>
  <c r="B8686" i="3" s="1"/>
  <c r="M8685" i="3"/>
  <c r="L8685" i="3"/>
  <c r="J8685" i="3"/>
  <c r="K8685" i="3" s="1"/>
  <c r="G8685" i="3"/>
  <c r="H8685" i="3" s="1"/>
  <c r="D8685" i="3"/>
  <c r="E8685" i="3" s="1"/>
  <c r="B8685" i="3"/>
  <c r="A8685" i="3"/>
  <c r="L8684" i="3"/>
  <c r="M8684" i="3" s="1"/>
  <c r="J8684" i="3"/>
  <c r="K8684" i="3" s="1"/>
  <c r="H8684" i="3"/>
  <c r="G8684" i="3"/>
  <c r="D8684" i="3"/>
  <c r="E8684" i="3" s="1"/>
  <c r="B8684" i="3"/>
  <c r="A8684" i="3"/>
  <c r="L8683" i="3"/>
  <c r="M8683" i="3" s="1"/>
  <c r="J8683" i="3"/>
  <c r="K8683" i="3" s="1"/>
  <c r="G8683" i="3"/>
  <c r="H8683" i="3" s="1"/>
  <c r="E8683" i="3"/>
  <c r="D8683" i="3"/>
  <c r="A8683" i="3"/>
  <c r="B8683" i="3" s="1"/>
  <c r="L8682" i="3"/>
  <c r="M8682" i="3" s="1"/>
  <c r="K8682" i="3"/>
  <c r="J8682" i="3"/>
  <c r="H8682" i="3"/>
  <c r="G8682" i="3"/>
  <c r="D8682" i="3"/>
  <c r="E8682" i="3" s="1"/>
  <c r="A8682" i="3"/>
  <c r="B8682" i="3" s="1"/>
  <c r="L8681" i="3"/>
  <c r="M8681" i="3" s="1"/>
  <c r="J8681" i="3"/>
  <c r="K8681" i="3" s="1"/>
  <c r="G8681" i="3"/>
  <c r="H8681" i="3" s="1"/>
  <c r="E8681" i="3"/>
  <c r="D8681" i="3"/>
  <c r="A8681" i="3"/>
  <c r="B8681" i="3" s="1"/>
  <c r="M8680" i="3"/>
  <c r="L8680" i="3"/>
  <c r="J8680" i="3"/>
  <c r="K8680" i="3" s="1"/>
  <c r="H8680" i="3"/>
  <c r="G8680" i="3"/>
  <c r="D8680" i="3"/>
  <c r="E8680" i="3" s="1"/>
  <c r="A8680" i="3"/>
  <c r="B8680" i="3" s="1"/>
  <c r="L8679" i="3"/>
  <c r="M8679" i="3" s="1"/>
  <c r="J8679" i="3"/>
  <c r="K8679" i="3" s="1"/>
  <c r="H8679" i="3"/>
  <c r="G8679" i="3"/>
  <c r="D8679" i="3"/>
  <c r="E8679" i="3" s="1"/>
  <c r="A8679" i="3"/>
  <c r="B8679" i="3" s="1"/>
  <c r="L8678" i="3"/>
  <c r="M8678" i="3" s="1"/>
  <c r="K8678" i="3"/>
  <c r="J8678" i="3"/>
  <c r="G8678" i="3"/>
  <c r="H8678" i="3" s="1"/>
  <c r="D8678" i="3"/>
  <c r="E8678" i="3" s="1"/>
  <c r="B8678" i="3"/>
  <c r="A8678" i="3"/>
  <c r="M8677" i="3"/>
  <c r="L8677" i="3"/>
  <c r="K8677" i="3"/>
  <c r="J8677" i="3"/>
  <c r="G8677" i="3"/>
  <c r="H8677" i="3" s="1"/>
  <c r="D8677" i="3"/>
  <c r="E8677" i="3" s="1"/>
  <c r="A8677" i="3"/>
  <c r="B8677" i="3" s="1"/>
  <c r="M8676" i="3"/>
  <c r="L8676" i="3"/>
  <c r="J8676" i="3"/>
  <c r="K8676" i="3" s="1"/>
  <c r="G8676" i="3"/>
  <c r="H8676" i="3" s="1"/>
  <c r="E8676" i="3"/>
  <c r="D8676" i="3"/>
  <c r="B8676" i="3"/>
  <c r="A8676" i="3"/>
  <c r="L8675" i="3"/>
  <c r="M8675" i="3" s="1"/>
  <c r="J8675" i="3"/>
  <c r="K8675" i="3" s="1"/>
  <c r="G8675" i="3"/>
  <c r="H8675" i="3" s="1"/>
  <c r="D8675" i="3"/>
  <c r="E8675" i="3" s="1"/>
  <c r="A8675" i="3"/>
  <c r="B8675" i="3" s="1"/>
  <c r="M8674" i="3"/>
  <c r="L8674" i="3"/>
  <c r="J8674" i="3"/>
  <c r="K8674" i="3" s="1"/>
  <c r="H8674" i="3"/>
  <c r="G8674" i="3"/>
  <c r="D8674" i="3"/>
  <c r="E8674" i="3" s="1"/>
  <c r="B8674" i="3"/>
  <c r="A8674" i="3"/>
  <c r="L8673" i="3"/>
  <c r="M8673" i="3" s="1"/>
  <c r="J8673" i="3"/>
  <c r="K8673" i="3" s="1"/>
  <c r="G8673" i="3"/>
  <c r="H8673" i="3" s="1"/>
  <c r="E8673" i="3"/>
  <c r="D8673" i="3"/>
  <c r="B8673" i="3"/>
  <c r="A8673" i="3"/>
  <c r="L8672" i="3"/>
  <c r="M8672" i="3" s="1"/>
  <c r="J8672" i="3"/>
  <c r="K8672" i="3" s="1"/>
  <c r="G8672" i="3"/>
  <c r="H8672" i="3" s="1"/>
  <c r="E8672" i="3"/>
  <c r="D8672" i="3"/>
  <c r="A8672" i="3"/>
  <c r="B8672" i="3" s="1"/>
  <c r="L8671" i="3"/>
  <c r="M8671" i="3" s="1"/>
  <c r="K8671" i="3"/>
  <c r="J8671" i="3"/>
  <c r="G8671" i="3"/>
  <c r="H8671" i="3" s="1"/>
  <c r="E8671" i="3"/>
  <c r="D8671" i="3"/>
  <c r="A8671" i="3"/>
  <c r="B8671" i="3" s="1"/>
  <c r="L8670" i="3"/>
  <c r="M8670" i="3" s="1"/>
  <c r="J8670" i="3"/>
  <c r="K8670" i="3" s="1"/>
  <c r="H8670" i="3"/>
  <c r="G8670" i="3"/>
  <c r="D8670" i="3"/>
  <c r="E8670" i="3" s="1"/>
  <c r="A8670" i="3"/>
  <c r="B8670" i="3" s="1"/>
  <c r="M8669" i="3"/>
  <c r="L8669" i="3"/>
  <c r="K8669" i="3"/>
  <c r="J8669" i="3"/>
  <c r="G8669" i="3"/>
  <c r="H8669" i="3" s="1"/>
  <c r="D8669" i="3"/>
  <c r="E8669" i="3" s="1"/>
  <c r="A8669" i="3"/>
  <c r="B8669" i="3" s="1"/>
  <c r="L8668" i="3"/>
  <c r="M8668" i="3" s="1"/>
  <c r="J8668" i="3"/>
  <c r="K8668" i="3" s="1"/>
  <c r="H8668" i="3"/>
  <c r="G8668" i="3"/>
  <c r="D8668" i="3"/>
  <c r="E8668" i="3" s="1"/>
  <c r="B8668" i="3"/>
  <c r="A8668" i="3"/>
  <c r="L8667" i="3"/>
  <c r="M8667" i="3" s="1"/>
  <c r="K8667" i="3"/>
  <c r="J8667" i="3"/>
  <c r="G8667" i="3"/>
  <c r="H8667" i="3" s="1"/>
  <c r="D8667" i="3"/>
  <c r="E8667" i="3" s="1"/>
  <c r="A8667" i="3"/>
  <c r="B8667" i="3" s="1"/>
  <c r="L8666" i="3"/>
  <c r="M8666" i="3" s="1"/>
  <c r="K8666" i="3"/>
  <c r="J8666" i="3"/>
  <c r="G8666" i="3"/>
  <c r="H8666" i="3" s="1"/>
  <c r="D8666" i="3"/>
  <c r="E8666" i="3" s="1"/>
  <c r="A8666" i="3"/>
  <c r="B8666" i="3" s="1"/>
  <c r="M8665" i="3"/>
  <c r="L8665" i="3"/>
  <c r="J8665" i="3"/>
  <c r="K8665" i="3" s="1"/>
  <c r="G8665" i="3"/>
  <c r="H8665" i="3" s="1"/>
  <c r="E8665" i="3"/>
  <c r="D8665" i="3"/>
  <c r="B8665" i="3"/>
  <c r="A8665" i="3"/>
  <c r="M8664" i="3"/>
  <c r="L8664" i="3"/>
  <c r="J8664" i="3"/>
  <c r="K8664" i="3" s="1"/>
  <c r="G8664" i="3"/>
  <c r="H8664" i="3" s="1"/>
  <c r="D8664" i="3"/>
  <c r="E8664" i="3" s="1"/>
  <c r="B8664" i="3"/>
  <c r="A8664" i="3"/>
  <c r="L8663" i="3"/>
  <c r="M8663" i="3" s="1"/>
  <c r="J8663" i="3"/>
  <c r="K8663" i="3" s="1"/>
  <c r="H8663" i="3"/>
  <c r="G8663" i="3"/>
  <c r="E8663" i="3"/>
  <c r="D8663" i="3"/>
  <c r="A8663" i="3"/>
  <c r="B8663" i="3" s="1"/>
  <c r="L8662" i="3"/>
  <c r="M8662" i="3" s="1"/>
  <c r="J8662" i="3"/>
  <c r="K8662" i="3" s="1"/>
  <c r="G8662" i="3"/>
  <c r="H8662" i="3" s="1"/>
  <c r="D8662" i="3"/>
  <c r="E8662" i="3" s="1"/>
  <c r="B8662" i="3"/>
  <c r="A8662" i="3"/>
  <c r="L8661" i="3"/>
  <c r="M8661" i="3" s="1"/>
  <c r="K8661" i="3"/>
  <c r="J8661" i="3"/>
  <c r="G8661" i="3"/>
  <c r="H8661" i="3" s="1"/>
  <c r="E8661" i="3"/>
  <c r="D8661" i="3"/>
  <c r="A8661" i="3"/>
  <c r="B8661" i="3" s="1"/>
  <c r="M8660" i="3"/>
  <c r="L8660" i="3"/>
  <c r="J8660" i="3"/>
  <c r="K8660" i="3" s="1"/>
  <c r="H8660" i="3"/>
  <c r="G8660" i="3"/>
  <c r="E8660" i="3"/>
  <c r="D8660" i="3"/>
  <c r="A8660" i="3"/>
  <c r="B8660" i="3" s="1"/>
  <c r="L8659" i="3"/>
  <c r="M8659" i="3" s="1"/>
  <c r="J8659" i="3"/>
  <c r="K8659" i="3" s="1"/>
  <c r="H8659" i="3"/>
  <c r="G8659" i="3"/>
  <c r="D8659" i="3"/>
  <c r="E8659" i="3" s="1"/>
  <c r="A8659" i="3"/>
  <c r="B8659" i="3" s="1"/>
  <c r="M8658" i="3"/>
  <c r="L8658" i="3"/>
  <c r="K8658" i="3"/>
  <c r="J8658" i="3"/>
  <c r="H8658" i="3"/>
  <c r="G8658" i="3"/>
  <c r="D8658" i="3"/>
  <c r="E8658" i="3" s="1"/>
  <c r="B8658" i="3"/>
  <c r="A8658" i="3"/>
  <c r="L8657" i="3"/>
  <c r="M8657" i="3" s="1"/>
  <c r="K8657" i="3"/>
  <c r="J8657" i="3"/>
  <c r="G8657" i="3"/>
  <c r="H8657" i="3" s="1"/>
  <c r="D8657" i="3"/>
  <c r="E8657" i="3" s="1"/>
  <c r="B8657" i="3"/>
  <c r="A8657" i="3"/>
  <c r="L8656" i="3"/>
  <c r="M8656" i="3" s="1"/>
  <c r="K8656" i="3"/>
  <c r="J8656" i="3"/>
  <c r="G8656" i="3"/>
  <c r="H8656" i="3" s="1"/>
  <c r="E8656" i="3"/>
  <c r="D8656" i="3"/>
  <c r="B8656" i="3"/>
  <c r="A8656" i="3"/>
  <c r="M8655" i="3"/>
  <c r="L8655" i="3"/>
  <c r="J8655" i="3"/>
  <c r="K8655" i="3" s="1"/>
  <c r="H8655" i="3"/>
  <c r="G8655" i="3"/>
  <c r="E8655" i="3"/>
  <c r="D8655" i="3"/>
  <c r="B8655" i="3"/>
  <c r="A8655" i="3"/>
  <c r="L8654" i="3"/>
  <c r="M8654" i="3" s="1"/>
  <c r="K8654" i="3"/>
  <c r="J8654" i="3"/>
  <c r="H8654" i="3"/>
  <c r="G8654" i="3"/>
  <c r="E8654" i="3"/>
  <c r="D8654" i="3"/>
  <c r="A8654" i="3"/>
  <c r="B8654" i="3" s="1"/>
  <c r="M8653" i="3"/>
  <c r="L8653" i="3"/>
  <c r="J8653" i="3"/>
  <c r="K8653" i="3" s="1"/>
  <c r="H8653" i="3"/>
  <c r="G8653" i="3"/>
  <c r="D8653" i="3"/>
  <c r="E8653" i="3" s="1"/>
  <c r="B8653" i="3"/>
  <c r="A8653" i="3"/>
  <c r="L8652" i="3"/>
  <c r="M8652" i="3" s="1"/>
  <c r="K8652" i="3"/>
  <c r="J8652" i="3"/>
  <c r="G8652" i="3"/>
  <c r="H8652" i="3" s="1"/>
  <c r="E8652" i="3"/>
  <c r="D8652" i="3"/>
  <c r="B8652" i="3"/>
  <c r="A8652" i="3"/>
  <c r="M8651" i="3"/>
  <c r="L8651" i="3"/>
  <c r="J8651" i="3"/>
  <c r="K8651" i="3" s="1"/>
  <c r="H8651" i="3"/>
  <c r="G8651" i="3"/>
  <c r="D8651" i="3"/>
  <c r="E8651" i="3" s="1"/>
  <c r="B8651" i="3"/>
  <c r="A8651" i="3"/>
  <c r="L8650" i="3"/>
  <c r="M8650" i="3" s="1"/>
  <c r="K8650" i="3"/>
  <c r="J8650" i="3"/>
  <c r="G8650" i="3"/>
  <c r="H8650" i="3" s="1"/>
  <c r="E8650" i="3"/>
  <c r="D8650" i="3"/>
  <c r="A8650" i="3"/>
  <c r="B8650" i="3" s="1"/>
  <c r="M8649" i="3"/>
  <c r="L8649" i="3"/>
  <c r="K8649" i="3"/>
  <c r="J8649" i="3"/>
  <c r="H8649" i="3"/>
  <c r="G8649" i="3"/>
  <c r="D8649" i="3"/>
  <c r="E8649" i="3" s="1"/>
  <c r="B8649" i="3"/>
  <c r="A8649" i="3"/>
  <c r="M8648" i="3"/>
  <c r="L8648" i="3"/>
  <c r="K8648" i="3"/>
  <c r="J8648" i="3"/>
  <c r="G8648" i="3"/>
  <c r="H8648" i="3" s="1"/>
  <c r="E8648" i="3"/>
  <c r="D8648" i="3"/>
  <c r="B8648" i="3"/>
  <c r="A8648" i="3"/>
  <c r="L8647" i="3"/>
  <c r="M8647" i="3" s="1"/>
  <c r="J8647" i="3"/>
  <c r="K8647" i="3" s="1"/>
  <c r="H8647" i="3"/>
  <c r="G8647" i="3"/>
  <c r="D8647" i="3"/>
  <c r="E8647" i="3" s="1"/>
  <c r="A8647" i="3"/>
  <c r="B8647" i="3" s="1"/>
  <c r="L8646" i="3"/>
  <c r="M8646" i="3" s="1"/>
  <c r="K8646" i="3"/>
  <c r="J8646" i="3"/>
  <c r="G8646" i="3"/>
  <c r="H8646" i="3" s="1"/>
  <c r="D8646" i="3"/>
  <c r="E8646" i="3" s="1"/>
  <c r="A8646" i="3"/>
  <c r="B8646" i="3" s="1"/>
  <c r="M8645" i="3"/>
  <c r="L8645" i="3"/>
  <c r="K8645" i="3"/>
  <c r="J8645" i="3"/>
  <c r="G8645" i="3"/>
  <c r="H8645" i="3" s="1"/>
  <c r="D8645" i="3"/>
  <c r="E8645" i="3" s="1"/>
  <c r="B8645" i="3"/>
  <c r="A8645" i="3"/>
  <c r="M8644" i="3"/>
  <c r="L8644" i="3"/>
  <c r="J8644" i="3"/>
  <c r="K8644" i="3" s="1"/>
  <c r="G8644" i="3"/>
  <c r="H8644" i="3" s="1"/>
  <c r="E8644" i="3"/>
  <c r="D8644" i="3"/>
  <c r="A8644" i="3"/>
  <c r="B8644" i="3" s="1"/>
  <c r="L8643" i="3"/>
  <c r="M8643" i="3" s="1"/>
  <c r="J8643" i="3"/>
  <c r="K8643" i="3" s="1"/>
  <c r="H8643" i="3"/>
  <c r="G8643" i="3"/>
  <c r="D8643" i="3"/>
  <c r="E8643" i="3" s="1"/>
  <c r="A8643" i="3"/>
  <c r="B8643" i="3" s="1"/>
  <c r="L8642" i="3"/>
  <c r="M8642" i="3" s="1"/>
  <c r="K8642" i="3"/>
  <c r="J8642" i="3"/>
  <c r="H8642" i="3"/>
  <c r="G8642" i="3"/>
  <c r="D8642" i="3"/>
  <c r="E8642" i="3" s="1"/>
  <c r="A8642" i="3"/>
  <c r="B8642" i="3" s="1"/>
  <c r="M8641" i="3"/>
  <c r="L8641" i="3"/>
  <c r="K8641" i="3"/>
  <c r="J8641" i="3"/>
  <c r="G8641" i="3"/>
  <c r="H8641" i="3" s="1"/>
  <c r="D8641" i="3"/>
  <c r="E8641" i="3" s="1"/>
  <c r="B8641" i="3"/>
  <c r="A8641" i="3"/>
  <c r="L8640" i="3"/>
  <c r="M8640" i="3" s="1"/>
  <c r="J8640" i="3"/>
  <c r="K8640" i="3" s="1"/>
  <c r="G8640" i="3"/>
  <c r="H8640" i="3" s="1"/>
  <c r="E8640" i="3"/>
  <c r="D8640" i="3"/>
  <c r="A8640" i="3"/>
  <c r="B8640" i="3" s="1"/>
  <c r="L8639" i="3"/>
  <c r="M8639" i="3" s="1"/>
  <c r="J8639" i="3"/>
  <c r="K8639" i="3" s="1"/>
  <c r="H8639" i="3"/>
  <c r="G8639" i="3"/>
  <c r="E8639" i="3"/>
  <c r="D8639" i="3"/>
  <c r="A8639" i="3"/>
  <c r="B8639" i="3" s="1"/>
  <c r="L8638" i="3"/>
  <c r="M8638" i="3" s="1"/>
  <c r="J8638" i="3"/>
  <c r="K8638" i="3" s="1"/>
  <c r="H8638" i="3"/>
  <c r="G8638" i="3"/>
  <c r="D8638" i="3"/>
  <c r="E8638" i="3" s="1"/>
  <c r="A8638" i="3"/>
  <c r="B8638" i="3" s="1"/>
  <c r="L8637" i="3"/>
  <c r="M8637" i="3" s="1"/>
  <c r="J8637" i="3"/>
  <c r="K8637" i="3" s="1"/>
  <c r="G8637" i="3"/>
  <c r="H8637" i="3" s="1"/>
  <c r="D8637" i="3"/>
  <c r="E8637" i="3" s="1"/>
  <c r="B8637" i="3"/>
  <c r="A8637" i="3"/>
  <c r="L8636" i="3"/>
  <c r="M8636" i="3" s="1"/>
  <c r="J8636" i="3"/>
  <c r="K8636" i="3" s="1"/>
  <c r="G8636" i="3"/>
  <c r="H8636" i="3" s="1"/>
  <c r="E8636" i="3"/>
  <c r="D8636" i="3"/>
  <c r="B8636" i="3"/>
  <c r="A8636" i="3"/>
  <c r="L8635" i="3"/>
  <c r="M8635" i="3" s="1"/>
  <c r="J8635" i="3"/>
  <c r="K8635" i="3" s="1"/>
  <c r="G8635" i="3"/>
  <c r="H8635" i="3" s="1"/>
  <c r="E8635" i="3"/>
  <c r="D8635" i="3"/>
  <c r="A8635" i="3"/>
  <c r="B8635" i="3" s="1"/>
  <c r="L8634" i="3"/>
  <c r="M8634" i="3" s="1"/>
  <c r="J8634" i="3"/>
  <c r="K8634" i="3" s="1"/>
  <c r="G8634" i="3"/>
  <c r="H8634" i="3" s="1"/>
  <c r="D8634" i="3"/>
  <c r="E8634" i="3" s="1"/>
  <c r="A8634" i="3"/>
  <c r="B8634" i="3" s="1"/>
  <c r="M8633" i="3"/>
  <c r="L8633" i="3"/>
  <c r="J8633" i="3"/>
  <c r="K8633" i="3" s="1"/>
  <c r="G8633" i="3"/>
  <c r="H8633" i="3" s="1"/>
  <c r="D8633" i="3"/>
  <c r="E8633" i="3" s="1"/>
  <c r="B8633" i="3"/>
  <c r="A8633" i="3"/>
  <c r="M8632" i="3"/>
  <c r="L8632" i="3"/>
  <c r="J8632" i="3"/>
  <c r="K8632" i="3" s="1"/>
  <c r="G8632" i="3"/>
  <c r="H8632" i="3" s="1"/>
  <c r="D8632" i="3"/>
  <c r="E8632" i="3" s="1"/>
  <c r="B8632" i="3"/>
  <c r="A8632" i="3"/>
  <c r="L8631" i="3"/>
  <c r="M8631" i="3" s="1"/>
  <c r="J8631" i="3"/>
  <c r="K8631" i="3" s="1"/>
  <c r="G8631" i="3"/>
  <c r="H8631" i="3" s="1"/>
  <c r="D8631" i="3"/>
  <c r="E8631" i="3" s="1"/>
  <c r="A8631" i="3"/>
  <c r="B8631" i="3" s="1"/>
  <c r="L8630" i="3"/>
  <c r="M8630" i="3" s="1"/>
  <c r="J8630" i="3"/>
  <c r="K8630" i="3" s="1"/>
  <c r="G8630" i="3"/>
  <c r="H8630" i="3" s="1"/>
  <c r="D8630" i="3"/>
  <c r="E8630" i="3" s="1"/>
  <c r="A8630" i="3"/>
  <c r="B8630" i="3" s="1"/>
  <c r="M8629" i="3"/>
  <c r="L8629" i="3"/>
  <c r="J8629" i="3"/>
  <c r="K8629" i="3" s="1"/>
  <c r="G8629" i="3"/>
  <c r="H8629" i="3" s="1"/>
  <c r="D8629" i="3"/>
  <c r="E8629" i="3" s="1"/>
  <c r="A8629" i="3"/>
  <c r="B8629" i="3" s="1"/>
  <c r="M8628" i="3"/>
  <c r="L8628" i="3"/>
  <c r="J8628" i="3"/>
  <c r="K8628" i="3" s="1"/>
  <c r="G8628" i="3"/>
  <c r="H8628" i="3" s="1"/>
  <c r="D8628" i="3"/>
  <c r="E8628" i="3" s="1"/>
  <c r="A8628" i="3"/>
  <c r="B8628" i="3" s="1"/>
  <c r="L8627" i="3"/>
  <c r="M8627" i="3" s="1"/>
  <c r="J8627" i="3"/>
  <c r="K8627" i="3" s="1"/>
  <c r="G8627" i="3"/>
  <c r="H8627" i="3" s="1"/>
  <c r="D8627" i="3"/>
  <c r="E8627" i="3" s="1"/>
  <c r="A8627" i="3"/>
  <c r="B8627" i="3" s="1"/>
  <c r="L8626" i="3"/>
  <c r="M8626" i="3" s="1"/>
  <c r="K8626" i="3"/>
  <c r="J8626" i="3"/>
  <c r="G8626" i="3"/>
  <c r="H8626" i="3" s="1"/>
  <c r="D8626" i="3"/>
  <c r="E8626" i="3" s="1"/>
  <c r="A8626" i="3"/>
  <c r="B8626" i="3" s="1"/>
  <c r="L8625" i="3"/>
  <c r="M8625" i="3" s="1"/>
  <c r="K8625" i="3"/>
  <c r="J8625" i="3"/>
  <c r="G8625" i="3"/>
  <c r="H8625" i="3" s="1"/>
  <c r="D8625" i="3"/>
  <c r="E8625" i="3" s="1"/>
  <c r="A8625" i="3"/>
  <c r="B8625" i="3" s="1"/>
  <c r="L8624" i="3"/>
  <c r="M8624" i="3" s="1"/>
  <c r="J8624" i="3"/>
  <c r="K8624" i="3" s="1"/>
  <c r="G8624" i="3"/>
  <c r="H8624" i="3" s="1"/>
  <c r="D8624" i="3"/>
  <c r="E8624" i="3" s="1"/>
  <c r="A8624" i="3"/>
  <c r="B8624" i="3" s="1"/>
  <c r="L8623" i="3"/>
  <c r="M8623" i="3" s="1"/>
  <c r="J8623" i="3"/>
  <c r="K8623" i="3" s="1"/>
  <c r="H8623" i="3"/>
  <c r="G8623" i="3"/>
  <c r="D8623" i="3"/>
  <c r="E8623" i="3" s="1"/>
  <c r="A8623" i="3"/>
  <c r="B8623" i="3" s="1"/>
  <c r="L8622" i="3"/>
  <c r="M8622" i="3" s="1"/>
  <c r="J8622" i="3"/>
  <c r="K8622" i="3" s="1"/>
  <c r="H8622" i="3"/>
  <c r="G8622" i="3"/>
  <c r="D8622" i="3"/>
  <c r="E8622" i="3" s="1"/>
  <c r="A8622" i="3"/>
  <c r="B8622" i="3" s="1"/>
  <c r="L8621" i="3"/>
  <c r="M8621" i="3" s="1"/>
  <c r="J8621" i="3"/>
  <c r="K8621" i="3" s="1"/>
  <c r="G8621" i="3"/>
  <c r="H8621" i="3" s="1"/>
  <c r="D8621" i="3"/>
  <c r="E8621" i="3" s="1"/>
  <c r="A8621" i="3"/>
  <c r="B8621" i="3" s="1"/>
  <c r="L8620" i="3"/>
  <c r="M8620" i="3" s="1"/>
  <c r="J8620" i="3"/>
  <c r="K8620" i="3" s="1"/>
  <c r="G8620" i="3"/>
  <c r="H8620" i="3" s="1"/>
  <c r="E8620" i="3"/>
  <c r="D8620" i="3"/>
  <c r="A8620" i="3"/>
  <c r="B8620" i="3" s="1"/>
  <c r="L8619" i="3"/>
  <c r="M8619" i="3" s="1"/>
  <c r="J8619" i="3"/>
  <c r="K8619" i="3" s="1"/>
  <c r="G8619" i="3"/>
  <c r="H8619" i="3" s="1"/>
  <c r="E8619" i="3"/>
  <c r="D8619" i="3"/>
  <c r="A8619" i="3"/>
  <c r="B8619" i="3" s="1"/>
  <c r="L8618" i="3"/>
  <c r="M8618" i="3" s="1"/>
  <c r="J8618" i="3"/>
  <c r="K8618" i="3" s="1"/>
  <c r="G8618" i="3"/>
  <c r="H8618" i="3" s="1"/>
  <c r="D8618" i="3"/>
  <c r="E8618" i="3" s="1"/>
  <c r="A8618" i="3"/>
  <c r="B8618" i="3" s="1"/>
  <c r="L8617" i="3"/>
  <c r="M8617" i="3" s="1"/>
  <c r="J8617" i="3"/>
  <c r="K8617" i="3" s="1"/>
  <c r="G8617" i="3"/>
  <c r="H8617" i="3" s="1"/>
  <c r="D8617" i="3"/>
  <c r="E8617" i="3" s="1"/>
  <c r="B8617" i="3"/>
  <c r="A8617" i="3"/>
  <c r="L8616" i="3"/>
  <c r="M8616" i="3" s="1"/>
  <c r="J8616" i="3"/>
  <c r="K8616" i="3" s="1"/>
  <c r="G8616" i="3"/>
  <c r="H8616" i="3" s="1"/>
  <c r="D8616" i="3"/>
  <c r="E8616" i="3" s="1"/>
  <c r="B8616" i="3"/>
  <c r="A8616" i="3"/>
  <c r="L8615" i="3"/>
  <c r="M8615" i="3" s="1"/>
  <c r="J8615" i="3"/>
  <c r="K8615" i="3" s="1"/>
  <c r="G8615" i="3"/>
  <c r="H8615" i="3" s="1"/>
  <c r="D8615" i="3"/>
  <c r="E8615" i="3" s="1"/>
  <c r="A8615" i="3"/>
  <c r="B8615" i="3" s="1"/>
  <c r="L8614" i="3"/>
  <c r="M8614" i="3" s="1"/>
  <c r="J8614" i="3"/>
  <c r="K8614" i="3" s="1"/>
  <c r="G8614" i="3"/>
  <c r="H8614" i="3" s="1"/>
  <c r="D8614" i="3"/>
  <c r="E8614" i="3" s="1"/>
  <c r="A8614" i="3"/>
  <c r="B8614" i="3" s="1"/>
  <c r="M8613" i="3"/>
  <c r="L8613" i="3"/>
  <c r="J8613" i="3"/>
  <c r="K8613" i="3" s="1"/>
  <c r="G8613" i="3"/>
  <c r="H8613" i="3" s="1"/>
  <c r="D8613" i="3"/>
  <c r="E8613" i="3" s="1"/>
  <c r="A8613" i="3"/>
  <c r="B8613" i="3" s="1"/>
  <c r="M8612" i="3"/>
  <c r="L8612" i="3"/>
  <c r="J8612" i="3"/>
  <c r="K8612" i="3" s="1"/>
  <c r="G8612" i="3"/>
  <c r="H8612" i="3" s="1"/>
  <c r="D8612" i="3"/>
  <c r="E8612" i="3" s="1"/>
  <c r="A8612" i="3"/>
  <c r="B8612" i="3" s="1"/>
  <c r="L8611" i="3"/>
  <c r="M8611" i="3" s="1"/>
  <c r="J8611" i="3"/>
  <c r="K8611" i="3" s="1"/>
  <c r="G8611" i="3"/>
  <c r="H8611" i="3" s="1"/>
  <c r="D8611" i="3"/>
  <c r="E8611" i="3" s="1"/>
  <c r="A8611" i="3"/>
  <c r="B8611" i="3" s="1"/>
  <c r="L8610" i="3"/>
  <c r="M8610" i="3" s="1"/>
  <c r="K8610" i="3"/>
  <c r="J8610" i="3"/>
  <c r="G8610" i="3"/>
  <c r="H8610" i="3" s="1"/>
  <c r="D8610" i="3"/>
  <c r="E8610" i="3" s="1"/>
  <c r="A8610" i="3"/>
  <c r="B8610" i="3" s="1"/>
  <c r="L8609" i="3"/>
  <c r="M8609" i="3" s="1"/>
  <c r="K8609" i="3"/>
  <c r="J8609" i="3"/>
  <c r="G8609" i="3"/>
  <c r="H8609" i="3" s="1"/>
  <c r="D8609" i="3"/>
  <c r="E8609" i="3" s="1"/>
  <c r="A8609" i="3"/>
  <c r="B8609" i="3" s="1"/>
  <c r="L8608" i="3"/>
  <c r="M8608" i="3" s="1"/>
  <c r="J8608" i="3"/>
  <c r="K8608" i="3" s="1"/>
  <c r="G8608" i="3"/>
  <c r="H8608" i="3" s="1"/>
  <c r="D8608" i="3"/>
  <c r="E8608" i="3" s="1"/>
  <c r="A8608" i="3"/>
  <c r="B8608" i="3" s="1"/>
  <c r="L8607" i="3"/>
  <c r="M8607" i="3" s="1"/>
  <c r="J8607" i="3"/>
  <c r="K8607" i="3" s="1"/>
  <c r="H8607" i="3"/>
  <c r="G8607" i="3"/>
  <c r="D8607" i="3"/>
  <c r="E8607" i="3" s="1"/>
  <c r="A8607" i="3"/>
  <c r="B8607" i="3" s="1"/>
  <c r="L8606" i="3"/>
  <c r="M8606" i="3" s="1"/>
  <c r="J8606" i="3"/>
  <c r="K8606" i="3" s="1"/>
  <c r="H8606" i="3"/>
  <c r="G8606" i="3"/>
  <c r="D8606" i="3"/>
  <c r="E8606" i="3" s="1"/>
  <c r="A8606" i="3"/>
  <c r="B8606" i="3" s="1"/>
  <c r="L8605" i="3"/>
  <c r="M8605" i="3" s="1"/>
  <c r="J8605" i="3"/>
  <c r="K8605" i="3" s="1"/>
  <c r="G8605" i="3"/>
  <c r="H8605" i="3" s="1"/>
  <c r="D8605" i="3"/>
  <c r="E8605" i="3" s="1"/>
  <c r="A8605" i="3"/>
  <c r="B8605" i="3" s="1"/>
  <c r="L8604" i="3"/>
  <c r="M8604" i="3" s="1"/>
  <c r="J8604" i="3"/>
  <c r="K8604" i="3" s="1"/>
  <c r="G8604" i="3"/>
  <c r="H8604" i="3" s="1"/>
  <c r="E8604" i="3"/>
  <c r="D8604" i="3"/>
  <c r="A8604" i="3"/>
  <c r="B8604" i="3" s="1"/>
  <c r="L8603" i="3"/>
  <c r="M8603" i="3" s="1"/>
  <c r="J8603" i="3"/>
  <c r="K8603" i="3" s="1"/>
  <c r="G8603" i="3"/>
  <c r="H8603" i="3" s="1"/>
  <c r="E8603" i="3"/>
  <c r="D8603" i="3"/>
  <c r="A8603" i="3"/>
  <c r="B8603" i="3" s="1"/>
  <c r="L8602" i="3"/>
  <c r="M8602" i="3" s="1"/>
  <c r="J8602" i="3"/>
  <c r="K8602" i="3" s="1"/>
  <c r="G8602" i="3"/>
  <c r="H8602" i="3" s="1"/>
  <c r="D8602" i="3"/>
  <c r="E8602" i="3" s="1"/>
  <c r="A8602" i="3"/>
  <c r="B8602" i="3" s="1"/>
  <c r="L8601" i="3"/>
  <c r="M8601" i="3" s="1"/>
  <c r="J8601" i="3"/>
  <c r="K8601" i="3" s="1"/>
  <c r="G8601" i="3"/>
  <c r="H8601" i="3" s="1"/>
  <c r="D8601" i="3"/>
  <c r="E8601" i="3" s="1"/>
  <c r="B8601" i="3"/>
  <c r="A8601" i="3"/>
  <c r="L8600" i="3"/>
  <c r="M8600" i="3" s="1"/>
  <c r="J8600" i="3"/>
  <c r="K8600" i="3" s="1"/>
  <c r="G8600" i="3"/>
  <c r="H8600" i="3" s="1"/>
  <c r="D8600" i="3"/>
  <c r="E8600" i="3" s="1"/>
  <c r="B8600" i="3"/>
  <c r="A8600" i="3"/>
  <c r="L8599" i="3"/>
  <c r="M8599" i="3" s="1"/>
  <c r="J8599" i="3"/>
  <c r="K8599" i="3" s="1"/>
  <c r="G8599" i="3"/>
  <c r="H8599" i="3" s="1"/>
  <c r="D8599" i="3"/>
  <c r="E8599" i="3" s="1"/>
  <c r="A8599" i="3"/>
  <c r="B8599" i="3" s="1"/>
  <c r="L8598" i="3"/>
  <c r="M8598" i="3" s="1"/>
  <c r="J8598" i="3"/>
  <c r="K8598" i="3" s="1"/>
  <c r="G8598" i="3"/>
  <c r="H8598" i="3" s="1"/>
  <c r="D8598" i="3"/>
  <c r="E8598" i="3" s="1"/>
  <c r="A8598" i="3"/>
  <c r="B8598" i="3" s="1"/>
  <c r="M8597" i="3"/>
  <c r="L8597" i="3"/>
  <c r="J8597" i="3"/>
  <c r="K8597" i="3" s="1"/>
  <c r="G8597" i="3"/>
  <c r="H8597" i="3" s="1"/>
  <c r="D8597" i="3"/>
  <c r="E8597" i="3" s="1"/>
  <c r="A8597" i="3"/>
  <c r="B8597" i="3" s="1"/>
  <c r="M8596" i="3"/>
  <c r="L8596" i="3"/>
  <c r="J8596" i="3"/>
  <c r="K8596" i="3" s="1"/>
  <c r="G8596" i="3"/>
  <c r="H8596" i="3" s="1"/>
  <c r="D8596" i="3"/>
  <c r="E8596" i="3" s="1"/>
  <c r="A8596" i="3"/>
  <c r="B8596" i="3" s="1"/>
  <c r="L8595" i="3"/>
  <c r="M8595" i="3" s="1"/>
  <c r="J8595" i="3"/>
  <c r="K8595" i="3" s="1"/>
  <c r="G8595" i="3"/>
  <c r="H8595" i="3" s="1"/>
  <c r="D8595" i="3"/>
  <c r="E8595" i="3" s="1"/>
  <c r="A8595" i="3"/>
  <c r="B8595" i="3" s="1"/>
  <c r="L8594" i="3"/>
  <c r="M8594" i="3" s="1"/>
  <c r="K8594" i="3"/>
  <c r="J8594" i="3"/>
  <c r="G8594" i="3"/>
  <c r="H8594" i="3" s="1"/>
  <c r="D8594" i="3"/>
  <c r="E8594" i="3" s="1"/>
  <c r="A8594" i="3"/>
  <c r="B8594" i="3" s="1"/>
  <c r="L8593" i="3"/>
  <c r="M8593" i="3" s="1"/>
  <c r="K8593" i="3"/>
  <c r="J8593" i="3"/>
  <c r="G8593" i="3"/>
  <c r="H8593" i="3" s="1"/>
  <c r="D8593" i="3"/>
  <c r="E8593" i="3" s="1"/>
  <c r="A8593" i="3"/>
  <c r="B8593" i="3" s="1"/>
  <c r="L8592" i="3"/>
  <c r="M8592" i="3" s="1"/>
  <c r="J8592" i="3"/>
  <c r="K8592" i="3" s="1"/>
  <c r="G8592" i="3"/>
  <c r="H8592" i="3" s="1"/>
  <c r="D8592" i="3"/>
  <c r="E8592" i="3" s="1"/>
  <c r="A8592" i="3"/>
  <c r="B8592" i="3" s="1"/>
  <c r="L8591" i="3"/>
  <c r="M8591" i="3" s="1"/>
  <c r="J8591" i="3"/>
  <c r="K8591" i="3" s="1"/>
  <c r="H8591" i="3"/>
  <c r="G8591" i="3"/>
  <c r="D8591" i="3"/>
  <c r="E8591" i="3" s="1"/>
  <c r="A8591" i="3"/>
  <c r="B8591" i="3" s="1"/>
  <c r="L8590" i="3"/>
  <c r="M8590" i="3" s="1"/>
  <c r="J8590" i="3"/>
  <c r="K8590" i="3" s="1"/>
  <c r="H8590" i="3"/>
  <c r="G8590" i="3"/>
  <c r="D8590" i="3"/>
  <c r="E8590" i="3" s="1"/>
  <c r="A8590" i="3"/>
  <c r="B8590" i="3" s="1"/>
  <c r="L8589" i="3"/>
  <c r="M8589" i="3" s="1"/>
  <c r="J8589" i="3"/>
  <c r="K8589" i="3" s="1"/>
  <c r="G8589" i="3"/>
  <c r="H8589" i="3" s="1"/>
  <c r="D8589" i="3"/>
  <c r="E8589" i="3" s="1"/>
  <c r="A8589" i="3"/>
  <c r="B8589" i="3" s="1"/>
  <c r="L8588" i="3"/>
  <c r="M8588" i="3" s="1"/>
  <c r="J8588" i="3"/>
  <c r="K8588" i="3" s="1"/>
  <c r="G8588" i="3"/>
  <c r="H8588" i="3" s="1"/>
  <c r="E8588" i="3"/>
  <c r="D8588" i="3"/>
  <c r="A8588" i="3"/>
  <c r="B8588" i="3" s="1"/>
  <c r="L8587" i="3"/>
  <c r="M8587" i="3" s="1"/>
  <c r="J8587" i="3"/>
  <c r="K8587" i="3" s="1"/>
  <c r="G8587" i="3"/>
  <c r="H8587" i="3" s="1"/>
  <c r="E8587" i="3"/>
  <c r="D8587" i="3"/>
  <c r="A8587" i="3"/>
  <c r="B8587" i="3" s="1"/>
  <c r="L8586" i="3"/>
  <c r="M8586" i="3" s="1"/>
  <c r="J8586" i="3"/>
  <c r="K8586" i="3" s="1"/>
  <c r="G8586" i="3"/>
  <c r="H8586" i="3" s="1"/>
  <c r="D8586" i="3"/>
  <c r="E8586" i="3" s="1"/>
  <c r="A8586" i="3"/>
  <c r="B8586" i="3" s="1"/>
  <c r="L8585" i="3"/>
  <c r="M8585" i="3" s="1"/>
  <c r="J8585" i="3"/>
  <c r="K8585" i="3" s="1"/>
  <c r="G8585" i="3"/>
  <c r="H8585" i="3" s="1"/>
  <c r="D8585" i="3"/>
  <c r="E8585" i="3" s="1"/>
  <c r="A8585" i="3"/>
  <c r="B8585" i="3" s="1"/>
  <c r="L8584" i="3"/>
  <c r="M8584" i="3" s="1"/>
  <c r="J8584" i="3"/>
  <c r="K8584" i="3" s="1"/>
  <c r="G8584" i="3"/>
  <c r="H8584" i="3" s="1"/>
  <c r="D8584" i="3"/>
  <c r="E8584" i="3" s="1"/>
  <c r="A8584" i="3"/>
  <c r="B8584" i="3" s="1"/>
  <c r="L8583" i="3"/>
  <c r="M8583" i="3" s="1"/>
  <c r="J8583" i="3"/>
  <c r="K8583" i="3" s="1"/>
  <c r="G8583" i="3"/>
  <c r="H8583" i="3" s="1"/>
  <c r="D8583" i="3"/>
  <c r="E8583" i="3" s="1"/>
  <c r="A8583" i="3"/>
  <c r="B8583" i="3" s="1"/>
  <c r="L8582" i="3"/>
  <c r="M8582" i="3" s="1"/>
  <c r="J8582" i="3"/>
  <c r="K8582" i="3" s="1"/>
  <c r="G8582" i="3"/>
  <c r="H8582" i="3" s="1"/>
  <c r="D8582" i="3"/>
  <c r="E8582" i="3" s="1"/>
  <c r="A8582" i="3"/>
  <c r="B8582" i="3" s="1"/>
  <c r="L8581" i="3"/>
  <c r="M8581" i="3" s="1"/>
  <c r="J8581" i="3"/>
  <c r="K8581" i="3" s="1"/>
  <c r="G8581" i="3"/>
  <c r="H8581" i="3" s="1"/>
  <c r="D8581" i="3"/>
  <c r="E8581" i="3" s="1"/>
  <c r="A8581" i="3"/>
  <c r="B8581" i="3" s="1"/>
  <c r="L8580" i="3"/>
  <c r="M8580" i="3" s="1"/>
  <c r="J8580" i="3"/>
  <c r="K8580" i="3" s="1"/>
  <c r="G8580" i="3"/>
  <c r="H8580" i="3" s="1"/>
  <c r="D8580" i="3"/>
  <c r="E8580" i="3" s="1"/>
  <c r="A8580" i="3"/>
  <c r="B8580" i="3" s="1"/>
  <c r="L8579" i="3"/>
  <c r="M8579" i="3" s="1"/>
  <c r="J8579" i="3"/>
  <c r="K8579" i="3" s="1"/>
  <c r="G8579" i="3"/>
  <c r="H8579" i="3" s="1"/>
  <c r="D8579" i="3"/>
  <c r="E8579" i="3" s="1"/>
  <c r="A8579" i="3"/>
  <c r="B8579" i="3" s="1"/>
  <c r="L8578" i="3"/>
  <c r="M8578" i="3" s="1"/>
  <c r="K8578" i="3"/>
  <c r="J8578" i="3"/>
  <c r="G8578" i="3"/>
  <c r="H8578" i="3" s="1"/>
  <c r="D8578" i="3"/>
  <c r="E8578" i="3" s="1"/>
  <c r="A8578" i="3"/>
  <c r="B8578" i="3" s="1"/>
  <c r="L8577" i="3"/>
  <c r="M8577" i="3" s="1"/>
  <c r="J8577" i="3"/>
  <c r="K8577" i="3" s="1"/>
  <c r="G8577" i="3"/>
  <c r="H8577" i="3" s="1"/>
  <c r="D8577" i="3"/>
  <c r="E8577" i="3" s="1"/>
  <c r="A8577" i="3"/>
  <c r="B8577" i="3" s="1"/>
  <c r="L8576" i="3"/>
  <c r="M8576" i="3" s="1"/>
  <c r="J8576" i="3"/>
  <c r="K8576" i="3" s="1"/>
  <c r="G8576" i="3"/>
  <c r="H8576" i="3" s="1"/>
  <c r="D8576" i="3"/>
  <c r="E8576" i="3" s="1"/>
  <c r="A8576" i="3"/>
  <c r="B8576" i="3" s="1"/>
  <c r="L8575" i="3"/>
  <c r="M8575" i="3" s="1"/>
  <c r="J8575" i="3"/>
  <c r="K8575" i="3" s="1"/>
  <c r="G8575" i="3"/>
  <c r="H8575" i="3" s="1"/>
  <c r="D8575" i="3"/>
  <c r="E8575" i="3" s="1"/>
  <c r="A8575" i="3"/>
  <c r="B8575" i="3" s="1"/>
  <c r="L8574" i="3"/>
  <c r="M8574" i="3" s="1"/>
  <c r="J8574" i="3"/>
  <c r="K8574" i="3" s="1"/>
  <c r="H8574" i="3"/>
  <c r="G8574" i="3"/>
  <c r="D8574" i="3"/>
  <c r="E8574" i="3" s="1"/>
  <c r="A8574" i="3"/>
  <c r="B8574" i="3" s="1"/>
  <c r="L8573" i="3"/>
  <c r="M8573" i="3" s="1"/>
  <c r="J8573" i="3"/>
  <c r="K8573" i="3" s="1"/>
  <c r="G8573" i="3"/>
  <c r="H8573" i="3" s="1"/>
  <c r="D8573" i="3"/>
  <c r="E8573" i="3" s="1"/>
  <c r="A8573" i="3"/>
  <c r="B8573" i="3" s="1"/>
  <c r="L8572" i="3"/>
  <c r="M8572" i="3" s="1"/>
  <c r="J8572" i="3"/>
  <c r="K8572" i="3" s="1"/>
  <c r="G8572" i="3"/>
  <c r="H8572" i="3" s="1"/>
  <c r="D8572" i="3"/>
  <c r="E8572" i="3" s="1"/>
  <c r="A8572" i="3"/>
  <c r="B8572" i="3" s="1"/>
  <c r="L8571" i="3"/>
  <c r="M8571" i="3" s="1"/>
  <c r="J8571" i="3"/>
  <c r="K8571" i="3" s="1"/>
  <c r="G8571" i="3"/>
  <c r="H8571" i="3" s="1"/>
  <c r="D8571" i="3"/>
  <c r="E8571" i="3" s="1"/>
  <c r="A8571" i="3"/>
  <c r="B8571" i="3" s="1"/>
  <c r="L8570" i="3"/>
  <c r="M8570" i="3" s="1"/>
  <c r="J8570" i="3"/>
  <c r="K8570" i="3" s="1"/>
  <c r="G8570" i="3"/>
  <c r="H8570" i="3" s="1"/>
  <c r="D8570" i="3"/>
  <c r="E8570" i="3" s="1"/>
  <c r="A8570" i="3"/>
  <c r="B8570" i="3" s="1"/>
  <c r="L8569" i="3"/>
  <c r="M8569" i="3" s="1"/>
  <c r="J8569" i="3"/>
  <c r="K8569" i="3" s="1"/>
  <c r="G8569" i="3"/>
  <c r="H8569" i="3" s="1"/>
  <c r="D8569" i="3"/>
  <c r="E8569" i="3" s="1"/>
  <c r="A8569" i="3"/>
  <c r="B8569" i="3" s="1"/>
  <c r="L8568" i="3"/>
  <c r="M8568" i="3" s="1"/>
  <c r="J8568" i="3"/>
  <c r="K8568" i="3" s="1"/>
  <c r="G8568" i="3"/>
  <c r="H8568" i="3" s="1"/>
  <c r="D8568" i="3"/>
  <c r="E8568" i="3" s="1"/>
  <c r="A8568" i="3"/>
  <c r="B8568" i="3" s="1"/>
  <c r="L8567" i="3"/>
  <c r="M8567" i="3" s="1"/>
  <c r="J8567" i="3"/>
  <c r="K8567" i="3" s="1"/>
  <c r="G8567" i="3"/>
  <c r="H8567" i="3" s="1"/>
  <c r="D8567" i="3"/>
  <c r="E8567" i="3" s="1"/>
  <c r="A8567" i="3"/>
  <c r="B8567" i="3" s="1"/>
  <c r="L8566" i="3"/>
  <c r="M8566" i="3" s="1"/>
  <c r="J8566" i="3"/>
  <c r="K8566" i="3" s="1"/>
  <c r="G8566" i="3"/>
  <c r="H8566" i="3" s="1"/>
  <c r="D8566" i="3"/>
  <c r="E8566" i="3" s="1"/>
  <c r="A8566" i="3"/>
  <c r="B8566" i="3" s="1"/>
  <c r="M8565" i="3"/>
  <c r="L8565" i="3"/>
  <c r="J8565" i="3"/>
  <c r="K8565" i="3" s="1"/>
  <c r="G8565" i="3"/>
  <c r="H8565" i="3" s="1"/>
  <c r="D8565" i="3"/>
  <c r="E8565" i="3" s="1"/>
  <c r="A8565" i="3"/>
  <c r="B8565" i="3" s="1"/>
  <c r="L8564" i="3"/>
  <c r="M8564" i="3" s="1"/>
  <c r="J8564" i="3"/>
  <c r="K8564" i="3" s="1"/>
  <c r="G8564" i="3"/>
  <c r="H8564" i="3" s="1"/>
  <c r="D8564" i="3"/>
  <c r="E8564" i="3" s="1"/>
  <c r="A8564" i="3"/>
  <c r="B8564" i="3" s="1"/>
  <c r="L8563" i="3"/>
  <c r="M8563" i="3" s="1"/>
  <c r="J8563" i="3"/>
  <c r="K8563" i="3" s="1"/>
  <c r="G8563" i="3"/>
  <c r="H8563" i="3" s="1"/>
  <c r="D8563" i="3"/>
  <c r="E8563" i="3" s="1"/>
  <c r="A8563" i="3"/>
  <c r="B8563" i="3" s="1"/>
  <c r="L8562" i="3"/>
  <c r="M8562" i="3" s="1"/>
  <c r="J8562" i="3"/>
  <c r="K8562" i="3" s="1"/>
  <c r="G8562" i="3"/>
  <c r="H8562" i="3" s="1"/>
  <c r="D8562" i="3"/>
  <c r="E8562" i="3" s="1"/>
  <c r="A8562" i="3"/>
  <c r="B8562" i="3" s="1"/>
  <c r="L8561" i="3"/>
  <c r="M8561" i="3" s="1"/>
  <c r="K8561" i="3"/>
  <c r="J8561" i="3"/>
  <c r="G8561" i="3"/>
  <c r="H8561" i="3" s="1"/>
  <c r="D8561" i="3"/>
  <c r="E8561" i="3" s="1"/>
  <c r="A8561" i="3"/>
  <c r="B8561" i="3" s="1"/>
  <c r="L8560" i="3"/>
  <c r="M8560" i="3" s="1"/>
  <c r="J8560" i="3"/>
  <c r="K8560" i="3" s="1"/>
  <c r="G8560" i="3"/>
  <c r="H8560" i="3" s="1"/>
  <c r="D8560" i="3"/>
  <c r="E8560" i="3" s="1"/>
  <c r="A8560" i="3"/>
  <c r="B8560" i="3" s="1"/>
  <c r="L8559" i="3"/>
  <c r="M8559" i="3" s="1"/>
  <c r="J8559" i="3"/>
  <c r="K8559" i="3" s="1"/>
  <c r="G8559" i="3"/>
  <c r="H8559" i="3" s="1"/>
  <c r="D8559" i="3"/>
  <c r="E8559" i="3" s="1"/>
  <c r="A8559" i="3"/>
  <c r="B8559" i="3" s="1"/>
  <c r="L8558" i="3"/>
  <c r="M8558" i="3" s="1"/>
  <c r="J8558" i="3"/>
  <c r="K8558" i="3" s="1"/>
  <c r="G8558" i="3"/>
  <c r="H8558" i="3" s="1"/>
  <c r="D8558" i="3"/>
  <c r="E8558" i="3" s="1"/>
  <c r="A8558" i="3"/>
  <c r="B8558" i="3" s="1"/>
  <c r="L8557" i="3"/>
  <c r="M8557" i="3" s="1"/>
  <c r="J8557" i="3"/>
  <c r="K8557" i="3" s="1"/>
  <c r="G8557" i="3"/>
  <c r="H8557" i="3" s="1"/>
  <c r="D8557" i="3"/>
  <c r="E8557" i="3" s="1"/>
  <c r="A8557" i="3"/>
  <c r="B8557" i="3" s="1"/>
  <c r="L8556" i="3"/>
  <c r="M8556" i="3" s="1"/>
  <c r="J8556" i="3"/>
  <c r="K8556" i="3" s="1"/>
  <c r="G8556" i="3"/>
  <c r="H8556" i="3" s="1"/>
  <c r="D8556" i="3"/>
  <c r="E8556" i="3" s="1"/>
  <c r="A8556" i="3"/>
  <c r="B8556" i="3" s="1"/>
  <c r="L8555" i="3"/>
  <c r="M8555" i="3" s="1"/>
  <c r="J8555" i="3"/>
  <c r="K8555" i="3" s="1"/>
  <c r="G8555" i="3"/>
  <c r="H8555" i="3" s="1"/>
  <c r="D8555" i="3"/>
  <c r="E8555" i="3" s="1"/>
  <c r="A8555" i="3"/>
  <c r="B8555" i="3" s="1"/>
  <c r="L8554" i="3"/>
  <c r="M8554" i="3" s="1"/>
  <c r="J8554" i="3"/>
  <c r="K8554" i="3" s="1"/>
  <c r="G8554" i="3"/>
  <c r="H8554" i="3" s="1"/>
  <c r="D8554" i="3"/>
  <c r="E8554" i="3" s="1"/>
  <c r="A8554" i="3"/>
  <c r="B8554" i="3" s="1"/>
  <c r="L8553" i="3"/>
  <c r="M8553" i="3" s="1"/>
  <c r="J8553" i="3"/>
  <c r="K8553" i="3" s="1"/>
  <c r="G8553" i="3"/>
  <c r="H8553" i="3" s="1"/>
  <c r="D8553" i="3"/>
  <c r="E8553" i="3" s="1"/>
  <c r="B8553" i="3"/>
  <c r="A8553" i="3"/>
  <c r="L8552" i="3"/>
  <c r="M8552" i="3" s="1"/>
  <c r="J8552" i="3"/>
  <c r="K8552" i="3" s="1"/>
  <c r="G8552" i="3"/>
  <c r="H8552" i="3" s="1"/>
  <c r="D8552" i="3"/>
  <c r="E8552" i="3" s="1"/>
  <c r="A8552" i="3"/>
  <c r="B8552" i="3" s="1"/>
  <c r="L8551" i="3"/>
  <c r="M8551" i="3" s="1"/>
  <c r="J8551" i="3"/>
  <c r="K8551" i="3" s="1"/>
  <c r="G8551" i="3"/>
  <c r="H8551" i="3" s="1"/>
  <c r="D8551" i="3"/>
  <c r="E8551" i="3" s="1"/>
  <c r="A8551" i="3"/>
  <c r="B8551" i="3" s="1"/>
  <c r="L8550" i="3"/>
  <c r="M8550" i="3" s="1"/>
  <c r="J8550" i="3"/>
  <c r="K8550" i="3" s="1"/>
  <c r="G8550" i="3"/>
  <c r="H8550" i="3" s="1"/>
  <c r="D8550" i="3"/>
  <c r="E8550" i="3" s="1"/>
  <c r="A8550" i="3"/>
  <c r="B8550" i="3" s="1"/>
  <c r="L8549" i="3"/>
  <c r="M8549" i="3" s="1"/>
  <c r="J8549" i="3"/>
  <c r="K8549" i="3" s="1"/>
  <c r="G8549" i="3"/>
  <c r="H8549" i="3" s="1"/>
  <c r="D8549" i="3"/>
  <c r="E8549" i="3" s="1"/>
  <c r="A8549" i="3"/>
  <c r="B8549" i="3" s="1"/>
  <c r="M8548" i="3"/>
  <c r="L8548" i="3"/>
  <c r="J8548" i="3"/>
  <c r="K8548" i="3" s="1"/>
  <c r="G8548" i="3"/>
  <c r="H8548" i="3" s="1"/>
  <c r="D8548" i="3"/>
  <c r="E8548" i="3" s="1"/>
  <c r="A8548" i="3"/>
  <c r="B8548" i="3" s="1"/>
  <c r="L8547" i="3"/>
  <c r="M8547" i="3" s="1"/>
  <c r="J8547" i="3"/>
  <c r="K8547" i="3" s="1"/>
  <c r="G8547" i="3"/>
  <c r="H8547" i="3" s="1"/>
  <c r="D8547" i="3"/>
  <c r="E8547" i="3" s="1"/>
  <c r="A8547" i="3"/>
  <c r="B8547" i="3" s="1"/>
  <c r="L8546" i="3"/>
  <c r="M8546" i="3" s="1"/>
  <c r="J8546" i="3"/>
  <c r="K8546" i="3" s="1"/>
  <c r="G8546" i="3"/>
  <c r="H8546" i="3" s="1"/>
  <c r="D8546" i="3"/>
  <c r="E8546" i="3" s="1"/>
  <c r="A8546" i="3"/>
  <c r="B8546" i="3" s="1"/>
  <c r="L8545" i="3"/>
  <c r="M8545" i="3" s="1"/>
  <c r="J8545" i="3"/>
  <c r="K8545" i="3" s="1"/>
  <c r="G8545" i="3"/>
  <c r="H8545" i="3" s="1"/>
  <c r="D8545" i="3"/>
  <c r="E8545" i="3" s="1"/>
  <c r="A8545" i="3"/>
  <c r="B8545" i="3" s="1"/>
  <c r="L8544" i="3"/>
  <c r="M8544" i="3" s="1"/>
  <c r="J8544" i="3"/>
  <c r="K8544" i="3" s="1"/>
  <c r="G8544" i="3"/>
  <c r="H8544" i="3" s="1"/>
  <c r="D8544" i="3"/>
  <c r="E8544" i="3" s="1"/>
  <c r="A8544" i="3"/>
  <c r="B8544" i="3" s="1"/>
  <c r="L8543" i="3"/>
  <c r="M8543" i="3" s="1"/>
  <c r="J8543" i="3"/>
  <c r="K8543" i="3" s="1"/>
  <c r="H8543" i="3"/>
  <c r="G8543" i="3"/>
  <c r="D8543" i="3"/>
  <c r="E8543" i="3" s="1"/>
  <c r="A8543" i="3"/>
  <c r="B8543" i="3" s="1"/>
  <c r="L8542" i="3"/>
  <c r="M8542" i="3" s="1"/>
  <c r="J8542" i="3"/>
  <c r="K8542" i="3" s="1"/>
  <c r="G8542" i="3"/>
  <c r="H8542" i="3" s="1"/>
  <c r="D8542" i="3"/>
  <c r="E8542" i="3" s="1"/>
  <c r="A8542" i="3"/>
  <c r="B8542" i="3" s="1"/>
  <c r="L8541" i="3"/>
  <c r="M8541" i="3" s="1"/>
  <c r="J8541" i="3"/>
  <c r="K8541" i="3" s="1"/>
  <c r="G8541" i="3"/>
  <c r="H8541" i="3" s="1"/>
  <c r="D8541" i="3"/>
  <c r="E8541" i="3" s="1"/>
  <c r="A8541" i="3"/>
  <c r="B8541" i="3" s="1"/>
  <c r="L8540" i="3"/>
  <c r="M8540" i="3" s="1"/>
  <c r="J8540" i="3"/>
  <c r="K8540" i="3" s="1"/>
  <c r="G8540" i="3"/>
  <c r="H8540" i="3" s="1"/>
  <c r="E8540" i="3"/>
  <c r="D8540" i="3"/>
  <c r="A8540" i="3"/>
  <c r="B8540" i="3" s="1"/>
  <c r="L8539" i="3"/>
  <c r="M8539" i="3" s="1"/>
  <c r="J8539" i="3"/>
  <c r="K8539" i="3" s="1"/>
  <c r="G8539" i="3"/>
  <c r="H8539" i="3" s="1"/>
  <c r="D8539" i="3"/>
  <c r="E8539" i="3" s="1"/>
  <c r="A8539" i="3"/>
  <c r="B8539" i="3" s="1"/>
  <c r="L8538" i="3"/>
  <c r="M8538" i="3" s="1"/>
  <c r="J8538" i="3"/>
  <c r="K8538" i="3" s="1"/>
  <c r="G8538" i="3"/>
  <c r="H8538" i="3" s="1"/>
  <c r="D8538" i="3"/>
  <c r="E8538" i="3" s="1"/>
  <c r="A8538" i="3"/>
  <c r="B8538" i="3" s="1"/>
  <c r="L8537" i="3"/>
  <c r="M8537" i="3" s="1"/>
  <c r="J8537" i="3"/>
  <c r="K8537" i="3" s="1"/>
  <c r="G8537" i="3"/>
  <c r="H8537" i="3" s="1"/>
  <c r="D8537" i="3"/>
  <c r="E8537" i="3" s="1"/>
  <c r="A8537" i="3"/>
  <c r="B8537" i="3" s="1"/>
  <c r="L8536" i="3"/>
  <c r="M8536" i="3" s="1"/>
  <c r="J8536" i="3"/>
  <c r="K8536" i="3" s="1"/>
  <c r="G8536" i="3"/>
  <c r="H8536" i="3" s="1"/>
  <c r="D8536" i="3"/>
  <c r="E8536" i="3" s="1"/>
  <c r="B8536" i="3"/>
  <c r="A8536" i="3"/>
  <c r="L8535" i="3"/>
  <c r="M8535" i="3" s="1"/>
  <c r="J8535" i="3"/>
  <c r="K8535" i="3" s="1"/>
  <c r="G8535" i="3"/>
  <c r="H8535" i="3" s="1"/>
  <c r="D8535" i="3"/>
  <c r="E8535" i="3" s="1"/>
  <c r="A8535" i="3"/>
  <c r="B8535" i="3" s="1"/>
  <c r="L8534" i="3"/>
  <c r="M8534" i="3" s="1"/>
  <c r="J8534" i="3"/>
  <c r="K8534" i="3" s="1"/>
  <c r="G8534" i="3"/>
  <c r="H8534" i="3" s="1"/>
  <c r="D8534" i="3"/>
  <c r="E8534" i="3" s="1"/>
  <c r="A8534" i="3"/>
  <c r="B8534" i="3" s="1"/>
  <c r="L8533" i="3"/>
  <c r="M8533" i="3" s="1"/>
  <c r="J8533" i="3"/>
  <c r="K8533" i="3" s="1"/>
  <c r="G8533" i="3"/>
  <c r="H8533" i="3" s="1"/>
  <c r="D8533" i="3"/>
  <c r="E8533" i="3" s="1"/>
  <c r="A8533" i="3"/>
  <c r="B8533" i="3" s="1"/>
  <c r="L8532" i="3"/>
  <c r="M8532" i="3" s="1"/>
  <c r="J8532" i="3"/>
  <c r="K8532" i="3" s="1"/>
  <c r="G8532" i="3"/>
  <c r="H8532" i="3" s="1"/>
  <c r="D8532" i="3"/>
  <c r="E8532" i="3" s="1"/>
  <c r="A8532" i="3"/>
  <c r="B8532" i="3" s="1"/>
  <c r="L8531" i="3"/>
  <c r="M8531" i="3" s="1"/>
  <c r="J8531" i="3"/>
  <c r="K8531" i="3" s="1"/>
  <c r="G8531" i="3"/>
  <c r="H8531" i="3" s="1"/>
  <c r="D8531" i="3"/>
  <c r="E8531" i="3" s="1"/>
  <c r="A8531" i="3"/>
  <c r="B8531" i="3" s="1"/>
  <c r="L8530" i="3"/>
  <c r="M8530" i="3" s="1"/>
  <c r="J8530" i="3"/>
  <c r="K8530" i="3" s="1"/>
  <c r="G8530" i="3"/>
  <c r="H8530" i="3" s="1"/>
  <c r="D8530" i="3"/>
  <c r="E8530" i="3" s="1"/>
  <c r="A8530" i="3"/>
  <c r="B8530" i="3" s="1"/>
  <c r="L8529" i="3"/>
  <c r="M8529" i="3" s="1"/>
  <c r="J8529" i="3"/>
  <c r="K8529" i="3" s="1"/>
  <c r="G8529" i="3"/>
  <c r="H8529" i="3" s="1"/>
  <c r="D8529" i="3"/>
  <c r="E8529" i="3" s="1"/>
  <c r="A8529" i="3"/>
  <c r="B8529" i="3" s="1"/>
  <c r="L8528" i="3"/>
  <c r="M8528" i="3" s="1"/>
  <c r="J8528" i="3"/>
  <c r="K8528" i="3" s="1"/>
  <c r="G8528" i="3"/>
  <c r="H8528" i="3" s="1"/>
  <c r="D8528" i="3"/>
  <c r="E8528" i="3" s="1"/>
  <c r="A8528" i="3"/>
  <c r="B8528" i="3" s="1"/>
  <c r="L8527" i="3"/>
  <c r="M8527" i="3" s="1"/>
  <c r="J8527" i="3"/>
  <c r="K8527" i="3" s="1"/>
  <c r="H8527" i="3"/>
  <c r="G8527" i="3"/>
  <c r="D8527" i="3"/>
  <c r="E8527" i="3" s="1"/>
  <c r="A8527" i="3"/>
  <c r="B8527" i="3" s="1"/>
  <c r="L8526" i="3"/>
  <c r="M8526" i="3" s="1"/>
  <c r="J8526" i="3"/>
  <c r="K8526" i="3" s="1"/>
  <c r="G8526" i="3"/>
  <c r="H8526" i="3" s="1"/>
  <c r="D8526" i="3"/>
  <c r="E8526" i="3" s="1"/>
  <c r="A8526" i="3"/>
  <c r="B8526" i="3" s="1"/>
  <c r="L8525" i="3"/>
  <c r="M8525" i="3" s="1"/>
  <c r="J8525" i="3"/>
  <c r="K8525" i="3" s="1"/>
  <c r="G8525" i="3"/>
  <c r="H8525" i="3" s="1"/>
  <c r="D8525" i="3"/>
  <c r="E8525" i="3" s="1"/>
  <c r="A8525" i="3"/>
  <c r="B8525" i="3" s="1"/>
  <c r="L8524" i="3"/>
  <c r="M8524" i="3" s="1"/>
  <c r="J8524" i="3"/>
  <c r="K8524" i="3" s="1"/>
  <c r="G8524" i="3"/>
  <c r="H8524" i="3" s="1"/>
  <c r="D8524" i="3"/>
  <c r="E8524" i="3" s="1"/>
  <c r="A8524" i="3"/>
  <c r="B8524" i="3" s="1"/>
  <c r="L8523" i="3"/>
  <c r="M8523" i="3" s="1"/>
  <c r="J8523" i="3"/>
  <c r="K8523" i="3" s="1"/>
  <c r="G8523" i="3"/>
  <c r="H8523" i="3" s="1"/>
  <c r="E8523" i="3"/>
  <c r="D8523" i="3"/>
  <c r="A8523" i="3"/>
  <c r="B8523" i="3" s="1"/>
  <c r="L8522" i="3"/>
  <c r="M8522" i="3" s="1"/>
  <c r="J8522" i="3"/>
  <c r="K8522" i="3" s="1"/>
  <c r="G8522" i="3"/>
  <c r="H8522" i="3" s="1"/>
  <c r="D8522" i="3"/>
  <c r="E8522" i="3" s="1"/>
  <c r="A8522" i="3"/>
  <c r="B8522" i="3" s="1"/>
  <c r="L8521" i="3"/>
  <c r="M8521" i="3" s="1"/>
  <c r="J8521" i="3"/>
  <c r="K8521" i="3" s="1"/>
  <c r="G8521" i="3"/>
  <c r="H8521" i="3" s="1"/>
  <c r="D8521" i="3"/>
  <c r="E8521" i="3" s="1"/>
  <c r="A8521" i="3"/>
  <c r="B8521" i="3" s="1"/>
  <c r="L8520" i="3"/>
  <c r="M8520" i="3" s="1"/>
  <c r="J8520" i="3"/>
  <c r="K8520" i="3" s="1"/>
  <c r="G8520" i="3"/>
  <c r="H8520" i="3" s="1"/>
  <c r="D8520" i="3"/>
  <c r="E8520" i="3" s="1"/>
  <c r="A8520" i="3"/>
  <c r="B8520" i="3" s="1"/>
  <c r="L8519" i="3"/>
  <c r="M8519" i="3" s="1"/>
  <c r="J8519" i="3"/>
  <c r="K8519" i="3" s="1"/>
  <c r="G8519" i="3"/>
  <c r="H8519" i="3" s="1"/>
  <c r="D8519" i="3"/>
  <c r="E8519" i="3" s="1"/>
  <c r="A8519" i="3"/>
  <c r="B8519" i="3" s="1"/>
  <c r="L8518" i="3"/>
  <c r="M8518" i="3" s="1"/>
  <c r="J8518" i="3"/>
  <c r="K8518" i="3" s="1"/>
  <c r="G8518" i="3"/>
  <c r="H8518" i="3" s="1"/>
  <c r="D8518" i="3"/>
  <c r="E8518" i="3" s="1"/>
  <c r="A8518" i="3"/>
  <c r="B8518" i="3" s="1"/>
  <c r="L8517" i="3"/>
  <c r="M8517" i="3" s="1"/>
  <c r="J8517" i="3"/>
  <c r="K8517" i="3" s="1"/>
  <c r="G8517" i="3"/>
  <c r="H8517" i="3" s="1"/>
  <c r="D8517" i="3"/>
  <c r="E8517" i="3" s="1"/>
  <c r="A8517" i="3"/>
  <c r="B8517" i="3" s="1"/>
  <c r="L8516" i="3"/>
  <c r="M8516" i="3" s="1"/>
  <c r="J8516" i="3"/>
  <c r="K8516" i="3" s="1"/>
  <c r="G8516" i="3"/>
  <c r="H8516" i="3" s="1"/>
  <c r="D8516" i="3"/>
  <c r="E8516" i="3" s="1"/>
  <c r="A8516" i="3"/>
  <c r="B8516" i="3" s="1"/>
  <c r="L8515" i="3"/>
  <c r="M8515" i="3" s="1"/>
  <c r="J8515" i="3"/>
  <c r="K8515" i="3" s="1"/>
  <c r="G8515" i="3"/>
  <c r="H8515" i="3" s="1"/>
  <c r="D8515" i="3"/>
  <c r="E8515" i="3" s="1"/>
  <c r="A8515" i="3"/>
  <c r="B8515" i="3" s="1"/>
  <c r="L8514" i="3"/>
  <c r="M8514" i="3" s="1"/>
  <c r="K8514" i="3"/>
  <c r="J8514" i="3"/>
  <c r="G8514" i="3"/>
  <c r="H8514" i="3" s="1"/>
  <c r="D8514" i="3"/>
  <c r="E8514" i="3" s="1"/>
  <c r="A8514" i="3"/>
  <c r="B8514" i="3" s="1"/>
  <c r="L8513" i="3"/>
  <c r="M8513" i="3" s="1"/>
  <c r="J8513" i="3"/>
  <c r="K8513" i="3" s="1"/>
  <c r="G8513" i="3"/>
  <c r="H8513" i="3" s="1"/>
  <c r="D8513" i="3"/>
  <c r="E8513" i="3" s="1"/>
  <c r="A8513" i="3"/>
  <c r="B8513" i="3" s="1"/>
  <c r="L8512" i="3"/>
  <c r="M8512" i="3" s="1"/>
  <c r="J8512" i="3"/>
  <c r="K8512" i="3" s="1"/>
  <c r="G8512" i="3"/>
  <c r="H8512" i="3" s="1"/>
  <c r="D8512" i="3"/>
  <c r="E8512" i="3" s="1"/>
  <c r="A8512" i="3"/>
  <c r="B8512" i="3" s="1"/>
  <c r="L8511" i="3"/>
  <c r="M8511" i="3" s="1"/>
  <c r="J8511" i="3"/>
  <c r="K8511" i="3" s="1"/>
  <c r="G8511" i="3"/>
  <c r="H8511" i="3" s="1"/>
  <c r="D8511" i="3"/>
  <c r="E8511" i="3" s="1"/>
  <c r="A8511" i="3"/>
  <c r="B8511" i="3" s="1"/>
  <c r="L8510" i="3"/>
  <c r="M8510" i="3" s="1"/>
  <c r="J8510" i="3"/>
  <c r="K8510" i="3" s="1"/>
  <c r="G8510" i="3"/>
  <c r="H8510" i="3" s="1"/>
  <c r="D8510" i="3"/>
  <c r="E8510" i="3" s="1"/>
  <c r="A8510" i="3"/>
  <c r="B8510" i="3" s="1"/>
  <c r="L8509" i="3"/>
  <c r="M8509" i="3" s="1"/>
  <c r="J8509" i="3"/>
  <c r="K8509" i="3" s="1"/>
  <c r="G8509" i="3"/>
  <c r="H8509" i="3" s="1"/>
  <c r="D8509" i="3"/>
  <c r="E8509" i="3" s="1"/>
  <c r="A8509" i="3"/>
  <c r="B8509" i="3" s="1"/>
  <c r="L8508" i="3"/>
  <c r="M8508" i="3" s="1"/>
  <c r="J8508" i="3"/>
  <c r="K8508" i="3" s="1"/>
  <c r="G8508" i="3"/>
  <c r="H8508" i="3" s="1"/>
  <c r="D8508" i="3"/>
  <c r="E8508" i="3" s="1"/>
  <c r="A8508" i="3"/>
  <c r="B8508" i="3" s="1"/>
  <c r="L8507" i="3"/>
  <c r="M8507" i="3" s="1"/>
  <c r="J8507" i="3"/>
  <c r="K8507" i="3" s="1"/>
  <c r="G8507" i="3"/>
  <c r="H8507" i="3" s="1"/>
  <c r="D8507" i="3"/>
  <c r="E8507" i="3" s="1"/>
  <c r="A8507" i="3"/>
  <c r="B8507" i="3" s="1"/>
  <c r="L8506" i="3"/>
  <c r="M8506" i="3" s="1"/>
  <c r="J8506" i="3"/>
  <c r="K8506" i="3" s="1"/>
  <c r="G8506" i="3"/>
  <c r="H8506" i="3" s="1"/>
  <c r="D8506" i="3"/>
  <c r="E8506" i="3" s="1"/>
  <c r="A8506" i="3"/>
  <c r="B8506" i="3" s="1"/>
  <c r="L8505" i="3"/>
  <c r="M8505" i="3" s="1"/>
  <c r="J8505" i="3"/>
  <c r="K8505" i="3" s="1"/>
  <c r="G8505" i="3"/>
  <c r="H8505" i="3" s="1"/>
  <c r="D8505" i="3"/>
  <c r="E8505" i="3" s="1"/>
  <c r="A8505" i="3"/>
  <c r="B8505" i="3" s="1"/>
  <c r="L8504" i="3"/>
  <c r="M8504" i="3" s="1"/>
  <c r="J8504" i="3"/>
  <c r="K8504" i="3" s="1"/>
  <c r="G8504" i="3"/>
  <c r="H8504" i="3" s="1"/>
  <c r="D8504" i="3"/>
  <c r="E8504" i="3" s="1"/>
  <c r="A8504" i="3"/>
  <c r="B8504" i="3" s="1"/>
  <c r="L8503" i="3"/>
  <c r="M8503" i="3" s="1"/>
  <c r="J8503" i="3"/>
  <c r="K8503" i="3" s="1"/>
  <c r="G8503" i="3"/>
  <c r="H8503" i="3" s="1"/>
  <c r="D8503" i="3"/>
  <c r="E8503" i="3" s="1"/>
  <c r="A8503" i="3"/>
  <c r="B8503" i="3" s="1"/>
  <c r="L8502" i="3"/>
  <c r="M8502" i="3" s="1"/>
  <c r="J8502" i="3"/>
  <c r="K8502" i="3" s="1"/>
  <c r="G8502" i="3"/>
  <c r="H8502" i="3" s="1"/>
  <c r="D8502" i="3"/>
  <c r="E8502" i="3" s="1"/>
  <c r="A8502" i="3"/>
  <c r="B8502" i="3" s="1"/>
  <c r="L8501" i="3"/>
  <c r="M8501" i="3" s="1"/>
  <c r="J8501" i="3"/>
  <c r="K8501" i="3" s="1"/>
  <c r="G8501" i="3"/>
  <c r="H8501" i="3" s="1"/>
  <c r="D8501" i="3"/>
  <c r="E8501" i="3" s="1"/>
  <c r="A8501" i="3"/>
  <c r="B8501" i="3" s="1"/>
  <c r="L8500" i="3"/>
  <c r="M8500" i="3" s="1"/>
  <c r="J8500" i="3"/>
  <c r="K8500" i="3" s="1"/>
  <c r="G8500" i="3"/>
  <c r="H8500" i="3" s="1"/>
  <c r="D8500" i="3"/>
  <c r="E8500" i="3" s="1"/>
  <c r="A8500" i="3"/>
  <c r="B8500" i="3" s="1"/>
  <c r="L8499" i="3"/>
  <c r="M8499" i="3" s="1"/>
  <c r="J8499" i="3"/>
  <c r="K8499" i="3" s="1"/>
  <c r="G8499" i="3"/>
  <c r="H8499" i="3" s="1"/>
  <c r="D8499" i="3"/>
  <c r="E8499" i="3" s="1"/>
  <c r="A8499" i="3"/>
  <c r="B8499" i="3" s="1"/>
  <c r="L8498" i="3"/>
  <c r="M8498" i="3" s="1"/>
  <c r="J8498" i="3"/>
  <c r="K8498" i="3" s="1"/>
  <c r="G8498" i="3"/>
  <c r="H8498" i="3" s="1"/>
  <c r="D8498" i="3"/>
  <c r="E8498" i="3" s="1"/>
  <c r="A8498" i="3"/>
  <c r="B8498" i="3" s="1"/>
  <c r="L8497" i="3"/>
  <c r="M8497" i="3" s="1"/>
  <c r="J8497" i="3"/>
  <c r="K8497" i="3" s="1"/>
  <c r="G8497" i="3"/>
  <c r="H8497" i="3" s="1"/>
  <c r="D8497" i="3"/>
  <c r="E8497" i="3" s="1"/>
  <c r="A8497" i="3"/>
  <c r="B8497" i="3" s="1"/>
  <c r="L8496" i="3"/>
  <c r="M8496" i="3" s="1"/>
  <c r="J8496" i="3"/>
  <c r="K8496" i="3" s="1"/>
  <c r="G8496" i="3"/>
  <c r="H8496" i="3" s="1"/>
  <c r="D8496" i="3"/>
  <c r="E8496" i="3" s="1"/>
  <c r="A8496" i="3"/>
  <c r="B8496" i="3" s="1"/>
  <c r="L8495" i="3"/>
  <c r="M8495" i="3" s="1"/>
  <c r="J8495" i="3"/>
  <c r="K8495" i="3" s="1"/>
  <c r="G8495" i="3"/>
  <c r="H8495" i="3" s="1"/>
  <c r="D8495" i="3"/>
  <c r="E8495" i="3" s="1"/>
  <c r="A8495" i="3"/>
  <c r="B8495" i="3" s="1"/>
  <c r="L8494" i="3"/>
  <c r="M8494" i="3" s="1"/>
  <c r="J8494" i="3"/>
  <c r="K8494" i="3" s="1"/>
  <c r="G8494" i="3"/>
  <c r="H8494" i="3" s="1"/>
  <c r="D8494" i="3"/>
  <c r="E8494" i="3" s="1"/>
  <c r="A8494" i="3"/>
  <c r="B8494" i="3" s="1"/>
  <c r="L8493" i="3"/>
  <c r="M8493" i="3" s="1"/>
  <c r="J8493" i="3"/>
  <c r="K8493" i="3" s="1"/>
  <c r="G8493" i="3"/>
  <c r="H8493" i="3" s="1"/>
  <c r="D8493" i="3"/>
  <c r="E8493" i="3" s="1"/>
  <c r="A8493" i="3"/>
  <c r="B8493" i="3" s="1"/>
  <c r="L8492" i="3"/>
  <c r="M8492" i="3" s="1"/>
  <c r="J8492" i="3"/>
  <c r="K8492" i="3" s="1"/>
  <c r="G8492" i="3"/>
  <c r="H8492" i="3" s="1"/>
  <c r="D8492" i="3"/>
  <c r="E8492" i="3" s="1"/>
  <c r="A8492" i="3"/>
  <c r="B8492" i="3" s="1"/>
  <c r="L8491" i="3"/>
  <c r="M8491" i="3" s="1"/>
  <c r="J8491" i="3"/>
  <c r="K8491" i="3" s="1"/>
  <c r="G8491" i="3"/>
  <c r="H8491" i="3" s="1"/>
  <c r="D8491" i="3"/>
  <c r="E8491" i="3" s="1"/>
  <c r="A8491" i="3"/>
  <c r="B8491" i="3" s="1"/>
  <c r="L8490" i="3"/>
  <c r="M8490" i="3" s="1"/>
  <c r="J8490" i="3"/>
  <c r="K8490" i="3" s="1"/>
  <c r="G8490" i="3"/>
  <c r="H8490" i="3" s="1"/>
  <c r="D8490" i="3"/>
  <c r="E8490" i="3" s="1"/>
  <c r="A8490" i="3"/>
  <c r="B8490" i="3" s="1"/>
  <c r="L8489" i="3"/>
  <c r="M8489" i="3" s="1"/>
  <c r="J8489" i="3"/>
  <c r="K8489" i="3" s="1"/>
  <c r="G8489" i="3"/>
  <c r="H8489" i="3" s="1"/>
  <c r="D8489" i="3"/>
  <c r="E8489" i="3" s="1"/>
  <c r="A8489" i="3"/>
  <c r="B8489" i="3" s="1"/>
  <c r="L8488" i="3"/>
  <c r="M8488" i="3" s="1"/>
  <c r="J8488" i="3"/>
  <c r="K8488" i="3" s="1"/>
  <c r="G8488" i="3"/>
  <c r="H8488" i="3" s="1"/>
  <c r="D8488" i="3"/>
  <c r="E8488" i="3" s="1"/>
  <c r="A8488" i="3"/>
  <c r="B8488" i="3" s="1"/>
  <c r="L8487" i="3"/>
  <c r="M8487" i="3" s="1"/>
  <c r="J8487" i="3"/>
  <c r="K8487" i="3" s="1"/>
  <c r="G8487" i="3"/>
  <c r="H8487" i="3" s="1"/>
  <c r="D8487" i="3"/>
  <c r="E8487" i="3" s="1"/>
  <c r="A8487" i="3"/>
  <c r="B8487" i="3" s="1"/>
  <c r="L8486" i="3"/>
  <c r="M8486" i="3" s="1"/>
  <c r="J8486" i="3"/>
  <c r="K8486" i="3" s="1"/>
  <c r="G8486" i="3"/>
  <c r="H8486" i="3" s="1"/>
  <c r="D8486" i="3"/>
  <c r="E8486" i="3" s="1"/>
  <c r="A8486" i="3"/>
  <c r="B8486" i="3" s="1"/>
  <c r="L8485" i="3"/>
  <c r="M8485" i="3" s="1"/>
  <c r="J8485" i="3"/>
  <c r="K8485" i="3" s="1"/>
  <c r="G8485" i="3"/>
  <c r="H8485" i="3" s="1"/>
  <c r="D8485" i="3"/>
  <c r="E8485" i="3" s="1"/>
  <c r="A8485" i="3"/>
  <c r="B8485" i="3" s="1"/>
  <c r="L8484" i="3"/>
  <c r="M8484" i="3" s="1"/>
  <c r="J8484" i="3"/>
  <c r="K8484" i="3" s="1"/>
  <c r="G8484" i="3"/>
  <c r="H8484" i="3" s="1"/>
  <c r="D8484" i="3"/>
  <c r="E8484" i="3" s="1"/>
  <c r="A8484" i="3"/>
  <c r="B8484" i="3" s="1"/>
  <c r="L8483" i="3"/>
  <c r="M8483" i="3" s="1"/>
  <c r="J8483" i="3"/>
  <c r="K8483" i="3" s="1"/>
  <c r="G8483" i="3"/>
  <c r="H8483" i="3" s="1"/>
  <c r="D8483" i="3"/>
  <c r="E8483" i="3" s="1"/>
  <c r="A8483" i="3"/>
  <c r="B8483" i="3" s="1"/>
  <c r="L8482" i="3"/>
  <c r="M8482" i="3" s="1"/>
  <c r="J8482" i="3"/>
  <c r="K8482" i="3" s="1"/>
  <c r="G8482" i="3"/>
  <c r="H8482" i="3" s="1"/>
  <c r="D8482" i="3"/>
  <c r="E8482" i="3" s="1"/>
  <c r="A8482" i="3"/>
  <c r="B8482" i="3" s="1"/>
  <c r="L8481" i="3"/>
  <c r="M8481" i="3" s="1"/>
  <c r="J8481" i="3"/>
  <c r="K8481" i="3" s="1"/>
  <c r="G8481" i="3"/>
  <c r="H8481" i="3" s="1"/>
  <c r="D8481" i="3"/>
  <c r="E8481" i="3" s="1"/>
  <c r="A8481" i="3"/>
  <c r="B8481" i="3" s="1"/>
  <c r="L8480" i="3"/>
  <c r="M8480" i="3" s="1"/>
  <c r="J8480" i="3"/>
  <c r="K8480" i="3" s="1"/>
  <c r="G8480" i="3"/>
  <c r="H8480" i="3" s="1"/>
  <c r="D8480" i="3"/>
  <c r="E8480" i="3" s="1"/>
  <c r="A8480" i="3"/>
  <c r="B8480" i="3" s="1"/>
  <c r="L8479" i="3"/>
  <c r="M8479" i="3" s="1"/>
  <c r="J8479" i="3"/>
  <c r="K8479" i="3" s="1"/>
  <c r="G8479" i="3"/>
  <c r="H8479" i="3" s="1"/>
  <c r="D8479" i="3"/>
  <c r="E8479" i="3" s="1"/>
  <c r="A8479" i="3"/>
  <c r="B8479" i="3" s="1"/>
  <c r="L8478" i="3"/>
  <c r="M8478" i="3" s="1"/>
  <c r="J8478" i="3"/>
  <c r="K8478" i="3" s="1"/>
  <c r="G8478" i="3"/>
  <c r="H8478" i="3" s="1"/>
  <c r="D8478" i="3"/>
  <c r="E8478" i="3" s="1"/>
  <c r="A8478" i="3"/>
  <c r="B8478" i="3" s="1"/>
  <c r="L8477" i="3"/>
  <c r="M8477" i="3" s="1"/>
  <c r="J8477" i="3"/>
  <c r="K8477" i="3" s="1"/>
  <c r="G8477" i="3"/>
  <c r="H8477" i="3" s="1"/>
  <c r="D8477" i="3"/>
  <c r="E8477" i="3" s="1"/>
  <c r="A8477" i="3"/>
  <c r="B8477" i="3" s="1"/>
  <c r="L8476" i="3"/>
  <c r="M8476" i="3" s="1"/>
  <c r="J8476" i="3"/>
  <c r="K8476" i="3" s="1"/>
  <c r="G8476" i="3"/>
  <c r="H8476" i="3" s="1"/>
  <c r="D8476" i="3"/>
  <c r="E8476" i="3" s="1"/>
  <c r="A8476" i="3"/>
  <c r="B8476" i="3" s="1"/>
  <c r="L8475" i="3"/>
  <c r="M8475" i="3" s="1"/>
  <c r="J8475" i="3"/>
  <c r="K8475" i="3" s="1"/>
  <c r="G8475" i="3"/>
  <c r="H8475" i="3" s="1"/>
  <c r="D8475" i="3"/>
  <c r="E8475" i="3" s="1"/>
  <c r="A8475" i="3"/>
  <c r="B8475" i="3" s="1"/>
  <c r="L8474" i="3"/>
  <c r="M8474" i="3" s="1"/>
  <c r="J8474" i="3"/>
  <c r="K8474" i="3" s="1"/>
  <c r="G8474" i="3"/>
  <c r="H8474" i="3" s="1"/>
  <c r="D8474" i="3"/>
  <c r="E8474" i="3" s="1"/>
  <c r="A8474" i="3"/>
  <c r="B8474" i="3" s="1"/>
  <c r="L8473" i="3"/>
  <c r="M8473" i="3" s="1"/>
  <c r="J8473" i="3"/>
  <c r="K8473" i="3" s="1"/>
  <c r="G8473" i="3"/>
  <c r="H8473" i="3" s="1"/>
  <c r="D8473" i="3"/>
  <c r="E8473" i="3" s="1"/>
  <c r="A8473" i="3"/>
  <c r="B8473" i="3" s="1"/>
  <c r="L8472" i="3"/>
  <c r="M8472" i="3" s="1"/>
  <c r="J8472" i="3"/>
  <c r="K8472" i="3" s="1"/>
  <c r="G8472" i="3"/>
  <c r="H8472" i="3" s="1"/>
  <c r="D8472" i="3"/>
  <c r="E8472" i="3" s="1"/>
  <c r="A8472" i="3"/>
  <c r="B8472" i="3" s="1"/>
  <c r="L8471" i="3"/>
  <c r="M8471" i="3" s="1"/>
  <c r="J8471" i="3"/>
  <c r="K8471" i="3" s="1"/>
  <c r="G8471" i="3"/>
  <c r="H8471" i="3" s="1"/>
  <c r="D8471" i="3"/>
  <c r="E8471" i="3" s="1"/>
  <c r="A8471" i="3"/>
  <c r="B8471" i="3" s="1"/>
  <c r="L8470" i="3"/>
  <c r="M8470" i="3" s="1"/>
  <c r="J8470" i="3"/>
  <c r="K8470" i="3" s="1"/>
  <c r="G8470" i="3"/>
  <c r="H8470" i="3" s="1"/>
  <c r="D8470" i="3"/>
  <c r="E8470" i="3" s="1"/>
  <c r="A8470" i="3"/>
  <c r="B8470" i="3" s="1"/>
  <c r="L8469" i="3"/>
  <c r="M8469" i="3" s="1"/>
  <c r="J8469" i="3"/>
  <c r="K8469" i="3" s="1"/>
  <c r="G8469" i="3"/>
  <c r="H8469" i="3" s="1"/>
  <c r="D8469" i="3"/>
  <c r="E8469" i="3" s="1"/>
  <c r="A8469" i="3"/>
  <c r="B8469" i="3" s="1"/>
  <c r="L8468" i="3"/>
  <c r="M8468" i="3" s="1"/>
  <c r="J8468" i="3"/>
  <c r="K8468" i="3" s="1"/>
  <c r="G8468" i="3"/>
  <c r="H8468" i="3" s="1"/>
  <c r="D8468" i="3"/>
  <c r="E8468" i="3" s="1"/>
  <c r="A8468" i="3"/>
  <c r="B8468" i="3" s="1"/>
  <c r="L8467" i="3"/>
  <c r="M8467" i="3" s="1"/>
  <c r="J8467" i="3"/>
  <c r="K8467" i="3" s="1"/>
  <c r="G8467" i="3"/>
  <c r="H8467" i="3" s="1"/>
  <c r="D8467" i="3"/>
  <c r="E8467" i="3" s="1"/>
  <c r="A8467" i="3"/>
  <c r="B8467" i="3" s="1"/>
  <c r="L8466" i="3"/>
  <c r="M8466" i="3" s="1"/>
  <c r="J8466" i="3"/>
  <c r="K8466" i="3" s="1"/>
  <c r="G8466" i="3"/>
  <c r="H8466" i="3" s="1"/>
  <c r="D8466" i="3"/>
  <c r="E8466" i="3" s="1"/>
  <c r="A8466" i="3"/>
  <c r="B8466" i="3" s="1"/>
  <c r="L8465" i="3"/>
  <c r="M8465" i="3" s="1"/>
  <c r="J8465" i="3"/>
  <c r="K8465" i="3" s="1"/>
  <c r="G8465" i="3"/>
  <c r="H8465" i="3" s="1"/>
  <c r="D8465" i="3"/>
  <c r="E8465" i="3" s="1"/>
  <c r="A8465" i="3"/>
  <c r="B8465" i="3" s="1"/>
  <c r="L8464" i="3"/>
  <c r="M8464" i="3" s="1"/>
  <c r="J8464" i="3"/>
  <c r="K8464" i="3" s="1"/>
  <c r="G8464" i="3"/>
  <c r="H8464" i="3" s="1"/>
  <c r="D8464" i="3"/>
  <c r="E8464" i="3" s="1"/>
  <c r="A8464" i="3"/>
  <c r="B8464" i="3" s="1"/>
  <c r="L8463" i="3"/>
  <c r="M8463" i="3" s="1"/>
  <c r="J8463" i="3"/>
  <c r="K8463" i="3" s="1"/>
  <c r="G8463" i="3"/>
  <c r="H8463" i="3" s="1"/>
  <c r="D8463" i="3"/>
  <c r="E8463" i="3" s="1"/>
  <c r="A8463" i="3"/>
  <c r="B8463" i="3" s="1"/>
  <c r="L8462" i="3"/>
  <c r="M8462" i="3" s="1"/>
  <c r="J8462" i="3"/>
  <c r="K8462" i="3" s="1"/>
  <c r="G8462" i="3"/>
  <c r="H8462" i="3" s="1"/>
  <c r="D8462" i="3"/>
  <c r="E8462" i="3" s="1"/>
  <c r="A8462" i="3"/>
  <c r="B8462" i="3" s="1"/>
  <c r="L8461" i="3"/>
  <c r="M8461" i="3" s="1"/>
  <c r="J8461" i="3"/>
  <c r="K8461" i="3" s="1"/>
  <c r="G8461" i="3"/>
  <c r="H8461" i="3" s="1"/>
  <c r="D8461" i="3"/>
  <c r="E8461" i="3" s="1"/>
  <c r="A8461" i="3"/>
  <c r="B8461" i="3" s="1"/>
  <c r="L8460" i="3"/>
  <c r="M8460" i="3" s="1"/>
  <c r="J8460" i="3"/>
  <c r="K8460" i="3" s="1"/>
  <c r="G8460" i="3"/>
  <c r="H8460" i="3" s="1"/>
  <c r="D8460" i="3"/>
  <c r="E8460" i="3" s="1"/>
  <c r="A8460" i="3"/>
  <c r="B8460" i="3" s="1"/>
  <c r="L8459" i="3"/>
  <c r="M8459" i="3" s="1"/>
  <c r="J8459" i="3"/>
  <c r="K8459" i="3" s="1"/>
  <c r="G8459" i="3"/>
  <c r="H8459" i="3" s="1"/>
  <c r="D8459" i="3"/>
  <c r="E8459" i="3" s="1"/>
  <c r="A8459" i="3"/>
  <c r="B8459" i="3" s="1"/>
  <c r="L8458" i="3"/>
  <c r="M8458" i="3" s="1"/>
  <c r="J8458" i="3"/>
  <c r="K8458" i="3" s="1"/>
  <c r="G8458" i="3"/>
  <c r="H8458" i="3" s="1"/>
  <c r="D8458" i="3"/>
  <c r="E8458" i="3" s="1"/>
  <c r="A8458" i="3"/>
  <c r="B8458" i="3" s="1"/>
  <c r="L8457" i="3"/>
  <c r="M8457" i="3" s="1"/>
  <c r="J8457" i="3"/>
  <c r="K8457" i="3" s="1"/>
  <c r="G8457" i="3"/>
  <c r="H8457" i="3" s="1"/>
  <c r="D8457" i="3"/>
  <c r="E8457" i="3" s="1"/>
  <c r="A8457" i="3"/>
  <c r="B8457" i="3" s="1"/>
  <c r="L8456" i="3"/>
  <c r="M8456" i="3" s="1"/>
  <c r="J8456" i="3"/>
  <c r="K8456" i="3" s="1"/>
  <c r="G8456" i="3"/>
  <c r="H8456" i="3" s="1"/>
  <c r="D8456" i="3"/>
  <c r="E8456" i="3" s="1"/>
  <c r="A8456" i="3"/>
  <c r="B8456" i="3" s="1"/>
  <c r="L8455" i="3"/>
  <c r="M8455" i="3" s="1"/>
  <c r="J8455" i="3"/>
  <c r="K8455" i="3" s="1"/>
  <c r="G8455" i="3"/>
  <c r="H8455" i="3" s="1"/>
  <c r="D8455" i="3"/>
  <c r="E8455" i="3" s="1"/>
  <c r="A8455" i="3"/>
  <c r="B8455" i="3" s="1"/>
  <c r="L8454" i="3"/>
  <c r="M8454" i="3" s="1"/>
  <c r="J8454" i="3"/>
  <c r="K8454" i="3" s="1"/>
  <c r="G8454" i="3"/>
  <c r="H8454" i="3" s="1"/>
  <c r="D8454" i="3"/>
  <c r="E8454" i="3" s="1"/>
  <c r="A8454" i="3"/>
  <c r="B8454" i="3" s="1"/>
  <c r="L8453" i="3"/>
  <c r="M8453" i="3" s="1"/>
  <c r="J8453" i="3"/>
  <c r="K8453" i="3" s="1"/>
  <c r="G8453" i="3"/>
  <c r="H8453" i="3" s="1"/>
  <c r="D8453" i="3"/>
  <c r="E8453" i="3" s="1"/>
  <c r="A8453" i="3"/>
  <c r="B8453" i="3" s="1"/>
  <c r="L8452" i="3"/>
  <c r="M8452" i="3" s="1"/>
  <c r="J8452" i="3"/>
  <c r="K8452" i="3" s="1"/>
  <c r="G8452" i="3"/>
  <c r="H8452" i="3" s="1"/>
  <c r="D8452" i="3"/>
  <c r="E8452" i="3" s="1"/>
  <c r="A8452" i="3"/>
  <c r="B8452" i="3" s="1"/>
  <c r="L8451" i="3"/>
  <c r="M8451" i="3" s="1"/>
  <c r="J8451" i="3"/>
  <c r="K8451" i="3" s="1"/>
  <c r="G8451" i="3"/>
  <c r="H8451" i="3" s="1"/>
  <c r="D8451" i="3"/>
  <c r="E8451" i="3" s="1"/>
  <c r="A8451" i="3"/>
  <c r="B8451" i="3" s="1"/>
  <c r="L8450" i="3"/>
  <c r="M8450" i="3" s="1"/>
  <c r="J8450" i="3"/>
  <c r="K8450" i="3" s="1"/>
  <c r="G8450" i="3"/>
  <c r="H8450" i="3" s="1"/>
  <c r="D8450" i="3"/>
  <c r="E8450" i="3" s="1"/>
  <c r="A8450" i="3"/>
  <c r="B8450" i="3" s="1"/>
  <c r="L8449" i="3"/>
  <c r="M8449" i="3" s="1"/>
  <c r="J8449" i="3"/>
  <c r="K8449" i="3" s="1"/>
  <c r="G8449" i="3"/>
  <c r="H8449" i="3" s="1"/>
  <c r="D8449" i="3"/>
  <c r="E8449" i="3" s="1"/>
  <c r="A8449" i="3"/>
  <c r="B8449" i="3" s="1"/>
  <c r="L8448" i="3"/>
  <c r="M8448" i="3" s="1"/>
  <c r="J8448" i="3"/>
  <c r="K8448" i="3" s="1"/>
  <c r="G8448" i="3"/>
  <c r="H8448" i="3" s="1"/>
  <c r="D8448" i="3"/>
  <c r="E8448" i="3" s="1"/>
  <c r="A8448" i="3"/>
  <c r="B8448" i="3" s="1"/>
  <c r="L8447" i="3"/>
  <c r="M8447" i="3" s="1"/>
  <c r="J8447" i="3"/>
  <c r="K8447" i="3" s="1"/>
  <c r="G8447" i="3"/>
  <c r="H8447" i="3" s="1"/>
  <c r="D8447" i="3"/>
  <c r="E8447" i="3" s="1"/>
  <c r="A8447" i="3"/>
  <c r="B8447" i="3" s="1"/>
  <c r="L8446" i="3"/>
  <c r="M8446" i="3" s="1"/>
  <c r="J8446" i="3"/>
  <c r="K8446" i="3" s="1"/>
  <c r="G8446" i="3"/>
  <c r="H8446" i="3" s="1"/>
  <c r="D8446" i="3"/>
  <c r="E8446" i="3" s="1"/>
  <c r="A8446" i="3"/>
  <c r="B8446" i="3" s="1"/>
  <c r="L8445" i="3"/>
  <c r="M8445" i="3" s="1"/>
  <c r="J8445" i="3"/>
  <c r="K8445" i="3" s="1"/>
  <c r="G8445" i="3"/>
  <c r="H8445" i="3" s="1"/>
  <c r="D8445" i="3"/>
  <c r="E8445" i="3" s="1"/>
  <c r="A8445" i="3"/>
  <c r="B8445" i="3" s="1"/>
  <c r="L8444" i="3"/>
  <c r="M8444" i="3" s="1"/>
  <c r="J8444" i="3"/>
  <c r="K8444" i="3" s="1"/>
  <c r="G8444" i="3"/>
  <c r="H8444" i="3" s="1"/>
  <c r="D8444" i="3"/>
  <c r="E8444" i="3" s="1"/>
  <c r="A8444" i="3"/>
  <c r="B8444" i="3" s="1"/>
  <c r="L8443" i="3"/>
  <c r="M8443" i="3" s="1"/>
  <c r="J8443" i="3"/>
  <c r="K8443" i="3" s="1"/>
  <c r="G8443" i="3"/>
  <c r="H8443" i="3" s="1"/>
  <c r="D8443" i="3"/>
  <c r="E8443" i="3" s="1"/>
  <c r="A8443" i="3"/>
  <c r="B8443" i="3" s="1"/>
  <c r="L8442" i="3"/>
  <c r="M8442" i="3" s="1"/>
  <c r="J8442" i="3"/>
  <c r="K8442" i="3" s="1"/>
  <c r="G8442" i="3"/>
  <c r="H8442" i="3" s="1"/>
  <c r="D8442" i="3"/>
  <c r="E8442" i="3" s="1"/>
  <c r="A8442" i="3"/>
  <c r="B8442" i="3" s="1"/>
  <c r="L8441" i="3"/>
  <c r="M8441" i="3" s="1"/>
  <c r="J8441" i="3"/>
  <c r="K8441" i="3" s="1"/>
  <c r="G8441" i="3"/>
  <c r="H8441" i="3" s="1"/>
  <c r="D8441" i="3"/>
  <c r="E8441" i="3" s="1"/>
  <c r="A8441" i="3"/>
  <c r="B8441" i="3" s="1"/>
  <c r="L8440" i="3"/>
  <c r="M8440" i="3" s="1"/>
  <c r="J8440" i="3"/>
  <c r="K8440" i="3" s="1"/>
  <c r="G8440" i="3"/>
  <c r="H8440" i="3" s="1"/>
  <c r="D8440" i="3"/>
  <c r="E8440" i="3" s="1"/>
  <c r="A8440" i="3"/>
  <c r="B8440" i="3" s="1"/>
  <c r="L8439" i="3"/>
  <c r="M8439" i="3" s="1"/>
  <c r="J8439" i="3"/>
  <c r="K8439" i="3" s="1"/>
  <c r="G8439" i="3"/>
  <c r="H8439" i="3" s="1"/>
  <c r="D8439" i="3"/>
  <c r="E8439" i="3" s="1"/>
  <c r="A8439" i="3"/>
  <c r="B8439" i="3" s="1"/>
  <c r="L8438" i="3"/>
  <c r="M8438" i="3" s="1"/>
  <c r="J8438" i="3"/>
  <c r="K8438" i="3" s="1"/>
  <c r="G8438" i="3"/>
  <c r="H8438" i="3" s="1"/>
  <c r="D8438" i="3"/>
  <c r="E8438" i="3" s="1"/>
  <c r="A8438" i="3"/>
  <c r="B8438" i="3" s="1"/>
  <c r="L8437" i="3"/>
  <c r="M8437" i="3" s="1"/>
  <c r="J8437" i="3"/>
  <c r="K8437" i="3" s="1"/>
  <c r="G8437" i="3"/>
  <c r="H8437" i="3" s="1"/>
  <c r="D8437" i="3"/>
  <c r="E8437" i="3" s="1"/>
  <c r="A8437" i="3"/>
  <c r="B8437" i="3" s="1"/>
  <c r="L8436" i="3"/>
  <c r="M8436" i="3" s="1"/>
  <c r="J8436" i="3"/>
  <c r="K8436" i="3" s="1"/>
  <c r="G8436" i="3"/>
  <c r="H8436" i="3" s="1"/>
  <c r="D8436" i="3"/>
  <c r="E8436" i="3" s="1"/>
  <c r="A8436" i="3"/>
  <c r="B8436" i="3" s="1"/>
  <c r="L8435" i="3"/>
  <c r="M8435" i="3" s="1"/>
  <c r="J8435" i="3"/>
  <c r="K8435" i="3" s="1"/>
  <c r="G8435" i="3"/>
  <c r="H8435" i="3" s="1"/>
  <c r="D8435" i="3"/>
  <c r="E8435" i="3" s="1"/>
  <c r="A8435" i="3"/>
  <c r="B8435" i="3" s="1"/>
  <c r="L8434" i="3"/>
  <c r="M8434" i="3" s="1"/>
  <c r="J8434" i="3"/>
  <c r="K8434" i="3" s="1"/>
  <c r="G8434" i="3"/>
  <c r="H8434" i="3" s="1"/>
  <c r="D8434" i="3"/>
  <c r="E8434" i="3" s="1"/>
  <c r="A8434" i="3"/>
  <c r="B8434" i="3" s="1"/>
  <c r="L8433" i="3"/>
  <c r="M8433" i="3" s="1"/>
  <c r="J8433" i="3"/>
  <c r="K8433" i="3" s="1"/>
  <c r="G8433" i="3"/>
  <c r="H8433" i="3" s="1"/>
  <c r="D8433" i="3"/>
  <c r="E8433" i="3" s="1"/>
  <c r="A8433" i="3"/>
  <c r="B8433" i="3" s="1"/>
  <c r="L8432" i="3"/>
  <c r="M8432" i="3" s="1"/>
  <c r="J8432" i="3"/>
  <c r="K8432" i="3" s="1"/>
  <c r="G8432" i="3"/>
  <c r="H8432" i="3" s="1"/>
  <c r="D8432" i="3"/>
  <c r="E8432" i="3" s="1"/>
  <c r="A8432" i="3"/>
  <c r="B8432" i="3" s="1"/>
  <c r="L8431" i="3"/>
  <c r="M8431" i="3" s="1"/>
  <c r="J8431" i="3"/>
  <c r="K8431" i="3" s="1"/>
  <c r="G8431" i="3"/>
  <c r="H8431" i="3" s="1"/>
  <c r="D8431" i="3"/>
  <c r="E8431" i="3" s="1"/>
  <c r="A8431" i="3"/>
  <c r="B8431" i="3" s="1"/>
  <c r="L8430" i="3"/>
  <c r="M8430" i="3" s="1"/>
  <c r="J8430" i="3"/>
  <c r="K8430" i="3" s="1"/>
  <c r="G8430" i="3"/>
  <c r="H8430" i="3" s="1"/>
  <c r="D8430" i="3"/>
  <c r="E8430" i="3" s="1"/>
  <c r="A8430" i="3"/>
  <c r="B8430" i="3" s="1"/>
  <c r="L8429" i="3"/>
  <c r="M8429" i="3" s="1"/>
  <c r="J8429" i="3"/>
  <c r="K8429" i="3" s="1"/>
  <c r="G8429" i="3"/>
  <c r="H8429" i="3" s="1"/>
  <c r="D8429" i="3"/>
  <c r="E8429" i="3" s="1"/>
  <c r="A8429" i="3"/>
  <c r="B8429" i="3" s="1"/>
  <c r="L8428" i="3"/>
  <c r="M8428" i="3" s="1"/>
  <c r="J8428" i="3"/>
  <c r="K8428" i="3" s="1"/>
  <c r="G8428" i="3"/>
  <c r="H8428" i="3" s="1"/>
  <c r="D8428" i="3"/>
  <c r="E8428" i="3" s="1"/>
  <c r="A8428" i="3"/>
  <c r="B8428" i="3" s="1"/>
  <c r="L8427" i="3"/>
  <c r="M8427" i="3" s="1"/>
  <c r="J8427" i="3"/>
  <c r="K8427" i="3" s="1"/>
  <c r="G8427" i="3"/>
  <c r="H8427" i="3" s="1"/>
  <c r="D8427" i="3"/>
  <c r="E8427" i="3" s="1"/>
  <c r="A8427" i="3"/>
  <c r="B8427" i="3" s="1"/>
  <c r="L8426" i="3"/>
  <c r="M8426" i="3" s="1"/>
  <c r="J8426" i="3"/>
  <c r="K8426" i="3" s="1"/>
  <c r="G8426" i="3"/>
  <c r="H8426" i="3" s="1"/>
  <c r="D8426" i="3"/>
  <c r="E8426" i="3" s="1"/>
  <c r="A8426" i="3"/>
  <c r="B8426" i="3" s="1"/>
  <c r="L8425" i="3"/>
  <c r="M8425" i="3" s="1"/>
  <c r="J8425" i="3"/>
  <c r="K8425" i="3" s="1"/>
  <c r="G8425" i="3"/>
  <c r="H8425" i="3" s="1"/>
  <c r="D8425" i="3"/>
  <c r="E8425" i="3" s="1"/>
  <c r="A8425" i="3"/>
  <c r="B8425" i="3" s="1"/>
  <c r="L8424" i="3"/>
  <c r="M8424" i="3" s="1"/>
  <c r="J8424" i="3"/>
  <c r="K8424" i="3" s="1"/>
  <c r="H8424" i="3"/>
  <c r="G8424" i="3"/>
  <c r="D8424" i="3"/>
  <c r="E8424" i="3" s="1"/>
  <c r="B8424" i="3"/>
  <c r="A8424" i="3"/>
  <c r="L8423" i="3"/>
  <c r="M8423" i="3" s="1"/>
  <c r="K8423" i="3"/>
  <c r="J8423" i="3"/>
  <c r="G8423" i="3"/>
  <c r="H8423" i="3" s="1"/>
  <c r="D8423" i="3"/>
  <c r="E8423" i="3" s="1"/>
  <c r="A8423" i="3"/>
  <c r="B8423" i="3" s="1"/>
  <c r="M8422" i="3"/>
  <c r="L8422" i="3"/>
  <c r="K8422" i="3"/>
  <c r="J8422" i="3"/>
  <c r="H8422" i="3"/>
  <c r="G8422" i="3"/>
  <c r="D8422" i="3"/>
  <c r="E8422" i="3" s="1"/>
  <c r="A8422" i="3"/>
  <c r="B8422" i="3" s="1"/>
  <c r="M8421" i="3"/>
  <c r="L8421" i="3"/>
  <c r="J8421" i="3"/>
  <c r="K8421" i="3" s="1"/>
  <c r="G8421" i="3"/>
  <c r="H8421" i="3" s="1"/>
  <c r="E8421" i="3"/>
  <c r="D8421" i="3"/>
  <c r="B8421" i="3"/>
  <c r="A8421" i="3"/>
  <c r="M8420" i="3"/>
  <c r="L8420" i="3"/>
  <c r="J8420" i="3"/>
  <c r="K8420" i="3" s="1"/>
  <c r="G8420" i="3"/>
  <c r="H8420" i="3" s="1"/>
  <c r="D8420" i="3"/>
  <c r="E8420" i="3" s="1"/>
  <c r="B8420" i="3"/>
  <c r="A8420" i="3"/>
  <c r="L8419" i="3"/>
  <c r="M8419" i="3" s="1"/>
  <c r="J8419" i="3"/>
  <c r="K8419" i="3" s="1"/>
  <c r="H8419" i="3"/>
  <c r="G8419" i="3"/>
  <c r="D8419" i="3"/>
  <c r="E8419" i="3" s="1"/>
  <c r="A8419" i="3"/>
  <c r="B8419" i="3" s="1"/>
  <c r="L8418" i="3"/>
  <c r="M8418" i="3" s="1"/>
  <c r="J8418" i="3"/>
  <c r="K8418" i="3" s="1"/>
  <c r="G8418" i="3"/>
  <c r="H8418" i="3" s="1"/>
  <c r="D8418" i="3"/>
  <c r="E8418" i="3" s="1"/>
  <c r="B8418" i="3"/>
  <c r="A8418" i="3"/>
  <c r="L8417" i="3"/>
  <c r="M8417" i="3" s="1"/>
  <c r="K8417" i="3"/>
  <c r="J8417" i="3"/>
  <c r="G8417" i="3"/>
  <c r="H8417" i="3" s="1"/>
  <c r="E8417" i="3"/>
  <c r="D8417" i="3"/>
  <c r="A8417" i="3"/>
  <c r="B8417" i="3" s="1"/>
  <c r="L8416" i="3"/>
  <c r="M8416" i="3" s="1"/>
  <c r="J8416" i="3"/>
  <c r="K8416" i="3" s="1"/>
  <c r="H8416" i="3"/>
  <c r="G8416" i="3"/>
  <c r="E8416" i="3"/>
  <c r="D8416" i="3"/>
  <c r="B8416" i="3"/>
  <c r="A8416" i="3"/>
  <c r="L8415" i="3"/>
  <c r="M8415" i="3" s="1"/>
  <c r="J8415" i="3"/>
  <c r="K8415" i="3" s="1"/>
  <c r="H8415" i="3"/>
  <c r="G8415" i="3"/>
  <c r="D8415" i="3"/>
  <c r="E8415" i="3" s="1"/>
  <c r="A8415" i="3"/>
  <c r="B8415" i="3" s="1"/>
  <c r="M8414" i="3"/>
  <c r="L8414" i="3"/>
  <c r="K8414" i="3"/>
  <c r="J8414" i="3"/>
  <c r="H8414" i="3"/>
  <c r="G8414" i="3"/>
  <c r="D8414" i="3"/>
  <c r="E8414" i="3" s="1"/>
  <c r="B8414" i="3"/>
  <c r="A8414" i="3"/>
  <c r="L8413" i="3"/>
  <c r="M8413" i="3" s="1"/>
  <c r="K8413" i="3"/>
  <c r="J8413" i="3"/>
  <c r="G8413" i="3"/>
  <c r="H8413" i="3" s="1"/>
  <c r="D8413" i="3"/>
  <c r="E8413" i="3" s="1"/>
  <c r="B8413" i="3"/>
  <c r="A8413" i="3"/>
  <c r="L8412" i="3"/>
  <c r="M8412" i="3" s="1"/>
  <c r="J8412" i="3"/>
  <c r="K8412" i="3" s="1"/>
  <c r="G8412" i="3"/>
  <c r="H8412" i="3" s="1"/>
  <c r="D8412" i="3"/>
  <c r="E8412" i="3" s="1"/>
  <c r="A8412" i="3"/>
  <c r="B8412" i="3" s="1"/>
  <c r="L8411" i="3"/>
  <c r="M8411" i="3" s="1"/>
  <c r="K8411" i="3"/>
  <c r="J8411" i="3"/>
  <c r="G8411" i="3"/>
  <c r="H8411" i="3" s="1"/>
  <c r="E8411" i="3"/>
  <c r="D8411" i="3"/>
  <c r="A8411" i="3"/>
  <c r="B8411" i="3" s="1"/>
  <c r="M8410" i="3"/>
  <c r="L8410" i="3"/>
  <c r="J8410" i="3"/>
  <c r="K8410" i="3" s="1"/>
  <c r="G8410" i="3"/>
  <c r="H8410" i="3" s="1"/>
  <c r="D8410" i="3"/>
  <c r="E8410" i="3" s="1"/>
  <c r="A8410" i="3"/>
  <c r="B8410" i="3" s="1"/>
  <c r="M8409" i="3"/>
  <c r="L8409" i="3"/>
  <c r="K8409" i="3"/>
  <c r="J8409" i="3"/>
  <c r="G8409" i="3"/>
  <c r="H8409" i="3" s="1"/>
  <c r="D8409" i="3"/>
  <c r="E8409" i="3" s="1"/>
  <c r="A8409" i="3"/>
  <c r="B8409" i="3" s="1"/>
  <c r="L8408" i="3"/>
  <c r="M8408" i="3" s="1"/>
  <c r="J8408" i="3"/>
  <c r="K8408" i="3" s="1"/>
  <c r="H8408" i="3"/>
  <c r="G8408" i="3"/>
  <c r="E8408" i="3"/>
  <c r="D8408" i="3"/>
  <c r="B8408" i="3"/>
  <c r="A8408" i="3"/>
  <c r="L8407" i="3"/>
  <c r="M8407" i="3" s="1"/>
  <c r="J8407" i="3"/>
  <c r="K8407" i="3" s="1"/>
  <c r="G8407" i="3"/>
  <c r="H8407" i="3" s="1"/>
  <c r="E8407" i="3"/>
  <c r="D8407" i="3"/>
  <c r="A8407" i="3"/>
  <c r="B8407" i="3" s="1"/>
  <c r="L8406" i="3"/>
  <c r="M8406" i="3" s="1"/>
  <c r="K8406" i="3"/>
  <c r="J8406" i="3"/>
  <c r="G8406" i="3"/>
  <c r="H8406" i="3" s="1"/>
  <c r="D8406" i="3"/>
  <c r="E8406" i="3" s="1"/>
  <c r="A8406" i="3"/>
  <c r="B8406" i="3" s="1"/>
  <c r="L8405" i="3"/>
  <c r="M8405" i="3" s="1"/>
  <c r="J8405" i="3"/>
  <c r="K8405" i="3" s="1"/>
  <c r="G8405" i="3"/>
  <c r="H8405" i="3" s="1"/>
  <c r="E8405" i="3"/>
  <c r="D8405" i="3"/>
  <c r="A8405" i="3"/>
  <c r="B8405" i="3" s="1"/>
  <c r="M8404" i="3"/>
  <c r="L8404" i="3"/>
  <c r="J8404" i="3"/>
  <c r="K8404" i="3" s="1"/>
  <c r="H8404" i="3"/>
  <c r="G8404" i="3"/>
  <c r="D8404" i="3"/>
  <c r="E8404" i="3" s="1"/>
  <c r="A8404" i="3"/>
  <c r="B8404" i="3" s="1"/>
  <c r="L8403" i="3"/>
  <c r="M8403" i="3" s="1"/>
  <c r="K8403" i="3"/>
  <c r="J8403" i="3"/>
  <c r="H8403" i="3"/>
  <c r="G8403" i="3"/>
  <c r="E8403" i="3"/>
  <c r="D8403" i="3"/>
  <c r="A8403" i="3"/>
  <c r="B8403" i="3" s="1"/>
  <c r="L8402" i="3"/>
  <c r="M8402" i="3" s="1"/>
  <c r="K8402" i="3"/>
  <c r="J8402" i="3"/>
  <c r="G8402" i="3"/>
  <c r="H8402" i="3" s="1"/>
  <c r="D8402" i="3"/>
  <c r="E8402" i="3" s="1"/>
  <c r="B8402" i="3"/>
  <c r="A8402" i="3"/>
  <c r="L8401" i="3"/>
  <c r="M8401" i="3" s="1"/>
  <c r="K8401" i="3"/>
  <c r="J8401" i="3"/>
  <c r="G8401" i="3"/>
  <c r="H8401" i="3" s="1"/>
  <c r="D8401" i="3"/>
  <c r="E8401" i="3" s="1"/>
  <c r="A8401" i="3"/>
  <c r="B8401" i="3" s="1"/>
  <c r="L8400" i="3"/>
  <c r="M8400" i="3" s="1"/>
  <c r="J8400" i="3"/>
  <c r="K8400" i="3" s="1"/>
  <c r="G8400" i="3"/>
  <c r="H8400" i="3" s="1"/>
  <c r="E8400" i="3"/>
  <c r="D8400" i="3"/>
  <c r="A8400" i="3"/>
  <c r="B8400" i="3" s="1"/>
  <c r="L8399" i="3"/>
  <c r="M8399" i="3" s="1"/>
  <c r="J8399" i="3"/>
  <c r="K8399" i="3" s="1"/>
  <c r="G8399" i="3"/>
  <c r="H8399" i="3" s="1"/>
  <c r="D8399" i="3"/>
  <c r="E8399" i="3" s="1"/>
  <c r="A8399" i="3"/>
  <c r="B8399" i="3" s="1"/>
  <c r="M8398" i="3"/>
  <c r="L8398" i="3"/>
  <c r="J8398" i="3"/>
  <c r="K8398" i="3" s="1"/>
  <c r="H8398" i="3"/>
  <c r="G8398" i="3"/>
  <c r="D8398" i="3"/>
  <c r="E8398" i="3" s="1"/>
  <c r="B8398" i="3"/>
  <c r="A8398" i="3"/>
  <c r="L8397" i="3"/>
  <c r="M8397" i="3" s="1"/>
  <c r="J8397" i="3"/>
  <c r="K8397" i="3" s="1"/>
  <c r="G8397" i="3"/>
  <c r="H8397" i="3" s="1"/>
  <c r="E8397" i="3"/>
  <c r="D8397" i="3"/>
  <c r="A8397" i="3"/>
  <c r="B8397" i="3" s="1"/>
  <c r="L8396" i="3"/>
  <c r="M8396" i="3" s="1"/>
  <c r="J8396" i="3"/>
  <c r="K8396" i="3" s="1"/>
  <c r="H8396" i="3"/>
  <c r="G8396" i="3"/>
  <c r="D8396" i="3"/>
  <c r="E8396" i="3" s="1"/>
  <c r="A8396" i="3"/>
  <c r="B8396" i="3" s="1"/>
  <c r="L8395" i="3"/>
  <c r="M8395" i="3" s="1"/>
  <c r="K8395" i="3"/>
  <c r="J8395" i="3"/>
  <c r="G8395" i="3"/>
  <c r="H8395" i="3" s="1"/>
  <c r="D8395" i="3"/>
  <c r="E8395" i="3" s="1"/>
  <c r="A8395" i="3"/>
  <c r="B8395" i="3" s="1"/>
  <c r="M8394" i="3"/>
  <c r="L8394" i="3"/>
  <c r="J8394" i="3"/>
  <c r="K8394" i="3" s="1"/>
  <c r="H8394" i="3"/>
  <c r="G8394" i="3"/>
  <c r="D8394" i="3"/>
  <c r="E8394" i="3" s="1"/>
  <c r="B8394" i="3"/>
  <c r="A8394" i="3"/>
  <c r="L8393" i="3"/>
  <c r="M8393" i="3" s="1"/>
  <c r="J8393" i="3"/>
  <c r="K8393" i="3" s="1"/>
  <c r="G8393" i="3"/>
  <c r="H8393" i="3" s="1"/>
  <c r="E8393" i="3"/>
  <c r="D8393" i="3"/>
  <c r="A8393" i="3"/>
  <c r="B8393" i="3" s="1"/>
  <c r="L8392" i="3"/>
  <c r="M8392" i="3" s="1"/>
  <c r="J8392" i="3"/>
  <c r="K8392" i="3" s="1"/>
  <c r="G8392" i="3"/>
  <c r="H8392" i="3" s="1"/>
  <c r="D8392" i="3"/>
  <c r="E8392" i="3" s="1"/>
  <c r="A8392" i="3"/>
  <c r="B8392" i="3" s="1"/>
  <c r="L8391" i="3"/>
  <c r="M8391" i="3" s="1"/>
  <c r="K8391" i="3"/>
  <c r="J8391" i="3"/>
  <c r="G8391" i="3"/>
  <c r="H8391" i="3" s="1"/>
  <c r="D8391" i="3"/>
  <c r="E8391" i="3" s="1"/>
  <c r="A8391" i="3"/>
  <c r="B8391" i="3" s="1"/>
  <c r="M8390" i="3"/>
  <c r="L8390" i="3"/>
  <c r="J8390" i="3"/>
  <c r="K8390" i="3" s="1"/>
  <c r="G8390" i="3"/>
  <c r="H8390" i="3" s="1"/>
  <c r="D8390" i="3"/>
  <c r="E8390" i="3" s="1"/>
  <c r="B8390" i="3"/>
  <c r="A8390" i="3"/>
  <c r="L8389" i="3"/>
  <c r="M8389" i="3" s="1"/>
  <c r="J8389" i="3"/>
  <c r="K8389" i="3" s="1"/>
  <c r="G8389" i="3"/>
  <c r="H8389" i="3" s="1"/>
  <c r="D8389" i="3"/>
  <c r="E8389" i="3" s="1"/>
  <c r="A8389" i="3"/>
  <c r="B8389" i="3" s="1"/>
  <c r="L8388" i="3"/>
  <c r="M8388" i="3" s="1"/>
  <c r="J8388" i="3"/>
  <c r="K8388" i="3" s="1"/>
  <c r="H8388" i="3"/>
  <c r="G8388" i="3"/>
  <c r="D8388" i="3"/>
  <c r="E8388" i="3" s="1"/>
  <c r="A8388" i="3"/>
  <c r="B8388" i="3" s="1"/>
  <c r="L8387" i="3"/>
  <c r="M8387" i="3" s="1"/>
  <c r="K8387" i="3"/>
  <c r="J8387" i="3"/>
  <c r="G8387" i="3"/>
  <c r="H8387" i="3" s="1"/>
  <c r="D8387" i="3"/>
  <c r="E8387" i="3" s="1"/>
  <c r="A8387" i="3"/>
  <c r="B8387" i="3" s="1"/>
  <c r="M8386" i="3"/>
  <c r="L8386" i="3"/>
  <c r="J8386" i="3"/>
  <c r="K8386" i="3" s="1"/>
  <c r="G8386" i="3"/>
  <c r="H8386" i="3" s="1"/>
  <c r="D8386" i="3"/>
  <c r="E8386" i="3" s="1"/>
  <c r="A8386" i="3"/>
  <c r="B8386" i="3" s="1"/>
  <c r="L8385" i="3"/>
  <c r="M8385" i="3" s="1"/>
  <c r="J8385" i="3"/>
  <c r="K8385" i="3" s="1"/>
  <c r="G8385" i="3"/>
  <c r="H8385" i="3" s="1"/>
  <c r="E8385" i="3"/>
  <c r="D8385" i="3"/>
  <c r="A8385" i="3"/>
  <c r="B8385" i="3" s="1"/>
  <c r="L8384" i="3"/>
  <c r="M8384" i="3" s="1"/>
  <c r="J8384" i="3"/>
  <c r="K8384" i="3" s="1"/>
  <c r="H8384" i="3"/>
  <c r="G8384" i="3"/>
  <c r="D8384" i="3"/>
  <c r="E8384" i="3" s="1"/>
  <c r="A8384" i="3"/>
  <c r="B8384" i="3" s="1"/>
  <c r="L8383" i="3"/>
  <c r="M8383" i="3" s="1"/>
  <c r="K8383" i="3"/>
  <c r="J8383" i="3"/>
  <c r="G8383" i="3"/>
  <c r="H8383" i="3" s="1"/>
  <c r="D8383" i="3"/>
  <c r="E8383" i="3" s="1"/>
  <c r="A8383" i="3"/>
  <c r="B8383" i="3" s="1"/>
  <c r="M8382" i="3"/>
  <c r="L8382" i="3"/>
  <c r="J8382" i="3"/>
  <c r="K8382" i="3" s="1"/>
  <c r="G8382" i="3"/>
  <c r="H8382" i="3" s="1"/>
  <c r="D8382" i="3"/>
  <c r="E8382" i="3" s="1"/>
  <c r="B8382" i="3"/>
  <c r="A8382" i="3"/>
  <c r="L8381" i="3"/>
  <c r="M8381" i="3" s="1"/>
  <c r="K8381" i="3"/>
  <c r="J8381" i="3"/>
  <c r="G8381" i="3"/>
  <c r="H8381" i="3" s="1"/>
  <c r="E8381" i="3"/>
  <c r="D8381" i="3"/>
  <c r="A8381" i="3"/>
  <c r="B8381" i="3" s="1"/>
  <c r="L8380" i="3"/>
  <c r="M8380" i="3" s="1"/>
  <c r="J8380" i="3"/>
  <c r="K8380" i="3" s="1"/>
  <c r="H8380" i="3"/>
  <c r="G8380" i="3"/>
  <c r="D8380" i="3"/>
  <c r="E8380" i="3" s="1"/>
  <c r="A8380" i="3"/>
  <c r="B8380" i="3" s="1"/>
  <c r="L8379" i="3"/>
  <c r="M8379" i="3" s="1"/>
  <c r="J8379" i="3"/>
  <c r="K8379" i="3" s="1"/>
  <c r="G8379" i="3"/>
  <c r="H8379" i="3" s="1"/>
  <c r="D8379" i="3"/>
  <c r="E8379" i="3" s="1"/>
  <c r="A8379" i="3"/>
  <c r="B8379" i="3" s="1"/>
  <c r="M8378" i="3"/>
  <c r="L8378" i="3"/>
  <c r="J8378" i="3"/>
  <c r="K8378" i="3" s="1"/>
  <c r="G8378" i="3"/>
  <c r="H8378" i="3" s="1"/>
  <c r="D8378" i="3"/>
  <c r="E8378" i="3" s="1"/>
  <c r="B8378" i="3"/>
  <c r="A8378" i="3"/>
  <c r="L8377" i="3"/>
  <c r="M8377" i="3" s="1"/>
  <c r="J8377" i="3"/>
  <c r="K8377" i="3" s="1"/>
  <c r="G8377" i="3"/>
  <c r="H8377" i="3" s="1"/>
  <c r="E8377" i="3"/>
  <c r="D8377" i="3"/>
  <c r="A8377" i="3"/>
  <c r="B8377" i="3" s="1"/>
  <c r="L8376" i="3"/>
  <c r="M8376" i="3" s="1"/>
  <c r="J8376" i="3"/>
  <c r="K8376" i="3" s="1"/>
  <c r="H8376" i="3"/>
  <c r="G8376" i="3"/>
  <c r="D8376" i="3"/>
  <c r="E8376" i="3" s="1"/>
  <c r="A8376" i="3"/>
  <c r="B8376" i="3" s="1"/>
  <c r="L8375" i="3"/>
  <c r="M8375" i="3" s="1"/>
  <c r="K8375" i="3"/>
  <c r="J8375" i="3"/>
  <c r="G8375" i="3"/>
  <c r="H8375" i="3" s="1"/>
  <c r="E8375" i="3"/>
  <c r="D8375" i="3"/>
  <c r="A8375" i="3"/>
  <c r="B8375" i="3" s="1"/>
  <c r="M8374" i="3"/>
  <c r="L8374" i="3"/>
  <c r="J8374" i="3"/>
  <c r="K8374" i="3" s="1"/>
  <c r="G8374" i="3"/>
  <c r="H8374" i="3" s="1"/>
  <c r="D8374" i="3"/>
  <c r="E8374" i="3" s="1"/>
  <c r="B8374" i="3"/>
  <c r="A8374" i="3"/>
  <c r="L8373" i="3"/>
  <c r="M8373" i="3" s="1"/>
  <c r="J8373" i="3"/>
  <c r="K8373" i="3" s="1"/>
  <c r="G8373" i="3"/>
  <c r="H8373" i="3" s="1"/>
  <c r="D8373" i="3"/>
  <c r="E8373" i="3" s="1"/>
  <c r="A8373" i="3"/>
  <c r="B8373" i="3" s="1"/>
  <c r="L8372" i="3"/>
  <c r="M8372" i="3" s="1"/>
  <c r="J8372" i="3"/>
  <c r="K8372" i="3" s="1"/>
  <c r="H8372" i="3"/>
  <c r="G8372" i="3"/>
  <c r="D8372" i="3"/>
  <c r="E8372" i="3" s="1"/>
  <c r="A8372" i="3"/>
  <c r="B8372" i="3" s="1"/>
  <c r="L8371" i="3"/>
  <c r="M8371" i="3" s="1"/>
  <c r="K8371" i="3"/>
  <c r="J8371" i="3"/>
  <c r="G8371" i="3"/>
  <c r="H8371" i="3" s="1"/>
  <c r="D8371" i="3"/>
  <c r="E8371" i="3" s="1"/>
  <c r="A8371" i="3"/>
  <c r="B8371" i="3" s="1"/>
  <c r="M8370" i="3"/>
  <c r="L8370" i="3"/>
  <c r="J8370" i="3"/>
  <c r="K8370" i="3" s="1"/>
  <c r="G8370" i="3"/>
  <c r="H8370" i="3" s="1"/>
  <c r="D8370" i="3"/>
  <c r="E8370" i="3" s="1"/>
  <c r="B8370" i="3"/>
  <c r="A8370" i="3"/>
  <c r="L8369" i="3"/>
  <c r="M8369" i="3" s="1"/>
  <c r="J8369" i="3"/>
  <c r="K8369" i="3" s="1"/>
  <c r="G8369" i="3"/>
  <c r="H8369" i="3" s="1"/>
  <c r="E8369" i="3"/>
  <c r="D8369" i="3"/>
  <c r="A8369" i="3"/>
  <c r="B8369" i="3" s="1"/>
  <c r="M8368" i="3"/>
  <c r="L8368" i="3"/>
  <c r="J8368" i="3"/>
  <c r="K8368" i="3" s="1"/>
  <c r="H8368" i="3"/>
  <c r="G8368" i="3"/>
  <c r="D8368" i="3"/>
  <c r="E8368" i="3" s="1"/>
  <c r="A8368" i="3"/>
  <c r="B8368" i="3" s="1"/>
  <c r="L8367" i="3"/>
  <c r="M8367" i="3" s="1"/>
  <c r="K8367" i="3"/>
  <c r="J8367" i="3"/>
  <c r="G8367" i="3"/>
  <c r="H8367" i="3" s="1"/>
  <c r="D8367" i="3"/>
  <c r="E8367" i="3" s="1"/>
  <c r="A8367" i="3"/>
  <c r="B8367" i="3" s="1"/>
  <c r="L8366" i="3"/>
  <c r="M8366" i="3" s="1"/>
  <c r="J8366" i="3"/>
  <c r="K8366" i="3" s="1"/>
  <c r="G8366" i="3"/>
  <c r="H8366" i="3" s="1"/>
  <c r="D8366" i="3"/>
  <c r="E8366" i="3" s="1"/>
  <c r="B8366" i="3"/>
  <c r="A8366" i="3"/>
  <c r="L8365" i="3"/>
  <c r="M8365" i="3" s="1"/>
  <c r="J8365" i="3"/>
  <c r="K8365" i="3" s="1"/>
  <c r="G8365" i="3"/>
  <c r="H8365" i="3" s="1"/>
  <c r="E8365" i="3"/>
  <c r="D8365" i="3"/>
  <c r="A8365" i="3"/>
  <c r="B8365" i="3" s="1"/>
  <c r="L8364" i="3"/>
  <c r="M8364" i="3" s="1"/>
  <c r="J8364" i="3"/>
  <c r="K8364" i="3" s="1"/>
  <c r="H8364" i="3"/>
  <c r="G8364" i="3"/>
  <c r="D8364" i="3"/>
  <c r="E8364" i="3" s="1"/>
  <c r="A8364" i="3"/>
  <c r="B8364" i="3" s="1"/>
  <c r="L8363" i="3"/>
  <c r="M8363" i="3" s="1"/>
  <c r="J8363" i="3"/>
  <c r="K8363" i="3" s="1"/>
  <c r="G8363" i="3"/>
  <c r="H8363" i="3" s="1"/>
  <c r="D8363" i="3"/>
  <c r="E8363" i="3" s="1"/>
  <c r="A8363" i="3"/>
  <c r="B8363" i="3" s="1"/>
  <c r="M8362" i="3"/>
  <c r="L8362" i="3"/>
  <c r="J8362" i="3"/>
  <c r="K8362" i="3" s="1"/>
  <c r="G8362" i="3"/>
  <c r="H8362" i="3" s="1"/>
  <c r="D8362" i="3"/>
  <c r="E8362" i="3" s="1"/>
  <c r="B8362" i="3"/>
  <c r="A8362" i="3"/>
  <c r="L8361" i="3"/>
  <c r="M8361" i="3" s="1"/>
  <c r="J8361" i="3"/>
  <c r="K8361" i="3" s="1"/>
  <c r="G8361" i="3"/>
  <c r="H8361" i="3" s="1"/>
  <c r="E8361" i="3"/>
  <c r="D8361" i="3"/>
  <c r="A8361" i="3"/>
  <c r="B8361" i="3" s="1"/>
  <c r="L8360" i="3"/>
  <c r="M8360" i="3" s="1"/>
  <c r="J8360" i="3"/>
  <c r="K8360" i="3" s="1"/>
  <c r="G8360" i="3"/>
  <c r="H8360" i="3" s="1"/>
  <c r="D8360" i="3"/>
  <c r="E8360" i="3" s="1"/>
  <c r="A8360" i="3"/>
  <c r="B8360" i="3" s="1"/>
  <c r="L8359" i="3"/>
  <c r="M8359" i="3" s="1"/>
  <c r="K8359" i="3"/>
  <c r="J8359" i="3"/>
  <c r="G8359" i="3"/>
  <c r="H8359" i="3" s="1"/>
  <c r="D8359" i="3"/>
  <c r="E8359" i="3" s="1"/>
  <c r="A8359" i="3"/>
  <c r="B8359" i="3" s="1"/>
  <c r="M8358" i="3"/>
  <c r="L8358" i="3"/>
  <c r="J8358" i="3"/>
  <c r="K8358" i="3" s="1"/>
  <c r="G8358" i="3"/>
  <c r="H8358" i="3" s="1"/>
  <c r="D8358" i="3"/>
  <c r="E8358" i="3" s="1"/>
  <c r="B8358" i="3"/>
  <c r="A8358" i="3"/>
  <c r="L8357" i="3"/>
  <c r="M8357" i="3" s="1"/>
  <c r="J8357" i="3"/>
  <c r="K8357" i="3" s="1"/>
  <c r="G8357" i="3"/>
  <c r="H8357" i="3" s="1"/>
  <c r="E8357" i="3"/>
  <c r="D8357" i="3"/>
  <c r="A8357" i="3"/>
  <c r="B8357" i="3" s="1"/>
  <c r="L8356" i="3"/>
  <c r="M8356" i="3" s="1"/>
  <c r="J8356" i="3"/>
  <c r="K8356" i="3" s="1"/>
  <c r="H8356" i="3"/>
  <c r="G8356" i="3"/>
  <c r="D8356" i="3"/>
  <c r="E8356" i="3" s="1"/>
  <c r="B8356" i="3"/>
  <c r="A8356" i="3"/>
  <c r="L8355" i="3"/>
  <c r="M8355" i="3" s="1"/>
  <c r="K8355" i="3"/>
  <c r="J8355" i="3"/>
  <c r="G8355" i="3"/>
  <c r="H8355" i="3" s="1"/>
  <c r="D8355" i="3"/>
  <c r="E8355" i="3" s="1"/>
  <c r="A8355" i="3"/>
  <c r="B8355" i="3" s="1"/>
  <c r="M8354" i="3"/>
  <c r="L8354" i="3"/>
  <c r="J8354" i="3"/>
  <c r="K8354" i="3" s="1"/>
  <c r="G8354" i="3"/>
  <c r="H8354" i="3" s="1"/>
  <c r="D8354" i="3"/>
  <c r="E8354" i="3" s="1"/>
  <c r="A8354" i="3"/>
  <c r="B8354" i="3" s="1"/>
  <c r="L8353" i="3"/>
  <c r="M8353" i="3" s="1"/>
  <c r="J8353" i="3"/>
  <c r="K8353" i="3" s="1"/>
  <c r="G8353" i="3"/>
  <c r="H8353" i="3" s="1"/>
  <c r="E8353" i="3"/>
  <c r="D8353" i="3"/>
  <c r="A8353" i="3"/>
  <c r="B8353" i="3" s="1"/>
  <c r="L8352" i="3"/>
  <c r="M8352" i="3" s="1"/>
  <c r="J8352" i="3"/>
  <c r="K8352" i="3" s="1"/>
  <c r="H8352" i="3"/>
  <c r="G8352" i="3"/>
  <c r="D8352" i="3"/>
  <c r="E8352" i="3" s="1"/>
  <c r="A8352" i="3"/>
  <c r="B8352" i="3" s="1"/>
  <c r="L8351" i="3"/>
  <c r="M8351" i="3" s="1"/>
  <c r="K8351" i="3"/>
  <c r="J8351" i="3"/>
  <c r="G8351" i="3"/>
  <c r="H8351" i="3" s="1"/>
  <c r="D8351" i="3"/>
  <c r="E8351" i="3" s="1"/>
  <c r="A8351" i="3"/>
  <c r="B8351" i="3" s="1"/>
  <c r="M8350" i="3"/>
  <c r="L8350" i="3"/>
  <c r="J8350" i="3"/>
  <c r="K8350" i="3" s="1"/>
  <c r="G8350" i="3"/>
  <c r="H8350" i="3" s="1"/>
  <c r="D8350" i="3"/>
  <c r="E8350" i="3" s="1"/>
  <c r="B8350" i="3"/>
  <c r="A8350" i="3"/>
  <c r="L8349" i="3"/>
  <c r="M8349" i="3" s="1"/>
  <c r="K8349" i="3"/>
  <c r="J8349" i="3"/>
  <c r="G8349" i="3"/>
  <c r="H8349" i="3" s="1"/>
  <c r="E8349" i="3"/>
  <c r="D8349" i="3"/>
  <c r="A8349" i="3"/>
  <c r="B8349" i="3" s="1"/>
  <c r="L8348" i="3"/>
  <c r="M8348" i="3" s="1"/>
  <c r="J8348" i="3"/>
  <c r="K8348" i="3" s="1"/>
  <c r="H8348" i="3"/>
  <c r="G8348" i="3"/>
  <c r="D8348" i="3"/>
  <c r="E8348" i="3" s="1"/>
  <c r="A8348" i="3"/>
  <c r="B8348" i="3" s="1"/>
  <c r="L8347" i="3"/>
  <c r="M8347" i="3" s="1"/>
  <c r="J8347" i="3"/>
  <c r="K8347" i="3" s="1"/>
  <c r="G8347" i="3"/>
  <c r="H8347" i="3" s="1"/>
  <c r="D8347" i="3"/>
  <c r="E8347" i="3" s="1"/>
  <c r="A8347" i="3"/>
  <c r="B8347" i="3" s="1"/>
  <c r="M8346" i="3"/>
  <c r="L8346" i="3"/>
  <c r="J8346" i="3"/>
  <c r="K8346" i="3" s="1"/>
  <c r="G8346" i="3"/>
  <c r="H8346" i="3" s="1"/>
  <c r="D8346" i="3"/>
  <c r="E8346" i="3" s="1"/>
  <c r="B8346" i="3"/>
  <c r="A8346" i="3"/>
  <c r="L8345" i="3"/>
  <c r="M8345" i="3" s="1"/>
  <c r="J8345" i="3"/>
  <c r="K8345" i="3" s="1"/>
  <c r="G8345" i="3"/>
  <c r="H8345" i="3" s="1"/>
  <c r="E8345" i="3"/>
  <c r="D8345" i="3"/>
  <c r="A8345" i="3"/>
  <c r="B8345" i="3" s="1"/>
  <c r="L8344" i="3"/>
  <c r="M8344" i="3" s="1"/>
  <c r="J8344" i="3"/>
  <c r="K8344" i="3" s="1"/>
  <c r="H8344" i="3"/>
  <c r="G8344" i="3"/>
  <c r="D8344" i="3"/>
  <c r="E8344" i="3" s="1"/>
  <c r="A8344" i="3"/>
  <c r="B8344" i="3" s="1"/>
  <c r="L8343" i="3"/>
  <c r="M8343" i="3" s="1"/>
  <c r="K8343" i="3"/>
  <c r="J8343" i="3"/>
  <c r="G8343" i="3"/>
  <c r="H8343" i="3" s="1"/>
  <c r="E8343" i="3"/>
  <c r="D8343" i="3"/>
  <c r="A8343" i="3"/>
  <c r="B8343" i="3" s="1"/>
  <c r="M8342" i="3"/>
  <c r="L8342" i="3"/>
  <c r="J8342" i="3"/>
  <c r="K8342" i="3" s="1"/>
  <c r="G8342" i="3"/>
  <c r="H8342" i="3" s="1"/>
  <c r="D8342" i="3"/>
  <c r="E8342" i="3" s="1"/>
  <c r="B8342" i="3"/>
  <c r="A8342" i="3"/>
  <c r="L8341" i="3"/>
  <c r="M8341" i="3" s="1"/>
  <c r="J8341" i="3"/>
  <c r="K8341" i="3" s="1"/>
  <c r="G8341" i="3"/>
  <c r="H8341" i="3" s="1"/>
  <c r="D8341" i="3"/>
  <c r="E8341" i="3" s="1"/>
  <c r="A8341" i="3"/>
  <c r="B8341" i="3" s="1"/>
  <c r="L8340" i="3"/>
  <c r="M8340" i="3" s="1"/>
  <c r="J8340" i="3"/>
  <c r="K8340" i="3" s="1"/>
  <c r="H8340" i="3"/>
  <c r="G8340" i="3"/>
  <c r="D8340" i="3"/>
  <c r="E8340" i="3" s="1"/>
  <c r="A8340" i="3"/>
  <c r="B8340" i="3" s="1"/>
  <c r="L8339" i="3"/>
  <c r="M8339" i="3" s="1"/>
  <c r="K8339" i="3"/>
  <c r="J8339" i="3"/>
  <c r="G8339" i="3"/>
  <c r="H8339" i="3" s="1"/>
  <c r="D8339" i="3"/>
  <c r="E8339" i="3" s="1"/>
  <c r="A8339" i="3"/>
  <c r="B8339" i="3" s="1"/>
  <c r="M8338" i="3"/>
  <c r="L8338" i="3"/>
  <c r="J8338" i="3"/>
  <c r="K8338" i="3" s="1"/>
  <c r="G8338" i="3"/>
  <c r="H8338" i="3" s="1"/>
  <c r="D8338" i="3"/>
  <c r="E8338" i="3" s="1"/>
  <c r="A8338" i="3"/>
  <c r="B8338" i="3" s="1"/>
  <c r="L8337" i="3"/>
  <c r="M8337" i="3" s="1"/>
  <c r="J8337" i="3"/>
  <c r="K8337" i="3" s="1"/>
  <c r="G8337" i="3"/>
  <c r="H8337" i="3" s="1"/>
  <c r="E8337" i="3"/>
  <c r="D8337" i="3"/>
  <c r="A8337" i="3"/>
  <c r="B8337" i="3" s="1"/>
  <c r="L8336" i="3"/>
  <c r="M8336" i="3" s="1"/>
  <c r="J8336" i="3"/>
  <c r="K8336" i="3" s="1"/>
  <c r="H8336" i="3"/>
  <c r="G8336" i="3"/>
  <c r="D8336" i="3"/>
  <c r="E8336" i="3" s="1"/>
  <c r="A8336" i="3"/>
  <c r="B8336" i="3" s="1"/>
  <c r="L8335" i="3"/>
  <c r="M8335" i="3" s="1"/>
  <c r="K8335" i="3"/>
  <c r="J8335" i="3"/>
  <c r="G8335" i="3"/>
  <c r="H8335" i="3" s="1"/>
  <c r="D8335" i="3"/>
  <c r="E8335" i="3" s="1"/>
  <c r="A8335" i="3"/>
  <c r="B8335" i="3" s="1"/>
  <c r="L8334" i="3"/>
  <c r="M8334" i="3" s="1"/>
  <c r="J8334" i="3"/>
  <c r="K8334" i="3" s="1"/>
  <c r="G8334" i="3"/>
  <c r="H8334" i="3" s="1"/>
  <c r="D8334" i="3"/>
  <c r="E8334" i="3" s="1"/>
  <c r="B8334" i="3"/>
  <c r="A8334" i="3"/>
  <c r="L8333" i="3"/>
  <c r="M8333" i="3" s="1"/>
  <c r="J8333" i="3"/>
  <c r="K8333" i="3" s="1"/>
  <c r="G8333" i="3"/>
  <c r="H8333" i="3" s="1"/>
  <c r="E8333" i="3"/>
  <c r="D8333" i="3"/>
  <c r="A8333" i="3"/>
  <c r="B8333" i="3" s="1"/>
  <c r="L8332" i="3"/>
  <c r="M8332" i="3" s="1"/>
  <c r="J8332" i="3"/>
  <c r="K8332" i="3" s="1"/>
  <c r="H8332" i="3"/>
  <c r="G8332" i="3"/>
  <c r="D8332" i="3"/>
  <c r="E8332" i="3" s="1"/>
  <c r="A8332" i="3"/>
  <c r="B8332" i="3" s="1"/>
  <c r="L8331" i="3"/>
  <c r="M8331" i="3" s="1"/>
  <c r="K8331" i="3"/>
  <c r="J8331" i="3"/>
  <c r="G8331" i="3"/>
  <c r="H8331" i="3" s="1"/>
  <c r="D8331" i="3"/>
  <c r="E8331" i="3" s="1"/>
  <c r="A8331" i="3"/>
  <c r="B8331" i="3" s="1"/>
  <c r="M8330" i="3"/>
  <c r="L8330" i="3"/>
  <c r="J8330" i="3"/>
  <c r="K8330" i="3" s="1"/>
  <c r="H8330" i="3"/>
  <c r="G8330" i="3"/>
  <c r="D8330" i="3"/>
  <c r="E8330" i="3" s="1"/>
  <c r="B8330" i="3"/>
  <c r="A8330" i="3"/>
  <c r="L8329" i="3"/>
  <c r="M8329" i="3" s="1"/>
  <c r="J8329" i="3"/>
  <c r="K8329" i="3" s="1"/>
  <c r="G8329" i="3"/>
  <c r="H8329" i="3" s="1"/>
  <c r="E8329" i="3"/>
  <c r="D8329" i="3"/>
  <c r="A8329" i="3"/>
  <c r="B8329" i="3" s="1"/>
  <c r="L8328" i="3"/>
  <c r="M8328" i="3" s="1"/>
  <c r="J8328" i="3"/>
  <c r="K8328" i="3" s="1"/>
  <c r="G8328" i="3"/>
  <c r="H8328" i="3" s="1"/>
  <c r="D8328" i="3"/>
  <c r="E8328" i="3" s="1"/>
  <c r="A8328" i="3"/>
  <c r="B8328" i="3" s="1"/>
  <c r="L8327" i="3"/>
  <c r="M8327" i="3" s="1"/>
  <c r="K8327" i="3"/>
  <c r="J8327" i="3"/>
  <c r="G8327" i="3"/>
  <c r="H8327" i="3" s="1"/>
  <c r="D8327" i="3"/>
  <c r="E8327" i="3" s="1"/>
  <c r="A8327" i="3"/>
  <c r="B8327" i="3" s="1"/>
  <c r="M8326" i="3"/>
  <c r="L8326" i="3"/>
  <c r="J8326" i="3"/>
  <c r="K8326" i="3" s="1"/>
  <c r="G8326" i="3"/>
  <c r="H8326" i="3" s="1"/>
  <c r="D8326" i="3"/>
  <c r="E8326" i="3" s="1"/>
  <c r="B8326" i="3"/>
  <c r="A8326" i="3"/>
  <c r="L8325" i="3"/>
  <c r="M8325" i="3" s="1"/>
  <c r="J8325" i="3"/>
  <c r="K8325" i="3" s="1"/>
  <c r="G8325" i="3"/>
  <c r="H8325" i="3" s="1"/>
  <c r="E8325" i="3"/>
  <c r="D8325" i="3"/>
  <c r="A8325" i="3"/>
  <c r="B8325" i="3" s="1"/>
  <c r="L8324" i="3"/>
  <c r="M8324" i="3" s="1"/>
  <c r="J8324" i="3"/>
  <c r="K8324" i="3" s="1"/>
  <c r="H8324" i="3"/>
  <c r="G8324" i="3"/>
  <c r="D8324" i="3"/>
  <c r="E8324" i="3" s="1"/>
  <c r="B8324" i="3"/>
  <c r="A8324" i="3"/>
  <c r="L8323" i="3"/>
  <c r="M8323" i="3" s="1"/>
  <c r="K8323" i="3"/>
  <c r="J8323" i="3"/>
  <c r="G8323" i="3"/>
  <c r="H8323" i="3" s="1"/>
  <c r="D8323" i="3"/>
  <c r="E8323" i="3" s="1"/>
  <c r="A8323" i="3"/>
  <c r="B8323" i="3" s="1"/>
  <c r="M8322" i="3"/>
  <c r="L8322" i="3"/>
  <c r="J8322" i="3"/>
  <c r="K8322" i="3" s="1"/>
  <c r="G8322" i="3"/>
  <c r="H8322" i="3" s="1"/>
  <c r="D8322" i="3"/>
  <c r="E8322" i="3" s="1"/>
  <c r="A8322" i="3"/>
  <c r="B8322" i="3" s="1"/>
  <c r="L8321" i="3"/>
  <c r="M8321" i="3" s="1"/>
  <c r="J8321" i="3"/>
  <c r="K8321" i="3" s="1"/>
  <c r="G8321" i="3"/>
  <c r="H8321" i="3" s="1"/>
  <c r="E8321" i="3"/>
  <c r="D8321" i="3"/>
  <c r="A8321" i="3"/>
  <c r="B8321" i="3" s="1"/>
  <c r="L8320" i="3"/>
  <c r="M8320" i="3" s="1"/>
  <c r="J8320" i="3"/>
  <c r="K8320" i="3" s="1"/>
  <c r="H8320" i="3"/>
  <c r="G8320" i="3"/>
  <c r="D8320" i="3"/>
  <c r="E8320" i="3" s="1"/>
  <c r="A8320" i="3"/>
  <c r="B8320" i="3" s="1"/>
  <c r="L8319" i="3"/>
  <c r="M8319" i="3" s="1"/>
  <c r="K8319" i="3"/>
  <c r="J8319" i="3"/>
  <c r="G8319" i="3"/>
  <c r="H8319" i="3" s="1"/>
  <c r="D8319" i="3"/>
  <c r="E8319" i="3" s="1"/>
  <c r="A8319" i="3"/>
  <c r="B8319" i="3" s="1"/>
  <c r="M8318" i="3"/>
  <c r="L8318" i="3"/>
  <c r="J8318" i="3"/>
  <c r="K8318" i="3" s="1"/>
  <c r="G8318" i="3"/>
  <c r="H8318" i="3" s="1"/>
  <c r="D8318" i="3"/>
  <c r="E8318" i="3" s="1"/>
  <c r="B8318" i="3"/>
  <c r="A8318" i="3"/>
  <c r="L8317" i="3"/>
  <c r="M8317" i="3" s="1"/>
  <c r="K8317" i="3"/>
  <c r="J8317" i="3"/>
  <c r="G8317" i="3"/>
  <c r="H8317" i="3" s="1"/>
  <c r="E8317" i="3"/>
  <c r="D8317" i="3"/>
  <c r="A8317" i="3"/>
  <c r="B8317" i="3" s="1"/>
  <c r="L8316" i="3"/>
  <c r="M8316" i="3" s="1"/>
  <c r="J8316" i="3"/>
  <c r="K8316" i="3" s="1"/>
  <c r="H8316" i="3"/>
  <c r="G8316" i="3"/>
  <c r="D8316" i="3"/>
  <c r="E8316" i="3" s="1"/>
  <c r="A8316" i="3"/>
  <c r="B8316" i="3" s="1"/>
  <c r="L8315" i="3"/>
  <c r="M8315" i="3" s="1"/>
  <c r="J8315" i="3"/>
  <c r="K8315" i="3" s="1"/>
  <c r="G8315" i="3"/>
  <c r="H8315" i="3" s="1"/>
  <c r="D8315" i="3"/>
  <c r="E8315" i="3" s="1"/>
  <c r="A8315" i="3"/>
  <c r="B8315" i="3" s="1"/>
  <c r="M8314" i="3"/>
  <c r="L8314" i="3"/>
  <c r="J8314" i="3"/>
  <c r="K8314" i="3" s="1"/>
  <c r="G8314" i="3"/>
  <c r="H8314" i="3" s="1"/>
  <c r="D8314" i="3"/>
  <c r="E8314" i="3" s="1"/>
  <c r="B8314" i="3"/>
  <c r="A8314" i="3"/>
  <c r="L8313" i="3"/>
  <c r="M8313" i="3" s="1"/>
  <c r="J8313" i="3"/>
  <c r="K8313" i="3" s="1"/>
  <c r="G8313" i="3"/>
  <c r="H8313" i="3" s="1"/>
  <c r="E8313" i="3"/>
  <c r="D8313" i="3"/>
  <c r="A8313" i="3"/>
  <c r="B8313" i="3" s="1"/>
  <c r="L8312" i="3"/>
  <c r="M8312" i="3" s="1"/>
  <c r="J8312" i="3"/>
  <c r="K8312" i="3" s="1"/>
  <c r="G8312" i="3"/>
  <c r="H8312" i="3" s="1"/>
  <c r="D8312" i="3"/>
  <c r="E8312" i="3" s="1"/>
  <c r="A8312" i="3"/>
  <c r="B8312" i="3" s="1"/>
  <c r="L8311" i="3"/>
  <c r="M8311" i="3" s="1"/>
  <c r="K8311" i="3"/>
  <c r="J8311" i="3"/>
  <c r="G8311" i="3"/>
  <c r="H8311" i="3" s="1"/>
  <c r="D8311" i="3"/>
  <c r="E8311" i="3" s="1"/>
  <c r="A8311" i="3"/>
  <c r="B8311" i="3" s="1"/>
  <c r="M8310" i="3"/>
  <c r="L8310" i="3"/>
  <c r="J8310" i="3"/>
  <c r="K8310" i="3" s="1"/>
  <c r="G8310" i="3"/>
  <c r="H8310" i="3" s="1"/>
  <c r="D8310" i="3"/>
  <c r="E8310" i="3" s="1"/>
  <c r="B8310" i="3"/>
  <c r="A8310" i="3"/>
  <c r="L8309" i="3"/>
  <c r="M8309" i="3" s="1"/>
  <c r="J8309" i="3"/>
  <c r="K8309" i="3" s="1"/>
  <c r="G8309" i="3"/>
  <c r="H8309" i="3" s="1"/>
  <c r="D8309" i="3"/>
  <c r="E8309" i="3" s="1"/>
  <c r="A8309" i="3"/>
  <c r="B8309" i="3" s="1"/>
  <c r="L8308" i="3"/>
  <c r="M8308" i="3" s="1"/>
  <c r="J8308" i="3"/>
  <c r="K8308" i="3" s="1"/>
  <c r="H8308" i="3"/>
  <c r="G8308" i="3"/>
  <c r="D8308" i="3"/>
  <c r="E8308" i="3" s="1"/>
  <c r="A8308" i="3"/>
  <c r="B8308" i="3" s="1"/>
  <c r="L8307" i="3"/>
  <c r="M8307" i="3" s="1"/>
  <c r="K8307" i="3"/>
  <c r="J8307" i="3"/>
  <c r="G8307" i="3"/>
  <c r="H8307" i="3" s="1"/>
  <c r="D8307" i="3"/>
  <c r="E8307" i="3" s="1"/>
  <c r="A8307" i="3"/>
  <c r="B8307" i="3" s="1"/>
  <c r="M8306" i="3"/>
  <c r="L8306" i="3"/>
  <c r="J8306" i="3"/>
  <c r="K8306" i="3" s="1"/>
  <c r="G8306" i="3"/>
  <c r="H8306" i="3" s="1"/>
  <c r="D8306" i="3"/>
  <c r="E8306" i="3" s="1"/>
  <c r="B8306" i="3"/>
  <c r="A8306" i="3"/>
  <c r="L8305" i="3"/>
  <c r="M8305" i="3" s="1"/>
  <c r="J8305" i="3"/>
  <c r="K8305" i="3" s="1"/>
  <c r="G8305" i="3"/>
  <c r="H8305" i="3" s="1"/>
  <c r="E8305" i="3"/>
  <c r="D8305" i="3"/>
  <c r="A8305" i="3"/>
  <c r="B8305" i="3" s="1"/>
  <c r="M8304" i="3"/>
  <c r="L8304" i="3"/>
  <c r="J8304" i="3"/>
  <c r="K8304" i="3" s="1"/>
  <c r="H8304" i="3"/>
  <c r="G8304" i="3"/>
  <c r="D8304" i="3"/>
  <c r="E8304" i="3" s="1"/>
  <c r="A8304" i="3"/>
  <c r="B8304" i="3" s="1"/>
  <c r="L8303" i="3"/>
  <c r="M8303" i="3" s="1"/>
  <c r="K8303" i="3"/>
  <c r="J8303" i="3"/>
  <c r="G8303" i="3"/>
  <c r="H8303" i="3" s="1"/>
  <c r="D8303" i="3"/>
  <c r="E8303" i="3" s="1"/>
  <c r="A8303" i="3"/>
  <c r="B8303" i="3" s="1"/>
  <c r="L8302" i="3"/>
  <c r="M8302" i="3" s="1"/>
  <c r="J8302" i="3"/>
  <c r="K8302" i="3" s="1"/>
  <c r="G8302" i="3"/>
  <c r="H8302" i="3" s="1"/>
  <c r="D8302" i="3"/>
  <c r="E8302" i="3" s="1"/>
  <c r="B8302" i="3"/>
  <c r="A8302" i="3"/>
  <c r="L8301" i="3"/>
  <c r="M8301" i="3" s="1"/>
  <c r="J8301" i="3"/>
  <c r="K8301" i="3" s="1"/>
  <c r="G8301" i="3"/>
  <c r="H8301" i="3" s="1"/>
  <c r="E8301" i="3"/>
  <c r="D8301" i="3"/>
  <c r="A8301" i="3"/>
  <c r="B8301" i="3" s="1"/>
  <c r="L8300" i="3"/>
  <c r="M8300" i="3" s="1"/>
  <c r="J8300" i="3"/>
  <c r="K8300" i="3" s="1"/>
  <c r="H8300" i="3"/>
  <c r="G8300" i="3"/>
  <c r="D8300" i="3"/>
  <c r="E8300" i="3" s="1"/>
  <c r="A8300" i="3"/>
  <c r="B8300" i="3" s="1"/>
  <c r="L8299" i="3"/>
  <c r="M8299" i="3" s="1"/>
  <c r="K8299" i="3"/>
  <c r="J8299" i="3"/>
  <c r="G8299" i="3"/>
  <c r="H8299" i="3" s="1"/>
  <c r="D8299" i="3"/>
  <c r="E8299" i="3" s="1"/>
  <c r="A8299" i="3"/>
  <c r="B8299" i="3" s="1"/>
  <c r="M8298" i="3"/>
  <c r="L8298" i="3"/>
  <c r="J8298" i="3"/>
  <c r="K8298" i="3" s="1"/>
  <c r="H8298" i="3"/>
  <c r="G8298" i="3"/>
  <c r="D8298" i="3"/>
  <c r="E8298" i="3" s="1"/>
  <c r="B8298" i="3"/>
  <c r="A8298" i="3"/>
  <c r="L8297" i="3"/>
  <c r="M8297" i="3" s="1"/>
  <c r="J8297" i="3"/>
  <c r="K8297" i="3" s="1"/>
  <c r="G8297" i="3"/>
  <c r="H8297" i="3" s="1"/>
  <c r="E8297" i="3"/>
  <c r="D8297" i="3"/>
  <c r="A8297" i="3"/>
  <c r="B8297" i="3" s="1"/>
  <c r="L8296" i="3"/>
  <c r="M8296" i="3" s="1"/>
  <c r="J8296" i="3"/>
  <c r="K8296" i="3" s="1"/>
  <c r="G8296" i="3"/>
  <c r="H8296" i="3" s="1"/>
  <c r="D8296" i="3"/>
  <c r="E8296" i="3" s="1"/>
  <c r="A8296" i="3"/>
  <c r="B8296" i="3" s="1"/>
  <c r="L8295" i="3"/>
  <c r="M8295" i="3" s="1"/>
  <c r="K8295" i="3"/>
  <c r="J8295" i="3"/>
  <c r="G8295" i="3"/>
  <c r="H8295" i="3" s="1"/>
  <c r="D8295" i="3"/>
  <c r="E8295" i="3" s="1"/>
  <c r="A8295" i="3"/>
  <c r="B8295" i="3" s="1"/>
  <c r="M8294" i="3"/>
  <c r="L8294" i="3"/>
  <c r="J8294" i="3"/>
  <c r="K8294" i="3" s="1"/>
  <c r="G8294" i="3"/>
  <c r="H8294" i="3" s="1"/>
  <c r="D8294" i="3"/>
  <c r="E8294" i="3" s="1"/>
  <c r="B8294" i="3"/>
  <c r="A8294" i="3"/>
  <c r="L8293" i="3"/>
  <c r="M8293" i="3" s="1"/>
  <c r="J8293" i="3"/>
  <c r="K8293" i="3" s="1"/>
  <c r="G8293" i="3"/>
  <c r="H8293" i="3" s="1"/>
  <c r="E8293" i="3"/>
  <c r="D8293" i="3"/>
  <c r="A8293" i="3"/>
  <c r="B8293" i="3" s="1"/>
  <c r="L8292" i="3"/>
  <c r="M8292" i="3" s="1"/>
  <c r="J8292" i="3"/>
  <c r="K8292" i="3" s="1"/>
  <c r="H8292" i="3"/>
  <c r="G8292" i="3"/>
  <c r="D8292" i="3"/>
  <c r="E8292" i="3" s="1"/>
  <c r="B8292" i="3"/>
  <c r="A8292" i="3"/>
  <c r="L8291" i="3"/>
  <c r="M8291" i="3" s="1"/>
  <c r="K8291" i="3"/>
  <c r="J8291" i="3"/>
  <c r="G8291" i="3"/>
  <c r="H8291" i="3" s="1"/>
  <c r="D8291" i="3"/>
  <c r="E8291" i="3" s="1"/>
  <c r="A8291" i="3"/>
  <c r="B8291" i="3" s="1"/>
  <c r="M8290" i="3"/>
  <c r="L8290" i="3"/>
  <c r="J8290" i="3"/>
  <c r="K8290" i="3" s="1"/>
  <c r="G8290" i="3"/>
  <c r="H8290" i="3" s="1"/>
  <c r="D8290" i="3"/>
  <c r="E8290" i="3" s="1"/>
  <c r="A8290" i="3"/>
  <c r="B8290" i="3" s="1"/>
  <c r="L8289" i="3"/>
  <c r="M8289" i="3" s="1"/>
  <c r="J8289" i="3"/>
  <c r="K8289" i="3" s="1"/>
  <c r="G8289" i="3"/>
  <c r="H8289" i="3" s="1"/>
  <c r="E8289" i="3"/>
  <c r="D8289" i="3"/>
  <c r="A8289" i="3"/>
  <c r="B8289" i="3" s="1"/>
  <c r="L8288" i="3"/>
  <c r="M8288" i="3" s="1"/>
  <c r="J8288" i="3"/>
  <c r="K8288" i="3" s="1"/>
  <c r="H8288" i="3"/>
  <c r="G8288" i="3"/>
  <c r="D8288" i="3"/>
  <c r="E8288" i="3" s="1"/>
  <c r="A8288" i="3"/>
  <c r="B8288" i="3" s="1"/>
  <c r="L8287" i="3"/>
  <c r="M8287" i="3" s="1"/>
  <c r="K8287" i="3"/>
  <c r="J8287" i="3"/>
  <c r="G8287" i="3"/>
  <c r="H8287" i="3" s="1"/>
  <c r="D8287" i="3"/>
  <c r="E8287" i="3" s="1"/>
  <c r="A8287" i="3"/>
  <c r="B8287" i="3" s="1"/>
  <c r="L8286" i="3"/>
  <c r="M8286" i="3" s="1"/>
  <c r="J8286" i="3"/>
  <c r="K8286" i="3" s="1"/>
  <c r="G8286" i="3"/>
  <c r="H8286" i="3" s="1"/>
  <c r="D8286" i="3"/>
  <c r="E8286" i="3" s="1"/>
  <c r="B8286" i="3"/>
  <c r="A8286" i="3"/>
  <c r="L8285" i="3"/>
  <c r="M8285" i="3" s="1"/>
  <c r="J8285" i="3"/>
  <c r="K8285" i="3" s="1"/>
  <c r="G8285" i="3"/>
  <c r="H8285" i="3" s="1"/>
  <c r="E8285" i="3"/>
  <c r="D8285" i="3"/>
  <c r="A8285" i="3"/>
  <c r="B8285" i="3" s="1"/>
  <c r="L8284" i="3"/>
  <c r="M8284" i="3" s="1"/>
  <c r="J8284" i="3"/>
  <c r="K8284" i="3" s="1"/>
  <c r="H8284" i="3"/>
  <c r="G8284" i="3"/>
  <c r="D8284" i="3"/>
  <c r="E8284" i="3" s="1"/>
  <c r="A8284" i="3"/>
  <c r="B8284" i="3" s="1"/>
  <c r="L8283" i="3"/>
  <c r="M8283" i="3" s="1"/>
  <c r="J8283" i="3"/>
  <c r="K8283" i="3" s="1"/>
  <c r="G8283" i="3"/>
  <c r="H8283" i="3" s="1"/>
  <c r="D8283" i="3"/>
  <c r="E8283" i="3" s="1"/>
  <c r="A8283" i="3"/>
  <c r="B8283" i="3" s="1"/>
  <c r="M8282" i="3"/>
  <c r="L8282" i="3"/>
  <c r="J8282" i="3"/>
  <c r="K8282" i="3" s="1"/>
  <c r="G8282" i="3"/>
  <c r="H8282" i="3" s="1"/>
  <c r="D8282" i="3"/>
  <c r="E8282" i="3" s="1"/>
  <c r="B8282" i="3"/>
  <c r="A8282" i="3"/>
  <c r="L8281" i="3"/>
  <c r="M8281" i="3" s="1"/>
  <c r="J8281" i="3"/>
  <c r="K8281" i="3" s="1"/>
  <c r="G8281" i="3"/>
  <c r="H8281" i="3" s="1"/>
  <c r="E8281" i="3"/>
  <c r="D8281" i="3"/>
  <c r="A8281" i="3"/>
  <c r="B8281" i="3" s="1"/>
  <c r="L8280" i="3"/>
  <c r="M8280" i="3" s="1"/>
  <c r="J8280" i="3"/>
  <c r="K8280" i="3" s="1"/>
  <c r="H8280" i="3"/>
  <c r="G8280" i="3"/>
  <c r="D8280" i="3"/>
  <c r="E8280" i="3" s="1"/>
  <c r="A8280" i="3"/>
  <c r="B8280" i="3" s="1"/>
  <c r="L8279" i="3"/>
  <c r="M8279" i="3" s="1"/>
  <c r="K8279" i="3"/>
  <c r="J8279" i="3"/>
  <c r="G8279" i="3"/>
  <c r="H8279" i="3" s="1"/>
  <c r="E8279" i="3"/>
  <c r="D8279" i="3"/>
  <c r="A8279" i="3"/>
  <c r="B8279" i="3" s="1"/>
  <c r="M8278" i="3"/>
  <c r="L8278" i="3"/>
  <c r="J8278" i="3"/>
  <c r="K8278" i="3" s="1"/>
  <c r="G8278" i="3"/>
  <c r="H8278" i="3" s="1"/>
  <c r="D8278" i="3"/>
  <c r="E8278" i="3" s="1"/>
  <c r="B8278" i="3"/>
  <c r="A8278" i="3"/>
  <c r="L8277" i="3"/>
  <c r="M8277" i="3" s="1"/>
  <c r="J8277" i="3"/>
  <c r="K8277" i="3" s="1"/>
  <c r="G8277" i="3"/>
  <c r="H8277" i="3" s="1"/>
  <c r="D8277" i="3"/>
  <c r="E8277" i="3" s="1"/>
  <c r="A8277" i="3"/>
  <c r="B8277" i="3" s="1"/>
  <c r="L8276" i="3"/>
  <c r="M8276" i="3" s="1"/>
  <c r="J8276" i="3"/>
  <c r="K8276" i="3" s="1"/>
  <c r="H8276" i="3"/>
  <c r="G8276" i="3"/>
  <c r="D8276" i="3"/>
  <c r="E8276" i="3" s="1"/>
  <c r="A8276" i="3"/>
  <c r="B8276" i="3" s="1"/>
  <c r="L8275" i="3"/>
  <c r="M8275" i="3" s="1"/>
  <c r="K8275" i="3"/>
  <c r="J8275" i="3"/>
  <c r="G8275" i="3"/>
  <c r="H8275" i="3" s="1"/>
  <c r="D8275" i="3"/>
  <c r="E8275" i="3" s="1"/>
  <c r="A8275" i="3"/>
  <c r="B8275" i="3" s="1"/>
  <c r="M8274" i="3"/>
  <c r="L8274" i="3"/>
  <c r="J8274" i="3"/>
  <c r="K8274" i="3" s="1"/>
  <c r="G8274" i="3"/>
  <c r="H8274" i="3" s="1"/>
  <c r="D8274" i="3"/>
  <c r="E8274" i="3" s="1"/>
  <c r="B8274" i="3"/>
  <c r="A8274" i="3"/>
  <c r="L8273" i="3"/>
  <c r="M8273" i="3" s="1"/>
  <c r="J8273" i="3"/>
  <c r="K8273" i="3" s="1"/>
  <c r="G8273" i="3"/>
  <c r="H8273" i="3" s="1"/>
  <c r="E8273" i="3"/>
  <c r="D8273" i="3"/>
  <c r="A8273" i="3"/>
  <c r="B8273" i="3" s="1"/>
  <c r="M8272" i="3"/>
  <c r="L8272" i="3"/>
  <c r="J8272" i="3"/>
  <c r="K8272" i="3" s="1"/>
  <c r="H8272" i="3"/>
  <c r="G8272" i="3"/>
  <c r="D8272" i="3"/>
  <c r="E8272" i="3" s="1"/>
  <c r="A8272" i="3"/>
  <c r="B8272" i="3" s="1"/>
  <c r="L8271" i="3"/>
  <c r="M8271" i="3" s="1"/>
  <c r="K8271" i="3"/>
  <c r="J8271" i="3"/>
  <c r="G8271" i="3"/>
  <c r="H8271" i="3" s="1"/>
  <c r="D8271" i="3"/>
  <c r="E8271" i="3" s="1"/>
  <c r="A8271" i="3"/>
  <c r="B8271" i="3" s="1"/>
  <c r="L8270" i="3"/>
  <c r="M8270" i="3" s="1"/>
  <c r="J8270" i="3"/>
  <c r="K8270" i="3" s="1"/>
  <c r="G8270" i="3"/>
  <c r="H8270" i="3" s="1"/>
  <c r="D8270" i="3"/>
  <c r="E8270" i="3" s="1"/>
  <c r="B8270" i="3"/>
  <c r="A8270" i="3"/>
  <c r="L8269" i="3"/>
  <c r="M8269" i="3" s="1"/>
  <c r="J8269" i="3"/>
  <c r="K8269" i="3" s="1"/>
  <c r="G8269" i="3"/>
  <c r="H8269" i="3" s="1"/>
  <c r="E8269" i="3"/>
  <c r="D8269" i="3"/>
  <c r="A8269" i="3"/>
  <c r="B8269" i="3" s="1"/>
  <c r="L8268" i="3"/>
  <c r="M8268" i="3" s="1"/>
  <c r="J8268" i="3"/>
  <c r="K8268" i="3" s="1"/>
  <c r="H8268" i="3"/>
  <c r="G8268" i="3"/>
  <c r="D8268" i="3"/>
  <c r="E8268" i="3" s="1"/>
  <c r="A8268" i="3"/>
  <c r="B8268" i="3" s="1"/>
  <c r="L8267" i="3"/>
  <c r="M8267" i="3" s="1"/>
  <c r="K8267" i="3"/>
  <c r="J8267" i="3"/>
  <c r="G8267" i="3"/>
  <c r="H8267" i="3" s="1"/>
  <c r="D8267" i="3"/>
  <c r="E8267" i="3" s="1"/>
  <c r="A8267" i="3"/>
  <c r="B8267" i="3" s="1"/>
  <c r="M8266" i="3"/>
  <c r="L8266" i="3"/>
  <c r="J8266" i="3"/>
  <c r="K8266" i="3" s="1"/>
  <c r="H8266" i="3"/>
  <c r="G8266" i="3"/>
  <c r="D8266" i="3"/>
  <c r="E8266" i="3" s="1"/>
  <c r="B8266" i="3"/>
  <c r="A8266" i="3"/>
  <c r="L8265" i="3"/>
  <c r="M8265" i="3" s="1"/>
  <c r="J8265" i="3"/>
  <c r="K8265" i="3" s="1"/>
  <c r="G8265" i="3"/>
  <c r="H8265" i="3" s="1"/>
  <c r="E8265" i="3"/>
  <c r="D8265" i="3"/>
  <c r="A8265" i="3"/>
  <c r="B8265" i="3" s="1"/>
  <c r="L8264" i="3"/>
  <c r="M8264" i="3" s="1"/>
  <c r="J8264" i="3"/>
  <c r="K8264" i="3" s="1"/>
  <c r="G8264" i="3"/>
  <c r="H8264" i="3" s="1"/>
  <c r="D8264" i="3"/>
  <c r="E8264" i="3" s="1"/>
  <c r="A8264" i="3"/>
  <c r="B8264" i="3" s="1"/>
  <c r="L8263" i="3"/>
  <c r="M8263" i="3" s="1"/>
  <c r="K8263" i="3"/>
  <c r="J8263" i="3"/>
  <c r="G8263" i="3"/>
  <c r="H8263" i="3" s="1"/>
  <c r="D8263" i="3"/>
  <c r="E8263" i="3" s="1"/>
  <c r="A8263" i="3"/>
  <c r="B8263" i="3" s="1"/>
  <c r="M8262" i="3"/>
  <c r="L8262" i="3"/>
  <c r="J8262" i="3"/>
  <c r="K8262" i="3" s="1"/>
  <c r="G8262" i="3"/>
  <c r="H8262" i="3" s="1"/>
  <c r="D8262" i="3"/>
  <c r="E8262" i="3" s="1"/>
  <c r="B8262" i="3"/>
  <c r="A8262" i="3"/>
  <c r="L8261" i="3"/>
  <c r="M8261" i="3" s="1"/>
  <c r="J8261" i="3"/>
  <c r="K8261" i="3" s="1"/>
  <c r="G8261" i="3"/>
  <c r="H8261" i="3" s="1"/>
  <c r="D8261" i="3"/>
  <c r="E8261" i="3" s="1"/>
  <c r="A8261" i="3"/>
  <c r="B8261" i="3" s="1"/>
  <c r="L8260" i="3"/>
  <c r="M8260" i="3" s="1"/>
  <c r="J8260" i="3"/>
  <c r="K8260" i="3" s="1"/>
  <c r="H8260" i="3"/>
  <c r="G8260" i="3"/>
  <c r="D8260" i="3"/>
  <c r="E8260" i="3" s="1"/>
  <c r="A8260" i="3"/>
  <c r="B8260" i="3" s="1"/>
  <c r="L8259" i="3"/>
  <c r="M8259" i="3" s="1"/>
  <c r="K8259" i="3"/>
  <c r="J8259" i="3"/>
  <c r="G8259" i="3"/>
  <c r="H8259" i="3" s="1"/>
  <c r="D8259" i="3"/>
  <c r="E8259" i="3" s="1"/>
  <c r="A8259" i="3"/>
  <c r="B8259" i="3" s="1"/>
  <c r="M8258" i="3"/>
  <c r="L8258" i="3"/>
  <c r="J8258" i="3"/>
  <c r="K8258" i="3" s="1"/>
  <c r="G8258" i="3"/>
  <c r="H8258" i="3" s="1"/>
  <c r="D8258" i="3"/>
  <c r="E8258" i="3" s="1"/>
  <c r="A8258" i="3"/>
  <c r="B8258" i="3" s="1"/>
  <c r="L8257" i="3"/>
  <c r="M8257" i="3" s="1"/>
  <c r="J8257" i="3"/>
  <c r="K8257" i="3" s="1"/>
  <c r="G8257" i="3"/>
  <c r="H8257" i="3" s="1"/>
  <c r="E8257" i="3"/>
  <c r="D8257" i="3"/>
  <c r="A8257" i="3"/>
  <c r="B8257" i="3" s="1"/>
  <c r="L8256" i="3"/>
  <c r="M8256" i="3" s="1"/>
  <c r="J8256" i="3"/>
  <c r="K8256" i="3" s="1"/>
  <c r="H8256" i="3"/>
  <c r="G8256" i="3"/>
  <c r="D8256" i="3"/>
  <c r="E8256" i="3" s="1"/>
  <c r="A8256" i="3"/>
  <c r="B8256" i="3" s="1"/>
  <c r="L8255" i="3"/>
  <c r="M8255" i="3" s="1"/>
  <c r="K8255" i="3"/>
  <c r="J8255" i="3"/>
  <c r="G8255" i="3"/>
  <c r="H8255" i="3" s="1"/>
  <c r="D8255" i="3"/>
  <c r="E8255" i="3" s="1"/>
  <c r="A8255" i="3"/>
  <c r="B8255" i="3" s="1"/>
  <c r="M8254" i="3"/>
  <c r="L8254" i="3"/>
  <c r="J8254" i="3"/>
  <c r="K8254" i="3" s="1"/>
  <c r="G8254" i="3"/>
  <c r="H8254" i="3" s="1"/>
  <c r="D8254" i="3"/>
  <c r="E8254" i="3" s="1"/>
  <c r="B8254" i="3"/>
  <c r="A8254" i="3"/>
  <c r="L8253" i="3"/>
  <c r="M8253" i="3" s="1"/>
  <c r="K8253" i="3"/>
  <c r="J8253" i="3"/>
  <c r="G8253" i="3"/>
  <c r="H8253" i="3" s="1"/>
  <c r="E8253" i="3"/>
  <c r="D8253" i="3"/>
  <c r="A8253" i="3"/>
  <c r="B8253" i="3" s="1"/>
  <c r="L8252" i="3"/>
  <c r="M8252" i="3" s="1"/>
  <c r="J8252" i="3"/>
  <c r="K8252" i="3" s="1"/>
  <c r="H8252" i="3"/>
  <c r="G8252" i="3"/>
  <c r="D8252" i="3"/>
  <c r="E8252" i="3" s="1"/>
  <c r="A8252" i="3"/>
  <c r="B8252" i="3" s="1"/>
  <c r="L8251" i="3"/>
  <c r="M8251" i="3" s="1"/>
  <c r="J8251" i="3"/>
  <c r="K8251" i="3" s="1"/>
  <c r="G8251" i="3"/>
  <c r="H8251" i="3" s="1"/>
  <c r="D8251" i="3"/>
  <c r="E8251" i="3" s="1"/>
  <c r="A8251" i="3"/>
  <c r="B8251" i="3" s="1"/>
  <c r="M8250" i="3"/>
  <c r="L8250" i="3"/>
  <c r="J8250" i="3"/>
  <c r="K8250" i="3" s="1"/>
  <c r="G8250" i="3"/>
  <c r="H8250" i="3" s="1"/>
  <c r="D8250" i="3"/>
  <c r="E8250" i="3" s="1"/>
  <c r="B8250" i="3"/>
  <c r="A8250" i="3"/>
  <c r="L8249" i="3"/>
  <c r="M8249" i="3" s="1"/>
  <c r="J8249" i="3"/>
  <c r="K8249" i="3" s="1"/>
  <c r="G8249" i="3"/>
  <c r="H8249" i="3" s="1"/>
  <c r="E8249" i="3"/>
  <c r="D8249" i="3"/>
  <c r="A8249" i="3"/>
  <c r="B8249" i="3" s="1"/>
  <c r="L8248" i="3"/>
  <c r="M8248" i="3" s="1"/>
  <c r="J8248" i="3"/>
  <c r="K8248" i="3" s="1"/>
  <c r="H8248" i="3"/>
  <c r="G8248" i="3"/>
  <c r="D8248" i="3"/>
  <c r="E8248" i="3" s="1"/>
  <c r="A8248" i="3"/>
  <c r="B8248" i="3" s="1"/>
  <c r="L8247" i="3"/>
  <c r="M8247" i="3" s="1"/>
  <c r="K8247" i="3"/>
  <c r="J8247" i="3"/>
  <c r="G8247" i="3"/>
  <c r="H8247" i="3" s="1"/>
  <c r="E8247" i="3"/>
  <c r="D8247" i="3"/>
  <c r="A8247" i="3"/>
  <c r="B8247" i="3" s="1"/>
  <c r="M8246" i="3"/>
  <c r="L8246" i="3"/>
  <c r="K8246" i="3"/>
  <c r="J8246" i="3"/>
  <c r="G8246" i="3"/>
  <c r="H8246" i="3" s="1"/>
  <c r="E8246" i="3"/>
  <c r="D8246" i="3"/>
  <c r="B8246" i="3"/>
  <c r="A8246" i="3"/>
  <c r="M8245" i="3"/>
  <c r="L8245" i="3"/>
  <c r="J8245" i="3"/>
  <c r="K8245" i="3" s="1"/>
  <c r="H8245" i="3"/>
  <c r="G8245" i="3"/>
  <c r="E8245" i="3"/>
  <c r="D8245" i="3"/>
  <c r="B8245" i="3"/>
  <c r="A8245" i="3"/>
  <c r="L8244" i="3"/>
  <c r="M8244" i="3" s="1"/>
  <c r="K8244" i="3"/>
  <c r="J8244" i="3"/>
  <c r="H8244" i="3"/>
  <c r="G8244" i="3"/>
  <c r="E8244" i="3"/>
  <c r="D8244" i="3"/>
  <c r="A8244" i="3"/>
  <c r="B8244" i="3" s="1"/>
  <c r="M8243" i="3"/>
  <c r="L8243" i="3"/>
  <c r="K8243" i="3"/>
  <c r="J8243" i="3"/>
  <c r="H8243" i="3"/>
  <c r="G8243" i="3"/>
  <c r="D8243" i="3"/>
  <c r="E8243" i="3" s="1"/>
  <c r="B8243" i="3"/>
  <c r="A8243" i="3"/>
  <c r="M8242" i="3"/>
  <c r="L8242" i="3"/>
  <c r="K8242" i="3"/>
  <c r="J8242" i="3"/>
  <c r="G8242" i="3"/>
  <c r="H8242" i="3" s="1"/>
  <c r="E8242" i="3"/>
  <c r="D8242" i="3"/>
  <c r="B8242" i="3"/>
  <c r="A8242" i="3"/>
  <c r="M8241" i="3"/>
  <c r="L8241" i="3"/>
  <c r="J8241" i="3"/>
  <c r="K8241" i="3" s="1"/>
  <c r="H8241" i="3"/>
  <c r="G8241" i="3"/>
  <c r="E8241" i="3"/>
  <c r="D8241" i="3"/>
  <c r="B8241" i="3"/>
  <c r="A8241" i="3"/>
  <c r="L8240" i="3"/>
  <c r="M8240" i="3" s="1"/>
  <c r="K8240" i="3"/>
  <c r="J8240" i="3"/>
  <c r="H8240" i="3"/>
  <c r="G8240" i="3"/>
  <c r="E8240" i="3"/>
  <c r="D8240" i="3"/>
  <c r="A8240" i="3"/>
  <c r="B8240" i="3" s="1"/>
  <c r="M8239" i="3"/>
  <c r="L8239" i="3"/>
  <c r="K8239" i="3"/>
  <c r="J8239" i="3"/>
  <c r="H8239" i="3"/>
  <c r="G8239" i="3"/>
  <c r="D8239" i="3"/>
  <c r="E8239" i="3" s="1"/>
  <c r="B8239" i="3"/>
  <c r="A8239" i="3"/>
  <c r="M8238" i="3"/>
  <c r="L8238" i="3"/>
  <c r="K8238" i="3"/>
  <c r="J8238" i="3"/>
  <c r="G8238" i="3"/>
  <c r="H8238" i="3" s="1"/>
  <c r="E8238" i="3"/>
  <c r="D8238" i="3"/>
  <c r="B8238" i="3"/>
  <c r="A8238" i="3"/>
  <c r="M8237" i="3"/>
  <c r="L8237" i="3"/>
  <c r="J8237" i="3"/>
  <c r="K8237" i="3" s="1"/>
  <c r="H8237" i="3"/>
  <c r="G8237" i="3"/>
  <c r="E8237" i="3"/>
  <c r="D8237" i="3"/>
  <c r="B8237" i="3"/>
  <c r="A8237" i="3"/>
  <c r="L8236" i="3"/>
  <c r="M8236" i="3" s="1"/>
  <c r="K8236" i="3"/>
  <c r="J8236" i="3"/>
  <c r="H8236" i="3"/>
  <c r="G8236" i="3"/>
  <c r="E8236" i="3"/>
  <c r="D8236" i="3"/>
  <c r="A8236" i="3"/>
  <c r="B8236" i="3" s="1"/>
  <c r="M8235" i="3"/>
  <c r="L8235" i="3"/>
  <c r="K8235" i="3"/>
  <c r="J8235" i="3"/>
  <c r="H8235" i="3"/>
  <c r="G8235" i="3"/>
  <c r="D8235" i="3"/>
  <c r="E8235" i="3" s="1"/>
  <c r="B8235" i="3"/>
  <c r="A8235" i="3"/>
  <c r="M8234" i="3"/>
  <c r="L8234" i="3"/>
  <c r="K8234" i="3"/>
  <c r="J8234" i="3"/>
  <c r="G8234" i="3"/>
  <c r="H8234" i="3" s="1"/>
  <c r="E8234" i="3"/>
  <c r="D8234" i="3"/>
  <c r="B8234" i="3"/>
  <c r="A8234" i="3"/>
  <c r="M8233" i="3"/>
  <c r="L8233" i="3"/>
  <c r="J8233" i="3"/>
  <c r="K8233" i="3" s="1"/>
  <c r="H8233" i="3"/>
  <c r="G8233" i="3"/>
  <c r="E8233" i="3"/>
  <c r="D8233" i="3"/>
  <c r="B8233" i="3"/>
  <c r="A8233" i="3"/>
  <c r="L8232" i="3"/>
  <c r="M8232" i="3" s="1"/>
  <c r="K8232" i="3"/>
  <c r="J8232" i="3"/>
  <c r="H8232" i="3"/>
  <c r="G8232" i="3"/>
  <c r="E8232" i="3"/>
  <c r="D8232" i="3"/>
  <c r="A8232" i="3"/>
  <c r="B8232" i="3" s="1"/>
  <c r="M8231" i="3"/>
  <c r="L8231" i="3"/>
  <c r="K8231" i="3"/>
  <c r="J8231" i="3"/>
  <c r="H8231" i="3"/>
  <c r="G8231" i="3"/>
  <c r="D8231" i="3"/>
  <c r="E8231" i="3" s="1"/>
  <c r="B8231" i="3"/>
  <c r="A8231" i="3"/>
  <c r="M8230" i="3"/>
  <c r="L8230" i="3"/>
  <c r="K8230" i="3"/>
  <c r="J8230" i="3"/>
  <c r="G8230" i="3"/>
  <c r="H8230" i="3" s="1"/>
  <c r="E8230" i="3"/>
  <c r="D8230" i="3"/>
  <c r="B8230" i="3"/>
  <c r="A8230" i="3"/>
  <c r="M8229" i="3"/>
  <c r="L8229" i="3"/>
  <c r="J8229" i="3"/>
  <c r="K8229" i="3" s="1"/>
  <c r="H8229" i="3"/>
  <c r="G8229" i="3"/>
  <c r="E8229" i="3"/>
  <c r="D8229" i="3"/>
  <c r="B8229" i="3"/>
  <c r="A8229" i="3"/>
  <c r="L8228" i="3"/>
  <c r="M8228" i="3" s="1"/>
  <c r="K8228" i="3"/>
  <c r="J8228" i="3"/>
  <c r="H8228" i="3"/>
  <c r="G8228" i="3"/>
  <c r="E8228" i="3"/>
  <c r="D8228" i="3"/>
  <c r="A8228" i="3"/>
  <c r="B8228" i="3" s="1"/>
  <c r="M8227" i="3"/>
  <c r="L8227" i="3"/>
  <c r="K8227" i="3"/>
  <c r="J8227" i="3"/>
  <c r="H8227" i="3"/>
  <c r="G8227" i="3"/>
  <c r="D8227" i="3"/>
  <c r="E8227" i="3" s="1"/>
  <c r="B8227" i="3"/>
  <c r="A8227" i="3"/>
  <c r="M8226" i="3"/>
  <c r="L8226" i="3"/>
  <c r="K8226" i="3"/>
  <c r="J8226" i="3"/>
  <c r="G8226" i="3"/>
  <c r="H8226" i="3" s="1"/>
  <c r="E8226" i="3"/>
  <c r="D8226" i="3"/>
  <c r="B8226" i="3"/>
  <c r="A8226" i="3"/>
  <c r="M8225" i="3"/>
  <c r="L8225" i="3"/>
  <c r="J8225" i="3"/>
  <c r="K8225" i="3" s="1"/>
  <c r="H8225" i="3"/>
  <c r="G8225" i="3"/>
  <c r="E8225" i="3"/>
  <c r="D8225" i="3"/>
  <c r="B8225" i="3"/>
  <c r="A8225" i="3"/>
  <c r="L8224" i="3"/>
  <c r="M8224" i="3" s="1"/>
  <c r="K8224" i="3"/>
  <c r="J8224" i="3"/>
  <c r="H8224" i="3"/>
  <c r="G8224" i="3"/>
  <c r="E8224" i="3"/>
  <c r="D8224" i="3"/>
  <c r="A8224" i="3"/>
  <c r="B8224" i="3" s="1"/>
  <c r="M8223" i="3"/>
  <c r="L8223" i="3"/>
  <c r="K8223" i="3"/>
  <c r="J8223" i="3"/>
  <c r="H8223" i="3"/>
  <c r="G8223" i="3"/>
  <c r="D8223" i="3"/>
  <c r="E8223" i="3" s="1"/>
  <c r="B8223" i="3"/>
  <c r="A8223" i="3"/>
  <c r="M8222" i="3"/>
  <c r="L8222" i="3"/>
  <c r="K8222" i="3"/>
  <c r="J8222" i="3"/>
  <c r="G8222" i="3"/>
  <c r="H8222" i="3" s="1"/>
  <c r="E8222" i="3"/>
  <c r="D8222" i="3"/>
  <c r="B8222" i="3"/>
  <c r="A8222" i="3"/>
  <c r="M8221" i="3"/>
  <c r="L8221" i="3"/>
  <c r="J8221" i="3"/>
  <c r="K8221" i="3" s="1"/>
  <c r="H8221" i="3"/>
  <c r="G8221" i="3"/>
  <c r="E8221" i="3"/>
  <c r="D8221" i="3"/>
  <c r="B8221" i="3"/>
  <c r="A8221" i="3"/>
  <c r="L8220" i="3"/>
  <c r="M8220" i="3" s="1"/>
  <c r="K8220" i="3"/>
  <c r="J8220" i="3"/>
  <c r="H8220" i="3"/>
  <c r="G8220" i="3"/>
  <c r="E8220" i="3"/>
  <c r="D8220" i="3"/>
  <c r="A8220" i="3"/>
  <c r="B8220" i="3" s="1"/>
  <c r="M8219" i="3"/>
  <c r="L8219" i="3"/>
  <c r="K8219" i="3"/>
  <c r="J8219" i="3"/>
  <c r="H8219" i="3"/>
  <c r="G8219" i="3"/>
  <c r="D8219" i="3"/>
  <c r="E8219" i="3" s="1"/>
  <c r="B8219" i="3"/>
  <c r="A8219" i="3"/>
  <c r="M8218" i="3"/>
  <c r="L8218" i="3"/>
  <c r="K8218" i="3"/>
  <c r="J8218" i="3"/>
  <c r="G8218" i="3"/>
  <c r="H8218" i="3" s="1"/>
  <c r="E8218" i="3"/>
  <c r="D8218" i="3"/>
  <c r="B8218" i="3"/>
  <c r="A8218" i="3"/>
  <c r="M8217" i="3"/>
  <c r="L8217" i="3"/>
  <c r="J8217" i="3"/>
  <c r="K8217" i="3" s="1"/>
  <c r="H8217" i="3"/>
  <c r="G8217" i="3"/>
  <c r="D8217" i="3"/>
  <c r="E8217" i="3" s="1"/>
  <c r="B8217" i="3"/>
  <c r="A8217" i="3"/>
  <c r="M8216" i="3"/>
  <c r="L8216" i="3"/>
  <c r="K8216" i="3"/>
  <c r="J8216" i="3"/>
  <c r="G8216" i="3"/>
  <c r="H8216" i="3" s="1"/>
  <c r="E8216" i="3"/>
  <c r="D8216" i="3"/>
  <c r="A8216" i="3"/>
  <c r="B8216" i="3" s="1"/>
  <c r="M8215" i="3"/>
  <c r="L8215" i="3"/>
  <c r="J8215" i="3"/>
  <c r="K8215" i="3" s="1"/>
  <c r="H8215" i="3"/>
  <c r="G8215" i="3"/>
  <c r="D8215" i="3"/>
  <c r="E8215" i="3" s="1"/>
  <c r="B8215" i="3"/>
  <c r="A8215" i="3"/>
  <c r="L8214" i="3"/>
  <c r="M8214" i="3" s="1"/>
  <c r="K8214" i="3"/>
  <c r="J8214" i="3"/>
  <c r="G8214" i="3"/>
  <c r="H8214" i="3" s="1"/>
  <c r="E8214" i="3"/>
  <c r="D8214" i="3"/>
  <c r="A8214" i="3"/>
  <c r="B8214" i="3" s="1"/>
  <c r="M8213" i="3"/>
  <c r="L8213" i="3"/>
  <c r="K8213" i="3"/>
  <c r="J8213" i="3"/>
  <c r="H8213" i="3"/>
  <c r="G8213" i="3"/>
  <c r="D8213" i="3"/>
  <c r="E8213" i="3" s="1"/>
  <c r="B8213" i="3"/>
  <c r="A8213" i="3"/>
  <c r="L8212" i="3"/>
  <c r="M8212" i="3" s="1"/>
  <c r="K8212" i="3"/>
  <c r="J8212" i="3"/>
  <c r="G8212" i="3"/>
  <c r="H8212" i="3" s="1"/>
  <c r="E8212" i="3"/>
  <c r="D8212" i="3"/>
  <c r="B8212" i="3"/>
  <c r="A8212" i="3"/>
  <c r="M8211" i="3"/>
  <c r="L8211" i="3"/>
  <c r="J8211" i="3"/>
  <c r="K8211" i="3" s="1"/>
  <c r="H8211" i="3"/>
  <c r="G8211" i="3"/>
  <c r="D8211" i="3"/>
  <c r="E8211" i="3" s="1"/>
  <c r="B8211" i="3"/>
  <c r="A8211" i="3"/>
  <c r="L8210" i="3"/>
  <c r="M8210" i="3" s="1"/>
  <c r="K8210" i="3"/>
  <c r="J8210" i="3"/>
  <c r="H8210" i="3"/>
  <c r="G8210" i="3"/>
  <c r="E8210" i="3"/>
  <c r="D8210" i="3"/>
  <c r="A8210" i="3"/>
  <c r="B8210" i="3" s="1"/>
  <c r="M8209" i="3"/>
  <c r="L8209" i="3"/>
  <c r="J8209" i="3"/>
  <c r="K8209" i="3" s="1"/>
  <c r="H8209" i="3"/>
  <c r="G8209" i="3"/>
  <c r="D8209" i="3"/>
  <c r="E8209" i="3" s="1"/>
  <c r="B8209" i="3"/>
  <c r="A8209" i="3"/>
  <c r="L8208" i="3"/>
  <c r="M8208" i="3" s="1"/>
  <c r="K8208" i="3"/>
  <c r="J8208" i="3"/>
  <c r="G8208" i="3"/>
  <c r="H8208" i="3" s="1"/>
  <c r="E8208" i="3"/>
  <c r="D8208" i="3"/>
  <c r="A8208" i="3"/>
  <c r="B8208" i="3" s="1"/>
  <c r="L8207" i="3"/>
  <c r="M8207" i="3" s="1"/>
  <c r="J8207" i="3"/>
  <c r="K8207" i="3" s="1"/>
  <c r="H8207" i="3"/>
  <c r="G8207" i="3"/>
  <c r="E8207" i="3"/>
  <c r="D8207" i="3"/>
  <c r="A8207" i="3"/>
  <c r="B8207" i="3" s="1"/>
  <c r="L8206" i="3"/>
  <c r="M8206" i="3" s="1"/>
  <c r="K8206" i="3"/>
  <c r="J8206" i="3"/>
  <c r="G8206" i="3"/>
  <c r="H8206" i="3" s="1"/>
  <c r="D8206" i="3"/>
  <c r="E8206" i="3" s="1"/>
  <c r="A8206" i="3"/>
  <c r="B8206" i="3" s="1"/>
  <c r="M8205" i="3"/>
  <c r="L8205" i="3"/>
  <c r="J8205" i="3"/>
  <c r="K8205" i="3" s="1"/>
  <c r="H8205" i="3"/>
  <c r="G8205" i="3"/>
  <c r="D8205" i="3"/>
  <c r="E8205" i="3" s="1"/>
  <c r="B8205" i="3"/>
  <c r="A8205" i="3"/>
  <c r="L8204" i="3"/>
  <c r="M8204" i="3" s="1"/>
  <c r="J8204" i="3"/>
  <c r="K8204" i="3" s="1"/>
  <c r="G8204" i="3"/>
  <c r="H8204" i="3" s="1"/>
  <c r="E8204" i="3"/>
  <c r="D8204" i="3"/>
  <c r="B8204" i="3"/>
  <c r="A8204" i="3"/>
  <c r="M8203" i="3"/>
  <c r="L8203" i="3"/>
  <c r="J8203" i="3"/>
  <c r="K8203" i="3" s="1"/>
  <c r="G8203" i="3"/>
  <c r="H8203" i="3" s="1"/>
  <c r="D8203" i="3"/>
  <c r="E8203" i="3" s="1"/>
  <c r="A8203" i="3"/>
  <c r="B8203" i="3" s="1"/>
  <c r="L8202" i="3"/>
  <c r="M8202" i="3" s="1"/>
  <c r="K8202" i="3"/>
  <c r="J8202" i="3"/>
  <c r="G8202" i="3"/>
  <c r="H8202" i="3" s="1"/>
  <c r="E8202" i="3"/>
  <c r="D8202" i="3"/>
  <c r="A8202" i="3"/>
  <c r="B8202" i="3" s="1"/>
  <c r="L8201" i="3"/>
  <c r="M8201" i="3" s="1"/>
  <c r="J8201" i="3"/>
  <c r="K8201" i="3" s="1"/>
  <c r="G8201" i="3"/>
  <c r="H8201" i="3" s="1"/>
  <c r="D8201" i="3"/>
  <c r="E8201" i="3" s="1"/>
  <c r="B8201" i="3"/>
  <c r="A8201" i="3"/>
  <c r="M8200" i="3"/>
  <c r="L8200" i="3"/>
  <c r="J8200" i="3"/>
  <c r="K8200" i="3" s="1"/>
  <c r="G8200" i="3"/>
  <c r="H8200" i="3" s="1"/>
  <c r="D8200" i="3"/>
  <c r="E8200" i="3" s="1"/>
  <c r="A8200" i="3"/>
  <c r="B8200" i="3" s="1"/>
  <c r="L8199" i="3"/>
  <c r="M8199" i="3" s="1"/>
  <c r="J8199" i="3"/>
  <c r="K8199" i="3" s="1"/>
  <c r="H8199" i="3"/>
  <c r="G8199" i="3"/>
  <c r="D8199" i="3"/>
  <c r="E8199" i="3" s="1"/>
  <c r="B8199" i="3"/>
  <c r="A8199" i="3"/>
  <c r="L8198" i="3"/>
  <c r="M8198" i="3" s="1"/>
  <c r="J8198" i="3"/>
  <c r="K8198" i="3" s="1"/>
  <c r="G8198" i="3"/>
  <c r="H8198" i="3" s="1"/>
  <c r="E8198" i="3"/>
  <c r="D8198" i="3"/>
  <c r="A8198" i="3"/>
  <c r="B8198" i="3" s="1"/>
  <c r="L8197" i="3"/>
  <c r="M8197" i="3" s="1"/>
  <c r="K8197" i="3"/>
  <c r="J8197" i="3"/>
  <c r="H8197" i="3"/>
  <c r="G8197" i="3"/>
  <c r="D8197" i="3"/>
  <c r="E8197" i="3" s="1"/>
  <c r="A8197" i="3"/>
  <c r="B8197" i="3" s="1"/>
  <c r="L8196" i="3"/>
  <c r="M8196" i="3" s="1"/>
  <c r="J8196" i="3"/>
  <c r="K8196" i="3" s="1"/>
  <c r="G8196" i="3"/>
  <c r="H8196" i="3" s="1"/>
  <c r="E8196" i="3"/>
  <c r="D8196" i="3"/>
  <c r="A8196" i="3"/>
  <c r="B8196" i="3" s="1"/>
  <c r="M8195" i="3"/>
  <c r="L8195" i="3"/>
  <c r="J8195" i="3"/>
  <c r="K8195" i="3" s="1"/>
  <c r="G8195" i="3"/>
  <c r="H8195" i="3" s="1"/>
  <c r="D8195" i="3"/>
  <c r="E8195" i="3" s="1"/>
  <c r="A8195" i="3"/>
  <c r="B8195" i="3" s="1"/>
  <c r="L8194" i="3"/>
  <c r="M8194" i="3" s="1"/>
  <c r="J8194" i="3"/>
  <c r="K8194" i="3" s="1"/>
  <c r="H8194" i="3"/>
  <c r="G8194" i="3"/>
  <c r="D8194" i="3"/>
  <c r="E8194" i="3" s="1"/>
  <c r="A8194" i="3"/>
  <c r="B8194" i="3" s="1"/>
  <c r="L8193" i="3"/>
  <c r="M8193" i="3" s="1"/>
  <c r="J8193" i="3"/>
  <c r="K8193" i="3" s="1"/>
  <c r="G8193" i="3"/>
  <c r="H8193" i="3" s="1"/>
  <c r="D8193" i="3"/>
  <c r="E8193" i="3" s="1"/>
  <c r="B8193" i="3"/>
  <c r="A8193" i="3"/>
  <c r="L8192" i="3"/>
  <c r="M8192" i="3" s="1"/>
  <c r="K8192" i="3"/>
  <c r="J8192" i="3"/>
  <c r="G8192" i="3"/>
  <c r="H8192" i="3" s="1"/>
  <c r="D8192" i="3"/>
  <c r="E8192" i="3" s="1"/>
  <c r="A8192" i="3"/>
  <c r="B8192" i="3" s="1"/>
  <c r="M8191" i="3"/>
  <c r="L8191" i="3"/>
  <c r="J8191" i="3"/>
  <c r="K8191" i="3" s="1"/>
  <c r="G8191" i="3"/>
  <c r="H8191" i="3" s="1"/>
  <c r="E8191" i="3"/>
  <c r="D8191" i="3"/>
  <c r="B8191" i="3"/>
  <c r="A8191" i="3"/>
  <c r="L8190" i="3"/>
  <c r="M8190" i="3" s="1"/>
  <c r="J8190" i="3"/>
  <c r="K8190" i="3" s="1"/>
  <c r="G8190" i="3"/>
  <c r="H8190" i="3" s="1"/>
  <c r="D8190" i="3"/>
  <c r="E8190" i="3" s="1"/>
  <c r="A8190" i="3"/>
  <c r="B8190" i="3" s="1"/>
  <c r="M8189" i="3"/>
  <c r="L8189" i="3"/>
  <c r="J8189" i="3"/>
  <c r="K8189" i="3" s="1"/>
  <c r="H8189" i="3"/>
  <c r="G8189" i="3"/>
  <c r="D8189" i="3"/>
  <c r="E8189" i="3" s="1"/>
  <c r="A8189" i="3"/>
  <c r="B8189" i="3" s="1"/>
  <c r="L8188" i="3"/>
  <c r="M8188" i="3" s="1"/>
  <c r="J8188" i="3"/>
  <c r="K8188" i="3" s="1"/>
  <c r="G8188" i="3"/>
  <c r="H8188" i="3" s="1"/>
  <c r="E8188" i="3"/>
  <c r="D8188" i="3"/>
  <c r="B8188" i="3"/>
  <c r="A8188" i="3"/>
  <c r="L8187" i="3"/>
  <c r="M8187" i="3" s="1"/>
  <c r="J8187" i="3"/>
  <c r="K8187" i="3" s="1"/>
  <c r="G8187" i="3"/>
  <c r="H8187" i="3" s="1"/>
  <c r="D8187" i="3"/>
  <c r="E8187" i="3" s="1"/>
  <c r="A8187" i="3"/>
  <c r="B8187" i="3" s="1"/>
  <c r="L8186" i="3"/>
  <c r="M8186" i="3" s="1"/>
  <c r="K8186" i="3"/>
  <c r="J8186" i="3"/>
  <c r="H8186" i="3"/>
  <c r="G8186" i="3"/>
  <c r="E8186" i="3"/>
  <c r="D8186" i="3"/>
  <c r="A8186" i="3"/>
  <c r="B8186" i="3" s="1"/>
  <c r="L8185" i="3"/>
  <c r="M8185" i="3" s="1"/>
  <c r="J8185" i="3"/>
  <c r="K8185" i="3" s="1"/>
  <c r="H8185" i="3"/>
  <c r="G8185" i="3"/>
  <c r="D8185" i="3"/>
  <c r="E8185" i="3" s="1"/>
  <c r="A8185" i="3"/>
  <c r="B8185" i="3" s="1"/>
  <c r="M8184" i="3"/>
  <c r="L8184" i="3"/>
  <c r="K8184" i="3"/>
  <c r="J8184" i="3"/>
  <c r="G8184" i="3"/>
  <c r="H8184" i="3" s="1"/>
  <c r="D8184" i="3"/>
  <c r="E8184" i="3" s="1"/>
  <c r="A8184" i="3"/>
  <c r="B8184" i="3" s="1"/>
  <c r="L8183" i="3"/>
  <c r="M8183" i="3" s="1"/>
  <c r="J8183" i="3"/>
  <c r="K8183" i="3" s="1"/>
  <c r="H8183" i="3"/>
  <c r="G8183" i="3"/>
  <c r="D8183" i="3"/>
  <c r="E8183" i="3" s="1"/>
  <c r="B8183" i="3"/>
  <c r="A8183" i="3"/>
  <c r="L8182" i="3"/>
  <c r="M8182" i="3" s="1"/>
  <c r="J8182" i="3"/>
  <c r="K8182" i="3" s="1"/>
  <c r="G8182" i="3"/>
  <c r="H8182" i="3" s="1"/>
  <c r="D8182" i="3"/>
  <c r="E8182" i="3" s="1"/>
  <c r="A8182" i="3"/>
  <c r="B8182" i="3" s="1"/>
  <c r="L8181" i="3"/>
  <c r="M8181" i="3" s="1"/>
  <c r="K8181" i="3"/>
  <c r="J8181" i="3"/>
  <c r="G8181" i="3"/>
  <c r="H8181" i="3" s="1"/>
  <c r="D8181" i="3"/>
  <c r="E8181" i="3" s="1"/>
  <c r="A8181" i="3"/>
  <c r="B8181" i="3" s="1"/>
  <c r="L8180" i="3"/>
  <c r="M8180" i="3" s="1"/>
  <c r="J8180" i="3"/>
  <c r="K8180" i="3" s="1"/>
  <c r="G8180" i="3"/>
  <c r="H8180" i="3" s="1"/>
  <c r="E8180" i="3"/>
  <c r="D8180" i="3"/>
  <c r="A8180" i="3"/>
  <c r="B8180" i="3" s="1"/>
  <c r="M8179" i="3"/>
  <c r="L8179" i="3"/>
  <c r="J8179" i="3"/>
  <c r="K8179" i="3" s="1"/>
  <c r="G8179" i="3"/>
  <c r="H8179" i="3" s="1"/>
  <c r="D8179" i="3"/>
  <c r="E8179" i="3" s="1"/>
  <c r="B8179" i="3"/>
  <c r="A8179" i="3"/>
  <c r="L8178" i="3"/>
  <c r="M8178" i="3" s="1"/>
  <c r="J8178" i="3"/>
  <c r="K8178" i="3" s="1"/>
  <c r="H8178" i="3"/>
  <c r="G8178" i="3"/>
  <c r="E8178" i="3"/>
  <c r="D8178" i="3"/>
  <c r="A8178" i="3"/>
  <c r="B8178" i="3" s="1"/>
  <c r="L8177" i="3"/>
  <c r="M8177" i="3" s="1"/>
  <c r="J8177" i="3"/>
  <c r="K8177" i="3" s="1"/>
  <c r="G8177" i="3"/>
  <c r="H8177" i="3" s="1"/>
  <c r="D8177" i="3"/>
  <c r="E8177" i="3" s="1"/>
  <c r="B8177" i="3"/>
  <c r="A8177" i="3"/>
  <c r="L8176" i="3"/>
  <c r="M8176" i="3" s="1"/>
  <c r="K8176" i="3"/>
  <c r="J8176" i="3"/>
  <c r="G8176" i="3"/>
  <c r="H8176" i="3" s="1"/>
  <c r="D8176" i="3"/>
  <c r="E8176" i="3" s="1"/>
  <c r="A8176" i="3"/>
  <c r="B8176" i="3" s="1"/>
  <c r="L8175" i="3"/>
  <c r="M8175" i="3" s="1"/>
  <c r="J8175" i="3"/>
  <c r="K8175" i="3" s="1"/>
  <c r="H8175" i="3"/>
  <c r="G8175" i="3"/>
  <c r="E8175" i="3"/>
  <c r="D8175" i="3"/>
  <c r="A8175" i="3"/>
  <c r="B8175" i="3" s="1"/>
  <c r="L8174" i="3"/>
  <c r="M8174" i="3" s="1"/>
  <c r="J8174" i="3"/>
  <c r="K8174" i="3" s="1"/>
  <c r="G8174" i="3"/>
  <c r="H8174" i="3" s="1"/>
  <c r="D8174" i="3"/>
  <c r="E8174" i="3" s="1"/>
  <c r="A8174" i="3"/>
  <c r="B8174" i="3" s="1"/>
  <c r="M8173" i="3"/>
  <c r="L8173" i="3"/>
  <c r="J8173" i="3"/>
  <c r="K8173" i="3" s="1"/>
  <c r="H8173" i="3"/>
  <c r="G8173" i="3"/>
  <c r="D8173" i="3"/>
  <c r="E8173" i="3" s="1"/>
  <c r="A8173" i="3"/>
  <c r="B8173" i="3" s="1"/>
  <c r="L8172" i="3"/>
  <c r="M8172" i="3" s="1"/>
  <c r="J8172" i="3"/>
  <c r="K8172" i="3" s="1"/>
  <c r="G8172" i="3"/>
  <c r="H8172" i="3" s="1"/>
  <c r="D8172" i="3"/>
  <c r="E8172" i="3" s="1"/>
  <c r="B8172" i="3"/>
  <c r="A8172" i="3"/>
  <c r="M8171" i="3"/>
  <c r="L8171" i="3"/>
  <c r="J8171" i="3"/>
  <c r="K8171" i="3" s="1"/>
  <c r="G8171" i="3"/>
  <c r="H8171" i="3" s="1"/>
  <c r="D8171" i="3"/>
  <c r="E8171" i="3" s="1"/>
  <c r="A8171" i="3"/>
  <c r="B8171" i="3" s="1"/>
  <c r="L8170" i="3"/>
  <c r="M8170" i="3" s="1"/>
  <c r="K8170" i="3"/>
  <c r="J8170" i="3"/>
  <c r="G8170" i="3"/>
  <c r="H8170" i="3" s="1"/>
  <c r="E8170" i="3"/>
  <c r="D8170" i="3"/>
  <c r="A8170" i="3"/>
  <c r="B8170" i="3" s="1"/>
  <c r="L8169" i="3"/>
  <c r="M8169" i="3" s="1"/>
  <c r="J8169" i="3"/>
  <c r="K8169" i="3" s="1"/>
  <c r="G8169" i="3"/>
  <c r="H8169" i="3" s="1"/>
  <c r="D8169" i="3"/>
  <c r="E8169" i="3" s="1"/>
  <c r="A8169" i="3"/>
  <c r="B8169" i="3" s="1"/>
  <c r="M8168" i="3"/>
  <c r="L8168" i="3"/>
  <c r="J8168" i="3"/>
  <c r="K8168" i="3" s="1"/>
  <c r="G8168" i="3"/>
  <c r="H8168" i="3" s="1"/>
  <c r="D8168" i="3"/>
  <c r="E8168" i="3" s="1"/>
  <c r="A8168" i="3"/>
  <c r="B8168" i="3" s="1"/>
  <c r="L8167" i="3"/>
  <c r="M8167" i="3" s="1"/>
  <c r="J8167" i="3"/>
  <c r="K8167" i="3" s="1"/>
  <c r="H8167" i="3"/>
  <c r="G8167" i="3"/>
  <c r="D8167" i="3"/>
  <c r="E8167" i="3" s="1"/>
  <c r="B8167" i="3"/>
  <c r="A8167" i="3"/>
  <c r="L8166" i="3"/>
  <c r="M8166" i="3" s="1"/>
  <c r="J8166" i="3"/>
  <c r="K8166" i="3" s="1"/>
  <c r="G8166" i="3"/>
  <c r="H8166" i="3" s="1"/>
  <c r="E8166" i="3"/>
  <c r="D8166" i="3"/>
  <c r="A8166" i="3"/>
  <c r="B8166" i="3" s="1"/>
  <c r="M8165" i="3"/>
  <c r="L8165" i="3"/>
  <c r="K8165" i="3"/>
  <c r="J8165" i="3"/>
  <c r="G8165" i="3"/>
  <c r="H8165" i="3" s="1"/>
  <c r="D8165" i="3"/>
  <c r="E8165" i="3" s="1"/>
  <c r="A8165" i="3"/>
  <c r="B8165" i="3" s="1"/>
  <c r="L8164" i="3"/>
  <c r="M8164" i="3" s="1"/>
  <c r="J8164" i="3"/>
  <c r="K8164" i="3" s="1"/>
  <c r="G8164" i="3"/>
  <c r="H8164" i="3" s="1"/>
  <c r="E8164" i="3"/>
  <c r="D8164" i="3"/>
  <c r="B8164" i="3"/>
  <c r="A8164" i="3"/>
  <c r="M8163" i="3"/>
  <c r="L8163" i="3"/>
  <c r="J8163" i="3"/>
  <c r="K8163" i="3" s="1"/>
  <c r="H8163" i="3"/>
  <c r="G8163" i="3"/>
  <c r="D8163" i="3"/>
  <c r="E8163" i="3" s="1"/>
  <c r="A8163" i="3"/>
  <c r="B8163" i="3" s="1"/>
  <c r="L8162" i="3"/>
  <c r="M8162" i="3" s="1"/>
  <c r="K8162" i="3"/>
  <c r="J8162" i="3"/>
  <c r="H8162" i="3"/>
  <c r="G8162" i="3"/>
  <c r="E8162" i="3"/>
  <c r="D8162" i="3"/>
  <c r="A8162" i="3"/>
  <c r="B8162" i="3" s="1"/>
  <c r="L8161" i="3"/>
  <c r="M8161" i="3" s="1"/>
  <c r="K8161" i="3"/>
  <c r="J8161" i="3"/>
  <c r="G8161" i="3"/>
  <c r="H8161" i="3" s="1"/>
  <c r="D8161" i="3"/>
  <c r="E8161" i="3" s="1"/>
  <c r="B8161" i="3"/>
  <c r="A8161" i="3"/>
  <c r="M8160" i="3"/>
  <c r="L8160" i="3"/>
  <c r="K8160" i="3"/>
  <c r="J8160" i="3"/>
  <c r="G8160" i="3"/>
  <c r="H8160" i="3" s="1"/>
  <c r="D8160" i="3"/>
  <c r="E8160" i="3" s="1"/>
  <c r="A8160" i="3"/>
  <c r="B8160" i="3" s="1"/>
  <c r="L8159" i="3"/>
  <c r="M8159" i="3" s="1"/>
  <c r="J8159" i="3"/>
  <c r="K8159" i="3" s="1"/>
  <c r="H8159" i="3"/>
  <c r="G8159" i="3"/>
  <c r="E8159" i="3"/>
  <c r="D8159" i="3"/>
  <c r="B8159" i="3"/>
  <c r="A8159" i="3"/>
  <c r="L8158" i="3"/>
  <c r="M8158" i="3" s="1"/>
  <c r="J8158" i="3"/>
  <c r="K8158" i="3" s="1"/>
  <c r="G8158" i="3"/>
  <c r="H8158" i="3" s="1"/>
  <c r="D8158" i="3"/>
  <c r="E8158" i="3" s="1"/>
  <c r="A8158" i="3"/>
  <c r="B8158" i="3" s="1"/>
  <c r="M8157" i="3"/>
  <c r="L8157" i="3"/>
  <c r="K8157" i="3"/>
  <c r="J8157" i="3"/>
  <c r="H8157" i="3"/>
  <c r="G8157" i="3"/>
  <c r="D8157" i="3"/>
  <c r="E8157" i="3" s="1"/>
  <c r="A8157" i="3"/>
  <c r="B8157" i="3" s="1"/>
  <c r="L8156" i="3"/>
  <c r="M8156" i="3" s="1"/>
  <c r="J8156" i="3"/>
  <c r="K8156" i="3" s="1"/>
  <c r="G8156" i="3"/>
  <c r="H8156" i="3" s="1"/>
  <c r="D8156" i="3"/>
  <c r="E8156" i="3" s="1"/>
  <c r="B8156" i="3"/>
  <c r="A8156" i="3"/>
  <c r="M8155" i="3"/>
  <c r="L8155" i="3"/>
  <c r="J8155" i="3"/>
  <c r="K8155" i="3" s="1"/>
  <c r="G8155" i="3"/>
  <c r="H8155" i="3" s="1"/>
  <c r="D8155" i="3"/>
  <c r="E8155" i="3" s="1"/>
  <c r="A8155" i="3"/>
  <c r="B8155" i="3" s="1"/>
  <c r="L8154" i="3"/>
  <c r="M8154" i="3" s="1"/>
  <c r="K8154" i="3"/>
  <c r="J8154" i="3"/>
  <c r="G8154" i="3"/>
  <c r="H8154" i="3" s="1"/>
  <c r="E8154" i="3"/>
  <c r="D8154" i="3"/>
  <c r="A8154" i="3"/>
  <c r="B8154" i="3" s="1"/>
  <c r="L8153" i="3"/>
  <c r="M8153" i="3" s="1"/>
  <c r="J8153" i="3"/>
  <c r="K8153" i="3" s="1"/>
  <c r="H8153" i="3"/>
  <c r="G8153" i="3"/>
  <c r="D8153" i="3"/>
  <c r="E8153" i="3" s="1"/>
  <c r="B8153" i="3"/>
  <c r="A8153" i="3"/>
  <c r="M8152" i="3"/>
  <c r="L8152" i="3"/>
  <c r="J8152" i="3"/>
  <c r="K8152" i="3" s="1"/>
  <c r="G8152" i="3"/>
  <c r="H8152" i="3" s="1"/>
  <c r="D8152" i="3"/>
  <c r="E8152" i="3" s="1"/>
  <c r="A8152" i="3"/>
  <c r="B8152" i="3" s="1"/>
  <c r="L8151" i="3"/>
  <c r="M8151" i="3" s="1"/>
  <c r="J8151" i="3"/>
  <c r="K8151" i="3" s="1"/>
  <c r="H8151" i="3"/>
  <c r="G8151" i="3"/>
  <c r="E8151" i="3"/>
  <c r="D8151" i="3"/>
  <c r="B8151" i="3"/>
  <c r="A8151" i="3"/>
  <c r="L8150" i="3"/>
  <c r="M8150" i="3" s="1"/>
  <c r="J8150" i="3"/>
  <c r="K8150" i="3" s="1"/>
  <c r="G8150" i="3"/>
  <c r="H8150" i="3" s="1"/>
  <c r="D8150" i="3"/>
  <c r="E8150" i="3" s="1"/>
  <c r="A8150" i="3"/>
  <c r="B8150" i="3" s="1"/>
  <c r="M8149" i="3"/>
  <c r="L8149" i="3"/>
  <c r="K8149" i="3"/>
  <c r="J8149" i="3"/>
  <c r="H8149" i="3"/>
  <c r="G8149" i="3"/>
  <c r="D8149" i="3"/>
  <c r="E8149" i="3" s="1"/>
  <c r="A8149" i="3"/>
  <c r="B8149" i="3" s="1"/>
  <c r="M8148" i="3"/>
  <c r="L8148" i="3"/>
  <c r="J8148" i="3"/>
  <c r="K8148" i="3" s="1"/>
  <c r="G8148" i="3"/>
  <c r="H8148" i="3" s="1"/>
  <c r="E8148" i="3"/>
  <c r="D8148" i="3"/>
  <c r="B8148" i="3"/>
  <c r="A8148" i="3"/>
  <c r="M8147" i="3"/>
  <c r="L8147" i="3"/>
  <c r="J8147" i="3"/>
  <c r="K8147" i="3" s="1"/>
  <c r="G8147" i="3"/>
  <c r="H8147" i="3" s="1"/>
  <c r="D8147" i="3"/>
  <c r="E8147" i="3" s="1"/>
  <c r="B8147" i="3"/>
  <c r="A8147" i="3"/>
  <c r="L8146" i="3"/>
  <c r="M8146" i="3" s="1"/>
  <c r="K8146" i="3"/>
  <c r="J8146" i="3"/>
  <c r="H8146" i="3"/>
  <c r="G8146" i="3"/>
  <c r="D8146" i="3"/>
  <c r="E8146" i="3" s="1"/>
  <c r="A8146" i="3"/>
  <c r="B8146" i="3" s="1"/>
  <c r="L8145" i="3"/>
  <c r="M8145" i="3" s="1"/>
  <c r="J8145" i="3"/>
  <c r="K8145" i="3" s="1"/>
  <c r="G8145" i="3"/>
  <c r="H8145" i="3" s="1"/>
  <c r="D8145" i="3"/>
  <c r="E8145" i="3" s="1"/>
  <c r="B8145" i="3"/>
  <c r="A8145" i="3"/>
  <c r="M8144" i="3"/>
  <c r="L8144" i="3"/>
  <c r="K8144" i="3"/>
  <c r="J8144" i="3"/>
  <c r="G8144" i="3"/>
  <c r="H8144" i="3" s="1"/>
  <c r="E8144" i="3"/>
  <c r="D8144" i="3"/>
  <c r="A8144" i="3"/>
  <c r="B8144" i="3" s="1"/>
  <c r="L8143" i="3"/>
  <c r="M8143" i="3" s="1"/>
  <c r="J8143" i="3"/>
  <c r="K8143" i="3" s="1"/>
  <c r="G8143" i="3"/>
  <c r="H8143" i="3" s="1"/>
  <c r="E8143" i="3"/>
  <c r="D8143" i="3"/>
  <c r="B8143" i="3"/>
  <c r="A8143" i="3"/>
  <c r="L8142" i="3"/>
  <c r="M8142" i="3" s="1"/>
  <c r="J8142" i="3"/>
  <c r="K8142" i="3" s="1"/>
  <c r="G8142" i="3"/>
  <c r="H8142" i="3" s="1"/>
  <c r="D8142" i="3"/>
  <c r="E8142" i="3" s="1"/>
  <c r="A8142" i="3"/>
  <c r="B8142" i="3" s="1"/>
  <c r="M8141" i="3"/>
  <c r="L8141" i="3"/>
  <c r="K8141" i="3"/>
  <c r="J8141" i="3"/>
  <c r="H8141" i="3"/>
  <c r="G8141" i="3"/>
  <c r="D8141" i="3"/>
  <c r="E8141" i="3" s="1"/>
  <c r="A8141" i="3"/>
  <c r="B8141" i="3" s="1"/>
  <c r="L8140" i="3"/>
  <c r="M8140" i="3" s="1"/>
  <c r="K8140" i="3"/>
  <c r="J8140" i="3"/>
  <c r="G8140" i="3"/>
  <c r="H8140" i="3" s="1"/>
  <c r="E8140" i="3"/>
  <c r="D8140" i="3"/>
  <c r="B8140" i="3"/>
  <c r="A8140" i="3"/>
  <c r="L8139" i="3"/>
  <c r="M8139" i="3" s="1"/>
  <c r="J8139" i="3"/>
  <c r="K8139" i="3" s="1"/>
  <c r="G8139" i="3"/>
  <c r="H8139" i="3" s="1"/>
  <c r="D8139" i="3"/>
  <c r="E8139" i="3" s="1"/>
  <c r="A8139" i="3"/>
  <c r="B8139" i="3" s="1"/>
  <c r="L8138" i="3"/>
  <c r="M8138" i="3" s="1"/>
  <c r="K8138" i="3"/>
  <c r="J8138" i="3"/>
  <c r="H8138" i="3"/>
  <c r="G8138" i="3"/>
  <c r="E8138" i="3"/>
  <c r="D8138" i="3"/>
  <c r="A8138" i="3"/>
  <c r="B8138" i="3" s="1"/>
  <c r="L8137" i="3"/>
  <c r="M8137" i="3" s="1"/>
  <c r="J8137" i="3"/>
  <c r="K8137" i="3" s="1"/>
  <c r="G8137" i="3"/>
  <c r="H8137" i="3" s="1"/>
  <c r="D8137" i="3"/>
  <c r="E8137" i="3" s="1"/>
  <c r="B8137" i="3"/>
  <c r="A8137" i="3"/>
  <c r="M8136" i="3"/>
  <c r="L8136" i="3"/>
  <c r="K8136" i="3"/>
  <c r="J8136" i="3"/>
  <c r="G8136" i="3"/>
  <c r="H8136" i="3" s="1"/>
  <c r="D8136" i="3"/>
  <c r="E8136" i="3" s="1"/>
  <c r="B8136" i="3"/>
  <c r="A8136" i="3"/>
  <c r="L8135" i="3"/>
  <c r="M8135" i="3" s="1"/>
  <c r="J8135" i="3"/>
  <c r="K8135" i="3" s="1"/>
  <c r="H8135" i="3"/>
  <c r="G8135" i="3"/>
  <c r="D8135" i="3"/>
  <c r="E8135" i="3" s="1"/>
  <c r="B8135" i="3"/>
  <c r="A8135" i="3"/>
  <c r="L8134" i="3"/>
  <c r="M8134" i="3" s="1"/>
  <c r="J8134" i="3"/>
  <c r="K8134" i="3" s="1"/>
  <c r="G8134" i="3"/>
  <c r="H8134" i="3" s="1"/>
  <c r="D8134" i="3"/>
  <c r="E8134" i="3" s="1"/>
  <c r="A8134" i="3"/>
  <c r="B8134" i="3" s="1"/>
  <c r="M8133" i="3"/>
  <c r="L8133" i="3"/>
  <c r="K8133" i="3"/>
  <c r="J8133" i="3"/>
  <c r="H8133" i="3"/>
  <c r="G8133" i="3"/>
  <c r="D8133" i="3"/>
  <c r="E8133" i="3" s="1"/>
  <c r="A8133" i="3"/>
  <c r="B8133" i="3" s="1"/>
  <c r="L8132" i="3"/>
  <c r="M8132" i="3" s="1"/>
  <c r="J8132" i="3"/>
  <c r="K8132" i="3" s="1"/>
  <c r="G8132" i="3"/>
  <c r="H8132" i="3" s="1"/>
  <c r="E8132" i="3"/>
  <c r="D8132" i="3"/>
  <c r="B8132" i="3"/>
  <c r="A8132" i="3"/>
  <c r="M8131" i="3"/>
  <c r="L8131" i="3"/>
  <c r="J8131" i="3"/>
  <c r="K8131" i="3" s="1"/>
  <c r="H8131" i="3"/>
  <c r="G8131" i="3"/>
  <c r="D8131" i="3"/>
  <c r="E8131" i="3" s="1"/>
  <c r="A8131" i="3"/>
  <c r="B8131" i="3" s="1"/>
  <c r="L8130" i="3"/>
  <c r="M8130" i="3" s="1"/>
  <c r="J8130" i="3"/>
  <c r="K8130" i="3" s="1"/>
  <c r="H8130" i="3"/>
  <c r="G8130" i="3"/>
  <c r="E8130" i="3"/>
  <c r="D8130" i="3"/>
  <c r="A8130" i="3"/>
  <c r="B8130" i="3" s="1"/>
  <c r="L8129" i="3"/>
  <c r="M8129" i="3" s="1"/>
  <c r="J8129" i="3"/>
  <c r="K8129" i="3" s="1"/>
  <c r="G8129" i="3"/>
  <c r="H8129" i="3" s="1"/>
  <c r="D8129" i="3"/>
  <c r="E8129" i="3" s="1"/>
  <c r="B8129" i="3"/>
  <c r="A8129" i="3"/>
  <c r="L8128" i="3"/>
  <c r="M8128" i="3" s="1"/>
  <c r="K8128" i="3"/>
  <c r="J8128" i="3"/>
  <c r="G8128" i="3"/>
  <c r="H8128" i="3" s="1"/>
  <c r="D8128" i="3"/>
  <c r="E8128" i="3" s="1"/>
  <c r="A8128" i="3"/>
  <c r="B8128" i="3" s="1"/>
  <c r="M8127" i="3"/>
  <c r="L8127" i="3"/>
  <c r="J8127" i="3"/>
  <c r="K8127" i="3" s="1"/>
  <c r="H8127" i="3"/>
  <c r="G8127" i="3"/>
  <c r="E8127" i="3"/>
  <c r="D8127" i="3"/>
  <c r="A8127" i="3"/>
  <c r="B8127" i="3" s="1"/>
  <c r="L8126" i="3"/>
  <c r="M8126" i="3" s="1"/>
  <c r="J8126" i="3"/>
  <c r="K8126" i="3" s="1"/>
  <c r="G8126" i="3"/>
  <c r="H8126" i="3" s="1"/>
  <c r="D8126" i="3"/>
  <c r="E8126" i="3" s="1"/>
  <c r="A8126" i="3"/>
  <c r="B8126" i="3" s="1"/>
  <c r="M8125" i="3"/>
  <c r="L8125" i="3"/>
  <c r="K8125" i="3"/>
  <c r="J8125" i="3"/>
  <c r="H8125" i="3"/>
  <c r="G8125" i="3"/>
  <c r="D8125" i="3"/>
  <c r="E8125" i="3" s="1"/>
  <c r="A8125" i="3"/>
  <c r="B8125" i="3" s="1"/>
  <c r="L8124" i="3"/>
  <c r="M8124" i="3" s="1"/>
  <c r="J8124" i="3"/>
  <c r="K8124" i="3" s="1"/>
  <c r="G8124" i="3"/>
  <c r="H8124" i="3" s="1"/>
  <c r="D8124" i="3"/>
  <c r="E8124" i="3" s="1"/>
  <c r="B8124" i="3"/>
  <c r="A8124" i="3"/>
  <c r="M8123" i="3"/>
  <c r="L8123" i="3"/>
  <c r="J8123" i="3"/>
  <c r="K8123" i="3" s="1"/>
  <c r="G8123" i="3"/>
  <c r="H8123" i="3" s="1"/>
  <c r="D8123" i="3"/>
  <c r="E8123" i="3" s="1"/>
  <c r="A8123" i="3"/>
  <c r="B8123" i="3" s="1"/>
  <c r="L8122" i="3"/>
  <c r="M8122" i="3" s="1"/>
  <c r="J8122" i="3"/>
  <c r="K8122" i="3" s="1"/>
  <c r="G8122" i="3"/>
  <c r="H8122" i="3" s="1"/>
  <c r="E8122" i="3"/>
  <c r="D8122" i="3"/>
  <c r="A8122" i="3"/>
  <c r="B8122" i="3" s="1"/>
  <c r="L8121" i="3"/>
  <c r="M8121" i="3" s="1"/>
  <c r="J8121" i="3"/>
  <c r="K8121" i="3" s="1"/>
  <c r="G8121" i="3"/>
  <c r="H8121" i="3" s="1"/>
  <c r="D8121" i="3"/>
  <c r="E8121" i="3" s="1"/>
  <c r="B8121" i="3"/>
  <c r="A8121" i="3"/>
  <c r="M8120" i="3"/>
  <c r="L8120" i="3"/>
  <c r="K8120" i="3"/>
  <c r="J8120" i="3"/>
  <c r="G8120" i="3"/>
  <c r="H8120" i="3" s="1"/>
  <c r="D8120" i="3"/>
  <c r="E8120" i="3" s="1"/>
  <c r="A8120" i="3"/>
  <c r="B8120" i="3" s="1"/>
  <c r="L8119" i="3"/>
  <c r="M8119" i="3" s="1"/>
  <c r="J8119" i="3"/>
  <c r="K8119" i="3" s="1"/>
  <c r="H8119" i="3"/>
  <c r="G8119" i="3"/>
  <c r="E8119" i="3"/>
  <c r="D8119" i="3"/>
  <c r="B8119" i="3"/>
  <c r="A8119" i="3"/>
  <c r="L8118" i="3"/>
  <c r="M8118" i="3" s="1"/>
  <c r="J8118" i="3"/>
  <c r="K8118" i="3" s="1"/>
  <c r="G8118" i="3"/>
  <c r="H8118" i="3" s="1"/>
  <c r="D8118" i="3"/>
  <c r="E8118" i="3" s="1"/>
  <c r="A8118" i="3"/>
  <c r="B8118" i="3" s="1"/>
  <c r="M8117" i="3"/>
  <c r="L8117" i="3"/>
  <c r="K8117" i="3"/>
  <c r="J8117" i="3"/>
  <c r="H8117" i="3"/>
  <c r="G8117" i="3"/>
  <c r="D8117" i="3"/>
  <c r="E8117" i="3" s="1"/>
  <c r="A8117" i="3"/>
  <c r="B8117" i="3" s="1"/>
  <c r="L8116" i="3"/>
  <c r="M8116" i="3" s="1"/>
  <c r="J8116" i="3"/>
  <c r="K8116" i="3" s="1"/>
  <c r="G8116" i="3"/>
  <c r="H8116" i="3" s="1"/>
  <c r="D8116" i="3"/>
  <c r="E8116" i="3" s="1"/>
  <c r="A8116" i="3"/>
  <c r="B8116" i="3" s="1"/>
  <c r="M8115" i="3"/>
  <c r="L8115" i="3"/>
  <c r="J8115" i="3"/>
  <c r="K8115" i="3" s="1"/>
  <c r="G8115" i="3"/>
  <c r="H8115" i="3" s="1"/>
  <c r="D8115" i="3"/>
  <c r="E8115" i="3" s="1"/>
  <c r="B8115" i="3"/>
  <c r="A8115" i="3"/>
  <c r="L8114" i="3"/>
  <c r="M8114" i="3" s="1"/>
  <c r="K8114" i="3"/>
  <c r="J8114" i="3"/>
  <c r="H8114" i="3"/>
  <c r="G8114" i="3"/>
  <c r="E8114" i="3"/>
  <c r="D8114" i="3"/>
  <c r="A8114" i="3"/>
  <c r="B8114" i="3" s="1"/>
  <c r="L8113" i="3"/>
  <c r="M8113" i="3" s="1"/>
  <c r="J8113" i="3"/>
  <c r="K8113" i="3" s="1"/>
  <c r="G8113" i="3"/>
  <c r="H8113" i="3" s="1"/>
  <c r="D8113" i="3"/>
  <c r="E8113" i="3" s="1"/>
  <c r="B8113" i="3"/>
  <c r="A8113" i="3"/>
  <c r="M8112" i="3"/>
  <c r="L8112" i="3"/>
  <c r="K8112" i="3"/>
  <c r="J8112" i="3"/>
  <c r="G8112" i="3"/>
  <c r="H8112" i="3" s="1"/>
  <c r="D8112" i="3"/>
  <c r="E8112" i="3" s="1"/>
  <c r="A8112" i="3"/>
  <c r="B8112" i="3" s="1"/>
  <c r="L8111" i="3"/>
  <c r="M8111" i="3" s="1"/>
  <c r="J8111" i="3"/>
  <c r="K8111" i="3" s="1"/>
  <c r="H8111" i="3"/>
  <c r="G8111" i="3"/>
  <c r="E8111" i="3"/>
  <c r="D8111" i="3"/>
  <c r="B8111" i="3"/>
  <c r="A8111" i="3"/>
  <c r="L8110" i="3"/>
  <c r="M8110" i="3" s="1"/>
  <c r="J8110" i="3"/>
  <c r="K8110" i="3" s="1"/>
  <c r="G8110" i="3"/>
  <c r="H8110" i="3" s="1"/>
  <c r="D8110" i="3"/>
  <c r="E8110" i="3" s="1"/>
  <c r="A8110" i="3"/>
  <c r="B8110" i="3" s="1"/>
  <c r="M8109" i="3"/>
  <c r="L8109" i="3"/>
  <c r="J8109" i="3"/>
  <c r="K8109" i="3" s="1"/>
  <c r="H8109" i="3"/>
  <c r="G8109" i="3"/>
  <c r="D8109" i="3"/>
  <c r="E8109" i="3" s="1"/>
  <c r="A8109" i="3"/>
  <c r="B8109" i="3" s="1"/>
  <c r="L8108" i="3"/>
  <c r="M8108" i="3" s="1"/>
  <c r="J8108" i="3"/>
  <c r="K8108" i="3" s="1"/>
  <c r="G8108" i="3"/>
  <c r="H8108" i="3" s="1"/>
  <c r="E8108" i="3"/>
  <c r="D8108" i="3"/>
  <c r="A8108" i="3"/>
  <c r="B8108" i="3" s="1"/>
  <c r="M8107" i="3"/>
  <c r="L8107" i="3"/>
  <c r="J8107" i="3"/>
  <c r="K8107" i="3" s="1"/>
  <c r="G8107" i="3"/>
  <c r="H8107" i="3" s="1"/>
  <c r="D8107" i="3"/>
  <c r="E8107" i="3" s="1"/>
  <c r="A8107" i="3"/>
  <c r="B8107" i="3" s="1"/>
  <c r="L8106" i="3"/>
  <c r="M8106" i="3" s="1"/>
  <c r="K8106" i="3"/>
  <c r="J8106" i="3"/>
  <c r="H8106" i="3"/>
  <c r="G8106" i="3"/>
  <c r="E8106" i="3"/>
  <c r="D8106" i="3"/>
  <c r="A8106" i="3"/>
  <c r="B8106" i="3" s="1"/>
  <c r="L8105" i="3"/>
  <c r="M8105" i="3" s="1"/>
  <c r="J8105" i="3"/>
  <c r="K8105" i="3" s="1"/>
  <c r="G8105" i="3"/>
  <c r="H8105" i="3" s="1"/>
  <c r="D8105" i="3"/>
  <c r="E8105" i="3" s="1"/>
  <c r="B8105" i="3"/>
  <c r="A8105" i="3"/>
  <c r="M8104" i="3"/>
  <c r="L8104" i="3"/>
  <c r="K8104" i="3"/>
  <c r="J8104" i="3"/>
  <c r="G8104" i="3"/>
  <c r="H8104" i="3" s="1"/>
  <c r="D8104" i="3"/>
  <c r="E8104" i="3" s="1"/>
  <c r="A8104" i="3"/>
  <c r="B8104" i="3" s="1"/>
  <c r="L8103" i="3"/>
  <c r="M8103" i="3" s="1"/>
  <c r="J8103" i="3"/>
  <c r="K8103" i="3" s="1"/>
  <c r="G8103" i="3"/>
  <c r="H8103" i="3" s="1"/>
  <c r="D8103" i="3"/>
  <c r="E8103" i="3" s="1"/>
  <c r="B8103" i="3"/>
  <c r="A8103" i="3"/>
  <c r="L8102" i="3"/>
  <c r="M8102" i="3" s="1"/>
  <c r="J8102" i="3"/>
  <c r="K8102" i="3" s="1"/>
  <c r="G8102" i="3"/>
  <c r="H8102" i="3" s="1"/>
  <c r="D8102" i="3"/>
  <c r="E8102" i="3" s="1"/>
  <c r="A8102" i="3"/>
  <c r="B8102" i="3" s="1"/>
  <c r="M8101" i="3"/>
  <c r="L8101" i="3"/>
  <c r="K8101" i="3"/>
  <c r="J8101" i="3"/>
  <c r="H8101" i="3"/>
  <c r="G8101" i="3"/>
  <c r="D8101" i="3"/>
  <c r="E8101" i="3" s="1"/>
  <c r="A8101" i="3"/>
  <c r="B8101" i="3" s="1"/>
  <c r="L8100" i="3"/>
  <c r="M8100" i="3" s="1"/>
  <c r="J8100" i="3"/>
  <c r="K8100" i="3" s="1"/>
  <c r="G8100" i="3"/>
  <c r="H8100" i="3" s="1"/>
  <c r="E8100" i="3"/>
  <c r="D8100" i="3"/>
  <c r="B8100" i="3"/>
  <c r="A8100" i="3"/>
  <c r="M8099" i="3"/>
  <c r="L8099" i="3"/>
  <c r="J8099" i="3"/>
  <c r="K8099" i="3" s="1"/>
  <c r="G8099" i="3"/>
  <c r="H8099" i="3" s="1"/>
  <c r="D8099" i="3"/>
  <c r="E8099" i="3" s="1"/>
  <c r="A8099" i="3"/>
  <c r="B8099" i="3" s="1"/>
  <c r="L8098" i="3"/>
  <c r="M8098" i="3" s="1"/>
  <c r="J8098" i="3"/>
  <c r="K8098" i="3" s="1"/>
  <c r="H8098" i="3"/>
  <c r="G8098" i="3"/>
  <c r="E8098" i="3"/>
  <c r="D8098" i="3"/>
  <c r="A8098" i="3"/>
  <c r="B8098" i="3" s="1"/>
  <c r="L8097" i="3"/>
  <c r="M8097" i="3" s="1"/>
  <c r="J8097" i="3"/>
  <c r="K8097" i="3" s="1"/>
  <c r="G8097" i="3"/>
  <c r="H8097" i="3" s="1"/>
  <c r="D8097" i="3"/>
  <c r="E8097" i="3" s="1"/>
  <c r="A8097" i="3"/>
  <c r="B8097" i="3" s="1"/>
  <c r="L8096" i="3"/>
  <c r="M8096" i="3" s="1"/>
  <c r="K8096" i="3"/>
  <c r="J8096" i="3"/>
  <c r="G8096" i="3"/>
  <c r="H8096" i="3" s="1"/>
  <c r="E8096" i="3"/>
  <c r="D8096" i="3"/>
  <c r="B8096" i="3"/>
  <c r="A8096" i="3"/>
  <c r="M8095" i="3"/>
  <c r="L8095" i="3"/>
  <c r="J8095" i="3"/>
  <c r="K8095" i="3" s="1"/>
  <c r="G8095" i="3"/>
  <c r="H8095" i="3" s="1"/>
  <c r="D8095" i="3"/>
  <c r="E8095" i="3" s="1"/>
  <c r="A8095" i="3"/>
  <c r="B8095" i="3" s="1"/>
  <c r="L8094" i="3"/>
  <c r="M8094" i="3" s="1"/>
  <c r="J8094" i="3"/>
  <c r="K8094" i="3" s="1"/>
  <c r="G8094" i="3"/>
  <c r="H8094" i="3" s="1"/>
  <c r="D8094" i="3"/>
  <c r="E8094" i="3" s="1"/>
  <c r="A8094" i="3"/>
  <c r="B8094" i="3" s="1"/>
  <c r="M8093" i="3"/>
  <c r="L8093" i="3"/>
  <c r="K8093" i="3"/>
  <c r="J8093" i="3"/>
  <c r="H8093" i="3"/>
  <c r="G8093" i="3"/>
  <c r="D8093" i="3"/>
  <c r="E8093" i="3" s="1"/>
  <c r="A8093" i="3"/>
  <c r="B8093" i="3" s="1"/>
  <c r="L8092" i="3"/>
  <c r="M8092" i="3" s="1"/>
  <c r="K8092" i="3"/>
  <c r="J8092" i="3"/>
  <c r="G8092" i="3"/>
  <c r="H8092" i="3" s="1"/>
  <c r="D8092" i="3"/>
  <c r="E8092" i="3" s="1"/>
  <c r="B8092" i="3"/>
  <c r="A8092" i="3"/>
  <c r="M8091" i="3"/>
  <c r="L8091" i="3"/>
  <c r="J8091" i="3"/>
  <c r="K8091" i="3" s="1"/>
  <c r="H8091" i="3"/>
  <c r="G8091" i="3"/>
  <c r="E8091" i="3"/>
  <c r="D8091" i="3"/>
  <c r="A8091" i="3"/>
  <c r="B8091" i="3" s="1"/>
  <c r="L8090" i="3"/>
  <c r="M8090" i="3" s="1"/>
  <c r="K8090" i="3"/>
  <c r="J8090" i="3"/>
  <c r="H8090" i="3"/>
  <c r="G8090" i="3"/>
  <c r="E8090" i="3"/>
  <c r="D8090" i="3"/>
  <c r="A8090" i="3"/>
  <c r="B8090" i="3" s="1"/>
  <c r="M8089" i="3"/>
  <c r="L8089" i="3"/>
  <c r="J8089" i="3"/>
  <c r="K8089" i="3" s="1"/>
  <c r="G8089" i="3"/>
  <c r="H8089" i="3" s="1"/>
  <c r="D8089" i="3"/>
  <c r="E8089" i="3" s="1"/>
  <c r="A8089" i="3"/>
  <c r="B8089" i="3" s="1"/>
  <c r="M8088" i="3"/>
  <c r="L8088" i="3"/>
  <c r="K8088" i="3"/>
  <c r="J8088" i="3"/>
  <c r="G8088" i="3"/>
  <c r="H8088" i="3" s="1"/>
  <c r="D8088" i="3"/>
  <c r="E8088" i="3" s="1"/>
  <c r="A8088" i="3"/>
  <c r="B8088" i="3" s="1"/>
  <c r="M8087" i="3"/>
  <c r="L8087" i="3"/>
  <c r="J8087" i="3"/>
  <c r="K8087" i="3" s="1"/>
  <c r="H8087" i="3"/>
  <c r="G8087" i="3"/>
  <c r="D8087" i="3"/>
  <c r="E8087" i="3" s="1"/>
  <c r="A8087" i="3"/>
  <c r="B8087" i="3" s="1"/>
  <c r="L8086" i="3"/>
  <c r="M8086" i="3" s="1"/>
  <c r="K8086" i="3"/>
  <c r="J8086" i="3"/>
  <c r="G8086" i="3"/>
  <c r="H8086" i="3" s="1"/>
  <c r="D8086" i="3"/>
  <c r="E8086" i="3" s="1"/>
  <c r="A8086" i="3"/>
  <c r="B8086" i="3" s="1"/>
  <c r="M8085" i="3"/>
  <c r="L8085" i="3"/>
  <c r="K8085" i="3"/>
  <c r="J8085" i="3"/>
  <c r="H8085" i="3"/>
  <c r="G8085" i="3"/>
  <c r="D8085" i="3"/>
  <c r="E8085" i="3" s="1"/>
  <c r="B8085" i="3"/>
  <c r="A8085" i="3"/>
  <c r="L8084" i="3"/>
  <c r="M8084" i="3" s="1"/>
  <c r="J8084" i="3"/>
  <c r="K8084" i="3" s="1"/>
  <c r="G8084" i="3"/>
  <c r="H8084" i="3" s="1"/>
  <c r="D8084" i="3"/>
  <c r="E8084" i="3" s="1"/>
  <c r="B8084" i="3"/>
  <c r="A8084" i="3"/>
  <c r="M8083" i="3"/>
  <c r="L8083" i="3"/>
  <c r="J8083" i="3"/>
  <c r="K8083" i="3" s="1"/>
  <c r="H8083" i="3"/>
  <c r="G8083" i="3"/>
  <c r="D8083" i="3"/>
  <c r="E8083" i="3" s="1"/>
  <c r="B8083" i="3"/>
  <c r="A8083" i="3"/>
  <c r="L8082" i="3"/>
  <c r="M8082" i="3" s="1"/>
  <c r="J8082" i="3"/>
  <c r="K8082" i="3" s="1"/>
  <c r="G8082" i="3"/>
  <c r="H8082" i="3" s="1"/>
  <c r="E8082" i="3"/>
  <c r="D8082" i="3"/>
  <c r="A8082" i="3"/>
  <c r="B8082" i="3" s="1"/>
  <c r="L8081" i="3"/>
  <c r="M8081" i="3" s="1"/>
  <c r="J8081" i="3"/>
  <c r="K8081" i="3" s="1"/>
  <c r="G8081" i="3"/>
  <c r="H8081" i="3" s="1"/>
  <c r="D8081" i="3"/>
  <c r="E8081" i="3" s="1"/>
  <c r="B8081" i="3"/>
  <c r="A8081" i="3"/>
  <c r="M8080" i="3"/>
  <c r="L8080" i="3"/>
  <c r="K8080" i="3"/>
  <c r="J8080" i="3"/>
  <c r="G8080" i="3"/>
  <c r="H8080" i="3" s="1"/>
  <c r="E8080" i="3"/>
  <c r="D8080" i="3"/>
  <c r="A8080" i="3"/>
  <c r="B8080" i="3" s="1"/>
  <c r="M8079" i="3"/>
  <c r="L8079" i="3"/>
  <c r="J8079" i="3"/>
  <c r="K8079" i="3" s="1"/>
  <c r="G8079" i="3"/>
  <c r="H8079" i="3" s="1"/>
  <c r="E8079" i="3"/>
  <c r="D8079" i="3"/>
  <c r="A8079" i="3"/>
  <c r="B8079" i="3" s="1"/>
  <c r="L8078" i="3"/>
  <c r="M8078" i="3" s="1"/>
  <c r="K8078" i="3"/>
  <c r="J8078" i="3"/>
  <c r="G8078" i="3"/>
  <c r="H8078" i="3" s="1"/>
  <c r="D8078" i="3"/>
  <c r="E8078" i="3" s="1"/>
  <c r="A8078" i="3"/>
  <c r="B8078" i="3" s="1"/>
  <c r="M8077" i="3"/>
  <c r="L8077" i="3"/>
  <c r="K8077" i="3"/>
  <c r="J8077" i="3"/>
  <c r="H8077" i="3"/>
  <c r="G8077" i="3"/>
  <c r="D8077" i="3"/>
  <c r="E8077" i="3" s="1"/>
  <c r="A8077" i="3"/>
  <c r="B8077" i="3" s="1"/>
  <c r="L8076" i="3"/>
  <c r="M8076" i="3" s="1"/>
  <c r="J8076" i="3"/>
  <c r="K8076" i="3" s="1"/>
  <c r="G8076" i="3"/>
  <c r="H8076" i="3" s="1"/>
  <c r="E8076" i="3"/>
  <c r="D8076" i="3"/>
  <c r="B8076" i="3"/>
  <c r="A8076" i="3"/>
  <c r="M8075" i="3"/>
  <c r="L8075" i="3"/>
  <c r="J8075" i="3"/>
  <c r="K8075" i="3" s="1"/>
  <c r="G8075" i="3"/>
  <c r="H8075" i="3" s="1"/>
  <c r="E8075" i="3"/>
  <c r="D8075" i="3"/>
  <c r="B8075" i="3"/>
  <c r="A8075" i="3"/>
  <c r="L8074" i="3"/>
  <c r="M8074" i="3" s="1"/>
  <c r="K8074" i="3"/>
  <c r="J8074" i="3"/>
  <c r="G8074" i="3"/>
  <c r="H8074" i="3" s="1"/>
  <c r="D8074" i="3"/>
  <c r="E8074" i="3" s="1"/>
  <c r="A8074" i="3"/>
  <c r="B8074" i="3" s="1"/>
  <c r="M8073" i="3"/>
  <c r="L8073" i="3"/>
  <c r="J8073" i="3"/>
  <c r="K8073" i="3" s="1"/>
  <c r="H8073" i="3"/>
  <c r="G8073" i="3"/>
  <c r="D8073" i="3"/>
  <c r="E8073" i="3" s="1"/>
  <c r="B8073" i="3"/>
  <c r="A8073" i="3"/>
  <c r="M8072" i="3"/>
  <c r="L8072" i="3"/>
  <c r="K8072" i="3"/>
  <c r="J8072" i="3"/>
  <c r="G8072" i="3"/>
  <c r="H8072" i="3" s="1"/>
  <c r="D8072" i="3"/>
  <c r="E8072" i="3" s="1"/>
  <c r="A8072" i="3"/>
  <c r="B8072" i="3" s="1"/>
  <c r="L8071" i="3"/>
  <c r="M8071" i="3" s="1"/>
  <c r="J8071" i="3"/>
  <c r="K8071" i="3" s="1"/>
  <c r="H8071" i="3"/>
  <c r="G8071" i="3"/>
  <c r="E8071" i="3"/>
  <c r="D8071" i="3"/>
  <c r="B8071" i="3"/>
  <c r="A8071" i="3"/>
  <c r="L8070" i="3"/>
  <c r="M8070" i="3" s="1"/>
  <c r="J8070" i="3"/>
  <c r="K8070" i="3" s="1"/>
  <c r="G8070" i="3"/>
  <c r="H8070" i="3" s="1"/>
  <c r="D8070" i="3"/>
  <c r="E8070" i="3" s="1"/>
  <c r="A8070" i="3"/>
  <c r="B8070" i="3" s="1"/>
  <c r="M8069" i="3"/>
  <c r="L8069" i="3"/>
  <c r="K8069" i="3"/>
  <c r="J8069" i="3"/>
  <c r="H8069" i="3"/>
  <c r="G8069" i="3"/>
  <c r="D8069" i="3"/>
  <c r="E8069" i="3" s="1"/>
  <c r="A8069" i="3"/>
  <c r="B8069" i="3" s="1"/>
  <c r="M8068" i="3"/>
  <c r="L8068" i="3"/>
  <c r="J8068" i="3"/>
  <c r="K8068" i="3" s="1"/>
  <c r="G8068" i="3"/>
  <c r="H8068" i="3" s="1"/>
  <c r="E8068" i="3"/>
  <c r="D8068" i="3"/>
  <c r="B8068" i="3"/>
  <c r="A8068" i="3"/>
  <c r="M8067" i="3"/>
  <c r="L8067" i="3"/>
  <c r="J8067" i="3"/>
  <c r="K8067" i="3" s="1"/>
  <c r="G8067" i="3"/>
  <c r="H8067" i="3" s="1"/>
  <c r="D8067" i="3"/>
  <c r="E8067" i="3" s="1"/>
  <c r="B8067" i="3"/>
  <c r="A8067" i="3"/>
  <c r="L8066" i="3"/>
  <c r="M8066" i="3" s="1"/>
  <c r="K8066" i="3"/>
  <c r="J8066" i="3"/>
  <c r="H8066" i="3"/>
  <c r="G8066" i="3"/>
  <c r="E8066" i="3"/>
  <c r="D8066" i="3"/>
  <c r="A8066" i="3"/>
  <c r="B8066" i="3" s="1"/>
  <c r="L8065" i="3"/>
  <c r="M8065" i="3" s="1"/>
  <c r="J8065" i="3"/>
  <c r="K8065" i="3" s="1"/>
  <c r="G8065" i="3"/>
  <c r="H8065" i="3" s="1"/>
  <c r="D8065" i="3"/>
  <c r="E8065" i="3" s="1"/>
  <c r="B8065" i="3"/>
  <c r="A8065" i="3"/>
  <c r="M8064" i="3"/>
  <c r="L8064" i="3"/>
  <c r="K8064" i="3"/>
  <c r="J8064" i="3"/>
  <c r="G8064" i="3"/>
  <c r="H8064" i="3" s="1"/>
  <c r="E8064" i="3"/>
  <c r="D8064" i="3"/>
  <c r="A8064" i="3"/>
  <c r="B8064" i="3" s="1"/>
  <c r="L8063" i="3"/>
  <c r="M8063" i="3" s="1"/>
  <c r="J8063" i="3"/>
  <c r="K8063" i="3" s="1"/>
  <c r="G8063" i="3"/>
  <c r="H8063" i="3" s="1"/>
  <c r="E8063" i="3"/>
  <c r="D8063" i="3"/>
  <c r="B8063" i="3"/>
  <c r="A8063" i="3"/>
  <c r="L8062" i="3"/>
  <c r="M8062" i="3" s="1"/>
  <c r="J8062" i="3"/>
  <c r="K8062" i="3" s="1"/>
  <c r="G8062" i="3"/>
  <c r="H8062" i="3" s="1"/>
  <c r="D8062" i="3"/>
  <c r="E8062" i="3" s="1"/>
  <c r="A8062" i="3"/>
  <c r="B8062" i="3" s="1"/>
  <c r="M8061" i="3"/>
  <c r="L8061" i="3"/>
  <c r="K8061" i="3"/>
  <c r="J8061" i="3"/>
  <c r="H8061" i="3"/>
  <c r="G8061" i="3"/>
  <c r="D8061" i="3"/>
  <c r="E8061" i="3" s="1"/>
  <c r="A8061" i="3"/>
  <c r="B8061" i="3" s="1"/>
  <c r="L8060" i="3"/>
  <c r="M8060" i="3" s="1"/>
  <c r="K8060" i="3"/>
  <c r="J8060" i="3"/>
  <c r="G8060" i="3"/>
  <c r="H8060" i="3" s="1"/>
  <c r="E8060" i="3"/>
  <c r="D8060" i="3"/>
  <c r="B8060" i="3"/>
  <c r="A8060" i="3"/>
  <c r="L8059" i="3"/>
  <c r="M8059" i="3" s="1"/>
  <c r="J8059" i="3"/>
  <c r="K8059" i="3" s="1"/>
  <c r="G8059" i="3"/>
  <c r="H8059" i="3" s="1"/>
  <c r="D8059" i="3"/>
  <c r="E8059" i="3" s="1"/>
  <c r="A8059" i="3"/>
  <c r="B8059" i="3" s="1"/>
  <c r="L8058" i="3"/>
  <c r="M8058" i="3" s="1"/>
  <c r="K8058" i="3"/>
  <c r="J8058" i="3"/>
  <c r="H8058" i="3"/>
  <c r="G8058" i="3"/>
  <c r="E8058" i="3"/>
  <c r="D8058" i="3"/>
  <c r="A8058" i="3"/>
  <c r="B8058" i="3" s="1"/>
  <c r="L8057" i="3"/>
  <c r="M8057" i="3" s="1"/>
  <c r="J8057" i="3"/>
  <c r="K8057" i="3" s="1"/>
  <c r="G8057" i="3"/>
  <c r="H8057" i="3" s="1"/>
  <c r="D8057" i="3"/>
  <c r="E8057" i="3" s="1"/>
  <c r="B8057" i="3"/>
  <c r="A8057" i="3"/>
  <c r="M8056" i="3"/>
  <c r="L8056" i="3"/>
  <c r="K8056" i="3"/>
  <c r="J8056" i="3"/>
  <c r="G8056" i="3"/>
  <c r="H8056" i="3" s="1"/>
  <c r="D8056" i="3"/>
  <c r="E8056" i="3" s="1"/>
  <c r="B8056" i="3"/>
  <c r="A8056" i="3"/>
  <c r="L8055" i="3"/>
  <c r="M8055" i="3" s="1"/>
  <c r="J8055" i="3"/>
  <c r="K8055" i="3" s="1"/>
  <c r="H8055" i="3"/>
  <c r="G8055" i="3"/>
  <c r="D8055" i="3"/>
  <c r="E8055" i="3" s="1"/>
  <c r="B8055" i="3"/>
  <c r="A8055" i="3"/>
  <c r="L8054" i="3"/>
  <c r="M8054" i="3" s="1"/>
  <c r="J8054" i="3"/>
  <c r="K8054" i="3" s="1"/>
  <c r="G8054" i="3"/>
  <c r="H8054" i="3" s="1"/>
  <c r="D8054" i="3"/>
  <c r="E8054" i="3" s="1"/>
  <c r="A8054" i="3"/>
  <c r="B8054" i="3" s="1"/>
  <c r="M8053" i="3"/>
  <c r="L8053" i="3"/>
  <c r="K8053" i="3"/>
  <c r="J8053" i="3"/>
  <c r="H8053" i="3"/>
  <c r="G8053" i="3"/>
  <c r="D8053" i="3"/>
  <c r="E8053" i="3" s="1"/>
  <c r="A8053" i="3"/>
  <c r="B8053" i="3" s="1"/>
  <c r="L8052" i="3"/>
  <c r="M8052" i="3" s="1"/>
  <c r="J8052" i="3"/>
  <c r="K8052" i="3" s="1"/>
  <c r="G8052" i="3"/>
  <c r="H8052" i="3" s="1"/>
  <c r="E8052" i="3"/>
  <c r="D8052" i="3"/>
  <c r="B8052" i="3"/>
  <c r="A8052" i="3"/>
  <c r="M8051" i="3"/>
  <c r="L8051" i="3"/>
  <c r="J8051" i="3"/>
  <c r="K8051" i="3" s="1"/>
  <c r="H8051" i="3"/>
  <c r="G8051" i="3"/>
  <c r="D8051" i="3"/>
  <c r="E8051" i="3" s="1"/>
  <c r="A8051" i="3"/>
  <c r="B8051" i="3" s="1"/>
  <c r="L8050" i="3"/>
  <c r="M8050" i="3" s="1"/>
  <c r="K8050" i="3"/>
  <c r="J8050" i="3"/>
  <c r="H8050" i="3"/>
  <c r="G8050" i="3"/>
  <c r="E8050" i="3"/>
  <c r="D8050" i="3"/>
  <c r="A8050" i="3"/>
  <c r="B8050" i="3" s="1"/>
  <c r="L8049" i="3"/>
  <c r="M8049" i="3" s="1"/>
  <c r="K8049" i="3"/>
  <c r="J8049" i="3"/>
  <c r="G8049" i="3"/>
  <c r="H8049" i="3" s="1"/>
  <c r="D8049" i="3"/>
  <c r="E8049" i="3" s="1"/>
  <c r="B8049" i="3"/>
  <c r="A8049" i="3"/>
  <c r="L8048" i="3"/>
  <c r="M8048" i="3" s="1"/>
  <c r="K8048" i="3"/>
  <c r="J8048" i="3"/>
  <c r="G8048" i="3"/>
  <c r="H8048" i="3" s="1"/>
  <c r="D8048" i="3"/>
  <c r="E8048" i="3" s="1"/>
  <c r="A8048" i="3"/>
  <c r="B8048" i="3" s="1"/>
  <c r="M8047" i="3"/>
  <c r="L8047" i="3"/>
  <c r="J8047" i="3"/>
  <c r="K8047" i="3" s="1"/>
  <c r="H8047" i="3"/>
  <c r="G8047" i="3"/>
  <c r="E8047" i="3"/>
  <c r="D8047" i="3"/>
  <c r="A8047" i="3"/>
  <c r="B8047" i="3" s="1"/>
  <c r="L8046" i="3"/>
  <c r="M8046" i="3" s="1"/>
  <c r="J8046" i="3"/>
  <c r="K8046" i="3" s="1"/>
  <c r="G8046" i="3"/>
  <c r="H8046" i="3" s="1"/>
  <c r="D8046" i="3"/>
  <c r="E8046" i="3" s="1"/>
  <c r="A8046" i="3"/>
  <c r="B8046" i="3" s="1"/>
  <c r="M8045" i="3"/>
  <c r="L8045" i="3"/>
  <c r="K8045" i="3"/>
  <c r="J8045" i="3"/>
  <c r="H8045" i="3"/>
  <c r="G8045" i="3"/>
  <c r="D8045" i="3"/>
  <c r="E8045" i="3" s="1"/>
  <c r="A8045" i="3"/>
  <c r="B8045" i="3" s="1"/>
  <c r="L8044" i="3"/>
  <c r="M8044" i="3" s="1"/>
  <c r="J8044" i="3"/>
  <c r="K8044" i="3" s="1"/>
  <c r="G8044" i="3"/>
  <c r="H8044" i="3" s="1"/>
  <c r="E8044" i="3"/>
  <c r="D8044" i="3"/>
  <c r="B8044" i="3"/>
  <c r="A8044" i="3"/>
  <c r="M8043" i="3"/>
  <c r="L8043" i="3"/>
  <c r="J8043" i="3"/>
  <c r="K8043" i="3" s="1"/>
  <c r="G8043" i="3"/>
  <c r="H8043" i="3" s="1"/>
  <c r="E8043" i="3"/>
  <c r="D8043" i="3"/>
  <c r="A8043" i="3"/>
  <c r="B8043" i="3" s="1"/>
  <c r="L8042" i="3"/>
  <c r="M8042" i="3" s="1"/>
  <c r="K8042" i="3"/>
  <c r="J8042" i="3"/>
  <c r="H8042" i="3"/>
  <c r="G8042" i="3"/>
  <c r="E8042" i="3"/>
  <c r="D8042" i="3"/>
  <c r="A8042" i="3"/>
  <c r="B8042" i="3" s="1"/>
  <c r="L8041" i="3"/>
  <c r="M8041" i="3" s="1"/>
  <c r="J8041" i="3"/>
  <c r="K8041" i="3" s="1"/>
  <c r="G8041" i="3"/>
  <c r="H8041" i="3" s="1"/>
  <c r="D8041" i="3"/>
  <c r="E8041" i="3" s="1"/>
  <c r="B8041" i="3"/>
  <c r="A8041" i="3"/>
  <c r="M8040" i="3"/>
  <c r="L8040" i="3"/>
  <c r="K8040" i="3"/>
  <c r="J8040" i="3"/>
  <c r="G8040" i="3"/>
  <c r="H8040" i="3" s="1"/>
  <c r="D8040" i="3"/>
  <c r="E8040" i="3" s="1"/>
  <c r="A8040" i="3"/>
  <c r="B8040" i="3" s="1"/>
  <c r="L8039" i="3"/>
  <c r="M8039" i="3" s="1"/>
  <c r="J8039" i="3"/>
  <c r="K8039" i="3" s="1"/>
  <c r="H8039" i="3"/>
  <c r="G8039" i="3"/>
  <c r="E8039" i="3"/>
  <c r="D8039" i="3"/>
  <c r="B8039" i="3"/>
  <c r="A8039" i="3"/>
  <c r="L8038" i="3"/>
  <c r="M8038" i="3" s="1"/>
  <c r="K8038" i="3"/>
  <c r="J8038" i="3"/>
  <c r="G8038" i="3"/>
  <c r="H8038" i="3" s="1"/>
  <c r="D8038" i="3"/>
  <c r="E8038" i="3" s="1"/>
  <c r="A8038" i="3"/>
  <c r="B8038" i="3" s="1"/>
  <c r="L8037" i="3"/>
  <c r="M8037" i="3" s="1"/>
  <c r="K8037" i="3"/>
  <c r="J8037" i="3"/>
  <c r="H8037" i="3"/>
  <c r="G8037" i="3"/>
  <c r="D8037" i="3"/>
  <c r="E8037" i="3" s="1"/>
  <c r="A8037" i="3"/>
  <c r="B8037" i="3" s="1"/>
  <c r="L8036" i="3"/>
  <c r="M8036" i="3" s="1"/>
  <c r="J8036" i="3"/>
  <c r="K8036" i="3" s="1"/>
  <c r="G8036" i="3"/>
  <c r="H8036" i="3" s="1"/>
  <c r="E8036" i="3"/>
  <c r="D8036" i="3"/>
  <c r="A8036" i="3"/>
  <c r="B8036" i="3" s="1"/>
  <c r="M8035" i="3"/>
  <c r="L8035" i="3"/>
  <c r="J8035" i="3"/>
  <c r="K8035" i="3" s="1"/>
  <c r="G8035" i="3"/>
  <c r="H8035" i="3" s="1"/>
  <c r="D8035" i="3"/>
  <c r="E8035" i="3" s="1"/>
  <c r="B8035" i="3"/>
  <c r="A8035" i="3"/>
  <c r="L8034" i="3"/>
  <c r="M8034" i="3" s="1"/>
  <c r="K8034" i="3"/>
  <c r="J8034" i="3"/>
  <c r="H8034" i="3"/>
  <c r="G8034" i="3"/>
  <c r="D8034" i="3"/>
  <c r="E8034" i="3" s="1"/>
  <c r="A8034" i="3"/>
  <c r="B8034" i="3" s="1"/>
  <c r="L8033" i="3"/>
  <c r="M8033" i="3" s="1"/>
  <c r="J8033" i="3"/>
  <c r="K8033" i="3" s="1"/>
  <c r="G8033" i="3"/>
  <c r="H8033" i="3" s="1"/>
  <c r="D8033" i="3"/>
  <c r="E8033" i="3" s="1"/>
  <c r="B8033" i="3"/>
  <c r="A8033" i="3"/>
  <c r="M8032" i="3"/>
  <c r="L8032" i="3"/>
  <c r="K8032" i="3"/>
  <c r="J8032" i="3"/>
  <c r="G8032" i="3"/>
  <c r="H8032" i="3" s="1"/>
  <c r="E8032" i="3"/>
  <c r="D8032" i="3"/>
  <c r="A8032" i="3"/>
  <c r="B8032" i="3" s="1"/>
  <c r="L8031" i="3"/>
  <c r="M8031" i="3" s="1"/>
  <c r="J8031" i="3"/>
  <c r="K8031" i="3" s="1"/>
  <c r="H8031" i="3"/>
  <c r="G8031" i="3"/>
  <c r="E8031" i="3"/>
  <c r="D8031" i="3"/>
  <c r="B8031" i="3"/>
  <c r="A8031" i="3"/>
  <c r="L8030" i="3"/>
  <c r="M8030" i="3" s="1"/>
  <c r="J8030" i="3"/>
  <c r="K8030" i="3" s="1"/>
  <c r="H8030" i="3"/>
  <c r="G8030" i="3"/>
  <c r="D8030" i="3"/>
  <c r="E8030" i="3" s="1"/>
  <c r="A8030" i="3"/>
  <c r="B8030" i="3" s="1"/>
  <c r="M8029" i="3"/>
  <c r="L8029" i="3"/>
  <c r="K8029" i="3"/>
  <c r="J8029" i="3"/>
  <c r="H8029" i="3"/>
  <c r="G8029" i="3"/>
  <c r="D8029" i="3"/>
  <c r="E8029" i="3" s="1"/>
  <c r="A8029" i="3"/>
  <c r="B8029" i="3" s="1"/>
  <c r="L8028" i="3"/>
  <c r="M8028" i="3" s="1"/>
  <c r="J8028" i="3"/>
  <c r="K8028" i="3" s="1"/>
  <c r="G8028" i="3"/>
  <c r="H8028" i="3" s="1"/>
  <c r="E8028" i="3"/>
  <c r="D8028" i="3"/>
  <c r="B8028" i="3"/>
  <c r="A8028" i="3"/>
  <c r="M8027" i="3"/>
  <c r="L8027" i="3"/>
  <c r="J8027" i="3"/>
  <c r="K8027" i="3" s="1"/>
  <c r="G8027" i="3"/>
  <c r="H8027" i="3" s="1"/>
  <c r="D8027" i="3"/>
  <c r="E8027" i="3" s="1"/>
  <c r="A8027" i="3"/>
  <c r="B8027" i="3" s="1"/>
  <c r="L8026" i="3"/>
  <c r="M8026" i="3" s="1"/>
  <c r="K8026" i="3"/>
  <c r="J8026" i="3"/>
  <c r="H8026" i="3"/>
  <c r="G8026" i="3"/>
  <c r="E8026" i="3"/>
  <c r="D8026" i="3"/>
  <c r="A8026" i="3"/>
  <c r="B8026" i="3" s="1"/>
  <c r="L8025" i="3"/>
  <c r="M8025" i="3" s="1"/>
  <c r="J8025" i="3"/>
  <c r="K8025" i="3" s="1"/>
  <c r="G8025" i="3"/>
  <c r="H8025" i="3" s="1"/>
  <c r="D8025" i="3"/>
  <c r="E8025" i="3" s="1"/>
  <c r="A8025" i="3"/>
  <c r="B8025" i="3" s="1"/>
  <c r="M8024" i="3"/>
  <c r="L8024" i="3"/>
  <c r="K8024" i="3"/>
  <c r="J8024" i="3"/>
  <c r="G8024" i="3"/>
  <c r="H8024" i="3" s="1"/>
  <c r="D8024" i="3"/>
  <c r="E8024" i="3" s="1"/>
  <c r="A8024" i="3"/>
  <c r="B8024" i="3" s="1"/>
  <c r="L8023" i="3"/>
  <c r="M8023" i="3" s="1"/>
  <c r="J8023" i="3"/>
  <c r="K8023" i="3" s="1"/>
  <c r="H8023" i="3"/>
  <c r="G8023" i="3"/>
  <c r="D8023" i="3"/>
  <c r="E8023" i="3" s="1"/>
  <c r="B8023" i="3"/>
  <c r="A8023" i="3"/>
  <c r="L8022" i="3"/>
  <c r="M8022" i="3" s="1"/>
  <c r="J8022" i="3"/>
  <c r="K8022" i="3" s="1"/>
  <c r="G8022" i="3"/>
  <c r="H8022" i="3" s="1"/>
  <c r="E8022" i="3"/>
  <c r="D8022" i="3"/>
  <c r="A8022" i="3"/>
  <c r="B8022" i="3" s="1"/>
  <c r="M8021" i="3"/>
  <c r="L8021" i="3"/>
  <c r="K8021" i="3"/>
  <c r="J8021" i="3"/>
  <c r="H8021" i="3"/>
  <c r="G8021" i="3"/>
  <c r="D8021" i="3"/>
  <c r="E8021" i="3" s="1"/>
  <c r="A8021" i="3"/>
  <c r="B8021" i="3" s="1"/>
  <c r="L8020" i="3"/>
  <c r="M8020" i="3" s="1"/>
  <c r="J8020" i="3"/>
  <c r="K8020" i="3" s="1"/>
  <c r="G8020" i="3"/>
  <c r="H8020" i="3" s="1"/>
  <c r="E8020" i="3"/>
  <c r="D8020" i="3"/>
  <c r="B8020" i="3"/>
  <c r="A8020" i="3"/>
  <c r="M8019" i="3"/>
  <c r="L8019" i="3"/>
  <c r="J8019" i="3"/>
  <c r="K8019" i="3" s="1"/>
  <c r="G8019" i="3"/>
  <c r="H8019" i="3" s="1"/>
  <c r="D8019" i="3"/>
  <c r="E8019" i="3" s="1"/>
  <c r="A8019" i="3"/>
  <c r="B8019" i="3" s="1"/>
  <c r="L8018" i="3"/>
  <c r="M8018" i="3" s="1"/>
  <c r="K8018" i="3"/>
  <c r="J8018" i="3"/>
  <c r="H8018" i="3"/>
  <c r="G8018" i="3"/>
  <c r="E8018" i="3"/>
  <c r="D8018" i="3"/>
  <c r="A8018" i="3"/>
  <c r="B8018" i="3" s="1"/>
  <c r="L8017" i="3"/>
  <c r="M8017" i="3" s="1"/>
  <c r="K8017" i="3"/>
  <c r="J8017" i="3"/>
  <c r="G8017" i="3"/>
  <c r="H8017" i="3" s="1"/>
  <c r="D8017" i="3"/>
  <c r="E8017" i="3" s="1"/>
  <c r="B8017" i="3"/>
  <c r="A8017" i="3"/>
  <c r="M8016" i="3"/>
  <c r="L8016" i="3"/>
  <c r="K8016" i="3"/>
  <c r="J8016" i="3"/>
  <c r="G8016" i="3"/>
  <c r="H8016" i="3" s="1"/>
  <c r="D8016" i="3"/>
  <c r="E8016" i="3" s="1"/>
  <c r="A8016" i="3"/>
  <c r="B8016" i="3" s="1"/>
  <c r="M8015" i="3"/>
  <c r="L8015" i="3"/>
  <c r="J8015" i="3"/>
  <c r="K8015" i="3" s="1"/>
  <c r="H8015" i="3"/>
  <c r="G8015" i="3"/>
  <c r="E8015" i="3"/>
  <c r="D8015" i="3"/>
  <c r="B8015" i="3"/>
  <c r="A8015" i="3"/>
  <c r="L8014" i="3"/>
  <c r="M8014" i="3" s="1"/>
  <c r="J8014" i="3"/>
  <c r="K8014" i="3" s="1"/>
  <c r="G8014" i="3"/>
  <c r="H8014" i="3" s="1"/>
  <c r="D8014" i="3"/>
  <c r="E8014" i="3" s="1"/>
  <c r="A8014" i="3"/>
  <c r="B8014" i="3" s="1"/>
  <c r="M8013" i="3"/>
  <c r="L8013" i="3"/>
  <c r="K8013" i="3"/>
  <c r="J8013" i="3"/>
  <c r="H8013" i="3"/>
  <c r="G8013" i="3"/>
  <c r="D8013" i="3"/>
  <c r="E8013" i="3" s="1"/>
  <c r="B8013" i="3"/>
  <c r="A8013" i="3"/>
  <c r="L8012" i="3"/>
  <c r="M8012" i="3" s="1"/>
  <c r="J8012" i="3"/>
  <c r="K8012" i="3" s="1"/>
  <c r="G8012" i="3"/>
  <c r="H8012" i="3" s="1"/>
  <c r="D8012" i="3"/>
  <c r="E8012" i="3" s="1"/>
  <c r="B8012" i="3"/>
  <c r="A8012" i="3"/>
  <c r="M8011" i="3"/>
  <c r="L8011" i="3"/>
  <c r="J8011" i="3"/>
  <c r="K8011" i="3" s="1"/>
  <c r="G8011" i="3"/>
  <c r="H8011" i="3" s="1"/>
  <c r="D8011" i="3"/>
  <c r="E8011" i="3" s="1"/>
  <c r="A8011" i="3"/>
  <c r="B8011" i="3" s="1"/>
  <c r="L8010" i="3"/>
  <c r="M8010" i="3" s="1"/>
  <c r="K8010" i="3"/>
  <c r="J8010" i="3"/>
  <c r="H8010" i="3"/>
  <c r="G8010" i="3"/>
  <c r="E8010" i="3"/>
  <c r="D8010" i="3"/>
  <c r="A8010" i="3"/>
  <c r="B8010" i="3" s="1"/>
  <c r="L8009" i="3"/>
  <c r="M8009" i="3" s="1"/>
  <c r="J8009" i="3"/>
  <c r="K8009" i="3" s="1"/>
  <c r="G8009" i="3"/>
  <c r="H8009" i="3" s="1"/>
  <c r="D8009" i="3"/>
  <c r="E8009" i="3" s="1"/>
  <c r="B8009" i="3"/>
  <c r="A8009" i="3"/>
  <c r="M8008" i="3"/>
  <c r="L8008" i="3"/>
  <c r="J8008" i="3"/>
  <c r="K8008" i="3" s="1"/>
  <c r="G8008" i="3"/>
  <c r="H8008" i="3" s="1"/>
  <c r="D8008" i="3"/>
  <c r="E8008" i="3" s="1"/>
  <c r="A8008" i="3"/>
  <c r="B8008" i="3" s="1"/>
  <c r="L8007" i="3"/>
  <c r="M8007" i="3" s="1"/>
  <c r="J8007" i="3"/>
  <c r="K8007" i="3" s="1"/>
  <c r="H8007" i="3"/>
  <c r="G8007" i="3"/>
  <c r="E8007" i="3"/>
  <c r="D8007" i="3"/>
  <c r="B8007" i="3"/>
  <c r="A8007" i="3"/>
  <c r="L8006" i="3"/>
  <c r="M8006" i="3" s="1"/>
  <c r="J8006" i="3"/>
  <c r="K8006" i="3" s="1"/>
  <c r="G8006" i="3"/>
  <c r="H8006" i="3" s="1"/>
  <c r="D8006" i="3"/>
  <c r="E8006" i="3" s="1"/>
  <c r="A8006" i="3"/>
  <c r="B8006" i="3" s="1"/>
  <c r="M8005" i="3"/>
  <c r="L8005" i="3"/>
  <c r="K8005" i="3"/>
  <c r="J8005" i="3"/>
  <c r="H8005" i="3"/>
  <c r="G8005" i="3"/>
  <c r="D8005" i="3"/>
  <c r="E8005" i="3" s="1"/>
  <c r="A8005" i="3"/>
  <c r="B8005" i="3" s="1"/>
  <c r="M8004" i="3"/>
  <c r="L8004" i="3"/>
  <c r="J8004" i="3"/>
  <c r="K8004" i="3" s="1"/>
  <c r="G8004" i="3"/>
  <c r="H8004" i="3" s="1"/>
  <c r="E8004" i="3"/>
  <c r="D8004" i="3"/>
  <c r="A8004" i="3"/>
  <c r="B8004" i="3" s="1"/>
  <c r="M8003" i="3"/>
  <c r="L8003" i="3"/>
  <c r="J8003" i="3"/>
  <c r="K8003" i="3" s="1"/>
  <c r="G8003" i="3"/>
  <c r="H8003" i="3" s="1"/>
  <c r="D8003" i="3"/>
  <c r="E8003" i="3" s="1"/>
  <c r="A8003" i="3"/>
  <c r="B8003" i="3" s="1"/>
  <c r="L8002" i="3"/>
  <c r="M8002" i="3" s="1"/>
  <c r="K8002" i="3"/>
  <c r="J8002" i="3"/>
  <c r="H8002" i="3"/>
  <c r="G8002" i="3"/>
  <c r="E8002" i="3"/>
  <c r="D8002" i="3"/>
  <c r="A8002" i="3"/>
  <c r="B8002" i="3" s="1"/>
  <c r="L8001" i="3"/>
  <c r="M8001" i="3" s="1"/>
  <c r="J8001" i="3"/>
  <c r="K8001" i="3" s="1"/>
  <c r="G8001" i="3"/>
  <c r="H8001" i="3" s="1"/>
  <c r="D8001" i="3"/>
  <c r="E8001" i="3" s="1"/>
  <c r="B8001" i="3"/>
  <c r="A8001" i="3"/>
  <c r="M8000" i="3"/>
  <c r="L8000" i="3"/>
  <c r="K8000" i="3"/>
  <c r="J8000" i="3"/>
  <c r="G8000" i="3"/>
  <c r="H8000" i="3" s="1"/>
  <c r="E8000" i="3"/>
  <c r="D8000" i="3"/>
  <c r="A8000" i="3"/>
  <c r="B8000" i="3" s="1"/>
  <c r="L7999" i="3"/>
  <c r="M7999" i="3" s="1"/>
  <c r="J7999" i="3"/>
  <c r="K7999" i="3" s="1"/>
  <c r="H7999" i="3"/>
  <c r="G7999" i="3"/>
  <c r="E7999" i="3"/>
  <c r="D7999" i="3"/>
  <c r="B7999" i="3"/>
  <c r="A7999" i="3"/>
  <c r="L7998" i="3"/>
  <c r="M7998" i="3" s="1"/>
  <c r="J7998" i="3"/>
  <c r="K7998" i="3" s="1"/>
  <c r="H7998" i="3"/>
  <c r="G7998" i="3"/>
  <c r="D7998" i="3"/>
  <c r="E7998" i="3" s="1"/>
  <c r="A7998" i="3"/>
  <c r="B7998" i="3" s="1"/>
  <c r="M7997" i="3"/>
  <c r="L7997" i="3"/>
  <c r="J7997" i="3"/>
  <c r="K7997" i="3" s="1"/>
  <c r="H7997" i="3"/>
  <c r="G7997" i="3"/>
  <c r="D7997" i="3"/>
  <c r="E7997" i="3" s="1"/>
  <c r="A7997" i="3"/>
  <c r="B7997" i="3" s="1"/>
  <c r="L7996" i="3"/>
  <c r="M7996" i="3" s="1"/>
  <c r="K7996" i="3"/>
  <c r="J7996" i="3"/>
  <c r="G7996" i="3"/>
  <c r="H7996" i="3" s="1"/>
  <c r="E7996" i="3"/>
  <c r="D7996" i="3"/>
  <c r="B7996" i="3"/>
  <c r="A7996" i="3"/>
  <c r="L7995" i="3"/>
  <c r="M7995" i="3" s="1"/>
  <c r="J7995" i="3"/>
  <c r="K7995" i="3" s="1"/>
  <c r="G7995" i="3"/>
  <c r="H7995" i="3" s="1"/>
  <c r="D7995" i="3"/>
  <c r="E7995" i="3" s="1"/>
  <c r="A7995" i="3"/>
  <c r="B7995" i="3" s="1"/>
  <c r="L7994" i="3"/>
  <c r="M7994" i="3" s="1"/>
  <c r="K7994" i="3"/>
  <c r="J7994" i="3"/>
  <c r="H7994" i="3"/>
  <c r="G7994" i="3"/>
  <c r="E7994" i="3"/>
  <c r="D7994" i="3"/>
  <c r="A7994" i="3"/>
  <c r="B7994" i="3" s="1"/>
  <c r="L7993" i="3"/>
  <c r="M7993" i="3" s="1"/>
  <c r="J7993" i="3"/>
  <c r="K7993" i="3" s="1"/>
  <c r="G7993" i="3"/>
  <c r="H7993" i="3" s="1"/>
  <c r="D7993" i="3"/>
  <c r="E7993" i="3" s="1"/>
  <c r="B7993" i="3"/>
  <c r="A7993" i="3"/>
  <c r="M7992" i="3"/>
  <c r="L7992" i="3"/>
  <c r="K7992" i="3"/>
  <c r="J7992" i="3"/>
  <c r="G7992" i="3"/>
  <c r="H7992" i="3" s="1"/>
  <c r="D7992" i="3"/>
  <c r="E7992" i="3" s="1"/>
  <c r="B7992" i="3"/>
  <c r="A7992" i="3"/>
  <c r="L7991" i="3"/>
  <c r="M7991" i="3" s="1"/>
  <c r="J7991" i="3"/>
  <c r="K7991" i="3" s="1"/>
  <c r="H7991" i="3"/>
  <c r="G7991" i="3"/>
  <c r="E7991" i="3"/>
  <c r="D7991" i="3"/>
  <c r="B7991" i="3"/>
  <c r="A7991" i="3"/>
  <c r="L7990" i="3"/>
  <c r="M7990" i="3" s="1"/>
  <c r="J7990" i="3"/>
  <c r="K7990" i="3" s="1"/>
  <c r="G7990" i="3"/>
  <c r="H7990" i="3" s="1"/>
  <c r="D7990" i="3"/>
  <c r="E7990" i="3" s="1"/>
  <c r="A7990" i="3"/>
  <c r="B7990" i="3" s="1"/>
  <c r="M7989" i="3"/>
  <c r="L7989" i="3"/>
  <c r="K7989" i="3"/>
  <c r="J7989" i="3"/>
  <c r="H7989" i="3"/>
  <c r="G7989" i="3"/>
  <c r="D7989" i="3"/>
  <c r="E7989" i="3" s="1"/>
  <c r="A7989" i="3"/>
  <c r="B7989" i="3" s="1"/>
  <c r="L7988" i="3"/>
  <c r="M7988" i="3" s="1"/>
  <c r="J7988" i="3"/>
  <c r="K7988" i="3" s="1"/>
  <c r="G7988" i="3"/>
  <c r="H7988" i="3" s="1"/>
  <c r="E7988" i="3"/>
  <c r="D7988" i="3"/>
  <c r="B7988" i="3"/>
  <c r="A7988" i="3"/>
  <c r="M7987" i="3"/>
  <c r="L7987" i="3"/>
  <c r="J7987" i="3"/>
  <c r="K7987" i="3" s="1"/>
  <c r="H7987" i="3"/>
  <c r="G7987" i="3"/>
  <c r="D7987" i="3"/>
  <c r="E7987" i="3" s="1"/>
  <c r="A7987" i="3"/>
  <c r="B7987" i="3" s="1"/>
  <c r="L7986" i="3"/>
  <c r="M7986" i="3" s="1"/>
  <c r="J7986" i="3"/>
  <c r="K7986" i="3" s="1"/>
  <c r="H7986" i="3"/>
  <c r="G7986" i="3"/>
  <c r="E7986" i="3"/>
  <c r="D7986" i="3"/>
  <c r="A7986" i="3"/>
  <c r="B7986" i="3" s="1"/>
  <c r="L7985" i="3"/>
  <c r="M7985" i="3" s="1"/>
  <c r="J7985" i="3"/>
  <c r="K7985" i="3" s="1"/>
  <c r="G7985" i="3"/>
  <c r="H7985" i="3" s="1"/>
  <c r="D7985" i="3"/>
  <c r="E7985" i="3" s="1"/>
  <c r="B7985" i="3"/>
  <c r="A7985" i="3"/>
  <c r="L7984" i="3"/>
  <c r="M7984" i="3" s="1"/>
  <c r="K7984" i="3"/>
  <c r="J7984" i="3"/>
  <c r="G7984" i="3"/>
  <c r="H7984" i="3" s="1"/>
  <c r="D7984" i="3"/>
  <c r="E7984" i="3" s="1"/>
  <c r="A7984" i="3"/>
  <c r="B7984" i="3" s="1"/>
  <c r="M7983" i="3"/>
  <c r="L7983" i="3"/>
  <c r="J7983" i="3"/>
  <c r="K7983" i="3" s="1"/>
  <c r="H7983" i="3"/>
  <c r="G7983" i="3"/>
  <c r="E7983" i="3"/>
  <c r="D7983" i="3"/>
  <c r="A7983" i="3"/>
  <c r="B7983" i="3" s="1"/>
  <c r="L7982" i="3"/>
  <c r="M7982" i="3" s="1"/>
  <c r="J7982" i="3"/>
  <c r="K7982" i="3" s="1"/>
  <c r="G7982" i="3"/>
  <c r="H7982" i="3" s="1"/>
  <c r="D7982" i="3"/>
  <c r="E7982" i="3" s="1"/>
  <c r="A7982" i="3"/>
  <c r="B7982" i="3" s="1"/>
  <c r="M7981" i="3"/>
  <c r="L7981" i="3"/>
  <c r="K7981" i="3"/>
  <c r="J7981" i="3"/>
  <c r="H7981" i="3"/>
  <c r="G7981" i="3"/>
  <c r="D7981" i="3"/>
  <c r="E7981" i="3" s="1"/>
  <c r="B7981" i="3"/>
  <c r="A7981" i="3"/>
  <c r="L7980" i="3"/>
  <c r="M7980" i="3" s="1"/>
  <c r="J7980" i="3"/>
  <c r="K7980" i="3" s="1"/>
  <c r="G7980" i="3"/>
  <c r="H7980" i="3" s="1"/>
  <c r="E7980" i="3"/>
  <c r="D7980" i="3"/>
  <c r="B7980" i="3"/>
  <c r="A7980" i="3"/>
  <c r="M7979" i="3"/>
  <c r="L7979" i="3"/>
  <c r="J7979" i="3"/>
  <c r="K7979" i="3" s="1"/>
  <c r="G7979" i="3"/>
  <c r="H7979" i="3" s="1"/>
  <c r="E7979" i="3"/>
  <c r="D7979" i="3"/>
  <c r="A7979" i="3"/>
  <c r="B7979" i="3" s="1"/>
  <c r="L7978" i="3"/>
  <c r="M7978" i="3" s="1"/>
  <c r="K7978" i="3"/>
  <c r="J7978" i="3"/>
  <c r="H7978" i="3"/>
  <c r="G7978" i="3"/>
  <c r="E7978" i="3"/>
  <c r="D7978" i="3"/>
  <c r="A7978" i="3"/>
  <c r="B7978" i="3" s="1"/>
  <c r="L7977" i="3"/>
  <c r="M7977" i="3" s="1"/>
  <c r="J7977" i="3"/>
  <c r="K7977" i="3" s="1"/>
  <c r="G7977" i="3"/>
  <c r="H7977" i="3" s="1"/>
  <c r="D7977" i="3"/>
  <c r="E7977" i="3" s="1"/>
  <c r="B7977" i="3"/>
  <c r="A7977" i="3"/>
  <c r="M7976" i="3"/>
  <c r="L7976" i="3"/>
  <c r="K7976" i="3"/>
  <c r="J7976" i="3"/>
  <c r="G7976" i="3"/>
  <c r="H7976" i="3" s="1"/>
  <c r="D7976" i="3"/>
  <c r="E7976" i="3" s="1"/>
  <c r="A7976" i="3"/>
  <c r="B7976" i="3" s="1"/>
  <c r="L7975" i="3"/>
  <c r="M7975" i="3" s="1"/>
  <c r="J7975" i="3"/>
  <c r="K7975" i="3" s="1"/>
  <c r="H7975" i="3"/>
  <c r="G7975" i="3"/>
  <c r="E7975" i="3"/>
  <c r="D7975" i="3"/>
  <c r="B7975" i="3"/>
  <c r="A7975" i="3"/>
  <c r="L7974" i="3"/>
  <c r="M7974" i="3" s="1"/>
  <c r="K7974" i="3"/>
  <c r="J7974" i="3"/>
  <c r="G7974" i="3"/>
  <c r="H7974" i="3" s="1"/>
  <c r="D7974" i="3"/>
  <c r="E7974" i="3" s="1"/>
  <c r="A7974" i="3"/>
  <c r="B7974" i="3" s="1"/>
  <c r="L7973" i="3"/>
  <c r="M7973" i="3" s="1"/>
  <c r="K7973" i="3"/>
  <c r="J7973" i="3"/>
  <c r="H7973" i="3"/>
  <c r="G7973" i="3"/>
  <c r="D7973" i="3"/>
  <c r="E7973" i="3" s="1"/>
  <c r="A7973" i="3"/>
  <c r="B7973" i="3" s="1"/>
  <c r="L7972" i="3"/>
  <c r="M7972" i="3" s="1"/>
  <c r="J7972" i="3"/>
  <c r="K7972" i="3" s="1"/>
  <c r="G7972" i="3"/>
  <c r="H7972" i="3" s="1"/>
  <c r="E7972" i="3"/>
  <c r="D7972" i="3"/>
  <c r="A7972" i="3"/>
  <c r="B7972" i="3" s="1"/>
  <c r="M7971" i="3"/>
  <c r="L7971" i="3"/>
  <c r="J7971" i="3"/>
  <c r="K7971" i="3" s="1"/>
  <c r="G7971" i="3"/>
  <c r="H7971" i="3" s="1"/>
  <c r="D7971" i="3"/>
  <c r="E7971" i="3" s="1"/>
  <c r="B7971" i="3"/>
  <c r="A7971" i="3"/>
  <c r="L7970" i="3"/>
  <c r="M7970" i="3" s="1"/>
  <c r="K7970" i="3"/>
  <c r="J7970" i="3"/>
  <c r="H7970" i="3"/>
  <c r="G7970" i="3"/>
  <c r="E7970" i="3"/>
  <c r="D7970" i="3"/>
  <c r="A7970" i="3"/>
  <c r="B7970" i="3" s="1"/>
  <c r="L7969" i="3"/>
  <c r="M7969" i="3" s="1"/>
  <c r="J7969" i="3"/>
  <c r="K7969" i="3" s="1"/>
  <c r="G7969" i="3"/>
  <c r="H7969" i="3" s="1"/>
  <c r="D7969" i="3"/>
  <c r="E7969" i="3" s="1"/>
  <c r="B7969" i="3"/>
  <c r="A7969" i="3"/>
  <c r="M7968" i="3"/>
  <c r="L7968" i="3"/>
  <c r="K7968" i="3"/>
  <c r="J7968" i="3"/>
  <c r="G7968" i="3"/>
  <c r="H7968" i="3" s="1"/>
  <c r="D7968" i="3"/>
  <c r="E7968" i="3" s="1"/>
  <c r="A7968" i="3"/>
  <c r="B7968" i="3" s="1"/>
  <c r="L7967" i="3"/>
  <c r="M7967" i="3" s="1"/>
  <c r="J7967" i="3"/>
  <c r="K7967" i="3" s="1"/>
  <c r="H7967" i="3"/>
  <c r="G7967" i="3"/>
  <c r="E7967" i="3"/>
  <c r="D7967" i="3"/>
  <c r="B7967" i="3"/>
  <c r="A7967" i="3"/>
  <c r="L7966" i="3"/>
  <c r="M7966" i="3" s="1"/>
  <c r="J7966" i="3"/>
  <c r="K7966" i="3" s="1"/>
  <c r="H7966" i="3"/>
  <c r="G7966" i="3"/>
  <c r="D7966" i="3"/>
  <c r="E7966" i="3" s="1"/>
  <c r="A7966" i="3"/>
  <c r="B7966" i="3" s="1"/>
  <c r="M7965" i="3"/>
  <c r="L7965" i="3"/>
  <c r="K7965" i="3"/>
  <c r="J7965" i="3"/>
  <c r="H7965" i="3"/>
  <c r="G7965" i="3"/>
  <c r="D7965" i="3"/>
  <c r="E7965" i="3" s="1"/>
  <c r="A7965" i="3"/>
  <c r="B7965" i="3" s="1"/>
  <c r="L7964" i="3"/>
  <c r="M7964" i="3" s="1"/>
  <c r="K7964" i="3"/>
  <c r="J7964" i="3"/>
  <c r="G7964" i="3"/>
  <c r="H7964" i="3" s="1"/>
  <c r="E7964" i="3"/>
  <c r="D7964" i="3"/>
  <c r="B7964" i="3"/>
  <c r="A7964" i="3"/>
  <c r="L7963" i="3"/>
  <c r="M7963" i="3" s="1"/>
  <c r="J7963" i="3"/>
  <c r="K7963" i="3" s="1"/>
  <c r="G7963" i="3"/>
  <c r="H7963" i="3" s="1"/>
  <c r="D7963" i="3"/>
  <c r="E7963" i="3" s="1"/>
  <c r="A7963" i="3"/>
  <c r="B7963" i="3" s="1"/>
  <c r="L7962" i="3"/>
  <c r="M7962" i="3" s="1"/>
  <c r="K7962" i="3"/>
  <c r="J7962" i="3"/>
  <c r="H7962" i="3"/>
  <c r="G7962" i="3"/>
  <c r="E7962" i="3"/>
  <c r="D7962" i="3"/>
  <c r="A7962" i="3"/>
  <c r="B7962" i="3" s="1"/>
  <c r="M7961" i="3"/>
  <c r="L7961" i="3"/>
  <c r="J7961" i="3"/>
  <c r="K7961" i="3" s="1"/>
  <c r="G7961" i="3"/>
  <c r="H7961" i="3" s="1"/>
  <c r="D7961" i="3"/>
  <c r="E7961" i="3" s="1"/>
  <c r="A7961" i="3"/>
  <c r="B7961" i="3" s="1"/>
  <c r="M7960" i="3"/>
  <c r="L7960" i="3"/>
  <c r="K7960" i="3"/>
  <c r="J7960" i="3"/>
  <c r="G7960" i="3"/>
  <c r="H7960" i="3" s="1"/>
  <c r="D7960" i="3"/>
  <c r="E7960" i="3" s="1"/>
  <c r="A7960" i="3"/>
  <c r="B7960" i="3" s="1"/>
  <c r="L7959" i="3"/>
  <c r="M7959" i="3" s="1"/>
  <c r="J7959" i="3"/>
  <c r="K7959" i="3" s="1"/>
  <c r="H7959" i="3"/>
  <c r="G7959" i="3"/>
  <c r="E7959" i="3"/>
  <c r="D7959" i="3"/>
  <c r="B7959" i="3"/>
  <c r="A7959" i="3"/>
  <c r="L7958" i="3"/>
  <c r="M7958" i="3" s="1"/>
  <c r="J7958" i="3"/>
  <c r="K7958" i="3" s="1"/>
  <c r="G7958" i="3"/>
  <c r="H7958" i="3" s="1"/>
  <c r="D7958" i="3"/>
  <c r="E7958" i="3" s="1"/>
  <c r="A7958" i="3"/>
  <c r="B7958" i="3" s="1"/>
  <c r="M7957" i="3"/>
  <c r="L7957" i="3"/>
  <c r="J7957" i="3"/>
  <c r="K7957" i="3" s="1"/>
  <c r="G7957" i="3"/>
  <c r="H7957" i="3" s="1"/>
  <c r="D7957" i="3"/>
  <c r="E7957" i="3" s="1"/>
  <c r="A7957" i="3"/>
  <c r="B7957" i="3" s="1"/>
  <c r="L7956" i="3"/>
  <c r="M7956" i="3" s="1"/>
  <c r="K7956" i="3"/>
  <c r="J7956" i="3"/>
  <c r="G7956" i="3"/>
  <c r="H7956" i="3" s="1"/>
  <c r="E7956" i="3"/>
  <c r="D7956" i="3"/>
  <c r="B7956" i="3"/>
  <c r="A7956" i="3"/>
  <c r="L7955" i="3"/>
  <c r="M7955" i="3" s="1"/>
  <c r="J7955" i="3"/>
  <c r="K7955" i="3" s="1"/>
  <c r="H7955" i="3"/>
  <c r="G7955" i="3"/>
  <c r="D7955" i="3"/>
  <c r="E7955" i="3" s="1"/>
  <c r="A7955" i="3"/>
  <c r="B7955" i="3" s="1"/>
  <c r="L7954" i="3"/>
  <c r="M7954" i="3" s="1"/>
  <c r="J7954" i="3"/>
  <c r="K7954" i="3" s="1"/>
  <c r="H7954" i="3"/>
  <c r="G7954" i="3"/>
  <c r="E7954" i="3"/>
  <c r="D7954" i="3"/>
  <c r="A7954" i="3"/>
  <c r="B7954" i="3" s="1"/>
  <c r="M7953" i="3"/>
  <c r="L7953" i="3"/>
  <c r="K7953" i="3"/>
  <c r="J7953" i="3"/>
  <c r="H7953" i="3"/>
  <c r="G7953" i="3"/>
  <c r="D7953" i="3"/>
  <c r="E7953" i="3" s="1"/>
  <c r="B7953" i="3"/>
  <c r="A7953" i="3"/>
  <c r="L7952" i="3"/>
  <c r="M7952" i="3" s="1"/>
  <c r="J7952" i="3"/>
  <c r="K7952" i="3" s="1"/>
  <c r="G7952" i="3"/>
  <c r="H7952" i="3" s="1"/>
  <c r="D7952" i="3"/>
  <c r="E7952" i="3" s="1"/>
  <c r="B7952" i="3"/>
  <c r="A7952" i="3"/>
  <c r="M7951" i="3"/>
  <c r="L7951" i="3"/>
  <c r="J7951" i="3"/>
  <c r="K7951" i="3" s="1"/>
  <c r="G7951" i="3"/>
  <c r="H7951" i="3" s="1"/>
  <c r="E7951" i="3"/>
  <c r="D7951" i="3"/>
  <c r="A7951" i="3"/>
  <c r="B7951" i="3" s="1"/>
  <c r="L7950" i="3"/>
  <c r="M7950" i="3" s="1"/>
  <c r="K7950" i="3"/>
  <c r="J7950" i="3"/>
  <c r="G7950" i="3"/>
  <c r="H7950" i="3" s="1"/>
  <c r="E7950" i="3"/>
  <c r="D7950" i="3"/>
  <c r="A7950" i="3"/>
  <c r="B7950" i="3" s="1"/>
  <c r="L7949" i="3"/>
  <c r="M7949" i="3" s="1"/>
  <c r="J7949" i="3"/>
  <c r="K7949" i="3" s="1"/>
  <c r="H7949" i="3"/>
  <c r="G7949" i="3"/>
  <c r="D7949" i="3"/>
  <c r="E7949" i="3" s="1"/>
  <c r="B7949" i="3"/>
  <c r="A7949" i="3"/>
  <c r="M7948" i="3"/>
  <c r="L7948" i="3"/>
  <c r="K7948" i="3"/>
  <c r="J7948" i="3"/>
  <c r="G7948" i="3"/>
  <c r="H7948" i="3" s="1"/>
  <c r="D7948" i="3"/>
  <c r="E7948" i="3" s="1"/>
  <c r="A7948" i="3"/>
  <c r="B7948" i="3" s="1"/>
  <c r="L7947" i="3"/>
  <c r="M7947" i="3" s="1"/>
  <c r="J7947" i="3"/>
  <c r="K7947" i="3" s="1"/>
  <c r="H7947" i="3"/>
  <c r="G7947" i="3"/>
  <c r="E7947" i="3"/>
  <c r="D7947" i="3"/>
  <c r="B7947" i="3"/>
  <c r="A7947" i="3"/>
  <c r="L7946" i="3"/>
  <c r="M7946" i="3" s="1"/>
  <c r="K7946" i="3"/>
  <c r="J7946" i="3"/>
  <c r="G7946" i="3"/>
  <c r="H7946" i="3" s="1"/>
  <c r="D7946" i="3"/>
  <c r="E7946" i="3" s="1"/>
  <c r="A7946" i="3"/>
  <c r="B7946" i="3" s="1"/>
  <c r="L7945" i="3"/>
  <c r="M7945" i="3" s="1"/>
  <c r="K7945" i="3"/>
  <c r="J7945" i="3"/>
  <c r="H7945" i="3"/>
  <c r="G7945" i="3"/>
  <c r="D7945" i="3"/>
  <c r="E7945" i="3" s="1"/>
  <c r="A7945" i="3"/>
  <c r="B7945" i="3" s="1"/>
  <c r="M7944" i="3"/>
  <c r="L7944" i="3"/>
  <c r="J7944" i="3"/>
  <c r="K7944" i="3" s="1"/>
  <c r="H7944" i="3"/>
  <c r="G7944" i="3"/>
  <c r="D7944" i="3"/>
  <c r="E7944" i="3" s="1"/>
  <c r="B7944" i="3"/>
  <c r="A7944" i="3"/>
  <c r="L7943" i="3"/>
  <c r="M7943" i="3" s="1"/>
  <c r="J7943" i="3"/>
  <c r="K7943" i="3" s="1"/>
  <c r="G7943" i="3"/>
  <c r="H7943" i="3" s="1"/>
  <c r="E7943" i="3"/>
  <c r="D7943" i="3"/>
  <c r="A7943" i="3"/>
  <c r="B7943" i="3" s="1"/>
  <c r="M7942" i="3"/>
  <c r="L7942" i="3"/>
  <c r="J7942" i="3"/>
  <c r="K7942" i="3" s="1"/>
  <c r="H7942" i="3"/>
  <c r="G7942" i="3"/>
  <c r="D7942" i="3"/>
  <c r="E7942" i="3" s="1"/>
  <c r="A7942" i="3"/>
  <c r="B7942" i="3" s="1"/>
  <c r="L7941" i="3"/>
  <c r="M7941" i="3" s="1"/>
  <c r="K7941" i="3"/>
  <c r="J7941" i="3"/>
  <c r="G7941" i="3"/>
  <c r="H7941" i="3" s="1"/>
  <c r="E7941" i="3"/>
  <c r="D7941" i="3"/>
  <c r="A7941" i="3"/>
  <c r="B7941" i="3" s="1"/>
  <c r="M7940" i="3"/>
  <c r="L7940" i="3"/>
  <c r="J7940" i="3"/>
  <c r="K7940" i="3" s="1"/>
  <c r="H7940" i="3"/>
  <c r="G7940" i="3"/>
  <c r="D7940" i="3"/>
  <c r="E7940" i="3" s="1"/>
  <c r="B7940" i="3"/>
  <c r="A7940" i="3"/>
  <c r="L7939" i="3"/>
  <c r="M7939" i="3" s="1"/>
  <c r="K7939" i="3"/>
  <c r="J7939" i="3"/>
  <c r="G7939" i="3"/>
  <c r="H7939" i="3" s="1"/>
  <c r="E7939" i="3"/>
  <c r="D7939" i="3"/>
  <c r="A7939" i="3"/>
  <c r="B7939" i="3" s="1"/>
  <c r="L7938" i="3"/>
  <c r="M7938" i="3" s="1"/>
  <c r="J7938" i="3"/>
  <c r="K7938" i="3" s="1"/>
  <c r="G7938" i="3"/>
  <c r="H7938" i="3" s="1"/>
  <c r="D7938" i="3"/>
  <c r="E7938" i="3" s="1"/>
  <c r="B7938" i="3"/>
  <c r="A7938" i="3"/>
  <c r="L7937" i="3"/>
  <c r="M7937" i="3" s="1"/>
  <c r="J7937" i="3"/>
  <c r="K7937" i="3" s="1"/>
  <c r="G7937" i="3"/>
  <c r="H7937" i="3" s="1"/>
  <c r="E7937" i="3"/>
  <c r="D7937" i="3"/>
  <c r="A7937" i="3"/>
  <c r="B7937" i="3" s="1"/>
  <c r="M7936" i="3"/>
  <c r="L7936" i="3"/>
  <c r="J7936" i="3"/>
  <c r="K7936" i="3" s="1"/>
  <c r="H7936" i="3"/>
  <c r="G7936" i="3"/>
  <c r="D7936" i="3"/>
  <c r="E7936" i="3" s="1"/>
  <c r="B7936" i="3"/>
  <c r="A7936" i="3"/>
  <c r="L7935" i="3"/>
  <c r="M7935" i="3" s="1"/>
  <c r="J7935" i="3"/>
  <c r="K7935" i="3" s="1"/>
  <c r="G7935" i="3"/>
  <c r="H7935" i="3" s="1"/>
  <c r="D7935" i="3"/>
  <c r="E7935" i="3" s="1"/>
  <c r="A7935" i="3"/>
  <c r="B7935" i="3" s="1"/>
  <c r="M7934" i="3"/>
  <c r="L7934" i="3"/>
  <c r="J7934" i="3"/>
  <c r="K7934" i="3" s="1"/>
  <c r="G7934" i="3"/>
  <c r="H7934" i="3" s="1"/>
  <c r="D7934" i="3"/>
  <c r="E7934" i="3" s="1"/>
  <c r="A7934" i="3"/>
  <c r="B7934" i="3" s="1"/>
  <c r="L7933" i="3"/>
  <c r="M7933" i="3" s="1"/>
  <c r="K7933" i="3"/>
  <c r="J7933" i="3"/>
  <c r="G7933" i="3"/>
  <c r="H7933" i="3" s="1"/>
  <c r="E7933" i="3"/>
  <c r="D7933" i="3"/>
  <c r="A7933" i="3"/>
  <c r="B7933" i="3" s="1"/>
  <c r="M7932" i="3"/>
  <c r="L7932" i="3"/>
  <c r="J7932" i="3"/>
  <c r="K7932" i="3" s="1"/>
  <c r="G7932" i="3"/>
  <c r="H7932" i="3" s="1"/>
  <c r="D7932" i="3"/>
  <c r="E7932" i="3" s="1"/>
  <c r="A7932" i="3"/>
  <c r="B7932" i="3" s="1"/>
  <c r="L7931" i="3"/>
  <c r="M7931" i="3" s="1"/>
  <c r="K7931" i="3"/>
  <c r="J7931" i="3"/>
  <c r="G7931" i="3"/>
  <c r="H7931" i="3" s="1"/>
  <c r="D7931" i="3"/>
  <c r="E7931" i="3" s="1"/>
  <c r="A7931" i="3"/>
  <c r="B7931" i="3" s="1"/>
  <c r="L7930" i="3"/>
  <c r="M7930" i="3" s="1"/>
  <c r="J7930" i="3"/>
  <c r="K7930" i="3" s="1"/>
  <c r="H7930" i="3"/>
  <c r="G7930" i="3"/>
  <c r="D7930" i="3"/>
  <c r="E7930" i="3" s="1"/>
  <c r="B7930" i="3"/>
  <c r="A7930" i="3"/>
  <c r="L7929" i="3"/>
  <c r="M7929" i="3" s="1"/>
  <c r="K7929" i="3"/>
  <c r="J7929" i="3"/>
  <c r="G7929" i="3"/>
  <c r="H7929" i="3" s="1"/>
  <c r="D7929" i="3"/>
  <c r="E7929" i="3" s="1"/>
  <c r="A7929" i="3"/>
  <c r="B7929" i="3" s="1"/>
  <c r="L7928" i="3"/>
  <c r="M7928" i="3" s="1"/>
  <c r="J7928" i="3"/>
  <c r="K7928" i="3" s="1"/>
  <c r="H7928" i="3"/>
  <c r="G7928" i="3"/>
  <c r="D7928" i="3"/>
  <c r="E7928" i="3" s="1"/>
  <c r="A7928" i="3"/>
  <c r="B7928" i="3" s="1"/>
  <c r="L7927" i="3"/>
  <c r="M7927" i="3" s="1"/>
  <c r="K7927" i="3"/>
  <c r="J7927" i="3"/>
  <c r="G7927" i="3"/>
  <c r="H7927" i="3" s="1"/>
  <c r="E7927" i="3"/>
  <c r="D7927" i="3"/>
  <c r="A7927" i="3"/>
  <c r="B7927" i="3" s="1"/>
  <c r="M7926" i="3"/>
  <c r="L7926" i="3"/>
  <c r="J7926" i="3"/>
  <c r="K7926" i="3" s="1"/>
  <c r="H7926" i="3"/>
  <c r="G7926" i="3"/>
  <c r="D7926" i="3"/>
  <c r="E7926" i="3" s="1"/>
  <c r="A7926" i="3"/>
  <c r="B7926" i="3" s="1"/>
  <c r="L7925" i="3"/>
  <c r="M7925" i="3" s="1"/>
  <c r="J7925" i="3"/>
  <c r="K7925" i="3" s="1"/>
  <c r="G7925" i="3"/>
  <c r="H7925" i="3" s="1"/>
  <c r="E7925" i="3"/>
  <c r="D7925" i="3"/>
  <c r="A7925" i="3"/>
  <c r="B7925" i="3" s="1"/>
  <c r="L7924" i="3"/>
  <c r="M7924" i="3" s="1"/>
  <c r="J7924" i="3"/>
  <c r="K7924" i="3" s="1"/>
  <c r="G7924" i="3"/>
  <c r="H7924" i="3" s="1"/>
  <c r="D7924" i="3"/>
  <c r="E7924" i="3" s="1"/>
  <c r="B7924" i="3"/>
  <c r="A7924" i="3"/>
  <c r="L7923" i="3"/>
  <c r="M7923" i="3" s="1"/>
  <c r="K7923" i="3"/>
  <c r="J7923" i="3"/>
  <c r="G7923" i="3"/>
  <c r="H7923" i="3" s="1"/>
  <c r="E7923" i="3"/>
  <c r="D7923" i="3"/>
  <c r="A7923" i="3"/>
  <c r="B7923" i="3" s="1"/>
  <c r="L7922" i="3"/>
  <c r="M7922" i="3" s="1"/>
  <c r="J7922" i="3"/>
  <c r="K7922" i="3" s="1"/>
  <c r="G7922" i="3"/>
  <c r="H7922" i="3" s="1"/>
  <c r="D7922" i="3"/>
  <c r="E7922" i="3" s="1"/>
  <c r="B7922" i="3"/>
  <c r="A7922" i="3"/>
  <c r="L7921" i="3"/>
  <c r="M7921" i="3" s="1"/>
  <c r="J7921" i="3"/>
  <c r="K7921" i="3" s="1"/>
  <c r="G7921" i="3"/>
  <c r="H7921" i="3" s="1"/>
  <c r="D7921" i="3"/>
  <c r="E7921" i="3" s="1"/>
  <c r="A7921" i="3"/>
  <c r="B7921" i="3" s="1"/>
  <c r="M7920" i="3"/>
  <c r="L7920" i="3"/>
  <c r="J7920" i="3"/>
  <c r="K7920" i="3" s="1"/>
  <c r="H7920" i="3"/>
  <c r="G7920" i="3"/>
  <c r="D7920" i="3"/>
  <c r="E7920" i="3" s="1"/>
  <c r="B7920" i="3"/>
  <c r="A7920" i="3"/>
  <c r="L7919" i="3"/>
  <c r="M7919" i="3" s="1"/>
  <c r="J7919" i="3"/>
  <c r="K7919" i="3" s="1"/>
  <c r="G7919" i="3"/>
  <c r="H7919" i="3" s="1"/>
  <c r="D7919" i="3"/>
  <c r="E7919" i="3" s="1"/>
  <c r="A7919" i="3"/>
  <c r="B7919" i="3" s="1"/>
  <c r="M7918" i="3"/>
  <c r="L7918" i="3"/>
  <c r="J7918" i="3"/>
  <c r="K7918" i="3" s="1"/>
  <c r="G7918" i="3"/>
  <c r="H7918" i="3" s="1"/>
  <c r="D7918" i="3"/>
  <c r="E7918" i="3" s="1"/>
  <c r="A7918" i="3"/>
  <c r="B7918" i="3" s="1"/>
  <c r="L7917" i="3"/>
  <c r="M7917" i="3" s="1"/>
  <c r="K7917" i="3"/>
  <c r="J7917" i="3"/>
  <c r="G7917" i="3"/>
  <c r="H7917" i="3" s="1"/>
  <c r="E7917" i="3"/>
  <c r="D7917" i="3"/>
  <c r="A7917" i="3"/>
  <c r="B7917" i="3" s="1"/>
  <c r="M7916" i="3"/>
  <c r="L7916" i="3"/>
  <c r="J7916" i="3"/>
  <c r="K7916" i="3" s="1"/>
  <c r="G7916" i="3"/>
  <c r="H7916" i="3" s="1"/>
  <c r="D7916" i="3"/>
  <c r="E7916" i="3" s="1"/>
  <c r="A7916" i="3"/>
  <c r="B7916" i="3" s="1"/>
  <c r="L7915" i="3"/>
  <c r="M7915" i="3" s="1"/>
  <c r="K7915" i="3"/>
  <c r="J7915" i="3"/>
  <c r="G7915" i="3"/>
  <c r="H7915" i="3" s="1"/>
  <c r="D7915" i="3"/>
  <c r="E7915" i="3" s="1"/>
  <c r="A7915" i="3"/>
  <c r="B7915" i="3" s="1"/>
  <c r="M7914" i="3"/>
  <c r="L7914" i="3"/>
  <c r="J7914" i="3"/>
  <c r="K7914" i="3" s="1"/>
  <c r="H7914" i="3"/>
  <c r="G7914" i="3"/>
  <c r="D7914" i="3"/>
  <c r="E7914" i="3" s="1"/>
  <c r="B7914" i="3"/>
  <c r="A7914" i="3"/>
  <c r="L7913" i="3"/>
  <c r="M7913" i="3" s="1"/>
  <c r="K7913" i="3"/>
  <c r="J7913" i="3"/>
  <c r="G7913" i="3"/>
  <c r="H7913" i="3" s="1"/>
  <c r="D7913" i="3"/>
  <c r="E7913" i="3" s="1"/>
  <c r="A7913" i="3"/>
  <c r="B7913" i="3" s="1"/>
  <c r="L7912" i="3"/>
  <c r="M7912" i="3" s="1"/>
  <c r="J7912" i="3"/>
  <c r="K7912" i="3" s="1"/>
  <c r="H7912" i="3"/>
  <c r="G7912" i="3"/>
  <c r="D7912" i="3"/>
  <c r="E7912" i="3" s="1"/>
  <c r="A7912" i="3"/>
  <c r="B7912" i="3" s="1"/>
  <c r="L7911" i="3"/>
  <c r="M7911" i="3" s="1"/>
  <c r="K7911" i="3"/>
  <c r="J7911" i="3"/>
  <c r="G7911" i="3"/>
  <c r="H7911" i="3" s="1"/>
  <c r="E7911" i="3"/>
  <c r="D7911" i="3"/>
  <c r="A7911" i="3"/>
  <c r="B7911" i="3" s="1"/>
  <c r="M7910" i="3"/>
  <c r="L7910" i="3"/>
  <c r="J7910" i="3"/>
  <c r="K7910" i="3" s="1"/>
  <c r="H7910" i="3"/>
  <c r="G7910" i="3"/>
  <c r="D7910" i="3"/>
  <c r="E7910" i="3" s="1"/>
  <c r="A7910" i="3"/>
  <c r="B7910" i="3" s="1"/>
  <c r="L7909" i="3"/>
  <c r="M7909" i="3" s="1"/>
  <c r="J7909" i="3"/>
  <c r="K7909" i="3" s="1"/>
  <c r="G7909" i="3"/>
  <c r="H7909" i="3" s="1"/>
  <c r="E7909" i="3"/>
  <c r="D7909" i="3"/>
  <c r="A7909" i="3"/>
  <c r="B7909" i="3" s="1"/>
  <c r="L7908" i="3"/>
  <c r="M7908" i="3" s="1"/>
  <c r="J7908" i="3"/>
  <c r="K7908" i="3" s="1"/>
  <c r="G7908" i="3"/>
  <c r="H7908" i="3" s="1"/>
  <c r="D7908" i="3"/>
  <c r="E7908" i="3" s="1"/>
  <c r="B7908" i="3"/>
  <c r="A7908" i="3"/>
  <c r="L7907" i="3"/>
  <c r="M7907" i="3" s="1"/>
  <c r="K7907" i="3"/>
  <c r="J7907" i="3"/>
  <c r="G7907" i="3"/>
  <c r="H7907" i="3" s="1"/>
  <c r="E7907" i="3"/>
  <c r="D7907" i="3"/>
  <c r="A7907" i="3"/>
  <c r="B7907" i="3" s="1"/>
  <c r="L7906" i="3"/>
  <c r="M7906" i="3" s="1"/>
  <c r="J7906" i="3"/>
  <c r="K7906" i="3" s="1"/>
  <c r="G7906" i="3"/>
  <c r="H7906" i="3" s="1"/>
  <c r="D7906" i="3"/>
  <c r="E7906" i="3" s="1"/>
  <c r="B7906" i="3"/>
  <c r="A7906" i="3"/>
  <c r="L7905" i="3"/>
  <c r="M7905" i="3" s="1"/>
  <c r="J7905" i="3"/>
  <c r="K7905" i="3" s="1"/>
  <c r="G7905" i="3"/>
  <c r="H7905" i="3" s="1"/>
  <c r="D7905" i="3"/>
  <c r="E7905" i="3" s="1"/>
  <c r="A7905" i="3"/>
  <c r="B7905" i="3" s="1"/>
  <c r="M7904" i="3"/>
  <c r="L7904" i="3"/>
  <c r="J7904" i="3"/>
  <c r="K7904" i="3" s="1"/>
  <c r="H7904" i="3"/>
  <c r="G7904" i="3"/>
  <c r="D7904" i="3"/>
  <c r="E7904" i="3" s="1"/>
  <c r="B7904" i="3"/>
  <c r="A7904" i="3"/>
  <c r="L7903" i="3"/>
  <c r="M7903" i="3" s="1"/>
  <c r="J7903" i="3"/>
  <c r="K7903" i="3" s="1"/>
  <c r="G7903" i="3"/>
  <c r="H7903" i="3" s="1"/>
  <c r="D7903" i="3"/>
  <c r="E7903" i="3" s="1"/>
  <c r="A7903" i="3"/>
  <c r="B7903" i="3" s="1"/>
  <c r="M7902" i="3"/>
  <c r="L7902" i="3"/>
  <c r="J7902" i="3"/>
  <c r="K7902" i="3" s="1"/>
  <c r="G7902" i="3"/>
  <c r="H7902" i="3" s="1"/>
  <c r="D7902" i="3"/>
  <c r="E7902" i="3" s="1"/>
  <c r="B7902" i="3"/>
  <c r="A7902" i="3"/>
  <c r="L7901" i="3"/>
  <c r="M7901" i="3" s="1"/>
  <c r="K7901" i="3"/>
  <c r="J7901" i="3"/>
  <c r="G7901" i="3"/>
  <c r="H7901" i="3" s="1"/>
  <c r="E7901" i="3"/>
  <c r="D7901" i="3"/>
  <c r="A7901" i="3"/>
  <c r="B7901" i="3" s="1"/>
  <c r="M7900" i="3"/>
  <c r="L7900" i="3"/>
  <c r="J7900" i="3"/>
  <c r="K7900" i="3" s="1"/>
  <c r="G7900" i="3"/>
  <c r="H7900" i="3" s="1"/>
  <c r="D7900" i="3"/>
  <c r="E7900" i="3" s="1"/>
  <c r="A7900" i="3"/>
  <c r="B7900" i="3" s="1"/>
  <c r="L7899" i="3"/>
  <c r="M7899" i="3" s="1"/>
  <c r="K7899" i="3"/>
  <c r="J7899" i="3"/>
  <c r="G7899" i="3"/>
  <c r="H7899" i="3" s="1"/>
  <c r="D7899" i="3"/>
  <c r="E7899" i="3" s="1"/>
  <c r="A7899" i="3"/>
  <c r="B7899" i="3" s="1"/>
  <c r="L7898" i="3"/>
  <c r="M7898" i="3" s="1"/>
  <c r="J7898" i="3"/>
  <c r="K7898" i="3" s="1"/>
  <c r="H7898" i="3"/>
  <c r="G7898" i="3"/>
  <c r="D7898" i="3"/>
  <c r="E7898" i="3" s="1"/>
  <c r="B7898" i="3"/>
  <c r="A7898" i="3"/>
  <c r="L7897" i="3"/>
  <c r="M7897" i="3" s="1"/>
  <c r="K7897" i="3"/>
  <c r="J7897" i="3"/>
  <c r="G7897" i="3"/>
  <c r="H7897" i="3" s="1"/>
  <c r="D7897" i="3"/>
  <c r="E7897" i="3" s="1"/>
  <c r="A7897" i="3"/>
  <c r="B7897" i="3" s="1"/>
  <c r="L7896" i="3"/>
  <c r="M7896" i="3" s="1"/>
  <c r="J7896" i="3"/>
  <c r="K7896" i="3" s="1"/>
  <c r="H7896" i="3"/>
  <c r="G7896" i="3"/>
  <c r="D7896" i="3"/>
  <c r="E7896" i="3" s="1"/>
  <c r="A7896" i="3"/>
  <c r="B7896" i="3" s="1"/>
  <c r="L7895" i="3"/>
  <c r="M7895" i="3" s="1"/>
  <c r="J7895" i="3"/>
  <c r="K7895" i="3" s="1"/>
  <c r="G7895" i="3"/>
  <c r="H7895" i="3" s="1"/>
  <c r="E7895" i="3"/>
  <c r="D7895" i="3"/>
  <c r="A7895" i="3"/>
  <c r="B7895" i="3" s="1"/>
  <c r="M7894" i="3"/>
  <c r="L7894" i="3"/>
  <c r="J7894" i="3"/>
  <c r="K7894" i="3" s="1"/>
  <c r="H7894" i="3"/>
  <c r="G7894" i="3"/>
  <c r="D7894" i="3"/>
  <c r="E7894" i="3" s="1"/>
  <c r="A7894" i="3"/>
  <c r="B7894" i="3" s="1"/>
  <c r="L7893" i="3"/>
  <c r="M7893" i="3" s="1"/>
  <c r="J7893" i="3"/>
  <c r="K7893" i="3" s="1"/>
  <c r="G7893" i="3"/>
  <c r="H7893" i="3" s="1"/>
  <c r="E7893" i="3"/>
  <c r="D7893" i="3"/>
  <c r="A7893" i="3"/>
  <c r="B7893" i="3" s="1"/>
  <c r="L7892" i="3"/>
  <c r="M7892" i="3" s="1"/>
  <c r="J7892" i="3"/>
  <c r="K7892" i="3" s="1"/>
  <c r="G7892" i="3"/>
  <c r="H7892" i="3" s="1"/>
  <c r="D7892" i="3"/>
  <c r="E7892" i="3" s="1"/>
  <c r="B7892" i="3"/>
  <c r="A7892" i="3"/>
  <c r="L7891" i="3"/>
  <c r="M7891" i="3" s="1"/>
  <c r="K7891" i="3"/>
  <c r="J7891" i="3"/>
  <c r="G7891" i="3"/>
  <c r="H7891" i="3" s="1"/>
  <c r="E7891" i="3"/>
  <c r="D7891" i="3"/>
  <c r="A7891" i="3"/>
  <c r="B7891" i="3" s="1"/>
  <c r="L7890" i="3"/>
  <c r="M7890" i="3" s="1"/>
  <c r="J7890" i="3"/>
  <c r="K7890" i="3" s="1"/>
  <c r="G7890" i="3"/>
  <c r="H7890" i="3" s="1"/>
  <c r="D7890" i="3"/>
  <c r="E7890" i="3" s="1"/>
  <c r="B7890" i="3"/>
  <c r="A7890" i="3"/>
  <c r="L7889" i="3"/>
  <c r="M7889" i="3" s="1"/>
  <c r="J7889" i="3"/>
  <c r="K7889" i="3" s="1"/>
  <c r="G7889" i="3"/>
  <c r="H7889" i="3" s="1"/>
  <c r="D7889" i="3"/>
  <c r="E7889" i="3" s="1"/>
  <c r="A7889" i="3"/>
  <c r="B7889" i="3" s="1"/>
  <c r="M7888" i="3"/>
  <c r="L7888" i="3"/>
  <c r="J7888" i="3"/>
  <c r="K7888" i="3" s="1"/>
  <c r="H7888" i="3"/>
  <c r="G7888" i="3"/>
  <c r="D7888" i="3"/>
  <c r="E7888" i="3" s="1"/>
  <c r="B7888" i="3"/>
  <c r="A7888" i="3"/>
  <c r="L7887" i="3"/>
  <c r="M7887" i="3" s="1"/>
  <c r="J7887" i="3"/>
  <c r="K7887" i="3" s="1"/>
  <c r="G7887" i="3"/>
  <c r="H7887" i="3" s="1"/>
  <c r="D7887" i="3"/>
  <c r="E7887" i="3" s="1"/>
  <c r="A7887" i="3"/>
  <c r="B7887" i="3" s="1"/>
  <c r="M7886" i="3"/>
  <c r="L7886" i="3"/>
  <c r="J7886" i="3"/>
  <c r="K7886" i="3" s="1"/>
  <c r="G7886" i="3"/>
  <c r="H7886" i="3" s="1"/>
  <c r="D7886" i="3"/>
  <c r="E7886" i="3" s="1"/>
  <c r="B7886" i="3"/>
  <c r="A7886" i="3"/>
  <c r="L7885" i="3"/>
  <c r="M7885" i="3" s="1"/>
  <c r="K7885" i="3"/>
  <c r="J7885" i="3"/>
  <c r="G7885" i="3"/>
  <c r="H7885" i="3" s="1"/>
  <c r="E7885" i="3"/>
  <c r="D7885" i="3"/>
  <c r="A7885" i="3"/>
  <c r="B7885" i="3" s="1"/>
  <c r="M7884" i="3"/>
  <c r="L7884" i="3"/>
  <c r="J7884" i="3"/>
  <c r="K7884" i="3" s="1"/>
  <c r="G7884" i="3"/>
  <c r="H7884" i="3" s="1"/>
  <c r="D7884" i="3"/>
  <c r="E7884" i="3" s="1"/>
  <c r="A7884" i="3"/>
  <c r="B7884" i="3" s="1"/>
  <c r="L7883" i="3"/>
  <c r="M7883" i="3" s="1"/>
  <c r="K7883" i="3"/>
  <c r="J7883" i="3"/>
  <c r="G7883" i="3"/>
  <c r="H7883" i="3" s="1"/>
  <c r="D7883" i="3"/>
  <c r="E7883" i="3" s="1"/>
  <c r="A7883" i="3"/>
  <c r="B7883" i="3" s="1"/>
  <c r="L7882" i="3"/>
  <c r="M7882" i="3" s="1"/>
  <c r="J7882" i="3"/>
  <c r="K7882" i="3" s="1"/>
  <c r="H7882" i="3"/>
  <c r="G7882" i="3"/>
  <c r="D7882" i="3"/>
  <c r="E7882" i="3" s="1"/>
  <c r="B7882" i="3"/>
  <c r="A7882" i="3"/>
  <c r="L7881" i="3"/>
  <c r="M7881" i="3" s="1"/>
  <c r="K7881" i="3"/>
  <c r="J7881" i="3"/>
  <c r="G7881" i="3"/>
  <c r="H7881" i="3" s="1"/>
  <c r="D7881" i="3"/>
  <c r="E7881" i="3" s="1"/>
  <c r="A7881" i="3"/>
  <c r="B7881" i="3" s="1"/>
  <c r="L7880" i="3"/>
  <c r="M7880" i="3" s="1"/>
  <c r="J7880" i="3"/>
  <c r="K7880" i="3" s="1"/>
  <c r="H7880" i="3"/>
  <c r="G7880" i="3"/>
  <c r="D7880" i="3"/>
  <c r="E7880" i="3" s="1"/>
  <c r="A7880" i="3"/>
  <c r="B7880" i="3" s="1"/>
  <c r="L7879" i="3"/>
  <c r="M7879" i="3" s="1"/>
  <c r="J7879" i="3"/>
  <c r="K7879" i="3" s="1"/>
  <c r="G7879" i="3"/>
  <c r="H7879" i="3" s="1"/>
  <c r="E7879" i="3"/>
  <c r="D7879" i="3"/>
  <c r="A7879" i="3"/>
  <c r="B7879" i="3" s="1"/>
  <c r="M7878" i="3"/>
  <c r="L7878" i="3"/>
  <c r="J7878" i="3"/>
  <c r="K7878" i="3" s="1"/>
  <c r="H7878" i="3"/>
  <c r="G7878" i="3"/>
  <c r="D7878" i="3"/>
  <c r="E7878" i="3" s="1"/>
  <c r="A7878" i="3"/>
  <c r="B7878" i="3" s="1"/>
  <c r="L7877" i="3"/>
  <c r="M7877" i="3" s="1"/>
  <c r="J7877" i="3"/>
  <c r="K7877" i="3" s="1"/>
  <c r="G7877" i="3"/>
  <c r="H7877" i="3" s="1"/>
  <c r="E7877" i="3"/>
  <c r="D7877" i="3"/>
  <c r="A7877" i="3"/>
  <c r="B7877" i="3" s="1"/>
  <c r="L7876" i="3"/>
  <c r="M7876" i="3" s="1"/>
  <c r="J7876" i="3"/>
  <c r="K7876" i="3" s="1"/>
  <c r="G7876" i="3"/>
  <c r="H7876" i="3" s="1"/>
  <c r="D7876" i="3"/>
  <c r="E7876" i="3" s="1"/>
  <c r="B7876" i="3"/>
  <c r="A7876" i="3"/>
  <c r="L7875" i="3"/>
  <c r="M7875" i="3" s="1"/>
  <c r="K7875" i="3"/>
  <c r="J7875" i="3"/>
  <c r="G7875" i="3"/>
  <c r="H7875" i="3" s="1"/>
  <c r="E7875" i="3"/>
  <c r="D7875" i="3"/>
  <c r="A7875" i="3"/>
  <c r="B7875" i="3" s="1"/>
  <c r="L7874" i="3"/>
  <c r="M7874" i="3" s="1"/>
  <c r="J7874" i="3"/>
  <c r="K7874" i="3" s="1"/>
  <c r="G7874" i="3"/>
  <c r="H7874" i="3" s="1"/>
  <c r="D7874" i="3"/>
  <c r="E7874" i="3" s="1"/>
  <c r="B7874" i="3"/>
  <c r="A7874" i="3"/>
  <c r="L7873" i="3"/>
  <c r="M7873" i="3" s="1"/>
  <c r="J7873" i="3"/>
  <c r="K7873" i="3" s="1"/>
  <c r="G7873" i="3"/>
  <c r="H7873" i="3" s="1"/>
  <c r="D7873" i="3"/>
  <c r="E7873" i="3" s="1"/>
  <c r="A7873" i="3"/>
  <c r="B7873" i="3" s="1"/>
  <c r="M7872" i="3"/>
  <c r="L7872" i="3"/>
  <c r="J7872" i="3"/>
  <c r="K7872" i="3" s="1"/>
  <c r="H7872" i="3"/>
  <c r="G7872" i="3"/>
  <c r="D7872" i="3"/>
  <c r="E7872" i="3" s="1"/>
  <c r="B7872" i="3"/>
  <c r="A7872" i="3"/>
  <c r="L7871" i="3"/>
  <c r="M7871" i="3" s="1"/>
  <c r="J7871" i="3"/>
  <c r="K7871" i="3" s="1"/>
  <c r="G7871" i="3"/>
  <c r="H7871" i="3" s="1"/>
  <c r="D7871" i="3"/>
  <c r="E7871" i="3" s="1"/>
  <c r="A7871" i="3"/>
  <c r="B7871" i="3" s="1"/>
  <c r="M7870" i="3"/>
  <c r="L7870" i="3"/>
  <c r="J7870" i="3"/>
  <c r="K7870" i="3" s="1"/>
  <c r="G7870" i="3"/>
  <c r="H7870" i="3" s="1"/>
  <c r="D7870" i="3"/>
  <c r="E7870" i="3" s="1"/>
  <c r="A7870" i="3"/>
  <c r="B7870" i="3" s="1"/>
  <c r="L7869" i="3"/>
  <c r="M7869" i="3" s="1"/>
  <c r="K7869" i="3"/>
  <c r="J7869" i="3"/>
  <c r="G7869" i="3"/>
  <c r="H7869" i="3" s="1"/>
  <c r="E7869" i="3"/>
  <c r="D7869" i="3"/>
  <c r="A7869" i="3"/>
  <c r="B7869" i="3" s="1"/>
  <c r="M7868" i="3"/>
  <c r="L7868" i="3"/>
  <c r="J7868" i="3"/>
  <c r="K7868" i="3" s="1"/>
  <c r="G7868" i="3"/>
  <c r="H7868" i="3" s="1"/>
  <c r="D7868" i="3"/>
  <c r="E7868" i="3" s="1"/>
  <c r="A7868" i="3"/>
  <c r="B7868" i="3" s="1"/>
  <c r="L7867" i="3"/>
  <c r="M7867" i="3" s="1"/>
  <c r="K7867" i="3"/>
  <c r="J7867" i="3"/>
  <c r="G7867" i="3"/>
  <c r="H7867" i="3" s="1"/>
  <c r="D7867" i="3"/>
  <c r="E7867" i="3" s="1"/>
  <c r="A7867" i="3"/>
  <c r="B7867" i="3" s="1"/>
  <c r="M7866" i="3"/>
  <c r="L7866" i="3"/>
  <c r="J7866" i="3"/>
  <c r="K7866" i="3" s="1"/>
  <c r="H7866" i="3"/>
  <c r="G7866" i="3"/>
  <c r="D7866" i="3"/>
  <c r="E7866" i="3" s="1"/>
  <c r="B7866" i="3"/>
  <c r="A7866" i="3"/>
  <c r="L7865" i="3"/>
  <c r="M7865" i="3" s="1"/>
  <c r="K7865" i="3"/>
  <c r="J7865" i="3"/>
  <c r="G7865" i="3"/>
  <c r="H7865" i="3" s="1"/>
  <c r="D7865" i="3"/>
  <c r="E7865" i="3" s="1"/>
  <c r="A7865" i="3"/>
  <c r="B7865" i="3" s="1"/>
  <c r="L7864" i="3"/>
  <c r="M7864" i="3" s="1"/>
  <c r="J7864" i="3"/>
  <c r="K7864" i="3" s="1"/>
  <c r="G7864" i="3"/>
  <c r="H7864" i="3" s="1"/>
  <c r="D7864" i="3"/>
  <c r="E7864" i="3" s="1"/>
  <c r="A7864" i="3"/>
  <c r="B7864" i="3" s="1"/>
  <c r="L7863" i="3"/>
  <c r="M7863" i="3" s="1"/>
  <c r="J7863" i="3"/>
  <c r="K7863" i="3" s="1"/>
  <c r="G7863" i="3"/>
  <c r="H7863" i="3" s="1"/>
  <c r="E7863" i="3"/>
  <c r="D7863" i="3"/>
  <c r="A7863" i="3"/>
  <c r="B7863" i="3" s="1"/>
  <c r="M7862" i="3"/>
  <c r="L7862" i="3"/>
  <c r="J7862" i="3"/>
  <c r="K7862" i="3" s="1"/>
  <c r="H7862" i="3"/>
  <c r="G7862" i="3"/>
  <c r="D7862" i="3"/>
  <c r="E7862" i="3" s="1"/>
  <c r="A7862" i="3"/>
  <c r="B7862" i="3" s="1"/>
  <c r="L7861" i="3"/>
  <c r="M7861" i="3" s="1"/>
  <c r="J7861" i="3"/>
  <c r="K7861" i="3" s="1"/>
  <c r="G7861" i="3"/>
  <c r="H7861" i="3" s="1"/>
  <c r="D7861" i="3"/>
  <c r="E7861" i="3" s="1"/>
  <c r="A7861" i="3"/>
  <c r="B7861" i="3" s="1"/>
  <c r="L7860" i="3"/>
  <c r="M7860" i="3" s="1"/>
  <c r="J7860" i="3"/>
  <c r="K7860" i="3" s="1"/>
  <c r="H7860" i="3"/>
  <c r="G7860" i="3"/>
  <c r="D7860" i="3"/>
  <c r="E7860" i="3" s="1"/>
  <c r="B7860" i="3"/>
  <c r="A7860" i="3"/>
  <c r="L7859" i="3"/>
  <c r="M7859" i="3" s="1"/>
  <c r="K7859" i="3"/>
  <c r="J7859" i="3"/>
  <c r="G7859" i="3"/>
  <c r="H7859" i="3" s="1"/>
  <c r="E7859" i="3"/>
  <c r="D7859" i="3"/>
  <c r="A7859" i="3"/>
  <c r="B7859" i="3" s="1"/>
  <c r="L7858" i="3"/>
  <c r="M7858" i="3" s="1"/>
  <c r="J7858" i="3"/>
  <c r="K7858" i="3" s="1"/>
  <c r="G7858" i="3"/>
  <c r="H7858" i="3" s="1"/>
  <c r="D7858" i="3"/>
  <c r="E7858" i="3" s="1"/>
  <c r="A7858" i="3"/>
  <c r="B7858" i="3" s="1"/>
  <c r="L7857" i="3"/>
  <c r="M7857" i="3" s="1"/>
  <c r="J7857" i="3"/>
  <c r="K7857" i="3" s="1"/>
  <c r="G7857" i="3"/>
  <c r="H7857" i="3" s="1"/>
  <c r="D7857" i="3"/>
  <c r="E7857" i="3" s="1"/>
  <c r="A7857" i="3"/>
  <c r="B7857" i="3" s="1"/>
  <c r="M7856" i="3"/>
  <c r="L7856" i="3"/>
  <c r="J7856" i="3"/>
  <c r="K7856" i="3" s="1"/>
  <c r="H7856" i="3"/>
  <c r="G7856" i="3"/>
  <c r="D7856" i="3"/>
  <c r="E7856" i="3" s="1"/>
  <c r="B7856" i="3"/>
  <c r="A7856" i="3"/>
  <c r="L7855" i="3"/>
  <c r="M7855" i="3" s="1"/>
  <c r="J7855" i="3"/>
  <c r="K7855" i="3" s="1"/>
  <c r="G7855" i="3"/>
  <c r="H7855" i="3" s="1"/>
  <c r="D7855" i="3"/>
  <c r="E7855" i="3" s="1"/>
  <c r="A7855" i="3"/>
  <c r="B7855" i="3" s="1"/>
  <c r="L7854" i="3"/>
  <c r="M7854" i="3" s="1"/>
  <c r="J7854" i="3"/>
  <c r="K7854" i="3" s="1"/>
  <c r="G7854" i="3"/>
  <c r="H7854" i="3" s="1"/>
  <c r="D7854" i="3"/>
  <c r="E7854" i="3" s="1"/>
  <c r="A7854" i="3"/>
  <c r="B7854" i="3" s="1"/>
  <c r="L7853" i="3"/>
  <c r="M7853" i="3" s="1"/>
  <c r="K7853" i="3"/>
  <c r="J7853" i="3"/>
  <c r="G7853" i="3"/>
  <c r="H7853" i="3" s="1"/>
  <c r="E7853" i="3"/>
  <c r="D7853" i="3"/>
  <c r="A7853" i="3"/>
  <c r="B7853" i="3" s="1"/>
  <c r="M7852" i="3"/>
  <c r="L7852" i="3"/>
  <c r="J7852" i="3"/>
  <c r="K7852" i="3" s="1"/>
  <c r="G7852" i="3"/>
  <c r="H7852" i="3" s="1"/>
  <c r="D7852" i="3"/>
  <c r="E7852" i="3" s="1"/>
  <c r="A7852" i="3"/>
  <c r="B7852" i="3" s="1"/>
  <c r="L7851" i="3"/>
  <c r="M7851" i="3" s="1"/>
  <c r="J7851" i="3"/>
  <c r="K7851" i="3" s="1"/>
  <c r="G7851" i="3"/>
  <c r="H7851" i="3" s="1"/>
  <c r="D7851" i="3"/>
  <c r="E7851" i="3" s="1"/>
  <c r="A7851" i="3"/>
  <c r="B7851" i="3" s="1"/>
  <c r="L7850" i="3"/>
  <c r="M7850" i="3" s="1"/>
  <c r="J7850" i="3"/>
  <c r="K7850" i="3" s="1"/>
  <c r="H7850" i="3"/>
  <c r="G7850" i="3"/>
  <c r="D7850" i="3"/>
  <c r="E7850" i="3" s="1"/>
  <c r="B7850" i="3"/>
  <c r="A7850" i="3"/>
  <c r="L7849" i="3"/>
  <c r="M7849" i="3" s="1"/>
  <c r="K7849" i="3"/>
  <c r="J7849" i="3"/>
  <c r="G7849" i="3"/>
  <c r="H7849" i="3" s="1"/>
  <c r="D7849" i="3"/>
  <c r="E7849" i="3" s="1"/>
  <c r="A7849" i="3"/>
  <c r="B7849" i="3" s="1"/>
  <c r="L7848" i="3"/>
  <c r="M7848" i="3" s="1"/>
  <c r="J7848" i="3"/>
  <c r="K7848" i="3" s="1"/>
  <c r="G7848" i="3"/>
  <c r="H7848" i="3" s="1"/>
  <c r="D7848" i="3"/>
  <c r="E7848" i="3" s="1"/>
  <c r="A7848" i="3"/>
  <c r="B7848" i="3" s="1"/>
  <c r="L7847" i="3"/>
  <c r="M7847" i="3" s="1"/>
  <c r="J7847" i="3"/>
  <c r="K7847" i="3" s="1"/>
  <c r="G7847" i="3"/>
  <c r="H7847" i="3" s="1"/>
  <c r="E7847" i="3"/>
  <c r="D7847" i="3"/>
  <c r="A7847" i="3"/>
  <c r="B7847" i="3" s="1"/>
  <c r="M7846" i="3"/>
  <c r="L7846" i="3"/>
  <c r="J7846" i="3"/>
  <c r="K7846" i="3" s="1"/>
  <c r="H7846" i="3"/>
  <c r="G7846" i="3"/>
  <c r="D7846" i="3"/>
  <c r="E7846" i="3" s="1"/>
  <c r="A7846" i="3"/>
  <c r="B7846" i="3" s="1"/>
  <c r="L7845" i="3"/>
  <c r="M7845" i="3" s="1"/>
  <c r="J7845" i="3"/>
  <c r="K7845" i="3" s="1"/>
  <c r="G7845" i="3"/>
  <c r="H7845" i="3" s="1"/>
  <c r="D7845" i="3"/>
  <c r="E7845" i="3" s="1"/>
  <c r="A7845" i="3"/>
  <c r="B7845" i="3" s="1"/>
  <c r="L7844" i="3"/>
  <c r="M7844" i="3" s="1"/>
  <c r="J7844" i="3"/>
  <c r="K7844" i="3" s="1"/>
  <c r="G7844" i="3"/>
  <c r="H7844" i="3" s="1"/>
  <c r="D7844" i="3"/>
  <c r="E7844" i="3" s="1"/>
  <c r="B7844" i="3"/>
  <c r="A7844" i="3"/>
  <c r="L7843" i="3"/>
  <c r="M7843" i="3" s="1"/>
  <c r="K7843" i="3"/>
  <c r="J7843" i="3"/>
  <c r="G7843" i="3"/>
  <c r="H7843" i="3" s="1"/>
  <c r="E7843" i="3"/>
  <c r="D7843" i="3"/>
  <c r="A7843" i="3"/>
  <c r="B7843" i="3" s="1"/>
  <c r="L7842" i="3"/>
  <c r="M7842" i="3" s="1"/>
  <c r="J7842" i="3"/>
  <c r="K7842" i="3" s="1"/>
  <c r="G7842" i="3"/>
  <c r="H7842" i="3" s="1"/>
  <c r="D7842" i="3"/>
  <c r="E7842" i="3" s="1"/>
  <c r="A7842" i="3"/>
  <c r="B7842" i="3" s="1"/>
  <c r="L7841" i="3"/>
  <c r="M7841" i="3" s="1"/>
  <c r="J7841" i="3"/>
  <c r="K7841" i="3" s="1"/>
  <c r="G7841" i="3"/>
  <c r="H7841" i="3" s="1"/>
  <c r="E7841" i="3"/>
  <c r="D7841" i="3"/>
  <c r="A7841" i="3"/>
  <c r="B7841" i="3" s="1"/>
  <c r="M7840" i="3"/>
  <c r="L7840" i="3"/>
  <c r="J7840" i="3"/>
  <c r="K7840" i="3" s="1"/>
  <c r="H7840" i="3"/>
  <c r="G7840" i="3"/>
  <c r="D7840" i="3"/>
  <c r="E7840" i="3" s="1"/>
  <c r="B7840" i="3"/>
  <c r="A7840" i="3"/>
  <c r="L7839" i="3"/>
  <c r="M7839" i="3" s="1"/>
  <c r="J7839" i="3"/>
  <c r="K7839" i="3" s="1"/>
  <c r="G7839" i="3"/>
  <c r="H7839" i="3" s="1"/>
  <c r="D7839" i="3"/>
  <c r="E7839" i="3" s="1"/>
  <c r="A7839" i="3"/>
  <c r="B7839" i="3" s="1"/>
  <c r="L7838" i="3"/>
  <c r="M7838" i="3" s="1"/>
  <c r="J7838" i="3"/>
  <c r="K7838" i="3" s="1"/>
  <c r="G7838" i="3"/>
  <c r="H7838" i="3" s="1"/>
  <c r="D7838" i="3"/>
  <c r="E7838" i="3" s="1"/>
  <c r="A7838" i="3"/>
  <c r="B7838" i="3" s="1"/>
  <c r="L7837" i="3"/>
  <c r="M7837" i="3" s="1"/>
  <c r="K7837" i="3"/>
  <c r="J7837" i="3"/>
  <c r="G7837" i="3"/>
  <c r="H7837" i="3" s="1"/>
  <c r="E7837" i="3"/>
  <c r="D7837" i="3"/>
  <c r="A7837" i="3"/>
  <c r="B7837" i="3" s="1"/>
  <c r="M7836" i="3"/>
  <c r="L7836" i="3"/>
  <c r="J7836" i="3"/>
  <c r="K7836" i="3" s="1"/>
  <c r="G7836" i="3"/>
  <c r="H7836" i="3" s="1"/>
  <c r="D7836" i="3"/>
  <c r="E7836" i="3" s="1"/>
  <c r="A7836" i="3"/>
  <c r="B7836" i="3" s="1"/>
  <c r="L7835" i="3"/>
  <c r="M7835" i="3" s="1"/>
  <c r="J7835" i="3"/>
  <c r="K7835" i="3" s="1"/>
  <c r="G7835" i="3"/>
  <c r="H7835" i="3" s="1"/>
  <c r="D7835" i="3"/>
  <c r="E7835" i="3" s="1"/>
  <c r="A7835" i="3"/>
  <c r="B7835" i="3" s="1"/>
  <c r="L7834" i="3"/>
  <c r="M7834" i="3" s="1"/>
  <c r="J7834" i="3"/>
  <c r="K7834" i="3" s="1"/>
  <c r="H7834" i="3"/>
  <c r="G7834" i="3"/>
  <c r="D7834" i="3"/>
  <c r="E7834" i="3" s="1"/>
  <c r="B7834" i="3"/>
  <c r="A7834" i="3"/>
  <c r="L7833" i="3"/>
  <c r="M7833" i="3" s="1"/>
  <c r="K7833" i="3"/>
  <c r="J7833" i="3"/>
  <c r="G7833" i="3"/>
  <c r="H7833" i="3" s="1"/>
  <c r="D7833" i="3"/>
  <c r="E7833" i="3" s="1"/>
  <c r="A7833" i="3"/>
  <c r="B7833" i="3" s="1"/>
  <c r="L7832" i="3"/>
  <c r="M7832" i="3" s="1"/>
  <c r="J7832" i="3"/>
  <c r="K7832" i="3" s="1"/>
  <c r="G7832" i="3"/>
  <c r="H7832" i="3" s="1"/>
  <c r="D7832" i="3"/>
  <c r="E7832" i="3" s="1"/>
  <c r="A7832" i="3"/>
  <c r="B7832" i="3" s="1"/>
  <c r="L7831" i="3"/>
  <c r="M7831" i="3" s="1"/>
  <c r="J7831" i="3"/>
  <c r="K7831" i="3" s="1"/>
  <c r="G7831" i="3"/>
  <c r="H7831" i="3" s="1"/>
  <c r="E7831" i="3"/>
  <c r="D7831" i="3"/>
  <c r="A7831" i="3"/>
  <c r="B7831" i="3" s="1"/>
  <c r="M7830" i="3"/>
  <c r="L7830" i="3"/>
  <c r="J7830" i="3"/>
  <c r="K7830" i="3" s="1"/>
  <c r="H7830" i="3"/>
  <c r="G7830" i="3"/>
  <c r="D7830" i="3"/>
  <c r="E7830" i="3" s="1"/>
  <c r="A7830" i="3"/>
  <c r="B7830" i="3" s="1"/>
  <c r="L7829" i="3"/>
  <c r="M7829" i="3" s="1"/>
  <c r="J7829" i="3"/>
  <c r="K7829" i="3" s="1"/>
  <c r="G7829" i="3"/>
  <c r="H7829" i="3" s="1"/>
  <c r="D7829" i="3"/>
  <c r="E7829" i="3" s="1"/>
  <c r="A7829" i="3"/>
  <c r="B7829" i="3" s="1"/>
  <c r="L7828" i="3"/>
  <c r="M7828" i="3" s="1"/>
  <c r="J7828" i="3"/>
  <c r="K7828" i="3" s="1"/>
  <c r="H7828" i="3"/>
  <c r="G7828" i="3"/>
  <c r="D7828" i="3"/>
  <c r="E7828" i="3" s="1"/>
  <c r="B7828" i="3"/>
  <c r="A7828" i="3"/>
  <c r="L7827" i="3"/>
  <c r="M7827" i="3" s="1"/>
  <c r="K7827" i="3"/>
  <c r="J7827" i="3"/>
  <c r="G7827" i="3"/>
  <c r="H7827" i="3" s="1"/>
  <c r="E7827" i="3"/>
  <c r="D7827" i="3"/>
  <c r="A7827" i="3"/>
  <c r="B7827" i="3" s="1"/>
  <c r="L7826" i="3"/>
  <c r="M7826" i="3" s="1"/>
  <c r="J7826" i="3"/>
  <c r="K7826" i="3" s="1"/>
  <c r="G7826" i="3"/>
  <c r="H7826" i="3" s="1"/>
  <c r="D7826" i="3"/>
  <c r="E7826" i="3" s="1"/>
  <c r="A7826" i="3"/>
  <c r="B7826" i="3" s="1"/>
  <c r="L7825" i="3"/>
  <c r="M7825" i="3" s="1"/>
  <c r="J7825" i="3"/>
  <c r="K7825" i="3" s="1"/>
  <c r="G7825" i="3"/>
  <c r="H7825" i="3" s="1"/>
  <c r="D7825" i="3"/>
  <c r="E7825" i="3" s="1"/>
  <c r="A7825" i="3"/>
  <c r="B7825" i="3" s="1"/>
  <c r="M7824" i="3"/>
  <c r="L7824" i="3"/>
  <c r="J7824" i="3"/>
  <c r="K7824" i="3" s="1"/>
  <c r="H7824" i="3"/>
  <c r="G7824" i="3"/>
  <c r="D7824" i="3"/>
  <c r="E7824" i="3" s="1"/>
  <c r="B7824" i="3"/>
  <c r="A7824" i="3"/>
  <c r="L7823" i="3"/>
  <c r="M7823" i="3" s="1"/>
  <c r="J7823" i="3"/>
  <c r="K7823" i="3" s="1"/>
  <c r="G7823" i="3"/>
  <c r="H7823" i="3" s="1"/>
  <c r="D7823" i="3"/>
  <c r="E7823" i="3" s="1"/>
  <c r="A7823" i="3"/>
  <c r="B7823" i="3" s="1"/>
  <c r="L7822" i="3"/>
  <c r="M7822" i="3" s="1"/>
  <c r="J7822" i="3"/>
  <c r="K7822" i="3" s="1"/>
  <c r="G7822" i="3"/>
  <c r="H7822" i="3" s="1"/>
  <c r="D7822" i="3"/>
  <c r="E7822" i="3" s="1"/>
  <c r="A7822" i="3"/>
  <c r="B7822" i="3" s="1"/>
  <c r="L7821" i="3"/>
  <c r="M7821" i="3" s="1"/>
  <c r="K7821" i="3"/>
  <c r="J7821" i="3"/>
  <c r="G7821" i="3"/>
  <c r="H7821" i="3" s="1"/>
  <c r="E7821" i="3"/>
  <c r="D7821" i="3"/>
  <c r="A7821" i="3"/>
  <c r="B7821" i="3" s="1"/>
  <c r="M7820" i="3"/>
  <c r="L7820" i="3"/>
  <c r="J7820" i="3"/>
  <c r="K7820" i="3" s="1"/>
  <c r="G7820" i="3"/>
  <c r="H7820" i="3" s="1"/>
  <c r="D7820" i="3"/>
  <c r="E7820" i="3" s="1"/>
  <c r="A7820" i="3"/>
  <c r="B7820" i="3" s="1"/>
  <c r="L7819" i="3"/>
  <c r="M7819" i="3" s="1"/>
  <c r="K7819" i="3"/>
  <c r="J7819" i="3"/>
  <c r="G7819" i="3"/>
  <c r="H7819" i="3" s="1"/>
  <c r="D7819" i="3"/>
  <c r="E7819" i="3" s="1"/>
  <c r="A7819" i="3"/>
  <c r="B7819" i="3" s="1"/>
  <c r="L7818" i="3"/>
  <c r="M7818" i="3" s="1"/>
  <c r="J7818" i="3"/>
  <c r="K7818" i="3" s="1"/>
  <c r="H7818" i="3"/>
  <c r="G7818" i="3"/>
  <c r="D7818" i="3"/>
  <c r="E7818" i="3" s="1"/>
  <c r="B7818" i="3"/>
  <c r="A7818" i="3"/>
  <c r="L7817" i="3"/>
  <c r="M7817" i="3" s="1"/>
  <c r="K7817" i="3"/>
  <c r="J7817" i="3"/>
  <c r="G7817" i="3"/>
  <c r="H7817" i="3" s="1"/>
  <c r="D7817" i="3"/>
  <c r="E7817" i="3" s="1"/>
  <c r="A7817" i="3"/>
  <c r="B7817" i="3" s="1"/>
  <c r="L7816" i="3"/>
  <c r="M7816" i="3" s="1"/>
  <c r="J7816" i="3"/>
  <c r="K7816" i="3" s="1"/>
  <c r="H7816" i="3"/>
  <c r="G7816" i="3"/>
  <c r="D7816" i="3"/>
  <c r="E7816" i="3" s="1"/>
  <c r="A7816" i="3"/>
  <c r="B7816" i="3" s="1"/>
  <c r="L7815" i="3"/>
  <c r="M7815" i="3" s="1"/>
  <c r="K7815" i="3"/>
  <c r="J7815" i="3"/>
  <c r="G7815" i="3"/>
  <c r="H7815" i="3" s="1"/>
  <c r="E7815" i="3"/>
  <c r="D7815" i="3"/>
  <c r="A7815" i="3"/>
  <c r="B7815" i="3" s="1"/>
  <c r="M7814" i="3"/>
  <c r="L7814" i="3"/>
  <c r="J7814" i="3"/>
  <c r="K7814" i="3" s="1"/>
  <c r="H7814" i="3"/>
  <c r="G7814" i="3"/>
  <c r="D7814" i="3"/>
  <c r="E7814" i="3" s="1"/>
  <c r="A7814" i="3"/>
  <c r="B7814" i="3" s="1"/>
  <c r="L7813" i="3"/>
  <c r="M7813" i="3" s="1"/>
  <c r="J7813" i="3"/>
  <c r="K7813" i="3" s="1"/>
  <c r="G7813" i="3"/>
  <c r="H7813" i="3" s="1"/>
  <c r="E7813" i="3"/>
  <c r="D7813" i="3"/>
  <c r="A7813" i="3"/>
  <c r="B7813" i="3" s="1"/>
  <c r="L7812" i="3"/>
  <c r="M7812" i="3" s="1"/>
  <c r="J7812" i="3"/>
  <c r="K7812" i="3" s="1"/>
  <c r="G7812" i="3"/>
  <c r="H7812" i="3" s="1"/>
  <c r="D7812" i="3"/>
  <c r="E7812" i="3" s="1"/>
  <c r="B7812" i="3"/>
  <c r="A7812" i="3"/>
  <c r="L7811" i="3"/>
  <c r="M7811" i="3" s="1"/>
  <c r="K7811" i="3"/>
  <c r="J7811" i="3"/>
  <c r="G7811" i="3"/>
  <c r="H7811" i="3" s="1"/>
  <c r="E7811" i="3"/>
  <c r="D7811" i="3"/>
  <c r="A7811" i="3"/>
  <c r="B7811" i="3" s="1"/>
  <c r="L7810" i="3"/>
  <c r="M7810" i="3" s="1"/>
  <c r="J7810" i="3"/>
  <c r="K7810" i="3" s="1"/>
  <c r="G7810" i="3"/>
  <c r="H7810" i="3" s="1"/>
  <c r="D7810" i="3"/>
  <c r="E7810" i="3" s="1"/>
  <c r="B7810" i="3"/>
  <c r="A7810" i="3"/>
  <c r="L7809" i="3"/>
  <c r="M7809" i="3" s="1"/>
  <c r="J7809" i="3"/>
  <c r="K7809" i="3" s="1"/>
  <c r="G7809" i="3"/>
  <c r="H7809" i="3" s="1"/>
  <c r="D7809" i="3"/>
  <c r="E7809" i="3" s="1"/>
  <c r="A7809" i="3"/>
  <c r="B7809" i="3" s="1"/>
  <c r="M7808" i="3"/>
  <c r="L7808" i="3"/>
  <c r="J7808" i="3"/>
  <c r="K7808" i="3" s="1"/>
  <c r="H7808" i="3"/>
  <c r="G7808" i="3"/>
  <c r="D7808" i="3"/>
  <c r="E7808" i="3" s="1"/>
  <c r="B7808" i="3"/>
  <c r="A7808" i="3"/>
  <c r="L7807" i="3"/>
  <c r="M7807" i="3" s="1"/>
  <c r="J7807" i="3"/>
  <c r="K7807" i="3" s="1"/>
  <c r="G7807" i="3"/>
  <c r="H7807" i="3" s="1"/>
  <c r="D7807" i="3"/>
  <c r="E7807" i="3" s="1"/>
  <c r="A7807" i="3"/>
  <c r="B7807" i="3" s="1"/>
  <c r="M7806" i="3"/>
  <c r="L7806" i="3"/>
  <c r="J7806" i="3"/>
  <c r="K7806" i="3" s="1"/>
  <c r="G7806" i="3"/>
  <c r="H7806" i="3" s="1"/>
  <c r="D7806" i="3"/>
  <c r="E7806" i="3" s="1"/>
  <c r="A7806" i="3"/>
  <c r="B7806" i="3" s="1"/>
  <c r="L7805" i="3"/>
  <c r="M7805" i="3" s="1"/>
  <c r="K7805" i="3"/>
  <c r="J7805" i="3"/>
  <c r="G7805" i="3"/>
  <c r="H7805" i="3" s="1"/>
  <c r="E7805" i="3"/>
  <c r="D7805" i="3"/>
  <c r="A7805" i="3"/>
  <c r="B7805" i="3" s="1"/>
  <c r="M7804" i="3"/>
  <c r="L7804" i="3"/>
  <c r="J7804" i="3"/>
  <c r="K7804" i="3" s="1"/>
  <c r="G7804" i="3"/>
  <c r="H7804" i="3" s="1"/>
  <c r="D7804" i="3"/>
  <c r="E7804" i="3" s="1"/>
  <c r="A7804" i="3"/>
  <c r="B7804" i="3" s="1"/>
  <c r="L7803" i="3"/>
  <c r="M7803" i="3" s="1"/>
  <c r="K7803" i="3"/>
  <c r="J7803" i="3"/>
  <c r="G7803" i="3"/>
  <c r="H7803" i="3" s="1"/>
  <c r="D7803" i="3"/>
  <c r="E7803" i="3" s="1"/>
  <c r="A7803" i="3"/>
  <c r="B7803" i="3" s="1"/>
  <c r="L7802" i="3"/>
  <c r="M7802" i="3" s="1"/>
  <c r="J7802" i="3"/>
  <c r="K7802" i="3" s="1"/>
  <c r="H7802" i="3"/>
  <c r="G7802" i="3"/>
  <c r="D7802" i="3"/>
  <c r="E7802" i="3" s="1"/>
  <c r="B7802" i="3"/>
  <c r="A7802" i="3"/>
  <c r="L7801" i="3"/>
  <c r="M7801" i="3" s="1"/>
  <c r="K7801" i="3"/>
  <c r="J7801" i="3"/>
  <c r="G7801" i="3"/>
  <c r="H7801" i="3" s="1"/>
  <c r="D7801" i="3"/>
  <c r="E7801" i="3" s="1"/>
  <c r="A7801" i="3"/>
  <c r="B7801" i="3" s="1"/>
  <c r="L7800" i="3"/>
  <c r="M7800" i="3" s="1"/>
  <c r="J7800" i="3"/>
  <c r="K7800" i="3" s="1"/>
  <c r="H7800" i="3"/>
  <c r="G7800" i="3"/>
  <c r="D7800" i="3"/>
  <c r="E7800" i="3" s="1"/>
  <c r="A7800" i="3"/>
  <c r="B7800" i="3" s="1"/>
  <c r="L7799" i="3"/>
  <c r="M7799" i="3" s="1"/>
  <c r="J7799" i="3"/>
  <c r="K7799" i="3" s="1"/>
  <c r="G7799" i="3"/>
  <c r="H7799" i="3" s="1"/>
  <c r="E7799" i="3"/>
  <c r="D7799" i="3"/>
  <c r="A7799" i="3"/>
  <c r="B7799" i="3" s="1"/>
  <c r="M7798" i="3"/>
  <c r="L7798" i="3"/>
  <c r="J7798" i="3"/>
  <c r="K7798" i="3" s="1"/>
  <c r="H7798" i="3"/>
  <c r="G7798" i="3"/>
  <c r="D7798" i="3"/>
  <c r="E7798" i="3" s="1"/>
  <c r="A7798" i="3"/>
  <c r="B7798" i="3" s="1"/>
  <c r="L7797" i="3"/>
  <c r="M7797" i="3" s="1"/>
  <c r="J7797" i="3"/>
  <c r="K7797" i="3" s="1"/>
  <c r="G7797" i="3"/>
  <c r="H7797" i="3" s="1"/>
  <c r="E7797" i="3"/>
  <c r="D7797" i="3"/>
  <c r="A7797" i="3"/>
  <c r="B7797" i="3" s="1"/>
  <c r="L7796" i="3"/>
  <c r="M7796" i="3" s="1"/>
  <c r="J7796" i="3"/>
  <c r="K7796" i="3" s="1"/>
  <c r="H7796" i="3"/>
  <c r="G7796" i="3"/>
  <c r="D7796" i="3"/>
  <c r="E7796" i="3" s="1"/>
  <c r="B7796" i="3"/>
  <c r="A7796" i="3"/>
  <c r="L7795" i="3"/>
  <c r="M7795" i="3" s="1"/>
  <c r="K7795" i="3"/>
  <c r="J7795" i="3"/>
  <c r="G7795" i="3"/>
  <c r="H7795" i="3" s="1"/>
  <c r="E7795" i="3"/>
  <c r="D7795" i="3"/>
  <c r="A7795" i="3"/>
  <c r="B7795" i="3" s="1"/>
  <c r="L7794" i="3"/>
  <c r="M7794" i="3" s="1"/>
  <c r="J7794" i="3"/>
  <c r="K7794" i="3" s="1"/>
  <c r="G7794" i="3"/>
  <c r="H7794" i="3" s="1"/>
  <c r="D7794" i="3"/>
  <c r="E7794" i="3" s="1"/>
  <c r="B7794" i="3"/>
  <c r="A7794" i="3"/>
  <c r="L7793" i="3"/>
  <c r="M7793" i="3" s="1"/>
  <c r="J7793" i="3"/>
  <c r="K7793" i="3" s="1"/>
  <c r="G7793" i="3"/>
  <c r="H7793" i="3" s="1"/>
  <c r="D7793" i="3"/>
  <c r="E7793" i="3" s="1"/>
  <c r="A7793" i="3"/>
  <c r="B7793" i="3" s="1"/>
  <c r="M7792" i="3"/>
  <c r="L7792" i="3"/>
  <c r="J7792" i="3"/>
  <c r="K7792" i="3" s="1"/>
  <c r="H7792" i="3"/>
  <c r="G7792" i="3"/>
  <c r="D7792" i="3"/>
  <c r="E7792" i="3" s="1"/>
  <c r="B7792" i="3"/>
  <c r="A7792" i="3"/>
  <c r="L7791" i="3"/>
  <c r="M7791" i="3" s="1"/>
  <c r="J7791" i="3"/>
  <c r="K7791" i="3" s="1"/>
  <c r="G7791" i="3"/>
  <c r="H7791" i="3" s="1"/>
  <c r="D7791" i="3"/>
  <c r="E7791" i="3" s="1"/>
  <c r="A7791" i="3"/>
  <c r="B7791" i="3" s="1"/>
  <c r="M7790" i="3"/>
  <c r="L7790" i="3"/>
  <c r="J7790" i="3"/>
  <c r="K7790" i="3" s="1"/>
  <c r="G7790" i="3"/>
  <c r="H7790" i="3" s="1"/>
  <c r="D7790" i="3"/>
  <c r="E7790" i="3" s="1"/>
  <c r="B7790" i="3"/>
  <c r="A7790" i="3"/>
  <c r="L7789" i="3"/>
  <c r="M7789" i="3" s="1"/>
  <c r="K7789" i="3"/>
  <c r="J7789" i="3"/>
  <c r="G7789" i="3"/>
  <c r="H7789" i="3" s="1"/>
  <c r="E7789" i="3"/>
  <c r="D7789" i="3"/>
  <c r="A7789" i="3"/>
  <c r="B7789" i="3" s="1"/>
  <c r="M7788" i="3"/>
  <c r="L7788" i="3"/>
  <c r="J7788" i="3"/>
  <c r="K7788" i="3" s="1"/>
  <c r="G7788" i="3"/>
  <c r="H7788" i="3" s="1"/>
  <c r="D7788" i="3"/>
  <c r="E7788" i="3" s="1"/>
  <c r="A7788" i="3"/>
  <c r="B7788" i="3" s="1"/>
  <c r="L7787" i="3"/>
  <c r="M7787" i="3" s="1"/>
  <c r="K7787" i="3"/>
  <c r="J7787" i="3"/>
  <c r="G7787" i="3"/>
  <c r="H7787" i="3" s="1"/>
  <c r="D7787" i="3"/>
  <c r="E7787" i="3" s="1"/>
  <c r="A7787" i="3"/>
  <c r="B7787" i="3" s="1"/>
  <c r="L7786" i="3"/>
  <c r="M7786" i="3" s="1"/>
  <c r="J7786" i="3"/>
  <c r="K7786" i="3" s="1"/>
  <c r="H7786" i="3"/>
  <c r="G7786" i="3"/>
  <c r="D7786" i="3"/>
  <c r="E7786" i="3" s="1"/>
  <c r="B7786" i="3"/>
  <c r="A7786" i="3"/>
  <c r="L7785" i="3"/>
  <c r="M7785" i="3" s="1"/>
  <c r="K7785" i="3"/>
  <c r="J7785" i="3"/>
  <c r="G7785" i="3"/>
  <c r="H7785" i="3" s="1"/>
  <c r="D7785" i="3"/>
  <c r="E7785" i="3" s="1"/>
  <c r="A7785" i="3"/>
  <c r="B7785" i="3" s="1"/>
  <c r="L7784" i="3"/>
  <c r="M7784" i="3" s="1"/>
  <c r="J7784" i="3"/>
  <c r="K7784" i="3" s="1"/>
  <c r="H7784" i="3"/>
  <c r="G7784" i="3"/>
  <c r="D7784" i="3"/>
  <c r="E7784" i="3" s="1"/>
  <c r="A7784" i="3"/>
  <c r="B7784" i="3" s="1"/>
  <c r="L7783" i="3"/>
  <c r="M7783" i="3" s="1"/>
  <c r="J7783" i="3"/>
  <c r="K7783" i="3" s="1"/>
  <c r="G7783" i="3"/>
  <c r="H7783" i="3" s="1"/>
  <c r="E7783" i="3"/>
  <c r="D7783" i="3"/>
  <c r="A7783" i="3"/>
  <c r="B7783" i="3" s="1"/>
  <c r="M7782" i="3"/>
  <c r="L7782" i="3"/>
  <c r="J7782" i="3"/>
  <c r="K7782" i="3" s="1"/>
  <c r="H7782" i="3"/>
  <c r="G7782" i="3"/>
  <c r="D7782" i="3"/>
  <c r="E7782" i="3" s="1"/>
  <c r="A7782" i="3"/>
  <c r="B7782" i="3" s="1"/>
  <c r="L7781" i="3"/>
  <c r="M7781" i="3" s="1"/>
  <c r="J7781" i="3"/>
  <c r="K7781" i="3" s="1"/>
  <c r="G7781" i="3"/>
  <c r="H7781" i="3" s="1"/>
  <c r="E7781" i="3"/>
  <c r="D7781" i="3"/>
  <c r="A7781" i="3"/>
  <c r="B7781" i="3" s="1"/>
  <c r="L7780" i="3"/>
  <c r="M7780" i="3" s="1"/>
  <c r="J7780" i="3"/>
  <c r="K7780" i="3" s="1"/>
  <c r="H7780" i="3"/>
  <c r="G7780" i="3"/>
  <c r="D7780" i="3"/>
  <c r="E7780" i="3" s="1"/>
  <c r="B7780" i="3"/>
  <c r="A7780" i="3"/>
  <c r="L7779" i="3"/>
  <c r="M7779" i="3" s="1"/>
  <c r="K7779" i="3"/>
  <c r="J7779" i="3"/>
  <c r="G7779" i="3"/>
  <c r="H7779" i="3" s="1"/>
  <c r="E7779" i="3"/>
  <c r="D7779" i="3"/>
  <c r="A7779" i="3"/>
  <c r="B7779" i="3" s="1"/>
  <c r="L7778" i="3"/>
  <c r="M7778" i="3" s="1"/>
  <c r="J7778" i="3"/>
  <c r="K7778" i="3" s="1"/>
  <c r="G7778" i="3"/>
  <c r="H7778" i="3" s="1"/>
  <c r="D7778" i="3"/>
  <c r="E7778" i="3" s="1"/>
  <c r="B7778" i="3"/>
  <c r="A7778" i="3"/>
  <c r="L7777" i="3"/>
  <c r="M7777" i="3" s="1"/>
  <c r="J7777" i="3"/>
  <c r="K7777" i="3" s="1"/>
  <c r="G7777" i="3"/>
  <c r="H7777" i="3" s="1"/>
  <c r="D7777" i="3"/>
  <c r="E7777" i="3" s="1"/>
  <c r="A7777" i="3"/>
  <c r="B7777" i="3" s="1"/>
  <c r="M7776" i="3"/>
  <c r="L7776" i="3"/>
  <c r="J7776" i="3"/>
  <c r="K7776" i="3" s="1"/>
  <c r="H7776" i="3"/>
  <c r="G7776" i="3"/>
  <c r="D7776" i="3"/>
  <c r="E7776" i="3" s="1"/>
  <c r="B7776" i="3"/>
  <c r="A7776" i="3"/>
  <c r="L7775" i="3"/>
  <c r="M7775" i="3" s="1"/>
  <c r="J7775" i="3"/>
  <c r="K7775" i="3" s="1"/>
  <c r="G7775" i="3"/>
  <c r="H7775" i="3" s="1"/>
  <c r="D7775" i="3"/>
  <c r="E7775" i="3" s="1"/>
  <c r="A7775" i="3"/>
  <c r="B7775" i="3" s="1"/>
  <c r="M7774" i="3"/>
  <c r="L7774" i="3"/>
  <c r="J7774" i="3"/>
  <c r="K7774" i="3" s="1"/>
  <c r="G7774" i="3"/>
  <c r="H7774" i="3" s="1"/>
  <c r="D7774" i="3"/>
  <c r="E7774" i="3" s="1"/>
  <c r="A7774" i="3"/>
  <c r="B7774" i="3" s="1"/>
  <c r="L7773" i="3"/>
  <c r="M7773" i="3" s="1"/>
  <c r="K7773" i="3"/>
  <c r="J7773" i="3"/>
  <c r="G7773" i="3"/>
  <c r="H7773" i="3" s="1"/>
  <c r="E7773" i="3"/>
  <c r="D7773" i="3"/>
  <c r="A7773" i="3"/>
  <c r="B7773" i="3" s="1"/>
  <c r="M7772" i="3"/>
  <c r="L7772" i="3"/>
  <c r="J7772" i="3"/>
  <c r="K7772" i="3" s="1"/>
  <c r="G7772" i="3"/>
  <c r="H7772" i="3" s="1"/>
  <c r="D7772" i="3"/>
  <c r="E7772" i="3" s="1"/>
  <c r="A7772" i="3"/>
  <c r="B7772" i="3" s="1"/>
  <c r="L7771" i="3"/>
  <c r="M7771" i="3" s="1"/>
  <c r="K7771" i="3"/>
  <c r="J7771" i="3"/>
  <c r="G7771" i="3"/>
  <c r="H7771" i="3" s="1"/>
  <c r="D7771" i="3"/>
  <c r="E7771" i="3" s="1"/>
  <c r="A7771" i="3"/>
  <c r="B7771" i="3" s="1"/>
  <c r="L7770" i="3"/>
  <c r="M7770" i="3" s="1"/>
  <c r="J7770" i="3"/>
  <c r="K7770" i="3" s="1"/>
  <c r="H7770" i="3"/>
  <c r="G7770" i="3"/>
  <c r="D7770" i="3"/>
  <c r="E7770" i="3" s="1"/>
  <c r="B7770" i="3"/>
  <c r="A7770" i="3"/>
  <c r="L7769" i="3"/>
  <c r="M7769" i="3" s="1"/>
  <c r="K7769" i="3"/>
  <c r="J7769" i="3"/>
  <c r="G7769" i="3"/>
  <c r="H7769" i="3" s="1"/>
  <c r="D7769" i="3"/>
  <c r="E7769" i="3" s="1"/>
  <c r="A7769" i="3"/>
  <c r="B7769" i="3" s="1"/>
  <c r="L7768" i="3"/>
  <c r="M7768" i="3" s="1"/>
  <c r="J7768" i="3"/>
  <c r="K7768" i="3" s="1"/>
  <c r="H7768" i="3"/>
  <c r="G7768" i="3"/>
  <c r="D7768" i="3"/>
  <c r="E7768" i="3" s="1"/>
  <c r="A7768" i="3"/>
  <c r="B7768" i="3" s="1"/>
  <c r="L7767" i="3"/>
  <c r="M7767" i="3" s="1"/>
  <c r="K7767" i="3"/>
  <c r="J7767" i="3"/>
  <c r="G7767" i="3"/>
  <c r="H7767" i="3" s="1"/>
  <c r="E7767" i="3"/>
  <c r="D7767" i="3"/>
  <c r="A7767" i="3"/>
  <c r="B7767" i="3" s="1"/>
  <c r="M7766" i="3"/>
  <c r="L7766" i="3"/>
  <c r="J7766" i="3"/>
  <c r="K7766" i="3" s="1"/>
  <c r="H7766" i="3"/>
  <c r="G7766" i="3"/>
  <c r="D7766" i="3"/>
  <c r="E7766" i="3" s="1"/>
  <c r="A7766" i="3"/>
  <c r="B7766" i="3" s="1"/>
  <c r="L7765" i="3"/>
  <c r="M7765" i="3" s="1"/>
  <c r="J7765" i="3"/>
  <c r="K7765" i="3" s="1"/>
  <c r="G7765" i="3"/>
  <c r="H7765" i="3" s="1"/>
  <c r="E7765" i="3"/>
  <c r="D7765" i="3"/>
  <c r="A7765" i="3"/>
  <c r="B7765" i="3" s="1"/>
  <c r="L7764" i="3"/>
  <c r="M7764" i="3" s="1"/>
  <c r="J7764" i="3"/>
  <c r="K7764" i="3" s="1"/>
  <c r="H7764" i="3"/>
  <c r="G7764" i="3"/>
  <c r="D7764" i="3"/>
  <c r="E7764" i="3" s="1"/>
  <c r="B7764" i="3"/>
  <c r="A7764" i="3"/>
  <c r="L7763" i="3"/>
  <c r="M7763" i="3" s="1"/>
  <c r="K7763" i="3"/>
  <c r="J7763" i="3"/>
  <c r="G7763" i="3"/>
  <c r="H7763" i="3" s="1"/>
  <c r="E7763" i="3"/>
  <c r="D7763" i="3"/>
  <c r="A7763" i="3"/>
  <c r="B7763" i="3" s="1"/>
  <c r="L7762" i="3"/>
  <c r="M7762" i="3" s="1"/>
  <c r="J7762" i="3"/>
  <c r="K7762" i="3" s="1"/>
  <c r="G7762" i="3"/>
  <c r="H7762" i="3" s="1"/>
  <c r="D7762" i="3"/>
  <c r="E7762" i="3" s="1"/>
  <c r="B7762" i="3"/>
  <c r="A7762" i="3"/>
  <c r="L7761" i="3"/>
  <c r="M7761" i="3" s="1"/>
  <c r="J7761" i="3"/>
  <c r="K7761" i="3" s="1"/>
  <c r="G7761" i="3"/>
  <c r="H7761" i="3" s="1"/>
  <c r="D7761" i="3"/>
  <c r="E7761" i="3" s="1"/>
  <c r="A7761" i="3"/>
  <c r="B7761" i="3" s="1"/>
  <c r="M7760" i="3"/>
  <c r="L7760" i="3"/>
  <c r="J7760" i="3"/>
  <c r="K7760" i="3" s="1"/>
  <c r="H7760" i="3"/>
  <c r="G7760" i="3"/>
  <c r="D7760" i="3"/>
  <c r="E7760" i="3" s="1"/>
  <c r="B7760" i="3"/>
  <c r="A7760" i="3"/>
  <c r="L7759" i="3"/>
  <c r="M7759" i="3" s="1"/>
  <c r="J7759" i="3"/>
  <c r="K7759" i="3" s="1"/>
  <c r="G7759" i="3"/>
  <c r="H7759" i="3" s="1"/>
  <c r="D7759" i="3"/>
  <c r="E7759" i="3" s="1"/>
  <c r="A7759" i="3"/>
  <c r="B7759" i="3" s="1"/>
  <c r="M7758" i="3"/>
  <c r="L7758" i="3"/>
  <c r="J7758" i="3"/>
  <c r="K7758" i="3" s="1"/>
  <c r="G7758" i="3"/>
  <c r="H7758" i="3" s="1"/>
  <c r="D7758" i="3"/>
  <c r="E7758" i="3" s="1"/>
  <c r="A7758" i="3"/>
  <c r="B7758" i="3" s="1"/>
  <c r="L7757" i="3"/>
  <c r="M7757" i="3" s="1"/>
  <c r="K7757" i="3"/>
  <c r="J7757" i="3"/>
  <c r="G7757" i="3"/>
  <c r="H7757" i="3" s="1"/>
  <c r="E7757" i="3"/>
  <c r="D7757" i="3"/>
  <c r="A7757" i="3"/>
  <c r="B7757" i="3" s="1"/>
  <c r="M7756" i="3"/>
  <c r="L7756" i="3"/>
  <c r="J7756" i="3"/>
  <c r="K7756" i="3" s="1"/>
  <c r="G7756" i="3"/>
  <c r="H7756" i="3" s="1"/>
  <c r="D7756" i="3"/>
  <c r="E7756" i="3" s="1"/>
  <c r="A7756" i="3"/>
  <c r="B7756" i="3" s="1"/>
  <c r="L7755" i="3"/>
  <c r="M7755" i="3" s="1"/>
  <c r="K7755" i="3"/>
  <c r="J7755" i="3"/>
  <c r="G7755" i="3"/>
  <c r="H7755" i="3" s="1"/>
  <c r="D7755" i="3"/>
  <c r="E7755" i="3" s="1"/>
  <c r="A7755" i="3"/>
  <c r="B7755" i="3" s="1"/>
  <c r="M7754" i="3"/>
  <c r="L7754" i="3"/>
  <c r="J7754" i="3"/>
  <c r="K7754" i="3" s="1"/>
  <c r="H7754" i="3"/>
  <c r="G7754" i="3"/>
  <c r="D7754" i="3"/>
  <c r="E7754" i="3" s="1"/>
  <c r="B7754" i="3"/>
  <c r="A7754" i="3"/>
  <c r="L7753" i="3"/>
  <c r="M7753" i="3" s="1"/>
  <c r="K7753" i="3"/>
  <c r="J7753" i="3"/>
  <c r="G7753" i="3"/>
  <c r="H7753" i="3" s="1"/>
  <c r="D7753" i="3"/>
  <c r="E7753" i="3" s="1"/>
  <c r="A7753" i="3"/>
  <c r="B7753" i="3" s="1"/>
  <c r="L7752" i="3"/>
  <c r="M7752" i="3" s="1"/>
  <c r="J7752" i="3"/>
  <c r="K7752" i="3" s="1"/>
  <c r="H7752" i="3"/>
  <c r="G7752" i="3"/>
  <c r="D7752" i="3"/>
  <c r="E7752" i="3" s="1"/>
  <c r="A7752" i="3"/>
  <c r="B7752" i="3" s="1"/>
  <c r="L7751" i="3"/>
  <c r="M7751" i="3" s="1"/>
  <c r="J7751" i="3"/>
  <c r="K7751" i="3" s="1"/>
  <c r="G7751" i="3"/>
  <c r="H7751" i="3" s="1"/>
  <c r="E7751" i="3"/>
  <c r="D7751" i="3"/>
  <c r="A7751" i="3"/>
  <c r="B7751" i="3" s="1"/>
  <c r="M7750" i="3"/>
  <c r="L7750" i="3"/>
  <c r="J7750" i="3"/>
  <c r="K7750" i="3" s="1"/>
  <c r="H7750" i="3"/>
  <c r="G7750" i="3"/>
  <c r="D7750" i="3"/>
  <c r="E7750" i="3" s="1"/>
  <c r="A7750" i="3"/>
  <c r="B7750" i="3" s="1"/>
  <c r="L7749" i="3"/>
  <c r="M7749" i="3" s="1"/>
  <c r="J7749" i="3"/>
  <c r="K7749" i="3" s="1"/>
  <c r="G7749" i="3"/>
  <c r="H7749" i="3" s="1"/>
  <c r="E7749" i="3"/>
  <c r="D7749" i="3"/>
  <c r="A7749" i="3"/>
  <c r="B7749" i="3" s="1"/>
  <c r="L7748" i="3"/>
  <c r="M7748" i="3" s="1"/>
  <c r="J7748" i="3"/>
  <c r="K7748" i="3" s="1"/>
  <c r="G7748" i="3"/>
  <c r="H7748" i="3" s="1"/>
  <c r="D7748" i="3"/>
  <c r="E7748" i="3" s="1"/>
  <c r="B7748" i="3"/>
  <c r="A7748" i="3"/>
  <c r="L7747" i="3"/>
  <c r="M7747" i="3" s="1"/>
  <c r="K7747" i="3"/>
  <c r="J7747" i="3"/>
  <c r="G7747" i="3"/>
  <c r="H7747" i="3" s="1"/>
  <c r="E7747" i="3"/>
  <c r="D7747" i="3"/>
  <c r="A7747" i="3"/>
  <c r="B7747" i="3" s="1"/>
  <c r="L7746" i="3"/>
  <c r="M7746" i="3" s="1"/>
  <c r="J7746" i="3"/>
  <c r="K7746" i="3" s="1"/>
  <c r="G7746" i="3"/>
  <c r="H7746" i="3" s="1"/>
  <c r="D7746" i="3"/>
  <c r="E7746" i="3" s="1"/>
  <c r="B7746" i="3"/>
  <c r="A7746" i="3"/>
  <c r="L7745" i="3"/>
  <c r="M7745" i="3" s="1"/>
  <c r="J7745" i="3"/>
  <c r="K7745" i="3" s="1"/>
  <c r="G7745" i="3"/>
  <c r="H7745" i="3" s="1"/>
  <c r="D7745" i="3"/>
  <c r="E7745" i="3" s="1"/>
  <c r="A7745" i="3"/>
  <c r="B7745" i="3" s="1"/>
  <c r="M7744" i="3"/>
  <c r="L7744" i="3"/>
  <c r="J7744" i="3"/>
  <c r="K7744" i="3" s="1"/>
  <c r="H7744" i="3"/>
  <c r="G7744" i="3"/>
  <c r="D7744" i="3"/>
  <c r="E7744" i="3" s="1"/>
  <c r="B7744" i="3"/>
  <c r="A7744" i="3"/>
  <c r="L7743" i="3"/>
  <c r="M7743" i="3" s="1"/>
  <c r="J7743" i="3"/>
  <c r="K7743" i="3" s="1"/>
  <c r="G7743" i="3"/>
  <c r="H7743" i="3" s="1"/>
  <c r="D7743" i="3"/>
  <c r="E7743" i="3" s="1"/>
  <c r="A7743" i="3"/>
  <c r="B7743" i="3" s="1"/>
  <c r="M7742" i="3"/>
  <c r="L7742" i="3"/>
  <c r="J7742" i="3"/>
  <c r="K7742" i="3" s="1"/>
  <c r="G7742" i="3"/>
  <c r="H7742" i="3" s="1"/>
  <c r="D7742" i="3"/>
  <c r="E7742" i="3" s="1"/>
  <c r="B7742" i="3"/>
  <c r="A7742" i="3"/>
  <c r="L7741" i="3"/>
  <c r="M7741" i="3" s="1"/>
  <c r="K7741" i="3"/>
  <c r="J7741" i="3"/>
  <c r="G7741" i="3"/>
  <c r="H7741" i="3" s="1"/>
  <c r="E7741" i="3"/>
  <c r="D7741" i="3"/>
  <c r="A7741" i="3"/>
  <c r="B7741" i="3" s="1"/>
  <c r="M7740" i="3"/>
  <c r="L7740" i="3"/>
  <c r="J7740" i="3"/>
  <c r="K7740" i="3" s="1"/>
  <c r="G7740" i="3"/>
  <c r="H7740" i="3" s="1"/>
  <c r="D7740" i="3"/>
  <c r="E7740" i="3" s="1"/>
  <c r="A7740" i="3"/>
  <c r="B7740" i="3" s="1"/>
  <c r="L7739" i="3"/>
  <c r="M7739" i="3" s="1"/>
  <c r="K7739" i="3"/>
  <c r="J7739" i="3"/>
  <c r="G7739" i="3"/>
  <c r="H7739" i="3" s="1"/>
  <c r="D7739" i="3"/>
  <c r="E7739" i="3" s="1"/>
  <c r="A7739" i="3"/>
  <c r="B7739" i="3" s="1"/>
  <c r="M7738" i="3"/>
  <c r="L7738" i="3"/>
  <c r="J7738" i="3"/>
  <c r="K7738" i="3" s="1"/>
  <c r="H7738" i="3"/>
  <c r="G7738" i="3"/>
  <c r="D7738" i="3"/>
  <c r="E7738" i="3" s="1"/>
  <c r="B7738" i="3"/>
  <c r="A7738" i="3"/>
  <c r="L7737" i="3"/>
  <c r="M7737" i="3" s="1"/>
  <c r="K7737" i="3"/>
  <c r="J7737" i="3"/>
  <c r="G7737" i="3"/>
  <c r="H7737" i="3" s="1"/>
  <c r="D7737" i="3"/>
  <c r="E7737" i="3" s="1"/>
  <c r="A7737" i="3"/>
  <c r="B7737" i="3" s="1"/>
  <c r="L7736" i="3"/>
  <c r="M7736" i="3" s="1"/>
  <c r="J7736" i="3"/>
  <c r="K7736" i="3" s="1"/>
  <c r="H7736" i="3"/>
  <c r="G7736" i="3"/>
  <c r="D7736" i="3"/>
  <c r="E7736" i="3" s="1"/>
  <c r="A7736" i="3"/>
  <c r="B7736" i="3" s="1"/>
  <c r="L7735" i="3"/>
  <c r="M7735" i="3" s="1"/>
  <c r="J7735" i="3"/>
  <c r="K7735" i="3" s="1"/>
  <c r="G7735" i="3"/>
  <c r="H7735" i="3" s="1"/>
  <c r="E7735" i="3"/>
  <c r="D7735" i="3"/>
  <c r="A7735" i="3"/>
  <c r="B7735" i="3" s="1"/>
  <c r="M7734" i="3"/>
  <c r="L7734" i="3"/>
  <c r="J7734" i="3"/>
  <c r="K7734" i="3" s="1"/>
  <c r="H7734" i="3"/>
  <c r="G7734" i="3"/>
  <c r="D7734" i="3"/>
  <c r="E7734" i="3" s="1"/>
  <c r="A7734" i="3"/>
  <c r="B7734" i="3" s="1"/>
  <c r="L7733" i="3"/>
  <c r="M7733" i="3" s="1"/>
  <c r="J7733" i="3"/>
  <c r="K7733" i="3" s="1"/>
  <c r="G7733" i="3"/>
  <c r="H7733" i="3" s="1"/>
  <c r="E7733" i="3"/>
  <c r="D7733" i="3"/>
  <c r="A7733" i="3"/>
  <c r="B7733" i="3" s="1"/>
  <c r="L7732" i="3"/>
  <c r="M7732" i="3" s="1"/>
  <c r="J7732" i="3"/>
  <c r="K7732" i="3" s="1"/>
  <c r="G7732" i="3"/>
  <c r="H7732" i="3" s="1"/>
  <c r="D7732" i="3"/>
  <c r="E7732" i="3" s="1"/>
  <c r="B7732" i="3"/>
  <c r="A7732" i="3"/>
  <c r="L7731" i="3"/>
  <c r="M7731" i="3" s="1"/>
  <c r="K7731" i="3"/>
  <c r="J7731" i="3"/>
  <c r="G7731" i="3"/>
  <c r="H7731" i="3" s="1"/>
  <c r="E7731" i="3"/>
  <c r="D7731" i="3"/>
  <c r="A7731" i="3"/>
  <c r="B7731" i="3" s="1"/>
  <c r="L7730" i="3"/>
  <c r="M7730" i="3" s="1"/>
  <c r="J7730" i="3"/>
  <c r="K7730" i="3" s="1"/>
  <c r="G7730" i="3"/>
  <c r="H7730" i="3" s="1"/>
  <c r="D7730" i="3"/>
  <c r="E7730" i="3" s="1"/>
  <c r="B7730" i="3"/>
  <c r="A7730" i="3"/>
  <c r="L7729" i="3"/>
  <c r="M7729" i="3" s="1"/>
  <c r="J7729" i="3"/>
  <c r="K7729" i="3" s="1"/>
  <c r="G7729" i="3"/>
  <c r="H7729" i="3" s="1"/>
  <c r="D7729" i="3"/>
  <c r="E7729" i="3" s="1"/>
  <c r="A7729" i="3"/>
  <c r="B7729" i="3" s="1"/>
  <c r="M7728" i="3"/>
  <c r="L7728" i="3"/>
  <c r="J7728" i="3"/>
  <c r="K7728" i="3" s="1"/>
  <c r="H7728" i="3"/>
  <c r="G7728" i="3"/>
  <c r="D7728" i="3"/>
  <c r="E7728" i="3" s="1"/>
  <c r="B7728" i="3"/>
  <c r="A7728" i="3"/>
  <c r="L7727" i="3"/>
  <c r="M7727" i="3" s="1"/>
  <c r="J7727" i="3"/>
  <c r="K7727" i="3" s="1"/>
  <c r="G7727" i="3"/>
  <c r="H7727" i="3" s="1"/>
  <c r="D7727" i="3"/>
  <c r="E7727" i="3" s="1"/>
  <c r="A7727" i="3"/>
  <c r="B7727" i="3" s="1"/>
  <c r="M7726" i="3"/>
  <c r="L7726" i="3"/>
  <c r="J7726" i="3"/>
  <c r="K7726" i="3" s="1"/>
  <c r="G7726" i="3"/>
  <c r="H7726" i="3" s="1"/>
  <c r="D7726" i="3"/>
  <c r="E7726" i="3" s="1"/>
  <c r="A7726" i="3"/>
  <c r="B7726" i="3" s="1"/>
  <c r="L7725" i="3"/>
  <c r="M7725" i="3" s="1"/>
  <c r="K7725" i="3"/>
  <c r="J7725" i="3"/>
  <c r="G7725" i="3"/>
  <c r="H7725" i="3" s="1"/>
  <c r="E7725" i="3"/>
  <c r="D7725" i="3"/>
  <c r="A7725" i="3"/>
  <c r="B7725" i="3" s="1"/>
  <c r="M7724" i="3"/>
  <c r="L7724" i="3"/>
  <c r="J7724" i="3"/>
  <c r="K7724" i="3" s="1"/>
  <c r="G7724" i="3"/>
  <c r="H7724" i="3" s="1"/>
  <c r="D7724" i="3"/>
  <c r="E7724" i="3" s="1"/>
  <c r="A7724" i="3"/>
  <c r="B7724" i="3" s="1"/>
  <c r="L7723" i="3"/>
  <c r="M7723" i="3" s="1"/>
  <c r="K7723" i="3"/>
  <c r="J7723" i="3"/>
  <c r="G7723" i="3"/>
  <c r="H7723" i="3" s="1"/>
  <c r="D7723" i="3"/>
  <c r="E7723" i="3" s="1"/>
  <c r="A7723" i="3"/>
  <c r="B7723" i="3" s="1"/>
  <c r="L7722" i="3"/>
  <c r="M7722" i="3" s="1"/>
  <c r="J7722" i="3"/>
  <c r="K7722" i="3" s="1"/>
  <c r="H7722" i="3"/>
  <c r="G7722" i="3"/>
  <c r="D7722" i="3"/>
  <c r="E7722" i="3" s="1"/>
  <c r="B7722" i="3"/>
  <c r="A7722" i="3"/>
  <c r="L7721" i="3"/>
  <c r="M7721" i="3" s="1"/>
  <c r="K7721" i="3"/>
  <c r="J7721" i="3"/>
  <c r="G7721" i="3"/>
  <c r="H7721" i="3" s="1"/>
  <c r="D7721" i="3"/>
  <c r="E7721" i="3" s="1"/>
  <c r="A7721" i="3"/>
  <c r="B7721" i="3" s="1"/>
  <c r="L7720" i="3"/>
  <c r="M7720" i="3" s="1"/>
  <c r="J7720" i="3"/>
  <c r="K7720" i="3" s="1"/>
  <c r="H7720" i="3"/>
  <c r="G7720" i="3"/>
  <c r="D7720" i="3"/>
  <c r="E7720" i="3" s="1"/>
  <c r="A7720" i="3"/>
  <c r="B7720" i="3" s="1"/>
  <c r="L7719" i="3"/>
  <c r="M7719" i="3" s="1"/>
  <c r="J7719" i="3"/>
  <c r="K7719" i="3" s="1"/>
  <c r="G7719" i="3"/>
  <c r="H7719" i="3" s="1"/>
  <c r="E7719" i="3"/>
  <c r="D7719" i="3"/>
  <c r="A7719" i="3"/>
  <c r="B7719" i="3" s="1"/>
  <c r="M7718" i="3"/>
  <c r="L7718" i="3"/>
  <c r="J7718" i="3"/>
  <c r="K7718" i="3" s="1"/>
  <c r="H7718" i="3"/>
  <c r="G7718" i="3"/>
  <c r="D7718" i="3"/>
  <c r="E7718" i="3" s="1"/>
  <c r="A7718" i="3"/>
  <c r="B7718" i="3" s="1"/>
  <c r="L7717" i="3"/>
  <c r="M7717" i="3" s="1"/>
  <c r="J7717" i="3"/>
  <c r="K7717" i="3" s="1"/>
  <c r="G7717" i="3"/>
  <c r="H7717" i="3" s="1"/>
  <c r="E7717" i="3"/>
  <c r="D7717" i="3"/>
  <c r="A7717" i="3"/>
  <c r="B7717" i="3" s="1"/>
  <c r="L7716" i="3"/>
  <c r="M7716" i="3" s="1"/>
  <c r="J7716" i="3"/>
  <c r="K7716" i="3" s="1"/>
  <c r="G7716" i="3"/>
  <c r="H7716" i="3" s="1"/>
  <c r="D7716" i="3"/>
  <c r="E7716" i="3" s="1"/>
  <c r="B7716" i="3"/>
  <c r="A7716" i="3"/>
  <c r="L7715" i="3"/>
  <c r="M7715" i="3" s="1"/>
  <c r="K7715" i="3"/>
  <c r="J7715" i="3"/>
  <c r="G7715" i="3"/>
  <c r="H7715" i="3" s="1"/>
  <c r="E7715" i="3"/>
  <c r="D7715" i="3"/>
  <c r="A7715" i="3"/>
  <c r="B7715" i="3" s="1"/>
  <c r="L7714" i="3"/>
  <c r="M7714" i="3" s="1"/>
  <c r="J7714" i="3"/>
  <c r="K7714" i="3" s="1"/>
  <c r="G7714" i="3"/>
  <c r="H7714" i="3" s="1"/>
  <c r="D7714" i="3"/>
  <c r="E7714" i="3" s="1"/>
  <c r="B7714" i="3"/>
  <c r="A7714" i="3"/>
  <c r="L7713" i="3"/>
  <c r="M7713" i="3" s="1"/>
  <c r="J7713" i="3"/>
  <c r="K7713" i="3" s="1"/>
  <c r="G7713" i="3"/>
  <c r="H7713" i="3" s="1"/>
  <c r="E7713" i="3"/>
  <c r="D7713" i="3"/>
  <c r="A7713" i="3"/>
  <c r="B7713" i="3" s="1"/>
  <c r="M7712" i="3"/>
  <c r="L7712" i="3"/>
  <c r="J7712" i="3"/>
  <c r="K7712" i="3" s="1"/>
  <c r="H7712" i="3"/>
  <c r="G7712" i="3"/>
  <c r="D7712" i="3"/>
  <c r="E7712" i="3" s="1"/>
  <c r="B7712" i="3"/>
  <c r="A7712" i="3"/>
  <c r="L7711" i="3"/>
  <c r="M7711" i="3" s="1"/>
  <c r="J7711" i="3"/>
  <c r="K7711" i="3" s="1"/>
  <c r="G7711" i="3"/>
  <c r="H7711" i="3" s="1"/>
  <c r="D7711" i="3"/>
  <c r="E7711" i="3" s="1"/>
  <c r="A7711" i="3"/>
  <c r="B7711" i="3" s="1"/>
  <c r="M7710" i="3"/>
  <c r="L7710" i="3"/>
  <c r="J7710" i="3"/>
  <c r="K7710" i="3" s="1"/>
  <c r="G7710" i="3"/>
  <c r="H7710" i="3" s="1"/>
  <c r="D7710" i="3"/>
  <c r="E7710" i="3" s="1"/>
  <c r="A7710" i="3"/>
  <c r="B7710" i="3" s="1"/>
  <c r="L7709" i="3"/>
  <c r="M7709" i="3" s="1"/>
  <c r="K7709" i="3"/>
  <c r="J7709" i="3"/>
  <c r="G7709" i="3"/>
  <c r="H7709" i="3" s="1"/>
  <c r="E7709" i="3"/>
  <c r="D7709" i="3"/>
  <c r="A7709" i="3"/>
  <c r="B7709" i="3" s="1"/>
  <c r="M7708" i="3"/>
  <c r="L7708" i="3"/>
  <c r="J7708" i="3"/>
  <c r="K7708" i="3" s="1"/>
  <c r="G7708" i="3"/>
  <c r="H7708" i="3" s="1"/>
  <c r="D7708" i="3"/>
  <c r="E7708" i="3" s="1"/>
  <c r="A7708" i="3"/>
  <c r="B7708" i="3" s="1"/>
  <c r="L7707" i="3"/>
  <c r="M7707" i="3" s="1"/>
  <c r="K7707" i="3"/>
  <c r="J7707" i="3"/>
  <c r="G7707" i="3"/>
  <c r="H7707" i="3" s="1"/>
  <c r="D7707" i="3"/>
  <c r="E7707" i="3" s="1"/>
  <c r="A7707" i="3"/>
  <c r="B7707" i="3" s="1"/>
  <c r="L7706" i="3"/>
  <c r="M7706" i="3" s="1"/>
  <c r="J7706" i="3"/>
  <c r="K7706" i="3" s="1"/>
  <c r="H7706" i="3"/>
  <c r="G7706" i="3"/>
  <c r="D7706" i="3"/>
  <c r="E7706" i="3" s="1"/>
  <c r="B7706" i="3"/>
  <c r="A7706" i="3"/>
  <c r="L7705" i="3"/>
  <c r="M7705" i="3" s="1"/>
  <c r="K7705" i="3"/>
  <c r="J7705" i="3"/>
  <c r="G7705" i="3"/>
  <c r="H7705" i="3" s="1"/>
  <c r="D7705" i="3"/>
  <c r="E7705" i="3" s="1"/>
  <c r="A7705" i="3"/>
  <c r="B7705" i="3" s="1"/>
  <c r="L7704" i="3"/>
  <c r="M7704" i="3" s="1"/>
  <c r="J7704" i="3"/>
  <c r="K7704" i="3" s="1"/>
  <c r="H7704" i="3"/>
  <c r="G7704" i="3"/>
  <c r="D7704" i="3"/>
  <c r="E7704" i="3" s="1"/>
  <c r="A7704" i="3"/>
  <c r="B7704" i="3" s="1"/>
  <c r="L7703" i="3"/>
  <c r="M7703" i="3" s="1"/>
  <c r="J7703" i="3"/>
  <c r="K7703" i="3" s="1"/>
  <c r="G7703" i="3"/>
  <c r="H7703" i="3" s="1"/>
  <c r="E7703" i="3"/>
  <c r="D7703" i="3"/>
  <c r="A7703" i="3"/>
  <c r="B7703" i="3" s="1"/>
  <c r="M7702" i="3"/>
  <c r="L7702" i="3"/>
  <c r="J7702" i="3"/>
  <c r="K7702" i="3" s="1"/>
  <c r="H7702" i="3"/>
  <c r="G7702" i="3"/>
  <c r="D7702" i="3"/>
  <c r="E7702" i="3" s="1"/>
  <c r="A7702" i="3"/>
  <c r="B7702" i="3" s="1"/>
  <c r="L7701" i="3"/>
  <c r="M7701" i="3" s="1"/>
  <c r="J7701" i="3"/>
  <c r="K7701" i="3" s="1"/>
  <c r="G7701" i="3"/>
  <c r="H7701" i="3" s="1"/>
  <c r="E7701" i="3"/>
  <c r="D7701" i="3"/>
  <c r="A7701" i="3"/>
  <c r="B7701" i="3" s="1"/>
  <c r="L7700" i="3"/>
  <c r="M7700" i="3" s="1"/>
  <c r="J7700" i="3"/>
  <c r="K7700" i="3" s="1"/>
  <c r="G7700" i="3"/>
  <c r="H7700" i="3" s="1"/>
  <c r="D7700" i="3"/>
  <c r="E7700" i="3" s="1"/>
  <c r="B7700" i="3"/>
  <c r="A7700" i="3"/>
  <c r="L7699" i="3"/>
  <c r="M7699" i="3" s="1"/>
  <c r="K7699" i="3"/>
  <c r="J7699" i="3"/>
  <c r="G7699" i="3"/>
  <c r="H7699" i="3" s="1"/>
  <c r="E7699" i="3"/>
  <c r="D7699" i="3"/>
  <c r="A7699" i="3"/>
  <c r="B7699" i="3" s="1"/>
  <c r="L7698" i="3"/>
  <c r="M7698" i="3" s="1"/>
  <c r="J7698" i="3"/>
  <c r="K7698" i="3" s="1"/>
  <c r="G7698" i="3"/>
  <c r="H7698" i="3" s="1"/>
  <c r="D7698" i="3"/>
  <c r="E7698" i="3" s="1"/>
  <c r="B7698" i="3"/>
  <c r="A7698" i="3"/>
  <c r="L7697" i="3"/>
  <c r="M7697" i="3" s="1"/>
  <c r="J7697" i="3"/>
  <c r="K7697" i="3" s="1"/>
  <c r="G7697" i="3"/>
  <c r="H7697" i="3" s="1"/>
  <c r="D7697" i="3"/>
  <c r="E7697" i="3" s="1"/>
  <c r="B7697" i="3"/>
  <c r="A7697" i="3"/>
  <c r="L7696" i="3"/>
  <c r="M7696" i="3" s="1"/>
  <c r="K7696" i="3"/>
  <c r="J7696" i="3"/>
  <c r="H7696" i="3"/>
  <c r="G7696" i="3"/>
  <c r="E7696" i="3"/>
  <c r="D7696" i="3"/>
  <c r="A7696" i="3"/>
  <c r="B7696" i="3" s="1"/>
  <c r="M7695" i="3"/>
  <c r="L7695" i="3"/>
  <c r="J7695" i="3"/>
  <c r="K7695" i="3" s="1"/>
  <c r="H7695" i="3"/>
  <c r="G7695" i="3"/>
  <c r="D7695" i="3"/>
  <c r="E7695" i="3" s="1"/>
  <c r="B7695" i="3"/>
  <c r="A7695" i="3"/>
  <c r="M7694" i="3"/>
  <c r="L7694" i="3"/>
  <c r="K7694" i="3"/>
  <c r="J7694" i="3"/>
  <c r="G7694" i="3"/>
  <c r="H7694" i="3" s="1"/>
  <c r="E7694" i="3"/>
  <c r="D7694" i="3"/>
  <c r="A7694" i="3"/>
  <c r="B7694" i="3" s="1"/>
  <c r="M7693" i="3"/>
  <c r="L7693" i="3"/>
  <c r="J7693" i="3"/>
  <c r="K7693" i="3" s="1"/>
  <c r="H7693" i="3"/>
  <c r="G7693" i="3"/>
  <c r="D7693" i="3"/>
  <c r="E7693" i="3" s="1"/>
  <c r="B7693" i="3"/>
  <c r="A7693" i="3"/>
  <c r="L7692" i="3"/>
  <c r="M7692" i="3" s="1"/>
  <c r="K7692" i="3"/>
  <c r="J7692" i="3"/>
  <c r="H7692" i="3"/>
  <c r="G7692" i="3"/>
  <c r="E7692" i="3"/>
  <c r="D7692" i="3"/>
  <c r="A7692" i="3"/>
  <c r="B7692" i="3" s="1"/>
  <c r="M7691" i="3"/>
  <c r="L7691" i="3"/>
  <c r="J7691" i="3"/>
  <c r="K7691" i="3" s="1"/>
  <c r="G7691" i="3"/>
  <c r="H7691" i="3" s="1"/>
  <c r="D7691" i="3"/>
  <c r="E7691" i="3" s="1"/>
  <c r="B7691" i="3"/>
  <c r="A7691" i="3"/>
  <c r="M7690" i="3"/>
  <c r="L7690" i="3"/>
  <c r="J7690" i="3"/>
  <c r="K7690" i="3" s="1"/>
  <c r="G7690" i="3"/>
  <c r="H7690" i="3" s="1"/>
  <c r="E7690" i="3"/>
  <c r="D7690" i="3"/>
  <c r="A7690" i="3"/>
  <c r="B7690" i="3" s="1"/>
  <c r="L7689" i="3"/>
  <c r="M7689" i="3" s="1"/>
  <c r="J7689" i="3"/>
  <c r="K7689" i="3" s="1"/>
  <c r="H7689" i="3"/>
  <c r="G7689" i="3"/>
  <c r="D7689" i="3"/>
  <c r="E7689" i="3" s="1"/>
  <c r="A7689" i="3"/>
  <c r="B7689" i="3" s="1"/>
  <c r="L7688" i="3"/>
  <c r="M7688" i="3" s="1"/>
  <c r="K7688" i="3"/>
  <c r="J7688" i="3"/>
  <c r="G7688" i="3"/>
  <c r="H7688" i="3" s="1"/>
  <c r="D7688" i="3"/>
  <c r="E7688" i="3" s="1"/>
  <c r="A7688" i="3"/>
  <c r="B7688" i="3" s="1"/>
  <c r="M7687" i="3"/>
  <c r="L7687" i="3"/>
  <c r="K7687" i="3"/>
  <c r="J7687" i="3"/>
  <c r="G7687" i="3"/>
  <c r="H7687" i="3" s="1"/>
  <c r="D7687" i="3"/>
  <c r="E7687" i="3" s="1"/>
  <c r="B7687" i="3"/>
  <c r="A7687" i="3"/>
  <c r="L7686" i="3"/>
  <c r="M7686" i="3" s="1"/>
  <c r="J7686" i="3"/>
  <c r="K7686" i="3" s="1"/>
  <c r="G7686" i="3"/>
  <c r="H7686" i="3" s="1"/>
  <c r="E7686" i="3"/>
  <c r="D7686" i="3"/>
  <c r="A7686" i="3"/>
  <c r="B7686" i="3" s="1"/>
  <c r="L7685" i="3"/>
  <c r="M7685" i="3" s="1"/>
  <c r="J7685" i="3"/>
  <c r="K7685" i="3" s="1"/>
  <c r="H7685" i="3"/>
  <c r="G7685" i="3"/>
  <c r="D7685" i="3"/>
  <c r="E7685" i="3" s="1"/>
  <c r="A7685" i="3"/>
  <c r="B7685" i="3" s="1"/>
  <c r="L7684" i="3"/>
  <c r="M7684" i="3" s="1"/>
  <c r="K7684" i="3"/>
  <c r="J7684" i="3"/>
  <c r="H7684" i="3"/>
  <c r="G7684" i="3"/>
  <c r="D7684" i="3"/>
  <c r="E7684" i="3" s="1"/>
  <c r="A7684" i="3"/>
  <c r="B7684" i="3" s="1"/>
  <c r="M7683" i="3"/>
  <c r="L7683" i="3"/>
  <c r="J7683" i="3"/>
  <c r="K7683" i="3" s="1"/>
  <c r="G7683" i="3"/>
  <c r="H7683" i="3" s="1"/>
  <c r="D7683" i="3"/>
  <c r="E7683" i="3" s="1"/>
  <c r="B7683" i="3"/>
  <c r="A7683" i="3"/>
  <c r="L7682" i="3"/>
  <c r="M7682" i="3" s="1"/>
  <c r="J7682" i="3"/>
  <c r="K7682" i="3" s="1"/>
  <c r="G7682" i="3"/>
  <c r="H7682" i="3" s="1"/>
  <c r="E7682" i="3"/>
  <c r="D7682" i="3"/>
  <c r="A7682" i="3"/>
  <c r="B7682" i="3" s="1"/>
  <c r="L7681" i="3"/>
  <c r="M7681" i="3" s="1"/>
  <c r="J7681" i="3"/>
  <c r="K7681" i="3" s="1"/>
  <c r="H7681" i="3"/>
  <c r="G7681" i="3"/>
  <c r="E7681" i="3"/>
  <c r="D7681" i="3"/>
  <c r="A7681" i="3"/>
  <c r="B7681" i="3" s="1"/>
  <c r="L7680" i="3"/>
  <c r="M7680" i="3" s="1"/>
  <c r="K7680" i="3"/>
  <c r="J7680" i="3"/>
  <c r="G7680" i="3"/>
  <c r="H7680" i="3" s="1"/>
  <c r="D7680" i="3"/>
  <c r="E7680" i="3" s="1"/>
  <c r="A7680" i="3"/>
  <c r="B7680" i="3" s="1"/>
  <c r="M7679" i="3"/>
  <c r="L7679" i="3"/>
  <c r="J7679" i="3"/>
  <c r="K7679" i="3" s="1"/>
  <c r="G7679" i="3"/>
  <c r="H7679" i="3" s="1"/>
  <c r="D7679" i="3"/>
  <c r="E7679" i="3" s="1"/>
  <c r="B7679" i="3"/>
  <c r="A7679" i="3"/>
  <c r="L7678" i="3"/>
  <c r="M7678" i="3" s="1"/>
  <c r="J7678" i="3"/>
  <c r="K7678" i="3" s="1"/>
  <c r="G7678" i="3"/>
  <c r="H7678" i="3" s="1"/>
  <c r="E7678" i="3"/>
  <c r="D7678" i="3"/>
  <c r="B7678" i="3"/>
  <c r="A7678" i="3"/>
  <c r="L7677" i="3"/>
  <c r="M7677" i="3" s="1"/>
  <c r="J7677" i="3"/>
  <c r="K7677" i="3" s="1"/>
  <c r="H7677" i="3"/>
  <c r="G7677" i="3"/>
  <c r="E7677" i="3"/>
  <c r="D7677" i="3"/>
  <c r="A7677" i="3"/>
  <c r="B7677" i="3" s="1"/>
  <c r="L7676" i="3"/>
  <c r="M7676" i="3" s="1"/>
  <c r="J7676" i="3"/>
  <c r="K7676" i="3" s="1"/>
  <c r="G7676" i="3"/>
  <c r="H7676" i="3" s="1"/>
  <c r="D7676" i="3"/>
  <c r="E7676" i="3" s="1"/>
  <c r="A7676" i="3"/>
  <c r="B7676" i="3" s="1"/>
  <c r="M7675" i="3"/>
  <c r="L7675" i="3"/>
  <c r="J7675" i="3"/>
  <c r="K7675" i="3" s="1"/>
  <c r="G7675" i="3"/>
  <c r="H7675" i="3" s="1"/>
  <c r="D7675" i="3"/>
  <c r="E7675" i="3" s="1"/>
  <c r="B7675" i="3"/>
  <c r="A7675" i="3"/>
  <c r="M7674" i="3"/>
  <c r="L7674" i="3"/>
  <c r="J7674" i="3"/>
  <c r="K7674" i="3" s="1"/>
  <c r="G7674" i="3"/>
  <c r="H7674" i="3" s="1"/>
  <c r="D7674" i="3"/>
  <c r="E7674" i="3" s="1"/>
  <c r="A7674" i="3"/>
  <c r="B7674" i="3" s="1"/>
  <c r="L7673" i="3"/>
  <c r="M7673" i="3" s="1"/>
  <c r="J7673" i="3"/>
  <c r="K7673" i="3" s="1"/>
  <c r="G7673" i="3"/>
  <c r="H7673" i="3" s="1"/>
  <c r="D7673" i="3"/>
  <c r="E7673" i="3" s="1"/>
  <c r="A7673" i="3"/>
  <c r="B7673" i="3" s="1"/>
  <c r="L7672" i="3"/>
  <c r="M7672" i="3" s="1"/>
  <c r="K7672" i="3"/>
  <c r="J7672" i="3"/>
  <c r="G7672" i="3"/>
  <c r="H7672" i="3" s="1"/>
  <c r="D7672" i="3"/>
  <c r="E7672" i="3" s="1"/>
  <c r="A7672" i="3"/>
  <c r="B7672" i="3" s="1"/>
  <c r="M7671" i="3"/>
  <c r="L7671" i="3"/>
  <c r="K7671" i="3"/>
  <c r="J7671" i="3"/>
  <c r="G7671" i="3"/>
  <c r="H7671" i="3" s="1"/>
  <c r="D7671" i="3"/>
  <c r="E7671" i="3" s="1"/>
  <c r="A7671" i="3"/>
  <c r="B7671" i="3" s="1"/>
  <c r="L7670" i="3"/>
  <c r="M7670" i="3" s="1"/>
  <c r="J7670" i="3"/>
  <c r="K7670" i="3" s="1"/>
  <c r="G7670" i="3"/>
  <c r="H7670" i="3" s="1"/>
  <c r="D7670" i="3"/>
  <c r="E7670" i="3" s="1"/>
  <c r="A7670" i="3"/>
  <c r="B7670" i="3" s="1"/>
  <c r="L7669" i="3"/>
  <c r="M7669" i="3" s="1"/>
  <c r="J7669" i="3"/>
  <c r="K7669" i="3" s="1"/>
  <c r="H7669" i="3"/>
  <c r="G7669" i="3"/>
  <c r="D7669" i="3"/>
  <c r="E7669" i="3" s="1"/>
  <c r="A7669" i="3"/>
  <c r="B7669" i="3" s="1"/>
  <c r="L7668" i="3"/>
  <c r="M7668" i="3" s="1"/>
  <c r="K7668" i="3"/>
  <c r="J7668" i="3"/>
  <c r="H7668" i="3"/>
  <c r="G7668" i="3"/>
  <c r="D7668" i="3"/>
  <c r="E7668" i="3" s="1"/>
  <c r="A7668" i="3"/>
  <c r="B7668" i="3" s="1"/>
  <c r="L7667" i="3"/>
  <c r="M7667" i="3" s="1"/>
  <c r="J7667" i="3"/>
  <c r="K7667" i="3" s="1"/>
  <c r="G7667" i="3"/>
  <c r="H7667" i="3" s="1"/>
  <c r="D7667" i="3"/>
  <c r="E7667" i="3" s="1"/>
  <c r="A7667" i="3"/>
  <c r="B7667" i="3" s="1"/>
  <c r="L7666" i="3"/>
  <c r="M7666" i="3" s="1"/>
  <c r="J7666" i="3"/>
  <c r="K7666" i="3" s="1"/>
  <c r="G7666" i="3"/>
  <c r="H7666" i="3" s="1"/>
  <c r="E7666" i="3"/>
  <c r="D7666" i="3"/>
  <c r="A7666" i="3"/>
  <c r="B7666" i="3" s="1"/>
  <c r="L7665" i="3"/>
  <c r="M7665" i="3" s="1"/>
  <c r="J7665" i="3"/>
  <c r="K7665" i="3" s="1"/>
  <c r="H7665" i="3"/>
  <c r="G7665" i="3"/>
  <c r="E7665" i="3"/>
  <c r="D7665" i="3"/>
  <c r="A7665" i="3"/>
  <c r="B7665" i="3" s="1"/>
  <c r="L7664" i="3"/>
  <c r="M7664" i="3" s="1"/>
  <c r="J7664" i="3"/>
  <c r="K7664" i="3" s="1"/>
  <c r="H7664" i="3"/>
  <c r="G7664" i="3"/>
  <c r="D7664" i="3"/>
  <c r="E7664" i="3" s="1"/>
  <c r="A7664" i="3"/>
  <c r="B7664" i="3" s="1"/>
  <c r="L7663" i="3"/>
  <c r="M7663" i="3" s="1"/>
  <c r="J7663" i="3"/>
  <c r="K7663" i="3" s="1"/>
  <c r="G7663" i="3"/>
  <c r="H7663" i="3" s="1"/>
  <c r="D7663" i="3"/>
  <c r="E7663" i="3" s="1"/>
  <c r="B7663" i="3"/>
  <c r="A7663" i="3"/>
  <c r="L7662" i="3"/>
  <c r="M7662" i="3" s="1"/>
  <c r="J7662" i="3"/>
  <c r="K7662" i="3" s="1"/>
  <c r="G7662" i="3"/>
  <c r="H7662" i="3" s="1"/>
  <c r="E7662" i="3"/>
  <c r="D7662" i="3"/>
  <c r="B7662" i="3"/>
  <c r="A7662" i="3"/>
  <c r="L7661" i="3"/>
  <c r="M7661" i="3" s="1"/>
  <c r="J7661" i="3"/>
  <c r="K7661" i="3" s="1"/>
  <c r="G7661" i="3"/>
  <c r="H7661" i="3" s="1"/>
  <c r="D7661" i="3"/>
  <c r="E7661" i="3" s="1"/>
  <c r="A7661" i="3"/>
  <c r="B7661" i="3" s="1"/>
  <c r="L7660" i="3"/>
  <c r="M7660" i="3" s="1"/>
  <c r="J7660" i="3"/>
  <c r="K7660" i="3" s="1"/>
  <c r="G7660" i="3"/>
  <c r="H7660" i="3" s="1"/>
  <c r="D7660" i="3"/>
  <c r="E7660" i="3" s="1"/>
  <c r="A7660" i="3"/>
  <c r="B7660" i="3" s="1"/>
  <c r="M7659" i="3"/>
  <c r="L7659" i="3"/>
  <c r="J7659" i="3"/>
  <c r="K7659" i="3" s="1"/>
  <c r="G7659" i="3"/>
  <c r="H7659" i="3" s="1"/>
  <c r="D7659" i="3"/>
  <c r="E7659" i="3" s="1"/>
  <c r="B7659" i="3"/>
  <c r="A7659" i="3"/>
  <c r="M7658" i="3"/>
  <c r="L7658" i="3"/>
  <c r="J7658" i="3"/>
  <c r="K7658" i="3" s="1"/>
  <c r="G7658" i="3"/>
  <c r="H7658" i="3" s="1"/>
  <c r="D7658" i="3"/>
  <c r="E7658" i="3" s="1"/>
  <c r="A7658" i="3"/>
  <c r="B7658" i="3" s="1"/>
  <c r="L7657" i="3"/>
  <c r="M7657" i="3" s="1"/>
  <c r="J7657" i="3"/>
  <c r="K7657" i="3" s="1"/>
  <c r="G7657" i="3"/>
  <c r="H7657" i="3" s="1"/>
  <c r="D7657" i="3"/>
  <c r="E7657" i="3" s="1"/>
  <c r="A7657" i="3"/>
  <c r="B7657" i="3" s="1"/>
  <c r="L7656" i="3"/>
  <c r="M7656" i="3" s="1"/>
  <c r="K7656" i="3"/>
  <c r="J7656" i="3"/>
  <c r="G7656" i="3"/>
  <c r="H7656" i="3" s="1"/>
  <c r="D7656" i="3"/>
  <c r="E7656" i="3" s="1"/>
  <c r="A7656" i="3"/>
  <c r="B7656" i="3" s="1"/>
  <c r="M7655" i="3"/>
  <c r="L7655" i="3"/>
  <c r="K7655" i="3"/>
  <c r="J7655" i="3"/>
  <c r="G7655" i="3"/>
  <c r="H7655" i="3" s="1"/>
  <c r="D7655" i="3"/>
  <c r="E7655" i="3" s="1"/>
  <c r="A7655" i="3"/>
  <c r="B7655" i="3" s="1"/>
  <c r="L7654" i="3"/>
  <c r="M7654" i="3" s="1"/>
  <c r="J7654" i="3"/>
  <c r="K7654" i="3" s="1"/>
  <c r="G7654" i="3"/>
  <c r="H7654" i="3" s="1"/>
  <c r="D7654" i="3"/>
  <c r="E7654" i="3" s="1"/>
  <c r="A7654" i="3"/>
  <c r="B7654" i="3" s="1"/>
  <c r="L7653" i="3"/>
  <c r="M7653" i="3" s="1"/>
  <c r="J7653" i="3"/>
  <c r="K7653" i="3" s="1"/>
  <c r="H7653" i="3"/>
  <c r="G7653" i="3"/>
  <c r="D7653" i="3"/>
  <c r="E7653" i="3" s="1"/>
  <c r="A7653" i="3"/>
  <c r="B7653" i="3" s="1"/>
  <c r="L7652" i="3"/>
  <c r="M7652" i="3" s="1"/>
  <c r="K7652" i="3"/>
  <c r="J7652" i="3"/>
  <c r="H7652" i="3"/>
  <c r="G7652" i="3"/>
  <c r="D7652" i="3"/>
  <c r="E7652" i="3" s="1"/>
  <c r="A7652" i="3"/>
  <c r="B7652" i="3" s="1"/>
  <c r="L7651" i="3"/>
  <c r="M7651" i="3" s="1"/>
  <c r="J7651" i="3"/>
  <c r="K7651" i="3" s="1"/>
  <c r="G7651" i="3"/>
  <c r="H7651" i="3" s="1"/>
  <c r="D7651" i="3"/>
  <c r="E7651" i="3" s="1"/>
  <c r="A7651" i="3"/>
  <c r="B7651" i="3" s="1"/>
  <c r="L7650" i="3"/>
  <c r="M7650" i="3" s="1"/>
  <c r="J7650" i="3"/>
  <c r="K7650" i="3" s="1"/>
  <c r="G7650" i="3"/>
  <c r="H7650" i="3" s="1"/>
  <c r="E7650" i="3"/>
  <c r="D7650" i="3"/>
  <c r="A7650" i="3"/>
  <c r="B7650" i="3" s="1"/>
  <c r="L7649" i="3"/>
  <c r="M7649" i="3" s="1"/>
  <c r="J7649" i="3"/>
  <c r="K7649" i="3" s="1"/>
  <c r="H7649" i="3"/>
  <c r="G7649" i="3"/>
  <c r="E7649" i="3"/>
  <c r="D7649" i="3"/>
  <c r="A7649" i="3"/>
  <c r="B7649" i="3" s="1"/>
  <c r="L7648" i="3"/>
  <c r="M7648" i="3" s="1"/>
  <c r="J7648" i="3"/>
  <c r="K7648" i="3" s="1"/>
  <c r="G7648" i="3"/>
  <c r="H7648" i="3" s="1"/>
  <c r="D7648" i="3"/>
  <c r="E7648" i="3" s="1"/>
  <c r="A7648" i="3"/>
  <c r="B7648" i="3" s="1"/>
  <c r="L7647" i="3"/>
  <c r="M7647" i="3" s="1"/>
  <c r="J7647" i="3"/>
  <c r="K7647" i="3" s="1"/>
  <c r="G7647" i="3"/>
  <c r="H7647" i="3" s="1"/>
  <c r="D7647" i="3"/>
  <c r="E7647" i="3" s="1"/>
  <c r="B7647" i="3"/>
  <c r="A7647" i="3"/>
  <c r="L7646" i="3"/>
  <c r="M7646" i="3" s="1"/>
  <c r="J7646" i="3"/>
  <c r="K7646" i="3" s="1"/>
  <c r="G7646" i="3"/>
  <c r="H7646" i="3" s="1"/>
  <c r="E7646" i="3"/>
  <c r="D7646" i="3"/>
  <c r="B7646" i="3"/>
  <c r="A7646" i="3"/>
  <c r="L7645" i="3"/>
  <c r="M7645" i="3" s="1"/>
  <c r="J7645" i="3"/>
  <c r="K7645" i="3" s="1"/>
  <c r="G7645" i="3"/>
  <c r="H7645" i="3" s="1"/>
  <c r="D7645" i="3"/>
  <c r="E7645" i="3" s="1"/>
  <c r="A7645" i="3"/>
  <c r="B7645" i="3" s="1"/>
  <c r="L7644" i="3"/>
  <c r="M7644" i="3" s="1"/>
  <c r="J7644" i="3"/>
  <c r="K7644" i="3" s="1"/>
  <c r="G7644" i="3"/>
  <c r="H7644" i="3" s="1"/>
  <c r="D7644" i="3"/>
  <c r="E7644" i="3" s="1"/>
  <c r="A7644" i="3"/>
  <c r="B7644" i="3" s="1"/>
  <c r="M7643" i="3"/>
  <c r="L7643" i="3"/>
  <c r="J7643" i="3"/>
  <c r="K7643" i="3" s="1"/>
  <c r="G7643" i="3"/>
  <c r="H7643" i="3" s="1"/>
  <c r="D7643" i="3"/>
  <c r="E7643" i="3" s="1"/>
  <c r="B7643" i="3"/>
  <c r="A7643" i="3"/>
  <c r="M7642" i="3"/>
  <c r="L7642" i="3"/>
  <c r="J7642" i="3"/>
  <c r="K7642" i="3" s="1"/>
  <c r="G7642" i="3"/>
  <c r="H7642" i="3" s="1"/>
  <c r="D7642" i="3"/>
  <c r="E7642" i="3" s="1"/>
  <c r="A7642" i="3"/>
  <c r="B7642" i="3" s="1"/>
  <c r="L7641" i="3"/>
  <c r="M7641" i="3" s="1"/>
  <c r="J7641" i="3"/>
  <c r="K7641" i="3" s="1"/>
  <c r="G7641" i="3"/>
  <c r="H7641" i="3" s="1"/>
  <c r="D7641" i="3"/>
  <c r="E7641" i="3" s="1"/>
  <c r="A7641" i="3"/>
  <c r="B7641" i="3" s="1"/>
  <c r="L7640" i="3"/>
  <c r="M7640" i="3" s="1"/>
  <c r="K7640" i="3"/>
  <c r="J7640" i="3"/>
  <c r="G7640" i="3"/>
  <c r="H7640" i="3" s="1"/>
  <c r="D7640" i="3"/>
  <c r="E7640" i="3" s="1"/>
  <c r="A7640" i="3"/>
  <c r="B7640" i="3" s="1"/>
  <c r="M7639" i="3"/>
  <c r="L7639" i="3"/>
  <c r="K7639" i="3"/>
  <c r="J7639" i="3"/>
  <c r="G7639" i="3"/>
  <c r="H7639" i="3" s="1"/>
  <c r="D7639" i="3"/>
  <c r="E7639" i="3" s="1"/>
  <c r="A7639" i="3"/>
  <c r="B7639" i="3" s="1"/>
  <c r="M7638" i="3"/>
  <c r="L7638" i="3"/>
  <c r="J7638" i="3"/>
  <c r="K7638" i="3" s="1"/>
  <c r="G7638" i="3"/>
  <c r="H7638" i="3" s="1"/>
  <c r="D7638" i="3"/>
  <c r="E7638" i="3" s="1"/>
  <c r="A7638" i="3"/>
  <c r="B7638" i="3" s="1"/>
  <c r="L7637" i="3"/>
  <c r="M7637" i="3" s="1"/>
  <c r="J7637" i="3"/>
  <c r="K7637" i="3" s="1"/>
  <c r="H7637" i="3"/>
  <c r="G7637" i="3"/>
  <c r="D7637" i="3"/>
  <c r="E7637" i="3" s="1"/>
  <c r="A7637" i="3"/>
  <c r="B7637" i="3" s="1"/>
  <c r="L7636" i="3"/>
  <c r="M7636" i="3" s="1"/>
  <c r="K7636" i="3"/>
  <c r="J7636" i="3"/>
  <c r="H7636" i="3"/>
  <c r="G7636" i="3"/>
  <c r="D7636" i="3"/>
  <c r="E7636" i="3" s="1"/>
  <c r="A7636" i="3"/>
  <c r="B7636" i="3" s="1"/>
  <c r="L7635" i="3"/>
  <c r="M7635" i="3" s="1"/>
  <c r="J7635" i="3"/>
  <c r="K7635" i="3" s="1"/>
  <c r="G7635" i="3"/>
  <c r="H7635" i="3" s="1"/>
  <c r="D7635" i="3"/>
  <c r="E7635" i="3" s="1"/>
  <c r="A7635" i="3"/>
  <c r="B7635" i="3" s="1"/>
  <c r="L7634" i="3"/>
  <c r="M7634" i="3" s="1"/>
  <c r="J7634" i="3"/>
  <c r="K7634" i="3" s="1"/>
  <c r="G7634" i="3"/>
  <c r="H7634" i="3" s="1"/>
  <c r="E7634" i="3"/>
  <c r="D7634" i="3"/>
  <c r="A7634" i="3"/>
  <c r="B7634" i="3" s="1"/>
  <c r="L7633" i="3"/>
  <c r="M7633" i="3" s="1"/>
  <c r="J7633" i="3"/>
  <c r="K7633" i="3" s="1"/>
  <c r="H7633" i="3"/>
  <c r="G7633" i="3"/>
  <c r="E7633" i="3"/>
  <c r="D7633" i="3"/>
  <c r="A7633" i="3"/>
  <c r="B7633" i="3" s="1"/>
  <c r="L7632" i="3"/>
  <c r="M7632" i="3" s="1"/>
  <c r="J7632" i="3"/>
  <c r="K7632" i="3" s="1"/>
  <c r="G7632" i="3"/>
  <c r="H7632" i="3" s="1"/>
  <c r="D7632" i="3"/>
  <c r="E7632" i="3" s="1"/>
  <c r="A7632" i="3"/>
  <c r="B7632" i="3" s="1"/>
  <c r="L7631" i="3"/>
  <c r="M7631" i="3" s="1"/>
  <c r="J7631" i="3"/>
  <c r="K7631" i="3" s="1"/>
  <c r="G7631" i="3"/>
  <c r="H7631" i="3" s="1"/>
  <c r="D7631" i="3"/>
  <c r="E7631" i="3" s="1"/>
  <c r="B7631" i="3"/>
  <c r="A7631" i="3"/>
  <c r="L7630" i="3"/>
  <c r="M7630" i="3" s="1"/>
  <c r="J7630" i="3"/>
  <c r="K7630" i="3" s="1"/>
  <c r="G7630" i="3"/>
  <c r="H7630" i="3" s="1"/>
  <c r="E7630" i="3"/>
  <c r="D7630" i="3"/>
  <c r="B7630" i="3"/>
  <c r="A7630" i="3"/>
  <c r="L7629" i="3"/>
  <c r="M7629" i="3" s="1"/>
  <c r="J7629" i="3"/>
  <c r="K7629" i="3" s="1"/>
  <c r="G7629" i="3"/>
  <c r="H7629" i="3" s="1"/>
  <c r="D7629" i="3"/>
  <c r="E7629" i="3" s="1"/>
  <c r="A7629" i="3"/>
  <c r="B7629" i="3" s="1"/>
  <c r="L7628" i="3"/>
  <c r="M7628" i="3" s="1"/>
  <c r="J7628" i="3"/>
  <c r="K7628" i="3" s="1"/>
  <c r="G7628" i="3"/>
  <c r="H7628" i="3" s="1"/>
  <c r="D7628" i="3"/>
  <c r="E7628" i="3" s="1"/>
  <c r="A7628" i="3"/>
  <c r="B7628" i="3" s="1"/>
  <c r="M7627" i="3"/>
  <c r="L7627" i="3"/>
  <c r="J7627" i="3"/>
  <c r="K7627" i="3" s="1"/>
  <c r="G7627" i="3"/>
  <c r="H7627" i="3" s="1"/>
  <c r="D7627" i="3"/>
  <c r="E7627" i="3" s="1"/>
  <c r="B7627" i="3"/>
  <c r="A7627" i="3"/>
  <c r="M7626" i="3"/>
  <c r="L7626" i="3"/>
  <c r="J7626" i="3"/>
  <c r="K7626" i="3" s="1"/>
  <c r="G7626" i="3"/>
  <c r="H7626" i="3" s="1"/>
  <c r="D7626" i="3"/>
  <c r="E7626" i="3" s="1"/>
  <c r="B7626" i="3"/>
  <c r="A7626" i="3"/>
  <c r="L7625" i="3"/>
  <c r="M7625" i="3" s="1"/>
  <c r="J7625" i="3"/>
  <c r="K7625" i="3" s="1"/>
  <c r="G7625" i="3"/>
  <c r="H7625" i="3" s="1"/>
  <c r="D7625" i="3"/>
  <c r="E7625" i="3" s="1"/>
  <c r="A7625" i="3"/>
  <c r="B7625" i="3" s="1"/>
  <c r="L7624" i="3"/>
  <c r="M7624" i="3" s="1"/>
  <c r="K7624" i="3"/>
  <c r="J7624" i="3"/>
  <c r="G7624" i="3"/>
  <c r="H7624" i="3" s="1"/>
  <c r="D7624" i="3"/>
  <c r="E7624" i="3" s="1"/>
  <c r="A7624" i="3"/>
  <c r="B7624" i="3" s="1"/>
  <c r="M7623" i="3"/>
  <c r="L7623" i="3"/>
  <c r="K7623" i="3"/>
  <c r="J7623" i="3"/>
  <c r="G7623" i="3"/>
  <c r="H7623" i="3" s="1"/>
  <c r="D7623" i="3"/>
  <c r="E7623" i="3" s="1"/>
  <c r="A7623" i="3"/>
  <c r="B7623" i="3" s="1"/>
  <c r="L7622" i="3"/>
  <c r="M7622" i="3" s="1"/>
  <c r="J7622" i="3"/>
  <c r="K7622" i="3" s="1"/>
  <c r="G7622" i="3"/>
  <c r="H7622" i="3" s="1"/>
  <c r="D7622" i="3"/>
  <c r="E7622" i="3" s="1"/>
  <c r="A7622" i="3"/>
  <c r="B7622" i="3" s="1"/>
  <c r="L7621" i="3"/>
  <c r="M7621" i="3" s="1"/>
  <c r="J7621" i="3"/>
  <c r="K7621" i="3" s="1"/>
  <c r="H7621" i="3"/>
  <c r="G7621" i="3"/>
  <c r="D7621" i="3"/>
  <c r="E7621" i="3" s="1"/>
  <c r="A7621" i="3"/>
  <c r="B7621" i="3" s="1"/>
  <c r="L7620" i="3"/>
  <c r="M7620" i="3" s="1"/>
  <c r="K7620" i="3"/>
  <c r="J7620" i="3"/>
  <c r="H7620" i="3"/>
  <c r="G7620" i="3"/>
  <c r="D7620" i="3"/>
  <c r="E7620" i="3" s="1"/>
  <c r="A7620" i="3"/>
  <c r="B7620" i="3" s="1"/>
  <c r="L7619" i="3"/>
  <c r="M7619" i="3" s="1"/>
  <c r="K7619" i="3"/>
  <c r="J7619" i="3"/>
  <c r="G7619" i="3"/>
  <c r="H7619" i="3" s="1"/>
  <c r="D7619" i="3"/>
  <c r="E7619" i="3" s="1"/>
  <c r="A7619" i="3"/>
  <c r="B7619" i="3" s="1"/>
  <c r="L7618" i="3"/>
  <c r="M7618" i="3" s="1"/>
  <c r="J7618" i="3"/>
  <c r="K7618" i="3" s="1"/>
  <c r="G7618" i="3"/>
  <c r="H7618" i="3" s="1"/>
  <c r="E7618" i="3"/>
  <c r="D7618" i="3"/>
  <c r="A7618" i="3"/>
  <c r="B7618" i="3" s="1"/>
  <c r="L7617" i="3"/>
  <c r="M7617" i="3" s="1"/>
  <c r="J7617" i="3"/>
  <c r="K7617" i="3" s="1"/>
  <c r="H7617" i="3"/>
  <c r="G7617" i="3"/>
  <c r="E7617" i="3"/>
  <c r="D7617" i="3"/>
  <c r="A7617" i="3"/>
  <c r="B7617" i="3" s="1"/>
  <c r="L7616" i="3"/>
  <c r="M7616" i="3" s="1"/>
  <c r="J7616" i="3"/>
  <c r="K7616" i="3" s="1"/>
  <c r="G7616" i="3"/>
  <c r="H7616" i="3" s="1"/>
  <c r="D7616" i="3"/>
  <c r="E7616" i="3" s="1"/>
  <c r="A7616" i="3"/>
  <c r="B7616" i="3" s="1"/>
  <c r="L7615" i="3"/>
  <c r="M7615" i="3" s="1"/>
  <c r="J7615" i="3"/>
  <c r="K7615" i="3" s="1"/>
  <c r="G7615" i="3"/>
  <c r="H7615" i="3" s="1"/>
  <c r="D7615" i="3"/>
  <c r="E7615" i="3" s="1"/>
  <c r="B7615" i="3"/>
  <c r="A7615" i="3"/>
  <c r="L7614" i="3"/>
  <c r="M7614" i="3" s="1"/>
  <c r="J7614" i="3"/>
  <c r="K7614" i="3" s="1"/>
  <c r="G7614" i="3"/>
  <c r="H7614" i="3" s="1"/>
  <c r="E7614" i="3"/>
  <c r="D7614" i="3"/>
  <c r="B7614" i="3"/>
  <c r="A7614" i="3"/>
  <c r="L7613" i="3"/>
  <c r="M7613" i="3" s="1"/>
  <c r="J7613" i="3"/>
  <c r="K7613" i="3" s="1"/>
  <c r="G7613" i="3"/>
  <c r="H7613" i="3" s="1"/>
  <c r="E7613" i="3"/>
  <c r="D7613" i="3"/>
  <c r="A7613" i="3"/>
  <c r="B7613" i="3" s="1"/>
  <c r="L7612" i="3"/>
  <c r="M7612" i="3" s="1"/>
  <c r="J7612" i="3"/>
  <c r="K7612" i="3" s="1"/>
  <c r="G7612" i="3"/>
  <c r="H7612" i="3" s="1"/>
  <c r="D7612" i="3"/>
  <c r="E7612" i="3" s="1"/>
  <c r="A7612" i="3"/>
  <c r="B7612" i="3" s="1"/>
  <c r="M7611" i="3"/>
  <c r="L7611" i="3"/>
  <c r="J7611" i="3"/>
  <c r="K7611" i="3" s="1"/>
  <c r="G7611" i="3"/>
  <c r="H7611" i="3" s="1"/>
  <c r="D7611" i="3"/>
  <c r="E7611" i="3" s="1"/>
  <c r="B7611" i="3"/>
  <c r="A7611" i="3"/>
  <c r="M7610" i="3"/>
  <c r="L7610" i="3"/>
  <c r="J7610" i="3"/>
  <c r="K7610" i="3" s="1"/>
  <c r="G7610" i="3"/>
  <c r="H7610" i="3" s="1"/>
  <c r="D7610" i="3"/>
  <c r="E7610" i="3" s="1"/>
  <c r="A7610" i="3"/>
  <c r="B7610" i="3" s="1"/>
  <c r="L7609" i="3"/>
  <c r="M7609" i="3" s="1"/>
  <c r="J7609" i="3"/>
  <c r="K7609" i="3" s="1"/>
  <c r="G7609" i="3"/>
  <c r="H7609" i="3" s="1"/>
  <c r="D7609" i="3"/>
  <c r="E7609" i="3" s="1"/>
  <c r="A7609" i="3"/>
  <c r="B7609" i="3" s="1"/>
  <c r="L7608" i="3"/>
  <c r="M7608" i="3" s="1"/>
  <c r="K7608" i="3"/>
  <c r="J7608" i="3"/>
  <c r="G7608" i="3"/>
  <c r="H7608" i="3" s="1"/>
  <c r="D7608" i="3"/>
  <c r="E7608" i="3" s="1"/>
  <c r="A7608" i="3"/>
  <c r="B7608" i="3" s="1"/>
  <c r="M7607" i="3"/>
  <c r="L7607" i="3"/>
  <c r="K7607" i="3"/>
  <c r="J7607" i="3"/>
  <c r="G7607" i="3"/>
  <c r="H7607" i="3" s="1"/>
  <c r="D7607" i="3"/>
  <c r="E7607" i="3" s="1"/>
  <c r="A7607" i="3"/>
  <c r="B7607" i="3" s="1"/>
  <c r="M7606" i="3"/>
  <c r="L7606" i="3"/>
  <c r="J7606" i="3"/>
  <c r="K7606" i="3" s="1"/>
  <c r="G7606" i="3"/>
  <c r="H7606" i="3" s="1"/>
  <c r="D7606" i="3"/>
  <c r="E7606" i="3" s="1"/>
  <c r="A7606" i="3"/>
  <c r="B7606" i="3" s="1"/>
  <c r="L7605" i="3"/>
  <c r="M7605" i="3" s="1"/>
  <c r="J7605" i="3"/>
  <c r="K7605" i="3" s="1"/>
  <c r="H7605" i="3"/>
  <c r="G7605" i="3"/>
  <c r="D7605" i="3"/>
  <c r="E7605" i="3" s="1"/>
  <c r="A7605" i="3"/>
  <c r="B7605" i="3" s="1"/>
  <c r="L7604" i="3"/>
  <c r="M7604" i="3" s="1"/>
  <c r="K7604" i="3"/>
  <c r="J7604" i="3"/>
  <c r="H7604" i="3"/>
  <c r="G7604" i="3"/>
  <c r="D7604" i="3"/>
  <c r="E7604" i="3" s="1"/>
  <c r="A7604" i="3"/>
  <c r="B7604" i="3" s="1"/>
  <c r="L7603" i="3"/>
  <c r="M7603" i="3" s="1"/>
  <c r="J7603" i="3"/>
  <c r="K7603" i="3" s="1"/>
  <c r="G7603" i="3"/>
  <c r="H7603" i="3" s="1"/>
  <c r="D7603" i="3"/>
  <c r="E7603" i="3" s="1"/>
  <c r="A7603" i="3"/>
  <c r="B7603" i="3" s="1"/>
  <c r="L7602" i="3"/>
  <c r="M7602" i="3" s="1"/>
  <c r="J7602" i="3"/>
  <c r="K7602" i="3" s="1"/>
  <c r="G7602" i="3"/>
  <c r="H7602" i="3" s="1"/>
  <c r="E7602" i="3"/>
  <c r="D7602" i="3"/>
  <c r="A7602" i="3"/>
  <c r="B7602" i="3" s="1"/>
  <c r="L7601" i="3"/>
  <c r="M7601" i="3" s="1"/>
  <c r="J7601" i="3"/>
  <c r="K7601" i="3" s="1"/>
  <c r="H7601" i="3"/>
  <c r="G7601" i="3"/>
  <c r="E7601" i="3"/>
  <c r="D7601" i="3"/>
  <c r="A7601" i="3"/>
  <c r="B7601" i="3" s="1"/>
  <c r="L7600" i="3"/>
  <c r="M7600" i="3" s="1"/>
  <c r="J7600" i="3"/>
  <c r="K7600" i="3" s="1"/>
  <c r="H7600" i="3"/>
  <c r="G7600" i="3"/>
  <c r="D7600" i="3"/>
  <c r="E7600" i="3" s="1"/>
  <c r="A7600" i="3"/>
  <c r="B7600" i="3" s="1"/>
  <c r="L7599" i="3"/>
  <c r="M7599" i="3" s="1"/>
  <c r="J7599" i="3"/>
  <c r="K7599" i="3" s="1"/>
  <c r="G7599" i="3"/>
  <c r="H7599" i="3" s="1"/>
  <c r="D7599" i="3"/>
  <c r="E7599" i="3" s="1"/>
  <c r="B7599" i="3"/>
  <c r="A7599" i="3"/>
  <c r="L7598" i="3"/>
  <c r="M7598" i="3" s="1"/>
  <c r="J7598" i="3"/>
  <c r="K7598" i="3" s="1"/>
  <c r="G7598" i="3"/>
  <c r="H7598" i="3" s="1"/>
  <c r="E7598" i="3"/>
  <c r="D7598" i="3"/>
  <c r="B7598" i="3"/>
  <c r="A7598" i="3"/>
  <c r="L7597" i="3"/>
  <c r="M7597" i="3" s="1"/>
  <c r="J7597" i="3"/>
  <c r="K7597" i="3" s="1"/>
  <c r="G7597" i="3"/>
  <c r="H7597" i="3" s="1"/>
  <c r="D7597" i="3"/>
  <c r="E7597" i="3" s="1"/>
  <c r="A7597" i="3"/>
  <c r="B7597" i="3" s="1"/>
  <c r="L7596" i="3"/>
  <c r="M7596" i="3" s="1"/>
  <c r="J7596" i="3"/>
  <c r="K7596" i="3" s="1"/>
  <c r="G7596" i="3"/>
  <c r="H7596" i="3" s="1"/>
  <c r="D7596" i="3"/>
  <c r="E7596" i="3" s="1"/>
  <c r="A7596" i="3"/>
  <c r="B7596" i="3" s="1"/>
  <c r="M7595" i="3"/>
  <c r="L7595" i="3"/>
  <c r="J7595" i="3"/>
  <c r="K7595" i="3" s="1"/>
  <c r="G7595" i="3"/>
  <c r="H7595" i="3" s="1"/>
  <c r="D7595" i="3"/>
  <c r="E7595" i="3" s="1"/>
  <c r="B7595" i="3"/>
  <c r="A7595" i="3"/>
  <c r="M7594" i="3"/>
  <c r="L7594" i="3"/>
  <c r="J7594" i="3"/>
  <c r="K7594" i="3" s="1"/>
  <c r="G7594" i="3"/>
  <c r="H7594" i="3" s="1"/>
  <c r="D7594" i="3"/>
  <c r="E7594" i="3" s="1"/>
  <c r="A7594" i="3"/>
  <c r="B7594" i="3" s="1"/>
  <c r="L7593" i="3"/>
  <c r="M7593" i="3" s="1"/>
  <c r="J7593" i="3"/>
  <c r="K7593" i="3" s="1"/>
  <c r="G7593" i="3"/>
  <c r="H7593" i="3" s="1"/>
  <c r="D7593" i="3"/>
  <c r="E7593" i="3" s="1"/>
  <c r="A7593" i="3"/>
  <c r="B7593" i="3" s="1"/>
  <c r="L7592" i="3"/>
  <c r="M7592" i="3" s="1"/>
  <c r="K7592" i="3"/>
  <c r="J7592" i="3"/>
  <c r="G7592" i="3"/>
  <c r="H7592" i="3" s="1"/>
  <c r="D7592" i="3"/>
  <c r="E7592" i="3" s="1"/>
  <c r="A7592" i="3"/>
  <c r="B7592" i="3" s="1"/>
  <c r="M7591" i="3"/>
  <c r="L7591" i="3"/>
  <c r="K7591" i="3"/>
  <c r="J7591" i="3"/>
  <c r="G7591" i="3"/>
  <c r="H7591" i="3" s="1"/>
  <c r="D7591" i="3"/>
  <c r="E7591" i="3" s="1"/>
  <c r="A7591" i="3"/>
  <c r="B7591" i="3" s="1"/>
  <c r="L7590" i="3"/>
  <c r="M7590" i="3" s="1"/>
  <c r="J7590" i="3"/>
  <c r="K7590" i="3" s="1"/>
  <c r="G7590" i="3"/>
  <c r="H7590" i="3" s="1"/>
  <c r="D7590" i="3"/>
  <c r="E7590" i="3" s="1"/>
  <c r="A7590" i="3"/>
  <c r="B7590" i="3" s="1"/>
  <c r="L7589" i="3"/>
  <c r="M7589" i="3" s="1"/>
  <c r="J7589" i="3"/>
  <c r="K7589" i="3" s="1"/>
  <c r="H7589" i="3"/>
  <c r="G7589" i="3"/>
  <c r="D7589" i="3"/>
  <c r="E7589" i="3" s="1"/>
  <c r="A7589" i="3"/>
  <c r="B7589" i="3" s="1"/>
  <c r="L7588" i="3"/>
  <c r="M7588" i="3" s="1"/>
  <c r="K7588" i="3"/>
  <c r="J7588" i="3"/>
  <c r="H7588" i="3"/>
  <c r="G7588" i="3"/>
  <c r="D7588" i="3"/>
  <c r="E7588" i="3" s="1"/>
  <c r="A7588" i="3"/>
  <c r="B7588" i="3" s="1"/>
  <c r="L7587" i="3"/>
  <c r="M7587" i="3" s="1"/>
  <c r="K7587" i="3"/>
  <c r="J7587" i="3"/>
  <c r="G7587" i="3"/>
  <c r="H7587" i="3" s="1"/>
  <c r="D7587" i="3"/>
  <c r="E7587" i="3" s="1"/>
  <c r="A7587" i="3"/>
  <c r="B7587" i="3" s="1"/>
  <c r="L7586" i="3"/>
  <c r="M7586" i="3" s="1"/>
  <c r="J7586" i="3"/>
  <c r="K7586" i="3" s="1"/>
  <c r="G7586" i="3"/>
  <c r="H7586" i="3" s="1"/>
  <c r="E7586" i="3"/>
  <c r="D7586" i="3"/>
  <c r="A7586" i="3"/>
  <c r="B7586" i="3" s="1"/>
  <c r="L7585" i="3"/>
  <c r="M7585" i="3" s="1"/>
  <c r="J7585" i="3"/>
  <c r="K7585" i="3" s="1"/>
  <c r="H7585" i="3"/>
  <c r="G7585" i="3"/>
  <c r="E7585" i="3"/>
  <c r="D7585" i="3"/>
  <c r="A7585" i="3"/>
  <c r="B7585" i="3" s="1"/>
  <c r="L7584" i="3"/>
  <c r="M7584" i="3" s="1"/>
  <c r="J7584" i="3"/>
  <c r="K7584" i="3" s="1"/>
  <c r="G7584" i="3"/>
  <c r="H7584" i="3" s="1"/>
  <c r="D7584" i="3"/>
  <c r="E7584" i="3" s="1"/>
  <c r="A7584" i="3"/>
  <c r="B7584" i="3" s="1"/>
  <c r="L7583" i="3"/>
  <c r="M7583" i="3" s="1"/>
  <c r="J7583" i="3"/>
  <c r="K7583" i="3" s="1"/>
  <c r="G7583" i="3"/>
  <c r="H7583" i="3" s="1"/>
  <c r="D7583" i="3"/>
  <c r="E7583" i="3" s="1"/>
  <c r="B7583" i="3"/>
  <c r="A7583" i="3"/>
  <c r="L7582" i="3"/>
  <c r="M7582" i="3" s="1"/>
  <c r="J7582" i="3"/>
  <c r="K7582" i="3" s="1"/>
  <c r="G7582" i="3"/>
  <c r="H7582" i="3" s="1"/>
  <c r="E7582" i="3"/>
  <c r="D7582" i="3"/>
  <c r="B7582" i="3"/>
  <c r="A7582" i="3"/>
  <c r="L7581" i="3"/>
  <c r="M7581" i="3" s="1"/>
  <c r="J7581" i="3"/>
  <c r="K7581" i="3" s="1"/>
  <c r="G7581" i="3"/>
  <c r="H7581" i="3" s="1"/>
  <c r="D7581" i="3"/>
  <c r="E7581" i="3" s="1"/>
  <c r="A7581" i="3"/>
  <c r="B7581" i="3" s="1"/>
  <c r="L7580" i="3"/>
  <c r="M7580" i="3" s="1"/>
  <c r="J7580" i="3"/>
  <c r="K7580" i="3" s="1"/>
  <c r="G7580" i="3"/>
  <c r="H7580" i="3" s="1"/>
  <c r="D7580" i="3"/>
  <c r="E7580" i="3" s="1"/>
  <c r="A7580" i="3"/>
  <c r="B7580" i="3" s="1"/>
  <c r="M7579" i="3"/>
  <c r="L7579" i="3"/>
  <c r="J7579" i="3"/>
  <c r="K7579" i="3" s="1"/>
  <c r="G7579" i="3"/>
  <c r="H7579" i="3" s="1"/>
  <c r="D7579" i="3"/>
  <c r="E7579" i="3" s="1"/>
  <c r="B7579" i="3"/>
  <c r="A7579" i="3"/>
  <c r="M7578" i="3"/>
  <c r="L7578" i="3"/>
  <c r="J7578" i="3"/>
  <c r="K7578" i="3" s="1"/>
  <c r="G7578" i="3"/>
  <c r="H7578" i="3" s="1"/>
  <c r="D7578" i="3"/>
  <c r="E7578" i="3" s="1"/>
  <c r="A7578" i="3"/>
  <c r="B7578" i="3" s="1"/>
  <c r="L7577" i="3"/>
  <c r="M7577" i="3" s="1"/>
  <c r="J7577" i="3"/>
  <c r="K7577" i="3" s="1"/>
  <c r="G7577" i="3"/>
  <c r="H7577" i="3" s="1"/>
  <c r="D7577" i="3"/>
  <c r="E7577" i="3" s="1"/>
  <c r="A7577" i="3"/>
  <c r="B7577" i="3" s="1"/>
  <c r="L7576" i="3"/>
  <c r="M7576" i="3" s="1"/>
  <c r="K7576" i="3"/>
  <c r="J7576" i="3"/>
  <c r="G7576" i="3"/>
  <c r="H7576" i="3" s="1"/>
  <c r="D7576" i="3"/>
  <c r="E7576" i="3" s="1"/>
  <c r="A7576" i="3"/>
  <c r="B7576" i="3" s="1"/>
  <c r="M7575" i="3"/>
  <c r="L7575" i="3"/>
  <c r="K7575" i="3"/>
  <c r="J7575" i="3"/>
  <c r="G7575" i="3"/>
  <c r="H7575" i="3" s="1"/>
  <c r="D7575" i="3"/>
  <c r="E7575" i="3" s="1"/>
  <c r="A7575" i="3"/>
  <c r="B7575" i="3" s="1"/>
  <c r="M7574" i="3"/>
  <c r="L7574" i="3"/>
  <c r="J7574" i="3"/>
  <c r="K7574" i="3" s="1"/>
  <c r="G7574" i="3"/>
  <c r="H7574" i="3" s="1"/>
  <c r="D7574" i="3"/>
  <c r="E7574" i="3" s="1"/>
  <c r="A7574" i="3"/>
  <c r="B7574" i="3" s="1"/>
  <c r="L7573" i="3"/>
  <c r="M7573" i="3" s="1"/>
  <c r="J7573" i="3"/>
  <c r="K7573" i="3" s="1"/>
  <c r="H7573" i="3"/>
  <c r="G7573" i="3"/>
  <c r="D7573" i="3"/>
  <c r="E7573" i="3" s="1"/>
  <c r="A7573" i="3"/>
  <c r="B7573" i="3" s="1"/>
  <c r="L7572" i="3"/>
  <c r="M7572" i="3" s="1"/>
  <c r="K7572" i="3"/>
  <c r="J7572" i="3"/>
  <c r="H7572" i="3"/>
  <c r="G7572" i="3"/>
  <c r="D7572" i="3"/>
  <c r="E7572" i="3" s="1"/>
  <c r="A7572" i="3"/>
  <c r="B7572" i="3" s="1"/>
  <c r="L7571" i="3"/>
  <c r="M7571" i="3" s="1"/>
  <c r="J7571" i="3"/>
  <c r="K7571" i="3" s="1"/>
  <c r="G7571" i="3"/>
  <c r="H7571" i="3" s="1"/>
  <c r="D7571" i="3"/>
  <c r="E7571" i="3" s="1"/>
  <c r="A7571" i="3"/>
  <c r="B7571" i="3" s="1"/>
  <c r="L7570" i="3"/>
  <c r="M7570" i="3" s="1"/>
  <c r="J7570" i="3"/>
  <c r="K7570" i="3" s="1"/>
  <c r="G7570" i="3"/>
  <c r="H7570" i="3" s="1"/>
  <c r="E7570" i="3"/>
  <c r="D7570" i="3"/>
  <c r="A7570" i="3"/>
  <c r="B7570" i="3" s="1"/>
  <c r="L7569" i="3"/>
  <c r="M7569" i="3" s="1"/>
  <c r="J7569" i="3"/>
  <c r="K7569" i="3" s="1"/>
  <c r="H7569" i="3"/>
  <c r="G7569" i="3"/>
  <c r="E7569" i="3"/>
  <c r="D7569" i="3"/>
  <c r="A7569" i="3"/>
  <c r="B7569" i="3" s="1"/>
  <c r="L7568" i="3"/>
  <c r="M7568" i="3" s="1"/>
  <c r="J7568" i="3"/>
  <c r="K7568" i="3" s="1"/>
  <c r="G7568" i="3"/>
  <c r="H7568" i="3" s="1"/>
  <c r="D7568" i="3"/>
  <c r="E7568" i="3" s="1"/>
  <c r="A7568" i="3"/>
  <c r="B7568" i="3" s="1"/>
  <c r="L7567" i="3"/>
  <c r="M7567" i="3" s="1"/>
  <c r="J7567" i="3"/>
  <c r="K7567" i="3" s="1"/>
  <c r="G7567" i="3"/>
  <c r="H7567" i="3" s="1"/>
  <c r="D7567" i="3"/>
  <c r="E7567" i="3" s="1"/>
  <c r="B7567" i="3"/>
  <c r="A7567" i="3"/>
  <c r="L7566" i="3"/>
  <c r="M7566" i="3" s="1"/>
  <c r="J7566" i="3"/>
  <c r="K7566" i="3" s="1"/>
  <c r="G7566" i="3"/>
  <c r="H7566" i="3" s="1"/>
  <c r="E7566" i="3"/>
  <c r="D7566" i="3"/>
  <c r="B7566" i="3"/>
  <c r="A7566" i="3"/>
  <c r="L7565" i="3"/>
  <c r="M7565" i="3" s="1"/>
  <c r="J7565" i="3"/>
  <c r="K7565" i="3" s="1"/>
  <c r="G7565" i="3"/>
  <c r="H7565" i="3" s="1"/>
  <c r="D7565" i="3"/>
  <c r="E7565" i="3" s="1"/>
  <c r="A7565" i="3"/>
  <c r="B7565" i="3" s="1"/>
  <c r="L7564" i="3"/>
  <c r="M7564" i="3" s="1"/>
  <c r="J7564" i="3"/>
  <c r="K7564" i="3" s="1"/>
  <c r="G7564" i="3"/>
  <c r="H7564" i="3" s="1"/>
  <c r="D7564" i="3"/>
  <c r="E7564" i="3" s="1"/>
  <c r="A7564" i="3"/>
  <c r="B7564" i="3" s="1"/>
  <c r="M7563" i="3"/>
  <c r="L7563" i="3"/>
  <c r="J7563" i="3"/>
  <c r="K7563" i="3" s="1"/>
  <c r="G7563" i="3"/>
  <c r="H7563" i="3" s="1"/>
  <c r="D7563" i="3"/>
  <c r="E7563" i="3" s="1"/>
  <c r="B7563" i="3"/>
  <c r="A7563" i="3"/>
  <c r="M7562" i="3"/>
  <c r="L7562" i="3"/>
  <c r="J7562" i="3"/>
  <c r="K7562" i="3" s="1"/>
  <c r="G7562" i="3"/>
  <c r="H7562" i="3" s="1"/>
  <c r="D7562" i="3"/>
  <c r="E7562" i="3" s="1"/>
  <c r="B7562" i="3"/>
  <c r="A7562" i="3"/>
  <c r="L7561" i="3"/>
  <c r="M7561" i="3" s="1"/>
  <c r="J7561" i="3"/>
  <c r="K7561" i="3" s="1"/>
  <c r="G7561" i="3"/>
  <c r="H7561" i="3" s="1"/>
  <c r="D7561" i="3"/>
  <c r="E7561" i="3" s="1"/>
  <c r="A7561" i="3"/>
  <c r="B7561" i="3" s="1"/>
  <c r="L7560" i="3"/>
  <c r="M7560" i="3" s="1"/>
  <c r="K7560" i="3"/>
  <c r="J7560" i="3"/>
  <c r="G7560" i="3"/>
  <c r="H7560" i="3" s="1"/>
  <c r="D7560" i="3"/>
  <c r="E7560" i="3" s="1"/>
  <c r="A7560" i="3"/>
  <c r="B7560" i="3" s="1"/>
  <c r="M7559" i="3"/>
  <c r="L7559" i="3"/>
  <c r="K7559" i="3"/>
  <c r="J7559" i="3"/>
  <c r="G7559" i="3"/>
  <c r="H7559" i="3" s="1"/>
  <c r="D7559" i="3"/>
  <c r="E7559" i="3" s="1"/>
  <c r="A7559" i="3"/>
  <c r="B7559" i="3" s="1"/>
  <c r="L7558" i="3"/>
  <c r="M7558" i="3" s="1"/>
  <c r="J7558" i="3"/>
  <c r="K7558" i="3" s="1"/>
  <c r="G7558" i="3"/>
  <c r="H7558" i="3" s="1"/>
  <c r="D7558" i="3"/>
  <c r="E7558" i="3" s="1"/>
  <c r="A7558" i="3"/>
  <c r="B7558" i="3" s="1"/>
  <c r="L7557" i="3"/>
  <c r="M7557" i="3" s="1"/>
  <c r="J7557" i="3"/>
  <c r="K7557" i="3" s="1"/>
  <c r="H7557" i="3"/>
  <c r="G7557" i="3"/>
  <c r="D7557" i="3"/>
  <c r="E7557" i="3" s="1"/>
  <c r="A7557" i="3"/>
  <c r="B7557" i="3" s="1"/>
  <c r="L7556" i="3"/>
  <c r="M7556" i="3" s="1"/>
  <c r="K7556" i="3"/>
  <c r="J7556" i="3"/>
  <c r="H7556" i="3"/>
  <c r="G7556" i="3"/>
  <c r="D7556" i="3"/>
  <c r="E7556" i="3" s="1"/>
  <c r="A7556" i="3"/>
  <c r="B7556" i="3" s="1"/>
  <c r="L7555" i="3"/>
  <c r="M7555" i="3" s="1"/>
  <c r="J7555" i="3"/>
  <c r="K7555" i="3" s="1"/>
  <c r="G7555" i="3"/>
  <c r="H7555" i="3" s="1"/>
  <c r="D7555" i="3"/>
  <c r="E7555" i="3" s="1"/>
  <c r="A7555" i="3"/>
  <c r="B7555" i="3" s="1"/>
  <c r="L7554" i="3"/>
  <c r="M7554" i="3" s="1"/>
  <c r="J7554" i="3"/>
  <c r="K7554" i="3" s="1"/>
  <c r="G7554" i="3"/>
  <c r="H7554" i="3" s="1"/>
  <c r="E7554" i="3"/>
  <c r="D7554" i="3"/>
  <c r="A7554" i="3"/>
  <c r="B7554" i="3" s="1"/>
  <c r="L7553" i="3"/>
  <c r="M7553" i="3" s="1"/>
  <c r="J7553" i="3"/>
  <c r="K7553" i="3" s="1"/>
  <c r="H7553" i="3"/>
  <c r="G7553" i="3"/>
  <c r="E7553" i="3"/>
  <c r="D7553" i="3"/>
  <c r="A7553" i="3"/>
  <c r="B7553" i="3" s="1"/>
  <c r="L7552" i="3"/>
  <c r="M7552" i="3" s="1"/>
  <c r="J7552" i="3"/>
  <c r="K7552" i="3" s="1"/>
  <c r="G7552" i="3"/>
  <c r="H7552" i="3" s="1"/>
  <c r="D7552" i="3"/>
  <c r="E7552" i="3" s="1"/>
  <c r="A7552" i="3"/>
  <c r="B7552" i="3" s="1"/>
  <c r="L7551" i="3"/>
  <c r="M7551" i="3" s="1"/>
  <c r="J7551" i="3"/>
  <c r="K7551" i="3" s="1"/>
  <c r="G7551" i="3"/>
  <c r="H7551" i="3" s="1"/>
  <c r="D7551" i="3"/>
  <c r="E7551" i="3" s="1"/>
  <c r="B7551" i="3"/>
  <c r="A7551" i="3"/>
  <c r="L7550" i="3"/>
  <c r="M7550" i="3" s="1"/>
  <c r="J7550" i="3"/>
  <c r="K7550" i="3" s="1"/>
  <c r="G7550" i="3"/>
  <c r="H7550" i="3" s="1"/>
  <c r="E7550" i="3"/>
  <c r="D7550" i="3"/>
  <c r="B7550" i="3"/>
  <c r="A7550" i="3"/>
  <c r="L7549" i="3"/>
  <c r="M7549" i="3" s="1"/>
  <c r="J7549" i="3"/>
  <c r="K7549" i="3" s="1"/>
  <c r="G7549" i="3"/>
  <c r="H7549" i="3" s="1"/>
  <c r="D7549" i="3"/>
  <c r="E7549" i="3" s="1"/>
  <c r="A7549" i="3"/>
  <c r="B7549" i="3" s="1"/>
  <c r="L7548" i="3"/>
  <c r="M7548" i="3" s="1"/>
  <c r="J7548" i="3"/>
  <c r="K7548" i="3" s="1"/>
  <c r="G7548" i="3"/>
  <c r="H7548" i="3" s="1"/>
  <c r="D7548" i="3"/>
  <c r="E7548" i="3" s="1"/>
  <c r="A7548" i="3"/>
  <c r="B7548" i="3" s="1"/>
  <c r="M7547" i="3"/>
  <c r="L7547" i="3"/>
  <c r="J7547" i="3"/>
  <c r="K7547" i="3" s="1"/>
  <c r="G7547" i="3"/>
  <c r="H7547" i="3" s="1"/>
  <c r="D7547" i="3"/>
  <c r="E7547" i="3" s="1"/>
  <c r="B7547" i="3"/>
  <c r="A7547" i="3"/>
  <c r="M7546" i="3"/>
  <c r="L7546" i="3"/>
  <c r="J7546" i="3"/>
  <c r="K7546" i="3" s="1"/>
  <c r="G7546" i="3"/>
  <c r="H7546" i="3" s="1"/>
  <c r="D7546" i="3"/>
  <c r="E7546" i="3" s="1"/>
  <c r="A7546" i="3"/>
  <c r="B7546" i="3" s="1"/>
  <c r="L7545" i="3"/>
  <c r="M7545" i="3" s="1"/>
  <c r="J7545" i="3"/>
  <c r="K7545" i="3" s="1"/>
  <c r="G7545" i="3"/>
  <c r="H7545" i="3" s="1"/>
  <c r="D7545" i="3"/>
  <c r="E7545" i="3" s="1"/>
  <c r="A7545" i="3"/>
  <c r="B7545" i="3" s="1"/>
  <c r="L7544" i="3"/>
  <c r="M7544" i="3" s="1"/>
  <c r="K7544" i="3"/>
  <c r="J7544" i="3"/>
  <c r="G7544" i="3"/>
  <c r="H7544" i="3" s="1"/>
  <c r="D7544" i="3"/>
  <c r="E7544" i="3" s="1"/>
  <c r="A7544" i="3"/>
  <c r="B7544" i="3" s="1"/>
  <c r="M7543" i="3"/>
  <c r="L7543" i="3"/>
  <c r="K7543" i="3"/>
  <c r="J7543" i="3"/>
  <c r="G7543" i="3"/>
  <c r="H7543" i="3" s="1"/>
  <c r="D7543" i="3"/>
  <c r="E7543" i="3" s="1"/>
  <c r="A7543" i="3"/>
  <c r="B7543" i="3" s="1"/>
  <c r="L7542" i="3"/>
  <c r="M7542" i="3" s="1"/>
  <c r="J7542" i="3"/>
  <c r="K7542" i="3" s="1"/>
  <c r="G7542" i="3"/>
  <c r="H7542" i="3" s="1"/>
  <c r="D7542" i="3"/>
  <c r="E7542" i="3" s="1"/>
  <c r="A7542" i="3"/>
  <c r="B7542" i="3" s="1"/>
  <c r="L7541" i="3"/>
  <c r="M7541" i="3" s="1"/>
  <c r="J7541" i="3"/>
  <c r="K7541" i="3" s="1"/>
  <c r="H7541" i="3"/>
  <c r="G7541" i="3"/>
  <c r="D7541" i="3"/>
  <c r="E7541" i="3" s="1"/>
  <c r="A7541" i="3"/>
  <c r="B7541" i="3" s="1"/>
  <c r="L7540" i="3"/>
  <c r="M7540" i="3" s="1"/>
  <c r="K7540" i="3"/>
  <c r="J7540" i="3"/>
  <c r="H7540" i="3"/>
  <c r="G7540" i="3"/>
  <c r="D7540" i="3"/>
  <c r="E7540" i="3" s="1"/>
  <c r="A7540" i="3"/>
  <c r="B7540" i="3" s="1"/>
  <c r="L7539" i="3"/>
  <c r="M7539" i="3" s="1"/>
  <c r="J7539" i="3"/>
  <c r="K7539" i="3" s="1"/>
  <c r="G7539" i="3"/>
  <c r="H7539" i="3" s="1"/>
  <c r="D7539" i="3"/>
  <c r="E7539" i="3" s="1"/>
  <c r="A7539" i="3"/>
  <c r="B7539" i="3" s="1"/>
  <c r="L7538" i="3"/>
  <c r="M7538" i="3" s="1"/>
  <c r="J7538" i="3"/>
  <c r="K7538" i="3" s="1"/>
  <c r="G7538" i="3"/>
  <c r="H7538" i="3" s="1"/>
  <c r="E7538" i="3"/>
  <c r="D7538" i="3"/>
  <c r="A7538" i="3"/>
  <c r="B7538" i="3" s="1"/>
  <c r="L7537" i="3"/>
  <c r="M7537" i="3" s="1"/>
  <c r="J7537" i="3"/>
  <c r="K7537" i="3" s="1"/>
  <c r="H7537" i="3"/>
  <c r="G7537" i="3"/>
  <c r="E7537" i="3"/>
  <c r="D7537" i="3"/>
  <c r="A7537" i="3"/>
  <c r="B7537" i="3" s="1"/>
  <c r="L7536" i="3"/>
  <c r="M7536" i="3" s="1"/>
  <c r="J7536" i="3"/>
  <c r="K7536" i="3" s="1"/>
  <c r="H7536" i="3"/>
  <c r="G7536" i="3"/>
  <c r="D7536" i="3"/>
  <c r="E7536" i="3" s="1"/>
  <c r="A7536" i="3"/>
  <c r="B7536" i="3" s="1"/>
  <c r="L7535" i="3"/>
  <c r="M7535" i="3" s="1"/>
  <c r="J7535" i="3"/>
  <c r="K7535" i="3" s="1"/>
  <c r="G7535" i="3"/>
  <c r="H7535" i="3" s="1"/>
  <c r="D7535" i="3"/>
  <c r="E7535" i="3" s="1"/>
  <c r="B7535" i="3"/>
  <c r="A7535" i="3"/>
  <c r="L7534" i="3"/>
  <c r="M7534" i="3" s="1"/>
  <c r="J7534" i="3"/>
  <c r="K7534" i="3" s="1"/>
  <c r="G7534" i="3"/>
  <c r="H7534" i="3" s="1"/>
  <c r="E7534" i="3"/>
  <c r="D7534" i="3"/>
  <c r="B7534" i="3"/>
  <c r="A7534" i="3"/>
  <c r="L7533" i="3"/>
  <c r="M7533" i="3" s="1"/>
  <c r="J7533" i="3"/>
  <c r="K7533" i="3" s="1"/>
  <c r="G7533" i="3"/>
  <c r="H7533" i="3" s="1"/>
  <c r="D7533" i="3"/>
  <c r="E7533" i="3" s="1"/>
  <c r="A7533" i="3"/>
  <c r="B7533" i="3" s="1"/>
  <c r="L7532" i="3"/>
  <c r="M7532" i="3" s="1"/>
  <c r="J7532" i="3"/>
  <c r="K7532" i="3" s="1"/>
  <c r="G7532" i="3"/>
  <c r="H7532" i="3" s="1"/>
  <c r="D7532" i="3"/>
  <c r="E7532" i="3" s="1"/>
  <c r="A7532" i="3"/>
  <c r="B7532" i="3" s="1"/>
  <c r="M7531" i="3"/>
  <c r="L7531" i="3"/>
  <c r="J7531" i="3"/>
  <c r="K7531" i="3" s="1"/>
  <c r="G7531" i="3"/>
  <c r="H7531" i="3" s="1"/>
  <c r="D7531" i="3"/>
  <c r="E7531" i="3" s="1"/>
  <c r="B7531" i="3"/>
  <c r="A7531" i="3"/>
  <c r="M7530" i="3"/>
  <c r="L7530" i="3"/>
  <c r="J7530" i="3"/>
  <c r="K7530" i="3" s="1"/>
  <c r="G7530" i="3"/>
  <c r="H7530" i="3" s="1"/>
  <c r="D7530" i="3"/>
  <c r="E7530" i="3" s="1"/>
  <c r="A7530" i="3"/>
  <c r="B7530" i="3" s="1"/>
  <c r="L7529" i="3"/>
  <c r="M7529" i="3" s="1"/>
  <c r="J7529" i="3"/>
  <c r="K7529" i="3" s="1"/>
  <c r="G7529" i="3"/>
  <c r="H7529" i="3" s="1"/>
  <c r="D7529" i="3"/>
  <c r="E7529" i="3" s="1"/>
  <c r="A7529" i="3"/>
  <c r="B7529" i="3" s="1"/>
  <c r="L7528" i="3"/>
  <c r="M7528" i="3" s="1"/>
  <c r="K7528" i="3"/>
  <c r="J7528" i="3"/>
  <c r="G7528" i="3"/>
  <c r="H7528" i="3" s="1"/>
  <c r="D7528" i="3"/>
  <c r="E7528" i="3" s="1"/>
  <c r="A7528" i="3"/>
  <c r="B7528" i="3" s="1"/>
  <c r="M7527" i="3"/>
  <c r="L7527" i="3"/>
  <c r="K7527" i="3"/>
  <c r="J7527" i="3"/>
  <c r="G7527" i="3"/>
  <c r="H7527" i="3" s="1"/>
  <c r="D7527" i="3"/>
  <c r="E7527" i="3" s="1"/>
  <c r="A7527" i="3"/>
  <c r="B7527" i="3" s="1"/>
  <c r="L7526" i="3"/>
  <c r="M7526" i="3" s="1"/>
  <c r="J7526" i="3"/>
  <c r="K7526" i="3" s="1"/>
  <c r="G7526" i="3"/>
  <c r="H7526" i="3" s="1"/>
  <c r="D7526" i="3"/>
  <c r="E7526" i="3" s="1"/>
  <c r="A7526" i="3"/>
  <c r="B7526" i="3" s="1"/>
  <c r="L7525" i="3"/>
  <c r="M7525" i="3" s="1"/>
  <c r="J7525" i="3"/>
  <c r="K7525" i="3" s="1"/>
  <c r="H7525" i="3"/>
  <c r="G7525" i="3"/>
  <c r="D7525" i="3"/>
  <c r="E7525" i="3" s="1"/>
  <c r="A7525" i="3"/>
  <c r="B7525" i="3" s="1"/>
  <c r="L7524" i="3"/>
  <c r="M7524" i="3" s="1"/>
  <c r="K7524" i="3"/>
  <c r="J7524" i="3"/>
  <c r="H7524" i="3"/>
  <c r="G7524" i="3"/>
  <c r="D7524" i="3"/>
  <c r="E7524" i="3" s="1"/>
  <c r="A7524" i="3"/>
  <c r="B7524" i="3" s="1"/>
  <c r="L7523" i="3"/>
  <c r="M7523" i="3" s="1"/>
  <c r="J7523" i="3"/>
  <c r="K7523" i="3" s="1"/>
  <c r="G7523" i="3"/>
  <c r="H7523" i="3" s="1"/>
  <c r="D7523" i="3"/>
  <c r="E7523" i="3" s="1"/>
  <c r="A7523" i="3"/>
  <c r="B7523" i="3" s="1"/>
  <c r="L7522" i="3"/>
  <c r="M7522" i="3" s="1"/>
  <c r="J7522" i="3"/>
  <c r="K7522" i="3" s="1"/>
  <c r="G7522" i="3"/>
  <c r="H7522" i="3" s="1"/>
  <c r="E7522" i="3"/>
  <c r="D7522" i="3"/>
  <c r="A7522" i="3"/>
  <c r="B7522" i="3" s="1"/>
  <c r="L7521" i="3"/>
  <c r="M7521" i="3" s="1"/>
  <c r="J7521" i="3"/>
  <c r="K7521" i="3" s="1"/>
  <c r="H7521" i="3"/>
  <c r="G7521" i="3"/>
  <c r="E7521" i="3"/>
  <c r="D7521" i="3"/>
  <c r="A7521" i="3"/>
  <c r="B7521" i="3" s="1"/>
  <c r="L7520" i="3"/>
  <c r="M7520" i="3" s="1"/>
  <c r="J7520" i="3"/>
  <c r="K7520" i="3" s="1"/>
  <c r="G7520" i="3"/>
  <c r="H7520" i="3" s="1"/>
  <c r="D7520" i="3"/>
  <c r="E7520" i="3" s="1"/>
  <c r="A7520" i="3"/>
  <c r="B7520" i="3" s="1"/>
  <c r="L7519" i="3"/>
  <c r="M7519" i="3" s="1"/>
  <c r="J7519" i="3"/>
  <c r="K7519" i="3" s="1"/>
  <c r="G7519" i="3"/>
  <c r="H7519" i="3" s="1"/>
  <c r="D7519" i="3"/>
  <c r="E7519" i="3" s="1"/>
  <c r="B7519" i="3"/>
  <c r="A7519" i="3"/>
  <c r="L7518" i="3"/>
  <c r="M7518" i="3" s="1"/>
  <c r="J7518" i="3"/>
  <c r="K7518" i="3" s="1"/>
  <c r="G7518" i="3"/>
  <c r="H7518" i="3" s="1"/>
  <c r="E7518" i="3"/>
  <c r="D7518" i="3"/>
  <c r="B7518" i="3"/>
  <c r="A7518" i="3"/>
  <c r="L7517" i="3"/>
  <c r="M7517" i="3" s="1"/>
  <c r="J7517" i="3"/>
  <c r="K7517" i="3" s="1"/>
  <c r="G7517" i="3"/>
  <c r="H7517" i="3" s="1"/>
  <c r="D7517" i="3"/>
  <c r="E7517" i="3" s="1"/>
  <c r="A7517" i="3"/>
  <c r="B7517" i="3" s="1"/>
  <c r="L7516" i="3"/>
  <c r="M7516" i="3" s="1"/>
  <c r="J7516" i="3"/>
  <c r="K7516" i="3" s="1"/>
  <c r="G7516" i="3"/>
  <c r="H7516" i="3" s="1"/>
  <c r="D7516" i="3"/>
  <c r="E7516" i="3" s="1"/>
  <c r="A7516" i="3"/>
  <c r="B7516" i="3" s="1"/>
  <c r="M7515" i="3"/>
  <c r="L7515" i="3"/>
  <c r="J7515" i="3"/>
  <c r="K7515" i="3" s="1"/>
  <c r="G7515" i="3"/>
  <c r="H7515" i="3" s="1"/>
  <c r="D7515" i="3"/>
  <c r="E7515" i="3" s="1"/>
  <c r="B7515" i="3"/>
  <c r="A7515" i="3"/>
  <c r="M7514" i="3"/>
  <c r="L7514" i="3"/>
  <c r="J7514" i="3"/>
  <c r="K7514" i="3" s="1"/>
  <c r="G7514" i="3"/>
  <c r="H7514" i="3" s="1"/>
  <c r="D7514" i="3"/>
  <c r="E7514" i="3" s="1"/>
  <c r="A7514" i="3"/>
  <c r="B7514" i="3" s="1"/>
  <c r="L7513" i="3"/>
  <c r="M7513" i="3" s="1"/>
  <c r="J7513" i="3"/>
  <c r="K7513" i="3" s="1"/>
  <c r="G7513" i="3"/>
  <c r="H7513" i="3" s="1"/>
  <c r="D7513" i="3"/>
  <c r="E7513" i="3" s="1"/>
  <c r="A7513" i="3"/>
  <c r="B7513" i="3" s="1"/>
  <c r="L7512" i="3"/>
  <c r="M7512" i="3" s="1"/>
  <c r="K7512" i="3"/>
  <c r="J7512" i="3"/>
  <c r="G7512" i="3"/>
  <c r="H7512" i="3" s="1"/>
  <c r="D7512" i="3"/>
  <c r="E7512" i="3" s="1"/>
  <c r="A7512" i="3"/>
  <c r="B7512" i="3" s="1"/>
  <c r="M7511" i="3"/>
  <c r="L7511" i="3"/>
  <c r="K7511" i="3"/>
  <c r="J7511" i="3"/>
  <c r="G7511" i="3"/>
  <c r="H7511" i="3" s="1"/>
  <c r="D7511" i="3"/>
  <c r="E7511" i="3" s="1"/>
  <c r="A7511" i="3"/>
  <c r="B7511" i="3" s="1"/>
  <c r="M7510" i="3"/>
  <c r="L7510" i="3"/>
  <c r="J7510" i="3"/>
  <c r="K7510" i="3" s="1"/>
  <c r="G7510" i="3"/>
  <c r="H7510" i="3" s="1"/>
  <c r="D7510" i="3"/>
  <c r="E7510" i="3" s="1"/>
  <c r="A7510" i="3"/>
  <c r="B7510" i="3" s="1"/>
  <c r="L7509" i="3"/>
  <c r="M7509" i="3" s="1"/>
  <c r="J7509" i="3"/>
  <c r="K7509" i="3" s="1"/>
  <c r="H7509" i="3"/>
  <c r="G7509" i="3"/>
  <c r="D7509" i="3"/>
  <c r="E7509" i="3" s="1"/>
  <c r="A7509" i="3"/>
  <c r="B7509" i="3" s="1"/>
  <c r="L7508" i="3"/>
  <c r="M7508" i="3" s="1"/>
  <c r="K7508" i="3"/>
  <c r="J7508" i="3"/>
  <c r="H7508" i="3"/>
  <c r="G7508" i="3"/>
  <c r="D7508" i="3"/>
  <c r="E7508" i="3" s="1"/>
  <c r="A7508" i="3"/>
  <c r="B7508" i="3" s="1"/>
  <c r="L7507" i="3"/>
  <c r="M7507" i="3" s="1"/>
  <c r="J7507" i="3"/>
  <c r="K7507" i="3" s="1"/>
  <c r="G7507" i="3"/>
  <c r="H7507" i="3" s="1"/>
  <c r="D7507" i="3"/>
  <c r="E7507" i="3" s="1"/>
  <c r="A7507" i="3"/>
  <c r="B7507" i="3" s="1"/>
  <c r="L7506" i="3"/>
  <c r="M7506" i="3" s="1"/>
  <c r="J7506" i="3"/>
  <c r="K7506" i="3" s="1"/>
  <c r="G7506" i="3"/>
  <c r="H7506" i="3" s="1"/>
  <c r="E7506" i="3"/>
  <c r="D7506" i="3"/>
  <c r="A7506" i="3"/>
  <c r="B7506" i="3" s="1"/>
  <c r="L7505" i="3"/>
  <c r="M7505" i="3" s="1"/>
  <c r="J7505" i="3"/>
  <c r="K7505" i="3" s="1"/>
  <c r="H7505" i="3"/>
  <c r="G7505" i="3"/>
  <c r="E7505" i="3"/>
  <c r="D7505" i="3"/>
  <c r="A7505" i="3"/>
  <c r="B7505" i="3" s="1"/>
  <c r="L7504" i="3"/>
  <c r="M7504" i="3" s="1"/>
  <c r="J7504" i="3"/>
  <c r="K7504" i="3" s="1"/>
  <c r="G7504" i="3"/>
  <c r="H7504" i="3" s="1"/>
  <c r="D7504" i="3"/>
  <c r="E7504" i="3" s="1"/>
  <c r="A7504" i="3"/>
  <c r="B7504" i="3" s="1"/>
  <c r="L7503" i="3"/>
  <c r="M7503" i="3" s="1"/>
  <c r="J7503" i="3"/>
  <c r="K7503" i="3" s="1"/>
  <c r="G7503" i="3"/>
  <c r="H7503" i="3" s="1"/>
  <c r="D7503" i="3"/>
  <c r="E7503" i="3" s="1"/>
  <c r="B7503" i="3"/>
  <c r="A7503" i="3"/>
  <c r="L7502" i="3"/>
  <c r="M7502" i="3" s="1"/>
  <c r="J7502" i="3"/>
  <c r="K7502" i="3" s="1"/>
  <c r="G7502" i="3"/>
  <c r="H7502" i="3" s="1"/>
  <c r="E7502" i="3"/>
  <c r="D7502" i="3"/>
  <c r="B7502" i="3"/>
  <c r="A7502" i="3"/>
  <c r="L7501" i="3"/>
  <c r="M7501" i="3" s="1"/>
  <c r="J7501" i="3"/>
  <c r="K7501" i="3" s="1"/>
  <c r="G7501" i="3"/>
  <c r="H7501" i="3" s="1"/>
  <c r="D7501" i="3"/>
  <c r="E7501" i="3" s="1"/>
  <c r="A7501" i="3"/>
  <c r="B7501" i="3" s="1"/>
  <c r="L7500" i="3"/>
  <c r="M7500" i="3" s="1"/>
  <c r="J7500" i="3"/>
  <c r="K7500" i="3" s="1"/>
  <c r="G7500" i="3"/>
  <c r="H7500" i="3" s="1"/>
  <c r="D7500" i="3"/>
  <c r="E7500" i="3" s="1"/>
  <c r="A7500" i="3"/>
  <c r="B7500" i="3" s="1"/>
  <c r="M7499" i="3"/>
  <c r="L7499" i="3"/>
  <c r="J7499" i="3"/>
  <c r="K7499" i="3" s="1"/>
  <c r="G7499" i="3"/>
  <c r="H7499" i="3" s="1"/>
  <c r="D7499" i="3"/>
  <c r="E7499" i="3" s="1"/>
  <c r="B7499" i="3"/>
  <c r="A7499" i="3"/>
  <c r="M7498" i="3"/>
  <c r="L7498" i="3"/>
  <c r="J7498" i="3"/>
  <c r="K7498" i="3" s="1"/>
  <c r="G7498" i="3"/>
  <c r="H7498" i="3" s="1"/>
  <c r="D7498" i="3"/>
  <c r="E7498" i="3" s="1"/>
  <c r="B7498" i="3"/>
  <c r="A7498" i="3"/>
  <c r="L7497" i="3"/>
  <c r="M7497" i="3" s="1"/>
  <c r="J7497" i="3"/>
  <c r="K7497" i="3" s="1"/>
  <c r="G7497" i="3"/>
  <c r="H7497" i="3" s="1"/>
  <c r="D7497" i="3"/>
  <c r="E7497" i="3" s="1"/>
  <c r="A7497" i="3"/>
  <c r="B7497" i="3" s="1"/>
  <c r="L7496" i="3"/>
  <c r="M7496" i="3" s="1"/>
  <c r="K7496" i="3"/>
  <c r="J7496" i="3"/>
  <c r="G7496" i="3"/>
  <c r="H7496" i="3" s="1"/>
  <c r="D7496" i="3"/>
  <c r="E7496" i="3" s="1"/>
  <c r="A7496" i="3"/>
  <c r="B7496" i="3" s="1"/>
  <c r="M7495" i="3"/>
  <c r="L7495" i="3"/>
  <c r="K7495" i="3"/>
  <c r="J7495" i="3"/>
  <c r="G7495" i="3"/>
  <c r="H7495" i="3" s="1"/>
  <c r="D7495" i="3"/>
  <c r="E7495" i="3" s="1"/>
  <c r="A7495" i="3"/>
  <c r="B7495" i="3" s="1"/>
  <c r="L7494" i="3"/>
  <c r="M7494" i="3" s="1"/>
  <c r="J7494" i="3"/>
  <c r="K7494" i="3" s="1"/>
  <c r="G7494" i="3"/>
  <c r="H7494" i="3" s="1"/>
  <c r="D7494" i="3"/>
  <c r="E7494" i="3" s="1"/>
  <c r="A7494" i="3"/>
  <c r="B7494" i="3" s="1"/>
  <c r="L7493" i="3"/>
  <c r="M7493" i="3" s="1"/>
  <c r="J7493" i="3"/>
  <c r="K7493" i="3" s="1"/>
  <c r="H7493" i="3"/>
  <c r="G7493" i="3"/>
  <c r="D7493" i="3"/>
  <c r="E7493" i="3" s="1"/>
  <c r="A7493" i="3"/>
  <c r="B7493" i="3" s="1"/>
  <c r="L7492" i="3"/>
  <c r="M7492" i="3" s="1"/>
  <c r="K7492" i="3"/>
  <c r="J7492" i="3"/>
  <c r="H7492" i="3"/>
  <c r="G7492" i="3"/>
  <c r="D7492" i="3"/>
  <c r="E7492" i="3" s="1"/>
  <c r="A7492" i="3"/>
  <c r="B7492" i="3" s="1"/>
  <c r="L7491" i="3"/>
  <c r="M7491" i="3" s="1"/>
  <c r="J7491" i="3"/>
  <c r="K7491" i="3" s="1"/>
  <c r="G7491" i="3"/>
  <c r="H7491" i="3" s="1"/>
  <c r="D7491" i="3"/>
  <c r="E7491" i="3" s="1"/>
  <c r="A7491" i="3"/>
  <c r="B7491" i="3" s="1"/>
  <c r="L7490" i="3"/>
  <c r="M7490" i="3" s="1"/>
  <c r="J7490" i="3"/>
  <c r="K7490" i="3" s="1"/>
  <c r="G7490" i="3"/>
  <c r="H7490" i="3" s="1"/>
  <c r="E7490" i="3"/>
  <c r="D7490" i="3"/>
  <c r="A7490" i="3"/>
  <c r="B7490" i="3" s="1"/>
  <c r="L7489" i="3"/>
  <c r="M7489" i="3" s="1"/>
  <c r="J7489" i="3"/>
  <c r="K7489" i="3" s="1"/>
  <c r="H7489" i="3"/>
  <c r="G7489" i="3"/>
  <c r="E7489" i="3"/>
  <c r="D7489" i="3"/>
  <c r="A7489" i="3"/>
  <c r="B7489" i="3" s="1"/>
  <c r="L7488" i="3"/>
  <c r="M7488" i="3" s="1"/>
  <c r="J7488" i="3"/>
  <c r="K7488" i="3" s="1"/>
  <c r="G7488" i="3"/>
  <c r="H7488" i="3" s="1"/>
  <c r="D7488" i="3"/>
  <c r="E7488" i="3" s="1"/>
  <c r="A7488" i="3"/>
  <c r="B7488" i="3" s="1"/>
  <c r="L7487" i="3"/>
  <c r="M7487" i="3" s="1"/>
  <c r="J7487" i="3"/>
  <c r="K7487" i="3" s="1"/>
  <c r="G7487" i="3"/>
  <c r="H7487" i="3" s="1"/>
  <c r="D7487" i="3"/>
  <c r="E7487" i="3" s="1"/>
  <c r="B7487" i="3"/>
  <c r="A7487" i="3"/>
  <c r="L7486" i="3"/>
  <c r="M7486" i="3" s="1"/>
  <c r="J7486" i="3"/>
  <c r="K7486" i="3" s="1"/>
  <c r="G7486" i="3"/>
  <c r="H7486" i="3" s="1"/>
  <c r="E7486" i="3"/>
  <c r="D7486" i="3"/>
  <c r="B7486" i="3"/>
  <c r="A7486" i="3"/>
  <c r="L7485" i="3"/>
  <c r="M7485" i="3" s="1"/>
  <c r="J7485" i="3"/>
  <c r="K7485" i="3" s="1"/>
  <c r="G7485" i="3"/>
  <c r="H7485" i="3" s="1"/>
  <c r="E7485" i="3"/>
  <c r="D7485" i="3"/>
  <c r="A7485" i="3"/>
  <c r="B7485" i="3" s="1"/>
  <c r="L7484" i="3"/>
  <c r="M7484" i="3" s="1"/>
  <c r="J7484" i="3"/>
  <c r="K7484" i="3" s="1"/>
  <c r="G7484" i="3"/>
  <c r="H7484" i="3" s="1"/>
  <c r="D7484" i="3"/>
  <c r="E7484" i="3" s="1"/>
  <c r="A7484" i="3"/>
  <c r="B7484" i="3" s="1"/>
  <c r="M7483" i="3"/>
  <c r="L7483" i="3"/>
  <c r="J7483" i="3"/>
  <c r="K7483" i="3" s="1"/>
  <c r="G7483" i="3"/>
  <c r="H7483" i="3" s="1"/>
  <c r="D7483" i="3"/>
  <c r="E7483" i="3" s="1"/>
  <c r="B7483" i="3"/>
  <c r="A7483" i="3"/>
  <c r="M7482" i="3"/>
  <c r="L7482" i="3"/>
  <c r="J7482" i="3"/>
  <c r="K7482" i="3" s="1"/>
  <c r="G7482" i="3"/>
  <c r="H7482" i="3" s="1"/>
  <c r="D7482" i="3"/>
  <c r="E7482" i="3" s="1"/>
  <c r="A7482" i="3"/>
  <c r="B7482" i="3" s="1"/>
  <c r="L7481" i="3"/>
  <c r="M7481" i="3" s="1"/>
  <c r="J7481" i="3"/>
  <c r="K7481" i="3" s="1"/>
  <c r="G7481" i="3"/>
  <c r="H7481" i="3" s="1"/>
  <c r="D7481" i="3"/>
  <c r="E7481" i="3" s="1"/>
  <c r="A7481" i="3"/>
  <c r="B7481" i="3" s="1"/>
  <c r="L7480" i="3"/>
  <c r="M7480" i="3" s="1"/>
  <c r="K7480" i="3"/>
  <c r="J7480" i="3"/>
  <c r="G7480" i="3"/>
  <c r="H7480" i="3" s="1"/>
  <c r="D7480" i="3"/>
  <c r="E7480" i="3" s="1"/>
  <c r="A7480" i="3"/>
  <c r="B7480" i="3" s="1"/>
  <c r="M7479" i="3"/>
  <c r="L7479" i="3"/>
  <c r="K7479" i="3"/>
  <c r="J7479" i="3"/>
  <c r="G7479" i="3"/>
  <c r="H7479" i="3" s="1"/>
  <c r="D7479" i="3"/>
  <c r="E7479" i="3" s="1"/>
  <c r="A7479" i="3"/>
  <c r="B7479" i="3" s="1"/>
  <c r="L7478" i="3"/>
  <c r="M7478" i="3" s="1"/>
  <c r="J7478" i="3"/>
  <c r="K7478" i="3" s="1"/>
  <c r="G7478" i="3"/>
  <c r="H7478" i="3" s="1"/>
  <c r="D7478" i="3"/>
  <c r="E7478" i="3" s="1"/>
  <c r="A7478" i="3"/>
  <c r="B7478" i="3" s="1"/>
  <c r="L7477" i="3"/>
  <c r="M7477" i="3" s="1"/>
  <c r="J7477" i="3"/>
  <c r="K7477" i="3" s="1"/>
  <c r="H7477" i="3"/>
  <c r="G7477" i="3"/>
  <c r="D7477" i="3"/>
  <c r="E7477" i="3" s="1"/>
  <c r="A7477" i="3"/>
  <c r="B7477" i="3" s="1"/>
  <c r="L7476" i="3"/>
  <c r="M7476" i="3" s="1"/>
  <c r="K7476" i="3"/>
  <c r="J7476" i="3"/>
  <c r="H7476" i="3"/>
  <c r="G7476" i="3"/>
  <c r="D7476" i="3"/>
  <c r="E7476" i="3" s="1"/>
  <c r="A7476" i="3"/>
  <c r="B7476" i="3" s="1"/>
  <c r="L7475" i="3"/>
  <c r="M7475" i="3" s="1"/>
  <c r="J7475" i="3"/>
  <c r="K7475" i="3" s="1"/>
  <c r="G7475" i="3"/>
  <c r="H7475" i="3" s="1"/>
  <c r="D7475" i="3"/>
  <c r="E7475" i="3" s="1"/>
  <c r="A7475" i="3"/>
  <c r="B7475" i="3" s="1"/>
  <c r="L7474" i="3"/>
  <c r="M7474" i="3" s="1"/>
  <c r="J7474" i="3"/>
  <c r="K7474" i="3" s="1"/>
  <c r="G7474" i="3"/>
  <c r="H7474" i="3" s="1"/>
  <c r="E7474" i="3"/>
  <c r="D7474" i="3"/>
  <c r="A7474" i="3"/>
  <c r="B7474" i="3" s="1"/>
  <c r="L7473" i="3"/>
  <c r="M7473" i="3" s="1"/>
  <c r="J7473" i="3"/>
  <c r="K7473" i="3" s="1"/>
  <c r="H7473" i="3"/>
  <c r="G7473" i="3"/>
  <c r="E7473" i="3"/>
  <c r="D7473" i="3"/>
  <c r="A7473" i="3"/>
  <c r="B7473" i="3" s="1"/>
  <c r="L7472" i="3"/>
  <c r="M7472" i="3" s="1"/>
  <c r="J7472" i="3"/>
  <c r="K7472" i="3" s="1"/>
  <c r="G7472" i="3"/>
  <c r="H7472" i="3" s="1"/>
  <c r="D7472" i="3"/>
  <c r="E7472" i="3" s="1"/>
  <c r="A7472" i="3"/>
  <c r="B7472" i="3" s="1"/>
  <c r="L7471" i="3"/>
  <c r="M7471" i="3" s="1"/>
  <c r="J7471" i="3"/>
  <c r="K7471" i="3" s="1"/>
  <c r="G7471" i="3"/>
  <c r="H7471" i="3" s="1"/>
  <c r="D7471" i="3"/>
  <c r="E7471" i="3" s="1"/>
  <c r="B7471" i="3"/>
  <c r="A7471" i="3"/>
  <c r="L7470" i="3"/>
  <c r="M7470" i="3" s="1"/>
  <c r="J7470" i="3"/>
  <c r="K7470" i="3" s="1"/>
  <c r="G7470" i="3"/>
  <c r="H7470" i="3" s="1"/>
  <c r="E7470" i="3"/>
  <c r="D7470" i="3"/>
  <c r="B7470" i="3"/>
  <c r="A7470" i="3"/>
  <c r="L7469" i="3"/>
  <c r="M7469" i="3" s="1"/>
  <c r="J7469" i="3"/>
  <c r="K7469" i="3" s="1"/>
  <c r="G7469" i="3"/>
  <c r="H7469" i="3" s="1"/>
  <c r="D7469" i="3"/>
  <c r="E7469" i="3" s="1"/>
  <c r="A7469" i="3"/>
  <c r="B7469" i="3" s="1"/>
  <c r="L7468" i="3"/>
  <c r="M7468" i="3" s="1"/>
  <c r="J7468" i="3"/>
  <c r="K7468" i="3" s="1"/>
  <c r="G7468" i="3"/>
  <c r="H7468" i="3" s="1"/>
  <c r="D7468" i="3"/>
  <c r="E7468" i="3" s="1"/>
  <c r="A7468" i="3"/>
  <c r="B7468" i="3" s="1"/>
  <c r="M7467" i="3"/>
  <c r="L7467" i="3"/>
  <c r="J7467" i="3"/>
  <c r="K7467" i="3" s="1"/>
  <c r="G7467" i="3"/>
  <c r="H7467" i="3" s="1"/>
  <c r="D7467" i="3"/>
  <c r="E7467" i="3" s="1"/>
  <c r="B7467" i="3"/>
  <c r="A7467" i="3"/>
  <c r="M7466" i="3"/>
  <c r="L7466" i="3"/>
  <c r="J7466" i="3"/>
  <c r="K7466" i="3" s="1"/>
  <c r="G7466" i="3"/>
  <c r="H7466" i="3" s="1"/>
  <c r="D7466" i="3"/>
  <c r="E7466" i="3" s="1"/>
  <c r="B7466" i="3"/>
  <c r="A7466" i="3"/>
  <c r="L7465" i="3"/>
  <c r="M7465" i="3" s="1"/>
  <c r="J7465" i="3"/>
  <c r="K7465" i="3" s="1"/>
  <c r="G7465" i="3"/>
  <c r="H7465" i="3" s="1"/>
  <c r="D7465" i="3"/>
  <c r="E7465" i="3" s="1"/>
  <c r="A7465" i="3"/>
  <c r="B7465" i="3" s="1"/>
  <c r="L7464" i="3"/>
  <c r="M7464" i="3" s="1"/>
  <c r="K7464" i="3"/>
  <c r="J7464" i="3"/>
  <c r="G7464" i="3"/>
  <c r="H7464" i="3" s="1"/>
  <c r="D7464" i="3"/>
  <c r="E7464" i="3" s="1"/>
  <c r="A7464" i="3"/>
  <c r="B7464" i="3" s="1"/>
  <c r="M7463" i="3"/>
  <c r="L7463" i="3"/>
  <c r="K7463" i="3"/>
  <c r="J7463" i="3"/>
  <c r="G7463" i="3"/>
  <c r="H7463" i="3" s="1"/>
  <c r="D7463" i="3"/>
  <c r="E7463" i="3" s="1"/>
  <c r="A7463" i="3"/>
  <c r="B7463" i="3" s="1"/>
  <c r="L7462" i="3"/>
  <c r="M7462" i="3" s="1"/>
  <c r="J7462" i="3"/>
  <c r="K7462" i="3" s="1"/>
  <c r="G7462" i="3"/>
  <c r="H7462" i="3" s="1"/>
  <c r="D7462" i="3"/>
  <c r="E7462" i="3" s="1"/>
  <c r="A7462" i="3"/>
  <c r="B7462" i="3" s="1"/>
  <c r="L7461" i="3"/>
  <c r="M7461" i="3" s="1"/>
  <c r="J7461" i="3"/>
  <c r="K7461" i="3" s="1"/>
  <c r="H7461" i="3"/>
  <c r="G7461" i="3"/>
  <c r="D7461" i="3"/>
  <c r="E7461" i="3" s="1"/>
  <c r="A7461" i="3"/>
  <c r="B7461" i="3" s="1"/>
  <c r="L7460" i="3"/>
  <c r="M7460" i="3" s="1"/>
  <c r="K7460" i="3"/>
  <c r="J7460" i="3"/>
  <c r="H7460" i="3"/>
  <c r="G7460" i="3"/>
  <c r="D7460" i="3"/>
  <c r="E7460" i="3" s="1"/>
  <c r="A7460" i="3"/>
  <c r="B7460" i="3" s="1"/>
  <c r="L7459" i="3"/>
  <c r="M7459" i="3" s="1"/>
  <c r="K7459" i="3"/>
  <c r="J7459" i="3"/>
  <c r="G7459" i="3"/>
  <c r="H7459" i="3" s="1"/>
  <c r="D7459" i="3"/>
  <c r="E7459" i="3" s="1"/>
  <c r="A7459" i="3"/>
  <c r="B7459" i="3" s="1"/>
  <c r="L7458" i="3"/>
  <c r="M7458" i="3" s="1"/>
  <c r="J7458" i="3"/>
  <c r="K7458" i="3" s="1"/>
  <c r="G7458" i="3"/>
  <c r="H7458" i="3" s="1"/>
  <c r="E7458" i="3"/>
  <c r="D7458" i="3"/>
  <c r="A7458" i="3"/>
  <c r="B7458" i="3" s="1"/>
  <c r="L7457" i="3"/>
  <c r="M7457" i="3" s="1"/>
  <c r="J7457" i="3"/>
  <c r="K7457" i="3" s="1"/>
  <c r="H7457" i="3"/>
  <c r="G7457" i="3"/>
  <c r="E7457" i="3"/>
  <c r="D7457" i="3"/>
  <c r="A7457" i="3"/>
  <c r="B7457" i="3" s="1"/>
  <c r="L7456" i="3"/>
  <c r="M7456" i="3" s="1"/>
  <c r="J7456" i="3"/>
  <c r="K7456" i="3" s="1"/>
  <c r="G7456" i="3"/>
  <c r="H7456" i="3" s="1"/>
  <c r="D7456" i="3"/>
  <c r="E7456" i="3" s="1"/>
  <c r="A7456" i="3"/>
  <c r="B7456" i="3" s="1"/>
  <c r="L7455" i="3"/>
  <c r="M7455" i="3" s="1"/>
  <c r="J7455" i="3"/>
  <c r="K7455" i="3" s="1"/>
  <c r="G7455" i="3"/>
  <c r="H7455" i="3" s="1"/>
  <c r="D7455" i="3"/>
  <c r="E7455" i="3" s="1"/>
  <c r="B7455" i="3"/>
  <c r="A7455" i="3"/>
  <c r="L7454" i="3"/>
  <c r="M7454" i="3" s="1"/>
  <c r="J7454" i="3"/>
  <c r="K7454" i="3" s="1"/>
  <c r="G7454" i="3"/>
  <c r="H7454" i="3" s="1"/>
  <c r="E7454" i="3"/>
  <c r="D7454" i="3"/>
  <c r="B7454" i="3"/>
  <c r="A7454" i="3"/>
  <c r="L7453" i="3"/>
  <c r="M7453" i="3" s="1"/>
  <c r="J7453" i="3"/>
  <c r="K7453" i="3" s="1"/>
  <c r="G7453" i="3"/>
  <c r="H7453" i="3" s="1"/>
  <c r="D7453" i="3"/>
  <c r="E7453" i="3" s="1"/>
  <c r="A7453" i="3"/>
  <c r="B7453" i="3" s="1"/>
  <c r="L7452" i="3"/>
  <c r="M7452" i="3" s="1"/>
  <c r="J7452" i="3"/>
  <c r="K7452" i="3" s="1"/>
  <c r="G7452" i="3"/>
  <c r="H7452" i="3" s="1"/>
  <c r="D7452" i="3"/>
  <c r="E7452" i="3" s="1"/>
  <c r="A7452" i="3"/>
  <c r="B7452" i="3" s="1"/>
  <c r="M7451" i="3"/>
  <c r="L7451" i="3"/>
  <c r="J7451" i="3"/>
  <c r="K7451" i="3" s="1"/>
  <c r="G7451" i="3"/>
  <c r="H7451" i="3" s="1"/>
  <c r="D7451" i="3"/>
  <c r="E7451" i="3" s="1"/>
  <c r="B7451" i="3"/>
  <c r="A7451" i="3"/>
  <c r="M7450" i="3"/>
  <c r="L7450" i="3"/>
  <c r="J7450" i="3"/>
  <c r="K7450" i="3" s="1"/>
  <c r="G7450" i="3"/>
  <c r="H7450" i="3" s="1"/>
  <c r="D7450" i="3"/>
  <c r="E7450" i="3" s="1"/>
  <c r="A7450" i="3"/>
  <c r="B7450" i="3" s="1"/>
  <c r="L7449" i="3"/>
  <c r="M7449" i="3" s="1"/>
  <c r="J7449" i="3"/>
  <c r="K7449" i="3" s="1"/>
  <c r="G7449" i="3"/>
  <c r="H7449" i="3" s="1"/>
  <c r="D7449" i="3"/>
  <c r="E7449" i="3" s="1"/>
  <c r="A7449" i="3"/>
  <c r="B7449" i="3" s="1"/>
  <c r="L7448" i="3"/>
  <c r="M7448" i="3" s="1"/>
  <c r="K7448" i="3"/>
  <c r="J7448" i="3"/>
  <c r="G7448" i="3"/>
  <c r="H7448" i="3" s="1"/>
  <c r="D7448" i="3"/>
  <c r="E7448" i="3" s="1"/>
  <c r="A7448" i="3"/>
  <c r="B7448" i="3" s="1"/>
  <c r="M7447" i="3"/>
  <c r="L7447" i="3"/>
  <c r="K7447" i="3"/>
  <c r="J7447" i="3"/>
  <c r="G7447" i="3"/>
  <c r="H7447" i="3" s="1"/>
  <c r="D7447" i="3"/>
  <c r="E7447" i="3" s="1"/>
  <c r="A7447" i="3"/>
  <c r="B7447" i="3" s="1"/>
  <c r="L7446" i="3"/>
  <c r="M7446" i="3" s="1"/>
  <c r="J7446" i="3"/>
  <c r="K7446" i="3" s="1"/>
  <c r="G7446" i="3"/>
  <c r="H7446" i="3" s="1"/>
  <c r="D7446" i="3"/>
  <c r="E7446" i="3" s="1"/>
  <c r="A7446" i="3"/>
  <c r="B7446" i="3" s="1"/>
  <c r="L7445" i="3"/>
  <c r="M7445" i="3" s="1"/>
  <c r="J7445" i="3"/>
  <c r="K7445" i="3" s="1"/>
  <c r="H7445" i="3"/>
  <c r="G7445" i="3"/>
  <c r="D7445" i="3"/>
  <c r="E7445" i="3" s="1"/>
  <c r="A7445" i="3"/>
  <c r="B7445" i="3" s="1"/>
  <c r="L7444" i="3"/>
  <c r="M7444" i="3" s="1"/>
  <c r="K7444" i="3"/>
  <c r="J7444" i="3"/>
  <c r="H7444" i="3"/>
  <c r="G7444" i="3"/>
  <c r="D7444" i="3"/>
  <c r="E7444" i="3" s="1"/>
  <c r="A7444" i="3"/>
  <c r="B7444" i="3" s="1"/>
  <c r="L7443" i="3"/>
  <c r="M7443" i="3" s="1"/>
  <c r="J7443" i="3"/>
  <c r="K7443" i="3" s="1"/>
  <c r="G7443" i="3"/>
  <c r="H7443" i="3" s="1"/>
  <c r="D7443" i="3"/>
  <c r="E7443" i="3" s="1"/>
  <c r="A7443" i="3"/>
  <c r="B7443" i="3" s="1"/>
  <c r="L7442" i="3"/>
  <c r="M7442" i="3" s="1"/>
  <c r="J7442" i="3"/>
  <c r="K7442" i="3" s="1"/>
  <c r="G7442" i="3"/>
  <c r="H7442" i="3" s="1"/>
  <c r="E7442" i="3"/>
  <c r="D7442" i="3"/>
  <c r="A7442" i="3"/>
  <c r="B7442" i="3" s="1"/>
  <c r="L7441" i="3"/>
  <c r="M7441" i="3" s="1"/>
  <c r="J7441" i="3"/>
  <c r="K7441" i="3" s="1"/>
  <c r="H7441" i="3"/>
  <c r="G7441" i="3"/>
  <c r="E7441" i="3"/>
  <c r="D7441" i="3"/>
  <c r="A7441" i="3"/>
  <c r="B7441" i="3" s="1"/>
  <c r="L7440" i="3"/>
  <c r="M7440" i="3" s="1"/>
  <c r="J7440" i="3"/>
  <c r="K7440" i="3" s="1"/>
  <c r="G7440" i="3"/>
  <c r="H7440" i="3" s="1"/>
  <c r="D7440" i="3"/>
  <c r="E7440" i="3" s="1"/>
  <c r="A7440" i="3"/>
  <c r="B7440" i="3" s="1"/>
  <c r="L7439" i="3"/>
  <c r="M7439" i="3" s="1"/>
  <c r="J7439" i="3"/>
  <c r="K7439" i="3" s="1"/>
  <c r="G7439" i="3"/>
  <c r="H7439" i="3" s="1"/>
  <c r="D7439" i="3"/>
  <c r="E7439" i="3" s="1"/>
  <c r="B7439" i="3"/>
  <c r="A7439" i="3"/>
  <c r="L7438" i="3"/>
  <c r="M7438" i="3" s="1"/>
  <c r="J7438" i="3"/>
  <c r="K7438" i="3" s="1"/>
  <c r="G7438" i="3"/>
  <c r="H7438" i="3" s="1"/>
  <c r="E7438" i="3"/>
  <c r="D7438" i="3"/>
  <c r="B7438" i="3"/>
  <c r="A7438" i="3"/>
  <c r="L7437" i="3"/>
  <c r="M7437" i="3" s="1"/>
  <c r="J7437" i="3"/>
  <c r="K7437" i="3" s="1"/>
  <c r="G7437" i="3"/>
  <c r="H7437" i="3" s="1"/>
  <c r="D7437" i="3"/>
  <c r="E7437" i="3" s="1"/>
  <c r="A7437" i="3"/>
  <c r="B7437" i="3" s="1"/>
  <c r="L7436" i="3"/>
  <c r="M7436" i="3" s="1"/>
  <c r="J7436" i="3"/>
  <c r="K7436" i="3" s="1"/>
  <c r="G7436" i="3"/>
  <c r="H7436" i="3" s="1"/>
  <c r="D7436" i="3"/>
  <c r="E7436" i="3" s="1"/>
  <c r="A7436" i="3"/>
  <c r="B7436" i="3" s="1"/>
  <c r="M7435" i="3"/>
  <c r="L7435" i="3"/>
  <c r="J7435" i="3"/>
  <c r="K7435" i="3" s="1"/>
  <c r="G7435" i="3"/>
  <c r="H7435" i="3" s="1"/>
  <c r="D7435" i="3"/>
  <c r="E7435" i="3" s="1"/>
  <c r="B7435" i="3"/>
  <c r="A7435" i="3"/>
  <c r="M7434" i="3"/>
  <c r="L7434" i="3"/>
  <c r="J7434" i="3"/>
  <c r="K7434" i="3" s="1"/>
  <c r="G7434" i="3"/>
  <c r="H7434" i="3" s="1"/>
  <c r="D7434" i="3"/>
  <c r="E7434" i="3" s="1"/>
  <c r="B7434" i="3"/>
  <c r="A7434" i="3"/>
  <c r="L7433" i="3"/>
  <c r="M7433" i="3" s="1"/>
  <c r="J7433" i="3"/>
  <c r="K7433" i="3" s="1"/>
  <c r="G7433" i="3"/>
  <c r="H7433" i="3" s="1"/>
  <c r="D7433" i="3"/>
  <c r="E7433" i="3" s="1"/>
  <c r="A7433" i="3"/>
  <c r="B7433" i="3" s="1"/>
  <c r="L7432" i="3"/>
  <c r="M7432" i="3" s="1"/>
  <c r="K7432" i="3"/>
  <c r="J7432" i="3"/>
  <c r="G7432" i="3"/>
  <c r="H7432" i="3" s="1"/>
  <c r="D7432" i="3"/>
  <c r="E7432" i="3" s="1"/>
  <c r="A7432" i="3"/>
  <c r="B7432" i="3" s="1"/>
  <c r="M7431" i="3"/>
  <c r="L7431" i="3"/>
  <c r="K7431" i="3"/>
  <c r="J7431" i="3"/>
  <c r="G7431" i="3"/>
  <c r="H7431" i="3" s="1"/>
  <c r="D7431" i="3"/>
  <c r="E7431" i="3" s="1"/>
  <c r="A7431" i="3"/>
  <c r="B7431" i="3" s="1"/>
  <c r="L7430" i="3"/>
  <c r="M7430" i="3" s="1"/>
  <c r="J7430" i="3"/>
  <c r="K7430" i="3" s="1"/>
  <c r="G7430" i="3"/>
  <c r="H7430" i="3" s="1"/>
  <c r="D7430" i="3"/>
  <c r="E7430" i="3" s="1"/>
  <c r="A7430" i="3"/>
  <c r="B7430" i="3" s="1"/>
  <c r="L7429" i="3"/>
  <c r="M7429" i="3" s="1"/>
  <c r="J7429" i="3"/>
  <c r="K7429" i="3" s="1"/>
  <c r="H7429" i="3"/>
  <c r="G7429" i="3"/>
  <c r="D7429" i="3"/>
  <c r="E7429" i="3" s="1"/>
  <c r="A7429" i="3"/>
  <c r="B7429" i="3" s="1"/>
  <c r="L7428" i="3"/>
  <c r="M7428" i="3" s="1"/>
  <c r="K7428" i="3"/>
  <c r="J7428" i="3"/>
  <c r="H7428" i="3"/>
  <c r="G7428" i="3"/>
  <c r="D7428" i="3"/>
  <c r="E7428" i="3" s="1"/>
  <c r="A7428" i="3"/>
  <c r="B7428" i="3" s="1"/>
  <c r="L7427" i="3"/>
  <c r="M7427" i="3" s="1"/>
  <c r="J7427" i="3"/>
  <c r="K7427" i="3" s="1"/>
  <c r="G7427" i="3"/>
  <c r="H7427" i="3" s="1"/>
  <c r="D7427" i="3"/>
  <c r="E7427" i="3" s="1"/>
  <c r="A7427" i="3"/>
  <c r="B7427" i="3" s="1"/>
  <c r="L7426" i="3"/>
  <c r="M7426" i="3" s="1"/>
  <c r="J7426" i="3"/>
  <c r="K7426" i="3" s="1"/>
  <c r="G7426" i="3"/>
  <c r="H7426" i="3" s="1"/>
  <c r="E7426" i="3"/>
  <c r="D7426" i="3"/>
  <c r="A7426" i="3"/>
  <c r="B7426" i="3" s="1"/>
  <c r="L7425" i="3"/>
  <c r="M7425" i="3" s="1"/>
  <c r="J7425" i="3"/>
  <c r="K7425" i="3" s="1"/>
  <c r="H7425" i="3"/>
  <c r="G7425" i="3"/>
  <c r="E7425" i="3"/>
  <c r="D7425" i="3"/>
  <c r="A7425" i="3"/>
  <c r="B7425" i="3" s="1"/>
  <c r="L7424" i="3"/>
  <c r="M7424" i="3" s="1"/>
  <c r="J7424" i="3"/>
  <c r="K7424" i="3" s="1"/>
  <c r="G7424" i="3"/>
  <c r="H7424" i="3" s="1"/>
  <c r="D7424" i="3"/>
  <c r="E7424" i="3" s="1"/>
  <c r="A7424" i="3"/>
  <c r="B7424" i="3" s="1"/>
  <c r="L7423" i="3"/>
  <c r="M7423" i="3" s="1"/>
  <c r="J7423" i="3"/>
  <c r="K7423" i="3" s="1"/>
  <c r="G7423" i="3"/>
  <c r="H7423" i="3" s="1"/>
  <c r="D7423" i="3"/>
  <c r="E7423" i="3" s="1"/>
  <c r="B7423" i="3"/>
  <c r="A7423" i="3"/>
  <c r="L7422" i="3"/>
  <c r="M7422" i="3" s="1"/>
  <c r="J7422" i="3"/>
  <c r="K7422" i="3" s="1"/>
  <c r="G7422" i="3"/>
  <c r="H7422" i="3" s="1"/>
  <c r="E7422" i="3"/>
  <c r="D7422" i="3"/>
  <c r="B7422" i="3"/>
  <c r="A7422" i="3"/>
  <c r="L7421" i="3"/>
  <c r="M7421" i="3" s="1"/>
  <c r="J7421" i="3"/>
  <c r="K7421" i="3" s="1"/>
  <c r="G7421" i="3"/>
  <c r="H7421" i="3" s="1"/>
  <c r="D7421" i="3"/>
  <c r="E7421" i="3" s="1"/>
  <c r="A7421" i="3"/>
  <c r="B7421" i="3" s="1"/>
  <c r="L7420" i="3"/>
  <c r="M7420" i="3" s="1"/>
  <c r="J7420" i="3"/>
  <c r="K7420" i="3" s="1"/>
  <c r="G7420" i="3"/>
  <c r="H7420" i="3" s="1"/>
  <c r="D7420" i="3"/>
  <c r="E7420" i="3" s="1"/>
  <c r="A7420" i="3"/>
  <c r="B7420" i="3" s="1"/>
  <c r="M7419" i="3"/>
  <c r="L7419" i="3"/>
  <c r="J7419" i="3"/>
  <c r="K7419" i="3" s="1"/>
  <c r="G7419" i="3"/>
  <c r="H7419" i="3" s="1"/>
  <c r="D7419" i="3"/>
  <c r="E7419" i="3" s="1"/>
  <c r="B7419" i="3"/>
  <c r="A7419" i="3"/>
  <c r="M7418" i="3"/>
  <c r="L7418" i="3"/>
  <c r="J7418" i="3"/>
  <c r="K7418" i="3" s="1"/>
  <c r="G7418" i="3"/>
  <c r="H7418" i="3" s="1"/>
  <c r="D7418" i="3"/>
  <c r="E7418" i="3" s="1"/>
  <c r="A7418" i="3"/>
  <c r="B7418" i="3" s="1"/>
  <c r="L7417" i="3"/>
  <c r="M7417" i="3" s="1"/>
  <c r="J7417" i="3"/>
  <c r="K7417" i="3" s="1"/>
  <c r="G7417" i="3"/>
  <c r="H7417" i="3" s="1"/>
  <c r="D7417" i="3"/>
  <c r="E7417" i="3" s="1"/>
  <c r="A7417" i="3"/>
  <c r="B7417" i="3" s="1"/>
  <c r="L7416" i="3"/>
  <c r="M7416" i="3" s="1"/>
  <c r="K7416" i="3"/>
  <c r="J7416" i="3"/>
  <c r="G7416" i="3"/>
  <c r="H7416" i="3" s="1"/>
  <c r="D7416" i="3"/>
  <c r="E7416" i="3" s="1"/>
  <c r="A7416" i="3"/>
  <c r="B7416" i="3" s="1"/>
  <c r="M7415" i="3"/>
  <c r="L7415" i="3"/>
  <c r="K7415" i="3"/>
  <c r="J7415" i="3"/>
  <c r="G7415" i="3"/>
  <c r="H7415" i="3" s="1"/>
  <c r="D7415" i="3"/>
  <c r="E7415" i="3" s="1"/>
  <c r="A7415" i="3"/>
  <c r="B7415" i="3" s="1"/>
  <c r="M7414" i="3"/>
  <c r="L7414" i="3"/>
  <c r="J7414" i="3"/>
  <c r="K7414" i="3" s="1"/>
  <c r="G7414" i="3"/>
  <c r="H7414" i="3" s="1"/>
  <c r="D7414" i="3"/>
  <c r="E7414" i="3" s="1"/>
  <c r="A7414" i="3"/>
  <c r="B7414" i="3" s="1"/>
  <c r="L7413" i="3"/>
  <c r="M7413" i="3" s="1"/>
  <c r="J7413" i="3"/>
  <c r="K7413" i="3" s="1"/>
  <c r="H7413" i="3"/>
  <c r="G7413" i="3"/>
  <c r="D7413" i="3"/>
  <c r="E7413" i="3" s="1"/>
  <c r="A7413" i="3"/>
  <c r="B7413" i="3" s="1"/>
  <c r="L7412" i="3"/>
  <c r="M7412" i="3" s="1"/>
  <c r="K7412" i="3"/>
  <c r="J7412" i="3"/>
  <c r="H7412" i="3"/>
  <c r="G7412" i="3"/>
  <c r="D7412" i="3"/>
  <c r="E7412" i="3" s="1"/>
  <c r="A7412" i="3"/>
  <c r="B7412" i="3" s="1"/>
  <c r="L7411" i="3"/>
  <c r="M7411" i="3" s="1"/>
  <c r="J7411" i="3"/>
  <c r="K7411" i="3" s="1"/>
  <c r="G7411" i="3"/>
  <c r="H7411" i="3" s="1"/>
  <c r="D7411" i="3"/>
  <c r="E7411" i="3" s="1"/>
  <c r="A7411" i="3"/>
  <c r="B7411" i="3" s="1"/>
  <c r="L7410" i="3"/>
  <c r="M7410" i="3" s="1"/>
  <c r="J7410" i="3"/>
  <c r="K7410" i="3" s="1"/>
  <c r="G7410" i="3"/>
  <c r="H7410" i="3" s="1"/>
  <c r="E7410" i="3"/>
  <c r="D7410" i="3"/>
  <c r="A7410" i="3"/>
  <c r="B7410" i="3" s="1"/>
  <c r="L7409" i="3"/>
  <c r="M7409" i="3" s="1"/>
  <c r="J7409" i="3"/>
  <c r="K7409" i="3" s="1"/>
  <c r="H7409" i="3"/>
  <c r="G7409" i="3"/>
  <c r="E7409" i="3"/>
  <c r="D7409" i="3"/>
  <c r="A7409" i="3"/>
  <c r="B7409" i="3" s="1"/>
  <c r="L7408" i="3"/>
  <c r="M7408" i="3" s="1"/>
  <c r="J7408" i="3"/>
  <c r="K7408" i="3" s="1"/>
  <c r="H7408" i="3"/>
  <c r="G7408" i="3"/>
  <c r="D7408" i="3"/>
  <c r="E7408" i="3" s="1"/>
  <c r="A7408" i="3"/>
  <c r="B7408" i="3" s="1"/>
  <c r="L7407" i="3"/>
  <c r="M7407" i="3" s="1"/>
  <c r="J7407" i="3"/>
  <c r="K7407" i="3" s="1"/>
  <c r="G7407" i="3"/>
  <c r="H7407" i="3" s="1"/>
  <c r="D7407" i="3"/>
  <c r="E7407" i="3" s="1"/>
  <c r="B7407" i="3"/>
  <c r="A7407" i="3"/>
  <c r="L7406" i="3"/>
  <c r="M7406" i="3" s="1"/>
  <c r="J7406" i="3"/>
  <c r="K7406" i="3" s="1"/>
  <c r="G7406" i="3"/>
  <c r="H7406" i="3" s="1"/>
  <c r="E7406" i="3"/>
  <c r="D7406" i="3"/>
  <c r="B7406" i="3"/>
  <c r="A7406" i="3"/>
  <c r="L7405" i="3"/>
  <c r="M7405" i="3" s="1"/>
  <c r="J7405" i="3"/>
  <c r="K7405" i="3" s="1"/>
  <c r="G7405" i="3"/>
  <c r="H7405" i="3" s="1"/>
  <c r="D7405" i="3"/>
  <c r="E7405" i="3" s="1"/>
  <c r="A7405" i="3"/>
  <c r="B7405" i="3" s="1"/>
  <c r="L7404" i="3"/>
  <c r="M7404" i="3" s="1"/>
  <c r="J7404" i="3"/>
  <c r="K7404" i="3" s="1"/>
  <c r="G7404" i="3"/>
  <c r="H7404" i="3" s="1"/>
  <c r="D7404" i="3"/>
  <c r="E7404" i="3" s="1"/>
  <c r="A7404" i="3"/>
  <c r="B7404" i="3" s="1"/>
  <c r="M7403" i="3"/>
  <c r="L7403" i="3"/>
  <c r="J7403" i="3"/>
  <c r="K7403" i="3" s="1"/>
  <c r="G7403" i="3"/>
  <c r="H7403" i="3" s="1"/>
  <c r="D7403" i="3"/>
  <c r="E7403" i="3" s="1"/>
  <c r="B7403" i="3"/>
  <c r="A7403" i="3"/>
  <c r="M7402" i="3"/>
  <c r="L7402" i="3"/>
  <c r="J7402" i="3"/>
  <c r="K7402" i="3" s="1"/>
  <c r="G7402" i="3"/>
  <c r="H7402" i="3" s="1"/>
  <c r="D7402" i="3"/>
  <c r="E7402" i="3" s="1"/>
  <c r="A7402" i="3"/>
  <c r="B7402" i="3" s="1"/>
  <c r="L7401" i="3"/>
  <c r="M7401" i="3" s="1"/>
  <c r="J7401" i="3"/>
  <c r="K7401" i="3" s="1"/>
  <c r="G7401" i="3"/>
  <c r="H7401" i="3" s="1"/>
  <c r="D7401" i="3"/>
  <c r="E7401" i="3" s="1"/>
  <c r="A7401" i="3"/>
  <c r="B7401" i="3" s="1"/>
  <c r="L7400" i="3"/>
  <c r="M7400" i="3" s="1"/>
  <c r="K7400" i="3"/>
  <c r="J7400" i="3"/>
  <c r="G7400" i="3"/>
  <c r="H7400" i="3" s="1"/>
  <c r="D7400" i="3"/>
  <c r="E7400" i="3" s="1"/>
  <c r="A7400" i="3"/>
  <c r="B7400" i="3" s="1"/>
  <c r="M7399" i="3"/>
  <c r="L7399" i="3"/>
  <c r="K7399" i="3"/>
  <c r="J7399" i="3"/>
  <c r="G7399" i="3"/>
  <c r="H7399" i="3" s="1"/>
  <c r="D7399" i="3"/>
  <c r="E7399" i="3" s="1"/>
  <c r="A7399" i="3"/>
  <c r="B7399" i="3" s="1"/>
  <c r="L7398" i="3"/>
  <c r="M7398" i="3" s="1"/>
  <c r="J7398" i="3"/>
  <c r="K7398" i="3" s="1"/>
  <c r="G7398" i="3"/>
  <c r="H7398" i="3" s="1"/>
  <c r="D7398" i="3"/>
  <c r="E7398" i="3" s="1"/>
  <c r="A7398" i="3"/>
  <c r="B7398" i="3" s="1"/>
  <c r="L7397" i="3"/>
  <c r="M7397" i="3" s="1"/>
  <c r="J7397" i="3"/>
  <c r="K7397" i="3" s="1"/>
  <c r="H7397" i="3"/>
  <c r="G7397" i="3"/>
  <c r="D7397" i="3"/>
  <c r="E7397" i="3" s="1"/>
  <c r="A7397" i="3"/>
  <c r="B7397" i="3" s="1"/>
  <c r="L7396" i="3"/>
  <c r="M7396" i="3" s="1"/>
  <c r="K7396" i="3"/>
  <c r="J7396" i="3"/>
  <c r="H7396" i="3"/>
  <c r="G7396" i="3"/>
  <c r="D7396" i="3"/>
  <c r="E7396" i="3" s="1"/>
  <c r="A7396" i="3"/>
  <c r="B7396" i="3" s="1"/>
  <c r="L7395" i="3"/>
  <c r="M7395" i="3" s="1"/>
  <c r="J7395" i="3"/>
  <c r="K7395" i="3" s="1"/>
  <c r="G7395" i="3"/>
  <c r="H7395" i="3" s="1"/>
  <c r="D7395" i="3"/>
  <c r="E7395" i="3" s="1"/>
  <c r="A7395" i="3"/>
  <c r="B7395" i="3" s="1"/>
  <c r="L7394" i="3"/>
  <c r="M7394" i="3" s="1"/>
  <c r="J7394" i="3"/>
  <c r="K7394" i="3" s="1"/>
  <c r="G7394" i="3"/>
  <c r="H7394" i="3" s="1"/>
  <c r="E7394" i="3"/>
  <c r="D7394" i="3"/>
  <c r="A7394" i="3"/>
  <c r="B7394" i="3" s="1"/>
  <c r="L7393" i="3"/>
  <c r="M7393" i="3" s="1"/>
  <c r="J7393" i="3"/>
  <c r="K7393" i="3" s="1"/>
  <c r="H7393" i="3"/>
  <c r="G7393" i="3"/>
  <c r="E7393" i="3"/>
  <c r="D7393" i="3"/>
  <c r="A7393" i="3"/>
  <c r="B7393" i="3" s="1"/>
  <c r="L7392" i="3"/>
  <c r="M7392" i="3" s="1"/>
  <c r="J7392" i="3"/>
  <c r="K7392" i="3" s="1"/>
  <c r="G7392" i="3"/>
  <c r="H7392" i="3" s="1"/>
  <c r="D7392" i="3"/>
  <c r="E7392" i="3" s="1"/>
  <c r="A7392" i="3"/>
  <c r="B7392" i="3" s="1"/>
  <c r="L7391" i="3"/>
  <c r="M7391" i="3" s="1"/>
  <c r="J7391" i="3"/>
  <c r="K7391" i="3" s="1"/>
  <c r="G7391" i="3"/>
  <c r="H7391" i="3" s="1"/>
  <c r="D7391" i="3"/>
  <c r="E7391" i="3" s="1"/>
  <c r="B7391" i="3"/>
  <c r="A7391" i="3"/>
  <c r="L7390" i="3"/>
  <c r="M7390" i="3" s="1"/>
  <c r="J7390" i="3"/>
  <c r="K7390" i="3" s="1"/>
  <c r="G7390" i="3"/>
  <c r="H7390" i="3" s="1"/>
  <c r="E7390" i="3"/>
  <c r="D7390" i="3"/>
  <c r="B7390" i="3"/>
  <c r="A7390" i="3"/>
  <c r="L7389" i="3"/>
  <c r="M7389" i="3" s="1"/>
  <c r="J7389" i="3"/>
  <c r="K7389" i="3" s="1"/>
  <c r="G7389" i="3"/>
  <c r="H7389" i="3" s="1"/>
  <c r="D7389" i="3"/>
  <c r="E7389" i="3" s="1"/>
  <c r="A7389" i="3"/>
  <c r="B7389" i="3" s="1"/>
  <c r="L7388" i="3"/>
  <c r="M7388" i="3" s="1"/>
  <c r="J7388" i="3"/>
  <c r="K7388" i="3" s="1"/>
  <c r="G7388" i="3"/>
  <c r="H7388" i="3" s="1"/>
  <c r="D7388" i="3"/>
  <c r="E7388" i="3" s="1"/>
  <c r="A7388" i="3"/>
  <c r="B7388" i="3" s="1"/>
  <c r="M7387" i="3"/>
  <c r="L7387" i="3"/>
  <c r="J7387" i="3"/>
  <c r="K7387" i="3" s="1"/>
  <c r="G7387" i="3"/>
  <c r="H7387" i="3" s="1"/>
  <c r="D7387" i="3"/>
  <c r="E7387" i="3" s="1"/>
  <c r="B7387" i="3"/>
  <c r="A7387" i="3"/>
  <c r="M7386" i="3"/>
  <c r="L7386" i="3"/>
  <c r="J7386" i="3"/>
  <c r="K7386" i="3" s="1"/>
  <c r="G7386" i="3"/>
  <c r="H7386" i="3" s="1"/>
  <c r="D7386" i="3"/>
  <c r="E7386" i="3" s="1"/>
  <c r="A7386" i="3"/>
  <c r="B7386" i="3" s="1"/>
  <c r="L7385" i="3"/>
  <c r="M7385" i="3" s="1"/>
  <c r="J7385" i="3"/>
  <c r="K7385" i="3" s="1"/>
  <c r="G7385" i="3"/>
  <c r="H7385" i="3" s="1"/>
  <c r="D7385" i="3"/>
  <c r="E7385" i="3" s="1"/>
  <c r="A7385" i="3"/>
  <c r="B7385" i="3" s="1"/>
  <c r="L7384" i="3"/>
  <c r="M7384" i="3" s="1"/>
  <c r="K7384" i="3"/>
  <c r="J7384" i="3"/>
  <c r="G7384" i="3"/>
  <c r="H7384" i="3" s="1"/>
  <c r="D7384" i="3"/>
  <c r="E7384" i="3" s="1"/>
  <c r="A7384" i="3"/>
  <c r="B7384" i="3" s="1"/>
  <c r="M7383" i="3"/>
  <c r="L7383" i="3"/>
  <c r="K7383" i="3"/>
  <c r="J7383" i="3"/>
  <c r="G7383" i="3"/>
  <c r="H7383" i="3" s="1"/>
  <c r="D7383" i="3"/>
  <c r="E7383" i="3" s="1"/>
  <c r="A7383" i="3"/>
  <c r="B7383" i="3" s="1"/>
  <c r="M7382" i="3"/>
  <c r="L7382" i="3"/>
  <c r="J7382" i="3"/>
  <c r="K7382" i="3" s="1"/>
  <c r="G7382" i="3"/>
  <c r="H7382" i="3" s="1"/>
  <c r="D7382" i="3"/>
  <c r="E7382" i="3" s="1"/>
  <c r="A7382" i="3"/>
  <c r="B7382" i="3" s="1"/>
  <c r="L7381" i="3"/>
  <c r="M7381" i="3" s="1"/>
  <c r="J7381" i="3"/>
  <c r="K7381" i="3" s="1"/>
  <c r="H7381" i="3"/>
  <c r="G7381" i="3"/>
  <c r="D7381" i="3"/>
  <c r="E7381" i="3" s="1"/>
  <c r="A7381" i="3"/>
  <c r="B7381" i="3" s="1"/>
  <c r="L7380" i="3"/>
  <c r="M7380" i="3" s="1"/>
  <c r="K7380" i="3"/>
  <c r="J7380" i="3"/>
  <c r="H7380" i="3"/>
  <c r="G7380" i="3"/>
  <c r="D7380" i="3"/>
  <c r="E7380" i="3" s="1"/>
  <c r="A7380" i="3"/>
  <c r="B7380" i="3" s="1"/>
  <c r="L7379" i="3"/>
  <c r="M7379" i="3" s="1"/>
  <c r="J7379" i="3"/>
  <c r="K7379" i="3" s="1"/>
  <c r="G7379" i="3"/>
  <c r="H7379" i="3" s="1"/>
  <c r="D7379" i="3"/>
  <c r="E7379" i="3" s="1"/>
  <c r="A7379" i="3"/>
  <c r="B7379" i="3" s="1"/>
  <c r="L7378" i="3"/>
  <c r="M7378" i="3" s="1"/>
  <c r="J7378" i="3"/>
  <c r="K7378" i="3" s="1"/>
  <c r="G7378" i="3"/>
  <c r="H7378" i="3" s="1"/>
  <c r="E7378" i="3"/>
  <c r="D7378" i="3"/>
  <c r="A7378" i="3"/>
  <c r="B7378" i="3" s="1"/>
  <c r="L7377" i="3"/>
  <c r="M7377" i="3" s="1"/>
  <c r="J7377" i="3"/>
  <c r="K7377" i="3" s="1"/>
  <c r="H7377" i="3"/>
  <c r="G7377" i="3"/>
  <c r="E7377" i="3"/>
  <c r="D7377" i="3"/>
  <c r="A7377" i="3"/>
  <c r="B7377" i="3" s="1"/>
  <c r="L7376" i="3"/>
  <c r="M7376" i="3" s="1"/>
  <c r="J7376" i="3"/>
  <c r="K7376" i="3" s="1"/>
  <c r="G7376" i="3"/>
  <c r="H7376" i="3" s="1"/>
  <c r="D7376" i="3"/>
  <c r="E7376" i="3" s="1"/>
  <c r="A7376" i="3"/>
  <c r="B7376" i="3" s="1"/>
  <c r="L7375" i="3"/>
  <c r="M7375" i="3" s="1"/>
  <c r="J7375" i="3"/>
  <c r="K7375" i="3" s="1"/>
  <c r="G7375" i="3"/>
  <c r="H7375" i="3" s="1"/>
  <c r="D7375" i="3"/>
  <c r="E7375" i="3" s="1"/>
  <c r="B7375" i="3"/>
  <c r="A7375" i="3"/>
  <c r="L7374" i="3"/>
  <c r="M7374" i="3" s="1"/>
  <c r="J7374" i="3"/>
  <c r="K7374" i="3" s="1"/>
  <c r="G7374" i="3"/>
  <c r="H7374" i="3" s="1"/>
  <c r="E7374" i="3"/>
  <c r="D7374" i="3"/>
  <c r="B7374" i="3"/>
  <c r="A7374" i="3"/>
  <c r="L7373" i="3"/>
  <c r="M7373" i="3" s="1"/>
  <c r="J7373" i="3"/>
  <c r="K7373" i="3" s="1"/>
  <c r="G7373" i="3"/>
  <c r="H7373" i="3" s="1"/>
  <c r="D7373" i="3"/>
  <c r="E7373" i="3" s="1"/>
  <c r="A7373" i="3"/>
  <c r="B7373" i="3" s="1"/>
  <c r="L7372" i="3"/>
  <c r="M7372" i="3" s="1"/>
  <c r="J7372" i="3"/>
  <c r="K7372" i="3" s="1"/>
  <c r="G7372" i="3"/>
  <c r="H7372" i="3" s="1"/>
  <c r="D7372" i="3"/>
  <c r="E7372" i="3" s="1"/>
  <c r="A7372" i="3"/>
  <c r="B7372" i="3" s="1"/>
  <c r="M7371" i="3"/>
  <c r="L7371" i="3"/>
  <c r="J7371" i="3"/>
  <c r="K7371" i="3" s="1"/>
  <c r="G7371" i="3"/>
  <c r="H7371" i="3" s="1"/>
  <c r="D7371" i="3"/>
  <c r="E7371" i="3" s="1"/>
  <c r="B7371" i="3"/>
  <c r="A7371" i="3"/>
  <c r="M7370" i="3"/>
  <c r="L7370" i="3"/>
  <c r="J7370" i="3"/>
  <c r="K7370" i="3" s="1"/>
  <c r="G7370" i="3"/>
  <c r="H7370" i="3" s="1"/>
  <c r="D7370" i="3"/>
  <c r="E7370" i="3" s="1"/>
  <c r="A7370" i="3"/>
  <c r="B7370" i="3" s="1"/>
  <c r="L7369" i="3"/>
  <c r="M7369" i="3" s="1"/>
  <c r="J7369" i="3"/>
  <c r="K7369" i="3" s="1"/>
  <c r="G7369" i="3"/>
  <c r="H7369" i="3" s="1"/>
  <c r="D7369" i="3"/>
  <c r="E7369" i="3" s="1"/>
  <c r="A7369" i="3"/>
  <c r="B7369" i="3" s="1"/>
  <c r="L7368" i="3"/>
  <c r="M7368" i="3" s="1"/>
  <c r="K7368" i="3"/>
  <c r="J7368" i="3"/>
  <c r="G7368" i="3"/>
  <c r="H7368" i="3" s="1"/>
  <c r="D7368" i="3"/>
  <c r="E7368" i="3" s="1"/>
  <c r="A7368" i="3"/>
  <c r="B7368" i="3" s="1"/>
  <c r="M7367" i="3"/>
  <c r="L7367" i="3"/>
  <c r="K7367" i="3"/>
  <c r="J7367" i="3"/>
  <c r="G7367" i="3"/>
  <c r="H7367" i="3" s="1"/>
  <c r="D7367" i="3"/>
  <c r="E7367" i="3" s="1"/>
  <c r="A7367" i="3"/>
  <c r="B7367" i="3" s="1"/>
  <c r="L7366" i="3"/>
  <c r="M7366" i="3" s="1"/>
  <c r="J7366" i="3"/>
  <c r="K7366" i="3" s="1"/>
  <c r="G7366" i="3"/>
  <c r="H7366" i="3" s="1"/>
  <c r="D7366" i="3"/>
  <c r="E7366" i="3" s="1"/>
  <c r="A7366" i="3"/>
  <c r="B7366" i="3" s="1"/>
  <c r="L7365" i="3"/>
  <c r="M7365" i="3" s="1"/>
  <c r="J7365" i="3"/>
  <c r="K7365" i="3" s="1"/>
  <c r="H7365" i="3"/>
  <c r="G7365" i="3"/>
  <c r="D7365" i="3"/>
  <c r="E7365" i="3" s="1"/>
  <c r="A7365" i="3"/>
  <c r="B7365" i="3" s="1"/>
  <c r="L7364" i="3"/>
  <c r="M7364" i="3" s="1"/>
  <c r="K7364" i="3"/>
  <c r="J7364" i="3"/>
  <c r="H7364" i="3"/>
  <c r="G7364" i="3"/>
  <c r="D7364" i="3"/>
  <c r="E7364" i="3" s="1"/>
  <c r="A7364" i="3"/>
  <c r="B7364" i="3" s="1"/>
  <c r="L7363" i="3"/>
  <c r="M7363" i="3" s="1"/>
  <c r="J7363" i="3"/>
  <c r="K7363" i="3" s="1"/>
  <c r="G7363" i="3"/>
  <c r="H7363" i="3" s="1"/>
  <c r="D7363" i="3"/>
  <c r="E7363" i="3" s="1"/>
  <c r="A7363" i="3"/>
  <c r="B7363" i="3" s="1"/>
  <c r="L7362" i="3"/>
  <c r="M7362" i="3" s="1"/>
  <c r="J7362" i="3"/>
  <c r="K7362" i="3" s="1"/>
  <c r="G7362" i="3"/>
  <c r="H7362" i="3" s="1"/>
  <c r="E7362" i="3"/>
  <c r="D7362" i="3"/>
  <c r="A7362" i="3"/>
  <c r="B7362" i="3" s="1"/>
  <c r="L7361" i="3"/>
  <c r="M7361" i="3" s="1"/>
  <c r="J7361" i="3"/>
  <c r="K7361" i="3" s="1"/>
  <c r="H7361" i="3"/>
  <c r="G7361" i="3"/>
  <c r="E7361" i="3"/>
  <c r="D7361" i="3"/>
  <c r="A7361" i="3"/>
  <c r="B7361" i="3" s="1"/>
  <c r="L7360" i="3"/>
  <c r="M7360" i="3" s="1"/>
  <c r="J7360" i="3"/>
  <c r="K7360" i="3" s="1"/>
  <c r="G7360" i="3"/>
  <c r="H7360" i="3" s="1"/>
  <c r="D7360" i="3"/>
  <c r="E7360" i="3" s="1"/>
  <c r="A7360" i="3"/>
  <c r="B7360" i="3" s="1"/>
  <c r="L7359" i="3"/>
  <c r="M7359" i="3" s="1"/>
  <c r="J7359" i="3"/>
  <c r="K7359" i="3" s="1"/>
  <c r="G7359" i="3"/>
  <c r="H7359" i="3" s="1"/>
  <c r="D7359" i="3"/>
  <c r="E7359" i="3" s="1"/>
  <c r="B7359" i="3"/>
  <c r="A7359" i="3"/>
  <c r="L7358" i="3"/>
  <c r="M7358" i="3" s="1"/>
  <c r="J7358" i="3"/>
  <c r="K7358" i="3" s="1"/>
  <c r="G7358" i="3"/>
  <c r="H7358" i="3" s="1"/>
  <c r="E7358" i="3"/>
  <c r="D7358" i="3"/>
  <c r="B7358" i="3"/>
  <c r="A7358" i="3"/>
  <c r="L7357" i="3"/>
  <c r="M7357" i="3" s="1"/>
  <c r="J7357" i="3"/>
  <c r="K7357" i="3" s="1"/>
  <c r="G7357" i="3"/>
  <c r="H7357" i="3" s="1"/>
  <c r="E7357" i="3"/>
  <c r="D7357" i="3"/>
  <c r="A7357" i="3"/>
  <c r="B7357" i="3" s="1"/>
  <c r="L7356" i="3"/>
  <c r="M7356" i="3" s="1"/>
  <c r="J7356" i="3"/>
  <c r="K7356" i="3" s="1"/>
  <c r="G7356" i="3"/>
  <c r="H7356" i="3" s="1"/>
  <c r="D7356" i="3"/>
  <c r="E7356" i="3" s="1"/>
  <c r="A7356" i="3"/>
  <c r="B7356" i="3" s="1"/>
  <c r="M7355" i="3"/>
  <c r="L7355" i="3"/>
  <c r="J7355" i="3"/>
  <c r="K7355" i="3" s="1"/>
  <c r="G7355" i="3"/>
  <c r="H7355" i="3" s="1"/>
  <c r="D7355" i="3"/>
  <c r="E7355" i="3" s="1"/>
  <c r="B7355" i="3"/>
  <c r="A7355" i="3"/>
  <c r="M7354" i="3"/>
  <c r="L7354" i="3"/>
  <c r="J7354" i="3"/>
  <c r="K7354" i="3" s="1"/>
  <c r="G7354" i="3"/>
  <c r="H7354" i="3" s="1"/>
  <c r="D7354" i="3"/>
  <c r="E7354" i="3" s="1"/>
  <c r="A7354" i="3"/>
  <c r="B7354" i="3" s="1"/>
  <c r="L7353" i="3"/>
  <c r="M7353" i="3" s="1"/>
  <c r="J7353" i="3"/>
  <c r="K7353" i="3" s="1"/>
  <c r="G7353" i="3"/>
  <c r="H7353" i="3" s="1"/>
  <c r="D7353" i="3"/>
  <c r="E7353" i="3" s="1"/>
  <c r="A7353" i="3"/>
  <c r="B7353" i="3" s="1"/>
  <c r="L7352" i="3"/>
  <c r="M7352" i="3" s="1"/>
  <c r="K7352" i="3"/>
  <c r="J7352" i="3"/>
  <c r="G7352" i="3"/>
  <c r="H7352" i="3" s="1"/>
  <c r="D7352" i="3"/>
  <c r="E7352" i="3" s="1"/>
  <c r="A7352" i="3"/>
  <c r="B7352" i="3" s="1"/>
  <c r="M7351" i="3"/>
  <c r="L7351" i="3"/>
  <c r="K7351" i="3"/>
  <c r="J7351" i="3"/>
  <c r="G7351" i="3"/>
  <c r="H7351" i="3" s="1"/>
  <c r="D7351" i="3"/>
  <c r="E7351" i="3" s="1"/>
  <c r="A7351" i="3"/>
  <c r="B7351" i="3" s="1"/>
  <c r="M7350" i="3"/>
  <c r="L7350" i="3"/>
  <c r="J7350" i="3"/>
  <c r="K7350" i="3" s="1"/>
  <c r="G7350" i="3"/>
  <c r="H7350" i="3" s="1"/>
  <c r="D7350" i="3"/>
  <c r="E7350" i="3" s="1"/>
  <c r="A7350" i="3"/>
  <c r="B7350" i="3" s="1"/>
  <c r="L7349" i="3"/>
  <c r="M7349" i="3" s="1"/>
  <c r="J7349" i="3"/>
  <c r="K7349" i="3" s="1"/>
  <c r="H7349" i="3"/>
  <c r="G7349" i="3"/>
  <c r="D7349" i="3"/>
  <c r="E7349" i="3" s="1"/>
  <c r="A7349" i="3"/>
  <c r="B7349" i="3" s="1"/>
  <c r="L7348" i="3"/>
  <c r="M7348" i="3" s="1"/>
  <c r="K7348" i="3"/>
  <c r="J7348" i="3"/>
  <c r="H7348" i="3"/>
  <c r="G7348" i="3"/>
  <c r="D7348" i="3"/>
  <c r="E7348" i="3" s="1"/>
  <c r="A7348" i="3"/>
  <c r="B7348" i="3" s="1"/>
  <c r="L7347" i="3"/>
  <c r="M7347" i="3" s="1"/>
  <c r="J7347" i="3"/>
  <c r="K7347" i="3" s="1"/>
  <c r="G7347" i="3"/>
  <c r="H7347" i="3" s="1"/>
  <c r="D7347" i="3"/>
  <c r="E7347" i="3" s="1"/>
  <c r="A7347" i="3"/>
  <c r="B7347" i="3" s="1"/>
  <c r="L7346" i="3"/>
  <c r="M7346" i="3" s="1"/>
  <c r="J7346" i="3"/>
  <c r="K7346" i="3" s="1"/>
  <c r="G7346" i="3"/>
  <c r="H7346" i="3" s="1"/>
  <c r="E7346" i="3"/>
  <c r="D7346" i="3"/>
  <c r="A7346" i="3"/>
  <c r="B7346" i="3" s="1"/>
  <c r="L7345" i="3"/>
  <c r="M7345" i="3" s="1"/>
  <c r="J7345" i="3"/>
  <c r="K7345" i="3" s="1"/>
  <c r="H7345" i="3"/>
  <c r="G7345" i="3"/>
  <c r="E7345" i="3"/>
  <c r="D7345" i="3"/>
  <c r="A7345" i="3"/>
  <c r="B7345" i="3" s="1"/>
  <c r="L7344" i="3"/>
  <c r="M7344" i="3" s="1"/>
  <c r="J7344" i="3"/>
  <c r="K7344" i="3" s="1"/>
  <c r="H7344" i="3"/>
  <c r="G7344" i="3"/>
  <c r="D7344" i="3"/>
  <c r="E7344" i="3" s="1"/>
  <c r="A7344" i="3"/>
  <c r="B7344" i="3" s="1"/>
  <c r="L7343" i="3"/>
  <c r="M7343" i="3" s="1"/>
  <c r="J7343" i="3"/>
  <c r="K7343" i="3" s="1"/>
  <c r="G7343" i="3"/>
  <c r="H7343" i="3" s="1"/>
  <c r="D7343" i="3"/>
  <c r="E7343" i="3" s="1"/>
  <c r="B7343" i="3"/>
  <c r="A7343" i="3"/>
  <c r="L7342" i="3"/>
  <c r="M7342" i="3" s="1"/>
  <c r="J7342" i="3"/>
  <c r="K7342" i="3" s="1"/>
  <c r="G7342" i="3"/>
  <c r="H7342" i="3" s="1"/>
  <c r="E7342" i="3"/>
  <c r="D7342" i="3"/>
  <c r="B7342" i="3"/>
  <c r="A7342" i="3"/>
  <c r="L7341" i="3"/>
  <c r="M7341" i="3" s="1"/>
  <c r="J7341" i="3"/>
  <c r="K7341" i="3" s="1"/>
  <c r="G7341" i="3"/>
  <c r="H7341" i="3" s="1"/>
  <c r="D7341" i="3"/>
  <c r="E7341" i="3" s="1"/>
  <c r="A7341" i="3"/>
  <c r="B7341" i="3" s="1"/>
  <c r="L7340" i="3"/>
  <c r="M7340" i="3" s="1"/>
  <c r="J7340" i="3"/>
  <c r="K7340" i="3" s="1"/>
  <c r="G7340" i="3"/>
  <c r="H7340" i="3" s="1"/>
  <c r="D7340" i="3"/>
  <c r="E7340" i="3" s="1"/>
  <c r="A7340" i="3"/>
  <c r="B7340" i="3" s="1"/>
  <c r="M7339" i="3"/>
  <c r="L7339" i="3"/>
  <c r="J7339" i="3"/>
  <c r="K7339" i="3" s="1"/>
  <c r="G7339" i="3"/>
  <c r="H7339" i="3" s="1"/>
  <c r="D7339" i="3"/>
  <c r="E7339" i="3" s="1"/>
  <c r="B7339" i="3"/>
  <c r="A7339" i="3"/>
  <c r="M7338" i="3"/>
  <c r="L7338" i="3"/>
  <c r="J7338" i="3"/>
  <c r="K7338" i="3" s="1"/>
  <c r="G7338" i="3"/>
  <c r="H7338" i="3" s="1"/>
  <c r="D7338" i="3"/>
  <c r="E7338" i="3" s="1"/>
  <c r="A7338" i="3"/>
  <c r="B7338" i="3" s="1"/>
  <c r="L7337" i="3"/>
  <c r="M7337" i="3" s="1"/>
  <c r="J7337" i="3"/>
  <c r="K7337" i="3" s="1"/>
  <c r="G7337" i="3"/>
  <c r="H7337" i="3" s="1"/>
  <c r="D7337" i="3"/>
  <c r="E7337" i="3" s="1"/>
  <c r="A7337" i="3"/>
  <c r="B7337" i="3" s="1"/>
  <c r="L7336" i="3"/>
  <c r="M7336" i="3" s="1"/>
  <c r="K7336" i="3"/>
  <c r="J7336" i="3"/>
  <c r="G7336" i="3"/>
  <c r="H7336" i="3" s="1"/>
  <c r="D7336" i="3"/>
  <c r="E7336" i="3" s="1"/>
  <c r="A7336" i="3"/>
  <c r="B7336" i="3" s="1"/>
  <c r="M7335" i="3"/>
  <c r="L7335" i="3"/>
  <c r="K7335" i="3"/>
  <c r="J7335" i="3"/>
  <c r="G7335" i="3"/>
  <c r="H7335" i="3" s="1"/>
  <c r="D7335" i="3"/>
  <c r="E7335" i="3" s="1"/>
  <c r="A7335" i="3"/>
  <c r="B7335" i="3" s="1"/>
  <c r="L7334" i="3"/>
  <c r="M7334" i="3" s="1"/>
  <c r="J7334" i="3"/>
  <c r="K7334" i="3" s="1"/>
  <c r="G7334" i="3"/>
  <c r="H7334" i="3" s="1"/>
  <c r="D7334" i="3"/>
  <c r="E7334" i="3" s="1"/>
  <c r="A7334" i="3"/>
  <c r="B7334" i="3" s="1"/>
  <c r="L7333" i="3"/>
  <c r="M7333" i="3" s="1"/>
  <c r="J7333" i="3"/>
  <c r="K7333" i="3" s="1"/>
  <c r="H7333" i="3"/>
  <c r="G7333" i="3"/>
  <c r="D7333" i="3"/>
  <c r="E7333" i="3" s="1"/>
  <c r="A7333" i="3"/>
  <c r="B7333" i="3" s="1"/>
  <c r="L7332" i="3"/>
  <c r="M7332" i="3" s="1"/>
  <c r="K7332" i="3"/>
  <c r="J7332" i="3"/>
  <c r="H7332" i="3"/>
  <c r="G7332" i="3"/>
  <c r="D7332" i="3"/>
  <c r="E7332" i="3" s="1"/>
  <c r="A7332" i="3"/>
  <c r="B7332" i="3" s="1"/>
  <c r="L7331" i="3"/>
  <c r="M7331" i="3" s="1"/>
  <c r="K7331" i="3"/>
  <c r="J7331" i="3"/>
  <c r="G7331" i="3"/>
  <c r="H7331" i="3" s="1"/>
  <c r="D7331" i="3"/>
  <c r="E7331" i="3" s="1"/>
  <c r="A7331" i="3"/>
  <c r="B7331" i="3" s="1"/>
  <c r="L7330" i="3"/>
  <c r="M7330" i="3" s="1"/>
  <c r="J7330" i="3"/>
  <c r="K7330" i="3" s="1"/>
  <c r="G7330" i="3"/>
  <c r="H7330" i="3" s="1"/>
  <c r="E7330" i="3"/>
  <c r="D7330" i="3"/>
  <c r="A7330" i="3"/>
  <c r="B7330" i="3" s="1"/>
  <c r="L7329" i="3"/>
  <c r="M7329" i="3" s="1"/>
  <c r="J7329" i="3"/>
  <c r="K7329" i="3" s="1"/>
  <c r="H7329" i="3"/>
  <c r="G7329" i="3"/>
  <c r="E7329" i="3"/>
  <c r="D7329" i="3"/>
  <c r="A7329" i="3"/>
  <c r="B7329" i="3" s="1"/>
  <c r="L7328" i="3"/>
  <c r="M7328" i="3" s="1"/>
  <c r="J7328" i="3"/>
  <c r="K7328" i="3" s="1"/>
  <c r="G7328" i="3"/>
  <c r="H7328" i="3" s="1"/>
  <c r="D7328" i="3"/>
  <c r="E7328" i="3" s="1"/>
  <c r="A7328" i="3"/>
  <c r="B7328" i="3" s="1"/>
  <c r="L7327" i="3"/>
  <c r="M7327" i="3" s="1"/>
  <c r="J7327" i="3"/>
  <c r="K7327" i="3" s="1"/>
  <c r="G7327" i="3"/>
  <c r="H7327" i="3" s="1"/>
  <c r="D7327" i="3"/>
  <c r="E7327" i="3" s="1"/>
  <c r="B7327" i="3"/>
  <c r="A7327" i="3"/>
  <c r="L7326" i="3"/>
  <c r="M7326" i="3" s="1"/>
  <c r="J7326" i="3"/>
  <c r="K7326" i="3" s="1"/>
  <c r="G7326" i="3"/>
  <c r="H7326" i="3" s="1"/>
  <c r="E7326" i="3"/>
  <c r="D7326" i="3"/>
  <c r="B7326" i="3"/>
  <c r="A7326" i="3"/>
  <c r="L7325" i="3"/>
  <c r="M7325" i="3" s="1"/>
  <c r="J7325" i="3"/>
  <c r="K7325" i="3" s="1"/>
  <c r="G7325" i="3"/>
  <c r="H7325" i="3" s="1"/>
  <c r="D7325" i="3"/>
  <c r="E7325" i="3" s="1"/>
  <c r="A7325" i="3"/>
  <c r="B7325" i="3" s="1"/>
  <c r="L7324" i="3"/>
  <c r="M7324" i="3" s="1"/>
  <c r="J7324" i="3"/>
  <c r="K7324" i="3" s="1"/>
  <c r="G7324" i="3"/>
  <c r="H7324" i="3" s="1"/>
  <c r="D7324" i="3"/>
  <c r="E7324" i="3" s="1"/>
  <c r="A7324" i="3"/>
  <c r="B7324" i="3" s="1"/>
  <c r="M7323" i="3"/>
  <c r="L7323" i="3"/>
  <c r="J7323" i="3"/>
  <c r="K7323" i="3" s="1"/>
  <c r="G7323" i="3"/>
  <c r="H7323" i="3" s="1"/>
  <c r="D7323" i="3"/>
  <c r="E7323" i="3" s="1"/>
  <c r="B7323" i="3"/>
  <c r="A7323" i="3"/>
  <c r="M7322" i="3"/>
  <c r="L7322" i="3"/>
  <c r="J7322" i="3"/>
  <c r="K7322" i="3" s="1"/>
  <c r="G7322" i="3"/>
  <c r="H7322" i="3" s="1"/>
  <c r="D7322" i="3"/>
  <c r="E7322" i="3" s="1"/>
  <c r="A7322" i="3"/>
  <c r="B7322" i="3" s="1"/>
  <c r="L7321" i="3"/>
  <c r="M7321" i="3" s="1"/>
  <c r="J7321" i="3"/>
  <c r="K7321" i="3" s="1"/>
  <c r="G7321" i="3"/>
  <c r="H7321" i="3" s="1"/>
  <c r="D7321" i="3"/>
  <c r="E7321" i="3" s="1"/>
  <c r="A7321" i="3"/>
  <c r="B7321" i="3" s="1"/>
  <c r="L7320" i="3"/>
  <c r="M7320" i="3" s="1"/>
  <c r="K7320" i="3"/>
  <c r="J7320" i="3"/>
  <c r="G7320" i="3"/>
  <c r="H7320" i="3" s="1"/>
  <c r="D7320" i="3"/>
  <c r="E7320" i="3" s="1"/>
  <c r="A7320" i="3"/>
  <c r="B7320" i="3" s="1"/>
  <c r="M7319" i="3"/>
  <c r="L7319" i="3"/>
  <c r="K7319" i="3"/>
  <c r="J7319" i="3"/>
  <c r="G7319" i="3"/>
  <c r="H7319" i="3" s="1"/>
  <c r="D7319" i="3"/>
  <c r="E7319" i="3" s="1"/>
  <c r="A7319" i="3"/>
  <c r="B7319" i="3" s="1"/>
  <c r="L7318" i="3"/>
  <c r="M7318" i="3" s="1"/>
  <c r="J7318" i="3"/>
  <c r="K7318" i="3" s="1"/>
  <c r="G7318" i="3"/>
  <c r="H7318" i="3" s="1"/>
  <c r="D7318" i="3"/>
  <c r="E7318" i="3" s="1"/>
  <c r="A7318" i="3"/>
  <c r="B7318" i="3" s="1"/>
  <c r="L7317" i="3"/>
  <c r="M7317" i="3" s="1"/>
  <c r="J7317" i="3"/>
  <c r="K7317" i="3" s="1"/>
  <c r="H7317" i="3"/>
  <c r="G7317" i="3"/>
  <c r="D7317" i="3"/>
  <c r="E7317" i="3" s="1"/>
  <c r="A7317" i="3"/>
  <c r="B7317" i="3" s="1"/>
  <c r="L7316" i="3"/>
  <c r="M7316" i="3" s="1"/>
  <c r="K7316" i="3"/>
  <c r="J7316" i="3"/>
  <c r="H7316" i="3"/>
  <c r="G7316" i="3"/>
  <c r="D7316" i="3"/>
  <c r="E7316" i="3" s="1"/>
  <c r="A7316" i="3"/>
  <c r="B7316" i="3" s="1"/>
  <c r="L7315" i="3"/>
  <c r="M7315" i="3" s="1"/>
  <c r="J7315" i="3"/>
  <c r="K7315" i="3" s="1"/>
  <c r="G7315" i="3"/>
  <c r="H7315" i="3" s="1"/>
  <c r="D7315" i="3"/>
  <c r="E7315" i="3" s="1"/>
  <c r="A7315" i="3"/>
  <c r="B7315" i="3" s="1"/>
  <c r="L7314" i="3"/>
  <c r="M7314" i="3" s="1"/>
  <c r="J7314" i="3"/>
  <c r="K7314" i="3" s="1"/>
  <c r="G7314" i="3"/>
  <c r="H7314" i="3" s="1"/>
  <c r="E7314" i="3"/>
  <c r="D7314" i="3"/>
  <c r="A7314" i="3"/>
  <c r="B7314" i="3" s="1"/>
  <c r="L7313" i="3"/>
  <c r="M7313" i="3" s="1"/>
  <c r="J7313" i="3"/>
  <c r="K7313" i="3" s="1"/>
  <c r="H7313" i="3"/>
  <c r="G7313" i="3"/>
  <c r="E7313" i="3"/>
  <c r="D7313" i="3"/>
  <c r="A7313" i="3"/>
  <c r="B7313" i="3" s="1"/>
  <c r="L7312" i="3"/>
  <c r="M7312" i="3" s="1"/>
  <c r="J7312" i="3"/>
  <c r="K7312" i="3" s="1"/>
  <c r="G7312" i="3"/>
  <c r="H7312" i="3" s="1"/>
  <c r="D7312" i="3"/>
  <c r="E7312" i="3" s="1"/>
  <c r="A7312" i="3"/>
  <c r="B7312" i="3" s="1"/>
  <c r="L7311" i="3"/>
  <c r="M7311" i="3" s="1"/>
  <c r="J7311" i="3"/>
  <c r="K7311" i="3" s="1"/>
  <c r="G7311" i="3"/>
  <c r="H7311" i="3" s="1"/>
  <c r="D7311" i="3"/>
  <c r="E7311" i="3" s="1"/>
  <c r="B7311" i="3"/>
  <c r="A7311" i="3"/>
  <c r="L7310" i="3"/>
  <c r="M7310" i="3" s="1"/>
  <c r="J7310" i="3"/>
  <c r="K7310" i="3" s="1"/>
  <c r="G7310" i="3"/>
  <c r="H7310" i="3" s="1"/>
  <c r="E7310" i="3"/>
  <c r="D7310" i="3"/>
  <c r="B7310" i="3"/>
  <c r="A7310" i="3"/>
  <c r="L7309" i="3"/>
  <c r="M7309" i="3" s="1"/>
  <c r="J7309" i="3"/>
  <c r="K7309" i="3" s="1"/>
  <c r="G7309" i="3"/>
  <c r="H7309" i="3" s="1"/>
  <c r="D7309" i="3"/>
  <c r="E7309" i="3" s="1"/>
  <c r="A7309" i="3"/>
  <c r="B7309" i="3" s="1"/>
  <c r="L7308" i="3"/>
  <c r="M7308" i="3" s="1"/>
  <c r="J7308" i="3"/>
  <c r="K7308" i="3" s="1"/>
  <c r="G7308" i="3"/>
  <c r="H7308" i="3" s="1"/>
  <c r="D7308" i="3"/>
  <c r="E7308" i="3" s="1"/>
  <c r="A7308" i="3"/>
  <c r="B7308" i="3" s="1"/>
  <c r="M7307" i="3"/>
  <c r="L7307" i="3"/>
  <c r="J7307" i="3"/>
  <c r="K7307" i="3" s="1"/>
  <c r="G7307" i="3"/>
  <c r="H7307" i="3" s="1"/>
  <c r="D7307" i="3"/>
  <c r="E7307" i="3" s="1"/>
  <c r="B7307" i="3"/>
  <c r="A7307" i="3"/>
  <c r="M7306" i="3"/>
  <c r="L7306" i="3"/>
  <c r="J7306" i="3"/>
  <c r="K7306" i="3" s="1"/>
  <c r="G7306" i="3"/>
  <c r="H7306" i="3" s="1"/>
  <c r="D7306" i="3"/>
  <c r="E7306" i="3" s="1"/>
  <c r="B7306" i="3"/>
  <c r="A7306" i="3"/>
  <c r="L7305" i="3"/>
  <c r="M7305" i="3" s="1"/>
  <c r="J7305" i="3"/>
  <c r="K7305" i="3" s="1"/>
  <c r="G7305" i="3"/>
  <c r="H7305" i="3" s="1"/>
  <c r="D7305" i="3"/>
  <c r="E7305" i="3" s="1"/>
  <c r="A7305" i="3"/>
  <c r="B7305" i="3" s="1"/>
  <c r="L7304" i="3"/>
  <c r="M7304" i="3" s="1"/>
  <c r="K7304" i="3"/>
  <c r="J7304" i="3"/>
  <c r="G7304" i="3"/>
  <c r="H7304" i="3" s="1"/>
  <c r="D7304" i="3"/>
  <c r="E7304" i="3" s="1"/>
  <c r="A7304" i="3"/>
  <c r="B7304" i="3" s="1"/>
  <c r="M7303" i="3"/>
  <c r="L7303" i="3"/>
  <c r="K7303" i="3"/>
  <c r="J7303" i="3"/>
  <c r="G7303" i="3"/>
  <c r="H7303" i="3" s="1"/>
  <c r="D7303" i="3"/>
  <c r="E7303" i="3" s="1"/>
  <c r="A7303" i="3"/>
  <c r="B7303" i="3" s="1"/>
  <c r="L7302" i="3"/>
  <c r="M7302" i="3" s="1"/>
  <c r="J7302" i="3"/>
  <c r="K7302" i="3" s="1"/>
  <c r="G7302" i="3"/>
  <c r="H7302" i="3" s="1"/>
  <c r="D7302" i="3"/>
  <c r="E7302" i="3" s="1"/>
  <c r="A7302" i="3"/>
  <c r="B7302" i="3" s="1"/>
  <c r="L7301" i="3"/>
  <c r="M7301" i="3" s="1"/>
  <c r="J7301" i="3"/>
  <c r="K7301" i="3" s="1"/>
  <c r="H7301" i="3"/>
  <c r="G7301" i="3"/>
  <c r="D7301" i="3"/>
  <c r="E7301" i="3" s="1"/>
  <c r="A7301" i="3"/>
  <c r="B7301" i="3" s="1"/>
  <c r="L7300" i="3"/>
  <c r="M7300" i="3" s="1"/>
  <c r="K7300" i="3"/>
  <c r="J7300" i="3"/>
  <c r="H7300" i="3"/>
  <c r="G7300" i="3"/>
  <c r="D7300" i="3"/>
  <c r="E7300" i="3" s="1"/>
  <c r="A7300" i="3"/>
  <c r="B7300" i="3" s="1"/>
  <c r="L7299" i="3"/>
  <c r="M7299" i="3" s="1"/>
  <c r="J7299" i="3"/>
  <c r="K7299" i="3" s="1"/>
  <c r="G7299" i="3"/>
  <c r="H7299" i="3" s="1"/>
  <c r="D7299" i="3"/>
  <c r="E7299" i="3" s="1"/>
  <c r="A7299" i="3"/>
  <c r="B7299" i="3" s="1"/>
  <c r="L7298" i="3"/>
  <c r="M7298" i="3" s="1"/>
  <c r="J7298" i="3"/>
  <c r="K7298" i="3" s="1"/>
  <c r="G7298" i="3"/>
  <c r="H7298" i="3" s="1"/>
  <c r="E7298" i="3"/>
  <c r="D7298" i="3"/>
  <c r="A7298" i="3"/>
  <c r="B7298" i="3" s="1"/>
  <c r="L7297" i="3"/>
  <c r="M7297" i="3" s="1"/>
  <c r="J7297" i="3"/>
  <c r="K7297" i="3" s="1"/>
  <c r="H7297" i="3"/>
  <c r="G7297" i="3"/>
  <c r="E7297" i="3"/>
  <c r="D7297" i="3"/>
  <c r="A7297" i="3"/>
  <c r="B7297" i="3" s="1"/>
  <c r="L7296" i="3"/>
  <c r="M7296" i="3" s="1"/>
  <c r="J7296" i="3"/>
  <c r="K7296" i="3" s="1"/>
  <c r="G7296" i="3"/>
  <c r="H7296" i="3" s="1"/>
  <c r="D7296" i="3"/>
  <c r="E7296" i="3" s="1"/>
  <c r="A7296" i="3"/>
  <c r="B7296" i="3" s="1"/>
  <c r="L7295" i="3"/>
  <c r="M7295" i="3" s="1"/>
  <c r="J7295" i="3"/>
  <c r="K7295" i="3" s="1"/>
  <c r="G7295" i="3"/>
  <c r="H7295" i="3" s="1"/>
  <c r="D7295" i="3"/>
  <c r="E7295" i="3" s="1"/>
  <c r="B7295" i="3"/>
  <c r="A7295" i="3"/>
  <c r="L7294" i="3"/>
  <c r="M7294" i="3" s="1"/>
  <c r="J7294" i="3"/>
  <c r="K7294" i="3" s="1"/>
  <c r="G7294" i="3"/>
  <c r="H7294" i="3" s="1"/>
  <c r="E7294" i="3"/>
  <c r="D7294" i="3"/>
  <c r="B7294" i="3"/>
  <c r="A7294" i="3"/>
  <c r="L7293" i="3"/>
  <c r="M7293" i="3" s="1"/>
  <c r="J7293" i="3"/>
  <c r="K7293" i="3" s="1"/>
  <c r="G7293" i="3"/>
  <c r="H7293" i="3" s="1"/>
  <c r="D7293" i="3"/>
  <c r="E7293" i="3" s="1"/>
  <c r="A7293" i="3"/>
  <c r="B7293" i="3" s="1"/>
  <c r="L7292" i="3"/>
  <c r="M7292" i="3" s="1"/>
  <c r="J7292" i="3"/>
  <c r="K7292" i="3" s="1"/>
  <c r="G7292" i="3"/>
  <c r="H7292" i="3" s="1"/>
  <c r="D7292" i="3"/>
  <c r="E7292" i="3" s="1"/>
  <c r="A7292" i="3"/>
  <c r="B7292" i="3" s="1"/>
  <c r="M7291" i="3"/>
  <c r="L7291" i="3"/>
  <c r="J7291" i="3"/>
  <c r="K7291" i="3" s="1"/>
  <c r="G7291" i="3"/>
  <c r="H7291" i="3" s="1"/>
  <c r="D7291" i="3"/>
  <c r="E7291" i="3" s="1"/>
  <c r="B7291" i="3"/>
  <c r="A7291" i="3"/>
  <c r="M7290" i="3"/>
  <c r="L7290" i="3"/>
  <c r="J7290" i="3"/>
  <c r="K7290" i="3" s="1"/>
  <c r="G7290" i="3"/>
  <c r="H7290" i="3" s="1"/>
  <c r="D7290" i="3"/>
  <c r="E7290" i="3" s="1"/>
  <c r="A7290" i="3"/>
  <c r="B7290" i="3" s="1"/>
  <c r="L7289" i="3"/>
  <c r="M7289" i="3" s="1"/>
  <c r="J7289" i="3"/>
  <c r="K7289" i="3" s="1"/>
  <c r="G7289" i="3"/>
  <c r="H7289" i="3" s="1"/>
  <c r="D7289" i="3"/>
  <c r="E7289" i="3" s="1"/>
  <c r="A7289" i="3"/>
  <c r="B7289" i="3" s="1"/>
  <c r="L7288" i="3"/>
  <c r="M7288" i="3" s="1"/>
  <c r="K7288" i="3"/>
  <c r="J7288" i="3"/>
  <c r="G7288" i="3"/>
  <c r="H7288" i="3" s="1"/>
  <c r="D7288" i="3"/>
  <c r="E7288" i="3" s="1"/>
  <c r="A7288" i="3"/>
  <c r="B7288" i="3" s="1"/>
  <c r="M7287" i="3"/>
  <c r="L7287" i="3"/>
  <c r="K7287" i="3"/>
  <c r="J7287" i="3"/>
  <c r="G7287" i="3"/>
  <c r="H7287" i="3" s="1"/>
  <c r="D7287" i="3"/>
  <c r="E7287" i="3" s="1"/>
  <c r="A7287" i="3"/>
  <c r="B7287" i="3" s="1"/>
  <c r="L7286" i="3"/>
  <c r="M7286" i="3" s="1"/>
  <c r="J7286" i="3"/>
  <c r="K7286" i="3" s="1"/>
  <c r="G7286" i="3"/>
  <c r="H7286" i="3" s="1"/>
  <c r="D7286" i="3"/>
  <c r="E7286" i="3" s="1"/>
  <c r="A7286" i="3"/>
  <c r="B7286" i="3" s="1"/>
  <c r="L7285" i="3"/>
  <c r="M7285" i="3" s="1"/>
  <c r="J7285" i="3"/>
  <c r="K7285" i="3" s="1"/>
  <c r="H7285" i="3"/>
  <c r="G7285" i="3"/>
  <c r="D7285" i="3"/>
  <c r="E7285" i="3" s="1"/>
  <c r="A7285" i="3"/>
  <c r="B7285" i="3" s="1"/>
  <c r="L7284" i="3"/>
  <c r="M7284" i="3" s="1"/>
  <c r="K7284" i="3"/>
  <c r="J7284" i="3"/>
  <c r="H7284" i="3"/>
  <c r="G7284" i="3"/>
  <c r="D7284" i="3"/>
  <c r="E7284" i="3" s="1"/>
  <c r="A7284" i="3"/>
  <c r="B7284" i="3" s="1"/>
  <c r="L7283" i="3"/>
  <c r="M7283" i="3" s="1"/>
  <c r="J7283" i="3"/>
  <c r="K7283" i="3" s="1"/>
  <c r="G7283" i="3"/>
  <c r="H7283" i="3" s="1"/>
  <c r="D7283" i="3"/>
  <c r="E7283" i="3" s="1"/>
  <c r="A7283" i="3"/>
  <c r="B7283" i="3" s="1"/>
  <c r="L7282" i="3"/>
  <c r="M7282" i="3" s="1"/>
  <c r="J7282" i="3"/>
  <c r="K7282" i="3" s="1"/>
  <c r="G7282" i="3"/>
  <c r="H7282" i="3" s="1"/>
  <c r="E7282" i="3"/>
  <c r="D7282" i="3"/>
  <c r="A7282" i="3"/>
  <c r="B7282" i="3" s="1"/>
  <c r="L7281" i="3"/>
  <c r="M7281" i="3" s="1"/>
  <c r="J7281" i="3"/>
  <c r="K7281" i="3" s="1"/>
  <c r="H7281" i="3"/>
  <c r="G7281" i="3"/>
  <c r="E7281" i="3"/>
  <c r="D7281" i="3"/>
  <c r="A7281" i="3"/>
  <c r="B7281" i="3" s="1"/>
  <c r="L7280" i="3"/>
  <c r="M7280" i="3" s="1"/>
  <c r="J7280" i="3"/>
  <c r="K7280" i="3" s="1"/>
  <c r="H7280" i="3"/>
  <c r="G7280" i="3"/>
  <c r="D7280" i="3"/>
  <c r="E7280" i="3" s="1"/>
  <c r="A7280" i="3"/>
  <c r="B7280" i="3" s="1"/>
  <c r="L7279" i="3"/>
  <c r="M7279" i="3" s="1"/>
  <c r="J7279" i="3"/>
  <c r="K7279" i="3" s="1"/>
  <c r="G7279" i="3"/>
  <c r="H7279" i="3" s="1"/>
  <c r="D7279" i="3"/>
  <c r="E7279" i="3" s="1"/>
  <c r="B7279" i="3"/>
  <c r="A7279" i="3"/>
  <c r="L7278" i="3"/>
  <c r="M7278" i="3" s="1"/>
  <c r="J7278" i="3"/>
  <c r="K7278" i="3" s="1"/>
  <c r="G7278" i="3"/>
  <c r="H7278" i="3" s="1"/>
  <c r="E7278" i="3"/>
  <c r="D7278" i="3"/>
  <c r="B7278" i="3"/>
  <c r="A7278" i="3"/>
  <c r="L7277" i="3"/>
  <c r="M7277" i="3" s="1"/>
  <c r="J7277" i="3"/>
  <c r="K7277" i="3" s="1"/>
  <c r="G7277" i="3"/>
  <c r="H7277" i="3" s="1"/>
  <c r="D7277" i="3"/>
  <c r="E7277" i="3" s="1"/>
  <c r="A7277" i="3"/>
  <c r="B7277" i="3" s="1"/>
  <c r="L7276" i="3"/>
  <c r="M7276" i="3" s="1"/>
  <c r="J7276" i="3"/>
  <c r="K7276" i="3" s="1"/>
  <c r="G7276" i="3"/>
  <c r="H7276" i="3" s="1"/>
  <c r="D7276" i="3"/>
  <c r="E7276" i="3" s="1"/>
  <c r="A7276" i="3"/>
  <c r="B7276" i="3" s="1"/>
  <c r="M7275" i="3"/>
  <c r="L7275" i="3"/>
  <c r="J7275" i="3"/>
  <c r="K7275" i="3" s="1"/>
  <c r="G7275" i="3"/>
  <c r="H7275" i="3" s="1"/>
  <c r="D7275" i="3"/>
  <c r="E7275" i="3" s="1"/>
  <c r="B7275" i="3"/>
  <c r="A7275" i="3"/>
  <c r="M7274" i="3"/>
  <c r="L7274" i="3"/>
  <c r="J7274" i="3"/>
  <c r="K7274" i="3" s="1"/>
  <c r="G7274" i="3"/>
  <c r="H7274" i="3" s="1"/>
  <c r="D7274" i="3"/>
  <c r="E7274" i="3" s="1"/>
  <c r="A7274" i="3"/>
  <c r="B7274" i="3" s="1"/>
  <c r="L7273" i="3"/>
  <c r="M7273" i="3" s="1"/>
  <c r="J7273" i="3"/>
  <c r="K7273" i="3" s="1"/>
  <c r="G7273" i="3"/>
  <c r="H7273" i="3" s="1"/>
  <c r="D7273" i="3"/>
  <c r="E7273" i="3" s="1"/>
  <c r="A7273" i="3"/>
  <c r="B7273" i="3" s="1"/>
  <c r="L7272" i="3"/>
  <c r="M7272" i="3" s="1"/>
  <c r="K7272" i="3"/>
  <c r="J7272" i="3"/>
  <c r="G7272" i="3"/>
  <c r="H7272" i="3" s="1"/>
  <c r="D7272" i="3"/>
  <c r="E7272" i="3" s="1"/>
  <c r="A7272" i="3"/>
  <c r="B7272" i="3" s="1"/>
  <c r="M7271" i="3"/>
  <c r="L7271" i="3"/>
  <c r="K7271" i="3"/>
  <c r="J7271" i="3"/>
  <c r="G7271" i="3"/>
  <c r="H7271" i="3" s="1"/>
  <c r="D7271" i="3"/>
  <c r="E7271" i="3" s="1"/>
  <c r="A7271" i="3"/>
  <c r="B7271" i="3" s="1"/>
  <c r="L7270" i="3"/>
  <c r="M7270" i="3" s="1"/>
  <c r="K7270" i="3"/>
  <c r="J7270" i="3"/>
  <c r="G7270" i="3"/>
  <c r="H7270" i="3" s="1"/>
  <c r="E7270" i="3"/>
  <c r="D7270" i="3"/>
  <c r="A7270" i="3"/>
  <c r="B7270" i="3" s="1"/>
  <c r="L7269" i="3"/>
  <c r="M7269" i="3" s="1"/>
  <c r="J7269" i="3"/>
  <c r="K7269" i="3" s="1"/>
  <c r="G7269" i="3"/>
  <c r="H7269" i="3" s="1"/>
  <c r="D7269" i="3"/>
  <c r="E7269" i="3" s="1"/>
  <c r="B7269" i="3"/>
  <c r="A7269" i="3"/>
  <c r="L7268" i="3"/>
  <c r="M7268" i="3" s="1"/>
  <c r="K7268" i="3"/>
  <c r="J7268" i="3"/>
  <c r="H7268" i="3"/>
  <c r="G7268" i="3"/>
  <c r="D7268" i="3"/>
  <c r="E7268" i="3" s="1"/>
  <c r="A7268" i="3"/>
  <c r="B7268" i="3" s="1"/>
  <c r="M7267" i="3"/>
  <c r="L7267" i="3"/>
  <c r="J7267" i="3"/>
  <c r="K7267" i="3" s="1"/>
  <c r="G7267" i="3"/>
  <c r="H7267" i="3" s="1"/>
  <c r="D7267" i="3"/>
  <c r="E7267" i="3" s="1"/>
  <c r="B7267" i="3"/>
  <c r="A7267" i="3"/>
  <c r="M7266" i="3"/>
  <c r="L7266" i="3"/>
  <c r="K7266" i="3"/>
  <c r="J7266" i="3"/>
  <c r="G7266" i="3"/>
  <c r="H7266" i="3" s="1"/>
  <c r="D7266" i="3"/>
  <c r="E7266" i="3" s="1"/>
  <c r="B7266" i="3"/>
  <c r="A7266" i="3"/>
  <c r="L7265" i="3"/>
  <c r="M7265" i="3" s="1"/>
  <c r="J7265" i="3"/>
  <c r="K7265" i="3" s="1"/>
  <c r="G7265" i="3"/>
  <c r="H7265" i="3" s="1"/>
  <c r="E7265" i="3"/>
  <c r="D7265" i="3"/>
  <c r="B7265" i="3"/>
  <c r="A7265" i="3"/>
  <c r="L7264" i="3"/>
  <c r="M7264" i="3" s="1"/>
  <c r="J7264" i="3"/>
  <c r="K7264" i="3" s="1"/>
  <c r="H7264" i="3"/>
  <c r="G7264" i="3"/>
  <c r="E7264" i="3"/>
  <c r="D7264" i="3"/>
  <c r="A7264" i="3"/>
  <c r="B7264" i="3" s="1"/>
  <c r="M7263" i="3"/>
  <c r="L7263" i="3"/>
  <c r="J7263" i="3"/>
  <c r="K7263" i="3" s="1"/>
  <c r="H7263" i="3"/>
  <c r="G7263" i="3"/>
  <c r="D7263" i="3"/>
  <c r="E7263" i="3" s="1"/>
  <c r="A7263" i="3"/>
  <c r="B7263" i="3" s="1"/>
  <c r="L7262" i="3"/>
  <c r="M7262" i="3" s="1"/>
  <c r="K7262" i="3"/>
  <c r="J7262" i="3"/>
  <c r="G7262" i="3"/>
  <c r="H7262" i="3" s="1"/>
  <c r="E7262" i="3"/>
  <c r="D7262" i="3"/>
  <c r="B7262" i="3"/>
  <c r="A7262" i="3"/>
  <c r="L7261" i="3"/>
  <c r="M7261" i="3" s="1"/>
  <c r="J7261" i="3"/>
  <c r="K7261" i="3" s="1"/>
  <c r="H7261" i="3"/>
  <c r="G7261" i="3"/>
  <c r="D7261" i="3"/>
  <c r="E7261" i="3" s="1"/>
  <c r="A7261" i="3"/>
  <c r="B7261" i="3" s="1"/>
  <c r="L7260" i="3"/>
  <c r="M7260" i="3" s="1"/>
  <c r="J7260" i="3"/>
  <c r="K7260" i="3" s="1"/>
  <c r="H7260" i="3"/>
  <c r="G7260" i="3"/>
  <c r="E7260" i="3"/>
  <c r="D7260" i="3"/>
  <c r="A7260" i="3"/>
  <c r="B7260" i="3" s="1"/>
  <c r="M7259" i="3"/>
  <c r="L7259" i="3"/>
  <c r="K7259" i="3"/>
  <c r="J7259" i="3"/>
  <c r="G7259" i="3"/>
  <c r="H7259" i="3" s="1"/>
  <c r="D7259" i="3"/>
  <c r="E7259" i="3" s="1"/>
  <c r="A7259" i="3"/>
  <c r="B7259" i="3" s="1"/>
  <c r="L7258" i="3"/>
  <c r="M7258" i="3" s="1"/>
  <c r="K7258" i="3"/>
  <c r="J7258" i="3"/>
  <c r="G7258" i="3"/>
  <c r="H7258" i="3" s="1"/>
  <c r="D7258" i="3"/>
  <c r="E7258" i="3" s="1"/>
  <c r="B7258" i="3"/>
  <c r="A7258" i="3"/>
  <c r="M7257" i="3"/>
  <c r="L7257" i="3"/>
  <c r="J7257" i="3"/>
  <c r="K7257" i="3" s="1"/>
  <c r="H7257" i="3"/>
  <c r="G7257" i="3"/>
  <c r="D7257" i="3"/>
  <c r="E7257" i="3" s="1"/>
  <c r="B7257" i="3"/>
  <c r="A7257" i="3"/>
  <c r="L7256" i="3"/>
  <c r="M7256" i="3" s="1"/>
  <c r="J7256" i="3"/>
  <c r="K7256" i="3" s="1"/>
  <c r="G7256" i="3"/>
  <c r="H7256" i="3" s="1"/>
  <c r="D7256" i="3"/>
  <c r="E7256" i="3" s="1"/>
  <c r="A7256" i="3"/>
  <c r="B7256" i="3" s="1"/>
  <c r="M7255" i="3"/>
  <c r="L7255" i="3"/>
  <c r="K7255" i="3"/>
  <c r="J7255" i="3"/>
  <c r="G7255" i="3"/>
  <c r="H7255" i="3" s="1"/>
  <c r="D7255" i="3"/>
  <c r="E7255" i="3" s="1"/>
  <c r="B7255" i="3"/>
  <c r="A7255" i="3"/>
  <c r="L7254" i="3"/>
  <c r="M7254" i="3" s="1"/>
  <c r="J7254" i="3"/>
  <c r="K7254" i="3" s="1"/>
  <c r="G7254" i="3"/>
  <c r="H7254" i="3" s="1"/>
  <c r="E7254" i="3"/>
  <c r="D7254" i="3"/>
  <c r="B7254" i="3"/>
  <c r="A7254" i="3"/>
  <c r="M7253" i="3"/>
  <c r="L7253" i="3"/>
  <c r="J7253" i="3"/>
  <c r="K7253" i="3" s="1"/>
  <c r="G7253" i="3"/>
  <c r="H7253" i="3" s="1"/>
  <c r="E7253" i="3"/>
  <c r="D7253" i="3"/>
  <c r="A7253" i="3"/>
  <c r="B7253" i="3" s="1"/>
  <c r="L7252" i="3"/>
  <c r="M7252" i="3" s="1"/>
  <c r="J7252" i="3"/>
  <c r="K7252" i="3" s="1"/>
  <c r="H7252" i="3"/>
  <c r="G7252" i="3"/>
  <c r="E7252" i="3"/>
  <c r="D7252" i="3"/>
  <c r="A7252" i="3"/>
  <c r="B7252" i="3" s="1"/>
  <c r="L7251" i="3"/>
  <c r="M7251" i="3" s="1"/>
  <c r="K7251" i="3"/>
  <c r="J7251" i="3"/>
  <c r="H7251" i="3"/>
  <c r="G7251" i="3"/>
  <c r="D7251" i="3"/>
  <c r="E7251" i="3" s="1"/>
  <c r="B7251" i="3"/>
  <c r="A7251" i="3"/>
  <c r="L7250" i="3"/>
  <c r="M7250" i="3" s="1"/>
  <c r="K7250" i="3"/>
  <c r="J7250" i="3"/>
  <c r="G7250" i="3"/>
  <c r="H7250" i="3" s="1"/>
  <c r="D7250" i="3"/>
  <c r="E7250" i="3" s="1"/>
  <c r="A7250" i="3"/>
  <c r="B7250" i="3" s="1"/>
  <c r="L7249" i="3"/>
  <c r="M7249" i="3" s="1"/>
  <c r="J7249" i="3"/>
  <c r="K7249" i="3" s="1"/>
  <c r="H7249" i="3"/>
  <c r="G7249" i="3"/>
  <c r="E7249" i="3"/>
  <c r="D7249" i="3"/>
  <c r="A7249" i="3"/>
  <c r="B7249" i="3" s="1"/>
  <c r="L7248" i="3"/>
  <c r="M7248" i="3" s="1"/>
  <c r="K7248" i="3"/>
  <c r="J7248" i="3"/>
  <c r="G7248" i="3"/>
  <c r="H7248" i="3" s="1"/>
  <c r="D7248" i="3"/>
  <c r="E7248" i="3" s="1"/>
  <c r="A7248" i="3"/>
  <c r="B7248" i="3" s="1"/>
  <c r="L7247" i="3"/>
  <c r="M7247" i="3" s="1"/>
  <c r="K7247" i="3"/>
  <c r="J7247" i="3"/>
  <c r="H7247" i="3"/>
  <c r="G7247" i="3"/>
  <c r="D7247" i="3"/>
  <c r="E7247" i="3" s="1"/>
  <c r="B7247" i="3"/>
  <c r="A7247" i="3"/>
  <c r="M7246" i="3"/>
  <c r="L7246" i="3"/>
  <c r="J7246" i="3"/>
  <c r="K7246" i="3" s="1"/>
  <c r="G7246" i="3"/>
  <c r="H7246" i="3" s="1"/>
  <c r="D7246" i="3"/>
  <c r="E7246" i="3" s="1"/>
  <c r="B7246" i="3"/>
  <c r="A7246" i="3"/>
  <c r="M7245" i="3"/>
  <c r="L7245" i="3"/>
  <c r="J7245" i="3"/>
  <c r="K7245" i="3" s="1"/>
  <c r="G7245" i="3"/>
  <c r="H7245" i="3" s="1"/>
  <c r="D7245" i="3"/>
  <c r="E7245" i="3" s="1"/>
  <c r="B7245" i="3"/>
  <c r="A7245" i="3"/>
  <c r="L7244" i="3"/>
  <c r="M7244" i="3" s="1"/>
  <c r="K7244" i="3"/>
  <c r="J7244" i="3"/>
  <c r="G7244" i="3"/>
  <c r="H7244" i="3" s="1"/>
  <c r="D7244" i="3"/>
  <c r="E7244" i="3" s="1"/>
  <c r="A7244" i="3"/>
  <c r="B7244" i="3" s="1"/>
  <c r="L7243" i="3"/>
  <c r="M7243" i="3" s="1"/>
  <c r="J7243" i="3"/>
  <c r="K7243" i="3" s="1"/>
  <c r="H7243" i="3"/>
  <c r="G7243" i="3"/>
  <c r="D7243" i="3"/>
  <c r="E7243" i="3" s="1"/>
  <c r="B7243" i="3"/>
  <c r="A7243" i="3"/>
  <c r="M7242" i="3"/>
  <c r="L7242" i="3"/>
  <c r="J7242" i="3"/>
  <c r="K7242" i="3" s="1"/>
  <c r="G7242" i="3"/>
  <c r="H7242" i="3" s="1"/>
  <c r="E7242" i="3"/>
  <c r="D7242" i="3"/>
  <c r="A7242" i="3"/>
  <c r="B7242" i="3" s="1"/>
  <c r="L7241" i="3"/>
  <c r="M7241" i="3" s="1"/>
  <c r="J7241" i="3"/>
  <c r="K7241" i="3" s="1"/>
  <c r="H7241" i="3"/>
  <c r="G7241" i="3"/>
  <c r="E7241" i="3"/>
  <c r="D7241" i="3"/>
  <c r="B7241" i="3"/>
  <c r="A7241" i="3"/>
  <c r="L7240" i="3"/>
  <c r="M7240" i="3" s="1"/>
  <c r="K7240" i="3"/>
  <c r="J7240" i="3"/>
  <c r="H7240" i="3"/>
  <c r="G7240" i="3"/>
  <c r="D7240" i="3"/>
  <c r="E7240" i="3" s="1"/>
  <c r="A7240" i="3"/>
  <c r="B7240" i="3" s="1"/>
  <c r="L7239" i="3"/>
  <c r="M7239" i="3" s="1"/>
  <c r="K7239" i="3"/>
  <c r="J7239" i="3"/>
  <c r="H7239" i="3"/>
  <c r="G7239" i="3"/>
  <c r="D7239" i="3"/>
  <c r="E7239" i="3" s="1"/>
  <c r="A7239" i="3"/>
  <c r="B7239" i="3" s="1"/>
  <c r="M7238" i="3"/>
  <c r="L7238" i="3"/>
  <c r="K7238" i="3"/>
  <c r="J7238" i="3"/>
  <c r="G7238" i="3"/>
  <c r="H7238" i="3" s="1"/>
  <c r="E7238" i="3"/>
  <c r="D7238" i="3"/>
  <c r="A7238" i="3"/>
  <c r="B7238" i="3" s="1"/>
  <c r="L7237" i="3"/>
  <c r="M7237" i="3" s="1"/>
  <c r="J7237" i="3"/>
  <c r="K7237" i="3" s="1"/>
  <c r="G7237" i="3"/>
  <c r="H7237" i="3" s="1"/>
  <c r="D7237" i="3"/>
  <c r="E7237" i="3" s="1"/>
  <c r="A7237" i="3"/>
  <c r="B7237" i="3" s="1"/>
  <c r="L7236" i="3"/>
  <c r="M7236" i="3" s="1"/>
  <c r="K7236" i="3"/>
  <c r="J7236" i="3"/>
  <c r="H7236" i="3"/>
  <c r="G7236" i="3"/>
  <c r="D7236" i="3"/>
  <c r="E7236" i="3" s="1"/>
  <c r="A7236" i="3"/>
  <c r="B7236" i="3" s="1"/>
  <c r="M7235" i="3"/>
  <c r="L7235" i="3"/>
  <c r="J7235" i="3"/>
  <c r="K7235" i="3" s="1"/>
  <c r="G7235" i="3"/>
  <c r="H7235" i="3" s="1"/>
  <c r="D7235" i="3"/>
  <c r="E7235" i="3" s="1"/>
  <c r="B7235" i="3"/>
  <c r="A7235" i="3"/>
  <c r="M7234" i="3"/>
  <c r="L7234" i="3"/>
  <c r="K7234" i="3"/>
  <c r="J7234" i="3"/>
  <c r="G7234" i="3"/>
  <c r="H7234" i="3" s="1"/>
  <c r="E7234" i="3"/>
  <c r="D7234" i="3"/>
  <c r="B7234" i="3"/>
  <c r="A7234" i="3"/>
  <c r="L7233" i="3"/>
  <c r="M7233" i="3" s="1"/>
  <c r="J7233" i="3"/>
  <c r="K7233" i="3" s="1"/>
  <c r="G7233" i="3"/>
  <c r="H7233" i="3" s="1"/>
  <c r="D7233" i="3"/>
  <c r="E7233" i="3" s="1"/>
  <c r="B7233" i="3"/>
  <c r="A7233" i="3"/>
  <c r="L7232" i="3"/>
  <c r="M7232" i="3" s="1"/>
  <c r="J7232" i="3"/>
  <c r="K7232" i="3" s="1"/>
  <c r="G7232" i="3"/>
  <c r="H7232" i="3" s="1"/>
  <c r="E7232" i="3"/>
  <c r="D7232" i="3"/>
  <c r="A7232" i="3"/>
  <c r="B7232" i="3" s="1"/>
  <c r="M7231" i="3"/>
  <c r="L7231" i="3"/>
  <c r="J7231" i="3"/>
  <c r="K7231" i="3" s="1"/>
  <c r="G7231" i="3"/>
  <c r="H7231" i="3" s="1"/>
  <c r="D7231" i="3"/>
  <c r="E7231" i="3" s="1"/>
  <c r="A7231" i="3"/>
  <c r="B7231" i="3" s="1"/>
  <c r="L7230" i="3"/>
  <c r="M7230" i="3" s="1"/>
  <c r="K7230" i="3"/>
  <c r="J7230" i="3"/>
  <c r="G7230" i="3"/>
  <c r="H7230" i="3" s="1"/>
  <c r="E7230" i="3"/>
  <c r="D7230" i="3"/>
  <c r="B7230" i="3"/>
  <c r="A7230" i="3"/>
  <c r="L7229" i="3"/>
  <c r="M7229" i="3" s="1"/>
  <c r="J7229" i="3"/>
  <c r="K7229" i="3" s="1"/>
  <c r="H7229" i="3"/>
  <c r="G7229" i="3"/>
  <c r="D7229" i="3"/>
  <c r="E7229" i="3" s="1"/>
  <c r="A7229" i="3"/>
  <c r="B7229" i="3" s="1"/>
  <c r="L7228" i="3"/>
  <c r="M7228" i="3" s="1"/>
  <c r="K7228" i="3"/>
  <c r="J7228" i="3"/>
  <c r="H7228" i="3"/>
  <c r="G7228" i="3"/>
  <c r="E7228" i="3"/>
  <c r="D7228" i="3"/>
  <c r="A7228" i="3"/>
  <c r="B7228" i="3" s="1"/>
  <c r="M7227" i="3"/>
  <c r="L7227" i="3"/>
  <c r="K7227" i="3"/>
  <c r="J7227" i="3"/>
  <c r="G7227" i="3"/>
  <c r="H7227" i="3" s="1"/>
  <c r="D7227" i="3"/>
  <c r="E7227" i="3" s="1"/>
  <c r="A7227" i="3"/>
  <c r="B7227" i="3" s="1"/>
  <c r="L7226" i="3"/>
  <c r="M7226" i="3" s="1"/>
  <c r="K7226" i="3"/>
  <c r="J7226" i="3"/>
  <c r="G7226" i="3"/>
  <c r="H7226" i="3" s="1"/>
  <c r="D7226" i="3"/>
  <c r="E7226" i="3" s="1"/>
  <c r="B7226" i="3"/>
  <c r="A7226" i="3"/>
  <c r="M7225" i="3"/>
  <c r="L7225" i="3"/>
  <c r="J7225" i="3"/>
  <c r="K7225" i="3" s="1"/>
  <c r="H7225" i="3"/>
  <c r="G7225" i="3"/>
  <c r="D7225" i="3"/>
  <c r="E7225" i="3" s="1"/>
  <c r="B7225" i="3"/>
  <c r="A7225" i="3"/>
  <c r="L7224" i="3"/>
  <c r="M7224" i="3" s="1"/>
  <c r="J7224" i="3"/>
  <c r="K7224" i="3" s="1"/>
  <c r="G7224" i="3"/>
  <c r="H7224" i="3" s="1"/>
  <c r="E7224" i="3"/>
  <c r="D7224" i="3"/>
  <c r="A7224" i="3"/>
  <c r="B7224" i="3" s="1"/>
  <c r="M7223" i="3"/>
  <c r="L7223" i="3"/>
  <c r="K7223" i="3"/>
  <c r="J7223" i="3"/>
  <c r="G7223" i="3"/>
  <c r="H7223" i="3" s="1"/>
  <c r="D7223" i="3"/>
  <c r="E7223" i="3" s="1"/>
  <c r="B7223" i="3"/>
  <c r="A7223" i="3"/>
  <c r="L7222" i="3"/>
  <c r="M7222" i="3" s="1"/>
  <c r="J7222" i="3"/>
  <c r="K7222" i="3" s="1"/>
  <c r="G7222" i="3"/>
  <c r="H7222" i="3" s="1"/>
  <c r="E7222" i="3"/>
  <c r="D7222" i="3"/>
  <c r="B7222" i="3"/>
  <c r="A7222" i="3"/>
  <c r="M7221" i="3"/>
  <c r="L7221" i="3"/>
  <c r="J7221" i="3"/>
  <c r="K7221" i="3" s="1"/>
  <c r="G7221" i="3"/>
  <c r="H7221" i="3" s="1"/>
  <c r="E7221" i="3"/>
  <c r="D7221" i="3"/>
  <c r="A7221" i="3"/>
  <c r="B7221" i="3" s="1"/>
  <c r="L7220" i="3"/>
  <c r="M7220" i="3" s="1"/>
  <c r="J7220" i="3"/>
  <c r="K7220" i="3" s="1"/>
  <c r="G7220" i="3"/>
  <c r="H7220" i="3" s="1"/>
  <c r="E7220" i="3"/>
  <c r="D7220" i="3"/>
  <c r="A7220" i="3"/>
  <c r="B7220" i="3" s="1"/>
  <c r="L7219" i="3"/>
  <c r="M7219" i="3" s="1"/>
  <c r="J7219" i="3"/>
  <c r="K7219" i="3" s="1"/>
  <c r="H7219" i="3"/>
  <c r="G7219" i="3"/>
  <c r="D7219" i="3"/>
  <c r="E7219" i="3" s="1"/>
  <c r="B7219" i="3"/>
  <c r="A7219" i="3"/>
  <c r="L7218" i="3"/>
  <c r="M7218" i="3" s="1"/>
  <c r="J7218" i="3"/>
  <c r="K7218" i="3" s="1"/>
  <c r="G7218" i="3"/>
  <c r="H7218" i="3" s="1"/>
  <c r="D7218" i="3"/>
  <c r="E7218" i="3" s="1"/>
  <c r="A7218" i="3"/>
  <c r="B7218" i="3" s="1"/>
  <c r="M7217" i="3"/>
  <c r="L7217" i="3"/>
  <c r="J7217" i="3"/>
  <c r="K7217" i="3" s="1"/>
  <c r="H7217" i="3"/>
  <c r="G7217" i="3"/>
  <c r="E7217" i="3"/>
  <c r="D7217" i="3"/>
  <c r="A7217" i="3"/>
  <c r="B7217" i="3" s="1"/>
  <c r="L7216" i="3"/>
  <c r="M7216" i="3" s="1"/>
  <c r="K7216" i="3"/>
  <c r="J7216" i="3"/>
  <c r="G7216" i="3"/>
  <c r="H7216" i="3" s="1"/>
  <c r="D7216" i="3"/>
  <c r="E7216" i="3" s="1"/>
  <c r="A7216" i="3"/>
  <c r="B7216" i="3" s="1"/>
  <c r="M7215" i="3"/>
  <c r="L7215" i="3"/>
  <c r="K7215" i="3"/>
  <c r="J7215" i="3"/>
  <c r="H7215" i="3"/>
  <c r="G7215" i="3"/>
  <c r="D7215" i="3"/>
  <c r="E7215" i="3" s="1"/>
  <c r="A7215" i="3"/>
  <c r="B7215" i="3" s="1"/>
  <c r="M7214" i="3"/>
  <c r="L7214" i="3"/>
  <c r="J7214" i="3"/>
  <c r="K7214" i="3" s="1"/>
  <c r="G7214" i="3"/>
  <c r="H7214" i="3" s="1"/>
  <c r="D7214" i="3"/>
  <c r="E7214" i="3" s="1"/>
  <c r="B7214" i="3"/>
  <c r="A7214" i="3"/>
  <c r="M7213" i="3"/>
  <c r="L7213" i="3"/>
  <c r="K7213" i="3"/>
  <c r="J7213" i="3"/>
  <c r="G7213" i="3"/>
  <c r="H7213" i="3" s="1"/>
  <c r="D7213" i="3"/>
  <c r="E7213" i="3" s="1"/>
  <c r="B7213" i="3"/>
  <c r="A7213" i="3"/>
  <c r="M7212" i="3"/>
  <c r="L7212" i="3"/>
  <c r="J7212" i="3"/>
  <c r="K7212" i="3" s="1"/>
  <c r="H7212" i="3"/>
  <c r="G7212" i="3"/>
  <c r="E7212" i="3"/>
  <c r="D7212" i="3"/>
  <c r="B7212" i="3"/>
  <c r="A7212" i="3"/>
  <c r="L7211" i="3"/>
  <c r="M7211" i="3" s="1"/>
  <c r="K7211" i="3"/>
  <c r="J7211" i="3"/>
  <c r="H7211" i="3"/>
  <c r="G7211" i="3"/>
  <c r="E7211" i="3"/>
  <c r="D7211" i="3"/>
  <c r="A7211" i="3"/>
  <c r="B7211" i="3" s="1"/>
  <c r="M7210" i="3"/>
  <c r="L7210" i="3"/>
  <c r="K7210" i="3"/>
  <c r="J7210" i="3"/>
  <c r="H7210" i="3"/>
  <c r="G7210" i="3"/>
  <c r="D7210" i="3"/>
  <c r="E7210" i="3" s="1"/>
  <c r="A7210" i="3"/>
  <c r="B7210" i="3" s="1"/>
  <c r="M7209" i="3"/>
  <c r="L7209" i="3"/>
  <c r="K7209" i="3"/>
  <c r="J7209" i="3"/>
  <c r="G7209" i="3"/>
  <c r="H7209" i="3" s="1"/>
  <c r="D7209" i="3"/>
  <c r="E7209" i="3" s="1"/>
  <c r="B7209" i="3"/>
  <c r="A7209" i="3"/>
  <c r="M7208" i="3"/>
  <c r="L7208" i="3"/>
  <c r="J7208" i="3"/>
  <c r="K7208" i="3" s="1"/>
  <c r="G7208" i="3"/>
  <c r="H7208" i="3" s="1"/>
  <c r="E7208" i="3"/>
  <c r="D7208" i="3"/>
  <c r="B7208" i="3"/>
  <c r="A7208" i="3"/>
  <c r="L7207" i="3"/>
  <c r="M7207" i="3" s="1"/>
  <c r="K7207" i="3"/>
  <c r="J7207" i="3"/>
  <c r="H7207" i="3"/>
  <c r="G7207" i="3"/>
  <c r="E7207" i="3"/>
  <c r="D7207" i="3"/>
  <c r="A7207" i="3"/>
  <c r="B7207" i="3" s="1"/>
  <c r="L7206" i="3"/>
  <c r="M7206" i="3" s="1"/>
  <c r="K7206" i="3"/>
  <c r="J7206" i="3"/>
  <c r="H7206" i="3"/>
  <c r="G7206" i="3"/>
  <c r="D7206" i="3"/>
  <c r="E7206" i="3" s="1"/>
  <c r="B7206" i="3"/>
  <c r="A7206" i="3"/>
  <c r="M7205" i="3"/>
  <c r="L7205" i="3"/>
  <c r="K7205" i="3"/>
  <c r="J7205" i="3"/>
  <c r="G7205" i="3"/>
  <c r="H7205" i="3" s="1"/>
  <c r="E7205" i="3"/>
  <c r="D7205" i="3"/>
  <c r="B7205" i="3"/>
  <c r="A7205" i="3"/>
  <c r="M7204" i="3"/>
  <c r="L7204" i="3"/>
  <c r="J7204" i="3"/>
  <c r="K7204" i="3" s="1"/>
  <c r="H7204" i="3"/>
  <c r="G7204" i="3"/>
  <c r="E7204" i="3"/>
  <c r="D7204" i="3"/>
  <c r="B7204" i="3"/>
  <c r="A7204" i="3"/>
  <c r="L7203" i="3"/>
  <c r="M7203" i="3" s="1"/>
  <c r="K7203" i="3"/>
  <c r="J7203" i="3"/>
  <c r="H7203" i="3"/>
  <c r="G7203" i="3"/>
  <c r="E7203" i="3"/>
  <c r="D7203" i="3"/>
  <c r="A7203" i="3"/>
  <c r="B7203" i="3" s="1"/>
  <c r="M7202" i="3"/>
  <c r="L7202" i="3"/>
  <c r="K7202" i="3"/>
  <c r="J7202" i="3"/>
  <c r="H7202" i="3"/>
  <c r="G7202" i="3"/>
  <c r="D7202" i="3"/>
  <c r="E7202" i="3" s="1"/>
  <c r="A7202" i="3"/>
  <c r="B7202" i="3" s="1"/>
  <c r="M7201" i="3"/>
  <c r="L7201" i="3"/>
  <c r="K7201" i="3"/>
  <c r="J7201" i="3"/>
  <c r="G7201" i="3"/>
  <c r="H7201" i="3" s="1"/>
  <c r="E7201" i="3"/>
  <c r="D7201" i="3"/>
  <c r="B7201" i="3"/>
  <c r="A7201" i="3"/>
  <c r="M7200" i="3"/>
  <c r="L7200" i="3"/>
  <c r="J7200" i="3"/>
  <c r="K7200" i="3" s="1"/>
  <c r="G7200" i="3"/>
  <c r="H7200" i="3" s="1"/>
  <c r="E7200" i="3"/>
  <c r="D7200" i="3"/>
  <c r="B7200" i="3"/>
  <c r="A7200" i="3"/>
  <c r="L7199" i="3"/>
  <c r="M7199" i="3" s="1"/>
  <c r="K7199" i="3"/>
  <c r="J7199" i="3"/>
  <c r="H7199" i="3"/>
  <c r="G7199" i="3"/>
  <c r="E7199" i="3"/>
  <c r="D7199" i="3"/>
  <c r="A7199" i="3"/>
  <c r="B7199" i="3" s="1"/>
  <c r="M7198" i="3"/>
  <c r="L7198" i="3"/>
  <c r="K7198" i="3"/>
  <c r="J7198" i="3"/>
  <c r="H7198" i="3"/>
  <c r="G7198" i="3"/>
  <c r="D7198" i="3"/>
  <c r="E7198" i="3" s="1"/>
  <c r="B7198" i="3"/>
  <c r="A7198" i="3"/>
  <c r="M7197" i="3"/>
  <c r="L7197" i="3"/>
  <c r="K7197" i="3"/>
  <c r="J7197" i="3"/>
  <c r="G7197" i="3"/>
  <c r="H7197" i="3" s="1"/>
  <c r="D7197" i="3"/>
  <c r="E7197" i="3" s="1"/>
  <c r="B7197" i="3"/>
  <c r="A7197" i="3"/>
  <c r="M7196" i="3"/>
  <c r="L7196" i="3"/>
  <c r="J7196" i="3"/>
  <c r="K7196" i="3" s="1"/>
  <c r="H7196" i="3"/>
  <c r="G7196" i="3"/>
  <c r="E7196" i="3"/>
  <c r="D7196" i="3"/>
  <c r="B7196" i="3"/>
  <c r="A7196" i="3"/>
  <c r="L7195" i="3"/>
  <c r="M7195" i="3" s="1"/>
  <c r="J7195" i="3"/>
  <c r="K7195" i="3" s="1"/>
  <c r="H7195" i="3"/>
  <c r="G7195" i="3"/>
  <c r="E7195" i="3"/>
  <c r="D7195" i="3"/>
  <c r="A7195" i="3"/>
  <c r="B7195" i="3" s="1"/>
  <c r="M7194" i="3"/>
  <c r="L7194" i="3"/>
  <c r="K7194" i="3"/>
  <c r="J7194" i="3"/>
  <c r="H7194" i="3"/>
  <c r="G7194" i="3"/>
  <c r="D7194" i="3"/>
  <c r="E7194" i="3" s="1"/>
  <c r="A7194" i="3"/>
  <c r="B7194" i="3" s="1"/>
  <c r="M7193" i="3"/>
  <c r="L7193" i="3"/>
  <c r="K7193" i="3"/>
  <c r="J7193" i="3"/>
  <c r="G7193" i="3"/>
  <c r="H7193" i="3" s="1"/>
  <c r="E7193" i="3"/>
  <c r="D7193" i="3"/>
  <c r="B7193" i="3"/>
  <c r="A7193" i="3"/>
  <c r="M7192" i="3"/>
  <c r="L7192" i="3"/>
  <c r="J7192" i="3"/>
  <c r="K7192" i="3" s="1"/>
  <c r="H7192" i="3"/>
  <c r="G7192" i="3"/>
  <c r="E7192" i="3"/>
  <c r="D7192" i="3"/>
  <c r="B7192" i="3"/>
  <c r="A7192" i="3"/>
  <c r="L7191" i="3"/>
  <c r="M7191" i="3" s="1"/>
  <c r="K7191" i="3"/>
  <c r="J7191" i="3"/>
  <c r="H7191" i="3"/>
  <c r="G7191" i="3"/>
  <c r="E7191" i="3"/>
  <c r="D7191" i="3"/>
  <c r="A7191" i="3"/>
  <c r="B7191" i="3" s="1"/>
  <c r="L7190" i="3"/>
  <c r="M7190" i="3" s="1"/>
  <c r="K7190" i="3"/>
  <c r="J7190" i="3"/>
  <c r="H7190" i="3"/>
  <c r="G7190" i="3"/>
  <c r="D7190" i="3"/>
  <c r="E7190" i="3" s="1"/>
  <c r="B7190" i="3"/>
  <c r="A7190" i="3"/>
  <c r="M7189" i="3"/>
  <c r="L7189" i="3"/>
  <c r="K7189" i="3"/>
  <c r="J7189" i="3"/>
  <c r="G7189" i="3"/>
  <c r="H7189" i="3" s="1"/>
  <c r="D7189" i="3"/>
  <c r="E7189" i="3" s="1"/>
  <c r="B7189" i="3"/>
  <c r="A7189" i="3"/>
  <c r="M7188" i="3"/>
  <c r="L7188" i="3"/>
  <c r="J7188" i="3"/>
  <c r="K7188" i="3" s="1"/>
  <c r="H7188" i="3"/>
  <c r="G7188" i="3"/>
  <c r="E7188" i="3"/>
  <c r="D7188" i="3"/>
  <c r="B7188" i="3"/>
  <c r="A7188" i="3"/>
  <c r="L7187" i="3"/>
  <c r="M7187" i="3" s="1"/>
  <c r="J7187" i="3"/>
  <c r="K7187" i="3" s="1"/>
  <c r="H7187" i="3"/>
  <c r="G7187" i="3"/>
  <c r="E7187" i="3"/>
  <c r="D7187" i="3"/>
  <c r="A7187" i="3"/>
  <c r="B7187" i="3" s="1"/>
  <c r="M7186" i="3"/>
  <c r="L7186" i="3"/>
  <c r="K7186" i="3"/>
  <c r="J7186" i="3"/>
  <c r="H7186" i="3"/>
  <c r="G7186" i="3"/>
  <c r="D7186" i="3"/>
  <c r="E7186" i="3" s="1"/>
  <c r="B7186" i="3"/>
  <c r="A7186" i="3"/>
  <c r="M7185" i="3"/>
  <c r="L7185" i="3"/>
  <c r="K7185" i="3"/>
  <c r="J7185" i="3"/>
  <c r="G7185" i="3"/>
  <c r="H7185" i="3" s="1"/>
  <c r="E7185" i="3"/>
  <c r="D7185" i="3"/>
  <c r="B7185" i="3"/>
  <c r="A7185" i="3"/>
  <c r="M7184" i="3"/>
  <c r="L7184" i="3"/>
  <c r="J7184" i="3"/>
  <c r="K7184" i="3" s="1"/>
  <c r="G7184" i="3"/>
  <c r="H7184" i="3" s="1"/>
  <c r="E7184" i="3"/>
  <c r="D7184" i="3"/>
  <c r="B7184" i="3"/>
  <c r="A7184" i="3"/>
  <c r="L7183" i="3"/>
  <c r="M7183" i="3" s="1"/>
  <c r="J7183" i="3"/>
  <c r="K7183" i="3" s="1"/>
  <c r="H7183" i="3"/>
  <c r="G7183" i="3"/>
  <c r="E7183" i="3"/>
  <c r="D7183" i="3"/>
  <c r="A7183" i="3"/>
  <c r="B7183" i="3" s="1"/>
  <c r="L7182" i="3"/>
  <c r="M7182" i="3" s="1"/>
  <c r="K7182" i="3"/>
  <c r="J7182" i="3"/>
  <c r="H7182" i="3"/>
  <c r="G7182" i="3"/>
  <c r="D7182" i="3"/>
  <c r="E7182" i="3" s="1"/>
  <c r="B7182" i="3"/>
  <c r="A7182" i="3"/>
  <c r="M7181" i="3"/>
  <c r="L7181" i="3"/>
  <c r="K7181" i="3"/>
  <c r="J7181" i="3"/>
  <c r="G7181" i="3"/>
  <c r="H7181" i="3" s="1"/>
  <c r="D7181" i="3"/>
  <c r="E7181" i="3" s="1"/>
  <c r="B7181" i="3"/>
  <c r="A7181" i="3"/>
  <c r="M7180" i="3"/>
  <c r="L7180" i="3"/>
  <c r="J7180" i="3"/>
  <c r="K7180" i="3" s="1"/>
  <c r="H7180" i="3"/>
  <c r="G7180" i="3"/>
  <c r="E7180" i="3"/>
  <c r="D7180" i="3"/>
  <c r="B7180" i="3"/>
  <c r="A7180" i="3"/>
  <c r="L7179" i="3"/>
  <c r="M7179" i="3" s="1"/>
  <c r="K7179" i="3"/>
  <c r="J7179" i="3"/>
  <c r="H7179" i="3"/>
  <c r="G7179" i="3"/>
  <c r="E7179" i="3"/>
  <c r="D7179" i="3"/>
  <c r="A7179" i="3"/>
  <c r="B7179" i="3" s="1"/>
  <c r="M7178" i="3"/>
  <c r="L7178" i="3"/>
  <c r="K7178" i="3"/>
  <c r="J7178" i="3"/>
  <c r="H7178" i="3"/>
  <c r="G7178" i="3"/>
  <c r="D7178" i="3"/>
  <c r="E7178" i="3" s="1"/>
  <c r="A7178" i="3"/>
  <c r="B7178" i="3" s="1"/>
  <c r="M7177" i="3"/>
  <c r="L7177" i="3"/>
  <c r="K7177" i="3"/>
  <c r="J7177" i="3"/>
  <c r="G7177" i="3"/>
  <c r="H7177" i="3" s="1"/>
  <c r="E7177" i="3"/>
  <c r="D7177" i="3"/>
  <c r="B7177" i="3"/>
  <c r="A7177" i="3"/>
  <c r="M7176" i="3"/>
  <c r="L7176" i="3"/>
  <c r="J7176" i="3"/>
  <c r="K7176" i="3" s="1"/>
  <c r="G7176" i="3"/>
  <c r="H7176" i="3" s="1"/>
  <c r="E7176" i="3"/>
  <c r="D7176" i="3"/>
  <c r="B7176" i="3"/>
  <c r="A7176" i="3"/>
  <c r="L7175" i="3"/>
  <c r="M7175" i="3" s="1"/>
  <c r="K7175" i="3"/>
  <c r="J7175" i="3"/>
  <c r="H7175" i="3"/>
  <c r="G7175" i="3"/>
  <c r="E7175" i="3"/>
  <c r="D7175" i="3"/>
  <c r="A7175" i="3"/>
  <c r="B7175" i="3" s="1"/>
  <c r="L7174" i="3"/>
  <c r="M7174" i="3" s="1"/>
  <c r="K7174" i="3"/>
  <c r="J7174" i="3"/>
  <c r="H7174" i="3"/>
  <c r="G7174" i="3"/>
  <c r="D7174" i="3"/>
  <c r="E7174" i="3" s="1"/>
  <c r="B7174" i="3"/>
  <c r="A7174" i="3"/>
  <c r="M7173" i="3"/>
  <c r="L7173" i="3"/>
  <c r="K7173" i="3"/>
  <c r="J7173" i="3"/>
  <c r="G7173" i="3"/>
  <c r="H7173" i="3" s="1"/>
  <c r="E7173" i="3"/>
  <c r="D7173" i="3"/>
  <c r="B7173" i="3"/>
  <c r="A7173" i="3"/>
  <c r="M7172" i="3"/>
  <c r="L7172" i="3"/>
  <c r="J7172" i="3"/>
  <c r="K7172" i="3" s="1"/>
  <c r="H7172" i="3"/>
  <c r="G7172" i="3"/>
  <c r="E7172" i="3"/>
  <c r="D7172" i="3"/>
  <c r="B7172" i="3"/>
  <c r="A7172" i="3"/>
  <c r="L7171" i="3"/>
  <c r="M7171" i="3" s="1"/>
  <c r="K7171" i="3"/>
  <c r="J7171" i="3"/>
  <c r="H7171" i="3"/>
  <c r="G7171" i="3"/>
  <c r="E7171" i="3"/>
  <c r="D7171" i="3"/>
  <c r="A7171" i="3"/>
  <c r="B7171" i="3" s="1"/>
  <c r="L7170" i="3"/>
  <c r="M7170" i="3" s="1"/>
  <c r="K7170" i="3"/>
  <c r="J7170" i="3"/>
  <c r="H7170" i="3"/>
  <c r="G7170" i="3"/>
  <c r="D7170" i="3"/>
  <c r="E7170" i="3" s="1"/>
  <c r="A7170" i="3"/>
  <c r="B7170" i="3" s="1"/>
  <c r="M7169" i="3"/>
  <c r="L7169" i="3"/>
  <c r="K7169" i="3"/>
  <c r="J7169" i="3"/>
  <c r="G7169" i="3"/>
  <c r="H7169" i="3" s="1"/>
  <c r="E7169" i="3"/>
  <c r="D7169" i="3"/>
  <c r="B7169" i="3"/>
  <c r="A7169" i="3"/>
  <c r="M7168" i="3"/>
  <c r="L7168" i="3"/>
  <c r="J7168" i="3"/>
  <c r="K7168" i="3" s="1"/>
  <c r="G7168" i="3"/>
  <c r="H7168" i="3" s="1"/>
  <c r="E7168" i="3"/>
  <c r="D7168" i="3"/>
  <c r="B7168" i="3"/>
  <c r="A7168" i="3"/>
  <c r="L7167" i="3"/>
  <c r="M7167" i="3" s="1"/>
  <c r="K7167" i="3"/>
  <c r="J7167" i="3"/>
  <c r="H7167" i="3"/>
  <c r="G7167" i="3"/>
  <c r="E7167" i="3"/>
  <c r="D7167" i="3"/>
  <c r="A7167" i="3"/>
  <c r="B7167" i="3" s="1"/>
  <c r="M7166" i="3"/>
  <c r="L7166" i="3"/>
  <c r="K7166" i="3"/>
  <c r="J7166" i="3"/>
  <c r="H7166" i="3"/>
  <c r="G7166" i="3"/>
  <c r="D7166" i="3"/>
  <c r="E7166" i="3" s="1"/>
  <c r="B7166" i="3"/>
  <c r="A7166" i="3"/>
  <c r="M7165" i="3"/>
  <c r="L7165" i="3"/>
  <c r="K7165" i="3"/>
  <c r="J7165" i="3"/>
  <c r="G7165" i="3"/>
  <c r="H7165" i="3" s="1"/>
  <c r="D7165" i="3"/>
  <c r="E7165" i="3" s="1"/>
  <c r="B7165" i="3"/>
  <c r="A7165" i="3"/>
  <c r="M7164" i="3"/>
  <c r="L7164" i="3"/>
  <c r="J7164" i="3"/>
  <c r="K7164" i="3" s="1"/>
  <c r="H7164" i="3"/>
  <c r="G7164" i="3"/>
  <c r="E7164" i="3"/>
  <c r="D7164" i="3"/>
  <c r="B7164" i="3"/>
  <c r="A7164" i="3"/>
  <c r="L7163" i="3"/>
  <c r="M7163" i="3" s="1"/>
  <c r="J7163" i="3"/>
  <c r="K7163" i="3" s="1"/>
  <c r="H7163" i="3"/>
  <c r="G7163" i="3"/>
  <c r="E7163" i="3"/>
  <c r="D7163" i="3"/>
  <c r="A7163" i="3"/>
  <c r="B7163" i="3" s="1"/>
  <c r="M7162" i="3"/>
  <c r="L7162" i="3"/>
  <c r="K7162" i="3"/>
  <c r="J7162" i="3"/>
  <c r="H7162" i="3"/>
  <c r="G7162" i="3"/>
  <c r="D7162" i="3"/>
  <c r="E7162" i="3" s="1"/>
  <c r="A7162" i="3"/>
  <c r="B7162" i="3" s="1"/>
  <c r="M7161" i="3"/>
  <c r="L7161" i="3"/>
  <c r="K7161" i="3"/>
  <c r="J7161" i="3"/>
  <c r="G7161" i="3"/>
  <c r="H7161" i="3" s="1"/>
  <c r="E7161" i="3"/>
  <c r="D7161" i="3"/>
  <c r="B7161" i="3"/>
  <c r="A7161" i="3"/>
  <c r="M7160" i="3"/>
  <c r="L7160" i="3"/>
  <c r="J7160" i="3"/>
  <c r="K7160" i="3" s="1"/>
  <c r="H7160" i="3"/>
  <c r="G7160" i="3"/>
  <c r="E7160" i="3"/>
  <c r="D7160" i="3"/>
  <c r="B7160" i="3"/>
  <c r="A7160" i="3"/>
  <c r="L7159" i="3"/>
  <c r="M7159" i="3" s="1"/>
  <c r="K7159" i="3"/>
  <c r="J7159" i="3"/>
  <c r="H7159" i="3"/>
  <c r="G7159" i="3"/>
  <c r="E7159" i="3"/>
  <c r="D7159" i="3"/>
  <c r="A7159" i="3"/>
  <c r="B7159" i="3" s="1"/>
  <c r="L7158" i="3"/>
  <c r="M7158" i="3" s="1"/>
  <c r="K7158" i="3"/>
  <c r="J7158" i="3"/>
  <c r="H7158" i="3"/>
  <c r="G7158" i="3"/>
  <c r="D7158" i="3"/>
  <c r="E7158" i="3" s="1"/>
  <c r="A7158" i="3"/>
  <c r="B7158" i="3" s="1"/>
  <c r="M7157" i="3"/>
  <c r="L7157" i="3"/>
  <c r="K7157" i="3"/>
  <c r="J7157" i="3"/>
  <c r="G7157" i="3"/>
  <c r="H7157" i="3" s="1"/>
  <c r="D7157" i="3"/>
  <c r="E7157" i="3" s="1"/>
  <c r="B7157" i="3"/>
  <c r="A7157" i="3"/>
  <c r="M7156" i="3"/>
  <c r="L7156" i="3"/>
  <c r="J7156" i="3"/>
  <c r="K7156" i="3" s="1"/>
  <c r="H7156" i="3"/>
  <c r="G7156" i="3"/>
  <c r="E7156" i="3"/>
  <c r="D7156" i="3"/>
  <c r="B7156" i="3"/>
  <c r="A7156" i="3"/>
  <c r="L7155" i="3"/>
  <c r="M7155" i="3" s="1"/>
  <c r="J7155" i="3"/>
  <c r="K7155" i="3" s="1"/>
  <c r="H7155" i="3"/>
  <c r="G7155" i="3"/>
  <c r="E7155" i="3"/>
  <c r="D7155" i="3"/>
  <c r="A7155" i="3"/>
  <c r="B7155" i="3" s="1"/>
  <c r="M7154" i="3"/>
  <c r="L7154" i="3"/>
  <c r="K7154" i="3"/>
  <c r="J7154" i="3"/>
  <c r="H7154" i="3"/>
  <c r="G7154" i="3"/>
  <c r="D7154" i="3"/>
  <c r="E7154" i="3" s="1"/>
  <c r="B7154" i="3"/>
  <c r="A7154" i="3"/>
  <c r="M7153" i="3"/>
  <c r="L7153" i="3"/>
  <c r="K7153" i="3"/>
  <c r="J7153" i="3"/>
  <c r="G7153" i="3"/>
  <c r="H7153" i="3" s="1"/>
  <c r="E7153" i="3"/>
  <c r="D7153" i="3"/>
  <c r="B7153" i="3"/>
  <c r="A7153" i="3"/>
  <c r="M7152" i="3"/>
  <c r="L7152" i="3"/>
  <c r="J7152" i="3"/>
  <c r="K7152" i="3" s="1"/>
  <c r="G7152" i="3"/>
  <c r="H7152" i="3" s="1"/>
  <c r="E7152" i="3"/>
  <c r="D7152" i="3"/>
  <c r="B7152" i="3"/>
  <c r="A7152" i="3"/>
  <c r="L7151" i="3"/>
  <c r="M7151" i="3" s="1"/>
  <c r="K7151" i="3"/>
  <c r="J7151" i="3"/>
  <c r="H7151" i="3"/>
  <c r="G7151" i="3"/>
  <c r="E7151" i="3"/>
  <c r="D7151" i="3"/>
  <c r="A7151" i="3"/>
  <c r="B7151" i="3" s="1"/>
  <c r="L7150" i="3"/>
  <c r="M7150" i="3" s="1"/>
  <c r="K7150" i="3"/>
  <c r="J7150" i="3"/>
  <c r="H7150" i="3"/>
  <c r="G7150" i="3"/>
  <c r="D7150" i="3"/>
  <c r="E7150" i="3" s="1"/>
  <c r="B7150" i="3"/>
  <c r="A7150" i="3"/>
  <c r="M7149" i="3"/>
  <c r="L7149" i="3"/>
  <c r="K7149" i="3"/>
  <c r="J7149" i="3"/>
  <c r="G7149" i="3"/>
  <c r="H7149" i="3" s="1"/>
  <c r="D7149" i="3"/>
  <c r="E7149" i="3" s="1"/>
  <c r="B7149" i="3"/>
  <c r="A7149" i="3"/>
  <c r="M7148" i="3"/>
  <c r="L7148" i="3"/>
  <c r="J7148" i="3"/>
  <c r="K7148" i="3" s="1"/>
  <c r="H7148" i="3"/>
  <c r="G7148" i="3"/>
  <c r="E7148" i="3"/>
  <c r="D7148" i="3"/>
  <c r="B7148" i="3"/>
  <c r="A7148" i="3"/>
  <c r="L7147" i="3"/>
  <c r="M7147" i="3" s="1"/>
  <c r="K7147" i="3"/>
  <c r="J7147" i="3"/>
  <c r="H7147" i="3"/>
  <c r="G7147" i="3"/>
  <c r="E7147" i="3"/>
  <c r="D7147" i="3"/>
  <c r="A7147" i="3"/>
  <c r="B7147" i="3" s="1"/>
  <c r="M7146" i="3"/>
  <c r="L7146" i="3"/>
  <c r="K7146" i="3"/>
  <c r="J7146" i="3"/>
  <c r="H7146" i="3"/>
  <c r="G7146" i="3"/>
  <c r="D7146" i="3"/>
  <c r="E7146" i="3" s="1"/>
  <c r="A7146" i="3"/>
  <c r="B7146" i="3" s="1"/>
  <c r="M7145" i="3"/>
  <c r="L7145" i="3"/>
  <c r="K7145" i="3"/>
  <c r="J7145" i="3"/>
  <c r="G7145" i="3"/>
  <c r="H7145" i="3" s="1"/>
  <c r="E7145" i="3"/>
  <c r="D7145" i="3"/>
  <c r="B7145" i="3"/>
  <c r="A7145" i="3"/>
  <c r="M7144" i="3"/>
  <c r="L7144" i="3"/>
  <c r="J7144" i="3"/>
  <c r="K7144" i="3" s="1"/>
  <c r="G7144" i="3"/>
  <c r="H7144" i="3" s="1"/>
  <c r="E7144" i="3"/>
  <c r="D7144" i="3"/>
  <c r="B7144" i="3"/>
  <c r="A7144" i="3"/>
  <c r="L7143" i="3"/>
  <c r="M7143" i="3" s="1"/>
  <c r="K7143" i="3"/>
  <c r="J7143" i="3"/>
  <c r="H7143" i="3"/>
  <c r="G7143" i="3"/>
  <c r="E7143" i="3"/>
  <c r="D7143" i="3"/>
  <c r="A7143" i="3"/>
  <c r="B7143" i="3" s="1"/>
  <c r="L7142" i="3"/>
  <c r="M7142" i="3" s="1"/>
  <c r="K7142" i="3"/>
  <c r="J7142" i="3"/>
  <c r="H7142" i="3"/>
  <c r="G7142" i="3"/>
  <c r="D7142" i="3"/>
  <c r="E7142" i="3" s="1"/>
  <c r="B7142" i="3"/>
  <c r="A7142" i="3"/>
  <c r="M7141" i="3"/>
  <c r="L7141" i="3"/>
  <c r="K7141" i="3"/>
  <c r="J7141" i="3"/>
  <c r="G7141" i="3"/>
  <c r="H7141" i="3" s="1"/>
  <c r="E7141" i="3"/>
  <c r="D7141" i="3"/>
  <c r="B7141" i="3"/>
  <c r="A7141" i="3"/>
  <c r="M7140" i="3"/>
  <c r="L7140" i="3"/>
  <c r="J7140" i="3"/>
  <c r="K7140" i="3" s="1"/>
  <c r="H7140" i="3"/>
  <c r="G7140" i="3"/>
  <c r="E7140" i="3"/>
  <c r="D7140" i="3"/>
  <c r="B7140" i="3"/>
  <c r="A7140" i="3"/>
  <c r="L7139" i="3"/>
  <c r="M7139" i="3" s="1"/>
  <c r="J7139" i="3"/>
  <c r="K7139" i="3" s="1"/>
  <c r="H7139" i="3"/>
  <c r="G7139" i="3"/>
  <c r="E7139" i="3"/>
  <c r="D7139" i="3"/>
  <c r="A7139" i="3"/>
  <c r="B7139" i="3" s="1"/>
  <c r="M7138" i="3"/>
  <c r="L7138" i="3"/>
  <c r="K7138" i="3"/>
  <c r="J7138" i="3"/>
  <c r="H7138" i="3"/>
  <c r="G7138" i="3"/>
  <c r="D7138" i="3"/>
  <c r="E7138" i="3" s="1"/>
  <c r="A7138" i="3"/>
  <c r="B7138" i="3" s="1"/>
  <c r="M7137" i="3"/>
  <c r="L7137" i="3"/>
  <c r="K7137" i="3"/>
  <c r="J7137" i="3"/>
  <c r="G7137" i="3"/>
  <c r="H7137" i="3" s="1"/>
  <c r="E7137" i="3"/>
  <c r="D7137" i="3"/>
  <c r="B7137" i="3"/>
  <c r="A7137" i="3"/>
  <c r="M7136" i="3"/>
  <c r="L7136" i="3"/>
  <c r="J7136" i="3"/>
  <c r="K7136" i="3" s="1"/>
  <c r="G7136" i="3"/>
  <c r="H7136" i="3" s="1"/>
  <c r="E7136" i="3"/>
  <c r="D7136" i="3"/>
  <c r="B7136" i="3"/>
  <c r="A7136" i="3"/>
  <c r="L7135" i="3"/>
  <c r="M7135" i="3" s="1"/>
  <c r="K7135" i="3"/>
  <c r="J7135" i="3"/>
  <c r="H7135" i="3"/>
  <c r="G7135" i="3"/>
  <c r="E7135" i="3"/>
  <c r="D7135" i="3"/>
  <c r="A7135" i="3"/>
  <c r="B7135" i="3" s="1"/>
  <c r="M7134" i="3"/>
  <c r="L7134" i="3"/>
  <c r="K7134" i="3"/>
  <c r="J7134" i="3"/>
  <c r="H7134" i="3"/>
  <c r="G7134" i="3"/>
  <c r="D7134" i="3"/>
  <c r="E7134" i="3" s="1"/>
  <c r="B7134" i="3"/>
  <c r="A7134" i="3"/>
  <c r="M7133" i="3"/>
  <c r="L7133" i="3"/>
  <c r="K7133" i="3"/>
  <c r="J7133" i="3"/>
  <c r="G7133" i="3"/>
  <c r="H7133" i="3" s="1"/>
  <c r="D7133" i="3"/>
  <c r="E7133" i="3" s="1"/>
  <c r="B7133" i="3"/>
  <c r="A7133" i="3"/>
  <c r="M7132" i="3"/>
  <c r="L7132" i="3"/>
  <c r="J7132" i="3"/>
  <c r="K7132" i="3" s="1"/>
  <c r="H7132" i="3"/>
  <c r="G7132" i="3"/>
  <c r="E7132" i="3"/>
  <c r="D7132" i="3"/>
  <c r="B7132" i="3"/>
  <c r="A7132" i="3"/>
  <c r="L7131" i="3"/>
  <c r="M7131" i="3" s="1"/>
  <c r="J7131" i="3"/>
  <c r="K7131" i="3" s="1"/>
  <c r="H7131" i="3"/>
  <c r="G7131" i="3"/>
  <c r="E7131" i="3"/>
  <c r="D7131" i="3"/>
  <c r="A7131" i="3"/>
  <c r="B7131" i="3" s="1"/>
  <c r="M7130" i="3"/>
  <c r="L7130" i="3"/>
  <c r="K7130" i="3"/>
  <c r="J7130" i="3"/>
  <c r="H7130" i="3"/>
  <c r="G7130" i="3"/>
  <c r="D7130" i="3"/>
  <c r="E7130" i="3" s="1"/>
  <c r="A7130" i="3"/>
  <c r="B7130" i="3" s="1"/>
  <c r="M7129" i="3"/>
  <c r="L7129" i="3"/>
  <c r="K7129" i="3"/>
  <c r="J7129" i="3"/>
  <c r="G7129" i="3"/>
  <c r="H7129" i="3" s="1"/>
  <c r="E7129" i="3"/>
  <c r="D7129" i="3"/>
  <c r="B7129" i="3"/>
  <c r="A7129" i="3"/>
  <c r="M7128" i="3"/>
  <c r="L7128" i="3"/>
  <c r="J7128" i="3"/>
  <c r="K7128" i="3" s="1"/>
  <c r="H7128" i="3"/>
  <c r="G7128" i="3"/>
  <c r="E7128" i="3"/>
  <c r="D7128" i="3"/>
  <c r="B7128" i="3"/>
  <c r="A7128" i="3"/>
  <c r="L7127" i="3"/>
  <c r="M7127" i="3" s="1"/>
  <c r="K7127" i="3"/>
  <c r="J7127" i="3"/>
  <c r="H7127" i="3"/>
  <c r="G7127" i="3"/>
  <c r="E7127" i="3"/>
  <c r="D7127" i="3"/>
  <c r="A7127" i="3"/>
  <c r="B7127" i="3" s="1"/>
  <c r="L7126" i="3"/>
  <c r="M7126" i="3" s="1"/>
  <c r="K7126" i="3"/>
  <c r="J7126" i="3"/>
  <c r="H7126" i="3"/>
  <c r="G7126" i="3"/>
  <c r="D7126" i="3"/>
  <c r="E7126" i="3" s="1"/>
  <c r="B7126" i="3"/>
  <c r="A7126" i="3"/>
  <c r="M7125" i="3"/>
  <c r="L7125" i="3"/>
  <c r="K7125" i="3"/>
  <c r="J7125" i="3"/>
  <c r="G7125" i="3"/>
  <c r="H7125" i="3" s="1"/>
  <c r="D7125" i="3"/>
  <c r="E7125" i="3" s="1"/>
  <c r="B7125" i="3"/>
  <c r="A7125" i="3"/>
  <c r="M7124" i="3"/>
  <c r="L7124" i="3"/>
  <c r="J7124" i="3"/>
  <c r="K7124" i="3" s="1"/>
  <c r="H7124" i="3"/>
  <c r="G7124" i="3"/>
  <c r="E7124" i="3"/>
  <c r="D7124" i="3"/>
  <c r="B7124" i="3"/>
  <c r="A7124" i="3"/>
  <c r="L7123" i="3"/>
  <c r="M7123" i="3" s="1"/>
  <c r="J7123" i="3"/>
  <c r="K7123" i="3" s="1"/>
  <c r="H7123" i="3"/>
  <c r="G7123" i="3"/>
  <c r="E7123" i="3"/>
  <c r="D7123" i="3"/>
  <c r="A7123" i="3"/>
  <c r="B7123" i="3" s="1"/>
  <c r="M7122" i="3"/>
  <c r="L7122" i="3"/>
  <c r="K7122" i="3"/>
  <c r="J7122" i="3"/>
  <c r="H7122" i="3"/>
  <c r="G7122" i="3"/>
  <c r="D7122" i="3"/>
  <c r="E7122" i="3" s="1"/>
  <c r="B7122" i="3"/>
  <c r="A7122" i="3"/>
  <c r="M7121" i="3"/>
  <c r="L7121" i="3"/>
  <c r="K7121" i="3"/>
  <c r="J7121" i="3"/>
  <c r="G7121" i="3"/>
  <c r="H7121" i="3" s="1"/>
  <c r="E7121" i="3"/>
  <c r="D7121" i="3"/>
  <c r="B7121" i="3"/>
  <c r="A7121" i="3"/>
  <c r="M7120" i="3"/>
  <c r="L7120" i="3"/>
  <c r="J7120" i="3"/>
  <c r="K7120" i="3" s="1"/>
  <c r="H7120" i="3"/>
  <c r="G7120" i="3"/>
  <c r="E7120" i="3"/>
  <c r="D7120" i="3"/>
  <c r="B7120" i="3"/>
  <c r="A7120" i="3"/>
  <c r="L7119" i="3"/>
  <c r="M7119" i="3" s="1"/>
  <c r="J7119" i="3"/>
  <c r="K7119" i="3" s="1"/>
  <c r="H7119" i="3"/>
  <c r="G7119" i="3"/>
  <c r="E7119" i="3"/>
  <c r="D7119" i="3"/>
  <c r="A7119" i="3"/>
  <c r="B7119" i="3" s="1"/>
  <c r="L7118" i="3"/>
  <c r="M7118" i="3" s="1"/>
  <c r="K7118" i="3"/>
  <c r="J7118" i="3"/>
  <c r="H7118" i="3"/>
  <c r="G7118" i="3"/>
  <c r="D7118" i="3"/>
  <c r="E7118" i="3" s="1"/>
  <c r="B7118" i="3"/>
  <c r="A7118" i="3"/>
  <c r="M7117" i="3"/>
  <c r="L7117" i="3"/>
  <c r="K7117" i="3"/>
  <c r="J7117" i="3"/>
  <c r="G7117" i="3"/>
  <c r="H7117" i="3" s="1"/>
  <c r="D7117" i="3"/>
  <c r="E7117" i="3" s="1"/>
  <c r="B7117" i="3"/>
  <c r="A7117" i="3"/>
  <c r="M7116" i="3"/>
  <c r="L7116" i="3"/>
  <c r="J7116" i="3"/>
  <c r="K7116" i="3" s="1"/>
  <c r="H7116" i="3"/>
  <c r="G7116" i="3"/>
  <c r="E7116" i="3"/>
  <c r="D7116" i="3"/>
  <c r="B7116" i="3"/>
  <c r="A7116" i="3"/>
  <c r="L7115" i="3"/>
  <c r="M7115" i="3" s="1"/>
  <c r="K7115" i="3"/>
  <c r="J7115" i="3"/>
  <c r="H7115" i="3"/>
  <c r="G7115" i="3"/>
  <c r="E7115" i="3"/>
  <c r="D7115" i="3"/>
  <c r="A7115" i="3"/>
  <c r="B7115" i="3" s="1"/>
  <c r="M7114" i="3"/>
  <c r="L7114" i="3"/>
  <c r="K7114" i="3"/>
  <c r="J7114" i="3"/>
  <c r="H7114" i="3"/>
  <c r="G7114" i="3"/>
  <c r="D7114" i="3"/>
  <c r="E7114" i="3" s="1"/>
  <c r="A7114" i="3"/>
  <c r="B7114" i="3" s="1"/>
  <c r="M7113" i="3"/>
  <c r="L7113" i="3"/>
  <c r="K7113" i="3"/>
  <c r="J7113" i="3"/>
  <c r="G7113" i="3"/>
  <c r="H7113" i="3" s="1"/>
  <c r="E7113" i="3"/>
  <c r="D7113" i="3"/>
  <c r="B7113" i="3"/>
  <c r="A7113" i="3"/>
  <c r="M7112" i="3"/>
  <c r="L7112" i="3"/>
  <c r="J7112" i="3"/>
  <c r="K7112" i="3" s="1"/>
  <c r="G7112" i="3"/>
  <c r="H7112" i="3" s="1"/>
  <c r="E7112" i="3"/>
  <c r="D7112" i="3"/>
  <c r="B7112" i="3"/>
  <c r="A7112" i="3"/>
  <c r="L7111" i="3"/>
  <c r="M7111" i="3" s="1"/>
  <c r="K7111" i="3"/>
  <c r="J7111" i="3"/>
  <c r="H7111" i="3"/>
  <c r="G7111" i="3"/>
  <c r="E7111" i="3"/>
  <c r="D7111" i="3"/>
  <c r="A7111" i="3"/>
  <c r="B7111" i="3" s="1"/>
  <c r="L7110" i="3"/>
  <c r="M7110" i="3" s="1"/>
  <c r="K7110" i="3"/>
  <c r="J7110" i="3"/>
  <c r="H7110" i="3"/>
  <c r="G7110" i="3"/>
  <c r="D7110" i="3"/>
  <c r="E7110" i="3" s="1"/>
  <c r="B7110" i="3"/>
  <c r="A7110" i="3"/>
  <c r="M7109" i="3"/>
  <c r="L7109" i="3"/>
  <c r="K7109" i="3"/>
  <c r="J7109" i="3"/>
  <c r="G7109" i="3"/>
  <c r="H7109" i="3" s="1"/>
  <c r="E7109" i="3"/>
  <c r="D7109" i="3"/>
  <c r="B7109" i="3"/>
  <c r="A7109" i="3"/>
  <c r="M7108" i="3"/>
  <c r="L7108" i="3"/>
  <c r="J7108" i="3"/>
  <c r="K7108" i="3" s="1"/>
  <c r="H7108" i="3"/>
  <c r="G7108" i="3"/>
  <c r="E7108" i="3"/>
  <c r="D7108" i="3"/>
  <c r="B7108" i="3"/>
  <c r="A7108" i="3"/>
  <c r="L7107" i="3"/>
  <c r="M7107" i="3" s="1"/>
  <c r="J7107" i="3"/>
  <c r="K7107" i="3" s="1"/>
  <c r="H7107" i="3"/>
  <c r="G7107" i="3"/>
  <c r="E7107" i="3"/>
  <c r="D7107" i="3"/>
  <c r="A7107" i="3"/>
  <c r="B7107" i="3" s="1"/>
  <c r="M7106" i="3"/>
  <c r="L7106" i="3"/>
  <c r="K7106" i="3"/>
  <c r="J7106" i="3"/>
  <c r="H7106" i="3"/>
  <c r="G7106" i="3"/>
  <c r="E7106" i="3"/>
  <c r="D7106" i="3"/>
  <c r="B7106" i="3"/>
  <c r="A7106" i="3"/>
  <c r="M7105" i="3"/>
  <c r="L7105" i="3"/>
  <c r="K7105" i="3"/>
  <c r="J7105" i="3"/>
  <c r="H7105" i="3"/>
  <c r="G7105" i="3"/>
  <c r="E7105" i="3"/>
  <c r="D7105" i="3"/>
  <c r="B7105" i="3"/>
  <c r="A7105" i="3"/>
  <c r="M7104" i="3"/>
  <c r="L7104" i="3"/>
  <c r="K7104" i="3"/>
  <c r="J7104" i="3"/>
  <c r="G7104" i="3"/>
  <c r="H7104" i="3" s="1"/>
  <c r="E7104" i="3"/>
  <c r="D7104" i="3"/>
  <c r="B7104" i="3"/>
  <c r="A7104" i="3"/>
  <c r="M7103" i="3"/>
  <c r="L7103" i="3"/>
  <c r="J7103" i="3"/>
  <c r="K7103" i="3" s="1"/>
  <c r="H7103" i="3"/>
  <c r="G7103" i="3"/>
  <c r="E7103" i="3"/>
  <c r="D7103" i="3"/>
  <c r="B7103" i="3"/>
  <c r="A7103" i="3"/>
  <c r="L7102" i="3"/>
  <c r="M7102" i="3" s="1"/>
  <c r="K7102" i="3"/>
  <c r="J7102" i="3"/>
  <c r="H7102" i="3"/>
  <c r="G7102" i="3"/>
  <c r="E7102" i="3"/>
  <c r="D7102" i="3"/>
  <c r="A7102" i="3"/>
  <c r="B7102" i="3" s="1"/>
  <c r="M7101" i="3"/>
  <c r="L7101" i="3"/>
  <c r="K7101" i="3"/>
  <c r="J7101" i="3"/>
  <c r="H7101" i="3"/>
  <c r="G7101" i="3"/>
  <c r="D7101" i="3"/>
  <c r="E7101" i="3" s="1"/>
  <c r="B7101" i="3"/>
  <c r="A7101" i="3"/>
  <c r="M7100" i="3"/>
  <c r="L7100" i="3"/>
  <c r="K7100" i="3"/>
  <c r="J7100" i="3"/>
  <c r="G7100" i="3"/>
  <c r="H7100" i="3" s="1"/>
  <c r="E7100" i="3"/>
  <c r="D7100" i="3"/>
  <c r="B7100" i="3"/>
  <c r="A7100" i="3"/>
  <c r="M7099" i="3"/>
  <c r="L7099" i="3"/>
  <c r="J7099" i="3"/>
  <c r="K7099" i="3" s="1"/>
  <c r="H7099" i="3"/>
  <c r="G7099" i="3"/>
  <c r="E7099" i="3"/>
  <c r="D7099" i="3"/>
  <c r="B7099" i="3"/>
  <c r="A7099" i="3"/>
  <c r="L7098" i="3"/>
  <c r="M7098" i="3" s="1"/>
  <c r="K7098" i="3"/>
  <c r="J7098" i="3"/>
  <c r="H7098" i="3"/>
  <c r="G7098" i="3"/>
  <c r="E7098" i="3"/>
  <c r="D7098" i="3"/>
  <c r="A7098" i="3"/>
  <c r="B7098" i="3" s="1"/>
  <c r="M7097" i="3"/>
  <c r="L7097" i="3"/>
  <c r="K7097" i="3"/>
  <c r="J7097" i="3"/>
  <c r="H7097" i="3"/>
  <c r="G7097" i="3"/>
  <c r="D7097" i="3"/>
  <c r="E7097" i="3" s="1"/>
  <c r="B7097" i="3"/>
  <c r="A7097" i="3"/>
  <c r="M7096" i="3"/>
  <c r="L7096" i="3"/>
  <c r="K7096" i="3"/>
  <c r="J7096" i="3"/>
  <c r="G7096" i="3"/>
  <c r="H7096" i="3" s="1"/>
  <c r="E7096" i="3"/>
  <c r="D7096" i="3"/>
  <c r="B7096" i="3"/>
  <c r="A7096" i="3"/>
  <c r="M7095" i="3"/>
  <c r="L7095" i="3"/>
  <c r="J7095" i="3"/>
  <c r="K7095" i="3" s="1"/>
  <c r="H7095" i="3"/>
  <c r="G7095" i="3"/>
  <c r="E7095" i="3"/>
  <c r="D7095" i="3"/>
  <c r="B7095" i="3"/>
  <c r="A7095" i="3"/>
  <c r="L7094" i="3"/>
  <c r="M7094" i="3" s="1"/>
  <c r="K7094" i="3"/>
  <c r="J7094" i="3"/>
  <c r="H7094" i="3"/>
  <c r="G7094" i="3"/>
  <c r="E7094" i="3"/>
  <c r="D7094" i="3"/>
  <c r="A7094" i="3"/>
  <c r="B7094" i="3" s="1"/>
  <c r="M7093" i="3"/>
  <c r="L7093" i="3"/>
  <c r="K7093" i="3"/>
  <c r="J7093" i="3"/>
  <c r="H7093" i="3"/>
  <c r="G7093" i="3"/>
  <c r="D7093" i="3"/>
  <c r="E7093" i="3" s="1"/>
  <c r="B7093" i="3"/>
  <c r="A7093" i="3"/>
  <c r="M7092" i="3"/>
  <c r="L7092" i="3"/>
  <c r="K7092" i="3"/>
  <c r="J7092" i="3"/>
  <c r="G7092" i="3"/>
  <c r="H7092" i="3" s="1"/>
  <c r="E7092" i="3"/>
  <c r="D7092" i="3"/>
  <c r="B7092" i="3"/>
  <c r="A7092" i="3"/>
  <c r="M7091" i="3"/>
  <c r="L7091" i="3"/>
  <c r="J7091" i="3"/>
  <c r="K7091" i="3" s="1"/>
  <c r="H7091" i="3"/>
  <c r="G7091" i="3"/>
  <c r="E7091" i="3"/>
  <c r="D7091" i="3"/>
  <c r="B7091" i="3"/>
  <c r="A7091" i="3"/>
  <c r="L7090" i="3"/>
  <c r="M7090" i="3" s="1"/>
  <c r="K7090" i="3"/>
  <c r="J7090" i="3"/>
  <c r="H7090" i="3"/>
  <c r="G7090" i="3"/>
  <c r="E7090" i="3"/>
  <c r="D7090" i="3"/>
  <c r="A7090" i="3"/>
  <c r="B7090" i="3" s="1"/>
  <c r="M7089" i="3"/>
  <c r="L7089" i="3"/>
  <c r="K7089" i="3"/>
  <c r="J7089" i="3"/>
  <c r="H7089" i="3"/>
  <c r="G7089" i="3"/>
  <c r="D7089" i="3"/>
  <c r="E7089" i="3" s="1"/>
  <c r="B7089" i="3"/>
  <c r="A7089" i="3"/>
  <c r="M7088" i="3"/>
  <c r="L7088" i="3"/>
  <c r="K7088" i="3"/>
  <c r="J7088" i="3"/>
  <c r="G7088" i="3"/>
  <c r="H7088" i="3" s="1"/>
  <c r="E7088" i="3"/>
  <c r="D7088" i="3"/>
  <c r="B7088" i="3"/>
  <c r="A7088" i="3"/>
  <c r="M7087" i="3"/>
  <c r="L7087" i="3"/>
  <c r="J7087" i="3"/>
  <c r="K7087" i="3" s="1"/>
  <c r="H7087" i="3"/>
  <c r="G7087" i="3"/>
  <c r="E7087" i="3"/>
  <c r="D7087" i="3"/>
  <c r="B7087" i="3"/>
  <c r="A7087" i="3"/>
  <c r="L7086" i="3"/>
  <c r="M7086" i="3" s="1"/>
  <c r="K7086" i="3"/>
  <c r="J7086" i="3"/>
  <c r="H7086" i="3"/>
  <c r="G7086" i="3"/>
  <c r="E7086" i="3"/>
  <c r="D7086" i="3"/>
  <c r="A7086" i="3"/>
  <c r="B7086" i="3" s="1"/>
  <c r="M7085" i="3"/>
  <c r="L7085" i="3"/>
  <c r="K7085" i="3"/>
  <c r="J7085" i="3"/>
  <c r="H7085" i="3"/>
  <c r="G7085" i="3"/>
  <c r="D7085" i="3"/>
  <c r="E7085" i="3" s="1"/>
  <c r="B7085" i="3"/>
  <c r="A7085" i="3"/>
  <c r="M7084" i="3"/>
  <c r="L7084" i="3"/>
  <c r="K7084" i="3"/>
  <c r="J7084" i="3"/>
  <c r="G7084" i="3"/>
  <c r="H7084" i="3" s="1"/>
  <c r="E7084" i="3"/>
  <c r="D7084" i="3"/>
  <c r="B7084" i="3"/>
  <c r="A7084" i="3"/>
  <c r="M7083" i="3"/>
  <c r="L7083" i="3"/>
  <c r="J7083" i="3"/>
  <c r="K7083" i="3" s="1"/>
  <c r="H7083" i="3"/>
  <c r="G7083" i="3"/>
  <c r="E7083" i="3"/>
  <c r="D7083" i="3"/>
  <c r="B7083" i="3"/>
  <c r="A7083" i="3"/>
  <c r="L7082" i="3"/>
  <c r="M7082" i="3" s="1"/>
  <c r="K7082" i="3"/>
  <c r="J7082" i="3"/>
  <c r="H7082" i="3"/>
  <c r="G7082" i="3"/>
  <c r="E7082" i="3"/>
  <c r="D7082" i="3"/>
  <c r="A7082" i="3"/>
  <c r="B7082" i="3" s="1"/>
  <c r="M7081" i="3"/>
  <c r="L7081" i="3"/>
  <c r="K7081" i="3"/>
  <c r="J7081" i="3"/>
  <c r="H7081" i="3"/>
  <c r="G7081" i="3"/>
  <c r="D7081" i="3"/>
  <c r="E7081" i="3" s="1"/>
  <c r="B7081" i="3"/>
  <c r="A7081" i="3"/>
  <c r="M7080" i="3"/>
  <c r="L7080" i="3"/>
  <c r="K7080" i="3"/>
  <c r="J7080" i="3"/>
  <c r="G7080" i="3"/>
  <c r="H7080" i="3" s="1"/>
  <c r="E7080" i="3"/>
  <c r="D7080" i="3"/>
  <c r="B7080" i="3"/>
  <c r="A7080" i="3"/>
  <c r="M7079" i="3"/>
  <c r="L7079" i="3"/>
  <c r="J7079" i="3"/>
  <c r="K7079" i="3" s="1"/>
  <c r="H7079" i="3"/>
  <c r="G7079" i="3"/>
  <c r="E7079" i="3"/>
  <c r="D7079" i="3"/>
  <c r="B7079" i="3"/>
  <c r="A7079" i="3"/>
  <c r="L7078" i="3"/>
  <c r="M7078" i="3" s="1"/>
  <c r="K7078" i="3"/>
  <c r="J7078" i="3"/>
  <c r="H7078" i="3"/>
  <c r="G7078" i="3"/>
  <c r="E7078" i="3"/>
  <c r="D7078" i="3"/>
  <c r="A7078" i="3"/>
  <c r="B7078" i="3" s="1"/>
  <c r="M7077" i="3"/>
  <c r="L7077" i="3"/>
  <c r="K7077" i="3"/>
  <c r="J7077" i="3"/>
  <c r="H7077" i="3"/>
  <c r="G7077" i="3"/>
  <c r="D7077" i="3"/>
  <c r="E7077" i="3" s="1"/>
  <c r="B7077" i="3"/>
  <c r="A7077" i="3"/>
  <c r="M7076" i="3"/>
  <c r="L7076" i="3"/>
  <c r="K7076" i="3"/>
  <c r="J7076" i="3"/>
  <c r="G7076" i="3"/>
  <c r="H7076" i="3" s="1"/>
  <c r="E7076" i="3"/>
  <c r="D7076" i="3"/>
  <c r="B7076" i="3"/>
  <c r="A7076" i="3"/>
  <c r="M7075" i="3"/>
  <c r="L7075" i="3"/>
  <c r="J7075" i="3"/>
  <c r="K7075" i="3" s="1"/>
  <c r="H7075" i="3"/>
  <c r="G7075" i="3"/>
  <c r="E7075" i="3"/>
  <c r="D7075" i="3"/>
  <c r="B7075" i="3"/>
  <c r="A7075" i="3"/>
  <c r="L7074" i="3"/>
  <c r="M7074" i="3" s="1"/>
  <c r="K7074" i="3"/>
  <c r="J7074" i="3"/>
  <c r="H7074" i="3"/>
  <c r="G7074" i="3"/>
  <c r="E7074" i="3"/>
  <c r="D7074" i="3"/>
  <c r="A7074" i="3"/>
  <c r="B7074" i="3" s="1"/>
  <c r="M7073" i="3"/>
  <c r="L7073" i="3"/>
  <c r="K7073" i="3"/>
  <c r="J7073" i="3"/>
  <c r="H7073" i="3"/>
  <c r="G7073" i="3"/>
  <c r="D7073" i="3"/>
  <c r="E7073" i="3" s="1"/>
  <c r="B7073" i="3"/>
  <c r="A7073" i="3"/>
  <c r="M7072" i="3"/>
  <c r="L7072" i="3"/>
  <c r="K7072" i="3"/>
  <c r="J7072" i="3"/>
  <c r="G7072" i="3"/>
  <c r="H7072" i="3" s="1"/>
  <c r="E7072" i="3"/>
  <c r="D7072" i="3"/>
  <c r="B7072" i="3"/>
  <c r="A7072" i="3"/>
  <c r="M7071" i="3"/>
  <c r="L7071" i="3"/>
  <c r="J7071" i="3"/>
  <c r="K7071" i="3" s="1"/>
  <c r="H7071" i="3"/>
  <c r="G7071" i="3"/>
  <c r="E7071" i="3"/>
  <c r="D7071" i="3"/>
  <c r="B7071" i="3"/>
  <c r="A7071" i="3"/>
  <c r="L7070" i="3"/>
  <c r="M7070" i="3" s="1"/>
  <c r="K7070" i="3"/>
  <c r="J7070" i="3"/>
  <c r="H7070" i="3"/>
  <c r="G7070" i="3"/>
  <c r="E7070" i="3"/>
  <c r="D7070" i="3"/>
  <c r="A7070" i="3"/>
  <c r="B7070" i="3" s="1"/>
  <c r="M7069" i="3"/>
  <c r="L7069" i="3"/>
  <c r="K7069" i="3"/>
  <c r="J7069" i="3"/>
  <c r="H7069" i="3"/>
  <c r="G7069" i="3"/>
  <c r="D7069" i="3"/>
  <c r="E7069" i="3" s="1"/>
  <c r="B7069" i="3"/>
  <c r="A7069" i="3"/>
  <c r="M7068" i="3"/>
  <c r="L7068" i="3"/>
  <c r="K7068" i="3"/>
  <c r="J7068" i="3"/>
  <c r="G7068" i="3"/>
  <c r="H7068" i="3" s="1"/>
  <c r="E7068" i="3"/>
  <c r="D7068" i="3"/>
  <c r="B7068" i="3"/>
  <c r="A7068" i="3"/>
  <c r="M7067" i="3"/>
  <c r="L7067" i="3"/>
  <c r="J7067" i="3"/>
  <c r="K7067" i="3" s="1"/>
  <c r="H7067" i="3"/>
  <c r="G7067" i="3"/>
  <c r="E7067" i="3"/>
  <c r="D7067" i="3"/>
  <c r="B7067" i="3"/>
  <c r="A7067" i="3"/>
  <c r="L7066" i="3"/>
  <c r="M7066" i="3" s="1"/>
  <c r="K7066" i="3"/>
  <c r="J7066" i="3"/>
  <c r="H7066" i="3"/>
  <c r="G7066" i="3"/>
  <c r="E7066" i="3"/>
  <c r="D7066" i="3"/>
  <c r="A7066" i="3"/>
  <c r="B7066" i="3" s="1"/>
  <c r="M7065" i="3"/>
  <c r="L7065" i="3"/>
  <c r="K7065" i="3"/>
  <c r="J7065" i="3"/>
  <c r="H7065" i="3"/>
  <c r="G7065" i="3"/>
  <c r="D7065" i="3"/>
  <c r="E7065" i="3" s="1"/>
  <c r="B7065" i="3"/>
  <c r="A7065" i="3"/>
  <c r="M7064" i="3"/>
  <c r="L7064" i="3"/>
  <c r="K7064" i="3"/>
  <c r="J7064" i="3"/>
  <c r="G7064" i="3"/>
  <c r="H7064" i="3" s="1"/>
  <c r="E7064" i="3"/>
  <c r="D7064" i="3"/>
  <c r="B7064" i="3"/>
  <c r="A7064" i="3"/>
  <c r="M7063" i="3"/>
  <c r="L7063" i="3"/>
  <c r="J7063" i="3"/>
  <c r="K7063" i="3" s="1"/>
  <c r="H7063" i="3"/>
  <c r="G7063" i="3"/>
  <c r="E7063" i="3"/>
  <c r="D7063" i="3"/>
  <c r="B7063" i="3"/>
  <c r="A7063" i="3"/>
  <c r="L7062" i="3"/>
  <c r="M7062" i="3" s="1"/>
  <c r="K7062" i="3"/>
  <c r="J7062" i="3"/>
  <c r="H7062" i="3"/>
  <c r="G7062" i="3"/>
  <c r="E7062" i="3"/>
  <c r="D7062" i="3"/>
  <c r="A7062" i="3"/>
  <c r="B7062" i="3" s="1"/>
  <c r="M7061" i="3"/>
  <c r="L7061" i="3"/>
  <c r="K7061" i="3"/>
  <c r="J7061" i="3"/>
  <c r="H7061" i="3"/>
  <c r="G7061" i="3"/>
  <c r="D7061" i="3"/>
  <c r="E7061" i="3" s="1"/>
  <c r="B7061" i="3"/>
  <c r="A7061" i="3"/>
  <c r="M7060" i="3"/>
  <c r="L7060" i="3"/>
  <c r="K7060" i="3"/>
  <c r="J7060" i="3"/>
  <c r="G7060" i="3"/>
  <c r="H7060" i="3" s="1"/>
  <c r="E7060" i="3"/>
  <c r="D7060" i="3"/>
  <c r="B7060" i="3"/>
  <c r="A7060" i="3"/>
  <c r="M7059" i="3"/>
  <c r="L7059" i="3"/>
  <c r="J7059" i="3"/>
  <c r="K7059" i="3" s="1"/>
  <c r="H7059" i="3"/>
  <c r="G7059" i="3"/>
  <c r="E7059" i="3"/>
  <c r="D7059" i="3"/>
  <c r="B7059" i="3"/>
  <c r="A7059" i="3"/>
  <c r="L7058" i="3"/>
  <c r="M7058" i="3" s="1"/>
  <c r="K7058" i="3"/>
  <c r="J7058" i="3"/>
  <c r="H7058" i="3"/>
  <c r="G7058" i="3"/>
  <c r="E7058" i="3"/>
  <c r="D7058" i="3"/>
  <c r="A7058" i="3"/>
  <c r="B7058" i="3" s="1"/>
  <c r="M7057" i="3"/>
  <c r="L7057" i="3"/>
  <c r="K7057" i="3"/>
  <c r="J7057" i="3"/>
  <c r="H7057" i="3"/>
  <c r="G7057" i="3"/>
  <c r="D7057" i="3"/>
  <c r="E7057" i="3" s="1"/>
  <c r="B7057" i="3"/>
  <c r="A7057" i="3"/>
  <c r="M7056" i="3"/>
  <c r="L7056" i="3"/>
  <c r="K7056" i="3"/>
  <c r="J7056" i="3"/>
  <c r="G7056" i="3"/>
  <c r="H7056" i="3" s="1"/>
  <c r="E7056" i="3"/>
  <c r="D7056" i="3"/>
  <c r="B7056" i="3"/>
  <c r="A7056" i="3"/>
  <c r="M7055" i="3"/>
  <c r="L7055" i="3"/>
  <c r="J7055" i="3"/>
  <c r="K7055" i="3" s="1"/>
  <c r="H7055" i="3"/>
  <c r="G7055" i="3"/>
  <c r="E7055" i="3"/>
  <c r="D7055" i="3"/>
  <c r="B7055" i="3"/>
  <c r="A7055" i="3"/>
  <c r="L7054" i="3"/>
  <c r="M7054" i="3" s="1"/>
  <c r="K7054" i="3"/>
  <c r="J7054" i="3"/>
  <c r="H7054" i="3"/>
  <c r="G7054" i="3"/>
  <c r="E7054" i="3"/>
  <c r="D7054" i="3"/>
  <c r="A7054" i="3"/>
  <c r="B7054" i="3" s="1"/>
  <c r="M7053" i="3"/>
  <c r="L7053" i="3"/>
  <c r="K7053" i="3"/>
  <c r="J7053" i="3"/>
  <c r="H7053" i="3"/>
  <c r="G7053" i="3"/>
  <c r="D7053" i="3"/>
  <c r="E7053" i="3" s="1"/>
  <c r="B7053" i="3"/>
  <c r="A7053" i="3"/>
  <c r="M7052" i="3"/>
  <c r="L7052" i="3"/>
  <c r="K7052" i="3"/>
  <c r="J7052" i="3"/>
  <c r="G7052" i="3"/>
  <c r="H7052" i="3" s="1"/>
  <c r="E7052" i="3"/>
  <c r="D7052" i="3"/>
  <c r="B7052" i="3"/>
  <c r="A7052" i="3"/>
  <c r="M7051" i="3"/>
  <c r="L7051" i="3"/>
  <c r="J7051" i="3"/>
  <c r="K7051" i="3" s="1"/>
  <c r="H7051" i="3"/>
  <c r="G7051" i="3"/>
  <c r="E7051" i="3"/>
  <c r="D7051" i="3"/>
  <c r="B7051" i="3"/>
  <c r="A7051" i="3"/>
  <c r="L7050" i="3"/>
  <c r="M7050" i="3" s="1"/>
  <c r="K7050" i="3"/>
  <c r="J7050" i="3"/>
  <c r="H7050" i="3"/>
  <c r="G7050" i="3"/>
  <c r="E7050" i="3"/>
  <c r="D7050" i="3"/>
  <c r="A7050" i="3"/>
  <c r="B7050" i="3" s="1"/>
  <c r="M7049" i="3"/>
  <c r="L7049" i="3"/>
  <c r="K7049" i="3"/>
  <c r="J7049" i="3"/>
  <c r="H7049" i="3"/>
  <c r="G7049" i="3"/>
  <c r="D7049" i="3"/>
  <c r="E7049" i="3" s="1"/>
  <c r="B7049" i="3"/>
  <c r="A7049" i="3"/>
  <c r="M7048" i="3"/>
  <c r="L7048" i="3"/>
  <c r="K7048" i="3"/>
  <c r="J7048" i="3"/>
  <c r="G7048" i="3"/>
  <c r="H7048" i="3" s="1"/>
  <c r="E7048" i="3"/>
  <c r="D7048" i="3"/>
  <c r="B7048" i="3"/>
  <c r="A7048" i="3"/>
  <c r="M7047" i="3"/>
  <c r="L7047" i="3"/>
  <c r="J7047" i="3"/>
  <c r="K7047" i="3" s="1"/>
  <c r="H7047" i="3"/>
  <c r="G7047" i="3"/>
  <c r="E7047" i="3"/>
  <c r="D7047" i="3"/>
  <c r="B7047" i="3"/>
  <c r="A7047" i="3"/>
  <c r="L7046" i="3"/>
  <c r="M7046" i="3" s="1"/>
  <c r="K7046" i="3"/>
  <c r="J7046" i="3"/>
  <c r="H7046" i="3"/>
  <c r="G7046" i="3"/>
  <c r="E7046" i="3"/>
  <c r="D7046" i="3"/>
  <c r="A7046" i="3"/>
  <c r="B7046" i="3" s="1"/>
  <c r="M7045" i="3"/>
  <c r="L7045" i="3"/>
  <c r="K7045" i="3"/>
  <c r="J7045" i="3"/>
  <c r="H7045" i="3"/>
  <c r="G7045" i="3"/>
  <c r="D7045" i="3"/>
  <c r="E7045" i="3" s="1"/>
  <c r="B7045" i="3"/>
  <c r="A7045" i="3"/>
  <c r="M7044" i="3"/>
  <c r="L7044" i="3"/>
  <c r="K7044" i="3"/>
  <c r="J7044" i="3"/>
  <c r="G7044" i="3"/>
  <c r="H7044" i="3" s="1"/>
  <c r="E7044" i="3"/>
  <c r="D7044" i="3"/>
  <c r="B7044" i="3"/>
  <c r="A7044" i="3"/>
  <c r="M7043" i="3"/>
  <c r="L7043" i="3"/>
  <c r="J7043" i="3"/>
  <c r="K7043" i="3" s="1"/>
  <c r="H7043" i="3"/>
  <c r="G7043" i="3"/>
  <c r="E7043" i="3"/>
  <c r="D7043" i="3"/>
  <c r="B7043" i="3"/>
  <c r="A7043" i="3"/>
  <c r="L7042" i="3"/>
  <c r="M7042" i="3" s="1"/>
  <c r="K7042" i="3"/>
  <c r="J7042" i="3"/>
  <c r="H7042" i="3"/>
  <c r="G7042" i="3"/>
  <c r="E7042" i="3"/>
  <c r="D7042" i="3"/>
  <c r="A7042" i="3"/>
  <c r="B7042" i="3" s="1"/>
  <c r="M7041" i="3"/>
  <c r="L7041" i="3"/>
  <c r="K7041" i="3"/>
  <c r="J7041" i="3"/>
  <c r="H7041" i="3"/>
  <c r="G7041" i="3"/>
  <c r="D7041" i="3"/>
  <c r="E7041" i="3" s="1"/>
  <c r="B7041" i="3"/>
  <c r="A7041" i="3"/>
  <c r="M7040" i="3"/>
  <c r="L7040" i="3"/>
  <c r="K7040" i="3"/>
  <c r="J7040" i="3"/>
  <c r="G7040" i="3"/>
  <c r="H7040" i="3" s="1"/>
  <c r="E7040" i="3"/>
  <c r="D7040" i="3"/>
  <c r="B7040" i="3"/>
  <c r="A7040" i="3"/>
  <c r="M7039" i="3"/>
  <c r="L7039" i="3"/>
  <c r="J7039" i="3"/>
  <c r="K7039" i="3" s="1"/>
  <c r="H7039" i="3"/>
  <c r="G7039" i="3"/>
  <c r="E7039" i="3"/>
  <c r="D7039" i="3"/>
  <c r="B7039" i="3"/>
  <c r="A7039" i="3"/>
  <c r="L7038" i="3"/>
  <c r="M7038" i="3" s="1"/>
  <c r="K7038" i="3"/>
  <c r="J7038" i="3"/>
  <c r="H7038" i="3"/>
  <c r="G7038" i="3"/>
  <c r="E7038" i="3"/>
  <c r="D7038" i="3"/>
  <c r="A7038" i="3"/>
  <c r="B7038" i="3" s="1"/>
  <c r="M7037" i="3"/>
  <c r="L7037" i="3"/>
  <c r="K7037" i="3"/>
  <c r="J7037" i="3"/>
  <c r="H7037" i="3"/>
  <c r="G7037" i="3"/>
  <c r="D7037" i="3"/>
  <c r="E7037" i="3" s="1"/>
  <c r="B7037" i="3"/>
  <c r="A7037" i="3"/>
  <c r="M7036" i="3"/>
  <c r="L7036" i="3"/>
  <c r="K7036" i="3"/>
  <c r="J7036" i="3"/>
  <c r="G7036" i="3"/>
  <c r="H7036" i="3" s="1"/>
  <c r="E7036" i="3"/>
  <c r="D7036" i="3"/>
  <c r="B7036" i="3"/>
  <c r="A7036" i="3"/>
  <c r="M7035" i="3"/>
  <c r="L7035" i="3"/>
  <c r="J7035" i="3"/>
  <c r="K7035" i="3" s="1"/>
  <c r="H7035" i="3"/>
  <c r="G7035" i="3"/>
  <c r="E7035" i="3"/>
  <c r="D7035" i="3"/>
  <c r="B7035" i="3"/>
  <c r="A7035" i="3"/>
  <c r="L7034" i="3"/>
  <c r="M7034" i="3" s="1"/>
  <c r="K7034" i="3"/>
  <c r="J7034" i="3"/>
  <c r="H7034" i="3"/>
  <c r="G7034" i="3"/>
  <c r="E7034" i="3"/>
  <c r="D7034" i="3"/>
  <c r="A7034" i="3"/>
  <c r="B7034" i="3" s="1"/>
  <c r="M7033" i="3"/>
  <c r="L7033" i="3"/>
  <c r="K7033" i="3"/>
  <c r="J7033" i="3"/>
  <c r="H7033" i="3"/>
  <c r="G7033" i="3"/>
  <c r="D7033" i="3"/>
  <c r="E7033" i="3" s="1"/>
  <c r="B7033" i="3"/>
  <c r="A7033" i="3"/>
  <c r="M7032" i="3"/>
  <c r="L7032" i="3"/>
  <c r="K7032" i="3"/>
  <c r="J7032" i="3"/>
  <c r="G7032" i="3"/>
  <c r="H7032" i="3" s="1"/>
  <c r="E7032" i="3"/>
  <c r="D7032" i="3"/>
  <c r="B7032" i="3"/>
  <c r="A7032" i="3"/>
  <c r="M7031" i="3"/>
  <c r="L7031" i="3"/>
  <c r="J7031" i="3"/>
  <c r="K7031" i="3" s="1"/>
  <c r="H7031" i="3"/>
  <c r="G7031" i="3"/>
  <c r="E7031" i="3"/>
  <c r="D7031" i="3"/>
  <c r="B7031" i="3"/>
  <c r="A7031" i="3"/>
  <c r="L7030" i="3"/>
  <c r="M7030" i="3" s="1"/>
  <c r="K7030" i="3"/>
  <c r="J7030" i="3"/>
  <c r="H7030" i="3"/>
  <c r="G7030" i="3"/>
  <c r="E7030" i="3"/>
  <c r="D7030" i="3"/>
  <c r="A7030" i="3"/>
  <c r="B7030" i="3" s="1"/>
  <c r="M7029" i="3"/>
  <c r="L7029" i="3"/>
  <c r="K7029" i="3"/>
  <c r="J7029" i="3"/>
  <c r="H7029" i="3"/>
  <c r="G7029" i="3"/>
  <c r="D7029" i="3"/>
  <c r="E7029" i="3" s="1"/>
  <c r="B7029" i="3"/>
  <c r="A7029" i="3"/>
  <c r="M7028" i="3"/>
  <c r="L7028" i="3"/>
  <c r="K7028" i="3"/>
  <c r="J7028" i="3"/>
  <c r="G7028" i="3"/>
  <c r="H7028" i="3" s="1"/>
  <c r="E7028" i="3"/>
  <c r="D7028" i="3"/>
  <c r="B7028" i="3"/>
  <c r="A7028" i="3"/>
  <c r="M7027" i="3"/>
  <c r="L7027" i="3"/>
  <c r="J7027" i="3"/>
  <c r="K7027" i="3" s="1"/>
  <c r="H7027" i="3"/>
  <c r="G7027" i="3"/>
  <c r="E7027" i="3"/>
  <c r="D7027" i="3"/>
  <c r="B7027" i="3"/>
  <c r="A7027" i="3"/>
  <c r="L7026" i="3"/>
  <c r="M7026" i="3" s="1"/>
  <c r="K7026" i="3"/>
  <c r="J7026" i="3"/>
  <c r="H7026" i="3"/>
  <c r="G7026" i="3"/>
  <c r="E7026" i="3"/>
  <c r="D7026" i="3"/>
  <c r="A7026" i="3"/>
  <c r="B7026" i="3" s="1"/>
  <c r="M7025" i="3"/>
  <c r="L7025" i="3"/>
  <c r="K7025" i="3"/>
  <c r="J7025" i="3"/>
  <c r="H7025" i="3"/>
  <c r="G7025" i="3"/>
  <c r="D7025" i="3"/>
  <c r="E7025" i="3" s="1"/>
  <c r="B7025" i="3"/>
  <c r="A7025" i="3"/>
  <c r="M7024" i="3"/>
  <c r="L7024" i="3"/>
  <c r="K7024" i="3"/>
  <c r="J7024" i="3"/>
  <c r="G7024" i="3"/>
  <c r="H7024" i="3" s="1"/>
  <c r="E7024" i="3"/>
  <c r="D7024" i="3"/>
  <c r="B7024" i="3"/>
  <c r="A7024" i="3"/>
  <c r="M7023" i="3"/>
  <c r="L7023" i="3"/>
  <c r="J7023" i="3"/>
  <c r="K7023" i="3" s="1"/>
  <c r="H7023" i="3"/>
  <c r="G7023" i="3"/>
  <c r="E7023" i="3"/>
  <c r="D7023" i="3"/>
  <c r="B7023" i="3"/>
  <c r="A7023" i="3"/>
  <c r="L7022" i="3"/>
  <c r="M7022" i="3" s="1"/>
  <c r="J7022" i="3"/>
  <c r="K7022" i="3" s="1"/>
  <c r="H7022" i="3"/>
  <c r="G7022" i="3"/>
  <c r="D7022" i="3"/>
  <c r="E7022" i="3" s="1"/>
  <c r="B7022" i="3"/>
  <c r="A7022" i="3"/>
  <c r="L7021" i="3"/>
  <c r="M7021" i="3" s="1"/>
  <c r="K7021" i="3"/>
  <c r="J7021" i="3"/>
  <c r="H7021" i="3"/>
  <c r="G7021" i="3"/>
  <c r="D7021" i="3"/>
  <c r="E7021" i="3" s="1"/>
  <c r="A7021" i="3"/>
  <c r="B7021" i="3" s="1"/>
  <c r="M7020" i="3"/>
  <c r="L7020" i="3"/>
  <c r="K7020" i="3"/>
  <c r="J7020" i="3"/>
  <c r="G7020" i="3"/>
  <c r="H7020" i="3" s="1"/>
  <c r="D7020" i="3"/>
  <c r="E7020" i="3" s="1"/>
  <c r="B7020" i="3"/>
  <c r="A7020" i="3"/>
  <c r="L7019" i="3"/>
  <c r="M7019" i="3" s="1"/>
  <c r="K7019" i="3"/>
  <c r="J7019" i="3"/>
  <c r="G7019" i="3"/>
  <c r="H7019" i="3" s="1"/>
  <c r="E7019" i="3"/>
  <c r="D7019" i="3"/>
  <c r="B7019" i="3"/>
  <c r="A7019" i="3"/>
  <c r="M7018" i="3"/>
  <c r="L7018" i="3"/>
  <c r="J7018" i="3"/>
  <c r="K7018" i="3" s="1"/>
  <c r="H7018" i="3"/>
  <c r="G7018" i="3"/>
  <c r="E7018" i="3"/>
  <c r="D7018" i="3"/>
  <c r="A7018" i="3"/>
  <c r="B7018" i="3" s="1"/>
  <c r="L7017" i="3"/>
  <c r="M7017" i="3" s="1"/>
  <c r="K7017" i="3"/>
  <c r="J7017" i="3"/>
  <c r="G7017" i="3"/>
  <c r="H7017" i="3" s="1"/>
  <c r="E7017" i="3"/>
  <c r="D7017" i="3"/>
  <c r="A7017" i="3"/>
  <c r="B7017" i="3" s="1"/>
  <c r="M7016" i="3"/>
  <c r="L7016" i="3"/>
  <c r="J7016" i="3"/>
  <c r="K7016" i="3" s="1"/>
  <c r="H7016" i="3"/>
  <c r="G7016" i="3"/>
  <c r="D7016" i="3"/>
  <c r="E7016" i="3" s="1"/>
  <c r="B7016" i="3"/>
  <c r="A7016" i="3"/>
  <c r="L7015" i="3"/>
  <c r="M7015" i="3" s="1"/>
  <c r="J7015" i="3"/>
  <c r="K7015" i="3" s="1"/>
  <c r="G7015" i="3"/>
  <c r="H7015" i="3" s="1"/>
  <c r="E7015" i="3"/>
  <c r="D7015" i="3"/>
  <c r="B7015" i="3"/>
  <c r="A7015" i="3"/>
  <c r="L7014" i="3"/>
  <c r="M7014" i="3" s="1"/>
  <c r="J7014" i="3"/>
  <c r="K7014" i="3" s="1"/>
  <c r="H7014" i="3"/>
  <c r="G7014" i="3"/>
  <c r="E7014" i="3"/>
  <c r="D7014" i="3"/>
  <c r="A7014" i="3"/>
  <c r="B7014" i="3" s="1"/>
  <c r="L7013" i="3"/>
  <c r="M7013" i="3" s="1"/>
  <c r="K7013" i="3"/>
  <c r="J7013" i="3"/>
  <c r="H7013" i="3"/>
  <c r="G7013" i="3"/>
  <c r="E7013" i="3"/>
  <c r="D7013" i="3"/>
  <c r="A7013" i="3"/>
  <c r="B7013" i="3" s="1"/>
  <c r="M7012" i="3"/>
  <c r="L7012" i="3"/>
  <c r="J7012" i="3"/>
  <c r="K7012" i="3" s="1"/>
  <c r="H7012" i="3"/>
  <c r="G7012" i="3"/>
  <c r="D7012" i="3"/>
  <c r="E7012" i="3" s="1"/>
  <c r="B7012" i="3"/>
  <c r="A7012" i="3"/>
  <c r="M7011" i="3"/>
  <c r="L7011" i="3"/>
  <c r="K7011" i="3"/>
  <c r="J7011" i="3"/>
  <c r="G7011" i="3"/>
  <c r="H7011" i="3" s="1"/>
  <c r="E7011" i="3"/>
  <c r="D7011" i="3"/>
  <c r="A7011" i="3"/>
  <c r="B7011" i="3" s="1"/>
  <c r="M7010" i="3"/>
  <c r="L7010" i="3"/>
  <c r="J7010" i="3"/>
  <c r="K7010" i="3" s="1"/>
  <c r="H7010" i="3"/>
  <c r="G7010" i="3"/>
  <c r="E7010" i="3"/>
  <c r="D7010" i="3"/>
  <c r="B7010" i="3"/>
  <c r="A7010" i="3"/>
  <c r="L7009" i="3"/>
  <c r="M7009" i="3" s="1"/>
  <c r="K7009" i="3"/>
  <c r="J7009" i="3"/>
  <c r="G7009" i="3"/>
  <c r="H7009" i="3" s="1"/>
  <c r="E7009" i="3"/>
  <c r="D7009" i="3"/>
  <c r="A7009" i="3"/>
  <c r="B7009" i="3" s="1"/>
  <c r="M7008" i="3"/>
  <c r="L7008" i="3"/>
  <c r="K7008" i="3"/>
  <c r="J7008" i="3"/>
  <c r="H7008" i="3"/>
  <c r="G7008" i="3"/>
  <c r="D7008" i="3"/>
  <c r="E7008" i="3" s="1"/>
  <c r="B7008" i="3"/>
  <c r="A7008" i="3"/>
  <c r="M7007" i="3"/>
  <c r="L7007" i="3"/>
  <c r="J7007" i="3"/>
  <c r="K7007" i="3" s="1"/>
  <c r="G7007" i="3"/>
  <c r="H7007" i="3" s="1"/>
  <c r="E7007" i="3"/>
  <c r="D7007" i="3"/>
  <c r="B7007" i="3"/>
  <c r="A7007" i="3"/>
  <c r="M7006" i="3"/>
  <c r="L7006" i="3"/>
  <c r="J7006" i="3"/>
  <c r="K7006" i="3" s="1"/>
  <c r="H7006" i="3"/>
  <c r="G7006" i="3"/>
  <c r="D7006" i="3"/>
  <c r="E7006" i="3" s="1"/>
  <c r="B7006" i="3"/>
  <c r="A7006" i="3"/>
  <c r="L7005" i="3"/>
  <c r="M7005" i="3" s="1"/>
  <c r="J7005" i="3"/>
  <c r="K7005" i="3" s="1"/>
  <c r="H7005" i="3"/>
  <c r="G7005" i="3"/>
  <c r="E7005" i="3"/>
  <c r="D7005" i="3"/>
  <c r="A7005" i="3"/>
  <c r="B7005" i="3" s="1"/>
  <c r="L7004" i="3"/>
  <c r="M7004" i="3" s="1"/>
  <c r="J7004" i="3"/>
  <c r="K7004" i="3" s="1"/>
  <c r="H7004" i="3"/>
  <c r="G7004" i="3"/>
  <c r="D7004" i="3"/>
  <c r="E7004" i="3" s="1"/>
  <c r="B7004" i="3"/>
  <c r="A7004" i="3"/>
  <c r="M7003" i="3"/>
  <c r="L7003" i="3"/>
  <c r="K7003" i="3"/>
  <c r="J7003" i="3"/>
  <c r="G7003" i="3"/>
  <c r="H7003" i="3" s="1"/>
  <c r="E7003" i="3"/>
  <c r="D7003" i="3"/>
  <c r="A7003" i="3"/>
  <c r="B7003" i="3" s="1"/>
  <c r="M7002" i="3"/>
  <c r="L7002" i="3"/>
  <c r="J7002" i="3"/>
  <c r="K7002" i="3" s="1"/>
  <c r="H7002" i="3"/>
  <c r="G7002" i="3"/>
  <c r="E7002" i="3"/>
  <c r="D7002" i="3"/>
  <c r="B7002" i="3"/>
  <c r="A7002" i="3"/>
  <c r="L7001" i="3"/>
  <c r="M7001" i="3" s="1"/>
  <c r="K7001" i="3"/>
  <c r="J7001" i="3"/>
  <c r="H7001" i="3"/>
  <c r="G7001" i="3"/>
  <c r="D7001" i="3"/>
  <c r="E7001" i="3" s="1"/>
  <c r="A7001" i="3"/>
  <c r="B7001" i="3" s="1"/>
  <c r="M7000" i="3"/>
  <c r="L7000" i="3"/>
  <c r="K7000" i="3"/>
  <c r="J7000" i="3"/>
  <c r="H7000" i="3"/>
  <c r="G7000" i="3"/>
  <c r="D7000" i="3"/>
  <c r="E7000" i="3" s="1"/>
  <c r="B7000" i="3"/>
  <c r="A7000" i="3"/>
  <c r="L6999" i="3"/>
  <c r="M6999" i="3" s="1"/>
  <c r="K6999" i="3"/>
  <c r="J6999" i="3"/>
  <c r="G6999" i="3"/>
  <c r="H6999" i="3" s="1"/>
  <c r="D6999" i="3"/>
  <c r="E6999" i="3" s="1"/>
  <c r="B6999" i="3"/>
  <c r="A6999" i="3"/>
  <c r="M6998" i="3"/>
  <c r="L6998" i="3"/>
  <c r="J6998" i="3"/>
  <c r="K6998" i="3" s="1"/>
  <c r="G6998" i="3"/>
  <c r="H6998" i="3" s="1"/>
  <c r="D6998" i="3"/>
  <c r="E6998" i="3" s="1"/>
  <c r="B6998" i="3"/>
  <c r="A6998" i="3"/>
  <c r="L6997" i="3"/>
  <c r="M6997" i="3" s="1"/>
  <c r="K6997" i="3"/>
  <c r="J6997" i="3"/>
  <c r="H6997" i="3"/>
  <c r="G6997" i="3"/>
  <c r="E6997" i="3"/>
  <c r="D6997" i="3"/>
  <c r="A6997" i="3"/>
  <c r="B6997" i="3" s="1"/>
  <c r="M6996" i="3"/>
  <c r="L6996" i="3"/>
  <c r="J6996" i="3"/>
  <c r="K6996" i="3" s="1"/>
  <c r="H6996" i="3"/>
  <c r="G6996" i="3"/>
  <c r="D6996" i="3"/>
  <c r="E6996" i="3" s="1"/>
  <c r="B6996" i="3"/>
  <c r="A6996" i="3"/>
  <c r="M6995" i="3"/>
  <c r="L6995" i="3"/>
  <c r="J6995" i="3"/>
  <c r="K6995" i="3" s="1"/>
  <c r="G6995" i="3"/>
  <c r="H6995" i="3" s="1"/>
  <c r="E6995" i="3"/>
  <c r="D6995" i="3"/>
  <c r="B6995" i="3"/>
  <c r="A6995" i="3"/>
  <c r="L6994" i="3"/>
  <c r="M6994" i="3" s="1"/>
  <c r="J6994" i="3"/>
  <c r="K6994" i="3" s="1"/>
  <c r="G6994" i="3"/>
  <c r="H6994" i="3" s="1"/>
  <c r="E6994" i="3"/>
  <c r="D6994" i="3"/>
  <c r="B6994" i="3"/>
  <c r="A6994" i="3"/>
  <c r="L6993" i="3"/>
  <c r="M6993" i="3" s="1"/>
  <c r="J6993" i="3"/>
  <c r="K6993" i="3" s="1"/>
  <c r="G6993" i="3"/>
  <c r="H6993" i="3" s="1"/>
  <c r="E6993" i="3"/>
  <c r="D6993" i="3"/>
  <c r="A6993" i="3"/>
  <c r="B6993" i="3" s="1"/>
  <c r="M6992" i="3"/>
  <c r="L6992" i="3"/>
  <c r="J6992" i="3"/>
  <c r="K6992" i="3" s="1"/>
  <c r="H6992" i="3"/>
  <c r="G6992" i="3"/>
  <c r="D6992" i="3"/>
  <c r="E6992" i="3" s="1"/>
  <c r="A6992" i="3"/>
  <c r="B6992" i="3" s="1"/>
  <c r="M6991" i="3"/>
  <c r="L6991" i="3"/>
  <c r="J6991" i="3"/>
  <c r="K6991" i="3" s="1"/>
  <c r="G6991" i="3"/>
  <c r="H6991" i="3" s="1"/>
  <c r="E6991" i="3"/>
  <c r="D6991" i="3"/>
  <c r="B6991" i="3"/>
  <c r="A6991" i="3"/>
  <c r="L6990" i="3"/>
  <c r="M6990" i="3" s="1"/>
  <c r="J6990" i="3"/>
  <c r="K6990" i="3" s="1"/>
  <c r="H6990" i="3"/>
  <c r="G6990" i="3"/>
  <c r="D6990" i="3"/>
  <c r="E6990" i="3" s="1"/>
  <c r="B6990" i="3"/>
  <c r="A6990" i="3"/>
  <c r="L6989" i="3"/>
  <c r="M6989" i="3" s="1"/>
  <c r="K6989" i="3"/>
  <c r="J6989" i="3"/>
  <c r="H6989" i="3"/>
  <c r="G6989" i="3"/>
  <c r="D6989" i="3"/>
  <c r="E6989" i="3" s="1"/>
  <c r="A6989" i="3"/>
  <c r="B6989" i="3" s="1"/>
  <c r="L6988" i="3"/>
  <c r="M6988" i="3" s="1"/>
  <c r="K6988" i="3"/>
  <c r="J6988" i="3"/>
  <c r="G6988" i="3"/>
  <c r="H6988" i="3" s="1"/>
  <c r="D6988" i="3"/>
  <c r="E6988" i="3" s="1"/>
  <c r="B6988" i="3"/>
  <c r="A6988" i="3"/>
  <c r="L6987" i="3"/>
  <c r="M6987" i="3" s="1"/>
  <c r="K6987" i="3"/>
  <c r="J6987" i="3"/>
  <c r="G6987" i="3"/>
  <c r="H6987" i="3" s="1"/>
  <c r="D6987" i="3"/>
  <c r="E6987" i="3" s="1"/>
  <c r="B6987" i="3"/>
  <c r="A6987" i="3"/>
  <c r="M6986" i="3"/>
  <c r="L6986" i="3"/>
  <c r="J6986" i="3"/>
  <c r="K6986" i="3" s="1"/>
  <c r="H6986" i="3"/>
  <c r="G6986" i="3"/>
  <c r="E6986" i="3"/>
  <c r="D6986" i="3"/>
  <c r="A6986" i="3"/>
  <c r="B6986" i="3" s="1"/>
  <c r="L6985" i="3"/>
  <c r="M6985" i="3" s="1"/>
  <c r="J6985" i="3"/>
  <c r="K6985" i="3" s="1"/>
  <c r="H6985" i="3"/>
  <c r="G6985" i="3"/>
  <c r="E6985" i="3"/>
  <c r="D6985" i="3"/>
  <c r="A6985" i="3"/>
  <c r="B6985" i="3" s="1"/>
  <c r="M6984" i="3"/>
  <c r="L6984" i="3"/>
  <c r="K6984" i="3"/>
  <c r="J6984" i="3"/>
  <c r="G6984" i="3"/>
  <c r="H6984" i="3" s="1"/>
  <c r="D6984" i="3"/>
  <c r="E6984" i="3" s="1"/>
  <c r="B6984" i="3"/>
  <c r="A6984" i="3"/>
  <c r="L6983" i="3"/>
  <c r="M6983" i="3" s="1"/>
  <c r="K6983" i="3"/>
  <c r="J6983" i="3"/>
  <c r="G6983" i="3"/>
  <c r="H6983" i="3" s="1"/>
  <c r="E6983" i="3"/>
  <c r="D6983" i="3"/>
  <c r="B6983" i="3"/>
  <c r="A6983" i="3"/>
  <c r="L6982" i="3"/>
  <c r="M6982" i="3" s="1"/>
  <c r="J6982" i="3"/>
  <c r="K6982" i="3" s="1"/>
  <c r="G6982" i="3"/>
  <c r="H6982" i="3" s="1"/>
  <c r="E6982" i="3"/>
  <c r="D6982" i="3"/>
  <c r="A6982" i="3"/>
  <c r="B6982" i="3" s="1"/>
  <c r="L6981" i="3"/>
  <c r="M6981" i="3" s="1"/>
  <c r="K6981" i="3"/>
  <c r="J6981" i="3"/>
  <c r="G6981" i="3"/>
  <c r="H6981" i="3" s="1"/>
  <c r="E6981" i="3"/>
  <c r="D6981" i="3"/>
  <c r="A6981" i="3"/>
  <c r="B6981" i="3" s="1"/>
  <c r="L6980" i="3"/>
  <c r="M6980" i="3" s="1"/>
  <c r="K6980" i="3"/>
  <c r="J6980" i="3"/>
  <c r="H6980" i="3"/>
  <c r="G6980" i="3"/>
  <c r="D6980" i="3"/>
  <c r="E6980" i="3" s="1"/>
  <c r="A6980" i="3"/>
  <c r="B6980" i="3" s="1"/>
  <c r="M6979" i="3"/>
  <c r="L6979" i="3"/>
  <c r="J6979" i="3"/>
  <c r="K6979" i="3" s="1"/>
  <c r="G6979" i="3"/>
  <c r="H6979" i="3" s="1"/>
  <c r="D6979" i="3"/>
  <c r="E6979" i="3" s="1"/>
  <c r="A6979" i="3"/>
  <c r="B6979" i="3" s="1"/>
  <c r="M6978" i="3"/>
  <c r="L6978" i="3"/>
  <c r="J6978" i="3"/>
  <c r="K6978" i="3" s="1"/>
  <c r="H6978" i="3"/>
  <c r="G6978" i="3"/>
  <c r="D6978" i="3"/>
  <c r="E6978" i="3" s="1"/>
  <c r="A6978" i="3"/>
  <c r="B6978" i="3" s="1"/>
  <c r="L6977" i="3"/>
  <c r="M6977" i="3" s="1"/>
  <c r="K6977" i="3"/>
  <c r="J6977" i="3"/>
  <c r="G6977" i="3"/>
  <c r="H6977" i="3" s="1"/>
  <c r="D6977" i="3"/>
  <c r="E6977" i="3" s="1"/>
  <c r="A6977" i="3"/>
  <c r="B6977" i="3" s="1"/>
  <c r="M6976" i="3"/>
  <c r="L6976" i="3"/>
  <c r="K6976" i="3"/>
  <c r="J6976" i="3"/>
  <c r="H6976" i="3"/>
  <c r="G6976" i="3"/>
  <c r="D6976" i="3"/>
  <c r="E6976" i="3" s="1"/>
  <c r="A6976" i="3"/>
  <c r="B6976" i="3" s="1"/>
  <c r="M6975" i="3"/>
  <c r="L6975" i="3"/>
  <c r="J6975" i="3"/>
  <c r="K6975" i="3" s="1"/>
  <c r="G6975" i="3"/>
  <c r="H6975" i="3" s="1"/>
  <c r="D6975" i="3"/>
  <c r="E6975" i="3" s="1"/>
  <c r="B6975" i="3"/>
  <c r="A6975" i="3"/>
  <c r="M6974" i="3"/>
  <c r="L6974" i="3"/>
  <c r="J6974" i="3"/>
  <c r="K6974" i="3" s="1"/>
  <c r="H6974" i="3"/>
  <c r="G6974" i="3"/>
  <c r="E6974" i="3"/>
  <c r="D6974" i="3"/>
  <c r="B6974" i="3"/>
  <c r="A6974" i="3"/>
  <c r="L6973" i="3"/>
  <c r="M6973" i="3" s="1"/>
  <c r="K6973" i="3"/>
  <c r="J6973" i="3"/>
  <c r="G6973" i="3"/>
  <c r="H6973" i="3" s="1"/>
  <c r="E6973" i="3"/>
  <c r="D6973" i="3"/>
  <c r="A6973" i="3"/>
  <c r="B6973" i="3" s="1"/>
  <c r="L6972" i="3"/>
  <c r="M6972" i="3" s="1"/>
  <c r="K6972" i="3"/>
  <c r="J6972" i="3"/>
  <c r="G6972" i="3"/>
  <c r="H6972" i="3" s="1"/>
  <c r="D6972" i="3"/>
  <c r="E6972" i="3" s="1"/>
  <c r="B6972" i="3"/>
  <c r="A6972" i="3"/>
  <c r="L6971" i="3"/>
  <c r="M6971" i="3" s="1"/>
  <c r="K6971" i="3"/>
  <c r="J6971" i="3"/>
  <c r="G6971" i="3"/>
  <c r="H6971" i="3" s="1"/>
  <c r="E6971" i="3"/>
  <c r="D6971" i="3"/>
  <c r="A6971" i="3"/>
  <c r="B6971" i="3" s="1"/>
  <c r="L6970" i="3"/>
  <c r="M6970" i="3" s="1"/>
  <c r="J6970" i="3"/>
  <c r="K6970" i="3" s="1"/>
  <c r="G6970" i="3"/>
  <c r="H6970" i="3" s="1"/>
  <c r="E6970" i="3"/>
  <c r="D6970" i="3"/>
  <c r="B6970" i="3"/>
  <c r="A6970" i="3"/>
  <c r="L6969" i="3"/>
  <c r="M6969" i="3" s="1"/>
  <c r="K6969" i="3"/>
  <c r="J6969" i="3"/>
  <c r="H6969" i="3"/>
  <c r="G6969" i="3"/>
  <c r="D6969" i="3"/>
  <c r="E6969" i="3" s="1"/>
  <c r="A6969" i="3"/>
  <c r="B6969" i="3" s="1"/>
  <c r="L6968" i="3"/>
  <c r="M6968" i="3" s="1"/>
  <c r="K6968" i="3"/>
  <c r="J6968" i="3"/>
  <c r="H6968" i="3"/>
  <c r="G6968" i="3"/>
  <c r="D6968" i="3"/>
  <c r="E6968" i="3" s="1"/>
  <c r="B6968" i="3"/>
  <c r="A6968" i="3"/>
  <c r="M6967" i="3"/>
  <c r="L6967" i="3"/>
  <c r="K6967" i="3"/>
  <c r="J6967" i="3"/>
  <c r="G6967" i="3"/>
  <c r="H6967" i="3" s="1"/>
  <c r="E6967" i="3"/>
  <c r="D6967" i="3"/>
  <c r="A6967" i="3"/>
  <c r="B6967" i="3" s="1"/>
  <c r="M6966" i="3"/>
  <c r="L6966" i="3"/>
  <c r="J6966" i="3"/>
  <c r="K6966" i="3" s="1"/>
  <c r="G6966" i="3"/>
  <c r="H6966" i="3" s="1"/>
  <c r="E6966" i="3"/>
  <c r="D6966" i="3"/>
  <c r="A6966" i="3"/>
  <c r="B6966" i="3" s="1"/>
  <c r="L6965" i="3"/>
  <c r="M6965" i="3" s="1"/>
  <c r="K6965" i="3"/>
  <c r="J6965" i="3"/>
  <c r="H6965" i="3"/>
  <c r="G6965" i="3"/>
  <c r="E6965" i="3"/>
  <c r="D6965" i="3"/>
  <c r="A6965" i="3"/>
  <c r="B6965" i="3" s="1"/>
  <c r="M6964" i="3"/>
  <c r="L6964" i="3"/>
  <c r="J6964" i="3"/>
  <c r="K6964" i="3" s="1"/>
  <c r="H6964" i="3"/>
  <c r="G6964" i="3"/>
  <c r="D6964" i="3"/>
  <c r="E6964" i="3" s="1"/>
  <c r="A6964" i="3"/>
  <c r="B6964" i="3" s="1"/>
  <c r="M6963" i="3"/>
  <c r="L6963" i="3"/>
  <c r="J6963" i="3"/>
  <c r="K6963" i="3" s="1"/>
  <c r="G6963" i="3"/>
  <c r="H6963" i="3" s="1"/>
  <c r="E6963" i="3"/>
  <c r="D6963" i="3"/>
  <c r="B6963" i="3"/>
  <c r="A6963" i="3"/>
  <c r="L6962" i="3"/>
  <c r="M6962" i="3" s="1"/>
  <c r="J6962" i="3"/>
  <c r="K6962" i="3" s="1"/>
  <c r="H6962" i="3"/>
  <c r="G6962" i="3"/>
  <c r="E6962" i="3"/>
  <c r="D6962" i="3"/>
  <c r="B6962" i="3"/>
  <c r="A6962" i="3"/>
  <c r="L6961" i="3"/>
  <c r="M6961" i="3" s="1"/>
  <c r="J6961" i="3"/>
  <c r="K6961" i="3" s="1"/>
  <c r="H6961" i="3"/>
  <c r="G6961" i="3"/>
  <c r="E6961" i="3"/>
  <c r="D6961" i="3"/>
  <c r="A6961" i="3"/>
  <c r="B6961" i="3" s="1"/>
  <c r="L6960" i="3"/>
  <c r="M6960" i="3" s="1"/>
  <c r="J6960" i="3"/>
  <c r="K6960" i="3" s="1"/>
  <c r="H6960" i="3"/>
  <c r="G6960" i="3"/>
  <c r="D6960" i="3"/>
  <c r="E6960" i="3" s="1"/>
  <c r="A6960" i="3"/>
  <c r="B6960" i="3" s="1"/>
  <c r="L6959" i="3"/>
  <c r="M6959" i="3" s="1"/>
  <c r="J6959" i="3"/>
  <c r="K6959" i="3" s="1"/>
  <c r="G6959" i="3"/>
  <c r="H6959" i="3" s="1"/>
  <c r="E6959" i="3"/>
  <c r="D6959" i="3"/>
  <c r="B6959" i="3"/>
  <c r="A6959" i="3"/>
  <c r="L6958" i="3"/>
  <c r="M6958" i="3" s="1"/>
  <c r="J6958" i="3"/>
  <c r="K6958" i="3" s="1"/>
  <c r="H6958" i="3"/>
  <c r="G6958" i="3"/>
  <c r="D6958" i="3"/>
  <c r="E6958" i="3" s="1"/>
  <c r="B6958" i="3"/>
  <c r="A6958" i="3"/>
  <c r="L6957" i="3"/>
  <c r="M6957" i="3" s="1"/>
  <c r="J6957" i="3"/>
  <c r="K6957" i="3" s="1"/>
  <c r="H6957" i="3"/>
  <c r="G6957" i="3"/>
  <c r="E6957" i="3"/>
  <c r="D6957" i="3"/>
  <c r="A6957" i="3"/>
  <c r="B6957" i="3" s="1"/>
  <c r="L6956" i="3"/>
  <c r="M6956" i="3" s="1"/>
  <c r="K6956" i="3"/>
  <c r="J6956" i="3"/>
  <c r="G6956" i="3"/>
  <c r="H6956" i="3" s="1"/>
  <c r="D6956" i="3"/>
  <c r="E6956" i="3" s="1"/>
  <c r="B6956" i="3"/>
  <c r="A6956" i="3"/>
  <c r="L6955" i="3"/>
  <c r="M6955" i="3" s="1"/>
  <c r="K6955" i="3"/>
  <c r="J6955" i="3"/>
  <c r="G6955" i="3"/>
  <c r="H6955" i="3" s="1"/>
  <c r="E6955" i="3"/>
  <c r="D6955" i="3"/>
  <c r="A6955" i="3"/>
  <c r="B6955" i="3" s="1"/>
  <c r="M6954" i="3"/>
  <c r="L6954" i="3"/>
  <c r="J6954" i="3"/>
  <c r="K6954" i="3" s="1"/>
  <c r="G6954" i="3"/>
  <c r="H6954" i="3" s="1"/>
  <c r="E6954" i="3"/>
  <c r="D6954" i="3"/>
  <c r="A6954" i="3"/>
  <c r="B6954" i="3" s="1"/>
  <c r="L6953" i="3"/>
  <c r="M6953" i="3" s="1"/>
  <c r="J6953" i="3"/>
  <c r="K6953" i="3" s="1"/>
  <c r="G6953" i="3"/>
  <c r="H6953" i="3" s="1"/>
  <c r="E6953" i="3"/>
  <c r="D6953" i="3"/>
  <c r="A6953" i="3"/>
  <c r="B6953" i="3" s="1"/>
  <c r="M6952" i="3"/>
  <c r="L6952" i="3"/>
  <c r="K6952" i="3"/>
  <c r="J6952" i="3"/>
  <c r="H6952" i="3"/>
  <c r="G6952" i="3"/>
  <c r="D6952" i="3"/>
  <c r="E6952" i="3" s="1"/>
  <c r="B6952" i="3"/>
  <c r="A6952" i="3"/>
  <c r="L6951" i="3"/>
  <c r="M6951" i="3" s="1"/>
  <c r="K6951" i="3"/>
  <c r="J6951" i="3"/>
  <c r="G6951" i="3"/>
  <c r="H6951" i="3" s="1"/>
  <c r="E6951" i="3"/>
  <c r="D6951" i="3"/>
  <c r="B6951" i="3"/>
  <c r="A6951" i="3"/>
  <c r="M6950" i="3"/>
  <c r="L6950" i="3"/>
  <c r="J6950" i="3"/>
  <c r="K6950" i="3" s="1"/>
  <c r="H6950" i="3"/>
  <c r="G6950" i="3"/>
  <c r="E6950" i="3"/>
  <c r="D6950" i="3"/>
  <c r="A6950" i="3"/>
  <c r="B6950" i="3" s="1"/>
  <c r="L6949" i="3"/>
  <c r="M6949" i="3" s="1"/>
  <c r="K6949" i="3"/>
  <c r="J6949" i="3"/>
  <c r="H6949" i="3"/>
  <c r="G6949" i="3"/>
  <c r="E6949" i="3"/>
  <c r="D6949" i="3"/>
  <c r="A6949" i="3"/>
  <c r="B6949" i="3" s="1"/>
  <c r="M6948" i="3"/>
  <c r="L6948" i="3"/>
  <c r="J6948" i="3"/>
  <c r="K6948" i="3" s="1"/>
  <c r="H6948" i="3"/>
  <c r="G6948" i="3"/>
  <c r="D6948" i="3"/>
  <c r="E6948" i="3" s="1"/>
  <c r="A6948" i="3"/>
  <c r="B6948" i="3" s="1"/>
  <c r="M6947" i="3"/>
  <c r="L6947" i="3"/>
  <c r="K6947" i="3"/>
  <c r="J6947" i="3"/>
  <c r="G6947" i="3"/>
  <c r="H6947" i="3" s="1"/>
  <c r="D6947" i="3"/>
  <c r="E6947" i="3" s="1"/>
  <c r="A6947" i="3"/>
  <c r="B6947" i="3" s="1"/>
  <c r="M6946" i="3"/>
  <c r="L6946" i="3"/>
  <c r="J6946" i="3"/>
  <c r="K6946" i="3" s="1"/>
  <c r="H6946" i="3"/>
  <c r="G6946" i="3"/>
  <c r="E6946" i="3"/>
  <c r="D6946" i="3"/>
  <c r="B6946" i="3"/>
  <c r="A6946" i="3"/>
  <c r="L6945" i="3"/>
  <c r="M6945" i="3" s="1"/>
  <c r="K6945" i="3"/>
  <c r="J6945" i="3"/>
  <c r="G6945" i="3"/>
  <c r="H6945" i="3" s="1"/>
  <c r="E6945" i="3"/>
  <c r="D6945" i="3"/>
  <c r="A6945" i="3"/>
  <c r="B6945" i="3" s="1"/>
  <c r="M6944" i="3"/>
  <c r="L6944" i="3"/>
  <c r="K6944" i="3"/>
  <c r="J6944" i="3"/>
  <c r="G6944" i="3"/>
  <c r="H6944" i="3" s="1"/>
  <c r="D6944" i="3"/>
  <c r="E6944" i="3" s="1"/>
  <c r="B6944" i="3"/>
  <c r="A6944" i="3"/>
  <c r="M6943" i="3"/>
  <c r="L6943" i="3"/>
  <c r="J6943" i="3"/>
  <c r="K6943" i="3" s="1"/>
  <c r="G6943" i="3"/>
  <c r="H6943" i="3" s="1"/>
  <c r="E6943" i="3"/>
  <c r="D6943" i="3"/>
  <c r="B6943" i="3"/>
  <c r="A6943" i="3"/>
  <c r="M6942" i="3"/>
  <c r="L6942" i="3"/>
  <c r="J6942" i="3"/>
  <c r="K6942" i="3" s="1"/>
  <c r="G6942" i="3"/>
  <c r="H6942" i="3" s="1"/>
  <c r="E6942" i="3"/>
  <c r="D6942" i="3"/>
  <c r="B6942" i="3"/>
  <c r="A6942" i="3"/>
  <c r="L6941" i="3"/>
  <c r="M6941" i="3" s="1"/>
  <c r="K6941" i="3"/>
  <c r="J6941" i="3"/>
  <c r="G6941" i="3"/>
  <c r="H6941" i="3" s="1"/>
  <c r="E6941" i="3"/>
  <c r="D6941" i="3"/>
  <c r="A6941" i="3"/>
  <c r="B6941" i="3" s="1"/>
  <c r="L6940" i="3"/>
  <c r="M6940" i="3" s="1"/>
  <c r="K6940" i="3"/>
  <c r="J6940" i="3"/>
  <c r="G6940" i="3"/>
  <c r="H6940" i="3" s="1"/>
  <c r="D6940" i="3"/>
  <c r="E6940" i="3" s="1"/>
  <c r="B6940" i="3"/>
  <c r="A6940" i="3"/>
  <c r="M6939" i="3"/>
  <c r="L6939" i="3"/>
  <c r="J6939" i="3"/>
  <c r="K6939" i="3" s="1"/>
  <c r="G6939" i="3"/>
  <c r="H6939" i="3" s="1"/>
  <c r="E6939" i="3"/>
  <c r="D6939" i="3"/>
  <c r="A6939" i="3"/>
  <c r="B6939" i="3" s="1"/>
  <c r="M6938" i="3"/>
  <c r="L6938" i="3"/>
  <c r="J6938" i="3"/>
  <c r="K6938" i="3" s="1"/>
  <c r="G6938" i="3"/>
  <c r="H6938" i="3" s="1"/>
  <c r="E6938" i="3"/>
  <c r="D6938" i="3"/>
  <c r="A6938" i="3"/>
  <c r="B6938" i="3" s="1"/>
  <c r="L6937" i="3"/>
  <c r="M6937" i="3" s="1"/>
  <c r="J6937" i="3"/>
  <c r="K6937" i="3" s="1"/>
  <c r="H6937" i="3"/>
  <c r="G6937" i="3"/>
  <c r="D6937" i="3"/>
  <c r="E6937" i="3" s="1"/>
  <c r="A6937" i="3"/>
  <c r="B6937" i="3" s="1"/>
  <c r="M6936" i="3"/>
  <c r="L6936" i="3"/>
  <c r="J6936" i="3"/>
  <c r="K6936" i="3" s="1"/>
  <c r="H6936" i="3"/>
  <c r="G6936" i="3"/>
  <c r="D6936" i="3"/>
  <c r="E6936" i="3" s="1"/>
  <c r="A6936" i="3"/>
  <c r="B6936" i="3" s="1"/>
  <c r="M6935" i="3"/>
  <c r="L6935" i="3"/>
  <c r="K6935" i="3"/>
  <c r="J6935" i="3"/>
  <c r="G6935" i="3"/>
  <c r="H6935" i="3" s="1"/>
  <c r="E6935" i="3"/>
  <c r="D6935" i="3"/>
  <c r="B6935" i="3"/>
  <c r="A6935" i="3"/>
  <c r="L6934" i="3"/>
  <c r="M6934" i="3" s="1"/>
  <c r="J6934" i="3"/>
  <c r="K6934" i="3" s="1"/>
  <c r="G6934" i="3"/>
  <c r="H6934" i="3" s="1"/>
  <c r="E6934" i="3"/>
  <c r="D6934" i="3"/>
  <c r="B6934" i="3"/>
  <c r="A6934" i="3"/>
  <c r="L6933" i="3"/>
  <c r="M6933" i="3" s="1"/>
  <c r="K6933" i="3"/>
  <c r="J6933" i="3"/>
  <c r="H6933" i="3"/>
  <c r="G6933" i="3"/>
  <c r="D6933" i="3"/>
  <c r="E6933" i="3" s="1"/>
  <c r="A6933" i="3"/>
  <c r="B6933" i="3" s="1"/>
  <c r="M6932" i="3"/>
  <c r="L6932" i="3"/>
  <c r="J6932" i="3"/>
  <c r="K6932" i="3" s="1"/>
  <c r="H6932" i="3"/>
  <c r="G6932" i="3"/>
  <c r="D6932" i="3"/>
  <c r="E6932" i="3" s="1"/>
  <c r="B6932" i="3"/>
  <c r="A6932" i="3"/>
  <c r="M6931" i="3"/>
  <c r="L6931" i="3"/>
  <c r="K6931" i="3"/>
  <c r="J6931" i="3"/>
  <c r="G6931" i="3"/>
  <c r="H6931" i="3" s="1"/>
  <c r="D6931" i="3"/>
  <c r="E6931" i="3" s="1"/>
  <c r="B6931" i="3"/>
  <c r="A6931" i="3"/>
  <c r="L6930" i="3"/>
  <c r="M6930" i="3" s="1"/>
  <c r="J6930" i="3"/>
  <c r="K6930" i="3" s="1"/>
  <c r="H6930" i="3"/>
  <c r="G6930" i="3"/>
  <c r="D6930" i="3"/>
  <c r="E6930" i="3" s="1"/>
  <c r="B6930" i="3"/>
  <c r="A6930" i="3"/>
  <c r="L6929" i="3"/>
  <c r="M6929" i="3" s="1"/>
  <c r="K6929" i="3"/>
  <c r="J6929" i="3"/>
  <c r="H6929" i="3"/>
  <c r="G6929" i="3"/>
  <c r="E6929" i="3"/>
  <c r="D6929" i="3"/>
  <c r="A6929" i="3"/>
  <c r="B6929" i="3" s="1"/>
  <c r="L6928" i="3"/>
  <c r="M6928" i="3" s="1"/>
  <c r="K6928" i="3"/>
  <c r="J6928" i="3"/>
  <c r="G6928" i="3"/>
  <c r="H6928" i="3" s="1"/>
  <c r="D6928" i="3"/>
  <c r="E6928" i="3" s="1"/>
  <c r="A6928" i="3"/>
  <c r="B6928" i="3" s="1"/>
  <c r="L6927" i="3"/>
  <c r="M6927" i="3" s="1"/>
  <c r="K6927" i="3"/>
  <c r="J6927" i="3"/>
  <c r="G6927" i="3"/>
  <c r="H6927" i="3" s="1"/>
  <c r="E6927" i="3"/>
  <c r="D6927" i="3"/>
  <c r="A6927" i="3"/>
  <c r="B6927" i="3" s="1"/>
  <c r="L6926" i="3"/>
  <c r="M6926" i="3" s="1"/>
  <c r="J6926" i="3"/>
  <c r="K6926" i="3" s="1"/>
  <c r="H6926" i="3"/>
  <c r="G6926" i="3"/>
  <c r="D6926" i="3"/>
  <c r="E6926" i="3" s="1"/>
  <c r="A6926" i="3"/>
  <c r="B6926" i="3" s="1"/>
  <c r="L6925" i="3"/>
  <c r="M6925" i="3" s="1"/>
  <c r="K6925" i="3"/>
  <c r="J6925" i="3"/>
  <c r="H6925" i="3"/>
  <c r="G6925" i="3"/>
  <c r="E6925" i="3"/>
  <c r="D6925" i="3"/>
  <c r="A6925" i="3"/>
  <c r="B6925" i="3" s="1"/>
  <c r="M6924" i="3"/>
  <c r="L6924" i="3"/>
  <c r="K6924" i="3"/>
  <c r="J6924" i="3"/>
  <c r="G6924" i="3"/>
  <c r="H6924" i="3" s="1"/>
  <c r="D6924" i="3"/>
  <c r="E6924" i="3" s="1"/>
  <c r="A6924" i="3"/>
  <c r="B6924" i="3" s="1"/>
  <c r="M6923" i="3"/>
  <c r="L6923" i="3"/>
  <c r="K6923" i="3"/>
  <c r="J6923" i="3"/>
  <c r="G6923" i="3"/>
  <c r="H6923" i="3" s="1"/>
  <c r="E6923" i="3"/>
  <c r="D6923" i="3"/>
  <c r="A6923" i="3"/>
  <c r="B6923" i="3" s="1"/>
  <c r="M6922" i="3"/>
  <c r="L6922" i="3"/>
  <c r="J6922" i="3"/>
  <c r="K6922" i="3" s="1"/>
  <c r="H6922" i="3"/>
  <c r="G6922" i="3"/>
  <c r="D6922" i="3"/>
  <c r="E6922" i="3" s="1"/>
  <c r="A6922" i="3"/>
  <c r="B6922" i="3" s="1"/>
  <c r="L6921" i="3"/>
  <c r="M6921" i="3" s="1"/>
  <c r="J6921" i="3"/>
  <c r="K6921" i="3" s="1"/>
  <c r="H6921" i="3"/>
  <c r="G6921" i="3"/>
  <c r="D6921" i="3"/>
  <c r="E6921" i="3" s="1"/>
  <c r="A6921" i="3"/>
  <c r="B6921" i="3" s="1"/>
  <c r="M6920" i="3"/>
  <c r="L6920" i="3"/>
  <c r="J6920" i="3"/>
  <c r="K6920" i="3" s="1"/>
  <c r="H6920" i="3"/>
  <c r="G6920" i="3"/>
  <c r="D6920" i="3"/>
  <c r="E6920" i="3" s="1"/>
  <c r="B6920" i="3"/>
  <c r="A6920" i="3"/>
  <c r="L6919" i="3"/>
  <c r="M6919" i="3" s="1"/>
  <c r="J6919" i="3"/>
  <c r="K6919" i="3" s="1"/>
  <c r="G6919" i="3"/>
  <c r="H6919" i="3" s="1"/>
  <c r="D6919" i="3"/>
  <c r="E6919" i="3" s="1"/>
  <c r="B6919" i="3"/>
  <c r="A6919" i="3"/>
  <c r="M6918" i="3"/>
  <c r="L6918" i="3"/>
  <c r="J6918" i="3"/>
  <c r="K6918" i="3" s="1"/>
  <c r="H6918" i="3"/>
  <c r="G6918" i="3"/>
  <c r="E6918" i="3"/>
  <c r="D6918" i="3"/>
  <c r="A6918" i="3"/>
  <c r="B6918" i="3" s="1"/>
  <c r="L6917" i="3"/>
  <c r="M6917" i="3" s="1"/>
  <c r="J6917" i="3"/>
  <c r="K6917" i="3" s="1"/>
  <c r="H6917" i="3"/>
  <c r="G6917" i="3"/>
  <c r="E6917" i="3"/>
  <c r="D6917" i="3"/>
  <c r="A6917" i="3"/>
  <c r="B6917" i="3" s="1"/>
  <c r="M6916" i="3"/>
  <c r="L6916" i="3"/>
  <c r="K6916" i="3"/>
  <c r="J6916" i="3"/>
  <c r="H6916" i="3"/>
  <c r="G6916" i="3"/>
  <c r="D6916" i="3"/>
  <c r="E6916" i="3" s="1"/>
  <c r="B6916" i="3"/>
  <c r="A6916" i="3"/>
  <c r="L6915" i="3"/>
  <c r="M6915" i="3" s="1"/>
  <c r="K6915" i="3"/>
  <c r="J6915" i="3"/>
  <c r="G6915" i="3"/>
  <c r="H6915" i="3" s="1"/>
  <c r="D6915" i="3"/>
  <c r="E6915" i="3" s="1"/>
  <c r="B6915" i="3"/>
  <c r="A6915" i="3"/>
  <c r="L6914" i="3"/>
  <c r="M6914" i="3" s="1"/>
  <c r="J6914" i="3"/>
  <c r="K6914" i="3" s="1"/>
  <c r="H6914" i="3"/>
  <c r="G6914" i="3"/>
  <c r="D6914" i="3"/>
  <c r="E6914" i="3" s="1"/>
  <c r="B6914" i="3"/>
  <c r="A6914" i="3"/>
  <c r="L6913" i="3"/>
  <c r="M6913" i="3" s="1"/>
  <c r="K6913" i="3"/>
  <c r="J6913" i="3"/>
  <c r="G6913" i="3"/>
  <c r="H6913" i="3" s="1"/>
  <c r="D6913" i="3"/>
  <c r="E6913" i="3" s="1"/>
  <c r="A6913" i="3"/>
  <c r="B6913" i="3" s="1"/>
  <c r="L6912" i="3"/>
  <c r="M6912" i="3" s="1"/>
  <c r="K6912" i="3"/>
  <c r="J6912" i="3"/>
  <c r="H6912" i="3"/>
  <c r="G6912" i="3"/>
  <c r="D6912" i="3"/>
  <c r="E6912" i="3" s="1"/>
  <c r="B6912" i="3"/>
  <c r="A6912" i="3"/>
  <c r="M6911" i="3"/>
  <c r="L6911" i="3"/>
  <c r="J6911" i="3"/>
  <c r="K6911" i="3" s="1"/>
  <c r="G6911" i="3"/>
  <c r="H6911" i="3" s="1"/>
  <c r="D6911" i="3"/>
  <c r="E6911" i="3" s="1"/>
  <c r="B6911" i="3"/>
  <c r="A6911" i="3"/>
  <c r="M6910" i="3"/>
  <c r="L6910" i="3"/>
  <c r="J6910" i="3"/>
  <c r="K6910" i="3" s="1"/>
  <c r="H6910" i="3"/>
  <c r="G6910" i="3"/>
  <c r="E6910" i="3"/>
  <c r="D6910" i="3"/>
  <c r="A6910" i="3"/>
  <c r="B6910" i="3" s="1"/>
  <c r="L6909" i="3"/>
  <c r="M6909" i="3" s="1"/>
  <c r="J6909" i="3"/>
  <c r="K6909" i="3" s="1"/>
  <c r="G6909" i="3"/>
  <c r="H6909" i="3" s="1"/>
  <c r="E6909" i="3"/>
  <c r="D6909" i="3"/>
  <c r="A6909" i="3"/>
  <c r="B6909" i="3" s="1"/>
  <c r="L6908" i="3"/>
  <c r="M6908" i="3" s="1"/>
  <c r="J6908" i="3"/>
  <c r="K6908" i="3" s="1"/>
  <c r="H6908" i="3"/>
  <c r="G6908" i="3"/>
  <c r="D6908" i="3"/>
  <c r="E6908" i="3" s="1"/>
  <c r="B6908" i="3"/>
  <c r="A6908" i="3"/>
  <c r="M6907" i="3"/>
  <c r="L6907" i="3"/>
  <c r="J6907" i="3"/>
  <c r="K6907" i="3" s="1"/>
  <c r="G6907" i="3"/>
  <c r="H6907" i="3" s="1"/>
  <c r="E6907" i="3"/>
  <c r="D6907" i="3"/>
  <c r="A6907" i="3"/>
  <c r="B6907" i="3" s="1"/>
  <c r="M6906" i="3"/>
  <c r="L6906" i="3"/>
  <c r="J6906" i="3"/>
  <c r="K6906" i="3" s="1"/>
  <c r="G6906" i="3"/>
  <c r="H6906" i="3" s="1"/>
  <c r="E6906" i="3"/>
  <c r="D6906" i="3"/>
  <c r="B6906" i="3"/>
  <c r="A6906" i="3"/>
  <c r="L6905" i="3"/>
  <c r="M6905" i="3" s="1"/>
  <c r="J6905" i="3"/>
  <c r="K6905" i="3" s="1"/>
  <c r="H6905" i="3"/>
  <c r="G6905" i="3"/>
  <c r="D6905" i="3"/>
  <c r="E6905" i="3" s="1"/>
  <c r="A6905" i="3"/>
  <c r="B6905" i="3" s="1"/>
  <c r="M6904" i="3"/>
  <c r="L6904" i="3"/>
  <c r="J6904" i="3"/>
  <c r="K6904" i="3" s="1"/>
  <c r="H6904" i="3"/>
  <c r="G6904" i="3"/>
  <c r="D6904" i="3"/>
  <c r="E6904" i="3" s="1"/>
  <c r="B6904" i="3"/>
  <c r="A6904" i="3"/>
  <c r="L6903" i="3"/>
  <c r="M6903" i="3" s="1"/>
  <c r="J6903" i="3"/>
  <c r="K6903" i="3" s="1"/>
  <c r="G6903" i="3"/>
  <c r="H6903" i="3" s="1"/>
  <c r="D6903" i="3"/>
  <c r="E6903" i="3" s="1"/>
  <c r="B6903" i="3"/>
  <c r="A6903" i="3"/>
  <c r="M6902" i="3"/>
  <c r="L6902" i="3"/>
  <c r="J6902" i="3"/>
  <c r="K6902" i="3" s="1"/>
  <c r="G6902" i="3"/>
  <c r="H6902" i="3" s="1"/>
  <c r="D6902" i="3"/>
  <c r="E6902" i="3" s="1"/>
  <c r="B6902" i="3"/>
  <c r="A6902" i="3"/>
  <c r="L6901" i="3"/>
  <c r="M6901" i="3" s="1"/>
  <c r="K6901" i="3"/>
  <c r="J6901" i="3"/>
  <c r="H6901" i="3"/>
  <c r="G6901" i="3"/>
  <c r="E6901" i="3"/>
  <c r="D6901" i="3"/>
  <c r="A6901" i="3"/>
  <c r="B6901" i="3" s="1"/>
  <c r="M6900" i="3"/>
  <c r="L6900" i="3"/>
  <c r="J6900" i="3"/>
  <c r="K6900" i="3" s="1"/>
  <c r="H6900" i="3"/>
  <c r="G6900" i="3"/>
  <c r="D6900" i="3"/>
  <c r="E6900" i="3" s="1"/>
  <c r="B6900" i="3"/>
  <c r="A6900" i="3"/>
  <c r="M6899" i="3"/>
  <c r="L6899" i="3"/>
  <c r="K6899" i="3"/>
  <c r="J6899" i="3"/>
  <c r="G6899" i="3"/>
  <c r="H6899" i="3" s="1"/>
  <c r="E6899" i="3"/>
  <c r="D6899" i="3"/>
  <c r="A6899" i="3"/>
  <c r="B6899" i="3" s="1"/>
  <c r="L6898" i="3"/>
  <c r="M6898" i="3" s="1"/>
  <c r="J6898" i="3"/>
  <c r="K6898" i="3" s="1"/>
  <c r="H6898" i="3"/>
  <c r="G6898" i="3"/>
  <c r="E6898" i="3"/>
  <c r="D6898" i="3"/>
  <c r="B6898" i="3"/>
  <c r="A6898" i="3"/>
  <c r="L6897" i="3"/>
  <c r="M6897" i="3" s="1"/>
  <c r="K6897" i="3"/>
  <c r="J6897" i="3"/>
  <c r="G6897" i="3"/>
  <c r="H6897" i="3" s="1"/>
  <c r="E6897" i="3"/>
  <c r="D6897" i="3"/>
  <c r="A6897" i="3"/>
  <c r="B6897" i="3" s="1"/>
  <c r="L6896" i="3"/>
  <c r="M6896" i="3" s="1"/>
  <c r="K6896" i="3"/>
  <c r="J6896" i="3"/>
  <c r="H6896" i="3"/>
  <c r="G6896" i="3"/>
  <c r="D6896" i="3"/>
  <c r="E6896" i="3" s="1"/>
  <c r="A6896" i="3"/>
  <c r="B6896" i="3" s="1"/>
  <c r="L6895" i="3"/>
  <c r="M6895" i="3" s="1"/>
  <c r="K6895" i="3"/>
  <c r="J6895" i="3"/>
  <c r="G6895" i="3"/>
  <c r="H6895" i="3" s="1"/>
  <c r="E6895" i="3"/>
  <c r="D6895" i="3"/>
  <c r="B6895" i="3"/>
  <c r="A6895" i="3"/>
  <c r="M6894" i="3"/>
  <c r="L6894" i="3"/>
  <c r="J6894" i="3"/>
  <c r="K6894" i="3" s="1"/>
  <c r="H6894" i="3"/>
  <c r="G6894" i="3"/>
  <c r="D6894" i="3"/>
  <c r="E6894" i="3" s="1"/>
  <c r="B6894" i="3"/>
  <c r="A6894" i="3"/>
  <c r="L6893" i="3"/>
  <c r="M6893" i="3" s="1"/>
  <c r="K6893" i="3"/>
  <c r="J6893" i="3"/>
  <c r="H6893" i="3"/>
  <c r="G6893" i="3"/>
  <c r="D6893" i="3"/>
  <c r="E6893" i="3" s="1"/>
  <c r="A6893" i="3"/>
  <c r="B6893" i="3" s="1"/>
  <c r="M6892" i="3"/>
  <c r="L6892" i="3"/>
  <c r="J6892" i="3"/>
  <c r="K6892" i="3" s="1"/>
  <c r="G6892" i="3"/>
  <c r="H6892" i="3" s="1"/>
  <c r="D6892" i="3"/>
  <c r="E6892" i="3" s="1"/>
  <c r="B6892" i="3"/>
  <c r="A6892" i="3"/>
  <c r="M6891" i="3"/>
  <c r="L6891" i="3"/>
  <c r="K6891" i="3"/>
  <c r="J6891" i="3"/>
  <c r="G6891" i="3"/>
  <c r="H6891" i="3" s="1"/>
  <c r="D6891" i="3"/>
  <c r="E6891" i="3" s="1"/>
  <c r="B6891" i="3"/>
  <c r="A6891" i="3"/>
  <c r="M6890" i="3"/>
  <c r="L6890" i="3"/>
  <c r="J6890" i="3"/>
  <c r="K6890" i="3" s="1"/>
  <c r="H6890" i="3"/>
  <c r="G6890" i="3"/>
  <c r="D6890" i="3"/>
  <c r="E6890" i="3" s="1"/>
  <c r="B6890" i="3"/>
  <c r="A6890" i="3"/>
  <c r="L6889" i="3"/>
  <c r="M6889" i="3" s="1"/>
  <c r="J6889" i="3"/>
  <c r="K6889" i="3" s="1"/>
  <c r="H6889" i="3"/>
  <c r="G6889" i="3"/>
  <c r="D6889" i="3"/>
  <c r="E6889" i="3" s="1"/>
  <c r="A6889" i="3"/>
  <c r="B6889" i="3" s="1"/>
  <c r="M6888" i="3"/>
  <c r="L6888" i="3"/>
  <c r="K6888" i="3"/>
  <c r="J6888" i="3"/>
  <c r="G6888" i="3"/>
  <c r="H6888" i="3" s="1"/>
  <c r="D6888" i="3"/>
  <c r="E6888" i="3" s="1"/>
  <c r="B6888" i="3"/>
  <c r="A6888" i="3"/>
  <c r="L6887" i="3"/>
  <c r="M6887" i="3" s="1"/>
  <c r="K6887" i="3"/>
  <c r="J6887" i="3"/>
  <c r="G6887" i="3"/>
  <c r="H6887" i="3" s="1"/>
  <c r="D6887" i="3"/>
  <c r="E6887" i="3" s="1"/>
  <c r="B6887" i="3"/>
  <c r="A6887" i="3"/>
  <c r="L6886" i="3"/>
  <c r="M6886" i="3" s="1"/>
  <c r="J6886" i="3"/>
  <c r="K6886" i="3" s="1"/>
  <c r="G6886" i="3"/>
  <c r="H6886" i="3" s="1"/>
  <c r="E6886" i="3"/>
  <c r="D6886" i="3"/>
  <c r="A6886" i="3"/>
  <c r="B6886" i="3" s="1"/>
  <c r="L6885" i="3"/>
  <c r="M6885" i="3" s="1"/>
  <c r="K6885" i="3"/>
  <c r="J6885" i="3"/>
  <c r="G6885" i="3"/>
  <c r="H6885" i="3" s="1"/>
  <c r="E6885" i="3"/>
  <c r="D6885" i="3"/>
  <c r="A6885" i="3"/>
  <c r="B6885" i="3" s="1"/>
  <c r="L6884" i="3"/>
  <c r="M6884" i="3" s="1"/>
  <c r="K6884" i="3"/>
  <c r="J6884" i="3"/>
  <c r="H6884" i="3"/>
  <c r="G6884" i="3"/>
  <c r="D6884" i="3"/>
  <c r="E6884" i="3" s="1"/>
  <c r="B6884" i="3"/>
  <c r="A6884" i="3"/>
  <c r="M6883" i="3"/>
  <c r="L6883" i="3"/>
  <c r="J6883" i="3"/>
  <c r="K6883" i="3" s="1"/>
  <c r="G6883" i="3"/>
  <c r="H6883" i="3" s="1"/>
  <c r="D6883" i="3"/>
  <c r="E6883" i="3" s="1"/>
  <c r="B6883" i="3"/>
  <c r="A6883" i="3"/>
  <c r="M6882" i="3"/>
  <c r="L6882" i="3"/>
  <c r="J6882" i="3"/>
  <c r="K6882" i="3" s="1"/>
  <c r="H6882" i="3"/>
  <c r="G6882" i="3"/>
  <c r="E6882" i="3"/>
  <c r="D6882" i="3"/>
  <c r="A6882" i="3"/>
  <c r="B6882" i="3" s="1"/>
  <c r="L6881" i="3"/>
  <c r="M6881" i="3" s="1"/>
  <c r="J6881" i="3"/>
  <c r="K6881" i="3" s="1"/>
  <c r="G6881" i="3"/>
  <c r="H6881" i="3" s="1"/>
  <c r="E6881" i="3"/>
  <c r="D6881" i="3"/>
  <c r="A6881" i="3"/>
  <c r="B6881" i="3" s="1"/>
  <c r="M6880" i="3"/>
  <c r="L6880" i="3"/>
  <c r="K6880" i="3"/>
  <c r="J6880" i="3"/>
  <c r="G6880" i="3"/>
  <c r="H6880" i="3" s="1"/>
  <c r="D6880" i="3"/>
  <c r="E6880" i="3" s="1"/>
  <c r="A6880" i="3"/>
  <c r="B6880" i="3" s="1"/>
  <c r="M6879" i="3"/>
  <c r="L6879" i="3"/>
  <c r="J6879" i="3"/>
  <c r="K6879" i="3" s="1"/>
  <c r="G6879" i="3"/>
  <c r="H6879" i="3" s="1"/>
  <c r="E6879" i="3"/>
  <c r="D6879" i="3"/>
  <c r="A6879" i="3"/>
  <c r="B6879" i="3" s="1"/>
  <c r="M6878" i="3"/>
  <c r="L6878" i="3"/>
  <c r="J6878" i="3"/>
  <c r="K6878" i="3" s="1"/>
  <c r="G6878" i="3"/>
  <c r="H6878" i="3" s="1"/>
  <c r="E6878" i="3"/>
  <c r="D6878" i="3"/>
  <c r="B6878" i="3"/>
  <c r="A6878" i="3"/>
  <c r="L6877" i="3"/>
  <c r="M6877" i="3" s="1"/>
  <c r="K6877" i="3"/>
  <c r="J6877" i="3"/>
  <c r="H6877" i="3"/>
  <c r="G6877" i="3"/>
  <c r="D6877" i="3"/>
  <c r="E6877" i="3" s="1"/>
  <c r="A6877" i="3"/>
  <c r="B6877" i="3" s="1"/>
  <c r="L6876" i="3"/>
  <c r="M6876" i="3" s="1"/>
  <c r="K6876" i="3"/>
  <c r="J6876" i="3"/>
  <c r="H6876" i="3"/>
  <c r="G6876" i="3"/>
  <c r="D6876" i="3"/>
  <c r="E6876" i="3" s="1"/>
  <c r="B6876" i="3"/>
  <c r="A6876" i="3"/>
  <c r="L6875" i="3"/>
  <c r="M6875" i="3" s="1"/>
  <c r="K6875" i="3"/>
  <c r="J6875" i="3"/>
  <c r="G6875" i="3"/>
  <c r="H6875" i="3" s="1"/>
  <c r="D6875" i="3"/>
  <c r="E6875" i="3" s="1"/>
  <c r="A6875" i="3"/>
  <c r="B6875" i="3" s="1"/>
  <c r="L6874" i="3"/>
  <c r="M6874" i="3" s="1"/>
  <c r="J6874" i="3"/>
  <c r="K6874" i="3" s="1"/>
  <c r="H6874" i="3"/>
  <c r="G6874" i="3"/>
  <c r="E6874" i="3"/>
  <c r="D6874" i="3"/>
  <c r="B6874" i="3"/>
  <c r="A6874" i="3"/>
  <c r="L6873" i="3"/>
  <c r="M6873" i="3" s="1"/>
  <c r="K6873" i="3"/>
  <c r="J6873" i="3"/>
  <c r="H6873" i="3"/>
  <c r="G6873" i="3"/>
  <c r="D6873" i="3"/>
  <c r="E6873" i="3" s="1"/>
  <c r="A6873" i="3"/>
  <c r="B6873" i="3" s="1"/>
  <c r="L6872" i="3"/>
  <c r="M6872" i="3" s="1"/>
  <c r="J6872" i="3"/>
  <c r="K6872" i="3" s="1"/>
  <c r="H6872" i="3"/>
  <c r="G6872" i="3"/>
  <c r="D6872" i="3"/>
  <c r="E6872" i="3" s="1"/>
  <c r="B6872" i="3"/>
  <c r="A6872" i="3"/>
  <c r="L6871" i="3"/>
  <c r="M6871" i="3" s="1"/>
  <c r="K6871" i="3"/>
  <c r="J6871" i="3"/>
  <c r="G6871" i="3"/>
  <c r="H6871" i="3" s="1"/>
  <c r="E6871" i="3"/>
  <c r="D6871" i="3"/>
  <c r="A6871" i="3"/>
  <c r="B6871" i="3" s="1"/>
  <c r="L6870" i="3"/>
  <c r="M6870" i="3" s="1"/>
  <c r="J6870" i="3"/>
  <c r="K6870" i="3" s="1"/>
  <c r="G6870" i="3"/>
  <c r="H6870" i="3" s="1"/>
  <c r="E6870" i="3"/>
  <c r="D6870" i="3"/>
  <c r="A6870" i="3"/>
  <c r="B6870" i="3" s="1"/>
  <c r="L6869" i="3"/>
  <c r="M6869" i="3" s="1"/>
  <c r="K6869" i="3"/>
  <c r="J6869" i="3"/>
  <c r="G6869" i="3"/>
  <c r="H6869" i="3" s="1"/>
  <c r="E6869" i="3"/>
  <c r="D6869" i="3"/>
  <c r="A6869" i="3"/>
  <c r="B6869" i="3" s="1"/>
  <c r="L6868" i="3"/>
  <c r="M6868" i="3" s="1"/>
  <c r="J6868" i="3"/>
  <c r="K6868" i="3" s="1"/>
  <c r="G6868" i="3"/>
  <c r="H6868" i="3" s="1"/>
  <c r="D6868" i="3"/>
  <c r="E6868" i="3" s="1"/>
  <c r="A6868" i="3"/>
  <c r="B6868" i="3" s="1"/>
  <c r="M6867" i="3"/>
  <c r="L6867" i="3"/>
  <c r="K6867" i="3"/>
  <c r="J6867" i="3"/>
  <c r="G6867" i="3"/>
  <c r="H6867" i="3" s="1"/>
  <c r="E6867" i="3"/>
  <c r="D6867" i="3"/>
  <c r="A6867" i="3"/>
  <c r="B6867" i="3" s="1"/>
  <c r="L6866" i="3"/>
  <c r="M6866" i="3" s="1"/>
  <c r="J6866" i="3"/>
  <c r="K6866" i="3" s="1"/>
  <c r="G6866" i="3"/>
  <c r="H6866" i="3" s="1"/>
  <c r="E6866" i="3"/>
  <c r="D6866" i="3"/>
  <c r="B6866" i="3"/>
  <c r="A6866" i="3"/>
  <c r="L6865" i="3"/>
  <c r="M6865" i="3" s="1"/>
  <c r="K6865" i="3"/>
  <c r="J6865" i="3"/>
  <c r="H6865" i="3"/>
  <c r="G6865" i="3"/>
  <c r="D6865" i="3"/>
  <c r="E6865" i="3" s="1"/>
  <c r="A6865" i="3"/>
  <c r="B6865" i="3" s="1"/>
  <c r="M6864" i="3"/>
  <c r="L6864" i="3"/>
  <c r="J6864" i="3"/>
  <c r="K6864" i="3" s="1"/>
  <c r="H6864" i="3"/>
  <c r="G6864" i="3"/>
  <c r="D6864" i="3"/>
  <c r="E6864" i="3" s="1"/>
  <c r="A6864" i="3"/>
  <c r="B6864" i="3" s="1"/>
  <c r="M6863" i="3"/>
  <c r="L6863" i="3"/>
  <c r="J6863" i="3"/>
  <c r="K6863" i="3" s="1"/>
  <c r="G6863" i="3"/>
  <c r="H6863" i="3" s="1"/>
  <c r="E6863" i="3"/>
  <c r="D6863" i="3"/>
  <c r="A6863" i="3"/>
  <c r="B6863" i="3" s="1"/>
  <c r="M6862" i="3"/>
  <c r="L6862" i="3"/>
  <c r="J6862" i="3"/>
  <c r="K6862" i="3" s="1"/>
  <c r="H6862" i="3"/>
  <c r="G6862" i="3"/>
  <c r="D6862" i="3"/>
  <c r="E6862" i="3" s="1"/>
  <c r="A6862" i="3"/>
  <c r="B6862" i="3" s="1"/>
  <c r="L6861" i="3"/>
  <c r="M6861" i="3" s="1"/>
  <c r="J6861" i="3"/>
  <c r="K6861" i="3" s="1"/>
  <c r="H6861" i="3"/>
  <c r="G6861" i="3"/>
  <c r="D6861" i="3"/>
  <c r="E6861" i="3" s="1"/>
  <c r="A6861" i="3"/>
  <c r="B6861" i="3" s="1"/>
  <c r="M6860" i="3"/>
  <c r="L6860" i="3"/>
  <c r="K6860" i="3"/>
  <c r="J6860" i="3"/>
  <c r="G6860" i="3"/>
  <c r="H6860" i="3" s="1"/>
  <c r="D6860" i="3"/>
  <c r="E6860" i="3" s="1"/>
  <c r="A6860" i="3"/>
  <c r="B6860" i="3" s="1"/>
  <c r="M6859" i="3"/>
  <c r="L6859" i="3"/>
  <c r="K6859" i="3"/>
  <c r="J6859" i="3"/>
  <c r="G6859" i="3"/>
  <c r="H6859" i="3" s="1"/>
  <c r="D6859" i="3"/>
  <c r="E6859" i="3" s="1"/>
  <c r="B6859" i="3"/>
  <c r="A6859" i="3"/>
  <c r="L6858" i="3"/>
  <c r="M6858" i="3" s="1"/>
  <c r="J6858" i="3"/>
  <c r="K6858" i="3" s="1"/>
  <c r="G6858" i="3"/>
  <c r="H6858" i="3" s="1"/>
  <c r="E6858" i="3"/>
  <c r="D6858" i="3"/>
  <c r="B6858" i="3"/>
  <c r="A6858" i="3"/>
  <c r="L6857" i="3"/>
  <c r="M6857" i="3" s="1"/>
  <c r="J6857" i="3"/>
  <c r="K6857" i="3" s="1"/>
  <c r="G6857" i="3"/>
  <c r="H6857" i="3" s="1"/>
  <c r="E6857" i="3"/>
  <c r="D6857" i="3"/>
  <c r="A6857" i="3"/>
  <c r="B6857" i="3" s="1"/>
  <c r="M6856" i="3"/>
  <c r="L6856" i="3"/>
  <c r="K6856" i="3"/>
  <c r="J6856" i="3"/>
  <c r="G6856" i="3"/>
  <c r="H6856" i="3" s="1"/>
  <c r="D6856" i="3"/>
  <c r="E6856" i="3" s="1"/>
  <c r="B6856" i="3"/>
  <c r="A6856" i="3"/>
  <c r="L6855" i="3"/>
  <c r="M6855" i="3" s="1"/>
  <c r="K6855" i="3"/>
  <c r="J6855" i="3"/>
  <c r="G6855" i="3"/>
  <c r="H6855" i="3" s="1"/>
  <c r="E6855" i="3"/>
  <c r="D6855" i="3"/>
  <c r="B6855" i="3"/>
  <c r="A6855" i="3"/>
  <c r="M6854" i="3"/>
  <c r="L6854" i="3"/>
  <c r="J6854" i="3"/>
  <c r="K6854" i="3" s="1"/>
  <c r="G6854" i="3"/>
  <c r="H6854" i="3" s="1"/>
  <c r="E6854" i="3"/>
  <c r="D6854" i="3"/>
  <c r="A6854" i="3"/>
  <c r="B6854" i="3" s="1"/>
  <c r="L6853" i="3"/>
  <c r="M6853" i="3" s="1"/>
  <c r="K6853" i="3"/>
  <c r="J6853" i="3"/>
  <c r="G6853" i="3"/>
  <c r="H6853" i="3" s="1"/>
  <c r="E6853" i="3"/>
  <c r="D6853" i="3"/>
  <c r="A6853" i="3"/>
  <c r="B6853" i="3" s="1"/>
  <c r="M6852" i="3"/>
  <c r="L6852" i="3"/>
  <c r="J6852" i="3"/>
  <c r="K6852" i="3" s="1"/>
  <c r="G6852" i="3"/>
  <c r="H6852" i="3" s="1"/>
  <c r="D6852" i="3"/>
  <c r="E6852" i="3" s="1"/>
  <c r="A6852" i="3"/>
  <c r="B6852" i="3" s="1"/>
  <c r="M6851" i="3"/>
  <c r="L6851" i="3"/>
  <c r="J6851" i="3"/>
  <c r="K6851" i="3" s="1"/>
  <c r="G6851" i="3"/>
  <c r="H6851" i="3" s="1"/>
  <c r="D6851" i="3"/>
  <c r="E6851" i="3" s="1"/>
  <c r="A6851" i="3"/>
  <c r="B6851" i="3" s="1"/>
  <c r="M6850" i="3"/>
  <c r="L6850" i="3"/>
  <c r="J6850" i="3"/>
  <c r="K6850" i="3" s="1"/>
  <c r="H6850" i="3"/>
  <c r="G6850" i="3"/>
  <c r="E6850" i="3"/>
  <c r="D6850" i="3"/>
  <c r="B6850" i="3"/>
  <c r="A6850" i="3"/>
  <c r="L6849" i="3"/>
  <c r="M6849" i="3" s="1"/>
  <c r="K6849" i="3"/>
  <c r="J6849" i="3"/>
  <c r="G6849" i="3"/>
  <c r="H6849" i="3" s="1"/>
  <c r="E6849" i="3"/>
  <c r="D6849" i="3"/>
  <c r="A6849" i="3"/>
  <c r="B6849" i="3" s="1"/>
  <c r="M6848" i="3"/>
  <c r="L6848" i="3"/>
  <c r="K6848" i="3"/>
  <c r="J6848" i="3"/>
  <c r="H6848" i="3"/>
  <c r="G6848" i="3"/>
  <c r="D6848" i="3"/>
  <c r="E6848" i="3" s="1"/>
  <c r="B6848" i="3"/>
  <c r="A6848" i="3"/>
  <c r="L6847" i="3"/>
  <c r="M6847" i="3" s="1"/>
  <c r="J6847" i="3"/>
  <c r="K6847" i="3" s="1"/>
  <c r="G6847" i="3"/>
  <c r="H6847" i="3" s="1"/>
  <c r="E6847" i="3"/>
  <c r="D6847" i="3"/>
  <c r="B6847" i="3"/>
  <c r="A6847" i="3"/>
  <c r="M6846" i="3"/>
  <c r="L6846" i="3"/>
  <c r="J6846" i="3"/>
  <c r="K6846" i="3" s="1"/>
  <c r="H6846" i="3"/>
  <c r="G6846" i="3"/>
  <c r="D6846" i="3"/>
  <c r="E6846" i="3" s="1"/>
  <c r="B6846" i="3"/>
  <c r="A6846" i="3"/>
  <c r="L6845" i="3"/>
  <c r="M6845" i="3" s="1"/>
  <c r="J6845" i="3"/>
  <c r="K6845" i="3" s="1"/>
  <c r="H6845" i="3"/>
  <c r="G6845" i="3"/>
  <c r="E6845" i="3"/>
  <c r="D6845" i="3"/>
  <c r="A6845" i="3"/>
  <c r="B6845" i="3" s="1"/>
  <c r="L6844" i="3"/>
  <c r="M6844" i="3" s="1"/>
  <c r="J6844" i="3"/>
  <c r="K6844" i="3" s="1"/>
  <c r="H6844" i="3"/>
  <c r="G6844" i="3"/>
  <c r="D6844" i="3"/>
  <c r="E6844" i="3" s="1"/>
  <c r="B6844" i="3"/>
  <c r="A6844" i="3"/>
  <c r="L6843" i="3"/>
  <c r="M6843" i="3" s="1"/>
  <c r="K6843" i="3"/>
  <c r="J6843" i="3"/>
  <c r="G6843" i="3"/>
  <c r="H6843" i="3" s="1"/>
  <c r="E6843" i="3"/>
  <c r="D6843" i="3"/>
  <c r="A6843" i="3"/>
  <c r="B6843" i="3" s="1"/>
  <c r="L6842" i="3"/>
  <c r="M6842" i="3" s="1"/>
  <c r="J6842" i="3"/>
  <c r="K6842" i="3" s="1"/>
  <c r="H6842" i="3"/>
  <c r="G6842" i="3"/>
  <c r="E6842" i="3"/>
  <c r="D6842" i="3"/>
  <c r="A6842" i="3"/>
  <c r="B6842" i="3" s="1"/>
  <c r="L6841" i="3"/>
  <c r="M6841" i="3" s="1"/>
  <c r="K6841" i="3"/>
  <c r="J6841" i="3"/>
  <c r="G6841" i="3"/>
  <c r="H6841" i="3" s="1"/>
  <c r="D6841" i="3"/>
  <c r="E6841" i="3" s="1"/>
  <c r="A6841" i="3"/>
  <c r="B6841" i="3" s="1"/>
  <c r="M6840" i="3"/>
  <c r="L6840" i="3"/>
  <c r="K6840" i="3"/>
  <c r="J6840" i="3"/>
  <c r="H6840" i="3"/>
  <c r="G6840" i="3"/>
  <c r="D6840" i="3"/>
  <c r="E6840" i="3" s="1"/>
  <c r="A6840" i="3"/>
  <c r="B6840" i="3" s="1"/>
  <c r="M6839" i="3"/>
  <c r="L6839" i="3"/>
  <c r="K6839" i="3"/>
  <c r="J6839" i="3"/>
  <c r="G6839" i="3"/>
  <c r="H6839" i="3" s="1"/>
  <c r="E6839" i="3"/>
  <c r="D6839" i="3"/>
  <c r="A6839" i="3"/>
  <c r="B6839" i="3" s="1"/>
  <c r="M6838" i="3"/>
  <c r="L6838" i="3"/>
  <c r="J6838" i="3"/>
  <c r="K6838" i="3" s="1"/>
  <c r="G6838" i="3"/>
  <c r="H6838" i="3" s="1"/>
  <c r="E6838" i="3"/>
  <c r="D6838" i="3"/>
  <c r="A6838" i="3"/>
  <c r="B6838" i="3" s="1"/>
  <c r="L6837" i="3"/>
  <c r="M6837" i="3" s="1"/>
  <c r="K6837" i="3"/>
  <c r="J6837" i="3"/>
  <c r="H6837" i="3"/>
  <c r="G6837" i="3"/>
  <c r="D6837" i="3"/>
  <c r="E6837" i="3" s="1"/>
  <c r="A6837" i="3"/>
  <c r="B6837" i="3" s="1"/>
  <c r="M6836" i="3"/>
  <c r="L6836" i="3"/>
  <c r="J6836" i="3"/>
  <c r="K6836" i="3" s="1"/>
  <c r="H6836" i="3"/>
  <c r="G6836" i="3"/>
  <c r="D6836" i="3"/>
  <c r="E6836" i="3" s="1"/>
  <c r="B6836" i="3"/>
  <c r="A6836" i="3"/>
  <c r="M6835" i="3"/>
  <c r="L6835" i="3"/>
  <c r="J6835" i="3"/>
  <c r="K6835" i="3" s="1"/>
  <c r="G6835" i="3"/>
  <c r="H6835" i="3" s="1"/>
  <c r="D6835" i="3"/>
  <c r="E6835" i="3" s="1"/>
  <c r="B6835" i="3"/>
  <c r="A6835" i="3"/>
  <c r="L6834" i="3"/>
  <c r="M6834" i="3" s="1"/>
  <c r="J6834" i="3"/>
  <c r="K6834" i="3" s="1"/>
  <c r="H6834" i="3"/>
  <c r="G6834" i="3"/>
  <c r="D6834" i="3"/>
  <c r="E6834" i="3" s="1"/>
  <c r="B6834" i="3"/>
  <c r="A6834" i="3"/>
  <c r="L6833" i="3"/>
  <c r="M6833" i="3" s="1"/>
  <c r="J6833" i="3"/>
  <c r="K6833" i="3" s="1"/>
  <c r="H6833" i="3"/>
  <c r="G6833" i="3"/>
  <c r="D6833" i="3"/>
  <c r="E6833" i="3" s="1"/>
  <c r="A6833" i="3"/>
  <c r="B6833" i="3" s="1"/>
  <c r="M6832" i="3"/>
  <c r="L6832" i="3"/>
  <c r="K6832" i="3"/>
  <c r="J6832" i="3"/>
  <c r="G6832" i="3"/>
  <c r="H6832" i="3" s="1"/>
  <c r="D6832" i="3"/>
  <c r="E6832" i="3" s="1"/>
  <c r="A6832" i="3"/>
  <c r="B6832" i="3" s="1"/>
  <c r="M6831" i="3"/>
  <c r="L6831" i="3"/>
  <c r="K6831" i="3"/>
  <c r="J6831" i="3"/>
  <c r="G6831" i="3"/>
  <c r="H6831" i="3" s="1"/>
  <c r="E6831" i="3"/>
  <c r="D6831" i="3"/>
  <c r="B6831" i="3"/>
  <c r="A6831" i="3"/>
  <c r="L6830" i="3"/>
  <c r="M6830" i="3" s="1"/>
  <c r="J6830" i="3"/>
  <c r="K6830" i="3" s="1"/>
  <c r="G6830" i="3"/>
  <c r="H6830" i="3" s="1"/>
  <c r="D6830" i="3"/>
  <c r="E6830" i="3" s="1"/>
  <c r="B6830" i="3"/>
  <c r="A6830" i="3"/>
  <c r="L6829" i="3"/>
  <c r="M6829" i="3" s="1"/>
  <c r="K6829" i="3"/>
  <c r="J6829" i="3"/>
  <c r="H6829" i="3"/>
  <c r="G6829" i="3"/>
  <c r="E6829" i="3"/>
  <c r="D6829" i="3"/>
  <c r="A6829" i="3"/>
  <c r="B6829" i="3" s="1"/>
  <c r="L6828" i="3"/>
  <c r="M6828" i="3" s="1"/>
  <c r="K6828" i="3"/>
  <c r="J6828" i="3"/>
  <c r="G6828" i="3"/>
  <c r="H6828" i="3" s="1"/>
  <c r="D6828" i="3"/>
  <c r="E6828" i="3" s="1"/>
  <c r="B6828" i="3"/>
  <c r="A6828" i="3"/>
  <c r="L6827" i="3"/>
  <c r="M6827" i="3" s="1"/>
  <c r="K6827" i="3"/>
  <c r="J6827" i="3"/>
  <c r="G6827" i="3"/>
  <c r="H6827" i="3" s="1"/>
  <c r="E6827" i="3"/>
  <c r="D6827" i="3"/>
  <c r="B6827" i="3"/>
  <c r="A6827" i="3"/>
  <c r="M6826" i="3"/>
  <c r="L6826" i="3"/>
  <c r="J6826" i="3"/>
  <c r="K6826" i="3" s="1"/>
  <c r="G6826" i="3"/>
  <c r="H6826" i="3" s="1"/>
  <c r="E6826" i="3"/>
  <c r="D6826" i="3"/>
  <c r="A6826" i="3"/>
  <c r="B6826" i="3" s="1"/>
  <c r="L6825" i="3"/>
  <c r="M6825" i="3" s="1"/>
  <c r="J6825" i="3"/>
  <c r="K6825" i="3" s="1"/>
  <c r="G6825" i="3"/>
  <c r="H6825" i="3" s="1"/>
  <c r="E6825" i="3"/>
  <c r="D6825" i="3"/>
  <c r="A6825" i="3"/>
  <c r="B6825" i="3" s="1"/>
  <c r="M6824" i="3"/>
  <c r="L6824" i="3"/>
  <c r="J6824" i="3"/>
  <c r="K6824" i="3" s="1"/>
  <c r="G6824" i="3"/>
  <c r="H6824" i="3" s="1"/>
  <c r="D6824" i="3"/>
  <c r="E6824" i="3" s="1"/>
  <c r="A6824" i="3"/>
  <c r="B6824" i="3" s="1"/>
  <c r="L6823" i="3"/>
  <c r="M6823" i="3" s="1"/>
  <c r="J6823" i="3"/>
  <c r="K6823" i="3" s="1"/>
  <c r="G6823" i="3"/>
  <c r="H6823" i="3" s="1"/>
  <c r="E6823" i="3"/>
  <c r="D6823" i="3"/>
  <c r="B6823" i="3"/>
  <c r="A6823" i="3"/>
  <c r="M6822" i="3"/>
  <c r="L6822" i="3"/>
  <c r="J6822" i="3"/>
  <c r="K6822" i="3" s="1"/>
  <c r="G6822" i="3"/>
  <c r="H6822" i="3" s="1"/>
  <c r="E6822" i="3"/>
  <c r="D6822" i="3"/>
  <c r="A6822" i="3"/>
  <c r="B6822" i="3" s="1"/>
  <c r="L6821" i="3"/>
  <c r="M6821" i="3" s="1"/>
  <c r="J6821" i="3"/>
  <c r="K6821" i="3" s="1"/>
  <c r="H6821" i="3"/>
  <c r="G6821" i="3"/>
  <c r="E6821" i="3"/>
  <c r="D6821" i="3"/>
  <c r="A6821" i="3"/>
  <c r="B6821" i="3" s="1"/>
  <c r="M6820" i="3"/>
  <c r="L6820" i="3"/>
  <c r="K6820" i="3"/>
  <c r="J6820" i="3"/>
  <c r="H6820" i="3"/>
  <c r="G6820" i="3"/>
  <c r="D6820" i="3"/>
  <c r="E6820" i="3" s="1"/>
  <c r="B6820" i="3"/>
  <c r="A6820" i="3"/>
  <c r="L6819" i="3"/>
  <c r="M6819" i="3" s="1"/>
  <c r="K6819" i="3"/>
  <c r="J6819" i="3"/>
  <c r="G6819" i="3"/>
  <c r="H6819" i="3" s="1"/>
  <c r="D6819" i="3"/>
  <c r="E6819" i="3" s="1"/>
  <c r="B6819" i="3"/>
  <c r="A6819" i="3"/>
  <c r="L6818" i="3"/>
  <c r="M6818" i="3" s="1"/>
  <c r="J6818" i="3"/>
  <c r="K6818" i="3" s="1"/>
  <c r="G6818" i="3"/>
  <c r="H6818" i="3" s="1"/>
  <c r="D6818" i="3"/>
  <c r="E6818" i="3" s="1"/>
  <c r="B6818" i="3"/>
  <c r="A6818" i="3"/>
  <c r="M6817" i="3"/>
  <c r="L6817" i="3"/>
  <c r="J6817" i="3"/>
  <c r="K6817" i="3" s="1"/>
  <c r="H6817" i="3"/>
  <c r="G6817" i="3"/>
  <c r="E6817" i="3"/>
  <c r="D6817" i="3"/>
  <c r="A6817" i="3"/>
  <c r="B6817" i="3" s="1"/>
  <c r="L6816" i="3"/>
  <c r="M6816" i="3" s="1"/>
  <c r="K6816" i="3"/>
  <c r="J6816" i="3"/>
  <c r="G6816" i="3"/>
  <c r="H6816" i="3" s="1"/>
  <c r="E6816" i="3"/>
  <c r="D6816" i="3"/>
  <c r="A6816" i="3"/>
  <c r="B6816" i="3" s="1"/>
  <c r="L6815" i="3"/>
  <c r="M6815" i="3" s="1"/>
  <c r="K6815" i="3"/>
  <c r="J6815" i="3"/>
  <c r="H6815" i="3"/>
  <c r="G6815" i="3"/>
  <c r="D6815" i="3"/>
  <c r="E6815" i="3" s="1"/>
  <c r="A6815" i="3"/>
  <c r="B6815" i="3" s="1"/>
  <c r="M6814" i="3"/>
  <c r="L6814" i="3"/>
  <c r="J6814" i="3"/>
  <c r="K6814" i="3" s="1"/>
  <c r="G6814" i="3"/>
  <c r="H6814" i="3" s="1"/>
  <c r="D6814" i="3"/>
  <c r="E6814" i="3" s="1"/>
  <c r="A6814" i="3"/>
  <c r="B6814" i="3" s="1"/>
  <c r="M6813" i="3"/>
  <c r="L6813" i="3"/>
  <c r="J6813" i="3"/>
  <c r="K6813" i="3" s="1"/>
  <c r="H6813" i="3"/>
  <c r="G6813" i="3"/>
  <c r="E6813" i="3"/>
  <c r="D6813" i="3"/>
  <c r="B6813" i="3"/>
  <c r="A6813" i="3"/>
  <c r="L6812" i="3"/>
  <c r="M6812" i="3" s="1"/>
  <c r="K6812" i="3"/>
  <c r="J6812" i="3"/>
  <c r="G6812" i="3"/>
  <c r="H6812" i="3" s="1"/>
  <c r="E6812" i="3"/>
  <c r="D6812" i="3"/>
  <c r="A6812" i="3"/>
  <c r="B6812" i="3" s="1"/>
  <c r="L6811" i="3"/>
  <c r="M6811" i="3" s="1"/>
  <c r="K6811" i="3"/>
  <c r="J6811" i="3"/>
  <c r="G6811" i="3"/>
  <c r="H6811" i="3" s="1"/>
  <c r="D6811" i="3"/>
  <c r="E6811" i="3" s="1"/>
  <c r="B6811" i="3"/>
  <c r="A6811" i="3"/>
  <c r="M6810" i="3"/>
  <c r="L6810" i="3"/>
  <c r="J6810" i="3"/>
  <c r="K6810" i="3" s="1"/>
  <c r="G6810" i="3"/>
  <c r="H6810" i="3" s="1"/>
  <c r="E6810" i="3"/>
  <c r="D6810" i="3"/>
  <c r="A6810" i="3"/>
  <c r="B6810" i="3" s="1"/>
  <c r="M6809" i="3"/>
  <c r="L6809" i="3"/>
  <c r="J6809" i="3"/>
  <c r="K6809" i="3" s="1"/>
  <c r="H6809" i="3"/>
  <c r="G6809" i="3"/>
  <c r="E6809" i="3"/>
  <c r="D6809" i="3"/>
  <c r="B6809" i="3"/>
  <c r="A6809" i="3"/>
  <c r="L6808" i="3"/>
  <c r="M6808" i="3" s="1"/>
  <c r="K6808" i="3"/>
  <c r="J6808" i="3"/>
  <c r="H6808" i="3"/>
  <c r="G6808" i="3"/>
  <c r="D6808" i="3"/>
  <c r="E6808" i="3" s="1"/>
  <c r="A6808" i="3"/>
  <c r="B6808" i="3" s="1"/>
  <c r="L6807" i="3"/>
  <c r="M6807" i="3" s="1"/>
  <c r="J6807" i="3"/>
  <c r="K6807" i="3" s="1"/>
  <c r="H6807" i="3"/>
  <c r="G6807" i="3"/>
  <c r="D6807" i="3"/>
  <c r="E6807" i="3" s="1"/>
  <c r="B6807" i="3"/>
  <c r="A6807" i="3"/>
  <c r="L6806" i="3"/>
  <c r="M6806" i="3" s="1"/>
  <c r="K6806" i="3"/>
  <c r="J6806" i="3"/>
  <c r="G6806" i="3"/>
  <c r="H6806" i="3" s="1"/>
  <c r="E6806" i="3"/>
  <c r="D6806" i="3"/>
  <c r="A6806" i="3"/>
  <c r="B6806" i="3" s="1"/>
  <c r="L6805" i="3"/>
  <c r="M6805" i="3" s="1"/>
  <c r="J6805" i="3"/>
  <c r="K6805" i="3" s="1"/>
  <c r="G6805" i="3"/>
  <c r="H6805" i="3" s="1"/>
  <c r="E6805" i="3"/>
  <c r="D6805" i="3"/>
  <c r="B6805" i="3"/>
  <c r="A6805" i="3"/>
  <c r="L6804" i="3"/>
  <c r="M6804" i="3" s="1"/>
  <c r="K6804" i="3"/>
  <c r="J6804" i="3"/>
  <c r="H6804" i="3"/>
  <c r="G6804" i="3"/>
  <c r="D6804" i="3"/>
  <c r="E6804" i="3" s="1"/>
  <c r="A6804" i="3"/>
  <c r="B6804" i="3" s="1"/>
  <c r="M6803" i="3"/>
  <c r="L6803" i="3"/>
  <c r="J6803" i="3"/>
  <c r="K6803" i="3" s="1"/>
  <c r="H6803" i="3"/>
  <c r="G6803" i="3"/>
  <c r="D6803" i="3"/>
  <c r="E6803" i="3" s="1"/>
  <c r="B6803" i="3"/>
  <c r="A6803" i="3"/>
  <c r="M6802" i="3"/>
  <c r="L6802" i="3"/>
  <c r="K6802" i="3"/>
  <c r="J6802" i="3"/>
  <c r="G6802" i="3"/>
  <c r="H6802" i="3" s="1"/>
  <c r="D6802" i="3"/>
  <c r="E6802" i="3" s="1"/>
  <c r="B6802" i="3"/>
  <c r="A6802" i="3"/>
  <c r="L6801" i="3"/>
  <c r="M6801" i="3" s="1"/>
  <c r="J6801" i="3"/>
  <c r="K6801" i="3" s="1"/>
  <c r="G6801" i="3"/>
  <c r="H6801" i="3" s="1"/>
  <c r="E6801" i="3"/>
  <c r="D6801" i="3"/>
  <c r="B6801" i="3"/>
  <c r="A6801" i="3"/>
  <c r="L6800" i="3"/>
  <c r="M6800" i="3" s="1"/>
  <c r="K6800" i="3"/>
  <c r="J6800" i="3"/>
  <c r="G6800" i="3"/>
  <c r="H6800" i="3" s="1"/>
  <c r="E6800" i="3"/>
  <c r="D6800" i="3"/>
  <c r="A6800" i="3"/>
  <c r="B6800" i="3" s="1"/>
  <c r="M6799" i="3"/>
  <c r="L6799" i="3"/>
  <c r="J6799" i="3"/>
  <c r="K6799" i="3" s="1"/>
  <c r="G6799" i="3"/>
  <c r="H6799" i="3" s="1"/>
  <c r="D6799" i="3"/>
  <c r="E6799" i="3" s="1"/>
  <c r="A6799" i="3"/>
  <c r="B6799" i="3" s="1"/>
  <c r="M6798" i="3"/>
  <c r="L6798" i="3"/>
  <c r="J6798" i="3"/>
  <c r="K6798" i="3" s="1"/>
  <c r="G6798" i="3"/>
  <c r="H6798" i="3" s="1"/>
  <c r="E6798" i="3"/>
  <c r="D6798" i="3"/>
  <c r="B6798" i="3"/>
  <c r="A6798" i="3"/>
  <c r="L6797" i="3"/>
  <c r="M6797" i="3" s="1"/>
  <c r="J6797" i="3"/>
  <c r="K6797" i="3" s="1"/>
  <c r="H6797" i="3"/>
  <c r="G6797" i="3"/>
  <c r="D6797" i="3"/>
  <c r="E6797" i="3" s="1"/>
  <c r="B6797" i="3"/>
  <c r="A6797" i="3"/>
  <c r="L6796" i="3"/>
  <c r="M6796" i="3" s="1"/>
  <c r="J6796" i="3"/>
  <c r="K6796" i="3" s="1"/>
  <c r="H6796" i="3"/>
  <c r="G6796" i="3"/>
  <c r="E6796" i="3"/>
  <c r="D6796" i="3"/>
  <c r="A6796" i="3"/>
  <c r="B6796" i="3" s="1"/>
  <c r="M6795" i="3"/>
  <c r="L6795" i="3"/>
  <c r="K6795" i="3"/>
  <c r="J6795" i="3"/>
  <c r="G6795" i="3"/>
  <c r="H6795" i="3" s="1"/>
  <c r="D6795" i="3"/>
  <c r="E6795" i="3" s="1"/>
  <c r="A6795" i="3"/>
  <c r="B6795" i="3" s="1"/>
  <c r="M6794" i="3"/>
  <c r="L6794" i="3"/>
  <c r="K6794" i="3"/>
  <c r="J6794" i="3"/>
  <c r="G6794" i="3"/>
  <c r="H6794" i="3" s="1"/>
  <c r="E6794" i="3"/>
  <c r="D6794" i="3"/>
  <c r="A6794" i="3"/>
  <c r="B6794" i="3" s="1"/>
  <c r="M6793" i="3"/>
  <c r="L6793" i="3"/>
  <c r="J6793" i="3"/>
  <c r="K6793" i="3" s="1"/>
  <c r="H6793" i="3"/>
  <c r="G6793" i="3"/>
  <c r="D6793" i="3"/>
  <c r="E6793" i="3" s="1"/>
  <c r="A6793" i="3"/>
  <c r="B6793" i="3" s="1"/>
  <c r="L6792" i="3"/>
  <c r="M6792" i="3" s="1"/>
  <c r="J6792" i="3"/>
  <c r="K6792" i="3" s="1"/>
  <c r="H6792" i="3"/>
  <c r="G6792" i="3"/>
  <c r="D6792" i="3"/>
  <c r="E6792" i="3" s="1"/>
  <c r="A6792" i="3"/>
  <c r="B6792" i="3" s="1"/>
  <c r="M6791" i="3"/>
  <c r="L6791" i="3"/>
  <c r="K6791" i="3"/>
  <c r="J6791" i="3"/>
  <c r="G6791" i="3"/>
  <c r="H6791" i="3" s="1"/>
  <c r="D6791" i="3"/>
  <c r="E6791" i="3" s="1"/>
  <c r="B6791" i="3"/>
  <c r="A6791" i="3"/>
  <c r="L6790" i="3"/>
  <c r="M6790" i="3" s="1"/>
  <c r="K6790" i="3"/>
  <c r="J6790" i="3"/>
  <c r="G6790" i="3"/>
  <c r="H6790" i="3" s="1"/>
  <c r="E6790" i="3"/>
  <c r="D6790" i="3"/>
  <c r="B6790" i="3"/>
  <c r="A6790" i="3"/>
  <c r="M6789" i="3"/>
  <c r="L6789" i="3"/>
  <c r="J6789" i="3"/>
  <c r="K6789" i="3" s="1"/>
  <c r="G6789" i="3"/>
  <c r="H6789" i="3" s="1"/>
  <c r="E6789" i="3"/>
  <c r="D6789" i="3"/>
  <c r="A6789" i="3"/>
  <c r="B6789" i="3" s="1"/>
  <c r="L6788" i="3"/>
  <c r="M6788" i="3" s="1"/>
  <c r="J6788" i="3"/>
  <c r="K6788" i="3" s="1"/>
  <c r="G6788" i="3"/>
  <c r="H6788" i="3" s="1"/>
  <c r="E6788" i="3"/>
  <c r="D6788" i="3"/>
  <c r="A6788" i="3"/>
  <c r="B6788" i="3" s="1"/>
  <c r="M6787" i="3"/>
  <c r="L6787" i="3"/>
  <c r="K6787" i="3"/>
  <c r="J6787" i="3"/>
  <c r="H6787" i="3"/>
  <c r="G6787" i="3"/>
  <c r="D6787" i="3"/>
  <c r="E6787" i="3" s="1"/>
  <c r="B6787" i="3"/>
  <c r="A6787" i="3"/>
  <c r="L6786" i="3"/>
  <c r="M6786" i="3" s="1"/>
  <c r="K6786" i="3"/>
  <c r="J6786" i="3"/>
  <c r="G6786" i="3"/>
  <c r="H6786" i="3" s="1"/>
  <c r="D6786" i="3"/>
  <c r="E6786" i="3" s="1"/>
  <c r="B6786" i="3"/>
  <c r="A6786" i="3"/>
  <c r="L6785" i="3"/>
  <c r="M6785" i="3" s="1"/>
  <c r="J6785" i="3"/>
  <c r="K6785" i="3" s="1"/>
  <c r="H6785" i="3"/>
  <c r="G6785" i="3"/>
  <c r="E6785" i="3"/>
  <c r="D6785" i="3"/>
  <c r="A6785" i="3"/>
  <c r="B6785" i="3" s="1"/>
  <c r="L6784" i="3"/>
  <c r="M6784" i="3" s="1"/>
  <c r="K6784" i="3"/>
  <c r="J6784" i="3"/>
  <c r="G6784" i="3"/>
  <c r="H6784" i="3" s="1"/>
  <c r="E6784" i="3"/>
  <c r="D6784" i="3"/>
  <c r="A6784" i="3"/>
  <c r="B6784" i="3" s="1"/>
  <c r="M6783" i="3"/>
  <c r="L6783" i="3"/>
  <c r="K6783" i="3"/>
  <c r="J6783" i="3"/>
  <c r="H6783" i="3"/>
  <c r="G6783" i="3"/>
  <c r="D6783" i="3"/>
  <c r="E6783" i="3" s="1"/>
  <c r="B6783" i="3"/>
  <c r="A6783" i="3"/>
  <c r="M6782" i="3"/>
  <c r="L6782" i="3"/>
  <c r="J6782" i="3"/>
  <c r="K6782" i="3" s="1"/>
  <c r="G6782" i="3"/>
  <c r="H6782" i="3" s="1"/>
  <c r="D6782" i="3"/>
  <c r="E6782" i="3" s="1"/>
  <c r="A6782" i="3"/>
  <c r="B6782" i="3" s="1"/>
  <c r="M6781" i="3"/>
  <c r="L6781" i="3"/>
  <c r="J6781" i="3"/>
  <c r="K6781" i="3" s="1"/>
  <c r="H6781" i="3"/>
  <c r="G6781" i="3"/>
  <c r="D6781" i="3"/>
  <c r="E6781" i="3" s="1"/>
  <c r="B6781" i="3"/>
  <c r="A6781" i="3"/>
  <c r="L6780" i="3"/>
  <c r="M6780" i="3" s="1"/>
  <c r="K6780" i="3"/>
  <c r="J6780" i="3"/>
  <c r="G6780" i="3"/>
  <c r="H6780" i="3" s="1"/>
  <c r="D6780" i="3"/>
  <c r="E6780" i="3" s="1"/>
  <c r="A6780" i="3"/>
  <c r="B6780" i="3" s="1"/>
  <c r="L6779" i="3"/>
  <c r="M6779" i="3" s="1"/>
  <c r="K6779" i="3"/>
  <c r="J6779" i="3"/>
  <c r="H6779" i="3"/>
  <c r="G6779" i="3"/>
  <c r="D6779" i="3"/>
  <c r="E6779" i="3" s="1"/>
  <c r="B6779" i="3"/>
  <c r="A6779" i="3"/>
  <c r="M6778" i="3"/>
  <c r="L6778" i="3"/>
  <c r="J6778" i="3"/>
  <c r="K6778" i="3" s="1"/>
  <c r="G6778" i="3"/>
  <c r="H6778" i="3" s="1"/>
  <c r="E6778" i="3"/>
  <c r="D6778" i="3"/>
  <c r="A6778" i="3"/>
  <c r="B6778" i="3" s="1"/>
  <c r="M6777" i="3"/>
  <c r="L6777" i="3"/>
  <c r="J6777" i="3"/>
  <c r="K6777" i="3" s="1"/>
  <c r="H6777" i="3"/>
  <c r="G6777" i="3"/>
  <c r="E6777" i="3"/>
  <c r="D6777" i="3"/>
  <c r="B6777" i="3"/>
  <c r="A6777" i="3"/>
  <c r="L6776" i="3"/>
  <c r="M6776" i="3" s="1"/>
  <c r="J6776" i="3"/>
  <c r="K6776" i="3" s="1"/>
  <c r="H6776" i="3"/>
  <c r="G6776" i="3"/>
  <c r="D6776" i="3"/>
  <c r="E6776" i="3" s="1"/>
  <c r="A6776" i="3"/>
  <c r="B6776" i="3" s="1"/>
  <c r="L6775" i="3"/>
  <c r="M6775" i="3" s="1"/>
  <c r="K6775" i="3"/>
  <c r="J6775" i="3"/>
  <c r="H6775" i="3"/>
  <c r="G6775" i="3"/>
  <c r="D6775" i="3"/>
  <c r="E6775" i="3" s="1"/>
  <c r="B6775" i="3"/>
  <c r="A6775" i="3"/>
  <c r="M6774" i="3"/>
  <c r="L6774" i="3"/>
  <c r="K6774" i="3"/>
  <c r="J6774" i="3"/>
  <c r="G6774" i="3"/>
  <c r="H6774" i="3" s="1"/>
  <c r="E6774" i="3"/>
  <c r="D6774" i="3"/>
  <c r="A6774" i="3"/>
  <c r="B6774" i="3" s="1"/>
  <c r="M6773" i="3"/>
  <c r="L6773" i="3"/>
  <c r="J6773" i="3"/>
  <c r="K6773" i="3" s="1"/>
  <c r="G6773" i="3"/>
  <c r="H6773" i="3" s="1"/>
  <c r="E6773" i="3"/>
  <c r="D6773" i="3"/>
  <c r="A6773" i="3"/>
  <c r="B6773" i="3" s="1"/>
  <c r="L6772" i="3"/>
  <c r="M6772" i="3" s="1"/>
  <c r="K6772" i="3"/>
  <c r="J6772" i="3"/>
  <c r="H6772" i="3"/>
  <c r="G6772" i="3"/>
  <c r="D6772" i="3"/>
  <c r="E6772" i="3" s="1"/>
  <c r="A6772" i="3"/>
  <c r="B6772" i="3" s="1"/>
  <c r="M6771" i="3"/>
  <c r="L6771" i="3"/>
  <c r="J6771" i="3"/>
  <c r="K6771" i="3" s="1"/>
  <c r="H6771" i="3"/>
  <c r="G6771" i="3"/>
  <c r="D6771" i="3"/>
  <c r="E6771" i="3" s="1"/>
  <c r="A6771" i="3"/>
  <c r="B6771" i="3" s="1"/>
  <c r="M6770" i="3"/>
  <c r="L6770" i="3"/>
  <c r="K6770" i="3"/>
  <c r="J6770" i="3"/>
  <c r="G6770" i="3"/>
  <c r="H6770" i="3" s="1"/>
  <c r="E6770" i="3"/>
  <c r="D6770" i="3"/>
  <c r="B6770" i="3"/>
  <c r="A6770" i="3"/>
  <c r="L6769" i="3"/>
  <c r="M6769" i="3" s="1"/>
  <c r="J6769" i="3"/>
  <c r="K6769" i="3" s="1"/>
  <c r="G6769" i="3"/>
  <c r="H6769" i="3" s="1"/>
  <c r="E6769" i="3"/>
  <c r="D6769" i="3"/>
  <c r="B6769" i="3"/>
  <c r="A6769" i="3"/>
  <c r="L6768" i="3"/>
  <c r="M6768" i="3" s="1"/>
  <c r="K6768" i="3"/>
  <c r="J6768" i="3"/>
  <c r="G6768" i="3"/>
  <c r="H6768" i="3" s="1"/>
  <c r="E6768" i="3"/>
  <c r="D6768" i="3"/>
  <c r="A6768" i="3"/>
  <c r="B6768" i="3" s="1"/>
  <c r="M6767" i="3"/>
  <c r="L6767" i="3"/>
  <c r="J6767" i="3"/>
  <c r="K6767" i="3" s="1"/>
  <c r="G6767" i="3"/>
  <c r="H6767" i="3" s="1"/>
  <c r="D6767" i="3"/>
  <c r="E6767" i="3" s="1"/>
  <c r="A6767" i="3"/>
  <c r="B6767" i="3" s="1"/>
  <c r="M6766" i="3"/>
  <c r="L6766" i="3"/>
  <c r="J6766" i="3"/>
  <c r="K6766" i="3" s="1"/>
  <c r="G6766" i="3"/>
  <c r="H6766" i="3" s="1"/>
  <c r="E6766" i="3"/>
  <c r="D6766" i="3"/>
  <c r="B6766" i="3"/>
  <c r="A6766" i="3"/>
  <c r="L6765" i="3"/>
  <c r="M6765" i="3" s="1"/>
  <c r="J6765" i="3"/>
  <c r="K6765" i="3" s="1"/>
  <c r="H6765" i="3"/>
  <c r="G6765" i="3"/>
  <c r="D6765" i="3"/>
  <c r="E6765" i="3" s="1"/>
  <c r="B6765" i="3"/>
  <c r="A6765" i="3"/>
  <c r="L6764" i="3"/>
  <c r="M6764" i="3" s="1"/>
  <c r="K6764" i="3"/>
  <c r="J6764" i="3"/>
  <c r="H6764" i="3"/>
  <c r="G6764" i="3"/>
  <c r="E6764" i="3"/>
  <c r="D6764" i="3"/>
  <c r="A6764" i="3"/>
  <c r="B6764" i="3" s="1"/>
  <c r="L6763" i="3"/>
  <c r="M6763" i="3" s="1"/>
  <c r="K6763" i="3"/>
  <c r="J6763" i="3"/>
  <c r="G6763" i="3"/>
  <c r="H6763" i="3" s="1"/>
  <c r="D6763" i="3"/>
  <c r="E6763" i="3" s="1"/>
  <c r="A6763" i="3"/>
  <c r="B6763" i="3" s="1"/>
  <c r="L6762" i="3"/>
  <c r="M6762" i="3" s="1"/>
  <c r="K6762" i="3"/>
  <c r="J6762" i="3"/>
  <c r="G6762" i="3"/>
  <c r="H6762" i="3" s="1"/>
  <c r="E6762" i="3"/>
  <c r="D6762" i="3"/>
  <c r="B6762" i="3"/>
  <c r="A6762" i="3"/>
  <c r="M6761" i="3"/>
  <c r="L6761" i="3"/>
  <c r="J6761" i="3"/>
  <c r="K6761" i="3" s="1"/>
  <c r="H6761" i="3"/>
  <c r="G6761" i="3"/>
  <c r="D6761" i="3"/>
  <c r="E6761" i="3" s="1"/>
  <c r="B6761" i="3"/>
  <c r="A6761" i="3"/>
  <c r="L6760" i="3"/>
  <c r="M6760" i="3" s="1"/>
  <c r="J6760" i="3"/>
  <c r="K6760" i="3" s="1"/>
  <c r="H6760" i="3"/>
  <c r="G6760" i="3"/>
  <c r="D6760" i="3"/>
  <c r="E6760" i="3" s="1"/>
  <c r="A6760" i="3"/>
  <c r="B6760" i="3" s="1"/>
  <c r="M6759" i="3"/>
  <c r="L6759" i="3"/>
  <c r="K6759" i="3"/>
  <c r="J6759" i="3"/>
  <c r="G6759" i="3"/>
  <c r="H6759" i="3" s="1"/>
  <c r="D6759" i="3"/>
  <c r="E6759" i="3" s="1"/>
  <c r="B6759" i="3"/>
  <c r="A6759" i="3"/>
  <c r="L6758" i="3"/>
  <c r="M6758" i="3" s="1"/>
  <c r="K6758" i="3"/>
  <c r="J6758" i="3"/>
  <c r="G6758" i="3"/>
  <c r="H6758" i="3" s="1"/>
  <c r="E6758" i="3"/>
  <c r="D6758" i="3"/>
  <c r="B6758" i="3"/>
  <c r="A6758" i="3"/>
  <c r="M6757" i="3"/>
  <c r="L6757" i="3"/>
  <c r="J6757" i="3"/>
  <c r="K6757" i="3" s="1"/>
  <c r="G6757" i="3"/>
  <c r="H6757" i="3" s="1"/>
  <c r="E6757" i="3"/>
  <c r="D6757" i="3"/>
  <c r="A6757" i="3"/>
  <c r="B6757" i="3" s="1"/>
  <c r="L6756" i="3"/>
  <c r="M6756" i="3" s="1"/>
  <c r="J6756" i="3"/>
  <c r="K6756" i="3" s="1"/>
  <c r="H6756" i="3"/>
  <c r="G6756" i="3"/>
  <c r="E6756" i="3"/>
  <c r="D6756" i="3"/>
  <c r="A6756" i="3"/>
  <c r="B6756" i="3" s="1"/>
  <c r="M6755" i="3"/>
  <c r="L6755" i="3"/>
  <c r="J6755" i="3"/>
  <c r="K6755" i="3" s="1"/>
  <c r="H6755" i="3"/>
  <c r="G6755" i="3"/>
  <c r="D6755" i="3"/>
  <c r="E6755" i="3" s="1"/>
  <c r="B6755" i="3"/>
  <c r="A6755" i="3"/>
  <c r="L6754" i="3"/>
  <c r="M6754" i="3" s="1"/>
  <c r="J6754" i="3"/>
  <c r="K6754" i="3" s="1"/>
  <c r="G6754" i="3"/>
  <c r="H6754" i="3" s="1"/>
  <c r="D6754" i="3"/>
  <c r="E6754" i="3" s="1"/>
  <c r="B6754" i="3"/>
  <c r="A6754" i="3"/>
  <c r="M6753" i="3"/>
  <c r="L6753" i="3"/>
  <c r="J6753" i="3"/>
  <c r="K6753" i="3" s="1"/>
  <c r="H6753" i="3"/>
  <c r="G6753" i="3"/>
  <c r="E6753" i="3"/>
  <c r="D6753" i="3"/>
  <c r="A6753" i="3"/>
  <c r="B6753" i="3" s="1"/>
  <c r="L6752" i="3"/>
  <c r="M6752" i="3" s="1"/>
  <c r="K6752" i="3"/>
  <c r="J6752" i="3"/>
  <c r="G6752" i="3"/>
  <c r="H6752" i="3" s="1"/>
  <c r="E6752" i="3"/>
  <c r="D6752" i="3"/>
  <c r="A6752" i="3"/>
  <c r="B6752" i="3" s="1"/>
  <c r="M6751" i="3"/>
  <c r="L6751" i="3"/>
  <c r="K6751" i="3"/>
  <c r="J6751" i="3"/>
  <c r="H6751" i="3"/>
  <c r="G6751" i="3"/>
  <c r="D6751" i="3"/>
  <c r="E6751" i="3" s="1"/>
  <c r="A6751" i="3"/>
  <c r="B6751" i="3" s="1"/>
  <c r="M6750" i="3"/>
  <c r="L6750" i="3"/>
  <c r="J6750" i="3"/>
  <c r="K6750" i="3" s="1"/>
  <c r="G6750" i="3"/>
  <c r="H6750" i="3" s="1"/>
  <c r="D6750" i="3"/>
  <c r="E6750" i="3" s="1"/>
  <c r="B6750" i="3"/>
  <c r="A6750" i="3"/>
  <c r="M6749" i="3"/>
  <c r="L6749" i="3"/>
  <c r="J6749" i="3"/>
  <c r="K6749" i="3" s="1"/>
  <c r="H6749" i="3"/>
  <c r="G6749" i="3"/>
  <c r="D6749" i="3"/>
  <c r="E6749" i="3" s="1"/>
  <c r="B6749" i="3"/>
  <c r="A6749" i="3"/>
  <c r="L6748" i="3"/>
  <c r="M6748" i="3" s="1"/>
  <c r="K6748" i="3"/>
  <c r="J6748" i="3"/>
  <c r="G6748" i="3"/>
  <c r="H6748" i="3" s="1"/>
  <c r="D6748" i="3"/>
  <c r="E6748" i="3" s="1"/>
  <c r="A6748" i="3"/>
  <c r="B6748" i="3" s="1"/>
  <c r="L6747" i="3"/>
  <c r="M6747" i="3" s="1"/>
  <c r="K6747" i="3"/>
  <c r="J6747" i="3"/>
  <c r="G6747" i="3"/>
  <c r="H6747" i="3" s="1"/>
  <c r="D6747" i="3"/>
  <c r="E6747" i="3" s="1"/>
  <c r="B6747" i="3"/>
  <c r="A6747" i="3"/>
  <c r="M6746" i="3"/>
  <c r="L6746" i="3"/>
  <c r="J6746" i="3"/>
  <c r="K6746" i="3" s="1"/>
  <c r="G6746" i="3"/>
  <c r="H6746" i="3" s="1"/>
  <c r="E6746" i="3"/>
  <c r="D6746" i="3"/>
  <c r="A6746" i="3"/>
  <c r="B6746" i="3" s="1"/>
  <c r="M6745" i="3"/>
  <c r="L6745" i="3"/>
  <c r="J6745" i="3"/>
  <c r="K6745" i="3" s="1"/>
  <c r="G6745" i="3"/>
  <c r="H6745" i="3" s="1"/>
  <c r="E6745" i="3"/>
  <c r="D6745" i="3"/>
  <c r="B6745" i="3"/>
  <c r="A6745" i="3"/>
  <c r="L6744" i="3"/>
  <c r="M6744" i="3" s="1"/>
  <c r="K6744" i="3"/>
  <c r="J6744" i="3"/>
  <c r="H6744" i="3"/>
  <c r="G6744" i="3"/>
  <c r="D6744" i="3"/>
  <c r="E6744" i="3" s="1"/>
  <c r="A6744" i="3"/>
  <c r="B6744" i="3" s="1"/>
  <c r="L6743" i="3"/>
  <c r="M6743" i="3" s="1"/>
  <c r="J6743" i="3"/>
  <c r="K6743" i="3" s="1"/>
  <c r="H6743" i="3"/>
  <c r="G6743" i="3"/>
  <c r="D6743" i="3"/>
  <c r="E6743" i="3" s="1"/>
  <c r="B6743" i="3"/>
  <c r="A6743" i="3"/>
  <c r="L6742" i="3"/>
  <c r="M6742" i="3" s="1"/>
  <c r="K6742" i="3"/>
  <c r="J6742" i="3"/>
  <c r="G6742" i="3"/>
  <c r="H6742" i="3" s="1"/>
  <c r="E6742" i="3"/>
  <c r="D6742" i="3"/>
  <c r="A6742" i="3"/>
  <c r="B6742" i="3" s="1"/>
  <c r="L6741" i="3"/>
  <c r="M6741" i="3" s="1"/>
  <c r="J6741" i="3"/>
  <c r="K6741" i="3" s="1"/>
  <c r="G6741" i="3"/>
  <c r="H6741" i="3" s="1"/>
  <c r="E6741" i="3"/>
  <c r="D6741" i="3"/>
  <c r="A6741" i="3"/>
  <c r="B6741" i="3" s="1"/>
  <c r="L6740" i="3"/>
  <c r="M6740" i="3" s="1"/>
  <c r="K6740" i="3"/>
  <c r="J6740" i="3"/>
  <c r="H6740" i="3"/>
  <c r="G6740" i="3"/>
  <c r="D6740" i="3"/>
  <c r="E6740" i="3" s="1"/>
  <c r="A6740" i="3"/>
  <c r="B6740" i="3" s="1"/>
  <c r="M6739" i="3"/>
  <c r="L6739" i="3"/>
  <c r="J6739" i="3"/>
  <c r="K6739" i="3" s="1"/>
  <c r="H6739" i="3"/>
  <c r="G6739" i="3"/>
  <c r="D6739" i="3"/>
  <c r="E6739" i="3" s="1"/>
  <c r="B6739" i="3"/>
  <c r="A6739" i="3"/>
  <c r="M6738" i="3"/>
  <c r="L6738" i="3"/>
  <c r="K6738" i="3"/>
  <c r="J6738" i="3"/>
  <c r="G6738" i="3"/>
  <c r="H6738" i="3" s="1"/>
  <c r="D6738" i="3"/>
  <c r="E6738" i="3" s="1"/>
  <c r="B6738" i="3"/>
  <c r="A6738" i="3"/>
  <c r="L6737" i="3"/>
  <c r="M6737" i="3" s="1"/>
  <c r="J6737" i="3"/>
  <c r="K6737" i="3" s="1"/>
  <c r="G6737" i="3"/>
  <c r="H6737" i="3" s="1"/>
  <c r="D6737" i="3"/>
  <c r="E6737" i="3" s="1"/>
  <c r="B6737" i="3"/>
  <c r="A6737" i="3"/>
  <c r="L6736" i="3"/>
  <c r="M6736" i="3" s="1"/>
  <c r="K6736" i="3"/>
  <c r="J6736" i="3"/>
  <c r="H6736" i="3"/>
  <c r="G6736" i="3"/>
  <c r="E6736" i="3"/>
  <c r="D6736" i="3"/>
  <c r="A6736" i="3"/>
  <c r="B6736" i="3" s="1"/>
  <c r="M6735" i="3"/>
  <c r="L6735" i="3"/>
  <c r="J6735" i="3"/>
  <c r="K6735" i="3" s="1"/>
  <c r="H6735" i="3"/>
  <c r="G6735" i="3"/>
  <c r="D6735" i="3"/>
  <c r="E6735" i="3" s="1"/>
  <c r="A6735" i="3"/>
  <c r="B6735" i="3" s="1"/>
  <c r="M6734" i="3"/>
  <c r="L6734" i="3"/>
  <c r="J6734" i="3"/>
  <c r="K6734" i="3" s="1"/>
  <c r="G6734" i="3"/>
  <c r="H6734" i="3" s="1"/>
  <c r="E6734" i="3"/>
  <c r="D6734" i="3"/>
  <c r="B6734" i="3"/>
  <c r="A6734" i="3"/>
  <c r="L6733" i="3"/>
  <c r="M6733" i="3" s="1"/>
  <c r="J6733" i="3"/>
  <c r="K6733" i="3" s="1"/>
  <c r="H6733" i="3"/>
  <c r="G6733" i="3"/>
  <c r="D6733" i="3"/>
  <c r="E6733" i="3" s="1"/>
  <c r="B6733" i="3"/>
  <c r="A6733" i="3"/>
  <c r="L6732" i="3"/>
  <c r="M6732" i="3" s="1"/>
  <c r="K6732" i="3"/>
  <c r="J6732" i="3"/>
  <c r="H6732" i="3"/>
  <c r="G6732" i="3"/>
  <c r="E6732" i="3"/>
  <c r="D6732" i="3"/>
  <c r="A6732" i="3"/>
  <c r="B6732" i="3" s="1"/>
  <c r="L6731" i="3"/>
  <c r="M6731" i="3" s="1"/>
  <c r="K6731" i="3"/>
  <c r="J6731" i="3"/>
  <c r="G6731" i="3"/>
  <c r="H6731" i="3" s="1"/>
  <c r="D6731" i="3"/>
  <c r="E6731" i="3" s="1"/>
  <c r="A6731" i="3"/>
  <c r="B6731" i="3" s="1"/>
  <c r="M6730" i="3"/>
  <c r="L6730" i="3"/>
  <c r="K6730" i="3"/>
  <c r="J6730" i="3"/>
  <c r="G6730" i="3"/>
  <c r="H6730" i="3" s="1"/>
  <c r="E6730" i="3"/>
  <c r="D6730" i="3"/>
  <c r="A6730" i="3"/>
  <c r="B6730" i="3" s="1"/>
  <c r="M6729" i="3"/>
  <c r="L6729" i="3"/>
  <c r="J6729" i="3"/>
  <c r="K6729" i="3" s="1"/>
  <c r="H6729" i="3"/>
  <c r="G6729" i="3"/>
  <c r="D6729" i="3"/>
  <c r="E6729" i="3" s="1"/>
  <c r="A6729" i="3"/>
  <c r="B6729" i="3" s="1"/>
  <c r="L6728" i="3"/>
  <c r="M6728" i="3" s="1"/>
  <c r="J6728" i="3"/>
  <c r="K6728" i="3" s="1"/>
  <c r="H6728" i="3"/>
  <c r="G6728" i="3"/>
  <c r="E6728" i="3"/>
  <c r="D6728" i="3"/>
  <c r="A6728" i="3"/>
  <c r="B6728" i="3" s="1"/>
  <c r="M6727" i="3"/>
  <c r="L6727" i="3"/>
  <c r="K6727" i="3"/>
  <c r="J6727" i="3"/>
  <c r="G6727" i="3"/>
  <c r="H6727" i="3" s="1"/>
  <c r="D6727" i="3"/>
  <c r="E6727" i="3" s="1"/>
  <c r="B6727" i="3"/>
  <c r="A6727" i="3"/>
  <c r="L6726" i="3"/>
  <c r="M6726" i="3" s="1"/>
  <c r="K6726" i="3"/>
  <c r="J6726" i="3"/>
  <c r="G6726" i="3"/>
  <c r="H6726" i="3" s="1"/>
  <c r="E6726" i="3"/>
  <c r="D6726" i="3"/>
  <c r="B6726" i="3"/>
  <c r="A6726" i="3"/>
  <c r="M6725" i="3"/>
  <c r="L6725" i="3"/>
  <c r="J6725" i="3"/>
  <c r="K6725" i="3" s="1"/>
  <c r="G6725" i="3"/>
  <c r="H6725" i="3" s="1"/>
  <c r="E6725" i="3"/>
  <c r="D6725" i="3"/>
  <c r="A6725" i="3"/>
  <c r="B6725" i="3" s="1"/>
  <c r="L6724" i="3"/>
  <c r="M6724" i="3" s="1"/>
  <c r="J6724" i="3"/>
  <c r="K6724" i="3" s="1"/>
  <c r="H6724" i="3"/>
  <c r="G6724" i="3"/>
  <c r="E6724" i="3"/>
  <c r="D6724" i="3"/>
  <c r="A6724" i="3"/>
  <c r="B6724" i="3" s="1"/>
  <c r="M6723" i="3"/>
  <c r="L6723" i="3"/>
  <c r="K6723" i="3"/>
  <c r="J6723" i="3"/>
  <c r="H6723" i="3"/>
  <c r="G6723" i="3"/>
  <c r="D6723" i="3"/>
  <c r="E6723" i="3" s="1"/>
  <c r="B6723" i="3"/>
  <c r="A6723" i="3"/>
  <c r="L6722" i="3"/>
  <c r="M6722" i="3" s="1"/>
  <c r="K6722" i="3"/>
  <c r="J6722" i="3"/>
  <c r="G6722" i="3"/>
  <c r="H6722" i="3" s="1"/>
  <c r="D6722" i="3"/>
  <c r="E6722" i="3" s="1"/>
  <c r="B6722" i="3"/>
  <c r="A6722" i="3"/>
  <c r="L6721" i="3"/>
  <c r="M6721" i="3" s="1"/>
  <c r="J6721" i="3"/>
  <c r="K6721" i="3" s="1"/>
  <c r="H6721" i="3"/>
  <c r="G6721" i="3"/>
  <c r="E6721" i="3"/>
  <c r="D6721" i="3"/>
  <c r="A6721" i="3"/>
  <c r="B6721" i="3" s="1"/>
  <c r="L6720" i="3"/>
  <c r="M6720" i="3" s="1"/>
  <c r="K6720" i="3"/>
  <c r="J6720" i="3"/>
  <c r="G6720" i="3"/>
  <c r="H6720" i="3" s="1"/>
  <c r="E6720" i="3"/>
  <c r="D6720" i="3"/>
  <c r="A6720" i="3"/>
  <c r="B6720" i="3" s="1"/>
  <c r="L6719" i="3"/>
  <c r="M6719" i="3" s="1"/>
  <c r="K6719" i="3"/>
  <c r="J6719" i="3"/>
  <c r="H6719" i="3"/>
  <c r="G6719" i="3"/>
  <c r="D6719" i="3"/>
  <c r="E6719" i="3" s="1"/>
  <c r="B6719" i="3"/>
  <c r="A6719" i="3"/>
  <c r="M6718" i="3"/>
  <c r="L6718" i="3"/>
  <c r="J6718" i="3"/>
  <c r="K6718" i="3" s="1"/>
  <c r="G6718" i="3"/>
  <c r="H6718" i="3" s="1"/>
  <c r="D6718" i="3"/>
  <c r="E6718" i="3" s="1"/>
  <c r="B6718" i="3"/>
  <c r="A6718" i="3"/>
  <c r="M6717" i="3"/>
  <c r="L6717" i="3"/>
  <c r="J6717" i="3"/>
  <c r="K6717" i="3" s="1"/>
  <c r="H6717" i="3"/>
  <c r="G6717" i="3"/>
  <c r="D6717" i="3"/>
  <c r="E6717" i="3" s="1"/>
  <c r="B6717" i="3"/>
  <c r="A6717" i="3"/>
  <c r="L6716" i="3"/>
  <c r="M6716" i="3" s="1"/>
  <c r="K6716" i="3"/>
  <c r="J6716" i="3"/>
  <c r="G6716" i="3"/>
  <c r="H6716" i="3" s="1"/>
  <c r="D6716" i="3"/>
  <c r="E6716" i="3" s="1"/>
  <c r="A6716" i="3"/>
  <c r="B6716" i="3" s="1"/>
  <c r="L6715" i="3"/>
  <c r="M6715" i="3" s="1"/>
  <c r="K6715" i="3"/>
  <c r="J6715" i="3"/>
  <c r="H6715" i="3"/>
  <c r="G6715" i="3"/>
  <c r="D6715" i="3"/>
  <c r="E6715" i="3" s="1"/>
  <c r="B6715" i="3"/>
  <c r="A6715" i="3"/>
  <c r="M6714" i="3"/>
  <c r="L6714" i="3"/>
  <c r="J6714" i="3"/>
  <c r="K6714" i="3" s="1"/>
  <c r="G6714" i="3"/>
  <c r="H6714" i="3" s="1"/>
  <c r="E6714" i="3"/>
  <c r="D6714" i="3"/>
  <c r="A6714" i="3"/>
  <c r="B6714" i="3" s="1"/>
  <c r="M6713" i="3"/>
  <c r="L6713" i="3"/>
  <c r="J6713" i="3"/>
  <c r="K6713" i="3" s="1"/>
  <c r="G6713" i="3"/>
  <c r="H6713" i="3" s="1"/>
  <c r="E6713" i="3"/>
  <c r="D6713" i="3"/>
  <c r="B6713" i="3"/>
  <c r="A6713" i="3"/>
  <c r="L6712" i="3"/>
  <c r="M6712" i="3" s="1"/>
  <c r="J6712" i="3"/>
  <c r="K6712" i="3" s="1"/>
  <c r="H6712" i="3"/>
  <c r="G6712" i="3"/>
  <c r="D6712" i="3"/>
  <c r="E6712" i="3" s="1"/>
  <c r="A6712" i="3"/>
  <c r="B6712" i="3" s="1"/>
  <c r="L6711" i="3"/>
  <c r="M6711" i="3" s="1"/>
  <c r="J6711" i="3"/>
  <c r="K6711" i="3" s="1"/>
  <c r="H6711" i="3"/>
  <c r="G6711" i="3"/>
  <c r="D6711" i="3"/>
  <c r="E6711" i="3" s="1"/>
  <c r="B6711" i="3"/>
  <c r="A6711" i="3"/>
  <c r="M6710" i="3"/>
  <c r="L6710" i="3"/>
  <c r="K6710" i="3"/>
  <c r="J6710" i="3"/>
  <c r="G6710" i="3"/>
  <c r="H6710" i="3" s="1"/>
  <c r="E6710" i="3"/>
  <c r="D6710" i="3"/>
  <c r="A6710" i="3"/>
  <c r="B6710" i="3" s="1"/>
  <c r="M6709" i="3"/>
  <c r="L6709" i="3"/>
  <c r="J6709" i="3"/>
  <c r="K6709" i="3" s="1"/>
  <c r="G6709" i="3"/>
  <c r="H6709" i="3" s="1"/>
  <c r="E6709" i="3"/>
  <c r="D6709" i="3"/>
  <c r="A6709" i="3"/>
  <c r="B6709" i="3" s="1"/>
  <c r="L6708" i="3"/>
  <c r="M6708" i="3" s="1"/>
  <c r="K6708" i="3"/>
  <c r="J6708" i="3"/>
  <c r="H6708" i="3"/>
  <c r="G6708" i="3"/>
  <c r="D6708" i="3"/>
  <c r="E6708" i="3" s="1"/>
  <c r="A6708" i="3"/>
  <c r="B6708" i="3" s="1"/>
  <c r="M6707" i="3"/>
  <c r="L6707" i="3"/>
  <c r="J6707" i="3"/>
  <c r="K6707" i="3" s="1"/>
  <c r="H6707" i="3"/>
  <c r="G6707" i="3"/>
  <c r="D6707" i="3"/>
  <c r="E6707" i="3" s="1"/>
  <c r="B6707" i="3"/>
  <c r="A6707" i="3"/>
  <c r="M6706" i="3"/>
  <c r="L6706" i="3"/>
  <c r="K6706" i="3"/>
  <c r="J6706" i="3"/>
  <c r="G6706" i="3"/>
  <c r="H6706" i="3" s="1"/>
  <c r="D6706" i="3"/>
  <c r="E6706" i="3" s="1"/>
  <c r="B6706" i="3"/>
  <c r="A6706" i="3"/>
  <c r="L6705" i="3"/>
  <c r="M6705" i="3" s="1"/>
  <c r="J6705" i="3"/>
  <c r="K6705" i="3" s="1"/>
  <c r="G6705" i="3"/>
  <c r="H6705" i="3" s="1"/>
  <c r="E6705" i="3"/>
  <c r="D6705" i="3"/>
  <c r="B6705" i="3"/>
  <c r="A6705" i="3"/>
  <c r="L6704" i="3"/>
  <c r="M6704" i="3" s="1"/>
  <c r="K6704" i="3"/>
  <c r="J6704" i="3"/>
  <c r="G6704" i="3"/>
  <c r="H6704" i="3" s="1"/>
  <c r="E6704" i="3"/>
  <c r="D6704" i="3"/>
  <c r="A6704" i="3"/>
  <c r="B6704" i="3" s="1"/>
  <c r="M6703" i="3"/>
  <c r="L6703" i="3"/>
  <c r="J6703" i="3"/>
  <c r="K6703" i="3" s="1"/>
  <c r="G6703" i="3"/>
  <c r="H6703" i="3" s="1"/>
  <c r="D6703" i="3"/>
  <c r="E6703" i="3" s="1"/>
  <c r="A6703" i="3"/>
  <c r="B6703" i="3" s="1"/>
  <c r="M6702" i="3"/>
  <c r="L6702" i="3"/>
  <c r="K6702" i="3"/>
  <c r="J6702" i="3"/>
  <c r="G6702" i="3"/>
  <c r="H6702" i="3" s="1"/>
  <c r="E6702" i="3"/>
  <c r="D6702" i="3"/>
  <c r="B6702" i="3"/>
  <c r="A6702" i="3"/>
  <c r="L6701" i="3"/>
  <c r="M6701" i="3" s="1"/>
  <c r="J6701" i="3"/>
  <c r="K6701" i="3" s="1"/>
  <c r="H6701" i="3"/>
  <c r="G6701" i="3"/>
  <c r="D6701" i="3"/>
  <c r="E6701" i="3" s="1"/>
  <c r="B6701" i="3"/>
  <c r="A6701" i="3"/>
  <c r="L6700" i="3"/>
  <c r="M6700" i="3" s="1"/>
  <c r="K6700" i="3"/>
  <c r="J6700" i="3"/>
  <c r="H6700" i="3"/>
  <c r="G6700" i="3"/>
  <c r="E6700" i="3"/>
  <c r="D6700" i="3"/>
  <c r="A6700" i="3"/>
  <c r="B6700" i="3" s="1"/>
  <c r="L6699" i="3"/>
  <c r="M6699" i="3" s="1"/>
  <c r="K6699" i="3"/>
  <c r="J6699" i="3"/>
  <c r="G6699" i="3"/>
  <c r="H6699" i="3" s="1"/>
  <c r="D6699" i="3"/>
  <c r="E6699" i="3" s="1"/>
  <c r="A6699" i="3"/>
  <c r="B6699" i="3" s="1"/>
  <c r="M6698" i="3"/>
  <c r="L6698" i="3"/>
  <c r="K6698" i="3"/>
  <c r="J6698" i="3"/>
  <c r="G6698" i="3"/>
  <c r="H6698" i="3" s="1"/>
  <c r="E6698" i="3"/>
  <c r="D6698" i="3"/>
  <c r="A6698" i="3"/>
  <c r="B6698" i="3" s="1"/>
  <c r="M6697" i="3"/>
  <c r="L6697" i="3"/>
  <c r="J6697" i="3"/>
  <c r="K6697" i="3" s="1"/>
  <c r="H6697" i="3"/>
  <c r="G6697" i="3"/>
  <c r="D6697" i="3"/>
  <c r="E6697" i="3" s="1"/>
  <c r="A6697" i="3"/>
  <c r="B6697" i="3" s="1"/>
  <c r="L6696" i="3"/>
  <c r="M6696" i="3" s="1"/>
  <c r="J6696" i="3"/>
  <c r="K6696" i="3" s="1"/>
  <c r="H6696" i="3"/>
  <c r="G6696" i="3"/>
  <c r="D6696" i="3"/>
  <c r="E6696" i="3" s="1"/>
  <c r="A6696" i="3"/>
  <c r="B6696" i="3" s="1"/>
  <c r="M6695" i="3"/>
  <c r="L6695" i="3"/>
  <c r="K6695" i="3"/>
  <c r="J6695" i="3"/>
  <c r="G6695" i="3"/>
  <c r="H6695" i="3" s="1"/>
  <c r="D6695" i="3"/>
  <c r="E6695" i="3" s="1"/>
  <c r="B6695" i="3"/>
  <c r="A6695" i="3"/>
  <c r="L6694" i="3"/>
  <c r="M6694" i="3" s="1"/>
  <c r="K6694" i="3"/>
  <c r="J6694" i="3"/>
  <c r="G6694" i="3"/>
  <c r="H6694" i="3" s="1"/>
  <c r="D6694" i="3"/>
  <c r="E6694" i="3" s="1"/>
  <c r="B6694" i="3"/>
  <c r="A6694" i="3"/>
  <c r="M6693" i="3"/>
  <c r="L6693" i="3"/>
  <c r="J6693" i="3"/>
  <c r="K6693" i="3" s="1"/>
  <c r="H6693" i="3"/>
  <c r="G6693" i="3"/>
  <c r="E6693" i="3"/>
  <c r="D6693" i="3"/>
  <c r="A6693" i="3"/>
  <c r="B6693" i="3" s="1"/>
  <c r="L6692" i="3"/>
  <c r="M6692" i="3" s="1"/>
  <c r="J6692" i="3"/>
  <c r="K6692" i="3" s="1"/>
  <c r="G6692" i="3"/>
  <c r="H6692" i="3" s="1"/>
  <c r="E6692" i="3"/>
  <c r="D6692" i="3"/>
  <c r="A6692" i="3"/>
  <c r="B6692" i="3" s="1"/>
  <c r="M6691" i="3"/>
  <c r="L6691" i="3"/>
  <c r="J6691" i="3"/>
  <c r="K6691" i="3" s="1"/>
  <c r="H6691" i="3"/>
  <c r="G6691" i="3"/>
  <c r="D6691" i="3"/>
  <c r="E6691" i="3" s="1"/>
  <c r="B6691" i="3"/>
  <c r="A6691" i="3"/>
  <c r="L6690" i="3"/>
  <c r="M6690" i="3" s="1"/>
  <c r="J6690" i="3"/>
  <c r="K6690" i="3" s="1"/>
  <c r="G6690" i="3"/>
  <c r="H6690" i="3" s="1"/>
  <c r="D6690" i="3"/>
  <c r="E6690" i="3" s="1"/>
  <c r="B6690" i="3"/>
  <c r="A6690" i="3"/>
  <c r="L6689" i="3"/>
  <c r="M6689" i="3" s="1"/>
  <c r="J6689" i="3"/>
  <c r="K6689" i="3" s="1"/>
  <c r="H6689" i="3"/>
  <c r="G6689" i="3"/>
  <c r="E6689" i="3"/>
  <c r="D6689" i="3"/>
  <c r="A6689" i="3"/>
  <c r="B6689" i="3" s="1"/>
  <c r="L6688" i="3"/>
  <c r="M6688" i="3" s="1"/>
  <c r="K6688" i="3"/>
  <c r="J6688" i="3"/>
  <c r="G6688" i="3"/>
  <c r="H6688" i="3" s="1"/>
  <c r="E6688" i="3"/>
  <c r="D6688" i="3"/>
  <c r="A6688" i="3"/>
  <c r="B6688" i="3" s="1"/>
  <c r="M6687" i="3"/>
  <c r="L6687" i="3"/>
  <c r="K6687" i="3"/>
  <c r="J6687" i="3"/>
  <c r="H6687" i="3"/>
  <c r="G6687" i="3"/>
  <c r="D6687" i="3"/>
  <c r="E6687" i="3" s="1"/>
  <c r="A6687" i="3"/>
  <c r="B6687" i="3" s="1"/>
  <c r="M6686" i="3"/>
  <c r="L6686" i="3"/>
  <c r="J6686" i="3"/>
  <c r="K6686" i="3" s="1"/>
  <c r="G6686" i="3"/>
  <c r="H6686" i="3" s="1"/>
  <c r="D6686" i="3"/>
  <c r="E6686" i="3" s="1"/>
  <c r="A6686" i="3"/>
  <c r="B6686" i="3" s="1"/>
  <c r="M6685" i="3"/>
  <c r="L6685" i="3"/>
  <c r="J6685" i="3"/>
  <c r="K6685" i="3" s="1"/>
  <c r="H6685" i="3"/>
  <c r="G6685" i="3"/>
  <c r="E6685" i="3"/>
  <c r="D6685" i="3"/>
  <c r="B6685" i="3"/>
  <c r="A6685" i="3"/>
  <c r="L6684" i="3"/>
  <c r="M6684" i="3" s="1"/>
  <c r="K6684" i="3"/>
  <c r="J6684" i="3"/>
  <c r="G6684" i="3"/>
  <c r="H6684" i="3" s="1"/>
  <c r="E6684" i="3"/>
  <c r="D6684" i="3"/>
  <c r="A6684" i="3"/>
  <c r="B6684" i="3" s="1"/>
  <c r="L6683" i="3"/>
  <c r="M6683" i="3" s="1"/>
  <c r="K6683" i="3"/>
  <c r="J6683" i="3"/>
  <c r="G6683" i="3"/>
  <c r="H6683" i="3" s="1"/>
  <c r="D6683" i="3"/>
  <c r="E6683" i="3" s="1"/>
  <c r="B6683" i="3"/>
  <c r="A6683" i="3"/>
  <c r="M6682" i="3"/>
  <c r="L6682" i="3"/>
  <c r="J6682" i="3"/>
  <c r="K6682" i="3" s="1"/>
  <c r="G6682" i="3"/>
  <c r="H6682" i="3" s="1"/>
  <c r="E6682" i="3"/>
  <c r="D6682" i="3"/>
  <c r="A6682" i="3"/>
  <c r="B6682" i="3" s="1"/>
  <c r="M6681" i="3"/>
  <c r="L6681" i="3"/>
  <c r="J6681" i="3"/>
  <c r="K6681" i="3" s="1"/>
  <c r="H6681" i="3"/>
  <c r="G6681" i="3"/>
  <c r="E6681" i="3"/>
  <c r="D6681" i="3"/>
  <c r="B6681" i="3"/>
  <c r="A6681" i="3"/>
  <c r="L6680" i="3"/>
  <c r="M6680" i="3" s="1"/>
  <c r="J6680" i="3"/>
  <c r="K6680" i="3" s="1"/>
  <c r="H6680" i="3"/>
  <c r="G6680" i="3"/>
  <c r="D6680" i="3"/>
  <c r="E6680" i="3" s="1"/>
  <c r="A6680" i="3"/>
  <c r="B6680" i="3" s="1"/>
  <c r="L6679" i="3"/>
  <c r="M6679" i="3" s="1"/>
  <c r="K6679" i="3"/>
  <c r="J6679" i="3"/>
  <c r="H6679" i="3"/>
  <c r="G6679" i="3"/>
  <c r="D6679" i="3"/>
  <c r="E6679" i="3" s="1"/>
  <c r="B6679" i="3"/>
  <c r="A6679" i="3"/>
  <c r="L6678" i="3"/>
  <c r="M6678" i="3" s="1"/>
  <c r="K6678" i="3"/>
  <c r="J6678" i="3"/>
  <c r="G6678" i="3"/>
  <c r="H6678" i="3" s="1"/>
  <c r="E6678" i="3"/>
  <c r="D6678" i="3"/>
  <c r="A6678" i="3"/>
  <c r="B6678" i="3" s="1"/>
  <c r="L6677" i="3"/>
  <c r="M6677" i="3" s="1"/>
  <c r="J6677" i="3"/>
  <c r="K6677" i="3" s="1"/>
  <c r="G6677" i="3"/>
  <c r="H6677" i="3" s="1"/>
  <c r="E6677" i="3"/>
  <c r="D6677" i="3"/>
  <c r="B6677" i="3"/>
  <c r="A6677" i="3"/>
  <c r="L6676" i="3"/>
  <c r="M6676" i="3" s="1"/>
  <c r="K6676" i="3"/>
  <c r="J6676" i="3"/>
  <c r="H6676" i="3"/>
  <c r="G6676" i="3"/>
  <c r="D6676" i="3"/>
  <c r="E6676" i="3" s="1"/>
  <c r="A6676" i="3"/>
  <c r="B6676" i="3" s="1"/>
  <c r="M6675" i="3"/>
  <c r="L6675" i="3"/>
  <c r="J6675" i="3"/>
  <c r="K6675" i="3" s="1"/>
  <c r="H6675" i="3"/>
  <c r="G6675" i="3"/>
  <c r="D6675" i="3"/>
  <c r="E6675" i="3" s="1"/>
  <c r="A6675" i="3"/>
  <c r="B6675" i="3" s="1"/>
  <c r="M6674" i="3"/>
  <c r="L6674" i="3"/>
  <c r="K6674" i="3"/>
  <c r="J6674" i="3"/>
  <c r="G6674" i="3"/>
  <c r="H6674" i="3" s="1"/>
  <c r="D6674" i="3"/>
  <c r="E6674" i="3" s="1"/>
  <c r="B6674" i="3"/>
  <c r="A6674" i="3"/>
  <c r="L6673" i="3"/>
  <c r="M6673" i="3" s="1"/>
  <c r="J6673" i="3"/>
  <c r="K6673" i="3" s="1"/>
  <c r="G6673" i="3"/>
  <c r="H6673" i="3" s="1"/>
  <c r="E6673" i="3"/>
  <c r="D6673" i="3"/>
  <c r="B6673" i="3"/>
  <c r="A6673" i="3"/>
  <c r="L6672" i="3"/>
  <c r="M6672" i="3" s="1"/>
  <c r="K6672" i="3"/>
  <c r="J6672" i="3"/>
  <c r="H6672" i="3"/>
  <c r="G6672" i="3"/>
  <c r="E6672" i="3"/>
  <c r="D6672" i="3"/>
  <c r="A6672" i="3"/>
  <c r="B6672" i="3" s="1"/>
  <c r="M6671" i="3"/>
  <c r="L6671" i="3"/>
  <c r="J6671" i="3"/>
  <c r="K6671" i="3" s="1"/>
  <c r="H6671" i="3"/>
  <c r="G6671" i="3"/>
  <c r="D6671" i="3"/>
  <c r="E6671" i="3" s="1"/>
  <c r="A6671" i="3"/>
  <c r="B6671" i="3" s="1"/>
  <c r="M6670" i="3"/>
  <c r="L6670" i="3"/>
  <c r="J6670" i="3"/>
  <c r="K6670" i="3" s="1"/>
  <c r="G6670" i="3"/>
  <c r="H6670" i="3" s="1"/>
  <c r="E6670" i="3"/>
  <c r="D6670" i="3"/>
  <c r="B6670" i="3"/>
  <c r="A6670" i="3"/>
  <c r="L6669" i="3"/>
  <c r="M6669" i="3" s="1"/>
  <c r="J6669" i="3"/>
  <c r="K6669" i="3" s="1"/>
  <c r="H6669" i="3"/>
  <c r="G6669" i="3"/>
  <c r="D6669" i="3"/>
  <c r="E6669" i="3" s="1"/>
  <c r="B6669" i="3"/>
  <c r="A6669" i="3"/>
  <c r="L6668" i="3"/>
  <c r="M6668" i="3" s="1"/>
  <c r="J6668" i="3"/>
  <c r="K6668" i="3" s="1"/>
  <c r="H6668" i="3"/>
  <c r="G6668" i="3"/>
  <c r="E6668" i="3"/>
  <c r="D6668" i="3"/>
  <c r="A6668" i="3"/>
  <c r="B6668" i="3" s="1"/>
  <c r="M6667" i="3"/>
  <c r="L6667" i="3"/>
  <c r="K6667" i="3"/>
  <c r="J6667" i="3"/>
  <c r="G6667" i="3"/>
  <c r="H6667" i="3" s="1"/>
  <c r="D6667" i="3"/>
  <c r="E6667" i="3" s="1"/>
  <c r="A6667" i="3"/>
  <c r="B6667" i="3" s="1"/>
  <c r="L6666" i="3"/>
  <c r="M6666" i="3" s="1"/>
  <c r="K6666" i="3"/>
  <c r="J6666" i="3"/>
  <c r="G6666" i="3"/>
  <c r="H6666" i="3" s="1"/>
  <c r="E6666" i="3"/>
  <c r="D6666" i="3"/>
  <c r="A6666" i="3"/>
  <c r="B6666" i="3" s="1"/>
  <c r="M6665" i="3"/>
  <c r="L6665" i="3"/>
  <c r="J6665" i="3"/>
  <c r="K6665" i="3" s="1"/>
  <c r="H6665" i="3"/>
  <c r="G6665" i="3"/>
  <c r="D6665" i="3"/>
  <c r="E6665" i="3" s="1"/>
  <c r="A6665" i="3"/>
  <c r="B6665" i="3" s="1"/>
  <c r="L6664" i="3"/>
  <c r="M6664" i="3" s="1"/>
  <c r="J6664" i="3"/>
  <c r="K6664" i="3" s="1"/>
  <c r="H6664" i="3"/>
  <c r="G6664" i="3"/>
  <c r="E6664" i="3"/>
  <c r="D6664" i="3"/>
  <c r="A6664" i="3"/>
  <c r="B6664" i="3" s="1"/>
  <c r="M6663" i="3"/>
  <c r="L6663" i="3"/>
  <c r="K6663" i="3"/>
  <c r="J6663" i="3"/>
  <c r="G6663" i="3"/>
  <c r="H6663" i="3" s="1"/>
  <c r="D6663" i="3"/>
  <c r="E6663" i="3" s="1"/>
  <c r="B6663" i="3"/>
  <c r="A6663" i="3"/>
  <c r="L6662" i="3"/>
  <c r="M6662" i="3" s="1"/>
  <c r="K6662" i="3"/>
  <c r="J6662" i="3"/>
  <c r="G6662" i="3"/>
  <c r="H6662" i="3" s="1"/>
  <c r="E6662" i="3"/>
  <c r="D6662" i="3"/>
  <c r="B6662" i="3"/>
  <c r="A6662" i="3"/>
  <c r="M6661" i="3"/>
  <c r="L6661" i="3"/>
  <c r="J6661" i="3"/>
  <c r="K6661" i="3" s="1"/>
  <c r="G6661" i="3"/>
  <c r="H6661" i="3" s="1"/>
  <c r="E6661" i="3"/>
  <c r="D6661" i="3"/>
  <c r="A6661" i="3"/>
  <c r="B6661" i="3" s="1"/>
  <c r="L6660" i="3"/>
  <c r="M6660" i="3" s="1"/>
  <c r="J6660" i="3"/>
  <c r="K6660" i="3" s="1"/>
  <c r="G6660" i="3"/>
  <c r="H6660" i="3" s="1"/>
  <c r="E6660" i="3"/>
  <c r="D6660" i="3"/>
  <c r="A6660" i="3"/>
  <c r="B6660" i="3" s="1"/>
  <c r="M6659" i="3"/>
  <c r="L6659" i="3"/>
  <c r="K6659" i="3"/>
  <c r="J6659" i="3"/>
  <c r="H6659" i="3"/>
  <c r="G6659" i="3"/>
  <c r="D6659" i="3"/>
  <c r="E6659" i="3" s="1"/>
  <c r="B6659" i="3"/>
  <c r="A6659" i="3"/>
  <c r="L6658" i="3"/>
  <c r="M6658" i="3" s="1"/>
  <c r="K6658" i="3"/>
  <c r="J6658" i="3"/>
  <c r="G6658" i="3"/>
  <c r="H6658" i="3" s="1"/>
  <c r="D6658" i="3"/>
  <c r="E6658" i="3" s="1"/>
  <c r="B6658" i="3"/>
  <c r="A6658" i="3"/>
  <c r="L6657" i="3"/>
  <c r="M6657" i="3" s="1"/>
  <c r="J6657" i="3"/>
  <c r="K6657" i="3" s="1"/>
  <c r="H6657" i="3"/>
  <c r="G6657" i="3"/>
  <c r="E6657" i="3"/>
  <c r="D6657" i="3"/>
  <c r="A6657" i="3"/>
  <c r="B6657" i="3" s="1"/>
  <c r="L6656" i="3"/>
  <c r="M6656" i="3" s="1"/>
  <c r="K6656" i="3"/>
  <c r="J6656" i="3"/>
  <c r="G6656" i="3"/>
  <c r="H6656" i="3" s="1"/>
  <c r="E6656" i="3"/>
  <c r="D6656" i="3"/>
  <c r="A6656" i="3"/>
  <c r="B6656" i="3" s="1"/>
  <c r="M6655" i="3"/>
  <c r="L6655" i="3"/>
  <c r="K6655" i="3"/>
  <c r="J6655" i="3"/>
  <c r="H6655" i="3"/>
  <c r="G6655" i="3"/>
  <c r="D6655" i="3"/>
  <c r="E6655" i="3" s="1"/>
  <c r="B6655" i="3"/>
  <c r="A6655" i="3"/>
  <c r="M6654" i="3"/>
  <c r="L6654" i="3"/>
  <c r="J6654" i="3"/>
  <c r="K6654" i="3" s="1"/>
  <c r="G6654" i="3"/>
  <c r="H6654" i="3" s="1"/>
  <c r="D6654" i="3"/>
  <c r="E6654" i="3" s="1"/>
  <c r="A6654" i="3"/>
  <c r="B6654" i="3" s="1"/>
  <c r="M6653" i="3"/>
  <c r="L6653" i="3"/>
  <c r="J6653" i="3"/>
  <c r="K6653" i="3" s="1"/>
  <c r="H6653" i="3"/>
  <c r="G6653" i="3"/>
  <c r="D6653" i="3"/>
  <c r="E6653" i="3" s="1"/>
  <c r="B6653" i="3"/>
  <c r="A6653" i="3"/>
  <c r="L6652" i="3"/>
  <c r="M6652" i="3" s="1"/>
  <c r="K6652" i="3"/>
  <c r="J6652" i="3"/>
  <c r="G6652" i="3"/>
  <c r="H6652" i="3" s="1"/>
  <c r="D6652" i="3"/>
  <c r="E6652" i="3" s="1"/>
  <c r="A6652" i="3"/>
  <c r="B6652" i="3" s="1"/>
  <c r="L6651" i="3"/>
  <c r="M6651" i="3" s="1"/>
  <c r="K6651" i="3"/>
  <c r="J6651" i="3"/>
  <c r="H6651" i="3"/>
  <c r="G6651" i="3"/>
  <c r="D6651" i="3"/>
  <c r="E6651" i="3" s="1"/>
  <c r="B6651" i="3"/>
  <c r="A6651" i="3"/>
  <c r="M6650" i="3"/>
  <c r="L6650" i="3"/>
  <c r="J6650" i="3"/>
  <c r="K6650" i="3" s="1"/>
  <c r="G6650" i="3"/>
  <c r="H6650" i="3" s="1"/>
  <c r="E6650" i="3"/>
  <c r="D6650" i="3"/>
  <c r="A6650" i="3"/>
  <c r="B6650" i="3" s="1"/>
  <c r="M6649" i="3"/>
  <c r="L6649" i="3"/>
  <c r="J6649" i="3"/>
  <c r="K6649" i="3" s="1"/>
  <c r="G6649" i="3"/>
  <c r="H6649" i="3" s="1"/>
  <c r="E6649" i="3"/>
  <c r="D6649" i="3"/>
  <c r="B6649" i="3"/>
  <c r="A6649" i="3"/>
  <c r="L6648" i="3"/>
  <c r="M6648" i="3" s="1"/>
  <c r="J6648" i="3"/>
  <c r="K6648" i="3" s="1"/>
  <c r="H6648" i="3"/>
  <c r="G6648" i="3"/>
  <c r="D6648" i="3"/>
  <c r="E6648" i="3" s="1"/>
  <c r="A6648" i="3"/>
  <c r="B6648" i="3" s="1"/>
  <c r="L6647" i="3"/>
  <c r="M6647" i="3" s="1"/>
  <c r="K6647" i="3"/>
  <c r="J6647" i="3"/>
  <c r="H6647" i="3"/>
  <c r="G6647" i="3"/>
  <c r="D6647" i="3"/>
  <c r="E6647" i="3" s="1"/>
  <c r="B6647" i="3"/>
  <c r="A6647" i="3"/>
  <c r="L6646" i="3"/>
  <c r="M6646" i="3" s="1"/>
  <c r="K6646" i="3"/>
  <c r="J6646" i="3"/>
  <c r="G6646" i="3"/>
  <c r="H6646" i="3" s="1"/>
  <c r="E6646" i="3"/>
  <c r="D6646" i="3"/>
  <c r="A6646" i="3"/>
  <c r="B6646" i="3" s="1"/>
  <c r="L6645" i="3"/>
  <c r="M6645" i="3" s="1"/>
  <c r="J6645" i="3"/>
  <c r="K6645" i="3" s="1"/>
  <c r="G6645" i="3"/>
  <c r="H6645" i="3" s="1"/>
  <c r="E6645" i="3"/>
  <c r="D6645" i="3"/>
  <c r="A6645" i="3"/>
  <c r="B6645" i="3" s="1"/>
  <c r="L6644" i="3"/>
  <c r="M6644" i="3" s="1"/>
  <c r="K6644" i="3"/>
  <c r="J6644" i="3"/>
  <c r="H6644" i="3"/>
  <c r="G6644" i="3"/>
  <c r="D6644" i="3"/>
  <c r="E6644" i="3" s="1"/>
  <c r="A6644" i="3"/>
  <c r="B6644" i="3" s="1"/>
  <c r="M6643" i="3"/>
  <c r="L6643" i="3"/>
  <c r="J6643" i="3"/>
  <c r="K6643" i="3" s="1"/>
  <c r="H6643" i="3"/>
  <c r="G6643" i="3"/>
  <c r="D6643" i="3"/>
  <c r="E6643" i="3" s="1"/>
  <c r="A6643" i="3"/>
  <c r="B6643" i="3" s="1"/>
  <c r="M6642" i="3"/>
  <c r="L6642" i="3"/>
  <c r="K6642" i="3"/>
  <c r="J6642" i="3"/>
  <c r="G6642" i="3"/>
  <c r="H6642" i="3" s="1"/>
  <c r="E6642" i="3"/>
  <c r="D6642" i="3"/>
  <c r="B6642" i="3"/>
  <c r="A6642" i="3"/>
  <c r="L6641" i="3"/>
  <c r="M6641" i="3" s="1"/>
  <c r="J6641" i="3"/>
  <c r="K6641" i="3" s="1"/>
  <c r="G6641" i="3"/>
  <c r="H6641" i="3" s="1"/>
  <c r="D6641" i="3"/>
  <c r="E6641" i="3" s="1"/>
  <c r="B6641" i="3"/>
  <c r="A6641" i="3"/>
  <c r="L6640" i="3"/>
  <c r="M6640" i="3" s="1"/>
  <c r="K6640" i="3"/>
  <c r="J6640" i="3"/>
  <c r="G6640" i="3"/>
  <c r="H6640" i="3" s="1"/>
  <c r="E6640" i="3"/>
  <c r="D6640" i="3"/>
  <c r="A6640" i="3"/>
  <c r="B6640" i="3" s="1"/>
  <c r="M6639" i="3"/>
  <c r="L6639" i="3"/>
  <c r="J6639" i="3"/>
  <c r="K6639" i="3" s="1"/>
  <c r="G6639" i="3"/>
  <c r="H6639" i="3" s="1"/>
  <c r="D6639" i="3"/>
  <c r="E6639" i="3" s="1"/>
  <c r="A6639" i="3"/>
  <c r="B6639" i="3" s="1"/>
  <c r="M6638" i="3"/>
  <c r="L6638" i="3"/>
  <c r="J6638" i="3"/>
  <c r="K6638" i="3" s="1"/>
  <c r="G6638" i="3"/>
  <c r="H6638" i="3" s="1"/>
  <c r="E6638" i="3"/>
  <c r="D6638" i="3"/>
  <c r="B6638" i="3"/>
  <c r="A6638" i="3"/>
  <c r="L6637" i="3"/>
  <c r="M6637" i="3" s="1"/>
  <c r="J6637" i="3"/>
  <c r="K6637" i="3" s="1"/>
  <c r="H6637" i="3"/>
  <c r="G6637" i="3"/>
  <c r="D6637" i="3"/>
  <c r="E6637" i="3" s="1"/>
  <c r="B6637" i="3"/>
  <c r="A6637" i="3"/>
  <c r="L6636" i="3"/>
  <c r="M6636" i="3" s="1"/>
  <c r="K6636" i="3"/>
  <c r="J6636" i="3"/>
  <c r="H6636" i="3"/>
  <c r="G6636" i="3"/>
  <c r="E6636" i="3"/>
  <c r="D6636" i="3"/>
  <c r="A6636" i="3"/>
  <c r="B6636" i="3" s="1"/>
  <c r="L6635" i="3"/>
  <c r="M6635" i="3" s="1"/>
  <c r="K6635" i="3"/>
  <c r="J6635" i="3"/>
  <c r="G6635" i="3"/>
  <c r="H6635" i="3" s="1"/>
  <c r="D6635" i="3"/>
  <c r="E6635" i="3" s="1"/>
  <c r="A6635" i="3"/>
  <c r="B6635" i="3" s="1"/>
  <c r="L6634" i="3"/>
  <c r="M6634" i="3" s="1"/>
  <c r="K6634" i="3"/>
  <c r="J6634" i="3"/>
  <c r="G6634" i="3"/>
  <c r="H6634" i="3" s="1"/>
  <c r="E6634" i="3"/>
  <c r="D6634" i="3"/>
  <c r="B6634" i="3"/>
  <c r="A6634" i="3"/>
  <c r="M6633" i="3"/>
  <c r="L6633" i="3"/>
  <c r="J6633" i="3"/>
  <c r="K6633" i="3" s="1"/>
  <c r="H6633" i="3"/>
  <c r="G6633" i="3"/>
  <c r="D6633" i="3"/>
  <c r="E6633" i="3" s="1"/>
  <c r="B6633" i="3"/>
  <c r="A6633" i="3"/>
  <c r="L6632" i="3"/>
  <c r="M6632" i="3" s="1"/>
  <c r="J6632" i="3"/>
  <c r="K6632" i="3" s="1"/>
  <c r="H6632" i="3"/>
  <c r="G6632" i="3"/>
  <c r="D6632" i="3"/>
  <c r="E6632" i="3" s="1"/>
  <c r="A6632" i="3"/>
  <c r="B6632" i="3" s="1"/>
  <c r="M6631" i="3"/>
  <c r="L6631" i="3"/>
  <c r="K6631" i="3"/>
  <c r="J6631" i="3"/>
  <c r="G6631" i="3"/>
  <c r="H6631" i="3" s="1"/>
  <c r="D6631" i="3"/>
  <c r="E6631" i="3" s="1"/>
  <c r="B6631" i="3"/>
  <c r="A6631" i="3"/>
  <c r="L6630" i="3"/>
  <c r="M6630" i="3" s="1"/>
  <c r="K6630" i="3"/>
  <c r="J6630" i="3"/>
  <c r="G6630" i="3"/>
  <c r="H6630" i="3" s="1"/>
  <c r="E6630" i="3"/>
  <c r="D6630" i="3"/>
  <c r="B6630" i="3"/>
  <c r="A6630" i="3"/>
  <c r="M6629" i="3"/>
  <c r="L6629" i="3"/>
  <c r="J6629" i="3"/>
  <c r="K6629" i="3" s="1"/>
  <c r="G6629" i="3"/>
  <c r="H6629" i="3" s="1"/>
  <c r="E6629" i="3"/>
  <c r="D6629" i="3"/>
  <c r="A6629" i="3"/>
  <c r="B6629" i="3" s="1"/>
  <c r="L6628" i="3"/>
  <c r="M6628" i="3" s="1"/>
  <c r="J6628" i="3"/>
  <c r="K6628" i="3" s="1"/>
  <c r="H6628" i="3"/>
  <c r="G6628" i="3"/>
  <c r="E6628" i="3"/>
  <c r="D6628" i="3"/>
  <c r="A6628" i="3"/>
  <c r="B6628" i="3" s="1"/>
  <c r="M6627" i="3"/>
  <c r="L6627" i="3"/>
  <c r="J6627" i="3"/>
  <c r="K6627" i="3" s="1"/>
  <c r="H6627" i="3"/>
  <c r="G6627" i="3"/>
  <c r="D6627" i="3"/>
  <c r="E6627" i="3" s="1"/>
  <c r="B6627" i="3"/>
  <c r="A6627" i="3"/>
  <c r="L6626" i="3"/>
  <c r="M6626" i="3" s="1"/>
  <c r="J6626" i="3"/>
  <c r="K6626" i="3" s="1"/>
  <c r="G6626" i="3"/>
  <c r="H6626" i="3" s="1"/>
  <c r="D6626" i="3"/>
  <c r="E6626" i="3" s="1"/>
  <c r="B6626" i="3"/>
  <c r="A6626" i="3"/>
  <c r="M6625" i="3"/>
  <c r="L6625" i="3"/>
  <c r="J6625" i="3"/>
  <c r="K6625" i="3" s="1"/>
  <c r="H6625" i="3"/>
  <c r="G6625" i="3"/>
  <c r="E6625" i="3"/>
  <c r="D6625" i="3"/>
  <c r="A6625" i="3"/>
  <c r="B6625" i="3" s="1"/>
  <c r="L6624" i="3"/>
  <c r="M6624" i="3" s="1"/>
  <c r="K6624" i="3"/>
  <c r="J6624" i="3"/>
  <c r="G6624" i="3"/>
  <c r="H6624" i="3" s="1"/>
  <c r="E6624" i="3"/>
  <c r="D6624" i="3"/>
  <c r="A6624" i="3"/>
  <c r="B6624" i="3" s="1"/>
  <c r="L6623" i="3"/>
  <c r="M6623" i="3" s="1"/>
  <c r="K6623" i="3"/>
  <c r="J6623" i="3"/>
  <c r="H6623" i="3"/>
  <c r="G6623" i="3"/>
  <c r="D6623" i="3"/>
  <c r="E6623" i="3" s="1"/>
  <c r="A6623" i="3"/>
  <c r="B6623" i="3" s="1"/>
  <c r="M6622" i="3"/>
  <c r="L6622" i="3"/>
  <c r="J6622" i="3"/>
  <c r="K6622" i="3" s="1"/>
  <c r="G6622" i="3"/>
  <c r="H6622" i="3" s="1"/>
  <c r="D6622" i="3"/>
  <c r="E6622" i="3" s="1"/>
  <c r="B6622" i="3"/>
  <c r="A6622" i="3"/>
  <c r="M6621" i="3"/>
  <c r="L6621" i="3"/>
  <c r="J6621" i="3"/>
  <c r="K6621" i="3" s="1"/>
  <c r="H6621" i="3"/>
  <c r="G6621" i="3"/>
  <c r="E6621" i="3"/>
  <c r="D6621" i="3"/>
  <c r="B6621" i="3"/>
  <c r="A6621" i="3"/>
  <c r="L6620" i="3"/>
  <c r="M6620" i="3" s="1"/>
  <c r="K6620" i="3"/>
  <c r="J6620" i="3"/>
  <c r="G6620" i="3"/>
  <c r="H6620" i="3" s="1"/>
  <c r="E6620" i="3"/>
  <c r="D6620" i="3"/>
  <c r="A6620" i="3"/>
  <c r="B6620" i="3" s="1"/>
  <c r="L6619" i="3"/>
  <c r="M6619" i="3" s="1"/>
  <c r="K6619" i="3"/>
  <c r="J6619" i="3"/>
  <c r="G6619" i="3"/>
  <c r="H6619" i="3" s="1"/>
  <c r="D6619" i="3"/>
  <c r="E6619" i="3" s="1"/>
  <c r="B6619" i="3"/>
  <c r="A6619" i="3"/>
  <c r="M6618" i="3"/>
  <c r="L6618" i="3"/>
  <c r="J6618" i="3"/>
  <c r="K6618" i="3" s="1"/>
  <c r="G6618" i="3"/>
  <c r="H6618" i="3" s="1"/>
  <c r="E6618" i="3"/>
  <c r="D6618" i="3"/>
  <c r="A6618" i="3"/>
  <c r="B6618" i="3" s="1"/>
  <c r="M6617" i="3"/>
  <c r="L6617" i="3"/>
  <c r="J6617" i="3"/>
  <c r="K6617" i="3" s="1"/>
  <c r="G6617" i="3"/>
  <c r="H6617" i="3" s="1"/>
  <c r="E6617" i="3"/>
  <c r="D6617" i="3"/>
  <c r="B6617" i="3"/>
  <c r="A6617" i="3"/>
  <c r="L6616" i="3"/>
  <c r="M6616" i="3" s="1"/>
  <c r="K6616" i="3"/>
  <c r="J6616" i="3"/>
  <c r="H6616" i="3"/>
  <c r="G6616" i="3"/>
  <c r="D6616" i="3"/>
  <c r="E6616" i="3" s="1"/>
  <c r="A6616" i="3"/>
  <c r="B6616" i="3" s="1"/>
  <c r="L6615" i="3"/>
  <c r="M6615" i="3" s="1"/>
  <c r="J6615" i="3"/>
  <c r="K6615" i="3" s="1"/>
  <c r="H6615" i="3"/>
  <c r="G6615" i="3"/>
  <c r="D6615" i="3"/>
  <c r="E6615" i="3" s="1"/>
  <c r="B6615" i="3"/>
  <c r="A6615" i="3"/>
  <c r="L6614" i="3"/>
  <c r="M6614" i="3" s="1"/>
  <c r="K6614" i="3"/>
  <c r="J6614" i="3"/>
  <c r="G6614" i="3"/>
  <c r="H6614" i="3" s="1"/>
  <c r="E6614" i="3"/>
  <c r="D6614" i="3"/>
  <c r="A6614" i="3"/>
  <c r="B6614" i="3" s="1"/>
  <c r="L6613" i="3"/>
  <c r="M6613" i="3" s="1"/>
  <c r="J6613" i="3"/>
  <c r="K6613" i="3" s="1"/>
  <c r="G6613" i="3"/>
  <c r="H6613" i="3" s="1"/>
  <c r="E6613" i="3"/>
  <c r="D6613" i="3"/>
  <c r="B6613" i="3"/>
  <c r="A6613" i="3"/>
  <c r="L6612" i="3"/>
  <c r="M6612" i="3" s="1"/>
  <c r="K6612" i="3"/>
  <c r="J6612" i="3"/>
  <c r="H6612" i="3"/>
  <c r="G6612" i="3"/>
  <c r="D6612" i="3"/>
  <c r="E6612" i="3" s="1"/>
  <c r="A6612" i="3"/>
  <c r="B6612" i="3" s="1"/>
  <c r="M6611" i="3"/>
  <c r="L6611" i="3"/>
  <c r="J6611" i="3"/>
  <c r="K6611" i="3" s="1"/>
  <c r="H6611" i="3"/>
  <c r="G6611" i="3"/>
  <c r="D6611" i="3"/>
  <c r="E6611" i="3" s="1"/>
  <c r="B6611" i="3"/>
  <c r="A6611" i="3"/>
  <c r="M6610" i="3"/>
  <c r="L6610" i="3"/>
  <c r="K6610" i="3"/>
  <c r="J6610" i="3"/>
  <c r="G6610" i="3"/>
  <c r="H6610" i="3" s="1"/>
  <c r="D6610" i="3"/>
  <c r="E6610" i="3" s="1"/>
  <c r="B6610" i="3"/>
  <c r="A6610" i="3"/>
  <c r="L6609" i="3"/>
  <c r="M6609" i="3" s="1"/>
  <c r="J6609" i="3"/>
  <c r="K6609" i="3" s="1"/>
  <c r="G6609" i="3"/>
  <c r="H6609" i="3" s="1"/>
  <c r="D6609" i="3"/>
  <c r="E6609" i="3" s="1"/>
  <c r="B6609" i="3"/>
  <c r="A6609" i="3"/>
  <c r="L6608" i="3"/>
  <c r="M6608" i="3" s="1"/>
  <c r="K6608" i="3"/>
  <c r="J6608" i="3"/>
  <c r="H6608" i="3"/>
  <c r="G6608" i="3"/>
  <c r="E6608" i="3"/>
  <c r="D6608" i="3"/>
  <c r="A6608" i="3"/>
  <c r="B6608" i="3" s="1"/>
  <c r="M6607" i="3"/>
  <c r="L6607" i="3"/>
  <c r="J6607" i="3"/>
  <c r="K6607" i="3" s="1"/>
  <c r="H6607" i="3"/>
  <c r="G6607" i="3"/>
  <c r="D6607" i="3"/>
  <c r="E6607" i="3" s="1"/>
  <c r="A6607" i="3"/>
  <c r="B6607" i="3" s="1"/>
  <c r="M6606" i="3"/>
  <c r="L6606" i="3"/>
  <c r="J6606" i="3"/>
  <c r="K6606" i="3" s="1"/>
  <c r="G6606" i="3"/>
  <c r="H6606" i="3" s="1"/>
  <c r="E6606" i="3"/>
  <c r="D6606" i="3"/>
  <c r="B6606" i="3"/>
  <c r="A6606" i="3"/>
  <c r="L6605" i="3"/>
  <c r="M6605" i="3" s="1"/>
  <c r="J6605" i="3"/>
  <c r="K6605" i="3" s="1"/>
  <c r="H6605" i="3"/>
  <c r="G6605" i="3"/>
  <c r="D6605" i="3"/>
  <c r="E6605" i="3" s="1"/>
  <c r="B6605" i="3"/>
  <c r="A6605" i="3"/>
  <c r="L6604" i="3"/>
  <c r="M6604" i="3" s="1"/>
  <c r="K6604" i="3"/>
  <c r="J6604" i="3"/>
  <c r="H6604" i="3"/>
  <c r="G6604" i="3"/>
  <c r="E6604" i="3"/>
  <c r="D6604" i="3"/>
  <c r="A6604" i="3"/>
  <c r="B6604" i="3" s="1"/>
  <c r="M6603" i="3"/>
  <c r="L6603" i="3"/>
  <c r="K6603" i="3"/>
  <c r="J6603" i="3"/>
  <c r="G6603" i="3"/>
  <c r="H6603" i="3" s="1"/>
  <c r="D6603" i="3"/>
  <c r="E6603" i="3" s="1"/>
  <c r="A6603" i="3"/>
  <c r="B6603" i="3" s="1"/>
  <c r="L6602" i="3"/>
  <c r="M6602" i="3" s="1"/>
  <c r="K6602" i="3"/>
  <c r="J6602" i="3"/>
  <c r="G6602" i="3"/>
  <c r="H6602" i="3" s="1"/>
  <c r="E6602" i="3"/>
  <c r="D6602" i="3"/>
  <c r="A6602" i="3"/>
  <c r="B6602" i="3" s="1"/>
  <c r="M6601" i="3"/>
  <c r="L6601" i="3"/>
  <c r="J6601" i="3"/>
  <c r="K6601" i="3" s="1"/>
  <c r="H6601" i="3"/>
  <c r="G6601" i="3"/>
  <c r="D6601" i="3"/>
  <c r="E6601" i="3" s="1"/>
  <c r="A6601" i="3"/>
  <c r="B6601" i="3" s="1"/>
  <c r="L6600" i="3"/>
  <c r="M6600" i="3" s="1"/>
  <c r="J6600" i="3"/>
  <c r="K6600" i="3" s="1"/>
  <c r="H6600" i="3"/>
  <c r="G6600" i="3"/>
  <c r="E6600" i="3"/>
  <c r="D6600" i="3"/>
  <c r="A6600" i="3"/>
  <c r="B6600" i="3" s="1"/>
  <c r="M6599" i="3"/>
  <c r="L6599" i="3"/>
  <c r="K6599" i="3"/>
  <c r="J6599" i="3"/>
  <c r="G6599" i="3"/>
  <c r="H6599" i="3" s="1"/>
  <c r="D6599" i="3"/>
  <c r="E6599" i="3" s="1"/>
  <c r="B6599" i="3"/>
  <c r="A6599" i="3"/>
  <c r="L6598" i="3"/>
  <c r="M6598" i="3" s="1"/>
  <c r="K6598" i="3"/>
  <c r="J6598" i="3"/>
  <c r="G6598" i="3"/>
  <c r="H6598" i="3" s="1"/>
  <c r="D6598" i="3"/>
  <c r="E6598" i="3" s="1"/>
  <c r="B6598" i="3"/>
  <c r="A6598" i="3"/>
  <c r="M6597" i="3"/>
  <c r="L6597" i="3"/>
  <c r="J6597" i="3"/>
  <c r="K6597" i="3" s="1"/>
  <c r="G6597" i="3"/>
  <c r="H6597" i="3" s="1"/>
  <c r="E6597" i="3"/>
  <c r="D6597" i="3"/>
  <c r="A6597" i="3"/>
  <c r="B6597" i="3" s="1"/>
  <c r="L6596" i="3"/>
  <c r="M6596" i="3" s="1"/>
  <c r="J6596" i="3"/>
  <c r="K6596" i="3" s="1"/>
  <c r="H6596" i="3"/>
  <c r="G6596" i="3"/>
  <c r="E6596" i="3"/>
  <c r="D6596" i="3"/>
  <c r="A6596" i="3"/>
  <c r="B6596" i="3" s="1"/>
  <c r="M6595" i="3"/>
  <c r="L6595" i="3"/>
  <c r="J6595" i="3"/>
  <c r="K6595" i="3" s="1"/>
  <c r="H6595" i="3"/>
  <c r="G6595" i="3"/>
  <c r="D6595" i="3"/>
  <c r="E6595" i="3" s="1"/>
  <c r="B6595" i="3"/>
  <c r="A6595" i="3"/>
  <c r="L6594" i="3"/>
  <c r="M6594" i="3" s="1"/>
  <c r="J6594" i="3"/>
  <c r="K6594" i="3" s="1"/>
  <c r="G6594" i="3"/>
  <c r="H6594" i="3" s="1"/>
  <c r="D6594" i="3"/>
  <c r="E6594" i="3" s="1"/>
  <c r="B6594" i="3"/>
  <c r="A6594" i="3"/>
  <c r="L6593" i="3"/>
  <c r="M6593" i="3" s="1"/>
  <c r="J6593" i="3"/>
  <c r="K6593" i="3" s="1"/>
  <c r="H6593" i="3"/>
  <c r="G6593" i="3"/>
  <c r="E6593" i="3"/>
  <c r="D6593" i="3"/>
  <c r="A6593" i="3"/>
  <c r="B6593" i="3" s="1"/>
  <c r="L6592" i="3"/>
  <c r="M6592" i="3" s="1"/>
  <c r="K6592" i="3"/>
  <c r="J6592" i="3"/>
  <c r="G6592" i="3"/>
  <c r="H6592" i="3" s="1"/>
  <c r="E6592" i="3"/>
  <c r="D6592" i="3"/>
  <c r="A6592" i="3"/>
  <c r="B6592" i="3" s="1"/>
  <c r="L6591" i="3"/>
  <c r="M6591" i="3" s="1"/>
  <c r="K6591" i="3"/>
  <c r="J6591" i="3"/>
  <c r="H6591" i="3"/>
  <c r="G6591" i="3"/>
  <c r="D6591" i="3"/>
  <c r="E6591" i="3" s="1"/>
  <c r="B6591" i="3"/>
  <c r="A6591" i="3"/>
  <c r="M6590" i="3"/>
  <c r="L6590" i="3"/>
  <c r="J6590" i="3"/>
  <c r="K6590" i="3" s="1"/>
  <c r="G6590" i="3"/>
  <c r="H6590" i="3" s="1"/>
  <c r="D6590" i="3"/>
  <c r="E6590" i="3" s="1"/>
  <c r="A6590" i="3"/>
  <c r="B6590" i="3" s="1"/>
  <c r="M6589" i="3"/>
  <c r="L6589" i="3"/>
  <c r="J6589" i="3"/>
  <c r="K6589" i="3" s="1"/>
  <c r="H6589" i="3"/>
  <c r="G6589" i="3"/>
  <c r="D6589" i="3"/>
  <c r="E6589" i="3" s="1"/>
  <c r="B6589" i="3"/>
  <c r="A6589" i="3"/>
  <c r="L6588" i="3"/>
  <c r="M6588" i="3" s="1"/>
  <c r="K6588" i="3"/>
  <c r="J6588" i="3"/>
  <c r="G6588" i="3"/>
  <c r="H6588" i="3" s="1"/>
  <c r="D6588" i="3"/>
  <c r="E6588" i="3" s="1"/>
  <c r="A6588" i="3"/>
  <c r="B6588" i="3" s="1"/>
  <c r="L6587" i="3"/>
  <c r="M6587" i="3" s="1"/>
  <c r="K6587" i="3"/>
  <c r="J6587" i="3"/>
  <c r="G6587" i="3"/>
  <c r="H6587" i="3" s="1"/>
  <c r="D6587" i="3"/>
  <c r="E6587" i="3" s="1"/>
  <c r="B6587" i="3"/>
  <c r="A6587" i="3"/>
  <c r="M6586" i="3"/>
  <c r="L6586" i="3"/>
  <c r="J6586" i="3"/>
  <c r="K6586" i="3" s="1"/>
  <c r="G6586" i="3"/>
  <c r="H6586" i="3" s="1"/>
  <c r="E6586" i="3"/>
  <c r="D6586" i="3"/>
  <c r="A6586" i="3"/>
  <c r="B6586" i="3" s="1"/>
  <c r="M6585" i="3"/>
  <c r="L6585" i="3"/>
  <c r="J6585" i="3"/>
  <c r="K6585" i="3" s="1"/>
  <c r="H6585" i="3"/>
  <c r="G6585" i="3"/>
  <c r="E6585" i="3"/>
  <c r="D6585" i="3"/>
  <c r="B6585" i="3"/>
  <c r="A6585" i="3"/>
  <c r="L6584" i="3"/>
  <c r="M6584" i="3" s="1"/>
  <c r="J6584" i="3"/>
  <c r="K6584" i="3" s="1"/>
  <c r="H6584" i="3"/>
  <c r="G6584" i="3"/>
  <c r="D6584" i="3"/>
  <c r="E6584" i="3" s="1"/>
  <c r="A6584" i="3"/>
  <c r="B6584" i="3" s="1"/>
  <c r="L6583" i="3"/>
  <c r="M6583" i="3" s="1"/>
  <c r="J6583" i="3"/>
  <c r="K6583" i="3" s="1"/>
  <c r="H6583" i="3"/>
  <c r="G6583" i="3"/>
  <c r="D6583" i="3"/>
  <c r="E6583" i="3" s="1"/>
  <c r="B6583" i="3"/>
  <c r="A6583" i="3"/>
  <c r="M6582" i="3"/>
  <c r="L6582" i="3"/>
  <c r="K6582" i="3"/>
  <c r="J6582" i="3"/>
  <c r="G6582" i="3"/>
  <c r="H6582" i="3" s="1"/>
  <c r="E6582" i="3"/>
  <c r="D6582" i="3"/>
  <c r="A6582" i="3"/>
  <c r="B6582" i="3" s="1"/>
  <c r="M6581" i="3"/>
  <c r="L6581" i="3"/>
  <c r="J6581" i="3"/>
  <c r="K6581" i="3" s="1"/>
  <c r="G6581" i="3"/>
  <c r="H6581" i="3" s="1"/>
  <c r="E6581" i="3"/>
  <c r="D6581" i="3"/>
  <c r="A6581" i="3"/>
  <c r="B6581" i="3" s="1"/>
  <c r="L6580" i="3"/>
  <c r="M6580" i="3" s="1"/>
  <c r="K6580" i="3"/>
  <c r="J6580" i="3"/>
  <c r="H6580" i="3"/>
  <c r="G6580" i="3"/>
  <c r="D6580" i="3"/>
  <c r="E6580" i="3" s="1"/>
  <c r="A6580" i="3"/>
  <c r="B6580" i="3" s="1"/>
  <c r="M6579" i="3"/>
  <c r="L6579" i="3"/>
  <c r="J6579" i="3"/>
  <c r="K6579" i="3" s="1"/>
  <c r="H6579" i="3"/>
  <c r="G6579" i="3"/>
  <c r="D6579" i="3"/>
  <c r="E6579" i="3" s="1"/>
  <c r="B6579" i="3"/>
  <c r="A6579" i="3"/>
  <c r="M6578" i="3"/>
  <c r="L6578" i="3"/>
  <c r="K6578" i="3"/>
  <c r="J6578" i="3"/>
  <c r="G6578" i="3"/>
  <c r="H6578" i="3" s="1"/>
  <c r="D6578" i="3"/>
  <c r="E6578" i="3" s="1"/>
  <c r="B6578" i="3"/>
  <c r="A6578" i="3"/>
  <c r="L6577" i="3"/>
  <c r="M6577" i="3" s="1"/>
  <c r="J6577" i="3"/>
  <c r="K6577" i="3" s="1"/>
  <c r="G6577" i="3"/>
  <c r="H6577" i="3" s="1"/>
  <c r="E6577" i="3"/>
  <c r="D6577" i="3"/>
  <c r="B6577" i="3"/>
  <c r="A6577" i="3"/>
  <c r="L6576" i="3"/>
  <c r="M6576" i="3" s="1"/>
  <c r="K6576" i="3"/>
  <c r="J6576" i="3"/>
  <c r="G6576" i="3"/>
  <c r="H6576" i="3" s="1"/>
  <c r="E6576" i="3"/>
  <c r="D6576" i="3"/>
  <c r="A6576" i="3"/>
  <c r="B6576" i="3" s="1"/>
  <c r="M6575" i="3"/>
  <c r="L6575" i="3"/>
  <c r="J6575" i="3"/>
  <c r="K6575" i="3" s="1"/>
  <c r="G6575" i="3"/>
  <c r="H6575" i="3" s="1"/>
  <c r="D6575" i="3"/>
  <c r="E6575" i="3" s="1"/>
  <c r="A6575" i="3"/>
  <c r="B6575" i="3" s="1"/>
  <c r="M6574" i="3"/>
  <c r="L6574" i="3"/>
  <c r="K6574" i="3"/>
  <c r="J6574" i="3"/>
  <c r="G6574" i="3"/>
  <c r="H6574" i="3" s="1"/>
  <c r="E6574" i="3"/>
  <c r="D6574" i="3"/>
  <c r="B6574" i="3"/>
  <c r="A6574" i="3"/>
  <c r="L6573" i="3"/>
  <c r="M6573" i="3" s="1"/>
  <c r="J6573" i="3"/>
  <c r="K6573" i="3" s="1"/>
  <c r="H6573" i="3"/>
  <c r="G6573" i="3"/>
  <c r="D6573" i="3"/>
  <c r="E6573" i="3" s="1"/>
  <c r="B6573" i="3"/>
  <c r="A6573" i="3"/>
  <c r="L6572" i="3"/>
  <c r="M6572" i="3" s="1"/>
  <c r="J6572" i="3"/>
  <c r="K6572" i="3" s="1"/>
  <c r="H6572" i="3"/>
  <c r="G6572" i="3"/>
  <c r="E6572" i="3"/>
  <c r="D6572" i="3"/>
  <c r="A6572" i="3"/>
  <c r="B6572" i="3" s="1"/>
  <c r="L6571" i="3"/>
  <c r="M6571" i="3" s="1"/>
  <c r="K6571" i="3"/>
  <c r="J6571" i="3"/>
  <c r="G6571" i="3"/>
  <c r="H6571" i="3" s="1"/>
  <c r="D6571" i="3"/>
  <c r="E6571" i="3" s="1"/>
  <c r="A6571" i="3"/>
  <c r="B6571" i="3" s="1"/>
  <c r="M6570" i="3"/>
  <c r="L6570" i="3"/>
  <c r="K6570" i="3"/>
  <c r="J6570" i="3"/>
  <c r="G6570" i="3"/>
  <c r="H6570" i="3" s="1"/>
  <c r="E6570" i="3"/>
  <c r="D6570" i="3"/>
  <c r="B6570" i="3"/>
  <c r="A6570" i="3"/>
  <c r="M6569" i="3"/>
  <c r="L6569" i="3"/>
  <c r="J6569" i="3"/>
  <c r="K6569" i="3" s="1"/>
  <c r="H6569" i="3"/>
  <c r="G6569" i="3"/>
  <c r="D6569" i="3"/>
  <c r="E6569" i="3" s="1"/>
  <c r="B6569" i="3"/>
  <c r="A6569" i="3"/>
  <c r="L6568" i="3"/>
  <c r="M6568" i="3" s="1"/>
  <c r="J6568" i="3"/>
  <c r="K6568" i="3" s="1"/>
  <c r="H6568" i="3"/>
  <c r="G6568" i="3"/>
  <c r="D6568" i="3"/>
  <c r="E6568" i="3" s="1"/>
  <c r="A6568" i="3"/>
  <c r="B6568" i="3" s="1"/>
  <c r="M6567" i="3"/>
  <c r="L6567" i="3"/>
  <c r="K6567" i="3"/>
  <c r="J6567" i="3"/>
  <c r="G6567" i="3"/>
  <c r="H6567" i="3" s="1"/>
  <c r="D6567" i="3"/>
  <c r="E6567" i="3" s="1"/>
  <c r="B6567" i="3"/>
  <c r="A6567" i="3"/>
  <c r="L6566" i="3"/>
  <c r="M6566" i="3" s="1"/>
  <c r="K6566" i="3"/>
  <c r="J6566" i="3"/>
  <c r="G6566" i="3"/>
  <c r="H6566" i="3" s="1"/>
  <c r="D6566" i="3"/>
  <c r="E6566" i="3" s="1"/>
  <c r="B6566" i="3"/>
  <c r="A6566" i="3"/>
  <c r="M6565" i="3"/>
  <c r="L6565" i="3"/>
  <c r="J6565" i="3"/>
  <c r="K6565" i="3" s="1"/>
  <c r="H6565" i="3"/>
  <c r="G6565" i="3"/>
  <c r="E6565" i="3"/>
  <c r="D6565" i="3"/>
  <c r="A6565" i="3"/>
  <c r="B6565" i="3" s="1"/>
  <c r="L6564" i="3"/>
  <c r="M6564" i="3" s="1"/>
  <c r="J6564" i="3"/>
  <c r="K6564" i="3" s="1"/>
  <c r="G6564" i="3"/>
  <c r="H6564" i="3" s="1"/>
  <c r="E6564" i="3"/>
  <c r="D6564" i="3"/>
  <c r="A6564" i="3"/>
  <c r="B6564" i="3" s="1"/>
  <c r="M6563" i="3"/>
  <c r="L6563" i="3"/>
  <c r="J6563" i="3"/>
  <c r="K6563" i="3" s="1"/>
  <c r="H6563" i="3"/>
  <c r="G6563" i="3"/>
  <c r="D6563" i="3"/>
  <c r="E6563" i="3" s="1"/>
  <c r="A6563" i="3"/>
  <c r="B6563" i="3" s="1"/>
  <c r="L6562" i="3"/>
  <c r="M6562" i="3" s="1"/>
  <c r="K6562" i="3"/>
  <c r="J6562" i="3"/>
  <c r="G6562" i="3"/>
  <c r="H6562" i="3" s="1"/>
  <c r="D6562" i="3"/>
  <c r="E6562" i="3" s="1"/>
  <c r="B6562" i="3"/>
  <c r="A6562" i="3"/>
  <c r="M6561" i="3"/>
  <c r="L6561" i="3"/>
  <c r="J6561" i="3"/>
  <c r="K6561" i="3" s="1"/>
  <c r="H6561" i="3"/>
  <c r="G6561" i="3"/>
  <c r="D6561" i="3"/>
  <c r="E6561" i="3" s="1"/>
  <c r="A6561" i="3"/>
  <c r="B6561" i="3" s="1"/>
  <c r="L6560" i="3"/>
  <c r="M6560" i="3" s="1"/>
  <c r="K6560" i="3"/>
  <c r="J6560" i="3"/>
  <c r="G6560" i="3"/>
  <c r="H6560" i="3" s="1"/>
  <c r="E6560" i="3"/>
  <c r="D6560" i="3"/>
  <c r="A6560" i="3"/>
  <c r="B6560" i="3" s="1"/>
  <c r="L6559" i="3"/>
  <c r="M6559" i="3" s="1"/>
  <c r="K6559" i="3"/>
  <c r="J6559" i="3"/>
  <c r="G6559" i="3"/>
  <c r="H6559" i="3" s="1"/>
  <c r="D6559" i="3"/>
  <c r="E6559" i="3" s="1"/>
  <c r="A6559" i="3"/>
  <c r="B6559" i="3" s="1"/>
  <c r="M6558" i="3"/>
  <c r="L6558" i="3"/>
  <c r="J6558" i="3"/>
  <c r="K6558" i="3" s="1"/>
  <c r="G6558" i="3"/>
  <c r="H6558" i="3" s="1"/>
  <c r="D6558" i="3"/>
  <c r="E6558" i="3" s="1"/>
  <c r="A6558" i="3"/>
  <c r="B6558" i="3" s="1"/>
  <c r="M6557" i="3"/>
  <c r="L6557" i="3"/>
  <c r="J6557" i="3"/>
  <c r="K6557" i="3" s="1"/>
  <c r="H6557" i="3"/>
  <c r="G6557" i="3"/>
  <c r="E6557" i="3"/>
  <c r="D6557" i="3"/>
  <c r="B6557" i="3"/>
  <c r="A6557" i="3"/>
  <c r="L6556" i="3"/>
  <c r="M6556" i="3" s="1"/>
  <c r="J6556" i="3"/>
  <c r="K6556" i="3" s="1"/>
  <c r="G6556" i="3"/>
  <c r="H6556" i="3" s="1"/>
  <c r="D6556" i="3"/>
  <c r="E6556" i="3" s="1"/>
  <c r="A6556" i="3"/>
  <c r="B6556" i="3" s="1"/>
  <c r="L6555" i="3"/>
  <c r="M6555" i="3" s="1"/>
  <c r="K6555" i="3"/>
  <c r="J6555" i="3"/>
  <c r="G6555" i="3"/>
  <c r="H6555" i="3" s="1"/>
  <c r="D6555" i="3"/>
  <c r="E6555" i="3" s="1"/>
  <c r="B6555" i="3"/>
  <c r="A6555" i="3"/>
  <c r="L6554" i="3"/>
  <c r="M6554" i="3" s="1"/>
  <c r="J6554" i="3"/>
  <c r="K6554" i="3" s="1"/>
  <c r="G6554" i="3"/>
  <c r="H6554" i="3" s="1"/>
  <c r="E6554" i="3"/>
  <c r="D6554" i="3"/>
  <c r="A6554" i="3"/>
  <c r="B6554" i="3" s="1"/>
  <c r="M6553" i="3"/>
  <c r="L6553" i="3"/>
  <c r="J6553" i="3"/>
  <c r="K6553" i="3" s="1"/>
  <c r="H6553" i="3"/>
  <c r="G6553" i="3"/>
  <c r="E6553" i="3"/>
  <c r="D6553" i="3"/>
  <c r="A6553" i="3"/>
  <c r="B6553" i="3" s="1"/>
  <c r="L6552" i="3"/>
  <c r="M6552" i="3" s="1"/>
  <c r="J6552" i="3"/>
  <c r="K6552" i="3" s="1"/>
  <c r="H6552" i="3"/>
  <c r="G6552" i="3"/>
  <c r="D6552" i="3"/>
  <c r="E6552" i="3" s="1"/>
  <c r="A6552" i="3"/>
  <c r="B6552" i="3" s="1"/>
  <c r="L6551" i="3"/>
  <c r="M6551" i="3" s="1"/>
  <c r="K6551" i="3"/>
  <c r="J6551" i="3"/>
  <c r="H6551" i="3"/>
  <c r="G6551" i="3"/>
  <c r="D6551" i="3"/>
  <c r="E6551" i="3" s="1"/>
  <c r="B6551" i="3"/>
  <c r="A6551" i="3"/>
  <c r="L6550" i="3"/>
  <c r="M6550" i="3" s="1"/>
  <c r="K6550" i="3"/>
  <c r="J6550" i="3"/>
  <c r="G6550" i="3"/>
  <c r="H6550" i="3" s="1"/>
  <c r="D6550" i="3"/>
  <c r="E6550" i="3" s="1"/>
  <c r="A6550" i="3"/>
  <c r="B6550" i="3" s="1"/>
  <c r="M6549" i="3"/>
  <c r="L6549" i="3"/>
  <c r="J6549" i="3"/>
  <c r="K6549" i="3" s="1"/>
  <c r="G6549" i="3"/>
  <c r="H6549" i="3" s="1"/>
  <c r="E6549" i="3"/>
  <c r="D6549" i="3"/>
  <c r="A6549" i="3"/>
  <c r="B6549" i="3" s="1"/>
  <c r="L6548" i="3"/>
  <c r="M6548" i="3" s="1"/>
  <c r="K6548" i="3"/>
  <c r="J6548" i="3"/>
  <c r="G6548" i="3"/>
  <c r="H6548" i="3" s="1"/>
  <c r="D6548" i="3"/>
  <c r="E6548" i="3" s="1"/>
  <c r="A6548" i="3"/>
  <c r="B6548" i="3" s="1"/>
  <c r="M6547" i="3"/>
  <c r="L6547" i="3"/>
  <c r="J6547" i="3"/>
  <c r="K6547" i="3" s="1"/>
  <c r="H6547" i="3"/>
  <c r="G6547" i="3"/>
  <c r="D6547" i="3"/>
  <c r="E6547" i="3" s="1"/>
  <c r="A6547" i="3"/>
  <c r="B6547" i="3" s="1"/>
  <c r="M6546" i="3"/>
  <c r="L6546" i="3"/>
  <c r="J6546" i="3"/>
  <c r="K6546" i="3" s="1"/>
  <c r="G6546" i="3"/>
  <c r="H6546" i="3" s="1"/>
  <c r="E6546" i="3"/>
  <c r="D6546" i="3"/>
  <c r="B6546" i="3"/>
  <c r="A6546" i="3"/>
  <c r="L6545" i="3"/>
  <c r="M6545" i="3" s="1"/>
  <c r="J6545" i="3"/>
  <c r="K6545" i="3" s="1"/>
  <c r="G6545" i="3"/>
  <c r="H6545" i="3" s="1"/>
  <c r="D6545" i="3"/>
  <c r="E6545" i="3" s="1"/>
  <c r="B6545" i="3"/>
  <c r="A6545" i="3"/>
  <c r="L6544" i="3"/>
  <c r="M6544" i="3" s="1"/>
  <c r="K6544" i="3"/>
  <c r="J6544" i="3"/>
  <c r="G6544" i="3"/>
  <c r="H6544" i="3" s="1"/>
  <c r="E6544" i="3"/>
  <c r="D6544" i="3"/>
  <c r="A6544" i="3"/>
  <c r="B6544" i="3" s="1"/>
  <c r="L6543" i="3"/>
  <c r="M6543" i="3" s="1"/>
  <c r="J6543" i="3"/>
  <c r="K6543" i="3" s="1"/>
  <c r="G6543" i="3"/>
  <c r="H6543" i="3" s="1"/>
  <c r="D6543" i="3"/>
  <c r="E6543" i="3" s="1"/>
  <c r="A6543" i="3"/>
  <c r="B6543" i="3" s="1"/>
  <c r="M6542" i="3"/>
  <c r="L6542" i="3"/>
  <c r="K6542" i="3"/>
  <c r="J6542" i="3"/>
  <c r="G6542" i="3"/>
  <c r="H6542" i="3" s="1"/>
  <c r="E6542" i="3"/>
  <c r="D6542" i="3"/>
  <c r="A6542" i="3"/>
  <c r="B6542" i="3" s="1"/>
  <c r="L6541" i="3"/>
  <c r="M6541" i="3" s="1"/>
  <c r="J6541" i="3"/>
  <c r="K6541" i="3" s="1"/>
  <c r="H6541" i="3"/>
  <c r="G6541" i="3"/>
  <c r="D6541" i="3"/>
  <c r="E6541" i="3" s="1"/>
  <c r="B6541" i="3"/>
  <c r="A6541" i="3"/>
  <c r="L6540" i="3"/>
  <c r="M6540" i="3" s="1"/>
  <c r="J6540" i="3"/>
  <c r="K6540" i="3" s="1"/>
  <c r="H6540" i="3"/>
  <c r="G6540" i="3"/>
  <c r="D6540" i="3"/>
  <c r="E6540" i="3" s="1"/>
  <c r="A6540" i="3"/>
  <c r="B6540" i="3" s="1"/>
  <c r="M6539" i="3"/>
  <c r="L6539" i="3"/>
  <c r="K6539" i="3"/>
  <c r="J6539" i="3"/>
  <c r="G6539" i="3"/>
  <c r="H6539" i="3" s="1"/>
  <c r="D6539" i="3"/>
  <c r="E6539" i="3" s="1"/>
  <c r="A6539" i="3"/>
  <c r="B6539" i="3" s="1"/>
  <c r="L6538" i="3"/>
  <c r="M6538" i="3" s="1"/>
  <c r="K6538" i="3"/>
  <c r="J6538" i="3"/>
  <c r="G6538" i="3"/>
  <c r="H6538" i="3" s="1"/>
  <c r="E6538" i="3"/>
  <c r="D6538" i="3"/>
  <c r="A6538" i="3"/>
  <c r="B6538" i="3" s="1"/>
  <c r="M6537" i="3"/>
  <c r="L6537" i="3"/>
  <c r="J6537" i="3"/>
  <c r="K6537" i="3" s="1"/>
  <c r="G6537" i="3"/>
  <c r="H6537" i="3" s="1"/>
  <c r="D6537" i="3"/>
  <c r="E6537" i="3" s="1"/>
  <c r="A6537" i="3"/>
  <c r="B6537" i="3" s="1"/>
  <c r="L6536" i="3"/>
  <c r="M6536" i="3" s="1"/>
  <c r="J6536" i="3"/>
  <c r="K6536" i="3" s="1"/>
  <c r="H6536" i="3"/>
  <c r="G6536" i="3"/>
  <c r="D6536" i="3"/>
  <c r="E6536" i="3" s="1"/>
  <c r="A6536" i="3"/>
  <c r="B6536" i="3" s="1"/>
  <c r="M6535" i="3"/>
  <c r="L6535" i="3"/>
  <c r="J6535" i="3"/>
  <c r="K6535" i="3" s="1"/>
  <c r="G6535" i="3"/>
  <c r="H6535" i="3" s="1"/>
  <c r="D6535" i="3"/>
  <c r="E6535" i="3" s="1"/>
  <c r="B6535" i="3"/>
  <c r="A6535" i="3"/>
  <c r="L6534" i="3"/>
  <c r="M6534" i="3" s="1"/>
  <c r="K6534" i="3"/>
  <c r="J6534" i="3"/>
  <c r="G6534" i="3"/>
  <c r="H6534" i="3" s="1"/>
  <c r="E6534" i="3"/>
  <c r="D6534" i="3"/>
  <c r="B6534" i="3"/>
  <c r="A6534" i="3"/>
  <c r="L6533" i="3"/>
  <c r="M6533" i="3" s="1"/>
  <c r="J6533" i="3"/>
  <c r="K6533" i="3" s="1"/>
  <c r="G6533" i="3"/>
  <c r="H6533" i="3" s="1"/>
  <c r="E6533" i="3"/>
  <c r="D6533" i="3"/>
  <c r="A6533" i="3"/>
  <c r="B6533" i="3" s="1"/>
  <c r="L6532" i="3"/>
  <c r="M6532" i="3" s="1"/>
  <c r="J6532" i="3"/>
  <c r="K6532" i="3" s="1"/>
  <c r="G6532" i="3"/>
  <c r="H6532" i="3" s="1"/>
  <c r="E6532" i="3"/>
  <c r="D6532" i="3"/>
  <c r="A6532" i="3"/>
  <c r="B6532" i="3" s="1"/>
  <c r="M6531" i="3"/>
  <c r="L6531" i="3"/>
  <c r="J6531" i="3"/>
  <c r="K6531" i="3" s="1"/>
  <c r="H6531" i="3"/>
  <c r="G6531" i="3"/>
  <c r="D6531" i="3"/>
  <c r="E6531" i="3" s="1"/>
  <c r="A6531" i="3"/>
  <c r="B6531" i="3" s="1"/>
  <c r="L6530" i="3"/>
  <c r="M6530" i="3" s="1"/>
  <c r="K6530" i="3"/>
  <c r="J6530" i="3"/>
  <c r="G6530" i="3"/>
  <c r="H6530" i="3" s="1"/>
  <c r="D6530" i="3"/>
  <c r="E6530" i="3" s="1"/>
  <c r="B6530" i="3"/>
  <c r="A6530" i="3"/>
  <c r="L6529" i="3"/>
  <c r="M6529" i="3" s="1"/>
  <c r="J6529" i="3"/>
  <c r="K6529" i="3" s="1"/>
  <c r="H6529" i="3"/>
  <c r="G6529" i="3"/>
  <c r="D6529" i="3"/>
  <c r="E6529" i="3" s="1"/>
  <c r="A6529" i="3"/>
  <c r="B6529" i="3" s="1"/>
  <c r="L6528" i="3"/>
  <c r="M6528" i="3" s="1"/>
  <c r="K6528" i="3"/>
  <c r="J6528" i="3"/>
  <c r="G6528" i="3"/>
  <c r="H6528" i="3" s="1"/>
  <c r="E6528" i="3"/>
  <c r="D6528" i="3"/>
  <c r="A6528" i="3"/>
  <c r="B6528" i="3" s="1"/>
  <c r="L6527" i="3"/>
  <c r="M6527" i="3" s="1"/>
  <c r="K6527" i="3"/>
  <c r="J6527" i="3"/>
  <c r="G6527" i="3"/>
  <c r="H6527" i="3" s="1"/>
  <c r="D6527" i="3"/>
  <c r="E6527" i="3" s="1"/>
  <c r="A6527" i="3"/>
  <c r="B6527" i="3" s="1"/>
  <c r="M6526" i="3"/>
  <c r="L6526" i="3"/>
  <c r="J6526" i="3"/>
  <c r="K6526" i="3" s="1"/>
  <c r="G6526" i="3"/>
  <c r="H6526" i="3" s="1"/>
  <c r="D6526" i="3"/>
  <c r="E6526" i="3" s="1"/>
  <c r="A6526" i="3"/>
  <c r="B6526" i="3" s="1"/>
  <c r="M6525" i="3"/>
  <c r="L6525" i="3"/>
  <c r="J6525" i="3"/>
  <c r="K6525" i="3" s="1"/>
  <c r="H6525" i="3"/>
  <c r="G6525" i="3"/>
  <c r="E6525" i="3"/>
  <c r="D6525" i="3"/>
  <c r="B6525" i="3"/>
  <c r="A6525" i="3"/>
  <c r="L6524" i="3"/>
  <c r="M6524" i="3" s="1"/>
  <c r="J6524" i="3"/>
  <c r="K6524" i="3" s="1"/>
  <c r="G6524" i="3"/>
  <c r="H6524" i="3" s="1"/>
  <c r="D6524" i="3"/>
  <c r="E6524" i="3" s="1"/>
  <c r="A6524" i="3"/>
  <c r="B6524" i="3" s="1"/>
  <c r="L6523" i="3"/>
  <c r="M6523" i="3" s="1"/>
  <c r="K6523" i="3"/>
  <c r="J6523" i="3"/>
  <c r="H6523" i="3"/>
  <c r="G6523" i="3"/>
  <c r="D6523" i="3"/>
  <c r="E6523" i="3" s="1"/>
  <c r="B6523" i="3"/>
  <c r="A6523" i="3"/>
  <c r="L6522" i="3"/>
  <c r="M6522" i="3" s="1"/>
  <c r="J6522" i="3"/>
  <c r="K6522" i="3" s="1"/>
  <c r="G6522" i="3"/>
  <c r="H6522" i="3" s="1"/>
  <c r="E6522" i="3"/>
  <c r="D6522" i="3"/>
  <c r="A6522" i="3"/>
  <c r="B6522" i="3" s="1"/>
  <c r="M6521" i="3"/>
  <c r="L6521" i="3"/>
  <c r="J6521" i="3"/>
  <c r="K6521" i="3" s="1"/>
  <c r="G6521" i="3"/>
  <c r="H6521" i="3" s="1"/>
  <c r="E6521" i="3"/>
  <c r="D6521" i="3"/>
  <c r="A6521" i="3"/>
  <c r="B6521" i="3" s="1"/>
  <c r="L6520" i="3"/>
  <c r="M6520" i="3" s="1"/>
  <c r="J6520" i="3"/>
  <c r="K6520" i="3" s="1"/>
  <c r="H6520" i="3"/>
  <c r="G6520" i="3"/>
  <c r="D6520" i="3"/>
  <c r="E6520" i="3" s="1"/>
  <c r="A6520" i="3"/>
  <c r="B6520" i="3" s="1"/>
  <c r="L6519" i="3"/>
  <c r="M6519" i="3" s="1"/>
  <c r="K6519" i="3"/>
  <c r="J6519" i="3"/>
  <c r="H6519" i="3"/>
  <c r="G6519" i="3"/>
  <c r="D6519" i="3"/>
  <c r="E6519" i="3" s="1"/>
  <c r="B6519" i="3"/>
  <c r="A6519" i="3"/>
  <c r="L6518" i="3"/>
  <c r="M6518" i="3" s="1"/>
  <c r="K6518" i="3"/>
  <c r="J6518" i="3"/>
  <c r="G6518" i="3"/>
  <c r="H6518" i="3" s="1"/>
  <c r="D6518" i="3"/>
  <c r="E6518" i="3" s="1"/>
  <c r="A6518" i="3"/>
  <c r="B6518" i="3" s="1"/>
  <c r="L6517" i="3"/>
  <c r="M6517" i="3" s="1"/>
  <c r="J6517" i="3"/>
  <c r="K6517" i="3" s="1"/>
  <c r="G6517" i="3"/>
  <c r="H6517" i="3" s="1"/>
  <c r="E6517" i="3"/>
  <c r="D6517" i="3"/>
  <c r="A6517" i="3"/>
  <c r="B6517" i="3" s="1"/>
  <c r="L6516" i="3"/>
  <c r="M6516" i="3" s="1"/>
  <c r="K6516" i="3"/>
  <c r="J6516" i="3"/>
  <c r="G6516" i="3"/>
  <c r="H6516" i="3" s="1"/>
  <c r="D6516" i="3"/>
  <c r="E6516" i="3" s="1"/>
  <c r="A6516" i="3"/>
  <c r="B6516" i="3" s="1"/>
  <c r="M6515" i="3"/>
  <c r="L6515" i="3"/>
  <c r="J6515" i="3"/>
  <c r="K6515" i="3" s="1"/>
  <c r="H6515" i="3"/>
  <c r="G6515" i="3"/>
  <c r="D6515" i="3"/>
  <c r="E6515" i="3" s="1"/>
  <c r="A6515" i="3"/>
  <c r="B6515" i="3" s="1"/>
  <c r="M6514" i="3"/>
  <c r="L6514" i="3"/>
  <c r="J6514" i="3"/>
  <c r="K6514" i="3" s="1"/>
  <c r="G6514" i="3"/>
  <c r="H6514" i="3" s="1"/>
  <c r="E6514" i="3"/>
  <c r="D6514" i="3"/>
  <c r="B6514" i="3"/>
  <c r="A6514" i="3"/>
  <c r="L6513" i="3"/>
  <c r="M6513" i="3" s="1"/>
  <c r="J6513" i="3"/>
  <c r="K6513" i="3" s="1"/>
  <c r="G6513" i="3"/>
  <c r="H6513" i="3" s="1"/>
  <c r="D6513" i="3"/>
  <c r="E6513" i="3" s="1"/>
  <c r="B6513" i="3"/>
  <c r="A6513" i="3"/>
  <c r="L6512" i="3"/>
  <c r="M6512" i="3" s="1"/>
  <c r="K6512" i="3"/>
  <c r="J6512" i="3"/>
  <c r="G6512" i="3"/>
  <c r="H6512" i="3" s="1"/>
  <c r="E6512" i="3"/>
  <c r="D6512" i="3"/>
  <c r="A6512" i="3"/>
  <c r="B6512" i="3" s="1"/>
  <c r="L6511" i="3"/>
  <c r="M6511" i="3" s="1"/>
  <c r="J6511" i="3"/>
  <c r="K6511" i="3" s="1"/>
  <c r="H6511" i="3"/>
  <c r="G6511" i="3"/>
  <c r="D6511" i="3"/>
  <c r="E6511" i="3" s="1"/>
  <c r="A6511" i="3"/>
  <c r="B6511" i="3" s="1"/>
  <c r="M6510" i="3"/>
  <c r="L6510" i="3"/>
  <c r="K6510" i="3"/>
  <c r="J6510" i="3"/>
  <c r="G6510" i="3"/>
  <c r="H6510" i="3" s="1"/>
  <c r="E6510" i="3"/>
  <c r="D6510" i="3"/>
  <c r="A6510" i="3"/>
  <c r="B6510" i="3" s="1"/>
  <c r="L6509" i="3"/>
  <c r="M6509" i="3" s="1"/>
  <c r="J6509" i="3"/>
  <c r="K6509" i="3" s="1"/>
  <c r="H6509" i="3"/>
  <c r="G6509" i="3"/>
  <c r="D6509" i="3"/>
  <c r="E6509" i="3" s="1"/>
  <c r="B6509" i="3"/>
  <c r="A6509" i="3"/>
  <c r="L6508" i="3"/>
  <c r="M6508" i="3" s="1"/>
  <c r="J6508" i="3"/>
  <c r="K6508" i="3" s="1"/>
  <c r="H6508" i="3"/>
  <c r="G6508" i="3"/>
  <c r="D6508" i="3"/>
  <c r="E6508" i="3" s="1"/>
  <c r="A6508" i="3"/>
  <c r="B6508" i="3" s="1"/>
  <c r="L6507" i="3"/>
  <c r="M6507" i="3" s="1"/>
  <c r="K6507" i="3"/>
  <c r="J6507" i="3"/>
  <c r="G6507" i="3"/>
  <c r="H6507" i="3" s="1"/>
  <c r="D6507" i="3"/>
  <c r="E6507" i="3" s="1"/>
  <c r="A6507" i="3"/>
  <c r="B6507" i="3" s="1"/>
  <c r="L6506" i="3"/>
  <c r="M6506" i="3" s="1"/>
  <c r="K6506" i="3"/>
  <c r="J6506" i="3"/>
  <c r="G6506" i="3"/>
  <c r="H6506" i="3" s="1"/>
  <c r="E6506" i="3"/>
  <c r="D6506" i="3"/>
  <c r="B6506" i="3"/>
  <c r="A6506" i="3"/>
  <c r="M6505" i="3"/>
  <c r="L6505" i="3"/>
  <c r="J6505" i="3"/>
  <c r="K6505" i="3" s="1"/>
  <c r="G6505" i="3"/>
  <c r="H6505" i="3" s="1"/>
  <c r="D6505" i="3"/>
  <c r="E6505" i="3" s="1"/>
  <c r="A6505" i="3"/>
  <c r="B6505" i="3" s="1"/>
  <c r="L6504" i="3"/>
  <c r="M6504" i="3" s="1"/>
  <c r="J6504" i="3"/>
  <c r="K6504" i="3" s="1"/>
  <c r="H6504" i="3"/>
  <c r="G6504" i="3"/>
  <c r="D6504" i="3"/>
  <c r="E6504" i="3" s="1"/>
  <c r="A6504" i="3"/>
  <c r="B6504" i="3" s="1"/>
  <c r="M6503" i="3"/>
  <c r="L6503" i="3"/>
  <c r="J6503" i="3"/>
  <c r="K6503" i="3" s="1"/>
  <c r="G6503" i="3"/>
  <c r="H6503" i="3" s="1"/>
  <c r="D6503" i="3"/>
  <c r="E6503" i="3" s="1"/>
  <c r="B6503" i="3"/>
  <c r="A6503" i="3"/>
  <c r="L6502" i="3"/>
  <c r="M6502" i="3" s="1"/>
  <c r="K6502" i="3"/>
  <c r="J6502" i="3"/>
  <c r="G6502" i="3"/>
  <c r="H6502" i="3" s="1"/>
  <c r="E6502" i="3"/>
  <c r="D6502" i="3"/>
  <c r="B6502" i="3"/>
  <c r="A6502" i="3"/>
  <c r="L6501" i="3"/>
  <c r="M6501" i="3" s="1"/>
  <c r="J6501" i="3"/>
  <c r="K6501" i="3" s="1"/>
  <c r="G6501" i="3"/>
  <c r="H6501" i="3" s="1"/>
  <c r="E6501" i="3"/>
  <c r="D6501" i="3"/>
  <c r="A6501" i="3"/>
  <c r="B6501" i="3" s="1"/>
  <c r="L6500" i="3"/>
  <c r="M6500" i="3" s="1"/>
  <c r="J6500" i="3"/>
  <c r="K6500" i="3" s="1"/>
  <c r="H6500" i="3"/>
  <c r="G6500" i="3"/>
  <c r="E6500" i="3"/>
  <c r="D6500" i="3"/>
  <c r="A6500" i="3"/>
  <c r="B6500" i="3" s="1"/>
  <c r="M6499" i="3"/>
  <c r="L6499" i="3"/>
  <c r="J6499" i="3"/>
  <c r="K6499" i="3" s="1"/>
  <c r="H6499" i="3"/>
  <c r="G6499" i="3"/>
  <c r="D6499" i="3"/>
  <c r="E6499" i="3" s="1"/>
  <c r="A6499" i="3"/>
  <c r="B6499" i="3" s="1"/>
  <c r="L6498" i="3"/>
  <c r="M6498" i="3" s="1"/>
  <c r="K6498" i="3"/>
  <c r="J6498" i="3"/>
  <c r="G6498" i="3"/>
  <c r="H6498" i="3" s="1"/>
  <c r="D6498" i="3"/>
  <c r="E6498" i="3" s="1"/>
  <c r="B6498" i="3"/>
  <c r="A6498" i="3"/>
  <c r="L6497" i="3"/>
  <c r="M6497" i="3" s="1"/>
  <c r="J6497" i="3"/>
  <c r="K6497" i="3" s="1"/>
  <c r="H6497" i="3"/>
  <c r="G6497" i="3"/>
  <c r="D6497" i="3"/>
  <c r="E6497" i="3" s="1"/>
  <c r="A6497" i="3"/>
  <c r="B6497" i="3" s="1"/>
  <c r="L6496" i="3"/>
  <c r="M6496" i="3" s="1"/>
  <c r="K6496" i="3"/>
  <c r="J6496" i="3"/>
  <c r="G6496" i="3"/>
  <c r="H6496" i="3" s="1"/>
  <c r="E6496" i="3"/>
  <c r="D6496" i="3"/>
  <c r="A6496" i="3"/>
  <c r="B6496" i="3" s="1"/>
  <c r="L6495" i="3"/>
  <c r="M6495" i="3" s="1"/>
  <c r="K6495" i="3"/>
  <c r="J6495" i="3"/>
  <c r="G6495" i="3"/>
  <c r="H6495" i="3" s="1"/>
  <c r="D6495" i="3"/>
  <c r="E6495" i="3" s="1"/>
  <c r="B6495" i="3"/>
  <c r="A6495" i="3"/>
  <c r="M6494" i="3"/>
  <c r="L6494" i="3"/>
  <c r="J6494" i="3"/>
  <c r="K6494" i="3" s="1"/>
  <c r="G6494" i="3"/>
  <c r="H6494" i="3" s="1"/>
  <c r="D6494" i="3"/>
  <c r="E6494" i="3" s="1"/>
  <c r="A6494" i="3"/>
  <c r="B6494" i="3" s="1"/>
  <c r="M6493" i="3"/>
  <c r="L6493" i="3"/>
  <c r="J6493" i="3"/>
  <c r="K6493" i="3" s="1"/>
  <c r="H6493" i="3"/>
  <c r="G6493" i="3"/>
  <c r="D6493" i="3"/>
  <c r="E6493" i="3" s="1"/>
  <c r="B6493" i="3"/>
  <c r="A6493" i="3"/>
  <c r="L6492" i="3"/>
  <c r="M6492" i="3" s="1"/>
  <c r="J6492" i="3"/>
  <c r="K6492" i="3" s="1"/>
  <c r="G6492" i="3"/>
  <c r="H6492" i="3" s="1"/>
  <c r="D6492" i="3"/>
  <c r="E6492" i="3" s="1"/>
  <c r="A6492" i="3"/>
  <c r="B6492" i="3" s="1"/>
  <c r="L6491" i="3"/>
  <c r="M6491" i="3" s="1"/>
  <c r="K6491" i="3"/>
  <c r="J6491" i="3"/>
  <c r="H6491" i="3"/>
  <c r="G6491" i="3"/>
  <c r="D6491" i="3"/>
  <c r="E6491" i="3" s="1"/>
  <c r="B6491" i="3"/>
  <c r="A6491" i="3"/>
  <c r="L6490" i="3"/>
  <c r="M6490" i="3" s="1"/>
  <c r="J6490" i="3"/>
  <c r="K6490" i="3" s="1"/>
  <c r="G6490" i="3"/>
  <c r="H6490" i="3" s="1"/>
  <c r="E6490" i="3"/>
  <c r="D6490" i="3"/>
  <c r="A6490" i="3"/>
  <c r="B6490" i="3" s="1"/>
  <c r="M6489" i="3"/>
  <c r="L6489" i="3"/>
  <c r="J6489" i="3"/>
  <c r="K6489" i="3" s="1"/>
  <c r="G6489" i="3"/>
  <c r="H6489" i="3" s="1"/>
  <c r="E6489" i="3"/>
  <c r="D6489" i="3"/>
  <c r="A6489" i="3"/>
  <c r="B6489" i="3" s="1"/>
  <c r="L6488" i="3"/>
  <c r="M6488" i="3" s="1"/>
  <c r="K6488" i="3"/>
  <c r="J6488" i="3"/>
  <c r="H6488" i="3"/>
  <c r="G6488" i="3"/>
  <c r="D6488" i="3"/>
  <c r="E6488" i="3" s="1"/>
  <c r="A6488" i="3"/>
  <c r="B6488" i="3" s="1"/>
  <c r="L6487" i="3"/>
  <c r="M6487" i="3" s="1"/>
  <c r="J6487" i="3"/>
  <c r="K6487" i="3" s="1"/>
  <c r="H6487" i="3"/>
  <c r="G6487" i="3"/>
  <c r="D6487" i="3"/>
  <c r="E6487" i="3" s="1"/>
  <c r="B6487" i="3"/>
  <c r="A6487" i="3"/>
  <c r="L6486" i="3"/>
  <c r="M6486" i="3" s="1"/>
  <c r="K6486" i="3"/>
  <c r="J6486" i="3"/>
  <c r="G6486" i="3"/>
  <c r="H6486" i="3" s="1"/>
  <c r="D6486" i="3"/>
  <c r="E6486" i="3" s="1"/>
  <c r="A6486" i="3"/>
  <c r="B6486" i="3" s="1"/>
  <c r="L6485" i="3"/>
  <c r="M6485" i="3" s="1"/>
  <c r="J6485" i="3"/>
  <c r="K6485" i="3" s="1"/>
  <c r="G6485" i="3"/>
  <c r="H6485" i="3" s="1"/>
  <c r="E6485" i="3"/>
  <c r="D6485" i="3"/>
  <c r="A6485" i="3"/>
  <c r="B6485" i="3" s="1"/>
  <c r="L6484" i="3"/>
  <c r="M6484" i="3" s="1"/>
  <c r="K6484" i="3"/>
  <c r="J6484" i="3"/>
  <c r="G6484" i="3"/>
  <c r="H6484" i="3" s="1"/>
  <c r="D6484" i="3"/>
  <c r="E6484" i="3" s="1"/>
  <c r="A6484" i="3"/>
  <c r="B6484" i="3" s="1"/>
  <c r="M6483" i="3"/>
  <c r="L6483" i="3"/>
  <c r="J6483" i="3"/>
  <c r="K6483" i="3" s="1"/>
  <c r="H6483" i="3"/>
  <c r="G6483" i="3"/>
  <c r="D6483" i="3"/>
  <c r="E6483" i="3" s="1"/>
  <c r="B6483" i="3"/>
  <c r="A6483" i="3"/>
  <c r="M6482" i="3"/>
  <c r="L6482" i="3"/>
  <c r="J6482" i="3"/>
  <c r="K6482" i="3" s="1"/>
  <c r="G6482" i="3"/>
  <c r="H6482" i="3" s="1"/>
  <c r="D6482" i="3"/>
  <c r="E6482" i="3" s="1"/>
  <c r="B6482" i="3"/>
  <c r="A6482" i="3"/>
  <c r="L6481" i="3"/>
  <c r="M6481" i="3" s="1"/>
  <c r="J6481" i="3"/>
  <c r="K6481" i="3" s="1"/>
  <c r="G6481" i="3"/>
  <c r="H6481" i="3" s="1"/>
  <c r="D6481" i="3"/>
  <c r="E6481" i="3" s="1"/>
  <c r="B6481" i="3"/>
  <c r="A6481" i="3"/>
  <c r="L6480" i="3"/>
  <c r="M6480" i="3" s="1"/>
  <c r="K6480" i="3"/>
  <c r="J6480" i="3"/>
  <c r="G6480" i="3"/>
  <c r="H6480" i="3" s="1"/>
  <c r="E6480" i="3"/>
  <c r="D6480" i="3"/>
  <c r="A6480" i="3"/>
  <c r="B6480" i="3" s="1"/>
  <c r="L6479" i="3"/>
  <c r="M6479" i="3" s="1"/>
  <c r="J6479" i="3"/>
  <c r="K6479" i="3" s="1"/>
  <c r="H6479" i="3"/>
  <c r="G6479" i="3"/>
  <c r="D6479" i="3"/>
  <c r="E6479" i="3" s="1"/>
  <c r="A6479" i="3"/>
  <c r="B6479" i="3" s="1"/>
  <c r="M6478" i="3"/>
  <c r="L6478" i="3"/>
  <c r="J6478" i="3"/>
  <c r="K6478" i="3" s="1"/>
  <c r="G6478" i="3"/>
  <c r="H6478" i="3" s="1"/>
  <c r="E6478" i="3"/>
  <c r="D6478" i="3"/>
  <c r="A6478" i="3"/>
  <c r="B6478" i="3" s="1"/>
  <c r="L6477" i="3"/>
  <c r="M6477" i="3" s="1"/>
  <c r="J6477" i="3"/>
  <c r="K6477" i="3" s="1"/>
  <c r="H6477" i="3"/>
  <c r="G6477" i="3"/>
  <c r="D6477" i="3"/>
  <c r="E6477" i="3" s="1"/>
  <c r="B6477" i="3"/>
  <c r="A6477" i="3"/>
  <c r="L6476" i="3"/>
  <c r="M6476" i="3" s="1"/>
  <c r="J6476" i="3"/>
  <c r="K6476" i="3" s="1"/>
  <c r="H6476" i="3"/>
  <c r="G6476" i="3"/>
  <c r="D6476" i="3"/>
  <c r="E6476" i="3" s="1"/>
  <c r="A6476" i="3"/>
  <c r="B6476" i="3" s="1"/>
  <c r="L6475" i="3"/>
  <c r="M6475" i="3" s="1"/>
  <c r="K6475" i="3"/>
  <c r="J6475" i="3"/>
  <c r="G6475" i="3"/>
  <c r="H6475" i="3" s="1"/>
  <c r="D6475" i="3"/>
  <c r="E6475" i="3" s="1"/>
  <c r="A6475" i="3"/>
  <c r="B6475" i="3" s="1"/>
  <c r="L6474" i="3"/>
  <c r="M6474" i="3" s="1"/>
  <c r="K6474" i="3"/>
  <c r="J6474" i="3"/>
  <c r="G6474" i="3"/>
  <c r="H6474" i="3" s="1"/>
  <c r="E6474" i="3"/>
  <c r="D6474" i="3"/>
  <c r="B6474" i="3"/>
  <c r="A6474" i="3"/>
  <c r="M6473" i="3"/>
  <c r="L6473" i="3"/>
  <c r="J6473" i="3"/>
  <c r="K6473" i="3" s="1"/>
  <c r="G6473" i="3"/>
  <c r="H6473" i="3" s="1"/>
  <c r="D6473" i="3"/>
  <c r="E6473" i="3" s="1"/>
  <c r="A6473" i="3"/>
  <c r="B6473" i="3" s="1"/>
  <c r="L6472" i="3"/>
  <c r="M6472" i="3" s="1"/>
  <c r="J6472" i="3"/>
  <c r="K6472" i="3" s="1"/>
  <c r="H6472" i="3"/>
  <c r="G6472" i="3"/>
  <c r="E6472" i="3"/>
  <c r="D6472" i="3"/>
  <c r="A6472" i="3"/>
  <c r="B6472" i="3" s="1"/>
  <c r="M6471" i="3"/>
  <c r="L6471" i="3"/>
  <c r="J6471" i="3"/>
  <c r="K6471" i="3" s="1"/>
  <c r="G6471" i="3"/>
  <c r="H6471" i="3" s="1"/>
  <c r="D6471" i="3"/>
  <c r="E6471" i="3" s="1"/>
  <c r="B6471" i="3"/>
  <c r="A6471" i="3"/>
  <c r="L6470" i="3"/>
  <c r="M6470" i="3" s="1"/>
  <c r="K6470" i="3"/>
  <c r="J6470" i="3"/>
  <c r="G6470" i="3"/>
  <c r="H6470" i="3" s="1"/>
  <c r="D6470" i="3"/>
  <c r="E6470" i="3" s="1"/>
  <c r="B6470" i="3"/>
  <c r="A6470" i="3"/>
  <c r="L6469" i="3"/>
  <c r="M6469" i="3" s="1"/>
  <c r="J6469" i="3"/>
  <c r="K6469" i="3" s="1"/>
  <c r="G6469" i="3"/>
  <c r="H6469" i="3" s="1"/>
  <c r="E6469" i="3"/>
  <c r="D6469" i="3"/>
  <c r="A6469" i="3"/>
  <c r="B6469" i="3" s="1"/>
  <c r="L6468" i="3"/>
  <c r="M6468" i="3" s="1"/>
  <c r="J6468" i="3"/>
  <c r="K6468" i="3" s="1"/>
  <c r="H6468" i="3"/>
  <c r="G6468" i="3"/>
  <c r="E6468" i="3"/>
  <c r="D6468" i="3"/>
  <c r="A6468" i="3"/>
  <c r="B6468" i="3" s="1"/>
  <c r="M6467" i="3"/>
  <c r="L6467" i="3"/>
  <c r="J6467" i="3"/>
  <c r="K6467" i="3" s="1"/>
  <c r="H6467" i="3"/>
  <c r="G6467" i="3"/>
  <c r="D6467" i="3"/>
  <c r="E6467" i="3" s="1"/>
  <c r="A6467" i="3"/>
  <c r="B6467" i="3" s="1"/>
  <c r="L6466" i="3"/>
  <c r="M6466" i="3" s="1"/>
  <c r="J6466" i="3"/>
  <c r="K6466" i="3" s="1"/>
  <c r="G6466" i="3"/>
  <c r="H6466" i="3" s="1"/>
  <c r="D6466" i="3"/>
  <c r="E6466" i="3" s="1"/>
  <c r="B6466" i="3"/>
  <c r="A6466" i="3"/>
  <c r="L6465" i="3"/>
  <c r="M6465" i="3" s="1"/>
  <c r="J6465" i="3"/>
  <c r="K6465" i="3" s="1"/>
  <c r="H6465" i="3"/>
  <c r="G6465" i="3"/>
  <c r="D6465" i="3"/>
  <c r="E6465" i="3" s="1"/>
  <c r="A6465" i="3"/>
  <c r="B6465" i="3" s="1"/>
  <c r="L6464" i="3"/>
  <c r="M6464" i="3" s="1"/>
  <c r="K6464" i="3"/>
  <c r="J6464" i="3"/>
  <c r="G6464" i="3"/>
  <c r="H6464" i="3" s="1"/>
  <c r="E6464" i="3"/>
  <c r="D6464" i="3"/>
  <c r="A6464" i="3"/>
  <c r="B6464" i="3" s="1"/>
  <c r="L6463" i="3"/>
  <c r="M6463" i="3" s="1"/>
  <c r="K6463" i="3"/>
  <c r="J6463" i="3"/>
  <c r="G6463" i="3"/>
  <c r="H6463" i="3" s="1"/>
  <c r="D6463" i="3"/>
  <c r="E6463" i="3" s="1"/>
  <c r="B6463" i="3"/>
  <c r="A6463" i="3"/>
  <c r="M6462" i="3"/>
  <c r="L6462" i="3"/>
  <c r="J6462" i="3"/>
  <c r="K6462" i="3" s="1"/>
  <c r="G6462" i="3"/>
  <c r="H6462" i="3" s="1"/>
  <c r="D6462" i="3"/>
  <c r="E6462" i="3" s="1"/>
  <c r="A6462" i="3"/>
  <c r="B6462" i="3" s="1"/>
  <c r="M6461" i="3"/>
  <c r="L6461" i="3"/>
  <c r="J6461" i="3"/>
  <c r="K6461" i="3" s="1"/>
  <c r="H6461" i="3"/>
  <c r="G6461" i="3"/>
  <c r="D6461" i="3"/>
  <c r="E6461" i="3" s="1"/>
  <c r="B6461" i="3"/>
  <c r="A6461" i="3"/>
  <c r="L6460" i="3"/>
  <c r="M6460" i="3" s="1"/>
  <c r="J6460" i="3"/>
  <c r="K6460" i="3" s="1"/>
  <c r="G6460" i="3"/>
  <c r="H6460" i="3" s="1"/>
  <c r="E6460" i="3"/>
  <c r="D6460" i="3"/>
  <c r="A6460" i="3"/>
  <c r="B6460" i="3" s="1"/>
  <c r="L6459" i="3"/>
  <c r="M6459" i="3" s="1"/>
  <c r="K6459" i="3"/>
  <c r="J6459" i="3"/>
  <c r="H6459" i="3"/>
  <c r="G6459" i="3"/>
  <c r="D6459" i="3"/>
  <c r="E6459" i="3" s="1"/>
  <c r="B6459" i="3"/>
  <c r="A6459" i="3"/>
  <c r="L6458" i="3"/>
  <c r="M6458" i="3" s="1"/>
  <c r="J6458" i="3"/>
  <c r="K6458" i="3" s="1"/>
  <c r="G6458" i="3"/>
  <c r="H6458" i="3" s="1"/>
  <c r="E6458" i="3"/>
  <c r="D6458" i="3"/>
  <c r="A6458" i="3"/>
  <c r="B6458" i="3" s="1"/>
  <c r="M6457" i="3"/>
  <c r="L6457" i="3"/>
  <c r="J6457" i="3"/>
  <c r="K6457" i="3" s="1"/>
  <c r="G6457" i="3"/>
  <c r="H6457" i="3" s="1"/>
  <c r="E6457" i="3"/>
  <c r="D6457" i="3"/>
  <c r="A6457" i="3"/>
  <c r="B6457" i="3" s="1"/>
  <c r="L6456" i="3"/>
  <c r="M6456" i="3" s="1"/>
  <c r="J6456" i="3"/>
  <c r="K6456" i="3" s="1"/>
  <c r="H6456" i="3"/>
  <c r="G6456" i="3"/>
  <c r="D6456" i="3"/>
  <c r="E6456" i="3" s="1"/>
  <c r="A6456" i="3"/>
  <c r="B6456" i="3" s="1"/>
  <c r="L6455" i="3"/>
  <c r="M6455" i="3" s="1"/>
  <c r="J6455" i="3"/>
  <c r="K6455" i="3" s="1"/>
  <c r="H6455" i="3"/>
  <c r="G6455" i="3"/>
  <c r="D6455" i="3"/>
  <c r="E6455" i="3" s="1"/>
  <c r="B6455" i="3"/>
  <c r="A6455" i="3"/>
  <c r="M6454" i="3"/>
  <c r="L6454" i="3"/>
  <c r="K6454" i="3"/>
  <c r="J6454" i="3"/>
  <c r="G6454" i="3"/>
  <c r="H6454" i="3" s="1"/>
  <c r="D6454" i="3"/>
  <c r="E6454" i="3" s="1"/>
  <c r="A6454" i="3"/>
  <c r="B6454" i="3" s="1"/>
  <c r="L6453" i="3"/>
  <c r="M6453" i="3" s="1"/>
  <c r="J6453" i="3"/>
  <c r="K6453" i="3" s="1"/>
  <c r="G6453" i="3"/>
  <c r="H6453" i="3" s="1"/>
  <c r="E6453" i="3"/>
  <c r="D6453" i="3"/>
  <c r="A6453" i="3"/>
  <c r="B6453" i="3" s="1"/>
  <c r="L6452" i="3"/>
  <c r="M6452" i="3" s="1"/>
  <c r="K6452" i="3"/>
  <c r="J6452" i="3"/>
  <c r="G6452" i="3"/>
  <c r="H6452" i="3" s="1"/>
  <c r="D6452" i="3"/>
  <c r="E6452" i="3" s="1"/>
  <c r="A6452" i="3"/>
  <c r="B6452" i="3" s="1"/>
  <c r="M6451" i="3"/>
  <c r="L6451" i="3"/>
  <c r="J6451" i="3"/>
  <c r="K6451" i="3" s="1"/>
  <c r="H6451" i="3"/>
  <c r="G6451" i="3"/>
  <c r="D6451" i="3"/>
  <c r="E6451" i="3" s="1"/>
  <c r="B6451" i="3"/>
  <c r="A6451" i="3"/>
  <c r="M6450" i="3"/>
  <c r="L6450" i="3"/>
  <c r="J6450" i="3"/>
  <c r="K6450" i="3" s="1"/>
  <c r="G6450" i="3"/>
  <c r="H6450" i="3" s="1"/>
  <c r="D6450" i="3"/>
  <c r="E6450" i="3" s="1"/>
  <c r="B6450" i="3"/>
  <c r="A6450" i="3"/>
  <c r="L6449" i="3"/>
  <c r="M6449" i="3" s="1"/>
  <c r="J6449" i="3"/>
  <c r="K6449" i="3" s="1"/>
  <c r="G6449" i="3"/>
  <c r="H6449" i="3" s="1"/>
  <c r="E6449" i="3"/>
  <c r="D6449" i="3"/>
  <c r="B6449" i="3"/>
  <c r="A6449" i="3"/>
  <c r="L6448" i="3"/>
  <c r="M6448" i="3" s="1"/>
  <c r="K6448" i="3"/>
  <c r="J6448" i="3"/>
  <c r="G6448" i="3"/>
  <c r="H6448" i="3" s="1"/>
  <c r="E6448" i="3"/>
  <c r="D6448" i="3"/>
  <c r="A6448" i="3"/>
  <c r="B6448" i="3" s="1"/>
  <c r="L6447" i="3"/>
  <c r="M6447" i="3" s="1"/>
  <c r="J6447" i="3"/>
  <c r="K6447" i="3" s="1"/>
  <c r="H6447" i="3"/>
  <c r="G6447" i="3"/>
  <c r="D6447" i="3"/>
  <c r="E6447" i="3" s="1"/>
  <c r="A6447" i="3"/>
  <c r="B6447" i="3" s="1"/>
  <c r="M6446" i="3"/>
  <c r="L6446" i="3"/>
  <c r="J6446" i="3"/>
  <c r="K6446" i="3" s="1"/>
  <c r="G6446" i="3"/>
  <c r="H6446" i="3" s="1"/>
  <c r="E6446" i="3"/>
  <c r="D6446" i="3"/>
  <c r="A6446" i="3"/>
  <c r="B6446" i="3" s="1"/>
  <c r="L6445" i="3"/>
  <c r="M6445" i="3" s="1"/>
  <c r="J6445" i="3"/>
  <c r="K6445" i="3" s="1"/>
  <c r="H6445" i="3"/>
  <c r="G6445" i="3"/>
  <c r="D6445" i="3"/>
  <c r="E6445" i="3" s="1"/>
  <c r="B6445" i="3"/>
  <c r="A6445" i="3"/>
  <c r="L6444" i="3"/>
  <c r="M6444" i="3" s="1"/>
  <c r="J6444" i="3"/>
  <c r="K6444" i="3" s="1"/>
  <c r="H6444" i="3"/>
  <c r="G6444" i="3"/>
  <c r="D6444" i="3"/>
  <c r="E6444" i="3" s="1"/>
  <c r="A6444" i="3"/>
  <c r="B6444" i="3" s="1"/>
  <c r="M6443" i="3"/>
  <c r="L6443" i="3"/>
  <c r="K6443" i="3"/>
  <c r="J6443" i="3"/>
  <c r="G6443" i="3"/>
  <c r="H6443" i="3" s="1"/>
  <c r="D6443" i="3"/>
  <c r="E6443" i="3" s="1"/>
  <c r="A6443" i="3"/>
  <c r="B6443" i="3" s="1"/>
  <c r="L6442" i="3"/>
  <c r="M6442" i="3" s="1"/>
  <c r="K6442" i="3"/>
  <c r="J6442" i="3"/>
  <c r="G6442" i="3"/>
  <c r="H6442" i="3" s="1"/>
  <c r="E6442" i="3"/>
  <c r="D6442" i="3"/>
  <c r="A6442" i="3"/>
  <c r="B6442" i="3" s="1"/>
  <c r="M6441" i="3"/>
  <c r="L6441" i="3"/>
  <c r="J6441" i="3"/>
  <c r="K6441" i="3" s="1"/>
  <c r="G6441" i="3"/>
  <c r="H6441" i="3" s="1"/>
  <c r="D6441" i="3"/>
  <c r="E6441" i="3" s="1"/>
  <c r="A6441" i="3"/>
  <c r="B6441" i="3" s="1"/>
  <c r="L6440" i="3"/>
  <c r="M6440" i="3" s="1"/>
  <c r="J6440" i="3"/>
  <c r="K6440" i="3" s="1"/>
  <c r="H6440" i="3"/>
  <c r="G6440" i="3"/>
  <c r="E6440" i="3"/>
  <c r="D6440" i="3"/>
  <c r="A6440" i="3"/>
  <c r="B6440" i="3" s="1"/>
  <c r="M6439" i="3"/>
  <c r="L6439" i="3"/>
  <c r="J6439" i="3"/>
  <c r="K6439" i="3" s="1"/>
  <c r="G6439" i="3"/>
  <c r="H6439" i="3" s="1"/>
  <c r="D6439" i="3"/>
  <c r="E6439" i="3" s="1"/>
  <c r="B6439" i="3"/>
  <c r="A6439" i="3"/>
  <c r="L6438" i="3"/>
  <c r="M6438" i="3" s="1"/>
  <c r="K6438" i="3"/>
  <c r="J6438" i="3"/>
  <c r="G6438" i="3"/>
  <c r="H6438" i="3" s="1"/>
  <c r="D6438" i="3"/>
  <c r="E6438" i="3" s="1"/>
  <c r="B6438" i="3"/>
  <c r="A6438" i="3"/>
  <c r="L6437" i="3"/>
  <c r="M6437" i="3" s="1"/>
  <c r="J6437" i="3"/>
  <c r="K6437" i="3" s="1"/>
  <c r="H6437" i="3"/>
  <c r="G6437" i="3"/>
  <c r="E6437" i="3"/>
  <c r="D6437" i="3"/>
  <c r="A6437" i="3"/>
  <c r="B6437" i="3" s="1"/>
  <c r="L6436" i="3"/>
  <c r="M6436" i="3" s="1"/>
  <c r="J6436" i="3"/>
  <c r="K6436" i="3" s="1"/>
  <c r="G6436" i="3"/>
  <c r="H6436" i="3" s="1"/>
  <c r="E6436" i="3"/>
  <c r="D6436" i="3"/>
  <c r="A6436" i="3"/>
  <c r="B6436" i="3" s="1"/>
  <c r="M6435" i="3"/>
  <c r="L6435" i="3"/>
  <c r="J6435" i="3"/>
  <c r="K6435" i="3" s="1"/>
  <c r="H6435" i="3"/>
  <c r="G6435" i="3"/>
  <c r="D6435" i="3"/>
  <c r="E6435" i="3" s="1"/>
  <c r="A6435" i="3"/>
  <c r="B6435" i="3" s="1"/>
  <c r="L6434" i="3"/>
  <c r="M6434" i="3" s="1"/>
  <c r="J6434" i="3"/>
  <c r="K6434" i="3" s="1"/>
  <c r="G6434" i="3"/>
  <c r="H6434" i="3" s="1"/>
  <c r="D6434" i="3"/>
  <c r="E6434" i="3" s="1"/>
  <c r="B6434" i="3"/>
  <c r="A6434" i="3"/>
  <c r="L6433" i="3"/>
  <c r="M6433" i="3" s="1"/>
  <c r="J6433" i="3"/>
  <c r="K6433" i="3" s="1"/>
  <c r="H6433" i="3"/>
  <c r="G6433" i="3"/>
  <c r="D6433" i="3"/>
  <c r="E6433" i="3" s="1"/>
  <c r="A6433" i="3"/>
  <c r="B6433" i="3" s="1"/>
  <c r="L6432" i="3"/>
  <c r="M6432" i="3" s="1"/>
  <c r="K6432" i="3"/>
  <c r="J6432" i="3"/>
  <c r="G6432" i="3"/>
  <c r="H6432" i="3" s="1"/>
  <c r="E6432" i="3"/>
  <c r="D6432" i="3"/>
  <c r="A6432" i="3"/>
  <c r="B6432" i="3" s="1"/>
  <c r="M6431" i="3"/>
  <c r="L6431" i="3"/>
  <c r="K6431" i="3"/>
  <c r="J6431" i="3"/>
  <c r="G6431" i="3"/>
  <c r="H6431" i="3" s="1"/>
  <c r="D6431" i="3"/>
  <c r="E6431" i="3" s="1"/>
  <c r="A6431" i="3"/>
  <c r="B6431" i="3" s="1"/>
  <c r="M6430" i="3"/>
  <c r="L6430" i="3"/>
  <c r="J6430" i="3"/>
  <c r="K6430" i="3" s="1"/>
  <c r="G6430" i="3"/>
  <c r="H6430" i="3" s="1"/>
  <c r="D6430" i="3"/>
  <c r="E6430" i="3" s="1"/>
  <c r="A6430" i="3"/>
  <c r="B6430" i="3" s="1"/>
  <c r="M6429" i="3"/>
  <c r="L6429" i="3"/>
  <c r="J6429" i="3"/>
  <c r="K6429" i="3" s="1"/>
  <c r="H6429" i="3"/>
  <c r="G6429" i="3"/>
  <c r="D6429" i="3"/>
  <c r="E6429" i="3" s="1"/>
  <c r="B6429" i="3"/>
  <c r="A6429" i="3"/>
  <c r="L6428" i="3"/>
  <c r="M6428" i="3" s="1"/>
  <c r="J6428" i="3"/>
  <c r="K6428" i="3" s="1"/>
  <c r="G6428" i="3"/>
  <c r="H6428" i="3" s="1"/>
  <c r="E6428" i="3"/>
  <c r="D6428" i="3"/>
  <c r="A6428" i="3"/>
  <c r="B6428" i="3" s="1"/>
  <c r="L6427" i="3"/>
  <c r="M6427" i="3" s="1"/>
  <c r="K6427" i="3"/>
  <c r="J6427" i="3"/>
  <c r="G6427" i="3"/>
  <c r="H6427" i="3" s="1"/>
  <c r="D6427" i="3"/>
  <c r="E6427" i="3" s="1"/>
  <c r="B6427" i="3"/>
  <c r="A6427" i="3"/>
  <c r="L6426" i="3"/>
  <c r="M6426" i="3" s="1"/>
  <c r="J6426" i="3"/>
  <c r="K6426" i="3" s="1"/>
  <c r="G6426" i="3"/>
  <c r="H6426" i="3" s="1"/>
  <c r="E6426" i="3"/>
  <c r="D6426" i="3"/>
  <c r="A6426" i="3"/>
  <c r="B6426" i="3" s="1"/>
  <c r="M6425" i="3"/>
  <c r="L6425" i="3"/>
  <c r="J6425" i="3"/>
  <c r="K6425" i="3" s="1"/>
  <c r="G6425" i="3"/>
  <c r="H6425" i="3" s="1"/>
  <c r="E6425" i="3"/>
  <c r="D6425" i="3"/>
  <c r="A6425" i="3"/>
  <c r="B6425" i="3" s="1"/>
  <c r="L6424" i="3"/>
  <c r="M6424" i="3" s="1"/>
  <c r="J6424" i="3"/>
  <c r="K6424" i="3" s="1"/>
  <c r="H6424" i="3"/>
  <c r="G6424" i="3"/>
  <c r="D6424" i="3"/>
  <c r="E6424" i="3" s="1"/>
  <c r="A6424" i="3"/>
  <c r="B6424" i="3" s="1"/>
  <c r="L6423" i="3"/>
  <c r="M6423" i="3" s="1"/>
  <c r="J6423" i="3"/>
  <c r="K6423" i="3" s="1"/>
  <c r="H6423" i="3"/>
  <c r="G6423" i="3"/>
  <c r="D6423" i="3"/>
  <c r="E6423" i="3" s="1"/>
  <c r="B6423" i="3"/>
  <c r="A6423" i="3"/>
  <c r="M6422" i="3"/>
  <c r="L6422" i="3"/>
  <c r="K6422" i="3"/>
  <c r="J6422" i="3"/>
  <c r="G6422" i="3"/>
  <c r="H6422" i="3" s="1"/>
  <c r="D6422" i="3"/>
  <c r="E6422" i="3" s="1"/>
  <c r="A6422" i="3"/>
  <c r="B6422" i="3" s="1"/>
  <c r="L6421" i="3"/>
  <c r="M6421" i="3" s="1"/>
  <c r="J6421" i="3"/>
  <c r="K6421" i="3" s="1"/>
  <c r="G6421" i="3"/>
  <c r="H6421" i="3" s="1"/>
  <c r="E6421" i="3"/>
  <c r="D6421" i="3"/>
  <c r="B6421" i="3"/>
  <c r="A6421" i="3"/>
  <c r="L6420" i="3"/>
  <c r="M6420" i="3" s="1"/>
  <c r="K6420" i="3"/>
  <c r="J6420" i="3"/>
  <c r="G6420" i="3"/>
  <c r="H6420" i="3" s="1"/>
  <c r="D6420" i="3"/>
  <c r="E6420" i="3" s="1"/>
  <c r="A6420" i="3"/>
  <c r="B6420" i="3" s="1"/>
  <c r="M6419" i="3"/>
  <c r="L6419" i="3"/>
  <c r="J6419" i="3"/>
  <c r="K6419" i="3" s="1"/>
  <c r="H6419" i="3"/>
  <c r="G6419" i="3"/>
  <c r="D6419" i="3"/>
  <c r="E6419" i="3" s="1"/>
  <c r="A6419" i="3"/>
  <c r="B6419" i="3" s="1"/>
  <c r="M6418" i="3"/>
  <c r="L6418" i="3"/>
  <c r="J6418" i="3"/>
  <c r="K6418" i="3" s="1"/>
  <c r="G6418" i="3"/>
  <c r="H6418" i="3" s="1"/>
  <c r="D6418" i="3"/>
  <c r="E6418" i="3" s="1"/>
  <c r="B6418" i="3"/>
  <c r="A6418" i="3"/>
  <c r="L6417" i="3"/>
  <c r="M6417" i="3" s="1"/>
  <c r="J6417" i="3"/>
  <c r="K6417" i="3" s="1"/>
  <c r="G6417" i="3"/>
  <c r="H6417" i="3" s="1"/>
  <c r="E6417" i="3"/>
  <c r="D6417" i="3"/>
  <c r="B6417" i="3"/>
  <c r="A6417" i="3"/>
  <c r="L6416" i="3"/>
  <c r="M6416" i="3" s="1"/>
  <c r="K6416" i="3"/>
  <c r="J6416" i="3"/>
  <c r="G6416" i="3"/>
  <c r="H6416" i="3" s="1"/>
  <c r="E6416" i="3"/>
  <c r="D6416" i="3"/>
  <c r="A6416" i="3"/>
  <c r="B6416" i="3" s="1"/>
  <c r="L6415" i="3"/>
  <c r="M6415" i="3" s="1"/>
  <c r="J6415" i="3"/>
  <c r="K6415" i="3" s="1"/>
  <c r="G6415" i="3"/>
  <c r="H6415" i="3" s="1"/>
  <c r="D6415" i="3"/>
  <c r="E6415" i="3" s="1"/>
  <c r="A6415" i="3"/>
  <c r="B6415" i="3" s="1"/>
  <c r="M6414" i="3"/>
  <c r="L6414" i="3"/>
  <c r="J6414" i="3"/>
  <c r="K6414" i="3" s="1"/>
  <c r="G6414" i="3"/>
  <c r="H6414" i="3" s="1"/>
  <c r="E6414" i="3"/>
  <c r="D6414" i="3"/>
  <c r="A6414" i="3"/>
  <c r="B6414" i="3" s="1"/>
  <c r="L6413" i="3"/>
  <c r="M6413" i="3" s="1"/>
  <c r="J6413" i="3"/>
  <c r="K6413" i="3" s="1"/>
  <c r="H6413" i="3"/>
  <c r="G6413" i="3"/>
  <c r="D6413" i="3"/>
  <c r="E6413" i="3" s="1"/>
  <c r="B6413" i="3"/>
  <c r="A6413" i="3"/>
  <c r="L6412" i="3"/>
  <c r="M6412" i="3" s="1"/>
  <c r="J6412" i="3"/>
  <c r="K6412" i="3" s="1"/>
  <c r="H6412" i="3"/>
  <c r="G6412" i="3"/>
  <c r="D6412" i="3"/>
  <c r="E6412" i="3" s="1"/>
  <c r="A6412" i="3"/>
  <c r="B6412" i="3" s="1"/>
  <c r="M6411" i="3"/>
  <c r="L6411" i="3"/>
  <c r="K6411" i="3"/>
  <c r="J6411" i="3"/>
  <c r="G6411" i="3"/>
  <c r="H6411" i="3" s="1"/>
  <c r="D6411" i="3"/>
  <c r="E6411" i="3" s="1"/>
  <c r="A6411" i="3"/>
  <c r="B6411" i="3" s="1"/>
  <c r="L6410" i="3"/>
  <c r="M6410" i="3" s="1"/>
  <c r="K6410" i="3"/>
  <c r="J6410" i="3"/>
  <c r="G6410" i="3"/>
  <c r="H6410" i="3" s="1"/>
  <c r="E6410" i="3"/>
  <c r="D6410" i="3"/>
  <c r="A6410" i="3"/>
  <c r="B6410" i="3" s="1"/>
  <c r="M6409" i="3"/>
  <c r="L6409" i="3"/>
  <c r="J6409" i="3"/>
  <c r="K6409" i="3" s="1"/>
  <c r="G6409" i="3"/>
  <c r="H6409" i="3" s="1"/>
  <c r="D6409" i="3"/>
  <c r="E6409" i="3" s="1"/>
  <c r="B6409" i="3"/>
  <c r="A6409" i="3"/>
  <c r="L6408" i="3"/>
  <c r="M6408" i="3" s="1"/>
  <c r="J6408" i="3"/>
  <c r="K6408" i="3" s="1"/>
  <c r="H6408" i="3"/>
  <c r="G6408" i="3"/>
  <c r="E6408" i="3"/>
  <c r="D6408" i="3"/>
  <c r="A6408" i="3"/>
  <c r="B6408" i="3" s="1"/>
  <c r="M6407" i="3"/>
  <c r="L6407" i="3"/>
  <c r="J6407" i="3"/>
  <c r="K6407" i="3" s="1"/>
  <c r="G6407" i="3"/>
  <c r="H6407" i="3" s="1"/>
  <c r="D6407" i="3"/>
  <c r="E6407" i="3" s="1"/>
  <c r="B6407" i="3"/>
  <c r="A6407" i="3"/>
  <c r="L6406" i="3"/>
  <c r="M6406" i="3" s="1"/>
  <c r="K6406" i="3"/>
  <c r="J6406" i="3"/>
  <c r="G6406" i="3"/>
  <c r="H6406" i="3" s="1"/>
  <c r="D6406" i="3"/>
  <c r="E6406" i="3" s="1"/>
  <c r="B6406" i="3"/>
  <c r="A6406" i="3"/>
  <c r="L6405" i="3"/>
  <c r="M6405" i="3" s="1"/>
  <c r="J6405" i="3"/>
  <c r="K6405" i="3" s="1"/>
  <c r="G6405" i="3"/>
  <c r="H6405" i="3" s="1"/>
  <c r="E6405" i="3"/>
  <c r="D6405" i="3"/>
  <c r="A6405" i="3"/>
  <c r="B6405" i="3" s="1"/>
  <c r="L6404" i="3"/>
  <c r="M6404" i="3" s="1"/>
  <c r="J6404" i="3"/>
  <c r="K6404" i="3" s="1"/>
  <c r="G6404" i="3"/>
  <c r="H6404" i="3" s="1"/>
  <c r="E6404" i="3"/>
  <c r="D6404" i="3"/>
  <c r="A6404" i="3"/>
  <c r="B6404" i="3" s="1"/>
  <c r="M6403" i="3"/>
  <c r="L6403" i="3"/>
  <c r="K6403" i="3"/>
  <c r="J6403" i="3"/>
  <c r="H6403" i="3"/>
  <c r="G6403" i="3"/>
  <c r="D6403" i="3"/>
  <c r="E6403" i="3" s="1"/>
  <c r="A6403" i="3"/>
  <c r="B6403" i="3" s="1"/>
  <c r="L6402" i="3"/>
  <c r="M6402" i="3" s="1"/>
  <c r="J6402" i="3"/>
  <c r="K6402" i="3" s="1"/>
  <c r="G6402" i="3"/>
  <c r="H6402" i="3" s="1"/>
  <c r="D6402" i="3"/>
  <c r="E6402" i="3" s="1"/>
  <c r="B6402" i="3"/>
  <c r="A6402" i="3"/>
  <c r="L6401" i="3"/>
  <c r="M6401" i="3" s="1"/>
  <c r="J6401" i="3"/>
  <c r="K6401" i="3" s="1"/>
  <c r="H6401" i="3"/>
  <c r="G6401" i="3"/>
  <c r="D6401" i="3"/>
  <c r="E6401" i="3" s="1"/>
  <c r="A6401" i="3"/>
  <c r="B6401" i="3" s="1"/>
  <c r="L6400" i="3"/>
  <c r="M6400" i="3" s="1"/>
  <c r="K6400" i="3"/>
  <c r="J6400" i="3"/>
  <c r="G6400" i="3"/>
  <c r="H6400" i="3" s="1"/>
  <c r="E6400" i="3"/>
  <c r="D6400" i="3"/>
  <c r="A6400" i="3"/>
  <c r="B6400" i="3" s="1"/>
  <c r="M6399" i="3"/>
  <c r="L6399" i="3"/>
  <c r="K6399" i="3"/>
  <c r="J6399" i="3"/>
  <c r="G6399" i="3"/>
  <c r="H6399" i="3" s="1"/>
  <c r="D6399" i="3"/>
  <c r="E6399" i="3" s="1"/>
  <c r="A6399" i="3"/>
  <c r="B6399" i="3" s="1"/>
  <c r="M6398" i="3"/>
  <c r="L6398" i="3"/>
  <c r="J6398" i="3"/>
  <c r="K6398" i="3" s="1"/>
  <c r="G6398" i="3"/>
  <c r="H6398" i="3" s="1"/>
  <c r="D6398" i="3"/>
  <c r="E6398" i="3" s="1"/>
  <c r="B6398" i="3"/>
  <c r="A6398" i="3"/>
  <c r="M6397" i="3"/>
  <c r="L6397" i="3"/>
  <c r="J6397" i="3"/>
  <c r="K6397" i="3" s="1"/>
  <c r="H6397" i="3"/>
  <c r="G6397" i="3"/>
  <c r="D6397" i="3"/>
  <c r="E6397" i="3" s="1"/>
  <c r="B6397" i="3"/>
  <c r="A6397" i="3"/>
  <c r="L6396" i="3"/>
  <c r="M6396" i="3" s="1"/>
  <c r="J6396" i="3"/>
  <c r="K6396" i="3" s="1"/>
  <c r="G6396" i="3"/>
  <c r="H6396" i="3" s="1"/>
  <c r="E6396" i="3"/>
  <c r="D6396" i="3"/>
  <c r="A6396" i="3"/>
  <c r="B6396" i="3" s="1"/>
  <c r="L6395" i="3"/>
  <c r="M6395" i="3" s="1"/>
  <c r="K6395" i="3"/>
  <c r="J6395" i="3"/>
  <c r="G6395" i="3"/>
  <c r="H6395" i="3" s="1"/>
  <c r="D6395" i="3"/>
  <c r="E6395" i="3" s="1"/>
  <c r="B6395" i="3"/>
  <c r="A6395" i="3"/>
  <c r="L6394" i="3"/>
  <c r="M6394" i="3" s="1"/>
  <c r="J6394" i="3"/>
  <c r="K6394" i="3" s="1"/>
  <c r="G6394" i="3"/>
  <c r="H6394" i="3" s="1"/>
  <c r="E6394" i="3"/>
  <c r="D6394" i="3"/>
  <c r="A6394" i="3"/>
  <c r="B6394" i="3" s="1"/>
  <c r="M6393" i="3"/>
  <c r="L6393" i="3"/>
  <c r="J6393" i="3"/>
  <c r="K6393" i="3" s="1"/>
  <c r="G6393" i="3"/>
  <c r="H6393" i="3" s="1"/>
  <c r="E6393" i="3"/>
  <c r="D6393" i="3"/>
  <c r="A6393" i="3"/>
  <c r="B6393" i="3" s="1"/>
  <c r="L6392" i="3"/>
  <c r="M6392" i="3" s="1"/>
  <c r="K6392" i="3"/>
  <c r="J6392" i="3"/>
  <c r="H6392" i="3"/>
  <c r="G6392" i="3"/>
  <c r="D6392" i="3"/>
  <c r="E6392" i="3" s="1"/>
  <c r="A6392" i="3"/>
  <c r="B6392" i="3" s="1"/>
  <c r="L6391" i="3"/>
  <c r="M6391" i="3" s="1"/>
  <c r="J6391" i="3"/>
  <c r="K6391" i="3" s="1"/>
  <c r="H6391" i="3"/>
  <c r="G6391" i="3"/>
  <c r="D6391" i="3"/>
  <c r="E6391" i="3" s="1"/>
  <c r="B6391" i="3"/>
  <c r="A6391" i="3"/>
  <c r="L6390" i="3"/>
  <c r="M6390" i="3" s="1"/>
  <c r="K6390" i="3"/>
  <c r="J6390" i="3"/>
  <c r="G6390" i="3"/>
  <c r="H6390" i="3" s="1"/>
  <c r="D6390" i="3"/>
  <c r="E6390" i="3" s="1"/>
  <c r="A6390" i="3"/>
  <c r="B6390" i="3" s="1"/>
  <c r="L6389" i="3"/>
  <c r="M6389" i="3" s="1"/>
  <c r="J6389" i="3"/>
  <c r="K6389" i="3" s="1"/>
  <c r="G6389" i="3"/>
  <c r="H6389" i="3" s="1"/>
  <c r="E6389" i="3"/>
  <c r="D6389" i="3"/>
  <c r="B6389" i="3"/>
  <c r="A6389" i="3"/>
  <c r="L6388" i="3"/>
  <c r="M6388" i="3" s="1"/>
  <c r="K6388" i="3"/>
  <c r="J6388" i="3"/>
  <c r="G6388" i="3"/>
  <c r="H6388" i="3" s="1"/>
  <c r="D6388" i="3"/>
  <c r="E6388" i="3" s="1"/>
  <c r="A6388" i="3"/>
  <c r="B6388" i="3" s="1"/>
  <c r="M6387" i="3"/>
  <c r="L6387" i="3"/>
  <c r="J6387" i="3"/>
  <c r="K6387" i="3" s="1"/>
  <c r="H6387" i="3"/>
  <c r="G6387" i="3"/>
  <c r="D6387" i="3"/>
  <c r="E6387" i="3" s="1"/>
  <c r="A6387" i="3"/>
  <c r="B6387" i="3" s="1"/>
  <c r="M6386" i="3"/>
  <c r="L6386" i="3"/>
  <c r="J6386" i="3"/>
  <c r="K6386" i="3" s="1"/>
  <c r="G6386" i="3"/>
  <c r="H6386" i="3" s="1"/>
  <c r="E6386" i="3"/>
  <c r="D6386" i="3"/>
  <c r="B6386" i="3"/>
  <c r="A6386" i="3"/>
  <c r="L6385" i="3"/>
  <c r="M6385" i="3" s="1"/>
  <c r="J6385" i="3"/>
  <c r="K6385" i="3" s="1"/>
  <c r="G6385" i="3"/>
  <c r="H6385" i="3" s="1"/>
  <c r="D6385" i="3"/>
  <c r="E6385" i="3" s="1"/>
  <c r="B6385" i="3"/>
  <c r="A6385" i="3"/>
  <c r="L6384" i="3"/>
  <c r="M6384" i="3" s="1"/>
  <c r="K6384" i="3"/>
  <c r="J6384" i="3"/>
  <c r="G6384" i="3"/>
  <c r="H6384" i="3" s="1"/>
  <c r="E6384" i="3"/>
  <c r="D6384" i="3"/>
  <c r="A6384" i="3"/>
  <c r="B6384" i="3" s="1"/>
  <c r="L6383" i="3"/>
  <c r="M6383" i="3" s="1"/>
  <c r="J6383" i="3"/>
  <c r="K6383" i="3" s="1"/>
  <c r="G6383" i="3"/>
  <c r="H6383" i="3" s="1"/>
  <c r="D6383" i="3"/>
  <c r="E6383" i="3" s="1"/>
  <c r="A6383" i="3"/>
  <c r="B6383" i="3" s="1"/>
  <c r="M6382" i="3"/>
  <c r="L6382" i="3"/>
  <c r="J6382" i="3"/>
  <c r="K6382" i="3" s="1"/>
  <c r="G6382" i="3"/>
  <c r="H6382" i="3" s="1"/>
  <c r="E6382" i="3"/>
  <c r="D6382" i="3"/>
  <c r="A6382" i="3"/>
  <c r="B6382" i="3" s="1"/>
  <c r="L6381" i="3"/>
  <c r="M6381" i="3" s="1"/>
  <c r="J6381" i="3"/>
  <c r="K6381" i="3" s="1"/>
  <c r="H6381" i="3"/>
  <c r="G6381" i="3"/>
  <c r="D6381" i="3"/>
  <c r="E6381" i="3" s="1"/>
  <c r="B6381" i="3"/>
  <c r="A6381" i="3"/>
  <c r="L6380" i="3"/>
  <c r="M6380" i="3" s="1"/>
  <c r="K6380" i="3"/>
  <c r="J6380" i="3"/>
  <c r="H6380" i="3"/>
  <c r="G6380" i="3"/>
  <c r="D6380" i="3"/>
  <c r="E6380" i="3" s="1"/>
  <c r="A6380" i="3"/>
  <c r="B6380" i="3" s="1"/>
  <c r="L6379" i="3"/>
  <c r="M6379" i="3" s="1"/>
  <c r="K6379" i="3"/>
  <c r="J6379" i="3"/>
  <c r="G6379" i="3"/>
  <c r="H6379" i="3" s="1"/>
  <c r="D6379" i="3"/>
  <c r="E6379" i="3" s="1"/>
  <c r="A6379" i="3"/>
  <c r="B6379" i="3" s="1"/>
  <c r="L6378" i="3"/>
  <c r="M6378" i="3" s="1"/>
  <c r="K6378" i="3"/>
  <c r="J6378" i="3"/>
  <c r="G6378" i="3"/>
  <c r="H6378" i="3" s="1"/>
  <c r="E6378" i="3"/>
  <c r="D6378" i="3"/>
  <c r="A6378" i="3"/>
  <c r="B6378" i="3" s="1"/>
  <c r="M6377" i="3"/>
  <c r="L6377" i="3"/>
  <c r="J6377" i="3"/>
  <c r="K6377" i="3" s="1"/>
  <c r="G6377" i="3"/>
  <c r="H6377" i="3" s="1"/>
  <c r="D6377" i="3"/>
  <c r="E6377" i="3" s="1"/>
  <c r="B6377" i="3"/>
  <c r="A6377" i="3"/>
  <c r="L6376" i="3"/>
  <c r="M6376" i="3" s="1"/>
  <c r="J6376" i="3"/>
  <c r="K6376" i="3" s="1"/>
  <c r="H6376" i="3"/>
  <c r="G6376" i="3"/>
  <c r="D6376" i="3"/>
  <c r="E6376" i="3" s="1"/>
  <c r="A6376" i="3"/>
  <c r="B6376" i="3" s="1"/>
  <c r="M6375" i="3"/>
  <c r="L6375" i="3"/>
  <c r="J6375" i="3"/>
  <c r="K6375" i="3" s="1"/>
  <c r="G6375" i="3"/>
  <c r="H6375" i="3" s="1"/>
  <c r="D6375" i="3"/>
  <c r="E6375" i="3" s="1"/>
  <c r="B6375" i="3"/>
  <c r="A6375" i="3"/>
  <c r="L6374" i="3"/>
  <c r="M6374" i="3" s="1"/>
  <c r="K6374" i="3"/>
  <c r="J6374" i="3"/>
  <c r="G6374" i="3"/>
  <c r="H6374" i="3" s="1"/>
  <c r="D6374" i="3"/>
  <c r="E6374" i="3" s="1"/>
  <c r="B6374" i="3"/>
  <c r="A6374" i="3"/>
  <c r="L6373" i="3"/>
  <c r="M6373" i="3" s="1"/>
  <c r="J6373" i="3"/>
  <c r="K6373" i="3" s="1"/>
  <c r="G6373" i="3"/>
  <c r="H6373" i="3" s="1"/>
  <c r="E6373" i="3"/>
  <c r="D6373" i="3"/>
  <c r="A6373" i="3"/>
  <c r="B6373" i="3" s="1"/>
  <c r="L6372" i="3"/>
  <c r="M6372" i="3" s="1"/>
  <c r="J6372" i="3"/>
  <c r="K6372" i="3" s="1"/>
  <c r="G6372" i="3"/>
  <c r="H6372" i="3" s="1"/>
  <c r="E6372" i="3"/>
  <c r="D6372" i="3"/>
  <c r="A6372" i="3"/>
  <c r="B6372" i="3" s="1"/>
  <c r="M6371" i="3"/>
  <c r="L6371" i="3"/>
  <c r="K6371" i="3"/>
  <c r="J6371" i="3"/>
  <c r="H6371" i="3"/>
  <c r="G6371" i="3"/>
  <c r="D6371" i="3"/>
  <c r="E6371" i="3" s="1"/>
  <c r="A6371" i="3"/>
  <c r="B6371" i="3" s="1"/>
  <c r="L6370" i="3"/>
  <c r="M6370" i="3" s="1"/>
  <c r="J6370" i="3"/>
  <c r="K6370" i="3" s="1"/>
  <c r="G6370" i="3"/>
  <c r="H6370" i="3" s="1"/>
  <c r="D6370" i="3"/>
  <c r="E6370" i="3" s="1"/>
  <c r="B6370" i="3"/>
  <c r="A6370" i="3"/>
  <c r="M6369" i="3"/>
  <c r="L6369" i="3"/>
  <c r="J6369" i="3"/>
  <c r="K6369" i="3" s="1"/>
  <c r="H6369" i="3"/>
  <c r="G6369" i="3"/>
  <c r="D6369" i="3"/>
  <c r="E6369" i="3" s="1"/>
  <c r="A6369" i="3"/>
  <c r="B6369" i="3" s="1"/>
  <c r="L6368" i="3"/>
  <c r="M6368" i="3" s="1"/>
  <c r="K6368" i="3"/>
  <c r="J6368" i="3"/>
  <c r="G6368" i="3"/>
  <c r="H6368" i="3" s="1"/>
  <c r="E6368" i="3"/>
  <c r="D6368" i="3"/>
  <c r="A6368" i="3"/>
  <c r="B6368" i="3" s="1"/>
  <c r="L6367" i="3"/>
  <c r="M6367" i="3" s="1"/>
  <c r="K6367" i="3"/>
  <c r="J6367" i="3"/>
  <c r="G6367" i="3"/>
  <c r="H6367" i="3" s="1"/>
  <c r="D6367" i="3"/>
  <c r="E6367" i="3" s="1"/>
  <c r="A6367" i="3"/>
  <c r="B6367" i="3" s="1"/>
  <c r="M6366" i="3"/>
  <c r="L6366" i="3"/>
  <c r="J6366" i="3"/>
  <c r="K6366" i="3" s="1"/>
  <c r="G6366" i="3"/>
  <c r="H6366" i="3" s="1"/>
  <c r="D6366" i="3"/>
  <c r="E6366" i="3" s="1"/>
  <c r="B6366" i="3"/>
  <c r="A6366" i="3"/>
  <c r="M6365" i="3"/>
  <c r="L6365" i="3"/>
  <c r="J6365" i="3"/>
  <c r="K6365" i="3" s="1"/>
  <c r="H6365" i="3"/>
  <c r="G6365" i="3"/>
  <c r="D6365" i="3"/>
  <c r="E6365" i="3" s="1"/>
  <c r="B6365" i="3"/>
  <c r="A6365" i="3"/>
  <c r="L6364" i="3"/>
  <c r="M6364" i="3" s="1"/>
  <c r="J6364" i="3"/>
  <c r="K6364" i="3" s="1"/>
  <c r="G6364" i="3"/>
  <c r="H6364" i="3" s="1"/>
  <c r="D6364" i="3"/>
  <c r="E6364" i="3" s="1"/>
  <c r="A6364" i="3"/>
  <c r="B6364" i="3" s="1"/>
  <c r="L6363" i="3"/>
  <c r="M6363" i="3" s="1"/>
  <c r="K6363" i="3"/>
  <c r="J6363" i="3"/>
  <c r="G6363" i="3"/>
  <c r="H6363" i="3" s="1"/>
  <c r="D6363" i="3"/>
  <c r="E6363" i="3" s="1"/>
  <c r="B6363" i="3"/>
  <c r="A6363" i="3"/>
  <c r="L6362" i="3"/>
  <c r="M6362" i="3" s="1"/>
  <c r="J6362" i="3"/>
  <c r="K6362" i="3" s="1"/>
  <c r="G6362" i="3"/>
  <c r="H6362" i="3" s="1"/>
  <c r="E6362" i="3"/>
  <c r="D6362" i="3"/>
  <c r="A6362" i="3"/>
  <c r="B6362" i="3" s="1"/>
  <c r="M6361" i="3"/>
  <c r="L6361" i="3"/>
  <c r="J6361" i="3"/>
  <c r="K6361" i="3" s="1"/>
  <c r="G6361" i="3"/>
  <c r="H6361" i="3" s="1"/>
  <c r="E6361" i="3"/>
  <c r="D6361" i="3"/>
  <c r="A6361" i="3"/>
  <c r="B6361" i="3" s="1"/>
  <c r="L6360" i="3"/>
  <c r="M6360" i="3" s="1"/>
  <c r="K6360" i="3"/>
  <c r="J6360" i="3"/>
  <c r="H6360" i="3"/>
  <c r="G6360" i="3"/>
  <c r="D6360" i="3"/>
  <c r="E6360" i="3" s="1"/>
  <c r="A6360" i="3"/>
  <c r="B6360" i="3" s="1"/>
  <c r="L6359" i="3"/>
  <c r="M6359" i="3" s="1"/>
  <c r="K6359" i="3"/>
  <c r="J6359" i="3"/>
  <c r="H6359" i="3"/>
  <c r="G6359" i="3"/>
  <c r="D6359" i="3"/>
  <c r="E6359" i="3" s="1"/>
  <c r="B6359" i="3"/>
  <c r="A6359" i="3"/>
  <c r="L6358" i="3"/>
  <c r="M6358" i="3" s="1"/>
  <c r="K6358" i="3"/>
  <c r="J6358" i="3"/>
  <c r="G6358" i="3"/>
  <c r="H6358" i="3" s="1"/>
  <c r="D6358" i="3"/>
  <c r="E6358" i="3" s="1"/>
  <c r="A6358" i="3"/>
  <c r="B6358" i="3" s="1"/>
  <c r="M6357" i="3"/>
  <c r="L6357" i="3"/>
  <c r="J6357" i="3"/>
  <c r="K6357" i="3" s="1"/>
  <c r="G6357" i="3"/>
  <c r="H6357" i="3" s="1"/>
  <c r="E6357" i="3"/>
  <c r="D6357" i="3"/>
  <c r="A6357" i="3"/>
  <c r="B6357" i="3" s="1"/>
  <c r="L6356" i="3"/>
  <c r="M6356" i="3" s="1"/>
  <c r="K6356" i="3"/>
  <c r="J6356" i="3"/>
  <c r="G6356" i="3"/>
  <c r="H6356" i="3" s="1"/>
  <c r="D6356" i="3"/>
  <c r="E6356" i="3" s="1"/>
  <c r="A6356" i="3"/>
  <c r="B6356" i="3" s="1"/>
  <c r="M6355" i="3"/>
  <c r="L6355" i="3"/>
  <c r="J6355" i="3"/>
  <c r="K6355" i="3" s="1"/>
  <c r="H6355" i="3"/>
  <c r="G6355" i="3"/>
  <c r="D6355" i="3"/>
  <c r="E6355" i="3" s="1"/>
  <c r="A6355" i="3"/>
  <c r="B6355" i="3" s="1"/>
  <c r="M6354" i="3"/>
  <c r="L6354" i="3"/>
  <c r="J6354" i="3"/>
  <c r="K6354" i="3" s="1"/>
  <c r="G6354" i="3"/>
  <c r="H6354" i="3" s="1"/>
  <c r="D6354" i="3"/>
  <c r="E6354" i="3" s="1"/>
  <c r="B6354" i="3"/>
  <c r="A6354" i="3"/>
  <c r="L6353" i="3"/>
  <c r="M6353" i="3" s="1"/>
  <c r="J6353" i="3"/>
  <c r="K6353" i="3" s="1"/>
  <c r="G6353" i="3"/>
  <c r="H6353" i="3" s="1"/>
  <c r="D6353" i="3"/>
  <c r="E6353" i="3" s="1"/>
  <c r="B6353" i="3"/>
  <c r="A6353" i="3"/>
  <c r="L6352" i="3"/>
  <c r="M6352" i="3" s="1"/>
  <c r="K6352" i="3"/>
  <c r="J6352" i="3"/>
  <c r="H6352" i="3"/>
  <c r="G6352" i="3"/>
  <c r="E6352" i="3"/>
  <c r="D6352" i="3"/>
  <c r="A6352" i="3"/>
  <c r="B6352" i="3" s="1"/>
  <c r="L6351" i="3"/>
  <c r="M6351" i="3" s="1"/>
  <c r="J6351" i="3"/>
  <c r="K6351" i="3" s="1"/>
  <c r="H6351" i="3"/>
  <c r="G6351" i="3"/>
  <c r="D6351" i="3"/>
  <c r="E6351" i="3" s="1"/>
  <c r="A6351" i="3"/>
  <c r="B6351" i="3" s="1"/>
  <c r="M6350" i="3"/>
  <c r="L6350" i="3"/>
  <c r="K6350" i="3"/>
  <c r="J6350" i="3"/>
  <c r="G6350" i="3"/>
  <c r="H6350" i="3" s="1"/>
  <c r="E6350" i="3"/>
  <c r="D6350" i="3"/>
  <c r="B6350" i="3"/>
  <c r="A6350" i="3"/>
  <c r="L6349" i="3"/>
  <c r="M6349" i="3" s="1"/>
  <c r="J6349" i="3"/>
  <c r="K6349" i="3" s="1"/>
  <c r="H6349" i="3"/>
  <c r="G6349" i="3"/>
  <c r="D6349" i="3"/>
  <c r="E6349" i="3" s="1"/>
  <c r="B6349" i="3"/>
  <c r="A6349" i="3"/>
  <c r="L6348" i="3"/>
  <c r="M6348" i="3" s="1"/>
  <c r="J6348" i="3"/>
  <c r="K6348" i="3" s="1"/>
  <c r="H6348" i="3"/>
  <c r="G6348" i="3"/>
  <c r="D6348" i="3"/>
  <c r="E6348" i="3" s="1"/>
  <c r="A6348" i="3"/>
  <c r="B6348" i="3" s="1"/>
  <c r="L6347" i="3"/>
  <c r="M6347" i="3" s="1"/>
  <c r="K6347" i="3"/>
  <c r="J6347" i="3"/>
  <c r="G6347" i="3"/>
  <c r="H6347" i="3" s="1"/>
  <c r="D6347" i="3"/>
  <c r="E6347" i="3" s="1"/>
  <c r="A6347" i="3"/>
  <c r="B6347" i="3" s="1"/>
  <c r="M6346" i="3"/>
  <c r="L6346" i="3"/>
  <c r="K6346" i="3"/>
  <c r="J6346" i="3"/>
  <c r="G6346" i="3"/>
  <c r="H6346" i="3" s="1"/>
  <c r="E6346" i="3"/>
  <c r="D6346" i="3"/>
  <c r="A6346" i="3"/>
  <c r="B6346" i="3" s="1"/>
  <c r="M6345" i="3"/>
  <c r="L6345" i="3"/>
  <c r="J6345" i="3"/>
  <c r="K6345" i="3" s="1"/>
  <c r="G6345" i="3"/>
  <c r="H6345" i="3" s="1"/>
  <c r="D6345" i="3"/>
  <c r="E6345" i="3" s="1"/>
  <c r="A6345" i="3"/>
  <c r="B6345" i="3" s="1"/>
  <c r="L6344" i="3"/>
  <c r="M6344" i="3" s="1"/>
  <c r="J6344" i="3"/>
  <c r="K6344" i="3" s="1"/>
  <c r="H6344" i="3"/>
  <c r="G6344" i="3"/>
  <c r="E6344" i="3"/>
  <c r="D6344" i="3"/>
  <c r="A6344" i="3"/>
  <c r="B6344" i="3" s="1"/>
  <c r="M6343" i="3"/>
  <c r="L6343" i="3"/>
  <c r="J6343" i="3"/>
  <c r="K6343" i="3" s="1"/>
  <c r="G6343" i="3"/>
  <c r="H6343" i="3" s="1"/>
  <c r="D6343" i="3"/>
  <c r="E6343" i="3" s="1"/>
  <c r="B6343" i="3"/>
  <c r="A6343" i="3"/>
  <c r="L6342" i="3"/>
  <c r="M6342" i="3" s="1"/>
  <c r="K6342" i="3"/>
  <c r="J6342" i="3"/>
  <c r="G6342" i="3"/>
  <c r="H6342" i="3" s="1"/>
  <c r="E6342" i="3"/>
  <c r="D6342" i="3"/>
  <c r="B6342" i="3"/>
  <c r="A6342" i="3"/>
  <c r="M6341" i="3"/>
  <c r="L6341" i="3"/>
  <c r="J6341" i="3"/>
  <c r="K6341" i="3" s="1"/>
  <c r="H6341" i="3"/>
  <c r="G6341" i="3"/>
  <c r="E6341" i="3"/>
  <c r="D6341" i="3"/>
  <c r="A6341" i="3"/>
  <c r="B6341" i="3" s="1"/>
  <c r="L6340" i="3"/>
  <c r="M6340" i="3" s="1"/>
  <c r="J6340" i="3"/>
  <c r="K6340" i="3" s="1"/>
  <c r="G6340" i="3"/>
  <c r="H6340" i="3" s="1"/>
  <c r="E6340" i="3"/>
  <c r="D6340" i="3"/>
  <c r="A6340" i="3"/>
  <c r="B6340" i="3" s="1"/>
  <c r="M6339" i="3"/>
  <c r="L6339" i="3"/>
  <c r="J6339" i="3"/>
  <c r="K6339" i="3" s="1"/>
  <c r="H6339" i="3"/>
  <c r="G6339" i="3"/>
  <c r="D6339" i="3"/>
  <c r="E6339" i="3" s="1"/>
  <c r="A6339" i="3"/>
  <c r="B6339" i="3" s="1"/>
  <c r="L6338" i="3"/>
  <c r="M6338" i="3" s="1"/>
  <c r="J6338" i="3"/>
  <c r="K6338" i="3" s="1"/>
  <c r="G6338" i="3"/>
  <c r="H6338" i="3" s="1"/>
  <c r="D6338" i="3"/>
  <c r="E6338" i="3" s="1"/>
  <c r="B6338" i="3"/>
  <c r="A6338" i="3"/>
  <c r="L6337" i="3"/>
  <c r="M6337" i="3" s="1"/>
  <c r="J6337" i="3"/>
  <c r="K6337" i="3" s="1"/>
  <c r="H6337" i="3"/>
  <c r="G6337" i="3"/>
  <c r="E6337" i="3"/>
  <c r="D6337" i="3"/>
  <c r="A6337" i="3"/>
  <c r="B6337" i="3" s="1"/>
  <c r="L6336" i="3"/>
  <c r="M6336" i="3" s="1"/>
  <c r="K6336" i="3"/>
  <c r="J6336" i="3"/>
  <c r="G6336" i="3"/>
  <c r="H6336" i="3" s="1"/>
  <c r="E6336" i="3"/>
  <c r="D6336" i="3"/>
  <c r="A6336" i="3"/>
  <c r="B6336" i="3" s="1"/>
  <c r="L6335" i="3"/>
  <c r="M6335" i="3" s="1"/>
  <c r="K6335" i="3"/>
  <c r="J6335" i="3"/>
  <c r="G6335" i="3"/>
  <c r="H6335" i="3" s="1"/>
  <c r="D6335" i="3"/>
  <c r="E6335" i="3" s="1"/>
  <c r="B6335" i="3"/>
  <c r="A6335" i="3"/>
  <c r="M6334" i="3"/>
  <c r="L6334" i="3"/>
  <c r="J6334" i="3"/>
  <c r="K6334" i="3" s="1"/>
  <c r="G6334" i="3"/>
  <c r="H6334" i="3" s="1"/>
  <c r="D6334" i="3"/>
  <c r="E6334" i="3" s="1"/>
  <c r="A6334" i="3"/>
  <c r="B6334" i="3" s="1"/>
  <c r="M6333" i="3"/>
  <c r="L6333" i="3"/>
  <c r="J6333" i="3"/>
  <c r="K6333" i="3" s="1"/>
  <c r="H6333" i="3"/>
  <c r="G6333" i="3"/>
  <c r="E6333" i="3"/>
  <c r="D6333" i="3"/>
  <c r="B6333" i="3"/>
  <c r="A6333" i="3"/>
  <c r="L6332" i="3"/>
  <c r="M6332" i="3" s="1"/>
  <c r="K6332" i="3"/>
  <c r="J6332" i="3"/>
  <c r="G6332" i="3"/>
  <c r="H6332" i="3" s="1"/>
  <c r="E6332" i="3"/>
  <c r="D6332" i="3"/>
  <c r="A6332" i="3"/>
  <c r="B6332" i="3" s="1"/>
  <c r="L6331" i="3"/>
  <c r="M6331" i="3" s="1"/>
  <c r="K6331" i="3"/>
  <c r="J6331" i="3"/>
  <c r="G6331" i="3"/>
  <c r="H6331" i="3" s="1"/>
  <c r="D6331" i="3"/>
  <c r="E6331" i="3" s="1"/>
  <c r="B6331" i="3"/>
  <c r="A6331" i="3"/>
  <c r="L6330" i="3"/>
  <c r="M6330" i="3" s="1"/>
  <c r="J6330" i="3"/>
  <c r="K6330" i="3" s="1"/>
  <c r="G6330" i="3"/>
  <c r="H6330" i="3" s="1"/>
  <c r="D6330" i="3"/>
  <c r="E6330" i="3" s="1"/>
  <c r="A6330" i="3"/>
  <c r="B6330" i="3" s="1"/>
  <c r="M6329" i="3"/>
  <c r="L6329" i="3"/>
  <c r="J6329" i="3"/>
  <c r="K6329" i="3" s="1"/>
  <c r="H6329" i="3"/>
  <c r="G6329" i="3"/>
  <c r="E6329" i="3"/>
  <c r="D6329" i="3"/>
  <c r="A6329" i="3"/>
  <c r="B6329" i="3" s="1"/>
  <c r="L6328" i="3"/>
  <c r="M6328" i="3" s="1"/>
  <c r="J6328" i="3"/>
  <c r="K6328" i="3" s="1"/>
  <c r="G6328" i="3"/>
  <c r="H6328" i="3" s="1"/>
  <c r="D6328" i="3"/>
  <c r="E6328" i="3" s="1"/>
  <c r="A6328" i="3"/>
  <c r="B6328" i="3" s="1"/>
  <c r="L6327" i="3"/>
  <c r="M6327" i="3" s="1"/>
  <c r="J6327" i="3"/>
  <c r="K6327" i="3" s="1"/>
  <c r="H6327" i="3"/>
  <c r="G6327" i="3"/>
  <c r="D6327" i="3"/>
  <c r="E6327" i="3" s="1"/>
  <c r="B6327" i="3"/>
  <c r="A6327" i="3"/>
  <c r="M6326" i="3"/>
  <c r="L6326" i="3"/>
  <c r="J6326" i="3"/>
  <c r="K6326" i="3" s="1"/>
  <c r="G6326" i="3"/>
  <c r="H6326" i="3" s="1"/>
  <c r="D6326" i="3"/>
  <c r="E6326" i="3" s="1"/>
  <c r="A6326" i="3"/>
  <c r="B6326" i="3" s="1"/>
  <c r="M6325" i="3"/>
  <c r="L6325" i="3"/>
  <c r="J6325" i="3"/>
  <c r="K6325" i="3" s="1"/>
  <c r="G6325" i="3"/>
  <c r="H6325" i="3" s="1"/>
  <c r="E6325" i="3"/>
  <c r="D6325" i="3"/>
  <c r="B6325" i="3"/>
  <c r="A6325" i="3"/>
  <c r="L6324" i="3"/>
  <c r="M6324" i="3" s="1"/>
  <c r="K6324" i="3"/>
  <c r="J6324" i="3"/>
  <c r="H6324" i="3"/>
  <c r="G6324" i="3"/>
  <c r="D6324" i="3"/>
  <c r="E6324" i="3" s="1"/>
  <c r="A6324" i="3"/>
  <c r="B6324" i="3" s="1"/>
  <c r="L6323" i="3"/>
  <c r="M6323" i="3" s="1"/>
  <c r="J6323" i="3"/>
  <c r="K6323" i="3" s="1"/>
  <c r="H6323" i="3"/>
  <c r="G6323" i="3"/>
  <c r="D6323" i="3"/>
  <c r="E6323" i="3" s="1"/>
  <c r="A6323" i="3"/>
  <c r="B6323" i="3" s="1"/>
  <c r="M6322" i="3"/>
  <c r="L6322" i="3"/>
  <c r="J6322" i="3"/>
  <c r="K6322" i="3" s="1"/>
  <c r="G6322" i="3"/>
  <c r="H6322" i="3" s="1"/>
  <c r="D6322" i="3"/>
  <c r="E6322" i="3" s="1"/>
  <c r="B6322" i="3"/>
  <c r="A6322" i="3"/>
  <c r="L6321" i="3"/>
  <c r="M6321" i="3" s="1"/>
  <c r="J6321" i="3"/>
  <c r="K6321" i="3" s="1"/>
  <c r="G6321" i="3"/>
  <c r="H6321" i="3" s="1"/>
  <c r="E6321" i="3"/>
  <c r="D6321" i="3"/>
  <c r="B6321" i="3"/>
  <c r="A6321" i="3"/>
  <c r="L6320" i="3"/>
  <c r="M6320" i="3" s="1"/>
  <c r="K6320" i="3"/>
  <c r="J6320" i="3"/>
  <c r="G6320" i="3"/>
  <c r="H6320" i="3" s="1"/>
  <c r="D6320" i="3"/>
  <c r="E6320" i="3" s="1"/>
  <c r="A6320" i="3"/>
  <c r="B6320" i="3" s="1"/>
  <c r="L6319" i="3"/>
  <c r="M6319" i="3" s="1"/>
  <c r="J6319" i="3"/>
  <c r="K6319" i="3" s="1"/>
  <c r="G6319" i="3"/>
  <c r="H6319" i="3" s="1"/>
  <c r="D6319" i="3"/>
  <c r="E6319" i="3" s="1"/>
  <c r="A6319" i="3"/>
  <c r="B6319" i="3" s="1"/>
  <c r="M6318" i="3"/>
  <c r="L6318" i="3"/>
  <c r="K6318" i="3"/>
  <c r="J6318" i="3"/>
  <c r="G6318" i="3"/>
  <c r="H6318" i="3" s="1"/>
  <c r="E6318" i="3"/>
  <c r="D6318" i="3"/>
  <c r="A6318" i="3"/>
  <c r="B6318" i="3" s="1"/>
  <c r="L6317" i="3"/>
  <c r="M6317" i="3" s="1"/>
  <c r="J6317" i="3"/>
  <c r="K6317" i="3" s="1"/>
  <c r="G6317" i="3"/>
  <c r="H6317" i="3" s="1"/>
  <c r="D6317" i="3"/>
  <c r="E6317" i="3" s="1"/>
  <c r="B6317" i="3"/>
  <c r="A6317" i="3"/>
  <c r="L6316" i="3"/>
  <c r="M6316" i="3" s="1"/>
  <c r="J6316" i="3"/>
  <c r="K6316" i="3" s="1"/>
  <c r="H6316" i="3"/>
  <c r="G6316" i="3"/>
  <c r="E6316" i="3"/>
  <c r="D6316" i="3"/>
  <c r="A6316" i="3"/>
  <c r="B6316" i="3" s="1"/>
  <c r="M6315" i="3"/>
  <c r="L6315" i="3"/>
  <c r="K6315" i="3"/>
  <c r="J6315" i="3"/>
  <c r="G6315" i="3"/>
  <c r="H6315" i="3" s="1"/>
  <c r="D6315" i="3"/>
  <c r="E6315" i="3" s="1"/>
  <c r="A6315" i="3"/>
  <c r="B6315" i="3" s="1"/>
  <c r="L6314" i="3"/>
  <c r="M6314" i="3" s="1"/>
  <c r="K6314" i="3"/>
  <c r="J6314" i="3"/>
  <c r="G6314" i="3"/>
  <c r="H6314" i="3" s="1"/>
  <c r="E6314" i="3"/>
  <c r="D6314" i="3"/>
  <c r="A6314" i="3"/>
  <c r="B6314" i="3" s="1"/>
  <c r="L6313" i="3"/>
  <c r="M6313" i="3" s="1"/>
  <c r="J6313" i="3"/>
  <c r="K6313" i="3" s="1"/>
  <c r="G6313" i="3"/>
  <c r="H6313" i="3" s="1"/>
  <c r="D6313" i="3"/>
  <c r="E6313" i="3" s="1"/>
  <c r="A6313" i="3"/>
  <c r="B6313" i="3" s="1"/>
  <c r="L6312" i="3"/>
  <c r="M6312" i="3" s="1"/>
  <c r="J6312" i="3"/>
  <c r="K6312" i="3" s="1"/>
  <c r="H6312" i="3"/>
  <c r="G6312" i="3"/>
  <c r="D6312" i="3"/>
  <c r="E6312" i="3" s="1"/>
  <c r="A6312" i="3"/>
  <c r="B6312" i="3" s="1"/>
  <c r="M6311" i="3"/>
  <c r="L6311" i="3"/>
  <c r="J6311" i="3"/>
  <c r="K6311" i="3" s="1"/>
  <c r="G6311" i="3"/>
  <c r="H6311" i="3" s="1"/>
  <c r="D6311" i="3"/>
  <c r="E6311" i="3" s="1"/>
  <c r="B6311" i="3"/>
  <c r="A6311" i="3"/>
  <c r="L6310" i="3"/>
  <c r="M6310" i="3" s="1"/>
  <c r="K6310" i="3"/>
  <c r="J6310" i="3"/>
  <c r="G6310" i="3"/>
  <c r="H6310" i="3" s="1"/>
  <c r="D6310" i="3"/>
  <c r="E6310" i="3" s="1"/>
  <c r="B6310" i="3"/>
  <c r="A6310" i="3"/>
  <c r="L6309" i="3"/>
  <c r="M6309" i="3" s="1"/>
  <c r="J6309" i="3"/>
  <c r="K6309" i="3" s="1"/>
  <c r="H6309" i="3"/>
  <c r="G6309" i="3"/>
  <c r="D6309" i="3"/>
  <c r="E6309" i="3" s="1"/>
  <c r="A6309" i="3"/>
  <c r="B6309" i="3" s="1"/>
  <c r="L6308" i="3"/>
  <c r="M6308" i="3" s="1"/>
  <c r="J6308" i="3"/>
  <c r="K6308" i="3" s="1"/>
  <c r="G6308" i="3"/>
  <c r="H6308" i="3" s="1"/>
  <c r="E6308" i="3"/>
  <c r="D6308" i="3"/>
  <c r="A6308" i="3"/>
  <c r="B6308" i="3" s="1"/>
  <c r="M6307" i="3"/>
  <c r="L6307" i="3"/>
  <c r="K6307" i="3"/>
  <c r="J6307" i="3"/>
  <c r="H6307" i="3"/>
  <c r="G6307" i="3"/>
  <c r="D6307" i="3"/>
  <c r="E6307" i="3" s="1"/>
  <c r="B6307" i="3"/>
  <c r="A6307" i="3"/>
  <c r="L6306" i="3"/>
  <c r="M6306" i="3" s="1"/>
  <c r="K6306" i="3"/>
  <c r="J6306" i="3"/>
  <c r="G6306" i="3"/>
  <c r="H6306" i="3" s="1"/>
  <c r="D6306" i="3"/>
  <c r="E6306" i="3" s="1"/>
  <c r="B6306" i="3"/>
  <c r="A6306" i="3"/>
  <c r="L6305" i="3"/>
  <c r="M6305" i="3" s="1"/>
  <c r="J6305" i="3"/>
  <c r="K6305" i="3" s="1"/>
  <c r="H6305" i="3"/>
  <c r="G6305" i="3"/>
  <c r="D6305" i="3"/>
  <c r="E6305" i="3" s="1"/>
  <c r="A6305" i="3"/>
  <c r="B6305" i="3" s="1"/>
  <c r="L6304" i="3"/>
  <c r="M6304" i="3" s="1"/>
  <c r="J6304" i="3"/>
  <c r="K6304" i="3" s="1"/>
  <c r="G6304" i="3"/>
  <c r="H6304" i="3" s="1"/>
  <c r="E6304" i="3"/>
  <c r="D6304" i="3"/>
  <c r="A6304" i="3"/>
  <c r="B6304" i="3" s="1"/>
  <c r="M6303" i="3"/>
  <c r="L6303" i="3"/>
  <c r="K6303" i="3"/>
  <c r="J6303" i="3"/>
  <c r="G6303" i="3"/>
  <c r="H6303" i="3" s="1"/>
  <c r="D6303" i="3"/>
  <c r="E6303" i="3" s="1"/>
  <c r="A6303" i="3"/>
  <c r="B6303" i="3" s="1"/>
  <c r="L6302" i="3"/>
  <c r="M6302" i="3" s="1"/>
  <c r="J6302" i="3"/>
  <c r="K6302" i="3" s="1"/>
  <c r="G6302" i="3"/>
  <c r="H6302" i="3" s="1"/>
  <c r="D6302" i="3"/>
  <c r="E6302" i="3" s="1"/>
  <c r="A6302" i="3"/>
  <c r="B6302" i="3" s="1"/>
  <c r="M6301" i="3"/>
  <c r="L6301" i="3"/>
  <c r="J6301" i="3"/>
  <c r="K6301" i="3" s="1"/>
  <c r="H6301" i="3"/>
  <c r="G6301" i="3"/>
  <c r="E6301" i="3"/>
  <c r="D6301" i="3"/>
  <c r="A6301" i="3"/>
  <c r="B6301" i="3" s="1"/>
  <c r="L6300" i="3"/>
  <c r="M6300" i="3" s="1"/>
  <c r="J6300" i="3"/>
  <c r="K6300" i="3" s="1"/>
  <c r="G6300" i="3"/>
  <c r="H6300" i="3" s="1"/>
  <c r="E6300" i="3"/>
  <c r="D6300" i="3"/>
  <c r="A6300" i="3"/>
  <c r="B6300" i="3" s="1"/>
  <c r="L6299" i="3"/>
  <c r="M6299" i="3" s="1"/>
  <c r="K6299" i="3"/>
  <c r="J6299" i="3"/>
  <c r="H6299" i="3"/>
  <c r="G6299" i="3"/>
  <c r="D6299" i="3"/>
  <c r="E6299" i="3" s="1"/>
  <c r="B6299" i="3"/>
  <c r="A6299" i="3"/>
  <c r="M6298" i="3"/>
  <c r="L6298" i="3"/>
  <c r="J6298" i="3"/>
  <c r="K6298" i="3" s="1"/>
  <c r="G6298" i="3"/>
  <c r="H6298" i="3" s="1"/>
  <c r="D6298" i="3"/>
  <c r="E6298" i="3" s="1"/>
  <c r="A6298" i="3"/>
  <c r="B6298" i="3" s="1"/>
  <c r="M6297" i="3"/>
  <c r="L6297" i="3"/>
  <c r="J6297" i="3"/>
  <c r="K6297" i="3" s="1"/>
  <c r="G6297" i="3"/>
  <c r="H6297" i="3" s="1"/>
  <c r="E6297" i="3"/>
  <c r="D6297" i="3"/>
  <c r="A6297" i="3"/>
  <c r="B6297" i="3" s="1"/>
  <c r="L6296" i="3"/>
  <c r="M6296" i="3" s="1"/>
  <c r="J6296" i="3"/>
  <c r="K6296" i="3" s="1"/>
  <c r="H6296" i="3"/>
  <c r="G6296" i="3"/>
  <c r="D6296" i="3"/>
  <c r="E6296" i="3" s="1"/>
  <c r="A6296" i="3"/>
  <c r="B6296" i="3" s="1"/>
  <c r="L6295" i="3"/>
  <c r="M6295" i="3" s="1"/>
  <c r="K6295" i="3"/>
  <c r="J6295" i="3"/>
  <c r="H6295" i="3"/>
  <c r="G6295" i="3"/>
  <c r="D6295" i="3"/>
  <c r="E6295" i="3" s="1"/>
  <c r="B6295" i="3"/>
  <c r="A6295" i="3"/>
  <c r="L6294" i="3"/>
  <c r="M6294" i="3" s="1"/>
  <c r="J6294" i="3"/>
  <c r="K6294" i="3" s="1"/>
  <c r="G6294" i="3"/>
  <c r="H6294" i="3" s="1"/>
  <c r="D6294" i="3"/>
  <c r="E6294" i="3" s="1"/>
  <c r="A6294" i="3"/>
  <c r="B6294" i="3" s="1"/>
  <c r="L6293" i="3"/>
  <c r="M6293" i="3" s="1"/>
  <c r="J6293" i="3"/>
  <c r="K6293" i="3" s="1"/>
  <c r="G6293" i="3"/>
  <c r="H6293" i="3" s="1"/>
  <c r="E6293" i="3"/>
  <c r="D6293" i="3"/>
  <c r="B6293" i="3"/>
  <c r="A6293" i="3"/>
  <c r="L6292" i="3"/>
  <c r="M6292" i="3" s="1"/>
  <c r="K6292" i="3"/>
  <c r="J6292" i="3"/>
  <c r="G6292" i="3"/>
  <c r="H6292" i="3" s="1"/>
  <c r="D6292" i="3"/>
  <c r="E6292" i="3" s="1"/>
  <c r="A6292" i="3"/>
  <c r="B6292" i="3" s="1"/>
  <c r="L6291" i="3"/>
  <c r="M6291" i="3" s="1"/>
  <c r="J6291" i="3"/>
  <c r="K6291" i="3" s="1"/>
  <c r="H6291" i="3"/>
  <c r="G6291" i="3"/>
  <c r="D6291" i="3"/>
  <c r="E6291" i="3" s="1"/>
  <c r="A6291" i="3"/>
  <c r="B6291" i="3" s="1"/>
  <c r="M6290" i="3"/>
  <c r="L6290" i="3"/>
  <c r="K6290" i="3"/>
  <c r="J6290" i="3"/>
  <c r="G6290" i="3"/>
  <c r="H6290" i="3" s="1"/>
  <c r="E6290" i="3"/>
  <c r="D6290" i="3"/>
  <c r="B6290" i="3"/>
  <c r="A6290" i="3"/>
  <c r="L6289" i="3"/>
  <c r="M6289" i="3" s="1"/>
  <c r="J6289" i="3"/>
  <c r="K6289" i="3" s="1"/>
  <c r="G6289" i="3"/>
  <c r="H6289" i="3" s="1"/>
  <c r="D6289" i="3"/>
  <c r="E6289" i="3" s="1"/>
  <c r="B6289" i="3"/>
  <c r="A6289" i="3"/>
  <c r="L6288" i="3"/>
  <c r="M6288" i="3" s="1"/>
  <c r="K6288" i="3"/>
  <c r="J6288" i="3"/>
  <c r="G6288" i="3"/>
  <c r="H6288" i="3" s="1"/>
  <c r="D6288" i="3"/>
  <c r="E6288" i="3" s="1"/>
  <c r="A6288" i="3"/>
  <c r="B6288" i="3" s="1"/>
  <c r="L6287" i="3"/>
  <c r="M6287" i="3" s="1"/>
  <c r="J6287" i="3"/>
  <c r="K6287" i="3" s="1"/>
  <c r="G6287" i="3"/>
  <c r="H6287" i="3" s="1"/>
  <c r="D6287" i="3"/>
  <c r="E6287" i="3" s="1"/>
  <c r="A6287" i="3"/>
  <c r="B6287" i="3" s="1"/>
  <c r="M6286" i="3"/>
  <c r="L6286" i="3"/>
  <c r="J6286" i="3"/>
  <c r="K6286" i="3" s="1"/>
  <c r="G6286" i="3"/>
  <c r="H6286" i="3" s="1"/>
  <c r="E6286" i="3"/>
  <c r="D6286" i="3"/>
  <c r="A6286" i="3"/>
  <c r="B6286" i="3" s="1"/>
  <c r="L6285" i="3"/>
  <c r="M6285" i="3" s="1"/>
  <c r="J6285" i="3"/>
  <c r="K6285" i="3" s="1"/>
  <c r="H6285" i="3"/>
  <c r="G6285" i="3"/>
  <c r="D6285" i="3"/>
  <c r="E6285" i="3" s="1"/>
  <c r="B6285" i="3"/>
  <c r="A6285" i="3"/>
  <c r="L6284" i="3"/>
  <c r="M6284" i="3" s="1"/>
  <c r="J6284" i="3"/>
  <c r="K6284" i="3" s="1"/>
  <c r="H6284" i="3"/>
  <c r="G6284" i="3"/>
  <c r="D6284" i="3"/>
  <c r="E6284" i="3" s="1"/>
  <c r="A6284" i="3"/>
  <c r="B6284" i="3" s="1"/>
  <c r="M6283" i="3"/>
  <c r="L6283" i="3"/>
  <c r="J6283" i="3"/>
  <c r="K6283" i="3" s="1"/>
  <c r="G6283" i="3"/>
  <c r="H6283" i="3" s="1"/>
  <c r="D6283" i="3"/>
  <c r="E6283" i="3" s="1"/>
  <c r="A6283" i="3"/>
  <c r="B6283" i="3" s="1"/>
  <c r="L6282" i="3"/>
  <c r="M6282" i="3" s="1"/>
  <c r="K6282" i="3"/>
  <c r="J6282" i="3"/>
  <c r="G6282" i="3"/>
  <c r="H6282" i="3" s="1"/>
  <c r="E6282" i="3"/>
  <c r="D6282" i="3"/>
  <c r="B6282" i="3"/>
  <c r="A6282" i="3"/>
  <c r="M6281" i="3"/>
  <c r="L6281" i="3"/>
  <c r="J6281" i="3"/>
  <c r="K6281" i="3" s="1"/>
  <c r="H6281" i="3"/>
  <c r="G6281" i="3"/>
  <c r="D6281" i="3"/>
  <c r="E6281" i="3" s="1"/>
  <c r="B6281" i="3"/>
  <c r="A6281" i="3"/>
  <c r="L6280" i="3"/>
  <c r="M6280" i="3" s="1"/>
  <c r="J6280" i="3"/>
  <c r="K6280" i="3" s="1"/>
  <c r="H6280" i="3"/>
  <c r="G6280" i="3"/>
  <c r="D6280" i="3"/>
  <c r="E6280" i="3" s="1"/>
  <c r="A6280" i="3"/>
  <c r="B6280" i="3" s="1"/>
  <c r="M6279" i="3"/>
  <c r="L6279" i="3"/>
  <c r="J6279" i="3"/>
  <c r="K6279" i="3" s="1"/>
  <c r="G6279" i="3"/>
  <c r="H6279" i="3" s="1"/>
  <c r="D6279" i="3"/>
  <c r="E6279" i="3" s="1"/>
  <c r="A6279" i="3"/>
  <c r="B6279" i="3" s="1"/>
  <c r="L6278" i="3"/>
  <c r="M6278" i="3" s="1"/>
  <c r="K6278" i="3"/>
  <c r="J6278" i="3"/>
  <c r="G6278" i="3"/>
  <c r="H6278" i="3" s="1"/>
  <c r="E6278" i="3"/>
  <c r="D6278" i="3"/>
  <c r="B6278" i="3"/>
  <c r="A6278" i="3"/>
  <c r="L6277" i="3"/>
  <c r="M6277" i="3" s="1"/>
  <c r="J6277" i="3"/>
  <c r="K6277" i="3" s="1"/>
  <c r="G6277" i="3"/>
  <c r="H6277" i="3" s="1"/>
  <c r="D6277" i="3"/>
  <c r="E6277" i="3" s="1"/>
  <c r="A6277" i="3"/>
  <c r="B6277" i="3" s="1"/>
  <c r="L6276" i="3"/>
  <c r="M6276" i="3" s="1"/>
  <c r="J6276" i="3"/>
  <c r="K6276" i="3" s="1"/>
  <c r="G6276" i="3"/>
  <c r="H6276" i="3" s="1"/>
  <c r="E6276" i="3"/>
  <c r="D6276" i="3"/>
  <c r="A6276" i="3"/>
  <c r="B6276" i="3" s="1"/>
  <c r="M6275" i="3"/>
  <c r="L6275" i="3"/>
  <c r="K6275" i="3"/>
  <c r="J6275" i="3"/>
  <c r="G6275" i="3"/>
  <c r="H6275" i="3" s="1"/>
  <c r="D6275" i="3"/>
  <c r="E6275" i="3" s="1"/>
  <c r="A6275" i="3"/>
  <c r="B6275" i="3" s="1"/>
  <c r="L6274" i="3"/>
  <c r="M6274" i="3" s="1"/>
  <c r="K6274" i="3"/>
  <c r="J6274" i="3"/>
  <c r="G6274" i="3"/>
  <c r="H6274" i="3" s="1"/>
  <c r="D6274" i="3"/>
  <c r="E6274" i="3" s="1"/>
  <c r="B6274" i="3"/>
  <c r="A6274" i="3"/>
  <c r="M6273" i="3"/>
  <c r="L6273" i="3"/>
  <c r="J6273" i="3"/>
  <c r="K6273" i="3" s="1"/>
  <c r="H6273" i="3"/>
  <c r="G6273" i="3"/>
  <c r="E6273" i="3"/>
  <c r="D6273" i="3"/>
  <c r="A6273" i="3"/>
  <c r="B6273" i="3" s="1"/>
  <c r="L6272" i="3"/>
  <c r="M6272" i="3" s="1"/>
  <c r="J6272" i="3"/>
  <c r="K6272" i="3" s="1"/>
  <c r="G6272" i="3"/>
  <c r="H6272" i="3" s="1"/>
  <c r="E6272" i="3"/>
  <c r="D6272" i="3"/>
  <c r="A6272" i="3"/>
  <c r="B6272" i="3" s="1"/>
  <c r="L6271" i="3"/>
  <c r="M6271" i="3" s="1"/>
  <c r="K6271" i="3"/>
  <c r="J6271" i="3"/>
  <c r="G6271" i="3"/>
  <c r="H6271" i="3" s="1"/>
  <c r="D6271" i="3"/>
  <c r="E6271" i="3" s="1"/>
  <c r="A6271" i="3"/>
  <c r="B6271" i="3" s="1"/>
  <c r="M6270" i="3"/>
  <c r="L6270" i="3"/>
  <c r="J6270" i="3"/>
  <c r="K6270" i="3" s="1"/>
  <c r="G6270" i="3"/>
  <c r="H6270" i="3" s="1"/>
  <c r="D6270" i="3"/>
  <c r="E6270" i="3" s="1"/>
  <c r="B6270" i="3"/>
  <c r="A6270" i="3"/>
  <c r="M6269" i="3"/>
  <c r="L6269" i="3"/>
  <c r="J6269" i="3"/>
  <c r="K6269" i="3" s="1"/>
  <c r="H6269" i="3"/>
  <c r="G6269" i="3"/>
  <c r="D6269" i="3"/>
  <c r="E6269" i="3" s="1"/>
  <c r="A6269" i="3"/>
  <c r="B6269" i="3" s="1"/>
  <c r="L6268" i="3"/>
  <c r="M6268" i="3" s="1"/>
  <c r="J6268" i="3"/>
  <c r="K6268" i="3" s="1"/>
  <c r="G6268" i="3"/>
  <c r="H6268" i="3" s="1"/>
  <c r="D6268" i="3"/>
  <c r="E6268" i="3" s="1"/>
  <c r="A6268" i="3"/>
  <c r="B6268" i="3" s="1"/>
  <c r="L6267" i="3"/>
  <c r="M6267" i="3" s="1"/>
  <c r="K6267" i="3"/>
  <c r="J6267" i="3"/>
  <c r="H6267" i="3"/>
  <c r="G6267" i="3"/>
  <c r="D6267" i="3"/>
  <c r="E6267" i="3" s="1"/>
  <c r="B6267" i="3"/>
  <c r="A6267" i="3"/>
  <c r="L6266" i="3"/>
  <c r="M6266" i="3" s="1"/>
  <c r="J6266" i="3"/>
  <c r="K6266" i="3" s="1"/>
  <c r="G6266" i="3"/>
  <c r="H6266" i="3" s="1"/>
  <c r="D6266" i="3"/>
  <c r="E6266" i="3" s="1"/>
  <c r="A6266" i="3"/>
  <c r="B6266" i="3" s="1"/>
  <c r="M6265" i="3"/>
  <c r="L6265" i="3"/>
  <c r="J6265" i="3"/>
  <c r="K6265" i="3" s="1"/>
  <c r="G6265" i="3"/>
  <c r="H6265" i="3" s="1"/>
  <c r="E6265" i="3"/>
  <c r="D6265" i="3"/>
  <c r="B6265" i="3"/>
  <c r="A6265" i="3"/>
  <c r="L6264" i="3"/>
  <c r="M6264" i="3" s="1"/>
  <c r="K6264" i="3"/>
  <c r="J6264" i="3"/>
  <c r="H6264" i="3"/>
  <c r="G6264" i="3"/>
  <c r="D6264" i="3"/>
  <c r="E6264" i="3" s="1"/>
  <c r="A6264" i="3"/>
  <c r="B6264" i="3" s="1"/>
  <c r="L6263" i="3"/>
  <c r="M6263" i="3" s="1"/>
  <c r="J6263" i="3"/>
  <c r="K6263" i="3" s="1"/>
  <c r="H6263" i="3"/>
  <c r="G6263" i="3"/>
  <c r="D6263" i="3"/>
  <c r="E6263" i="3" s="1"/>
  <c r="B6263" i="3"/>
  <c r="A6263" i="3"/>
  <c r="L6262" i="3"/>
  <c r="M6262" i="3" s="1"/>
  <c r="J6262" i="3"/>
  <c r="K6262" i="3" s="1"/>
  <c r="G6262" i="3"/>
  <c r="H6262" i="3" s="1"/>
  <c r="D6262" i="3"/>
  <c r="E6262" i="3" s="1"/>
  <c r="A6262" i="3"/>
  <c r="B6262" i="3" s="1"/>
  <c r="L6261" i="3"/>
  <c r="M6261" i="3" s="1"/>
  <c r="J6261" i="3"/>
  <c r="K6261" i="3" s="1"/>
  <c r="G6261" i="3"/>
  <c r="H6261" i="3" s="1"/>
  <c r="E6261" i="3"/>
  <c r="D6261" i="3"/>
  <c r="A6261" i="3"/>
  <c r="B6261" i="3" s="1"/>
  <c r="L6260" i="3"/>
  <c r="M6260" i="3" s="1"/>
  <c r="K6260" i="3"/>
  <c r="J6260" i="3"/>
  <c r="G6260" i="3"/>
  <c r="H6260" i="3" s="1"/>
  <c r="D6260" i="3"/>
  <c r="E6260" i="3" s="1"/>
  <c r="A6260" i="3"/>
  <c r="B6260" i="3" s="1"/>
  <c r="M6259" i="3"/>
  <c r="L6259" i="3"/>
  <c r="J6259" i="3"/>
  <c r="K6259" i="3" s="1"/>
  <c r="H6259" i="3"/>
  <c r="G6259" i="3"/>
  <c r="D6259" i="3"/>
  <c r="E6259" i="3" s="1"/>
  <c r="A6259" i="3"/>
  <c r="B6259" i="3" s="1"/>
  <c r="M6258" i="3"/>
  <c r="L6258" i="3"/>
  <c r="J6258" i="3"/>
  <c r="K6258" i="3" s="1"/>
  <c r="G6258" i="3"/>
  <c r="H6258" i="3" s="1"/>
  <c r="E6258" i="3"/>
  <c r="D6258" i="3"/>
  <c r="A6258" i="3"/>
  <c r="B6258" i="3" s="1"/>
  <c r="L6257" i="3"/>
  <c r="M6257" i="3" s="1"/>
  <c r="J6257" i="3"/>
  <c r="K6257" i="3" s="1"/>
  <c r="G6257" i="3"/>
  <c r="H6257" i="3" s="1"/>
  <c r="D6257" i="3"/>
  <c r="E6257" i="3" s="1"/>
  <c r="B6257" i="3"/>
  <c r="A6257" i="3"/>
  <c r="L6256" i="3"/>
  <c r="M6256" i="3" s="1"/>
  <c r="J6256" i="3"/>
  <c r="K6256" i="3" s="1"/>
  <c r="G6256" i="3"/>
  <c r="H6256" i="3" s="1"/>
  <c r="E6256" i="3"/>
  <c r="D6256" i="3"/>
  <c r="A6256" i="3"/>
  <c r="B6256" i="3" s="1"/>
  <c r="M6255" i="3"/>
  <c r="L6255" i="3"/>
  <c r="J6255" i="3"/>
  <c r="K6255" i="3" s="1"/>
  <c r="G6255" i="3"/>
  <c r="H6255" i="3" s="1"/>
  <c r="D6255" i="3"/>
  <c r="E6255" i="3" s="1"/>
  <c r="A6255" i="3"/>
  <c r="B6255" i="3" s="1"/>
  <c r="M6254" i="3"/>
  <c r="L6254" i="3"/>
  <c r="J6254" i="3"/>
  <c r="K6254" i="3" s="1"/>
  <c r="G6254" i="3"/>
  <c r="H6254" i="3" s="1"/>
  <c r="E6254" i="3"/>
  <c r="D6254" i="3"/>
  <c r="A6254" i="3"/>
  <c r="B6254" i="3" s="1"/>
  <c r="L6253" i="3"/>
  <c r="M6253" i="3" s="1"/>
  <c r="J6253" i="3"/>
  <c r="K6253" i="3" s="1"/>
  <c r="G6253" i="3"/>
  <c r="H6253" i="3" s="1"/>
  <c r="D6253" i="3"/>
  <c r="E6253" i="3" s="1"/>
  <c r="A6253" i="3"/>
  <c r="B6253" i="3" s="1"/>
  <c r="L6252" i="3"/>
  <c r="M6252" i="3" s="1"/>
  <c r="J6252" i="3"/>
  <c r="K6252" i="3" s="1"/>
  <c r="H6252" i="3"/>
  <c r="G6252" i="3"/>
  <c r="D6252" i="3"/>
  <c r="E6252" i="3" s="1"/>
  <c r="A6252" i="3"/>
  <c r="B6252" i="3" s="1"/>
  <c r="L6251" i="3"/>
  <c r="M6251" i="3" s="1"/>
  <c r="K6251" i="3"/>
  <c r="J6251" i="3"/>
  <c r="G6251" i="3"/>
  <c r="H6251" i="3" s="1"/>
  <c r="D6251" i="3"/>
  <c r="E6251" i="3" s="1"/>
  <c r="A6251" i="3"/>
  <c r="B6251" i="3" s="1"/>
  <c r="L6250" i="3"/>
  <c r="M6250" i="3" s="1"/>
  <c r="K6250" i="3"/>
  <c r="J6250" i="3"/>
  <c r="G6250" i="3"/>
  <c r="H6250" i="3" s="1"/>
  <c r="D6250" i="3"/>
  <c r="E6250" i="3" s="1"/>
  <c r="B6250" i="3"/>
  <c r="A6250" i="3"/>
  <c r="L6249" i="3"/>
  <c r="M6249" i="3" s="1"/>
  <c r="J6249" i="3"/>
  <c r="K6249" i="3" s="1"/>
  <c r="H6249" i="3"/>
  <c r="G6249" i="3"/>
  <c r="D6249" i="3"/>
  <c r="E6249" i="3" s="1"/>
  <c r="A6249" i="3"/>
  <c r="B6249" i="3" s="1"/>
  <c r="L6248" i="3"/>
  <c r="M6248" i="3" s="1"/>
  <c r="J6248" i="3"/>
  <c r="K6248" i="3" s="1"/>
  <c r="H6248" i="3"/>
  <c r="G6248" i="3"/>
  <c r="D6248" i="3"/>
  <c r="E6248" i="3" s="1"/>
  <c r="A6248" i="3"/>
  <c r="B6248" i="3" s="1"/>
  <c r="M6247" i="3"/>
  <c r="L6247" i="3"/>
  <c r="J6247" i="3"/>
  <c r="K6247" i="3" s="1"/>
  <c r="G6247" i="3"/>
  <c r="H6247" i="3" s="1"/>
  <c r="D6247" i="3"/>
  <c r="E6247" i="3" s="1"/>
  <c r="A6247" i="3"/>
  <c r="B6247" i="3" s="1"/>
  <c r="L6246" i="3"/>
  <c r="M6246" i="3" s="1"/>
  <c r="J6246" i="3"/>
  <c r="K6246" i="3" s="1"/>
  <c r="G6246" i="3"/>
  <c r="H6246" i="3" s="1"/>
  <c r="D6246" i="3"/>
  <c r="E6246" i="3" s="1"/>
  <c r="B6246" i="3"/>
  <c r="A6246" i="3"/>
  <c r="M6245" i="3"/>
  <c r="L6245" i="3"/>
  <c r="J6245" i="3"/>
  <c r="K6245" i="3" s="1"/>
  <c r="G6245" i="3"/>
  <c r="H6245" i="3" s="1"/>
  <c r="E6245" i="3"/>
  <c r="D6245" i="3"/>
  <c r="A6245" i="3"/>
  <c r="B6245" i="3" s="1"/>
  <c r="L6244" i="3"/>
  <c r="M6244" i="3" s="1"/>
  <c r="K6244" i="3"/>
  <c r="J6244" i="3"/>
  <c r="G6244" i="3"/>
  <c r="H6244" i="3" s="1"/>
  <c r="E6244" i="3"/>
  <c r="D6244" i="3"/>
  <c r="A6244" i="3"/>
  <c r="B6244" i="3" s="1"/>
  <c r="M6243" i="3"/>
  <c r="L6243" i="3"/>
  <c r="K6243" i="3"/>
  <c r="J6243" i="3"/>
  <c r="G6243" i="3"/>
  <c r="H6243" i="3" s="1"/>
  <c r="D6243" i="3"/>
  <c r="E6243" i="3" s="1"/>
  <c r="A6243" i="3"/>
  <c r="B6243" i="3" s="1"/>
  <c r="M6242" i="3"/>
  <c r="L6242" i="3"/>
  <c r="J6242" i="3"/>
  <c r="K6242" i="3" s="1"/>
  <c r="G6242" i="3"/>
  <c r="H6242" i="3" s="1"/>
  <c r="D6242" i="3"/>
  <c r="E6242" i="3" s="1"/>
  <c r="A6242" i="3"/>
  <c r="B6242" i="3" s="1"/>
  <c r="M6241" i="3"/>
  <c r="L6241" i="3"/>
  <c r="J6241" i="3"/>
  <c r="K6241" i="3" s="1"/>
  <c r="H6241" i="3"/>
  <c r="G6241" i="3"/>
  <c r="D6241" i="3"/>
  <c r="E6241" i="3" s="1"/>
  <c r="A6241" i="3"/>
  <c r="B6241" i="3" s="1"/>
  <c r="L6240" i="3"/>
  <c r="M6240" i="3" s="1"/>
  <c r="J6240" i="3"/>
  <c r="K6240" i="3" s="1"/>
  <c r="G6240" i="3"/>
  <c r="H6240" i="3" s="1"/>
  <c r="D6240" i="3"/>
  <c r="E6240" i="3" s="1"/>
  <c r="A6240" i="3"/>
  <c r="B6240" i="3" s="1"/>
  <c r="M6239" i="3"/>
  <c r="L6239" i="3"/>
  <c r="K6239" i="3"/>
  <c r="J6239" i="3"/>
  <c r="H6239" i="3"/>
  <c r="G6239" i="3"/>
  <c r="D6239" i="3"/>
  <c r="E6239" i="3" s="1"/>
  <c r="A6239" i="3"/>
  <c r="B6239" i="3" s="1"/>
  <c r="M6238" i="3"/>
  <c r="L6238" i="3"/>
  <c r="J6238" i="3"/>
  <c r="K6238" i="3" s="1"/>
  <c r="G6238" i="3"/>
  <c r="H6238" i="3" s="1"/>
  <c r="D6238" i="3"/>
  <c r="E6238" i="3" s="1"/>
  <c r="B6238" i="3"/>
  <c r="A6238" i="3"/>
  <c r="L6237" i="3"/>
  <c r="M6237" i="3" s="1"/>
  <c r="J6237" i="3"/>
  <c r="K6237" i="3" s="1"/>
  <c r="G6237" i="3"/>
  <c r="H6237" i="3" s="1"/>
  <c r="E6237" i="3"/>
  <c r="D6237" i="3"/>
  <c r="B6237" i="3"/>
  <c r="A6237" i="3"/>
  <c r="L6236" i="3"/>
  <c r="M6236" i="3" s="1"/>
  <c r="K6236" i="3"/>
  <c r="J6236" i="3"/>
  <c r="G6236" i="3"/>
  <c r="H6236" i="3" s="1"/>
  <c r="E6236" i="3"/>
  <c r="D6236" i="3"/>
  <c r="A6236" i="3"/>
  <c r="B6236" i="3" s="1"/>
  <c r="L6235" i="3"/>
  <c r="M6235" i="3" s="1"/>
  <c r="J6235" i="3"/>
  <c r="K6235" i="3" s="1"/>
  <c r="H6235" i="3"/>
  <c r="G6235" i="3"/>
  <c r="D6235" i="3"/>
  <c r="E6235" i="3" s="1"/>
  <c r="A6235" i="3"/>
  <c r="B6235" i="3" s="1"/>
  <c r="M6234" i="3"/>
  <c r="L6234" i="3"/>
  <c r="J6234" i="3"/>
  <c r="K6234" i="3" s="1"/>
  <c r="G6234" i="3"/>
  <c r="H6234" i="3" s="1"/>
  <c r="E6234" i="3"/>
  <c r="D6234" i="3"/>
  <c r="A6234" i="3"/>
  <c r="B6234" i="3" s="1"/>
  <c r="L6233" i="3"/>
  <c r="M6233" i="3" s="1"/>
  <c r="J6233" i="3"/>
  <c r="K6233" i="3" s="1"/>
  <c r="H6233" i="3"/>
  <c r="G6233" i="3"/>
  <c r="D6233" i="3"/>
  <c r="E6233" i="3" s="1"/>
  <c r="B6233" i="3"/>
  <c r="A6233" i="3"/>
  <c r="L6232" i="3"/>
  <c r="M6232" i="3" s="1"/>
  <c r="K6232" i="3"/>
  <c r="J6232" i="3"/>
  <c r="H6232" i="3"/>
  <c r="G6232" i="3"/>
  <c r="D6232" i="3"/>
  <c r="E6232" i="3" s="1"/>
  <c r="A6232" i="3"/>
  <c r="B6232" i="3" s="1"/>
  <c r="L6231" i="3"/>
  <c r="M6231" i="3" s="1"/>
  <c r="J6231" i="3"/>
  <c r="K6231" i="3" s="1"/>
  <c r="G6231" i="3"/>
  <c r="H6231" i="3" s="1"/>
  <c r="D6231" i="3"/>
  <c r="E6231" i="3" s="1"/>
  <c r="A6231" i="3"/>
  <c r="B6231" i="3" s="1"/>
  <c r="L6230" i="3"/>
  <c r="M6230" i="3" s="1"/>
  <c r="K6230" i="3"/>
  <c r="J6230" i="3"/>
  <c r="G6230" i="3"/>
  <c r="H6230" i="3" s="1"/>
  <c r="E6230" i="3"/>
  <c r="D6230" i="3"/>
  <c r="A6230" i="3"/>
  <c r="B6230" i="3" s="1"/>
  <c r="L6229" i="3"/>
  <c r="M6229" i="3" s="1"/>
  <c r="J6229" i="3"/>
  <c r="K6229" i="3" s="1"/>
  <c r="G6229" i="3"/>
  <c r="H6229" i="3" s="1"/>
  <c r="D6229" i="3"/>
  <c r="E6229" i="3" s="1"/>
  <c r="B6229" i="3"/>
  <c r="A6229" i="3"/>
  <c r="L6228" i="3"/>
  <c r="M6228" i="3" s="1"/>
  <c r="J6228" i="3"/>
  <c r="K6228" i="3" s="1"/>
  <c r="H6228" i="3"/>
  <c r="G6228" i="3"/>
  <c r="D6228" i="3"/>
  <c r="E6228" i="3" s="1"/>
  <c r="A6228" i="3"/>
  <c r="B6228" i="3" s="1"/>
  <c r="M6227" i="3"/>
  <c r="L6227" i="3"/>
  <c r="J6227" i="3"/>
  <c r="K6227" i="3" s="1"/>
  <c r="G6227" i="3"/>
  <c r="H6227" i="3" s="1"/>
  <c r="D6227" i="3"/>
  <c r="E6227" i="3" s="1"/>
  <c r="A6227" i="3"/>
  <c r="B6227" i="3" s="1"/>
  <c r="L6226" i="3"/>
  <c r="M6226" i="3" s="1"/>
  <c r="K6226" i="3"/>
  <c r="J6226" i="3"/>
  <c r="G6226" i="3"/>
  <c r="H6226" i="3" s="1"/>
  <c r="D6226" i="3"/>
  <c r="E6226" i="3" s="1"/>
  <c r="B6226" i="3"/>
  <c r="A6226" i="3"/>
  <c r="L6225" i="3"/>
  <c r="M6225" i="3" s="1"/>
  <c r="J6225" i="3"/>
  <c r="K6225" i="3" s="1"/>
  <c r="G6225" i="3"/>
  <c r="H6225" i="3" s="1"/>
  <c r="E6225" i="3"/>
  <c r="D6225" i="3"/>
  <c r="A6225" i="3"/>
  <c r="B6225" i="3" s="1"/>
  <c r="L6224" i="3"/>
  <c r="M6224" i="3" s="1"/>
  <c r="J6224" i="3"/>
  <c r="K6224" i="3" s="1"/>
  <c r="H6224" i="3"/>
  <c r="G6224" i="3"/>
  <c r="E6224" i="3"/>
  <c r="D6224" i="3"/>
  <c r="A6224" i="3"/>
  <c r="B6224" i="3" s="1"/>
  <c r="M6223" i="3"/>
  <c r="L6223" i="3"/>
  <c r="J6223" i="3"/>
  <c r="K6223" i="3" s="1"/>
  <c r="H6223" i="3"/>
  <c r="G6223" i="3"/>
  <c r="D6223" i="3"/>
  <c r="E6223" i="3" s="1"/>
  <c r="A6223" i="3"/>
  <c r="B6223" i="3" s="1"/>
  <c r="L6222" i="3"/>
  <c r="M6222" i="3" s="1"/>
  <c r="K6222" i="3"/>
  <c r="J6222" i="3"/>
  <c r="G6222" i="3"/>
  <c r="H6222" i="3" s="1"/>
  <c r="D6222" i="3"/>
  <c r="E6222" i="3" s="1"/>
  <c r="B6222" i="3"/>
  <c r="A6222" i="3"/>
  <c r="L6221" i="3"/>
  <c r="M6221" i="3" s="1"/>
  <c r="J6221" i="3"/>
  <c r="K6221" i="3" s="1"/>
  <c r="H6221" i="3"/>
  <c r="G6221" i="3"/>
  <c r="D6221" i="3"/>
  <c r="E6221" i="3" s="1"/>
  <c r="A6221" i="3"/>
  <c r="B6221" i="3" s="1"/>
  <c r="L6220" i="3"/>
  <c r="M6220" i="3" s="1"/>
  <c r="K6220" i="3"/>
  <c r="J6220" i="3"/>
  <c r="G6220" i="3"/>
  <c r="H6220" i="3" s="1"/>
  <c r="E6220" i="3"/>
  <c r="D6220" i="3"/>
  <c r="A6220" i="3"/>
  <c r="B6220" i="3" s="1"/>
  <c r="M6219" i="3"/>
  <c r="L6219" i="3"/>
  <c r="K6219" i="3"/>
  <c r="J6219" i="3"/>
  <c r="G6219" i="3"/>
  <c r="H6219" i="3" s="1"/>
  <c r="D6219" i="3"/>
  <c r="E6219" i="3" s="1"/>
  <c r="A6219" i="3"/>
  <c r="B6219" i="3" s="1"/>
  <c r="L6218" i="3"/>
  <c r="M6218" i="3" s="1"/>
  <c r="J6218" i="3"/>
  <c r="K6218" i="3" s="1"/>
  <c r="G6218" i="3"/>
  <c r="H6218" i="3" s="1"/>
  <c r="D6218" i="3"/>
  <c r="E6218" i="3" s="1"/>
  <c r="A6218" i="3"/>
  <c r="B6218" i="3" s="1"/>
  <c r="M6217" i="3"/>
  <c r="L6217" i="3"/>
  <c r="J6217" i="3"/>
  <c r="K6217" i="3" s="1"/>
  <c r="H6217" i="3"/>
  <c r="G6217" i="3"/>
  <c r="D6217" i="3"/>
  <c r="E6217" i="3" s="1"/>
  <c r="A6217" i="3"/>
  <c r="B6217" i="3" s="1"/>
  <c r="L6216" i="3"/>
  <c r="M6216" i="3" s="1"/>
  <c r="J6216" i="3"/>
  <c r="K6216" i="3" s="1"/>
  <c r="G6216" i="3"/>
  <c r="H6216" i="3" s="1"/>
  <c r="E6216" i="3"/>
  <c r="D6216" i="3"/>
  <c r="A6216" i="3"/>
  <c r="B6216" i="3" s="1"/>
  <c r="L6215" i="3"/>
  <c r="M6215" i="3" s="1"/>
  <c r="K6215" i="3"/>
  <c r="J6215" i="3"/>
  <c r="G6215" i="3"/>
  <c r="H6215" i="3" s="1"/>
  <c r="D6215" i="3"/>
  <c r="E6215" i="3" s="1"/>
  <c r="B6215" i="3"/>
  <c r="A6215" i="3"/>
  <c r="L6214" i="3"/>
  <c r="M6214" i="3" s="1"/>
  <c r="J6214" i="3"/>
  <c r="K6214" i="3" s="1"/>
  <c r="G6214" i="3"/>
  <c r="H6214" i="3" s="1"/>
  <c r="D6214" i="3"/>
  <c r="E6214" i="3" s="1"/>
  <c r="A6214" i="3"/>
  <c r="B6214" i="3" s="1"/>
  <c r="M6213" i="3"/>
  <c r="L6213" i="3"/>
  <c r="J6213" i="3"/>
  <c r="K6213" i="3" s="1"/>
  <c r="G6213" i="3"/>
  <c r="H6213" i="3" s="1"/>
  <c r="E6213" i="3"/>
  <c r="D6213" i="3"/>
  <c r="A6213" i="3"/>
  <c r="B6213" i="3" s="1"/>
  <c r="L6212" i="3"/>
  <c r="M6212" i="3" s="1"/>
  <c r="J6212" i="3"/>
  <c r="K6212" i="3" s="1"/>
  <c r="H6212" i="3"/>
  <c r="G6212" i="3"/>
  <c r="D6212" i="3"/>
  <c r="E6212" i="3" s="1"/>
  <c r="A6212" i="3"/>
  <c r="B6212" i="3" s="1"/>
  <c r="L6211" i="3"/>
  <c r="M6211" i="3" s="1"/>
  <c r="K6211" i="3"/>
  <c r="J6211" i="3"/>
  <c r="H6211" i="3"/>
  <c r="G6211" i="3"/>
  <c r="D6211" i="3"/>
  <c r="E6211" i="3" s="1"/>
  <c r="B6211" i="3"/>
  <c r="A6211" i="3"/>
  <c r="L6210" i="3"/>
  <c r="M6210" i="3" s="1"/>
  <c r="K6210" i="3"/>
  <c r="J6210" i="3"/>
  <c r="G6210" i="3"/>
  <c r="H6210" i="3" s="1"/>
  <c r="D6210" i="3"/>
  <c r="E6210" i="3" s="1"/>
  <c r="A6210" i="3"/>
  <c r="B6210" i="3" s="1"/>
  <c r="M6209" i="3"/>
  <c r="L6209" i="3"/>
  <c r="J6209" i="3"/>
  <c r="K6209" i="3" s="1"/>
  <c r="G6209" i="3"/>
  <c r="H6209" i="3" s="1"/>
  <c r="E6209" i="3"/>
  <c r="D6209" i="3"/>
  <c r="A6209" i="3"/>
  <c r="B6209" i="3" s="1"/>
  <c r="L6208" i="3"/>
  <c r="M6208" i="3" s="1"/>
  <c r="K6208" i="3"/>
  <c r="J6208" i="3"/>
  <c r="G6208" i="3"/>
  <c r="H6208" i="3" s="1"/>
  <c r="D6208" i="3"/>
  <c r="E6208" i="3" s="1"/>
  <c r="A6208" i="3"/>
  <c r="B6208" i="3" s="1"/>
  <c r="L6207" i="3"/>
  <c r="M6207" i="3" s="1"/>
  <c r="J6207" i="3"/>
  <c r="K6207" i="3" s="1"/>
  <c r="H6207" i="3"/>
  <c r="G6207" i="3"/>
  <c r="D6207" i="3"/>
  <c r="E6207" i="3" s="1"/>
  <c r="B6207" i="3"/>
  <c r="A6207" i="3"/>
  <c r="M6206" i="3"/>
  <c r="L6206" i="3"/>
  <c r="J6206" i="3"/>
  <c r="K6206" i="3" s="1"/>
  <c r="G6206" i="3"/>
  <c r="H6206" i="3" s="1"/>
  <c r="D6206" i="3"/>
  <c r="E6206" i="3" s="1"/>
  <c r="A6206" i="3"/>
  <c r="B6206" i="3" s="1"/>
  <c r="L6205" i="3"/>
  <c r="M6205" i="3" s="1"/>
  <c r="J6205" i="3"/>
  <c r="K6205" i="3" s="1"/>
  <c r="G6205" i="3"/>
  <c r="H6205" i="3" s="1"/>
  <c r="D6205" i="3"/>
  <c r="E6205" i="3" s="1"/>
  <c r="B6205" i="3"/>
  <c r="A6205" i="3"/>
  <c r="L6204" i="3"/>
  <c r="M6204" i="3" s="1"/>
  <c r="K6204" i="3"/>
  <c r="J6204" i="3"/>
  <c r="G6204" i="3"/>
  <c r="H6204" i="3" s="1"/>
  <c r="D6204" i="3"/>
  <c r="E6204" i="3" s="1"/>
  <c r="A6204" i="3"/>
  <c r="B6204" i="3" s="1"/>
  <c r="L6203" i="3"/>
  <c r="M6203" i="3" s="1"/>
  <c r="J6203" i="3"/>
  <c r="K6203" i="3" s="1"/>
  <c r="H6203" i="3"/>
  <c r="G6203" i="3"/>
  <c r="D6203" i="3"/>
  <c r="E6203" i="3" s="1"/>
  <c r="A6203" i="3"/>
  <c r="B6203" i="3" s="1"/>
  <c r="M6202" i="3"/>
  <c r="L6202" i="3"/>
  <c r="J6202" i="3"/>
  <c r="K6202" i="3" s="1"/>
  <c r="G6202" i="3"/>
  <c r="H6202" i="3" s="1"/>
  <c r="E6202" i="3"/>
  <c r="D6202" i="3"/>
  <c r="A6202" i="3"/>
  <c r="B6202" i="3" s="1"/>
  <c r="L6201" i="3"/>
  <c r="M6201" i="3" s="1"/>
  <c r="J6201" i="3"/>
  <c r="K6201" i="3" s="1"/>
  <c r="G6201" i="3"/>
  <c r="H6201" i="3" s="1"/>
  <c r="D6201" i="3"/>
  <c r="E6201" i="3" s="1"/>
  <c r="B6201" i="3"/>
  <c r="A6201" i="3"/>
  <c r="L6200" i="3"/>
  <c r="M6200" i="3" s="1"/>
  <c r="J6200" i="3"/>
  <c r="K6200" i="3" s="1"/>
  <c r="H6200" i="3"/>
  <c r="G6200" i="3"/>
  <c r="D6200" i="3"/>
  <c r="E6200" i="3" s="1"/>
  <c r="A6200" i="3"/>
  <c r="B6200" i="3" s="1"/>
  <c r="L6199" i="3"/>
  <c r="M6199" i="3" s="1"/>
  <c r="K6199" i="3"/>
  <c r="J6199" i="3"/>
  <c r="G6199" i="3"/>
  <c r="H6199" i="3" s="1"/>
  <c r="D6199" i="3"/>
  <c r="E6199" i="3" s="1"/>
  <c r="A6199" i="3"/>
  <c r="B6199" i="3" s="1"/>
  <c r="M6198" i="3"/>
  <c r="L6198" i="3"/>
  <c r="K6198" i="3"/>
  <c r="J6198" i="3"/>
  <c r="G6198" i="3"/>
  <c r="H6198" i="3" s="1"/>
  <c r="E6198" i="3"/>
  <c r="D6198" i="3"/>
  <c r="A6198" i="3"/>
  <c r="B6198" i="3" s="1"/>
  <c r="M6197" i="3"/>
  <c r="L6197" i="3"/>
  <c r="J6197" i="3"/>
  <c r="K6197" i="3" s="1"/>
  <c r="G6197" i="3"/>
  <c r="H6197" i="3" s="1"/>
  <c r="D6197" i="3"/>
  <c r="E6197" i="3" s="1"/>
  <c r="B6197" i="3"/>
  <c r="A6197" i="3"/>
  <c r="L6196" i="3"/>
  <c r="M6196" i="3" s="1"/>
  <c r="J6196" i="3"/>
  <c r="K6196" i="3" s="1"/>
  <c r="H6196" i="3"/>
  <c r="G6196" i="3"/>
  <c r="D6196" i="3"/>
  <c r="E6196" i="3" s="1"/>
  <c r="A6196" i="3"/>
  <c r="B6196" i="3" s="1"/>
  <c r="M6195" i="3"/>
  <c r="L6195" i="3"/>
  <c r="J6195" i="3"/>
  <c r="K6195" i="3" s="1"/>
  <c r="G6195" i="3"/>
  <c r="H6195" i="3" s="1"/>
  <c r="D6195" i="3"/>
  <c r="E6195" i="3" s="1"/>
  <c r="A6195" i="3"/>
  <c r="B6195" i="3" s="1"/>
  <c r="L6194" i="3"/>
  <c r="M6194" i="3" s="1"/>
  <c r="K6194" i="3"/>
  <c r="J6194" i="3"/>
  <c r="G6194" i="3"/>
  <c r="H6194" i="3" s="1"/>
  <c r="E6194" i="3"/>
  <c r="D6194" i="3"/>
  <c r="B6194" i="3"/>
  <c r="A6194" i="3"/>
  <c r="L6193" i="3"/>
  <c r="M6193" i="3" s="1"/>
  <c r="J6193" i="3"/>
  <c r="K6193" i="3" s="1"/>
  <c r="G6193" i="3"/>
  <c r="H6193" i="3" s="1"/>
  <c r="D6193" i="3"/>
  <c r="E6193" i="3" s="1"/>
  <c r="A6193" i="3"/>
  <c r="B6193" i="3" s="1"/>
  <c r="L6192" i="3"/>
  <c r="M6192" i="3" s="1"/>
  <c r="J6192" i="3"/>
  <c r="K6192" i="3" s="1"/>
  <c r="G6192" i="3"/>
  <c r="H6192" i="3" s="1"/>
  <c r="E6192" i="3"/>
  <c r="D6192" i="3"/>
  <c r="A6192" i="3"/>
  <c r="B6192" i="3" s="1"/>
  <c r="M6191" i="3"/>
  <c r="L6191" i="3"/>
  <c r="J6191" i="3"/>
  <c r="K6191" i="3" s="1"/>
  <c r="G6191" i="3"/>
  <c r="H6191" i="3" s="1"/>
  <c r="D6191" i="3"/>
  <c r="E6191" i="3" s="1"/>
  <c r="A6191" i="3"/>
  <c r="B6191" i="3" s="1"/>
  <c r="L6190" i="3"/>
  <c r="M6190" i="3" s="1"/>
  <c r="K6190" i="3"/>
  <c r="J6190" i="3"/>
  <c r="G6190" i="3"/>
  <c r="H6190" i="3" s="1"/>
  <c r="D6190" i="3"/>
  <c r="E6190" i="3" s="1"/>
  <c r="B6190" i="3"/>
  <c r="A6190" i="3"/>
  <c r="L6189" i="3"/>
  <c r="M6189" i="3" s="1"/>
  <c r="J6189" i="3"/>
  <c r="K6189" i="3" s="1"/>
  <c r="H6189" i="3"/>
  <c r="G6189" i="3"/>
  <c r="D6189" i="3"/>
  <c r="E6189" i="3" s="1"/>
  <c r="A6189" i="3"/>
  <c r="B6189" i="3" s="1"/>
  <c r="L6188" i="3"/>
  <c r="M6188" i="3" s="1"/>
  <c r="J6188" i="3"/>
  <c r="K6188" i="3" s="1"/>
  <c r="G6188" i="3"/>
  <c r="H6188" i="3" s="1"/>
  <c r="E6188" i="3"/>
  <c r="D6188" i="3"/>
  <c r="A6188" i="3"/>
  <c r="B6188" i="3" s="1"/>
  <c r="L6187" i="3"/>
  <c r="M6187" i="3" s="1"/>
  <c r="K6187" i="3"/>
  <c r="J6187" i="3"/>
  <c r="G6187" i="3"/>
  <c r="H6187" i="3" s="1"/>
  <c r="D6187" i="3"/>
  <c r="E6187" i="3" s="1"/>
  <c r="A6187" i="3"/>
  <c r="B6187" i="3" s="1"/>
  <c r="M6186" i="3"/>
  <c r="L6186" i="3"/>
  <c r="J6186" i="3"/>
  <c r="K6186" i="3" s="1"/>
  <c r="G6186" i="3"/>
  <c r="H6186" i="3" s="1"/>
  <c r="D6186" i="3"/>
  <c r="E6186" i="3" s="1"/>
  <c r="B6186" i="3"/>
  <c r="A6186" i="3"/>
  <c r="M6185" i="3"/>
  <c r="L6185" i="3"/>
  <c r="J6185" i="3"/>
  <c r="K6185" i="3" s="1"/>
  <c r="H6185" i="3"/>
  <c r="G6185" i="3"/>
  <c r="D6185" i="3"/>
  <c r="E6185" i="3" s="1"/>
  <c r="B6185" i="3"/>
  <c r="A6185" i="3"/>
  <c r="L6184" i="3"/>
  <c r="M6184" i="3" s="1"/>
  <c r="J6184" i="3"/>
  <c r="K6184" i="3" s="1"/>
  <c r="G6184" i="3"/>
  <c r="H6184" i="3" s="1"/>
  <c r="E6184" i="3"/>
  <c r="D6184" i="3"/>
  <c r="A6184" i="3"/>
  <c r="B6184" i="3" s="1"/>
  <c r="L6183" i="3"/>
  <c r="M6183" i="3" s="1"/>
  <c r="K6183" i="3"/>
  <c r="J6183" i="3"/>
  <c r="G6183" i="3"/>
  <c r="H6183" i="3" s="1"/>
  <c r="D6183" i="3"/>
  <c r="E6183" i="3" s="1"/>
  <c r="B6183" i="3"/>
  <c r="A6183" i="3"/>
  <c r="L6182" i="3"/>
  <c r="M6182" i="3" s="1"/>
  <c r="J6182" i="3"/>
  <c r="K6182" i="3" s="1"/>
  <c r="G6182" i="3"/>
  <c r="H6182" i="3" s="1"/>
  <c r="D6182" i="3"/>
  <c r="E6182" i="3" s="1"/>
  <c r="A6182" i="3"/>
  <c r="B6182" i="3" s="1"/>
  <c r="M6181" i="3"/>
  <c r="L6181" i="3"/>
  <c r="J6181" i="3"/>
  <c r="K6181" i="3" s="1"/>
  <c r="H6181" i="3"/>
  <c r="G6181" i="3"/>
  <c r="E6181" i="3"/>
  <c r="D6181" i="3"/>
  <c r="A6181" i="3"/>
  <c r="B6181" i="3" s="1"/>
  <c r="L6180" i="3"/>
  <c r="M6180" i="3" s="1"/>
  <c r="J6180" i="3"/>
  <c r="K6180" i="3" s="1"/>
  <c r="G6180" i="3"/>
  <c r="H6180" i="3" s="1"/>
  <c r="D6180" i="3"/>
  <c r="E6180" i="3" s="1"/>
  <c r="A6180" i="3"/>
  <c r="B6180" i="3" s="1"/>
  <c r="L6179" i="3"/>
  <c r="M6179" i="3" s="1"/>
  <c r="J6179" i="3"/>
  <c r="K6179" i="3" s="1"/>
  <c r="H6179" i="3"/>
  <c r="G6179" i="3"/>
  <c r="D6179" i="3"/>
  <c r="E6179" i="3" s="1"/>
  <c r="B6179" i="3"/>
  <c r="A6179" i="3"/>
  <c r="L6178" i="3"/>
  <c r="M6178" i="3" s="1"/>
  <c r="J6178" i="3"/>
  <c r="K6178" i="3" s="1"/>
  <c r="G6178" i="3"/>
  <c r="H6178" i="3" s="1"/>
  <c r="D6178" i="3"/>
  <c r="E6178" i="3" s="1"/>
  <c r="A6178" i="3"/>
  <c r="B6178" i="3" s="1"/>
  <c r="M6177" i="3"/>
  <c r="L6177" i="3"/>
  <c r="J6177" i="3"/>
  <c r="K6177" i="3" s="1"/>
  <c r="G6177" i="3"/>
  <c r="H6177" i="3" s="1"/>
  <c r="E6177" i="3"/>
  <c r="D6177" i="3"/>
  <c r="A6177" i="3"/>
  <c r="B6177" i="3" s="1"/>
  <c r="L6176" i="3"/>
  <c r="M6176" i="3" s="1"/>
  <c r="K6176" i="3"/>
  <c r="J6176" i="3"/>
  <c r="G6176" i="3"/>
  <c r="H6176" i="3" s="1"/>
  <c r="D6176" i="3"/>
  <c r="E6176" i="3" s="1"/>
  <c r="A6176" i="3"/>
  <c r="B6176" i="3" s="1"/>
  <c r="L6175" i="3"/>
  <c r="M6175" i="3" s="1"/>
  <c r="J6175" i="3"/>
  <c r="K6175" i="3" s="1"/>
  <c r="H6175" i="3"/>
  <c r="G6175" i="3"/>
  <c r="D6175" i="3"/>
  <c r="E6175" i="3" s="1"/>
  <c r="A6175" i="3"/>
  <c r="B6175" i="3" s="1"/>
  <c r="M6174" i="3"/>
  <c r="L6174" i="3"/>
  <c r="J6174" i="3"/>
  <c r="K6174" i="3" s="1"/>
  <c r="G6174" i="3"/>
  <c r="H6174" i="3" s="1"/>
  <c r="D6174" i="3"/>
  <c r="E6174" i="3" s="1"/>
  <c r="B6174" i="3"/>
  <c r="A6174" i="3"/>
  <c r="L6173" i="3"/>
  <c r="M6173" i="3" s="1"/>
  <c r="J6173" i="3"/>
  <c r="K6173" i="3" s="1"/>
  <c r="G6173" i="3"/>
  <c r="H6173" i="3" s="1"/>
  <c r="E6173" i="3"/>
  <c r="D6173" i="3"/>
  <c r="B6173" i="3"/>
  <c r="A6173" i="3"/>
  <c r="L6172" i="3"/>
  <c r="M6172" i="3" s="1"/>
  <c r="K6172" i="3"/>
  <c r="J6172" i="3"/>
  <c r="G6172" i="3"/>
  <c r="H6172" i="3" s="1"/>
  <c r="E6172" i="3"/>
  <c r="D6172" i="3"/>
  <c r="A6172" i="3"/>
  <c r="B6172" i="3" s="1"/>
  <c r="L6171" i="3"/>
  <c r="M6171" i="3" s="1"/>
  <c r="J6171" i="3"/>
  <c r="K6171" i="3" s="1"/>
  <c r="H6171" i="3"/>
  <c r="G6171" i="3"/>
  <c r="D6171" i="3"/>
  <c r="E6171" i="3" s="1"/>
  <c r="A6171" i="3"/>
  <c r="B6171" i="3" s="1"/>
  <c r="M6170" i="3"/>
  <c r="L6170" i="3"/>
  <c r="J6170" i="3"/>
  <c r="K6170" i="3" s="1"/>
  <c r="G6170" i="3"/>
  <c r="H6170" i="3" s="1"/>
  <c r="E6170" i="3"/>
  <c r="D6170" i="3"/>
  <c r="A6170" i="3"/>
  <c r="B6170" i="3" s="1"/>
  <c r="L6169" i="3"/>
  <c r="M6169" i="3" s="1"/>
  <c r="J6169" i="3"/>
  <c r="K6169" i="3" s="1"/>
  <c r="G6169" i="3"/>
  <c r="H6169" i="3" s="1"/>
  <c r="D6169" i="3"/>
  <c r="E6169" i="3" s="1"/>
  <c r="B6169" i="3"/>
  <c r="A6169" i="3"/>
  <c r="L6168" i="3"/>
  <c r="M6168" i="3" s="1"/>
  <c r="K6168" i="3"/>
  <c r="J6168" i="3"/>
  <c r="H6168" i="3"/>
  <c r="G6168" i="3"/>
  <c r="D6168" i="3"/>
  <c r="E6168" i="3" s="1"/>
  <c r="A6168" i="3"/>
  <c r="B6168" i="3" s="1"/>
  <c r="L6167" i="3"/>
  <c r="M6167" i="3" s="1"/>
  <c r="K6167" i="3"/>
  <c r="J6167" i="3"/>
  <c r="G6167" i="3"/>
  <c r="H6167" i="3" s="1"/>
  <c r="D6167" i="3"/>
  <c r="E6167" i="3" s="1"/>
  <c r="A6167" i="3"/>
  <c r="B6167" i="3" s="1"/>
  <c r="M6166" i="3"/>
  <c r="L6166" i="3"/>
  <c r="K6166" i="3"/>
  <c r="J6166" i="3"/>
  <c r="G6166" i="3"/>
  <c r="H6166" i="3" s="1"/>
  <c r="E6166" i="3"/>
  <c r="D6166" i="3"/>
  <c r="A6166" i="3"/>
  <c r="B6166" i="3" s="1"/>
  <c r="L6165" i="3"/>
  <c r="M6165" i="3" s="1"/>
  <c r="J6165" i="3"/>
  <c r="K6165" i="3" s="1"/>
  <c r="G6165" i="3"/>
  <c r="H6165" i="3" s="1"/>
  <c r="D6165" i="3"/>
  <c r="E6165" i="3" s="1"/>
  <c r="B6165" i="3"/>
  <c r="A6165" i="3"/>
  <c r="L6164" i="3"/>
  <c r="M6164" i="3" s="1"/>
  <c r="J6164" i="3"/>
  <c r="K6164" i="3" s="1"/>
  <c r="H6164" i="3"/>
  <c r="G6164" i="3"/>
  <c r="E6164" i="3"/>
  <c r="D6164" i="3"/>
  <c r="A6164" i="3"/>
  <c r="B6164" i="3" s="1"/>
  <c r="M6163" i="3"/>
  <c r="L6163" i="3"/>
  <c r="J6163" i="3"/>
  <c r="K6163" i="3" s="1"/>
  <c r="G6163" i="3"/>
  <c r="H6163" i="3" s="1"/>
  <c r="D6163" i="3"/>
  <c r="E6163" i="3" s="1"/>
  <c r="B6163" i="3"/>
  <c r="A6163" i="3"/>
  <c r="L6162" i="3"/>
  <c r="M6162" i="3" s="1"/>
  <c r="K6162" i="3"/>
  <c r="J6162" i="3"/>
  <c r="G6162" i="3"/>
  <c r="H6162" i="3" s="1"/>
  <c r="D6162" i="3"/>
  <c r="E6162" i="3" s="1"/>
  <c r="B6162" i="3"/>
  <c r="A6162" i="3"/>
  <c r="L6161" i="3"/>
  <c r="M6161" i="3" s="1"/>
  <c r="J6161" i="3"/>
  <c r="K6161" i="3" s="1"/>
  <c r="H6161" i="3"/>
  <c r="G6161" i="3"/>
  <c r="D6161" i="3"/>
  <c r="E6161" i="3" s="1"/>
  <c r="A6161" i="3"/>
  <c r="B6161" i="3" s="1"/>
  <c r="L6160" i="3"/>
  <c r="M6160" i="3" s="1"/>
  <c r="J6160" i="3"/>
  <c r="K6160" i="3" s="1"/>
  <c r="G6160" i="3"/>
  <c r="H6160" i="3" s="1"/>
  <c r="E6160" i="3"/>
  <c r="D6160" i="3"/>
  <c r="A6160" i="3"/>
  <c r="B6160" i="3" s="1"/>
  <c r="M6159" i="3"/>
  <c r="L6159" i="3"/>
  <c r="K6159" i="3"/>
  <c r="J6159" i="3"/>
  <c r="H6159" i="3"/>
  <c r="G6159" i="3"/>
  <c r="D6159" i="3"/>
  <c r="E6159" i="3" s="1"/>
  <c r="A6159" i="3"/>
  <c r="B6159" i="3" s="1"/>
  <c r="L6158" i="3"/>
  <c r="M6158" i="3" s="1"/>
  <c r="J6158" i="3"/>
  <c r="K6158" i="3" s="1"/>
  <c r="G6158" i="3"/>
  <c r="H6158" i="3" s="1"/>
  <c r="D6158" i="3"/>
  <c r="E6158" i="3" s="1"/>
  <c r="B6158" i="3"/>
  <c r="A6158" i="3"/>
  <c r="M6157" i="3"/>
  <c r="L6157" i="3"/>
  <c r="J6157" i="3"/>
  <c r="K6157" i="3" s="1"/>
  <c r="H6157" i="3"/>
  <c r="G6157" i="3"/>
  <c r="D6157" i="3"/>
  <c r="E6157" i="3" s="1"/>
  <c r="A6157" i="3"/>
  <c r="B6157" i="3" s="1"/>
  <c r="L6156" i="3"/>
  <c r="M6156" i="3" s="1"/>
  <c r="K6156" i="3"/>
  <c r="J6156" i="3"/>
  <c r="G6156" i="3"/>
  <c r="H6156" i="3" s="1"/>
  <c r="E6156" i="3"/>
  <c r="D6156" i="3"/>
  <c r="A6156" i="3"/>
  <c r="B6156" i="3" s="1"/>
  <c r="L6155" i="3"/>
  <c r="M6155" i="3" s="1"/>
  <c r="K6155" i="3"/>
  <c r="J6155" i="3"/>
  <c r="G6155" i="3"/>
  <c r="H6155" i="3" s="1"/>
  <c r="D6155" i="3"/>
  <c r="E6155" i="3" s="1"/>
  <c r="A6155" i="3"/>
  <c r="B6155" i="3" s="1"/>
  <c r="L6154" i="3"/>
  <c r="M6154" i="3" s="1"/>
  <c r="J6154" i="3"/>
  <c r="K6154" i="3" s="1"/>
  <c r="G6154" i="3"/>
  <c r="H6154" i="3" s="1"/>
  <c r="D6154" i="3"/>
  <c r="E6154" i="3" s="1"/>
  <c r="B6154" i="3"/>
  <c r="A6154" i="3"/>
  <c r="M6153" i="3"/>
  <c r="L6153" i="3"/>
  <c r="J6153" i="3"/>
  <c r="K6153" i="3" s="1"/>
  <c r="H6153" i="3"/>
  <c r="G6153" i="3"/>
  <c r="D6153" i="3"/>
  <c r="E6153" i="3" s="1"/>
  <c r="A6153" i="3"/>
  <c r="B6153" i="3" s="1"/>
  <c r="L6152" i="3"/>
  <c r="M6152" i="3" s="1"/>
  <c r="J6152" i="3"/>
  <c r="K6152" i="3" s="1"/>
  <c r="G6152" i="3"/>
  <c r="H6152" i="3" s="1"/>
  <c r="E6152" i="3"/>
  <c r="D6152" i="3"/>
  <c r="A6152" i="3"/>
  <c r="B6152" i="3" s="1"/>
  <c r="L6151" i="3"/>
  <c r="M6151" i="3" s="1"/>
  <c r="K6151" i="3"/>
  <c r="J6151" i="3"/>
  <c r="H6151" i="3"/>
  <c r="G6151" i="3"/>
  <c r="D6151" i="3"/>
  <c r="E6151" i="3" s="1"/>
  <c r="B6151" i="3"/>
  <c r="A6151" i="3"/>
  <c r="L6150" i="3"/>
  <c r="M6150" i="3" s="1"/>
  <c r="J6150" i="3"/>
  <c r="K6150" i="3" s="1"/>
  <c r="G6150" i="3"/>
  <c r="H6150" i="3" s="1"/>
  <c r="E6150" i="3"/>
  <c r="D6150" i="3"/>
  <c r="A6150" i="3"/>
  <c r="B6150" i="3" s="1"/>
  <c r="M6149" i="3"/>
  <c r="L6149" i="3"/>
  <c r="J6149" i="3"/>
  <c r="K6149" i="3" s="1"/>
  <c r="H6149" i="3"/>
  <c r="G6149" i="3"/>
  <c r="E6149" i="3"/>
  <c r="D6149" i="3"/>
  <c r="A6149" i="3"/>
  <c r="B6149" i="3" s="1"/>
  <c r="L6148" i="3"/>
  <c r="M6148" i="3" s="1"/>
  <c r="K6148" i="3"/>
  <c r="J6148" i="3"/>
  <c r="H6148" i="3"/>
  <c r="G6148" i="3"/>
  <c r="D6148" i="3"/>
  <c r="E6148" i="3" s="1"/>
  <c r="A6148" i="3"/>
  <c r="B6148" i="3" s="1"/>
  <c r="L6147" i="3"/>
  <c r="M6147" i="3" s="1"/>
  <c r="J6147" i="3"/>
  <c r="K6147" i="3" s="1"/>
  <c r="H6147" i="3"/>
  <c r="G6147" i="3"/>
  <c r="D6147" i="3"/>
  <c r="E6147" i="3" s="1"/>
  <c r="B6147" i="3"/>
  <c r="A6147" i="3"/>
  <c r="M6146" i="3"/>
  <c r="L6146" i="3"/>
  <c r="K6146" i="3"/>
  <c r="J6146" i="3"/>
  <c r="G6146" i="3"/>
  <c r="H6146" i="3" s="1"/>
  <c r="D6146" i="3"/>
  <c r="E6146" i="3" s="1"/>
  <c r="A6146" i="3"/>
  <c r="B6146" i="3" s="1"/>
  <c r="M6145" i="3"/>
  <c r="L6145" i="3"/>
  <c r="J6145" i="3"/>
  <c r="K6145" i="3" s="1"/>
  <c r="G6145" i="3"/>
  <c r="H6145" i="3" s="1"/>
  <c r="E6145" i="3"/>
  <c r="D6145" i="3"/>
  <c r="A6145" i="3"/>
  <c r="B6145" i="3" s="1"/>
  <c r="L6144" i="3"/>
  <c r="M6144" i="3" s="1"/>
  <c r="K6144" i="3"/>
  <c r="J6144" i="3"/>
  <c r="G6144" i="3"/>
  <c r="H6144" i="3" s="1"/>
  <c r="D6144" i="3"/>
  <c r="E6144" i="3" s="1"/>
  <c r="A6144" i="3"/>
  <c r="B6144" i="3" s="1"/>
  <c r="L6143" i="3"/>
  <c r="M6143" i="3" s="1"/>
  <c r="J6143" i="3"/>
  <c r="K6143" i="3" s="1"/>
  <c r="H6143" i="3"/>
  <c r="G6143" i="3"/>
  <c r="D6143" i="3"/>
  <c r="E6143" i="3" s="1"/>
  <c r="A6143" i="3"/>
  <c r="B6143" i="3" s="1"/>
  <c r="M6142" i="3"/>
  <c r="L6142" i="3"/>
  <c r="J6142" i="3"/>
  <c r="K6142" i="3" s="1"/>
  <c r="G6142" i="3"/>
  <c r="H6142" i="3" s="1"/>
  <c r="D6142" i="3"/>
  <c r="E6142" i="3" s="1"/>
  <c r="A6142" i="3"/>
  <c r="B6142" i="3" s="1"/>
  <c r="L6141" i="3"/>
  <c r="M6141" i="3" s="1"/>
  <c r="J6141" i="3"/>
  <c r="K6141" i="3" s="1"/>
  <c r="G6141" i="3"/>
  <c r="H6141" i="3" s="1"/>
  <c r="E6141" i="3"/>
  <c r="D6141" i="3"/>
  <c r="B6141" i="3"/>
  <c r="A6141" i="3"/>
  <c r="L6140" i="3"/>
  <c r="M6140" i="3" s="1"/>
  <c r="K6140" i="3"/>
  <c r="J6140" i="3"/>
  <c r="H6140" i="3"/>
  <c r="G6140" i="3"/>
  <c r="D6140" i="3"/>
  <c r="E6140" i="3" s="1"/>
  <c r="A6140" i="3"/>
  <c r="B6140" i="3" s="1"/>
  <c r="M6139" i="3"/>
  <c r="L6139" i="3"/>
  <c r="J6139" i="3"/>
  <c r="K6139" i="3" s="1"/>
  <c r="H6139" i="3"/>
  <c r="G6139" i="3"/>
  <c r="D6139" i="3"/>
  <c r="E6139" i="3" s="1"/>
  <c r="A6139" i="3"/>
  <c r="B6139" i="3" s="1"/>
  <c r="M6138" i="3"/>
  <c r="L6138" i="3"/>
  <c r="J6138" i="3"/>
  <c r="K6138" i="3" s="1"/>
  <c r="G6138" i="3"/>
  <c r="H6138" i="3" s="1"/>
  <c r="E6138" i="3"/>
  <c r="D6138" i="3"/>
  <c r="B6138" i="3"/>
  <c r="A6138" i="3"/>
  <c r="L6137" i="3"/>
  <c r="M6137" i="3" s="1"/>
  <c r="J6137" i="3"/>
  <c r="K6137" i="3" s="1"/>
  <c r="H6137" i="3"/>
  <c r="G6137" i="3"/>
  <c r="D6137" i="3"/>
  <c r="E6137" i="3" s="1"/>
  <c r="B6137" i="3"/>
  <c r="A6137" i="3"/>
  <c r="L6136" i="3"/>
  <c r="M6136" i="3" s="1"/>
  <c r="K6136" i="3"/>
  <c r="J6136" i="3"/>
  <c r="H6136" i="3"/>
  <c r="G6136" i="3"/>
  <c r="E6136" i="3"/>
  <c r="D6136" i="3"/>
  <c r="A6136" i="3"/>
  <c r="B6136" i="3" s="1"/>
  <c r="L6135" i="3"/>
  <c r="M6135" i="3" s="1"/>
  <c r="J6135" i="3"/>
  <c r="K6135" i="3" s="1"/>
  <c r="G6135" i="3"/>
  <c r="H6135" i="3" s="1"/>
  <c r="D6135" i="3"/>
  <c r="E6135" i="3" s="1"/>
  <c r="A6135" i="3"/>
  <c r="B6135" i="3" s="1"/>
  <c r="M6134" i="3"/>
  <c r="L6134" i="3"/>
  <c r="K6134" i="3"/>
  <c r="J6134" i="3"/>
  <c r="G6134" i="3"/>
  <c r="H6134" i="3" s="1"/>
  <c r="E6134" i="3"/>
  <c r="D6134" i="3"/>
  <c r="A6134" i="3"/>
  <c r="B6134" i="3" s="1"/>
  <c r="L6133" i="3"/>
  <c r="M6133" i="3" s="1"/>
  <c r="J6133" i="3"/>
  <c r="K6133" i="3" s="1"/>
  <c r="G6133" i="3"/>
  <c r="H6133" i="3" s="1"/>
  <c r="D6133" i="3"/>
  <c r="E6133" i="3" s="1"/>
  <c r="A6133" i="3"/>
  <c r="B6133" i="3" s="1"/>
  <c r="L6132" i="3"/>
  <c r="M6132" i="3" s="1"/>
  <c r="J6132" i="3"/>
  <c r="K6132" i="3" s="1"/>
  <c r="H6132" i="3"/>
  <c r="G6132" i="3"/>
  <c r="E6132" i="3"/>
  <c r="D6132" i="3"/>
  <c r="A6132" i="3"/>
  <c r="B6132" i="3" s="1"/>
  <c r="M6131" i="3"/>
  <c r="L6131" i="3"/>
  <c r="K6131" i="3"/>
  <c r="J6131" i="3"/>
  <c r="G6131" i="3"/>
  <c r="H6131" i="3" s="1"/>
  <c r="D6131" i="3"/>
  <c r="E6131" i="3" s="1"/>
  <c r="B6131" i="3"/>
  <c r="A6131" i="3"/>
  <c r="L6130" i="3"/>
  <c r="M6130" i="3" s="1"/>
  <c r="K6130" i="3"/>
  <c r="J6130" i="3"/>
  <c r="G6130" i="3"/>
  <c r="H6130" i="3" s="1"/>
  <c r="E6130" i="3"/>
  <c r="D6130" i="3"/>
  <c r="B6130" i="3"/>
  <c r="A6130" i="3"/>
  <c r="M6129" i="3"/>
  <c r="L6129" i="3"/>
  <c r="J6129" i="3"/>
  <c r="K6129" i="3" s="1"/>
  <c r="G6129" i="3"/>
  <c r="H6129" i="3" s="1"/>
  <c r="E6129" i="3"/>
  <c r="D6129" i="3"/>
  <c r="A6129" i="3"/>
  <c r="B6129" i="3" s="1"/>
  <c r="L6128" i="3"/>
  <c r="M6128" i="3" s="1"/>
  <c r="J6128" i="3"/>
  <c r="K6128" i="3" s="1"/>
  <c r="H6128" i="3"/>
  <c r="G6128" i="3"/>
  <c r="E6128" i="3"/>
  <c r="D6128" i="3"/>
  <c r="A6128" i="3"/>
  <c r="B6128" i="3" s="1"/>
  <c r="M6127" i="3"/>
  <c r="L6127" i="3"/>
  <c r="J6127" i="3"/>
  <c r="K6127" i="3" s="1"/>
  <c r="G6127" i="3"/>
  <c r="H6127" i="3" s="1"/>
  <c r="D6127" i="3"/>
  <c r="E6127" i="3" s="1"/>
  <c r="B6127" i="3"/>
  <c r="A6127" i="3"/>
  <c r="L6126" i="3"/>
  <c r="M6126" i="3" s="1"/>
  <c r="J6126" i="3"/>
  <c r="K6126" i="3" s="1"/>
  <c r="G6126" i="3"/>
  <c r="H6126" i="3" s="1"/>
  <c r="D6126" i="3"/>
  <c r="E6126" i="3" s="1"/>
  <c r="B6126" i="3"/>
  <c r="A6126" i="3"/>
  <c r="L6125" i="3"/>
  <c r="M6125" i="3" s="1"/>
  <c r="J6125" i="3"/>
  <c r="K6125" i="3" s="1"/>
  <c r="H6125" i="3"/>
  <c r="G6125" i="3"/>
  <c r="D6125" i="3"/>
  <c r="E6125" i="3" s="1"/>
  <c r="A6125" i="3"/>
  <c r="B6125" i="3" s="1"/>
  <c r="L6124" i="3"/>
  <c r="M6124" i="3" s="1"/>
  <c r="K6124" i="3"/>
  <c r="J6124" i="3"/>
  <c r="G6124" i="3"/>
  <c r="H6124" i="3" s="1"/>
  <c r="E6124" i="3"/>
  <c r="D6124" i="3"/>
  <c r="A6124" i="3"/>
  <c r="B6124" i="3" s="1"/>
  <c r="M6123" i="3"/>
  <c r="L6123" i="3"/>
  <c r="K6123" i="3"/>
  <c r="J6123" i="3"/>
  <c r="H6123" i="3"/>
  <c r="G6123" i="3"/>
  <c r="D6123" i="3"/>
  <c r="E6123" i="3" s="1"/>
  <c r="B6123" i="3"/>
  <c r="A6123" i="3"/>
  <c r="L6122" i="3"/>
  <c r="M6122" i="3" s="1"/>
  <c r="J6122" i="3"/>
  <c r="K6122" i="3" s="1"/>
  <c r="G6122" i="3"/>
  <c r="H6122" i="3" s="1"/>
  <c r="D6122" i="3"/>
  <c r="E6122" i="3" s="1"/>
  <c r="B6122" i="3"/>
  <c r="A6122" i="3"/>
  <c r="M6121" i="3"/>
  <c r="L6121" i="3"/>
  <c r="J6121" i="3"/>
  <c r="K6121" i="3" s="1"/>
  <c r="H6121" i="3"/>
  <c r="G6121" i="3"/>
  <c r="D6121" i="3"/>
  <c r="E6121" i="3" s="1"/>
  <c r="B6121" i="3"/>
  <c r="A6121" i="3"/>
  <c r="L6120" i="3"/>
  <c r="M6120" i="3" s="1"/>
  <c r="K6120" i="3"/>
  <c r="J6120" i="3"/>
  <c r="G6120" i="3"/>
  <c r="H6120" i="3" s="1"/>
  <c r="D6120" i="3"/>
  <c r="E6120" i="3" s="1"/>
  <c r="A6120" i="3"/>
  <c r="B6120" i="3" s="1"/>
  <c r="L6119" i="3"/>
  <c r="M6119" i="3" s="1"/>
  <c r="K6119" i="3"/>
  <c r="J6119" i="3"/>
  <c r="G6119" i="3"/>
  <c r="H6119" i="3" s="1"/>
  <c r="D6119" i="3"/>
  <c r="E6119" i="3" s="1"/>
  <c r="B6119" i="3"/>
  <c r="A6119" i="3"/>
  <c r="M6118" i="3"/>
  <c r="L6118" i="3"/>
  <c r="J6118" i="3"/>
  <c r="K6118" i="3" s="1"/>
  <c r="G6118" i="3"/>
  <c r="H6118" i="3" s="1"/>
  <c r="E6118" i="3"/>
  <c r="D6118" i="3"/>
  <c r="A6118" i="3"/>
  <c r="B6118" i="3" s="1"/>
  <c r="M6117" i="3"/>
  <c r="L6117" i="3"/>
  <c r="J6117" i="3"/>
  <c r="K6117" i="3" s="1"/>
  <c r="H6117" i="3"/>
  <c r="G6117" i="3"/>
  <c r="E6117" i="3"/>
  <c r="D6117" i="3"/>
  <c r="A6117" i="3"/>
  <c r="B6117" i="3" s="1"/>
  <c r="L6116" i="3"/>
  <c r="M6116" i="3" s="1"/>
  <c r="J6116" i="3"/>
  <c r="K6116" i="3" s="1"/>
  <c r="G6116" i="3"/>
  <c r="H6116" i="3" s="1"/>
  <c r="D6116" i="3"/>
  <c r="E6116" i="3" s="1"/>
  <c r="A6116" i="3"/>
  <c r="B6116" i="3" s="1"/>
  <c r="L6115" i="3"/>
  <c r="M6115" i="3" s="1"/>
  <c r="K6115" i="3"/>
  <c r="J6115" i="3"/>
  <c r="H6115" i="3"/>
  <c r="G6115" i="3"/>
  <c r="D6115" i="3"/>
  <c r="E6115" i="3" s="1"/>
  <c r="B6115" i="3"/>
  <c r="A6115" i="3"/>
  <c r="M6114" i="3"/>
  <c r="L6114" i="3"/>
  <c r="J6114" i="3"/>
  <c r="K6114" i="3" s="1"/>
  <c r="G6114" i="3"/>
  <c r="H6114" i="3" s="1"/>
  <c r="E6114" i="3"/>
  <c r="D6114" i="3"/>
  <c r="A6114" i="3"/>
  <c r="B6114" i="3" s="1"/>
  <c r="M6113" i="3"/>
  <c r="L6113" i="3"/>
  <c r="J6113" i="3"/>
  <c r="K6113" i="3" s="1"/>
  <c r="G6113" i="3"/>
  <c r="H6113" i="3" s="1"/>
  <c r="E6113" i="3"/>
  <c r="D6113" i="3"/>
  <c r="A6113" i="3"/>
  <c r="B6113" i="3" s="1"/>
  <c r="L6112" i="3"/>
  <c r="M6112" i="3" s="1"/>
  <c r="K6112" i="3"/>
  <c r="J6112" i="3"/>
  <c r="H6112" i="3"/>
  <c r="G6112" i="3"/>
  <c r="D6112" i="3"/>
  <c r="E6112" i="3" s="1"/>
  <c r="A6112" i="3"/>
  <c r="B6112" i="3" s="1"/>
  <c r="L6111" i="3"/>
  <c r="M6111" i="3" s="1"/>
  <c r="J6111" i="3"/>
  <c r="K6111" i="3" s="1"/>
  <c r="H6111" i="3"/>
  <c r="G6111" i="3"/>
  <c r="D6111" i="3"/>
  <c r="E6111" i="3" s="1"/>
  <c r="B6111" i="3"/>
  <c r="A6111" i="3"/>
  <c r="M6110" i="3"/>
  <c r="L6110" i="3"/>
  <c r="K6110" i="3"/>
  <c r="J6110" i="3"/>
  <c r="G6110" i="3"/>
  <c r="H6110" i="3" s="1"/>
  <c r="D6110" i="3"/>
  <c r="E6110" i="3" s="1"/>
  <c r="A6110" i="3"/>
  <c r="B6110" i="3" s="1"/>
  <c r="L6109" i="3"/>
  <c r="M6109" i="3" s="1"/>
  <c r="J6109" i="3"/>
  <c r="K6109" i="3" s="1"/>
  <c r="G6109" i="3"/>
  <c r="H6109" i="3" s="1"/>
  <c r="E6109" i="3"/>
  <c r="D6109" i="3"/>
  <c r="B6109" i="3"/>
  <c r="A6109" i="3"/>
  <c r="L6108" i="3"/>
  <c r="M6108" i="3" s="1"/>
  <c r="K6108" i="3"/>
  <c r="J6108" i="3"/>
  <c r="G6108" i="3"/>
  <c r="H6108" i="3" s="1"/>
  <c r="D6108" i="3"/>
  <c r="E6108" i="3" s="1"/>
  <c r="A6108" i="3"/>
  <c r="B6108" i="3" s="1"/>
  <c r="M6107" i="3"/>
  <c r="L6107" i="3"/>
  <c r="J6107" i="3"/>
  <c r="K6107" i="3" s="1"/>
  <c r="G6107" i="3"/>
  <c r="H6107" i="3" s="1"/>
  <c r="D6107" i="3"/>
  <c r="E6107" i="3" s="1"/>
  <c r="A6107" i="3"/>
  <c r="B6107" i="3" s="1"/>
  <c r="M6106" i="3"/>
  <c r="L6106" i="3"/>
  <c r="K6106" i="3"/>
  <c r="J6106" i="3"/>
  <c r="G6106" i="3"/>
  <c r="H6106" i="3" s="1"/>
  <c r="E6106" i="3"/>
  <c r="D6106" i="3"/>
  <c r="B6106" i="3"/>
  <c r="A6106" i="3"/>
  <c r="L6105" i="3"/>
  <c r="M6105" i="3" s="1"/>
  <c r="J6105" i="3"/>
  <c r="K6105" i="3" s="1"/>
  <c r="H6105" i="3"/>
  <c r="G6105" i="3"/>
  <c r="E6105" i="3"/>
  <c r="D6105" i="3"/>
  <c r="B6105" i="3"/>
  <c r="A6105" i="3"/>
  <c r="L6104" i="3"/>
  <c r="M6104" i="3" s="1"/>
  <c r="K6104" i="3"/>
  <c r="J6104" i="3"/>
  <c r="G6104" i="3"/>
  <c r="H6104" i="3" s="1"/>
  <c r="D6104" i="3"/>
  <c r="E6104" i="3" s="1"/>
  <c r="A6104" i="3"/>
  <c r="B6104" i="3" s="1"/>
  <c r="L6103" i="3"/>
  <c r="M6103" i="3" s="1"/>
  <c r="K6103" i="3"/>
  <c r="J6103" i="3"/>
  <c r="H6103" i="3"/>
  <c r="G6103" i="3"/>
  <c r="D6103" i="3"/>
  <c r="E6103" i="3" s="1"/>
  <c r="A6103" i="3"/>
  <c r="B6103" i="3" s="1"/>
  <c r="L6102" i="3"/>
  <c r="M6102" i="3" s="1"/>
  <c r="K6102" i="3"/>
  <c r="J6102" i="3"/>
  <c r="G6102" i="3"/>
  <c r="H6102" i="3" s="1"/>
  <c r="E6102" i="3"/>
  <c r="D6102" i="3"/>
  <c r="A6102" i="3"/>
  <c r="B6102" i="3" s="1"/>
  <c r="M6101" i="3"/>
  <c r="L6101" i="3"/>
  <c r="J6101" i="3"/>
  <c r="K6101" i="3" s="1"/>
  <c r="H6101" i="3"/>
  <c r="G6101" i="3"/>
  <c r="E6101" i="3"/>
  <c r="D6101" i="3"/>
  <c r="A6101" i="3"/>
  <c r="B6101" i="3" s="1"/>
  <c r="L6100" i="3"/>
  <c r="M6100" i="3" s="1"/>
  <c r="J6100" i="3"/>
  <c r="K6100" i="3" s="1"/>
  <c r="G6100" i="3"/>
  <c r="H6100" i="3" s="1"/>
  <c r="D6100" i="3"/>
  <c r="E6100" i="3" s="1"/>
  <c r="A6100" i="3"/>
  <c r="B6100" i="3" s="1"/>
  <c r="M6099" i="3"/>
  <c r="L6099" i="3"/>
  <c r="K6099" i="3"/>
  <c r="J6099" i="3"/>
  <c r="H6099" i="3"/>
  <c r="G6099" i="3"/>
  <c r="D6099" i="3"/>
  <c r="E6099" i="3" s="1"/>
  <c r="B6099" i="3"/>
  <c r="A6099" i="3"/>
  <c r="L6098" i="3"/>
  <c r="M6098" i="3" s="1"/>
  <c r="J6098" i="3"/>
  <c r="K6098" i="3" s="1"/>
  <c r="G6098" i="3"/>
  <c r="H6098" i="3" s="1"/>
  <c r="D6098" i="3"/>
  <c r="E6098" i="3" s="1"/>
  <c r="B6098" i="3"/>
  <c r="A6098" i="3"/>
  <c r="M6097" i="3"/>
  <c r="L6097" i="3"/>
  <c r="J6097" i="3"/>
  <c r="K6097" i="3" s="1"/>
  <c r="G6097" i="3"/>
  <c r="H6097" i="3" s="1"/>
  <c r="E6097" i="3"/>
  <c r="D6097" i="3"/>
  <c r="A6097" i="3"/>
  <c r="B6097" i="3" s="1"/>
  <c r="L6096" i="3"/>
  <c r="M6096" i="3" s="1"/>
  <c r="K6096" i="3"/>
  <c r="J6096" i="3"/>
  <c r="G6096" i="3"/>
  <c r="H6096" i="3" s="1"/>
  <c r="E6096" i="3"/>
  <c r="D6096" i="3"/>
  <c r="A6096" i="3"/>
  <c r="B6096" i="3" s="1"/>
  <c r="L6095" i="3"/>
  <c r="M6095" i="3" s="1"/>
  <c r="J6095" i="3"/>
  <c r="K6095" i="3" s="1"/>
  <c r="H6095" i="3"/>
  <c r="G6095" i="3"/>
  <c r="D6095" i="3"/>
  <c r="E6095" i="3" s="1"/>
  <c r="B6095" i="3"/>
  <c r="A6095" i="3"/>
  <c r="M6094" i="3"/>
  <c r="L6094" i="3"/>
  <c r="K6094" i="3"/>
  <c r="J6094" i="3"/>
  <c r="G6094" i="3"/>
  <c r="H6094" i="3" s="1"/>
  <c r="D6094" i="3"/>
  <c r="E6094" i="3" s="1"/>
  <c r="A6094" i="3"/>
  <c r="B6094" i="3" s="1"/>
  <c r="L6093" i="3"/>
  <c r="M6093" i="3" s="1"/>
  <c r="J6093" i="3"/>
  <c r="K6093" i="3" s="1"/>
  <c r="H6093" i="3"/>
  <c r="G6093" i="3"/>
  <c r="E6093" i="3"/>
  <c r="D6093" i="3"/>
  <c r="B6093" i="3"/>
  <c r="A6093" i="3"/>
  <c r="L6092" i="3"/>
  <c r="M6092" i="3" s="1"/>
  <c r="K6092" i="3"/>
  <c r="J6092" i="3"/>
  <c r="G6092" i="3"/>
  <c r="H6092" i="3" s="1"/>
  <c r="D6092" i="3"/>
  <c r="E6092" i="3" s="1"/>
  <c r="A6092" i="3"/>
  <c r="B6092" i="3" s="1"/>
  <c r="M6091" i="3"/>
  <c r="L6091" i="3"/>
  <c r="K6091" i="3"/>
  <c r="J6091" i="3"/>
  <c r="H6091" i="3"/>
  <c r="G6091" i="3"/>
  <c r="D6091" i="3"/>
  <c r="E6091" i="3" s="1"/>
  <c r="A6091" i="3"/>
  <c r="B6091" i="3" s="1"/>
  <c r="M6090" i="3"/>
  <c r="L6090" i="3"/>
  <c r="J6090" i="3"/>
  <c r="K6090" i="3" s="1"/>
  <c r="G6090" i="3"/>
  <c r="H6090" i="3" s="1"/>
  <c r="E6090" i="3"/>
  <c r="D6090" i="3"/>
  <c r="A6090" i="3"/>
  <c r="B6090" i="3" s="1"/>
  <c r="M6089" i="3"/>
  <c r="L6089" i="3"/>
  <c r="J6089" i="3"/>
  <c r="K6089" i="3" s="1"/>
  <c r="G6089" i="3"/>
  <c r="H6089" i="3" s="1"/>
  <c r="D6089" i="3"/>
  <c r="E6089" i="3" s="1"/>
  <c r="B6089" i="3"/>
  <c r="A6089" i="3"/>
  <c r="L6088" i="3"/>
  <c r="M6088" i="3" s="1"/>
  <c r="K6088" i="3"/>
  <c r="J6088" i="3"/>
  <c r="H6088" i="3"/>
  <c r="G6088" i="3"/>
  <c r="D6088" i="3"/>
  <c r="E6088" i="3" s="1"/>
  <c r="A6088" i="3"/>
  <c r="B6088" i="3" s="1"/>
  <c r="L6087" i="3"/>
  <c r="M6087" i="3" s="1"/>
  <c r="J6087" i="3"/>
  <c r="K6087" i="3" s="1"/>
  <c r="G6087" i="3"/>
  <c r="H6087" i="3" s="1"/>
  <c r="D6087" i="3"/>
  <c r="E6087" i="3" s="1"/>
  <c r="B6087" i="3"/>
  <c r="A6087" i="3"/>
  <c r="M6086" i="3"/>
  <c r="L6086" i="3"/>
  <c r="K6086" i="3"/>
  <c r="J6086" i="3"/>
  <c r="G6086" i="3"/>
  <c r="H6086" i="3" s="1"/>
  <c r="E6086" i="3"/>
  <c r="D6086" i="3"/>
  <c r="A6086" i="3"/>
  <c r="B6086" i="3" s="1"/>
  <c r="L6085" i="3"/>
  <c r="M6085" i="3" s="1"/>
  <c r="J6085" i="3"/>
  <c r="K6085" i="3" s="1"/>
  <c r="G6085" i="3"/>
  <c r="H6085" i="3" s="1"/>
  <c r="E6085" i="3"/>
  <c r="D6085" i="3"/>
  <c r="B6085" i="3"/>
  <c r="A6085" i="3"/>
  <c r="L6084" i="3"/>
  <c r="M6084" i="3" s="1"/>
  <c r="J6084" i="3"/>
  <c r="K6084" i="3" s="1"/>
  <c r="H6084" i="3"/>
  <c r="G6084" i="3"/>
  <c r="D6084" i="3"/>
  <c r="E6084" i="3" s="1"/>
  <c r="A6084" i="3"/>
  <c r="B6084" i="3" s="1"/>
  <c r="M6083" i="3"/>
  <c r="L6083" i="3"/>
  <c r="K6083" i="3"/>
  <c r="J6083" i="3"/>
  <c r="H6083" i="3"/>
  <c r="G6083" i="3"/>
  <c r="D6083" i="3"/>
  <c r="E6083" i="3" s="1"/>
  <c r="A6083" i="3"/>
  <c r="B6083" i="3" s="1"/>
  <c r="L6082" i="3"/>
  <c r="M6082" i="3" s="1"/>
  <c r="K6082" i="3"/>
  <c r="J6082" i="3"/>
  <c r="G6082" i="3"/>
  <c r="H6082" i="3" s="1"/>
  <c r="E6082" i="3"/>
  <c r="D6082" i="3"/>
  <c r="B6082" i="3"/>
  <c r="A6082" i="3"/>
  <c r="M6081" i="3"/>
  <c r="L6081" i="3"/>
  <c r="J6081" i="3"/>
  <c r="K6081" i="3" s="1"/>
  <c r="G6081" i="3"/>
  <c r="H6081" i="3" s="1"/>
  <c r="D6081" i="3"/>
  <c r="E6081" i="3" s="1"/>
  <c r="A6081" i="3"/>
  <c r="B6081" i="3" s="1"/>
  <c r="L6080" i="3"/>
  <c r="M6080" i="3" s="1"/>
  <c r="K6080" i="3"/>
  <c r="J6080" i="3"/>
  <c r="H6080" i="3"/>
  <c r="G6080" i="3"/>
  <c r="E6080" i="3"/>
  <c r="D6080" i="3"/>
  <c r="A6080" i="3"/>
  <c r="B6080" i="3" s="1"/>
  <c r="M6079" i="3"/>
  <c r="L6079" i="3"/>
  <c r="J6079" i="3"/>
  <c r="K6079" i="3" s="1"/>
  <c r="G6079" i="3"/>
  <c r="H6079" i="3" s="1"/>
  <c r="D6079" i="3"/>
  <c r="E6079" i="3" s="1"/>
  <c r="A6079" i="3"/>
  <c r="B6079" i="3" s="1"/>
  <c r="M6078" i="3"/>
  <c r="L6078" i="3"/>
  <c r="K6078" i="3"/>
  <c r="J6078" i="3"/>
  <c r="G6078" i="3"/>
  <c r="H6078" i="3" s="1"/>
  <c r="D6078" i="3"/>
  <c r="E6078" i="3" s="1"/>
  <c r="B6078" i="3"/>
  <c r="A6078" i="3"/>
  <c r="L6077" i="3"/>
  <c r="M6077" i="3" s="1"/>
  <c r="J6077" i="3"/>
  <c r="K6077" i="3" s="1"/>
  <c r="H6077" i="3"/>
  <c r="G6077" i="3"/>
  <c r="D6077" i="3"/>
  <c r="E6077" i="3" s="1"/>
  <c r="B6077" i="3"/>
  <c r="A6077" i="3"/>
  <c r="L6076" i="3"/>
  <c r="M6076" i="3" s="1"/>
  <c r="J6076" i="3"/>
  <c r="K6076" i="3" s="1"/>
  <c r="G6076" i="3"/>
  <c r="H6076" i="3" s="1"/>
  <c r="E6076" i="3"/>
  <c r="D6076" i="3"/>
  <c r="A6076" i="3"/>
  <c r="B6076" i="3" s="1"/>
  <c r="M6075" i="3"/>
  <c r="L6075" i="3"/>
  <c r="K6075" i="3"/>
  <c r="J6075" i="3"/>
  <c r="H6075" i="3"/>
  <c r="G6075" i="3"/>
  <c r="D6075" i="3"/>
  <c r="E6075" i="3" s="1"/>
  <c r="A6075" i="3"/>
  <c r="B6075" i="3" s="1"/>
  <c r="L6074" i="3"/>
  <c r="M6074" i="3" s="1"/>
  <c r="J6074" i="3"/>
  <c r="K6074" i="3" s="1"/>
  <c r="G6074" i="3"/>
  <c r="H6074" i="3" s="1"/>
  <c r="E6074" i="3"/>
  <c r="D6074" i="3"/>
  <c r="B6074" i="3"/>
  <c r="A6074" i="3"/>
  <c r="M6073" i="3"/>
  <c r="L6073" i="3"/>
  <c r="J6073" i="3"/>
  <c r="K6073" i="3" s="1"/>
  <c r="H6073" i="3"/>
  <c r="G6073" i="3"/>
  <c r="D6073" i="3"/>
  <c r="E6073" i="3" s="1"/>
  <c r="A6073" i="3"/>
  <c r="B6073" i="3" s="1"/>
  <c r="L6072" i="3"/>
  <c r="M6072" i="3" s="1"/>
  <c r="K6072" i="3"/>
  <c r="J6072" i="3"/>
  <c r="H6072" i="3"/>
  <c r="G6072" i="3"/>
  <c r="E6072" i="3"/>
  <c r="D6072" i="3"/>
  <c r="A6072" i="3"/>
  <c r="B6072" i="3" s="1"/>
  <c r="L6071" i="3"/>
  <c r="M6071" i="3" s="1"/>
  <c r="K6071" i="3"/>
  <c r="J6071" i="3"/>
  <c r="G6071" i="3"/>
  <c r="H6071" i="3" s="1"/>
  <c r="D6071" i="3"/>
  <c r="E6071" i="3" s="1"/>
  <c r="B6071" i="3"/>
  <c r="A6071" i="3"/>
  <c r="M6070" i="3"/>
  <c r="L6070" i="3"/>
  <c r="K6070" i="3"/>
  <c r="J6070" i="3"/>
  <c r="G6070" i="3"/>
  <c r="H6070" i="3" s="1"/>
  <c r="D6070" i="3"/>
  <c r="E6070" i="3" s="1"/>
  <c r="A6070" i="3"/>
  <c r="B6070" i="3" s="1"/>
  <c r="M6069" i="3"/>
  <c r="L6069" i="3"/>
  <c r="J6069" i="3"/>
  <c r="K6069" i="3" s="1"/>
  <c r="H6069" i="3"/>
  <c r="G6069" i="3"/>
  <c r="E6069" i="3"/>
  <c r="D6069" i="3"/>
  <c r="A6069" i="3"/>
  <c r="B6069" i="3" s="1"/>
  <c r="L6068" i="3"/>
  <c r="M6068" i="3" s="1"/>
  <c r="J6068" i="3"/>
  <c r="K6068" i="3" s="1"/>
  <c r="G6068" i="3"/>
  <c r="H6068" i="3" s="1"/>
  <c r="D6068" i="3"/>
  <c r="E6068" i="3" s="1"/>
  <c r="A6068" i="3"/>
  <c r="B6068" i="3" s="1"/>
  <c r="M6067" i="3"/>
  <c r="L6067" i="3"/>
  <c r="K6067" i="3"/>
  <c r="J6067" i="3"/>
  <c r="H6067" i="3"/>
  <c r="G6067" i="3"/>
  <c r="D6067" i="3"/>
  <c r="E6067" i="3" s="1"/>
  <c r="B6067" i="3"/>
  <c r="A6067" i="3"/>
  <c r="L6066" i="3"/>
  <c r="M6066" i="3" s="1"/>
  <c r="J6066" i="3"/>
  <c r="K6066" i="3" s="1"/>
  <c r="G6066" i="3"/>
  <c r="H6066" i="3" s="1"/>
  <c r="D6066" i="3"/>
  <c r="E6066" i="3" s="1"/>
  <c r="B6066" i="3"/>
  <c r="A6066" i="3"/>
  <c r="M6065" i="3"/>
  <c r="L6065" i="3"/>
  <c r="J6065" i="3"/>
  <c r="K6065" i="3" s="1"/>
  <c r="G6065" i="3"/>
  <c r="H6065" i="3" s="1"/>
  <c r="E6065" i="3"/>
  <c r="D6065" i="3"/>
  <c r="A6065" i="3"/>
  <c r="B6065" i="3" s="1"/>
  <c r="L6064" i="3"/>
  <c r="M6064" i="3" s="1"/>
  <c r="K6064" i="3"/>
  <c r="J6064" i="3"/>
  <c r="G6064" i="3"/>
  <c r="H6064" i="3" s="1"/>
  <c r="E6064" i="3"/>
  <c r="D6064" i="3"/>
  <c r="A6064" i="3"/>
  <c r="B6064" i="3" s="1"/>
  <c r="L6063" i="3"/>
  <c r="M6063" i="3" s="1"/>
  <c r="J6063" i="3"/>
  <c r="K6063" i="3" s="1"/>
  <c r="H6063" i="3"/>
  <c r="G6063" i="3"/>
  <c r="D6063" i="3"/>
  <c r="E6063" i="3" s="1"/>
  <c r="B6063" i="3"/>
  <c r="A6063" i="3"/>
  <c r="M6062" i="3"/>
  <c r="L6062" i="3"/>
  <c r="K6062" i="3"/>
  <c r="J6062" i="3"/>
  <c r="G6062" i="3"/>
  <c r="H6062" i="3" s="1"/>
  <c r="D6062" i="3"/>
  <c r="E6062" i="3" s="1"/>
  <c r="A6062" i="3"/>
  <c r="B6062" i="3" s="1"/>
  <c r="L6061" i="3"/>
  <c r="M6061" i="3" s="1"/>
  <c r="J6061" i="3"/>
  <c r="K6061" i="3" s="1"/>
  <c r="H6061" i="3"/>
  <c r="G6061" i="3"/>
  <c r="E6061" i="3"/>
  <c r="D6061" i="3"/>
  <c r="B6061" i="3"/>
  <c r="A6061" i="3"/>
  <c r="L6060" i="3"/>
  <c r="M6060" i="3" s="1"/>
  <c r="K6060" i="3"/>
  <c r="J6060" i="3"/>
  <c r="G6060" i="3"/>
  <c r="H6060" i="3" s="1"/>
  <c r="D6060" i="3"/>
  <c r="E6060" i="3" s="1"/>
  <c r="A6060" i="3"/>
  <c r="B6060" i="3" s="1"/>
  <c r="M6059" i="3"/>
  <c r="L6059" i="3"/>
  <c r="K6059" i="3"/>
  <c r="J6059" i="3"/>
  <c r="H6059" i="3"/>
  <c r="G6059" i="3"/>
  <c r="D6059" i="3"/>
  <c r="E6059" i="3" s="1"/>
  <c r="A6059" i="3"/>
  <c r="B6059" i="3" s="1"/>
  <c r="M6058" i="3"/>
  <c r="L6058" i="3"/>
  <c r="J6058" i="3"/>
  <c r="K6058" i="3" s="1"/>
  <c r="G6058" i="3"/>
  <c r="H6058" i="3" s="1"/>
  <c r="E6058" i="3"/>
  <c r="D6058" i="3"/>
  <c r="A6058" i="3"/>
  <c r="B6058" i="3" s="1"/>
  <c r="M6057" i="3"/>
  <c r="L6057" i="3"/>
  <c r="J6057" i="3"/>
  <c r="K6057" i="3" s="1"/>
  <c r="G6057" i="3"/>
  <c r="H6057" i="3" s="1"/>
  <c r="D6057" i="3"/>
  <c r="E6057" i="3" s="1"/>
  <c r="B6057" i="3"/>
  <c r="A6057" i="3"/>
  <c r="L6056" i="3"/>
  <c r="M6056" i="3" s="1"/>
  <c r="K6056" i="3"/>
  <c r="J6056" i="3"/>
  <c r="H6056" i="3"/>
  <c r="G6056" i="3"/>
  <c r="D6056" i="3"/>
  <c r="E6056" i="3" s="1"/>
  <c r="A6056" i="3"/>
  <c r="B6056" i="3" s="1"/>
  <c r="L6055" i="3"/>
  <c r="M6055" i="3" s="1"/>
  <c r="J6055" i="3"/>
  <c r="K6055" i="3" s="1"/>
  <c r="G6055" i="3"/>
  <c r="H6055" i="3" s="1"/>
  <c r="D6055" i="3"/>
  <c r="E6055" i="3" s="1"/>
  <c r="B6055" i="3"/>
  <c r="A6055" i="3"/>
  <c r="M6054" i="3"/>
  <c r="L6054" i="3"/>
  <c r="K6054" i="3"/>
  <c r="J6054" i="3"/>
  <c r="G6054" i="3"/>
  <c r="H6054" i="3" s="1"/>
  <c r="E6054" i="3"/>
  <c r="D6054" i="3"/>
  <c r="A6054" i="3"/>
  <c r="B6054" i="3" s="1"/>
  <c r="L6053" i="3"/>
  <c r="M6053" i="3" s="1"/>
  <c r="J6053" i="3"/>
  <c r="K6053" i="3" s="1"/>
  <c r="H6053" i="3"/>
  <c r="G6053" i="3"/>
  <c r="E6053" i="3"/>
  <c r="D6053" i="3"/>
  <c r="B6053" i="3"/>
  <c r="A6053" i="3"/>
  <c r="L6052" i="3"/>
  <c r="M6052" i="3" s="1"/>
  <c r="J6052" i="3"/>
  <c r="K6052" i="3" s="1"/>
  <c r="H6052" i="3"/>
  <c r="G6052" i="3"/>
  <c r="D6052" i="3"/>
  <c r="E6052" i="3" s="1"/>
  <c r="A6052" i="3"/>
  <c r="B6052" i="3" s="1"/>
  <c r="M6051" i="3"/>
  <c r="L6051" i="3"/>
  <c r="K6051" i="3"/>
  <c r="J6051" i="3"/>
  <c r="H6051" i="3"/>
  <c r="G6051" i="3"/>
  <c r="D6051" i="3"/>
  <c r="E6051" i="3" s="1"/>
  <c r="A6051" i="3"/>
  <c r="B6051" i="3" s="1"/>
  <c r="L6050" i="3"/>
  <c r="M6050" i="3" s="1"/>
  <c r="K6050" i="3"/>
  <c r="J6050" i="3"/>
  <c r="G6050" i="3"/>
  <c r="H6050" i="3" s="1"/>
  <c r="E6050" i="3"/>
  <c r="D6050" i="3"/>
  <c r="B6050" i="3"/>
  <c r="A6050" i="3"/>
  <c r="L6049" i="3"/>
  <c r="M6049" i="3" s="1"/>
  <c r="J6049" i="3"/>
  <c r="K6049" i="3" s="1"/>
  <c r="G6049" i="3"/>
  <c r="H6049" i="3" s="1"/>
  <c r="D6049" i="3"/>
  <c r="E6049" i="3" s="1"/>
  <c r="A6049" i="3"/>
  <c r="B6049" i="3" s="1"/>
  <c r="L6048" i="3"/>
  <c r="M6048" i="3" s="1"/>
  <c r="K6048" i="3"/>
  <c r="J6048" i="3"/>
  <c r="H6048" i="3"/>
  <c r="G6048" i="3"/>
  <c r="E6048" i="3"/>
  <c r="D6048" i="3"/>
  <c r="A6048" i="3"/>
  <c r="B6048" i="3" s="1"/>
  <c r="M6047" i="3"/>
  <c r="L6047" i="3"/>
  <c r="J6047" i="3"/>
  <c r="K6047" i="3" s="1"/>
  <c r="G6047" i="3"/>
  <c r="H6047" i="3" s="1"/>
  <c r="D6047" i="3"/>
  <c r="E6047" i="3" s="1"/>
  <c r="A6047" i="3"/>
  <c r="B6047" i="3" s="1"/>
  <c r="M6046" i="3"/>
  <c r="L6046" i="3"/>
  <c r="K6046" i="3"/>
  <c r="J6046" i="3"/>
  <c r="G6046" i="3"/>
  <c r="H6046" i="3" s="1"/>
  <c r="D6046" i="3"/>
  <c r="E6046" i="3" s="1"/>
  <c r="B6046" i="3"/>
  <c r="A6046" i="3"/>
  <c r="L6045" i="3"/>
  <c r="M6045" i="3" s="1"/>
  <c r="J6045" i="3"/>
  <c r="K6045" i="3" s="1"/>
  <c r="H6045" i="3"/>
  <c r="G6045" i="3"/>
  <c r="D6045" i="3"/>
  <c r="E6045" i="3" s="1"/>
  <c r="B6045" i="3"/>
  <c r="A6045" i="3"/>
  <c r="L6044" i="3"/>
  <c r="M6044" i="3" s="1"/>
  <c r="J6044" i="3"/>
  <c r="K6044" i="3" s="1"/>
  <c r="G6044" i="3"/>
  <c r="H6044" i="3" s="1"/>
  <c r="E6044" i="3"/>
  <c r="D6044" i="3"/>
  <c r="A6044" i="3"/>
  <c r="B6044" i="3" s="1"/>
  <c r="M6043" i="3"/>
  <c r="L6043" i="3"/>
  <c r="K6043" i="3"/>
  <c r="J6043" i="3"/>
  <c r="H6043" i="3"/>
  <c r="G6043" i="3"/>
  <c r="D6043" i="3"/>
  <c r="E6043" i="3" s="1"/>
  <c r="A6043" i="3"/>
  <c r="B6043" i="3" s="1"/>
  <c r="L6042" i="3"/>
  <c r="M6042" i="3" s="1"/>
  <c r="J6042" i="3"/>
  <c r="K6042" i="3" s="1"/>
  <c r="G6042" i="3"/>
  <c r="H6042" i="3" s="1"/>
  <c r="E6042" i="3"/>
  <c r="D6042" i="3"/>
  <c r="B6042" i="3"/>
  <c r="A6042" i="3"/>
  <c r="M6041" i="3"/>
  <c r="L6041" i="3"/>
  <c r="J6041" i="3"/>
  <c r="K6041" i="3" s="1"/>
  <c r="H6041" i="3"/>
  <c r="G6041" i="3"/>
  <c r="D6041" i="3"/>
  <c r="E6041" i="3" s="1"/>
  <c r="A6041" i="3"/>
  <c r="B6041" i="3" s="1"/>
  <c r="L6040" i="3"/>
  <c r="M6040" i="3" s="1"/>
  <c r="K6040" i="3"/>
  <c r="J6040" i="3"/>
  <c r="H6040" i="3"/>
  <c r="G6040" i="3"/>
  <c r="E6040" i="3"/>
  <c r="D6040" i="3"/>
  <c r="A6040" i="3"/>
  <c r="B6040" i="3" s="1"/>
  <c r="L6039" i="3"/>
  <c r="M6039" i="3" s="1"/>
  <c r="K6039" i="3"/>
  <c r="J6039" i="3"/>
  <c r="G6039" i="3"/>
  <c r="H6039" i="3" s="1"/>
  <c r="D6039" i="3"/>
  <c r="E6039" i="3" s="1"/>
  <c r="B6039" i="3"/>
  <c r="A6039" i="3"/>
  <c r="L6038" i="3"/>
  <c r="M6038" i="3" s="1"/>
  <c r="K6038" i="3"/>
  <c r="J6038" i="3"/>
  <c r="G6038" i="3"/>
  <c r="H6038" i="3" s="1"/>
  <c r="D6038" i="3"/>
  <c r="E6038" i="3" s="1"/>
  <c r="A6038" i="3"/>
  <c r="B6038" i="3" s="1"/>
  <c r="M6037" i="3"/>
  <c r="L6037" i="3"/>
  <c r="J6037" i="3"/>
  <c r="K6037" i="3" s="1"/>
  <c r="H6037" i="3"/>
  <c r="G6037" i="3"/>
  <c r="E6037" i="3"/>
  <c r="D6037" i="3"/>
  <c r="A6037" i="3"/>
  <c r="B6037" i="3" s="1"/>
  <c r="L6036" i="3"/>
  <c r="M6036" i="3" s="1"/>
  <c r="J6036" i="3"/>
  <c r="K6036" i="3" s="1"/>
  <c r="G6036" i="3"/>
  <c r="H6036" i="3" s="1"/>
  <c r="D6036" i="3"/>
  <c r="E6036" i="3" s="1"/>
  <c r="A6036" i="3"/>
  <c r="B6036" i="3" s="1"/>
  <c r="M6035" i="3"/>
  <c r="L6035" i="3"/>
  <c r="K6035" i="3"/>
  <c r="J6035" i="3"/>
  <c r="H6035" i="3"/>
  <c r="G6035" i="3"/>
  <c r="D6035" i="3"/>
  <c r="E6035" i="3" s="1"/>
  <c r="B6035" i="3"/>
  <c r="A6035" i="3"/>
  <c r="L6034" i="3"/>
  <c r="M6034" i="3" s="1"/>
  <c r="J6034" i="3"/>
  <c r="K6034" i="3" s="1"/>
  <c r="G6034" i="3"/>
  <c r="H6034" i="3" s="1"/>
  <c r="D6034" i="3"/>
  <c r="E6034" i="3" s="1"/>
  <c r="B6034" i="3"/>
  <c r="A6034" i="3"/>
  <c r="M6033" i="3"/>
  <c r="L6033" i="3"/>
  <c r="J6033" i="3"/>
  <c r="K6033" i="3" s="1"/>
  <c r="G6033" i="3"/>
  <c r="H6033" i="3" s="1"/>
  <c r="E6033" i="3"/>
  <c r="D6033" i="3"/>
  <c r="A6033" i="3"/>
  <c r="B6033" i="3" s="1"/>
  <c r="L6032" i="3"/>
  <c r="M6032" i="3" s="1"/>
  <c r="K6032" i="3"/>
  <c r="J6032" i="3"/>
  <c r="H6032" i="3"/>
  <c r="G6032" i="3"/>
  <c r="E6032" i="3"/>
  <c r="D6032" i="3"/>
  <c r="A6032" i="3"/>
  <c r="B6032" i="3" s="1"/>
  <c r="L6031" i="3"/>
  <c r="M6031" i="3" s="1"/>
  <c r="J6031" i="3"/>
  <c r="K6031" i="3" s="1"/>
  <c r="H6031" i="3"/>
  <c r="G6031" i="3"/>
  <c r="D6031" i="3"/>
  <c r="E6031" i="3" s="1"/>
  <c r="B6031" i="3"/>
  <c r="A6031" i="3"/>
  <c r="M6030" i="3"/>
  <c r="L6030" i="3"/>
  <c r="K6030" i="3"/>
  <c r="J6030" i="3"/>
  <c r="G6030" i="3"/>
  <c r="H6030" i="3" s="1"/>
  <c r="D6030" i="3"/>
  <c r="E6030" i="3" s="1"/>
  <c r="A6030" i="3"/>
  <c r="B6030" i="3" s="1"/>
  <c r="L6029" i="3"/>
  <c r="M6029" i="3" s="1"/>
  <c r="J6029" i="3"/>
  <c r="K6029" i="3" s="1"/>
  <c r="H6029" i="3"/>
  <c r="G6029" i="3"/>
  <c r="E6029" i="3"/>
  <c r="D6029" i="3"/>
  <c r="B6029" i="3"/>
  <c r="A6029" i="3"/>
  <c r="L6028" i="3"/>
  <c r="M6028" i="3" s="1"/>
  <c r="K6028" i="3"/>
  <c r="J6028" i="3"/>
  <c r="G6028" i="3"/>
  <c r="H6028" i="3" s="1"/>
  <c r="D6028" i="3"/>
  <c r="E6028" i="3" s="1"/>
  <c r="A6028" i="3"/>
  <c r="B6028" i="3" s="1"/>
  <c r="L6027" i="3"/>
  <c r="M6027" i="3" s="1"/>
  <c r="K6027" i="3"/>
  <c r="J6027" i="3"/>
  <c r="H6027" i="3"/>
  <c r="G6027" i="3"/>
  <c r="D6027" i="3"/>
  <c r="E6027" i="3" s="1"/>
  <c r="A6027" i="3"/>
  <c r="B6027" i="3" s="1"/>
  <c r="M6026" i="3"/>
  <c r="L6026" i="3"/>
  <c r="J6026" i="3"/>
  <c r="K6026" i="3" s="1"/>
  <c r="G6026" i="3"/>
  <c r="H6026" i="3" s="1"/>
  <c r="E6026" i="3"/>
  <c r="D6026" i="3"/>
  <c r="A6026" i="3"/>
  <c r="B6026" i="3" s="1"/>
  <c r="M6025" i="3"/>
  <c r="L6025" i="3"/>
  <c r="J6025" i="3"/>
  <c r="K6025" i="3" s="1"/>
  <c r="G6025" i="3"/>
  <c r="H6025" i="3" s="1"/>
  <c r="D6025" i="3"/>
  <c r="E6025" i="3" s="1"/>
  <c r="B6025" i="3"/>
  <c r="A6025" i="3"/>
  <c r="L6024" i="3"/>
  <c r="M6024" i="3" s="1"/>
  <c r="K6024" i="3"/>
  <c r="J6024" i="3"/>
  <c r="H6024" i="3"/>
  <c r="G6024" i="3"/>
  <c r="E6024" i="3"/>
  <c r="D6024" i="3"/>
  <c r="A6024" i="3"/>
  <c r="B6024" i="3" s="1"/>
  <c r="L6023" i="3"/>
  <c r="M6023" i="3" s="1"/>
  <c r="J6023" i="3"/>
  <c r="K6023" i="3" s="1"/>
  <c r="G6023" i="3"/>
  <c r="H6023" i="3" s="1"/>
  <c r="D6023" i="3"/>
  <c r="E6023" i="3" s="1"/>
  <c r="B6023" i="3"/>
  <c r="A6023" i="3"/>
  <c r="M6022" i="3"/>
  <c r="L6022" i="3"/>
  <c r="K6022" i="3"/>
  <c r="J6022" i="3"/>
  <c r="G6022" i="3"/>
  <c r="H6022" i="3" s="1"/>
  <c r="E6022" i="3"/>
  <c r="D6022" i="3"/>
  <c r="A6022" i="3"/>
  <c r="B6022" i="3" s="1"/>
  <c r="L6021" i="3"/>
  <c r="M6021" i="3" s="1"/>
  <c r="J6021" i="3"/>
  <c r="K6021" i="3" s="1"/>
  <c r="H6021" i="3"/>
  <c r="G6021" i="3"/>
  <c r="E6021" i="3"/>
  <c r="D6021" i="3"/>
  <c r="B6021" i="3"/>
  <c r="A6021" i="3"/>
  <c r="L6020" i="3"/>
  <c r="M6020" i="3" s="1"/>
  <c r="J6020" i="3"/>
  <c r="K6020" i="3" s="1"/>
  <c r="H6020" i="3"/>
  <c r="G6020" i="3"/>
  <c r="D6020" i="3"/>
  <c r="E6020" i="3" s="1"/>
  <c r="A6020" i="3"/>
  <c r="B6020" i="3" s="1"/>
  <c r="M6019" i="3"/>
  <c r="L6019" i="3"/>
  <c r="K6019" i="3"/>
  <c r="J6019" i="3"/>
  <c r="H6019" i="3"/>
  <c r="G6019" i="3"/>
  <c r="D6019" i="3"/>
  <c r="E6019" i="3" s="1"/>
  <c r="A6019" i="3"/>
  <c r="B6019" i="3" s="1"/>
  <c r="L6018" i="3"/>
  <c r="M6018" i="3" s="1"/>
  <c r="K6018" i="3"/>
  <c r="J6018" i="3"/>
  <c r="G6018" i="3"/>
  <c r="H6018" i="3" s="1"/>
  <c r="E6018" i="3"/>
  <c r="D6018" i="3"/>
  <c r="B6018" i="3"/>
  <c r="A6018" i="3"/>
  <c r="L6017" i="3"/>
  <c r="M6017" i="3" s="1"/>
  <c r="J6017" i="3"/>
  <c r="K6017" i="3" s="1"/>
  <c r="G6017" i="3"/>
  <c r="H6017" i="3" s="1"/>
  <c r="D6017" i="3"/>
  <c r="E6017" i="3" s="1"/>
  <c r="A6017" i="3"/>
  <c r="B6017" i="3" s="1"/>
  <c r="L6016" i="3"/>
  <c r="M6016" i="3" s="1"/>
  <c r="K6016" i="3"/>
  <c r="J6016" i="3"/>
  <c r="H6016" i="3"/>
  <c r="G6016" i="3"/>
  <c r="E6016" i="3"/>
  <c r="D6016" i="3"/>
  <c r="A6016" i="3"/>
  <c r="B6016" i="3" s="1"/>
  <c r="M6015" i="3"/>
  <c r="L6015" i="3"/>
  <c r="J6015" i="3"/>
  <c r="K6015" i="3" s="1"/>
  <c r="G6015" i="3"/>
  <c r="H6015" i="3" s="1"/>
  <c r="D6015" i="3"/>
  <c r="E6015" i="3" s="1"/>
  <c r="A6015" i="3"/>
  <c r="B6015" i="3" s="1"/>
  <c r="M6014" i="3"/>
  <c r="L6014" i="3"/>
  <c r="K6014" i="3"/>
  <c r="J6014" i="3"/>
  <c r="G6014" i="3"/>
  <c r="H6014" i="3" s="1"/>
  <c r="D6014" i="3"/>
  <c r="E6014" i="3" s="1"/>
  <c r="B6014" i="3"/>
  <c r="A6014" i="3"/>
  <c r="L6013" i="3"/>
  <c r="M6013" i="3" s="1"/>
  <c r="J6013" i="3"/>
  <c r="K6013" i="3" s="1"/>
  <c r="H6013" i="3"/>
  <c r="G6013" i="3"/>
  <c r="E6013" i="3"/>
  <c r="D6013" i="3"/>
  <c r="B6013" i="3"/>
  <c r="A6013" i="3"/>
  <c r="L6012" i="3"/>
  <c r="M6012" i="3" s="1"/>
  <c r="J6012" i="3"/>
  <c r="K6012" i="3" s="1"/>
  <c r="G6012" i="3"/>
  <c r="H6012" i="3" s="1"/>
  <c r="E6012" i="3"/>
  <c r="D6012" i="3"/>
  <c r="A6012" i="3"/>
  <c r="B6012" i="3" s="1"/>
  <c r="M6011" i="3"/>
  <c r="L6011" i="3"/>
  <c r="K6011" i="3"/>
  <c r="J6011" i="3"/>
  <c r="H6011" i="3"/>
  <c r="G6011" i="3"/>
  <c r="D6011" i="3"/>
  <c r="E6011" i="3" s="1"/>
  <c r="A6011" i="3"/>
  <c r="B6011" i="3" s="1"/>
  <c r="L6010" i="3"/>
  <c r="M6010" i="3" s="1"/>
  <c r="J6010" i="3"/>
  <c r="K6010" i="3" s="1"/>
  <c r="G6010" i="3"/>
  <c r="H6010" i="3" s="1"/>
  <c r="E6010" i="3"/>
  <c r="D6010" i="3"/>
  <c r="B6010" i="3"/>
  <c r="A6010" i="3"/>
  <c r="M6009" i="3"/>
  <c r="L6009" i="3"/>
  <c r="J6009" i="3"/>
  <c r="K6009" i="3" s="1"/>
  <c r="H6009" i="3"/>
  <c r="G6009" i="3"/>
  <c r="D6009" i="3"/>
  <c r="E6009" i="3" s="1"/>
  <c r="A6009" i="3"/>
  <c r="B6009" i="3" s="1"/>
  <c r="L6008" i="3"/>
  <c r="M6008" i="3" s="1"/>
  <c r="K6008" i="3"/>
  <c r="J6008" i="3"/>
  <c r="H6008" i="3"/>
  <c r="G6008" i="3"/>
  <c r="E6008" i="3"/>
  <c r="D6008" i="3"/>
  <c r="A6008" i="3"/>
  <c r="B6008" i="3" s="1"/>
  <c r="L6007" i="3"/>
  <c r="M6007" i="3" s="1"/>
  <c r="K6007" i="3"/>
  <c r="J6007" i="3"/>
  <c r="G6007" i="3"/>
  <c r="H6007" i="3" s="1"/>
  <c r="D6007" i="3"/>
  <c r="E6007" i="3" s="1"/>
  <c r="B6007" i="3"/>
  <c r="A6007" i="3"/>
  <c r="L6006" i="3"/>
  <c r="M6006" i="3" s="1"/>
  <c r="K6006" i="3"/>
  <c r="J6006" i="3"/>
  <c r="G6006" i="3"/>
  <c r="H6006" i="3" s="1"/>
  <c r="D6006" i="3"/>
  <c r="E6006" i="3" s="1"/>
  <c r="A6006" i="3"/>
  <c r="B6006" i="3" s="1"/>
  <c r="M6005" i="3"/>
  <c r="L6005" i="3"/>
  <c r="J6005" i="3"/>
  <c r="K6005" i="3" s="1"/>
  <c r="H6005" i="3"/>
  <c r="G6005" i="3"/>
  <c r="E6005" i="3"/>
  <c r="D6005" i="3"/>
  <c r="A6005" i="3"/>
  <c r="B6005" i="3" s="1"/>
  <c r="L6004" i="3"/>
  <c r="M6004" i="3" s="1"/>
  <c r="J6004" i="3"/>
  <c r="K6004" i="3" s="1"/>
  <c r="G6004" i="3"/>
  <c r="H6004" i="3" s="1"/>
  <c r="D6004" i="3"/>
  <c r="E6004" i="3" s="1"/>
  <c r="A6004" i="3"/>
  <c r="B6004" i="3" s="1"/>
  <c r="M6003" i="3"/>
  <c r="L6003" i="3"/>
  <c r="K6003" i="3"/>
  <c r="J6003" i="3"/>
  <c r="H6003" i="3"/>
  <c r="G6003" i="3"/>
  <c r="D6003" i="3"/>
  <c r="E6003" i="3" s="1"/>
  <c r="B6003" i="3"/>
  <c r="A6003" i="3"/>
  <c r="L6002" i="3"/>
  <c r="M6002" i="3" s="1"/>
  <c r="J6002" i="3"/>
  <c r="K6002" i="3" s="1"/>
  <c r="G6002" i="3"/>
  <c r="H6002" i="3" s="1"/>
  <c r="E6002" i="3"/>
  <c r="D6002" i="3"/>
  <c r="B6002" i="3"/>
  <c r="A6002" i="3"/>
  <c r="M6001" i="3"/>
  <c r="L6001" i="3"/>
  <c r="J6001" i="3"/>
  <c r="K6001" i="3" s="1"/>
  <c r="G6001" i="3"/>
  <c r="H6001" i="3" s="1"/>
  <c r="E6001" i="3"/>
  <c r="D6001" i="3"/>
  <c r="A6001" i="3"/>
  <c r="B6001" i="3" s="1"/>
  <c r="L6000" i="3"/>
  <c r="M6000" i="3" s="1"/>
  <c r="K6000" i="3"/>
  <c r="J6000" i="3"/>
  <c r="H6000" i="3"/>
  <c r="G6000" i="3"/>
  <c r="E6000" i="3"/>
  <c r="D6000" i="3"/>
  <c r="A6000" i="3"/>
  <c r="B6000" i="3" s="1"/>
  <c r="L5999" i="3"/>
  <c r="M5999" i="3" s="1"/>
  <c r="J5999" i="3"/>
  <c r="K5999" i="3" s="1"/>
  <c r="H5999" i="3"/>
  <c r="G5999" i="3"/>
  <c r="D5999" i="3"/>
  <c r="E5999" i="3" s="1"/>
  <c r="B5999" i="3"/>
  <c r="A5999" i="3"/>
  <c r="M5998" i="3"/>
  <c r="L5998" i="3"/>
  <c r="J5998" i="3"/>
  <c r="K5998" i="3" s="1"/>
  <c r="G5998" i="3"/>
  <c r="H5998" i="3" s="1"/>
  <c r="D5998" i="3"/>
  <c r="E5998" i="3" s="1"/>
  <c r="A5998" i="3"/>
  <c r="B5998" i="3" s="1"/>
  <c r="L5997" i="3"/>
  <c r="M5997" i="3" s="1"/>
  <c r="J5997" i="3"/>
  <c r="K5997" i="3" s="1"/>
  <c r="H5997" i="3"/>
  <c r="G5997" i="3"/>
  <c r="E5997" i="3"/>
  <c r="D5997" i="3"/>
  <c r="B5997" i="3"/>
  <c r="A5997" i="3"/>
  <c r="L5996" i="3"/>
  <c r="M5996" i="3" s="1"/>
  <c r="K5996" i="3"/>
  <c r="J5996" i="3"/>
  <c r="G5996" i="3"/>
  <c r="H5996" i="3" s="1"/>
  <c r="D5996" i="3"/>
  <c r="E5996" i="3" s="1"/>
  <c r="A5996" i="3"/>
  <c r="B5996" i="3" s="1"/>
  <c r="L5995" i="3"/>
  <c r="M5995" i="3" s="1"/>
  <c r="K5995" i="3"/>
  <c r="J5995" i="3"/>
  <c r="H5995" i="3"/>
  <c r="G5995" i="3"/>
  <c r="D5995" i="3"/>
  <c r="E5995" i="3" s="1"/>
  <c r="A5995" i="3"/>
  <c r="B5995" i="3" s="1"/>
  <c r="M5994" i="3"/>
  <c r="L5994" i="3"/>
  <c r="J5994" i="3"/>
  <c r="K5994" i="3" s="1"/>
  <c r="G5994" i="3"/>
  <c r="H5994" i="3" s="1"/>
  <c r="E5994" i="3"/>
  <c r="D5994" i="3"/>
  <c r="A5994" i="3"/>
  <c r="B5994" i="3" s="1"/>
  <c r="M5993" i="3"/>
  <c r="L5993" i="3"/>
  <c r="J5993" i="3"/>
  <c r="K5993" i="3" s="1"/>
  <c r="G5993" i="3"/>
  <c r="H5993" i="3" s="1"/>
  <c r="D5993" i="3"/>
  <c r="E5993" i="3" s="1"/>
  <c r="B5993" i="3"/>
  <c r="A5993" i="3"/>
  <c r="L5992" i="3"/>
  <c r="M5992" i="3" s="1"/>
  <c r="K5992" i="3"/>
  <c r="J5992" i="3"/>
  <c r="H5992" i="3"/>
  <c r="G5992" i="3"/>
  <c r="E5992" i="3"/>
  <c r="D5992" i="3"/>
  <c r="A5992" i="3"/>
  <c r="B5992" i="3" s="1"/>
  <c r="L5991" i="3"/>
  <c r="M5991" i="3" s="1"/>
  <c r="J5991" i="3"/>
  <c r="K5991" i="3" s="1"/>
  <c r="G5991" i="3"/>
  <c r="H5991" i="3" s="1"/>
  <c r="D5991" i="3"/>
  <c r="E5991" i="3" s="1"/>
  <c r="B5991" i="3"/>
  <c r="A5991" i="3"/>
  <c r="M5990" i="3"/>
  <c r="L5990" i="3"/>
  <c r="K5990" i="3"/>
  <c r="J5990" i="3"/>
  <c r="G5990" i="3"/>
  <c r="H5990" i="3" s="1"/>
  <c r="E5990" i="3"/>
  <c r="D5990" i="3"/>
  <c r="A5990" i="3"/>
  <c r="B5990" i="3" s="1"/>
  <c r="L5989" i="3"/>
  <c r="M5989" i="3" s="1"/>
  <c r="J5989" i="3"/>
  <c r="K5989" i="3" s="1"/>
  <c r="H5989" i="3"/>
  <c r="G5989" i="3"/>
  <c r="E5989" i="3"/>
  <c r="D5989" i="3"/>
  <c r="B5989" i="3"/>
  <c r="A5989" i="3"/>
  <c r="L5988" i="3"/>
  <c r="M5988" i="3" s="1"/>
  <c r="J5988" i="3"/>
  <c r="K5988" i="3" s="1"/>
  <c r="H5988" i="3"/>
  <c r="G5988" i="3"/>
  <c r="D5988" i="3"/>
  <c r="E5988" i="3" s="1"/>
  <c r="A5988" i="3"/>
  <c r="B5988" i="3" s="1"/>
  <c r="M5987" i="3"/>
  <c r="L5987" i="3"/>
  <c r="J5987" i="3"/>
  <c r="K5987" i="3" s="1"/>
  <c r="H5987" i="3"/>
  <c r="G5987" i="3"/>
  <c r="D5987" i="3"/>
  <c r="E5987" i="3" s="1"/>
  <c r="A5987" i="3"/>
  <c r="B5987" i="3" s="1"/>
  <c r="L5986" i="3"/>
  <c r="M5986" i="3" s="1"/>
  <c r="K5986" i="3"/>
  <c r="J5986" i="3"/>
  <c r="G5986" i="3"/>
  <c r="H5986" i="3" s="1"/>
  <c r="E5986" i="3"/>
  <c r="D5986" i="3"/>
  <c r="B5986" i="3"/>
  <c r="A5986" i="3"/>
  <c r="L5985" i="3"/>
  <c r="M5985" i="3" s="1"/>
  <c r="J5985" i="3"/>
  <c r="K5985" i="3" s="1"/>
  <c r="G5985" i="3"/>
  <c r="H5985" i="3" s="1"/>
  <c r="D5985" i="3"/>
  <c r="E5985" i="3" s="1"/>
  <c r="A5985" i="3"/>
  <c r="B5985" i="3" s="1"/>
  <c r="L5984" i="3"/>
  <c r="M5984" i="3" s="1"/>
  <c r="K5984" i="3"/>
  <c r="J5984" i="3"/>
  <c r="H5984" i="3"/>
  <c r="G5984" i="3"/>
  <c r="E5984" i="3"/>
  <c r="D5984" i="3"/>
  <c r="A5984" i="3"/>
  <c r="B5984" i="3" s="1"/>
  <c r="M5983" i="3"/>
  <c r="L5983" i="3"/>
  <c r="J5983" i="3"/>
  <c r="K5983" i="3" s="1"/>
  <c r="G5983" i="3"/>
  <c r="H5983" i="3" s="1"/>
  <c r="D5983" i="3"/>
  <c r="E5983" i="3" s="1"/>
  <c r="A5983" i="3"/>
  <c r="B5983" i="3" s="1"/>
  <c r="M5982" i="3"/>
  <c r="L5982" i="3"/>
  <c r="K5982" i="3"/>
  <c r="J5982" i="3"/>
  <c r="G5982" i="3"/>
  <c r="H5982" i="3" s="1"/>
  <c r="D5982" i="3"/>
  <c r="E5982" i="3" s="1"/>
  <c r="B5982" i="3"/>
  <c r="A5982" i="3"/>
  <c r="L5981" i="3"/>
  <c r="M5981" i="3" s="1"/>
  <c r="J5981" i="3"/>
  <c r="K5981" i="3" s="1"/>
  <c r="H5981" i="3"/>
  <c r="G5981" i="3"/>
  <c r="E5981" i="3"/>
  <c r="D5981" i="3"/>
  <c r="B5981" i="3"/>
  <c r="A5981" i="3"/>
  <c r="L5980" i="3"/>
  <c r="M5980" i="3" s="1"/>
  <c r="J5980" i="3"/>
  <c r="K5980" i="3" s="1"/>
  <c r="G5980" i="3"/>
  <c r="H5980" i="3" s="1"/>
  <c r="E5980" i="3"/>
  <c r="D5980" i="3"/>
  <c r="A5980" i="3"/>
  <c r="B5980" i="3" s="1"/>
  <c r="M5979" i="3"/>
  <c r="L5979" i="3"/>
  <c r="K5979" i="3"/>
  <c r="J5979" i="3"/>
  <c r="H5979" i="3"/>
  <c r="G5979" i="3"/>
  <c r="D5979" i="3"/>
  <c r="E5979" i="3" s="1"/>
  <c r="A5979" i="3"/>
  <c r="B5979" i="3" s="1"/>
  <c r="L5978" i="3"/>
  <c r="M5978" i="3" s="1"/>
  <c r="J5978" i="3"/>
  <c r="K5978" i="3" s="1"/>
  <c r="G5978" i="3"/>
  <c r="H5978" i="3" s="1"/>
  <c r="E5978" i="3"/>
  <c r="D5978" i="3"/>
  <c r="B5978" i="3"/>
  <c r="A5978" i="3"/>
  <c r="M5977" i="3"/>
  <c r="L5977" i="3"/>
  <c r="J5977" i="3"/>
  <c r="K5977" i="3" s="1"/>
  <c r="H5977" i="3"/>
  <c r="G5977" i="3"/>
  <c r="D5977" i="3"/>
  <c r="E5977" i="3" s="1"/>
  <c r="A5977" i="3"/>
  <c r="B5977" i="3" s="1"/>
  <c r="L5976" i="3"/>
  <c r="M5976" i="3" s="1"/>
  <c r="J5976" i="3"/>
  <c r="K5976" i="3" s="1"/>
  <c r="H5976" i="3"/>
  <c r="G5976" i="3"/>
  <c r="E5976" i="3"/>
  <c r="D5976" i="3"/>
  <c r="A5976" i="3"/>
  <c r="B5976" i="3" s="1"/>
  <c r="L5975" i="3"/>
  <c r="M5975" i="3" s="1"/>
  <c r="K5975" i="3"/>
  <c r="J5975" i="3"/>
  <c r="G5975" i="3"/>
  <c r="H5975" i="3" s="1"/>
  <c r="D5975" i="3"/>
  <c r="E5975" i="3" s="1"/>
  <c r="B5975" i="3"/>
  <c r="A5975" i="3"/>
  <c r="L5974" i="3"/>
  <c r="M5974" i="3" s="1"/>
  <c r="K5974" i="3"/>
  <c r="J5974" i="3"/>
  <c r="G5974" i="3"/>
  <c r="H5974" i="3" s="1"/>
  <c r="D5974" i="3"/>
  <c r="E5974" i="3" s="1"/>
  <c r="A5974" i="3"/>
  <c r="B5974" i="3" s="1"/>
  <c r="M5973" i="3"/>
  <c r="L5973" i="3"/>
  <c r="J5973" i="3"/>
  <c r="K5973" i="3" s="1"/>
  <c r="H5973" i="3"/>
  <c r="G5973" i="3"/>
  <c r="E5973" i="3"/>
  <c r="D5973" i="3"/>
  <c r="B5973" i="3"/>
  <c r="A5973" i="3"/>
  <c r="L5972" i="3"/>
  <c r="M5972" i="3" s="1"/>
  <c r="J5972" i="3"/>
  <c r="K5972" i="3" s="1"/>
  <c r="G5972" i="3"/>
  <c r="H5972" i="3" s="1"/>
  <c r="D5972" i="3"/>
  <c r="E5972" i="3" s="1"/>
  <c r="A5972" i="3"/>
  <c r="B5972" i="3" s="1"/>
  <c r="M5971" i="3"/>
  <c r="L5971" i="3"/>
  <c r="K5971" i="3"/>
  <c r="J5971" i="3"/>
  <c r="H5971" i="3"/>
  <c r="G5971" i="3"/>
  <c r="D5971" i="3"/>
  <c r="E5971" i="3" s="1"/>
  <c r="B5971" i="3"/>
  <c r="A5971" i="3"/>
  <c r="L5970" i="3"/>
  <c r="M5970" i="3" s="1"/>
  <c r="J5970" i="3"/>
  <c r="K5970" i="3" s="1"/>
  <c r="G5970" i="3"/>
  <c r="H5970" i="3" s="1"/>
  <c r="E5970" i="3"/>
  <c r="D5970" i="3"/>
  <c r="B5970" i="3"/>
  <c r="A5970" i="3"/>
  <c r="M5969" i="3"/>
  <c r="L5969" i="3"/>
  <c r="J5969" i="3"/>
  <c r="K5969" i="3" s="1"/>
  <c r="G5969" i="3"/>
  <c r="H5969" i="3" s="1"/>
  <c r="E5969" i="3"/>
  <c r="D5969" i="3"/>
  <c r="A5969" i="3"/>
  <c r="B5969" i="3" s="1"/>
  <c r="L5968" i="3"/>
  <c r="M5968" i="3" s="1"/>
  <c r="K5968" i="3"/>
  <c r="J5968" i="3"/>
  <c r="H5968" i="3"/>
  <c r="G5968" i="3"/>
  <c r="E5968" i="3"/>
  <c r="D5968" i="3"/>
  <c r="A5968" i="3"/>
  <c r="B5968" i="3" s="1"/>
  <c r="L5967" i="3"/>
  <c r="M5967" i="3" s="1"/>
  <c r="J5967" i="3"/>
  <c r="K5967" i="3" s="1"/>
  <c r="H5967" i="3"/>
  <c r="G5967" i="3"/>
  <c r="D5967" i="3"/>
  <c r="E5967" i="3" s="1"/>
  <c r="B5967" i="3"/>
  <c r="A5967" i="3"/>
  <c r="M5966" i="3"/>
  <c r="L5966" i="3"/>
  <c r="J5966" i="3"/>
  <c r="K5966" i="3" s="1"/>
  <c r="G5966" i="3"/>
  <c r="H5966" i="3" s="1"/>
  <c r="D5966" i="3"/>
  <c r="E5966" i="3" s="1"/>
  <c r="A5966" i="3"/>
  <c r="B5966" i="3" s="1"/>
  <c r="L5965" i="3"/>
  <c r="M5965" i="3" s="1"/>
  <c r="J5965" i="3"/>
  <c r="K5965" i="3" s="1"/>
  <c r="H5965" i="3"/>
  <c r="G5965" i="3"/>
  <c r="E5965" i="3"/>
  <c r="D5965" i="3"/>
  <c r="B5965" i="3"/>
  <c r="A5965" i="3"/>
  <c r="L5964" i="3"/>
  <c r="M5964" i="3" s="1"/>
  <c r="K5964" i="3"/>
  <c r="J5964" i="3"/>
  <c r="G5964" i="3"/>
  <c r="H5964" i="3" s="1"/>
  <c r="D5964" i="3"/>
  <c r="E5964" i="3" s="1"/>
  <c r="A5964" i="3"/>
  <c r="B5964" i="3" s="1"/>
  <c r="L5963" i="3"/>
  <c r="M5963" i="3" s="1"/>
  <c r="K5963" i="3"/>
  <c r="J5963" i="3"/>
  <c r="H5963" i="3"/>
  <c r="G5963" i="3"/>
  <c r="D5963" i="3"/>
  <c r="E5963" i="3" s="1"/>
  <c r="A5963" i="3"/>
  <c r="B5963" i="3" s="1"/>
  <c r="M5962" i="3"/>
  <c r="L5962" i="3"/>
  <c r="J5962" i="3"/>
  <c r="K5962" i="3" s="1"/>
  <c r="G5962" i="3"/>
  <c r="H5962" i="3" s="1"/>
  <c r="E5962" i="3"/>
  <c r="D5962" i="3"/>
  <c r="A5962" i="3"/>
  <c r="B5962" i="3" s="1"/>
  <c r="M5961" i="3"/>
  <c r="L5961" i="3"/>
  <c r="J5961" i="3"/>
  <c r="K5961" i="3" s="1"/>
  <c r="G5961" i="3"/>
  <c r="H5961" i="3" s="1"/>
  <c r="D5961" i="3"/>
  <c r="E5961" i="3" s="1"/>
  <c r="B5961" i="3"/>
  <c r="A5961" i="3"/>
  <c r="L5960" i="3"/>
  <c r="M5960" i="3" s="1"/>
  <c r="K5960" i="3"/>
  <c r="J5960" i="3"/>
  <c r="H5960" i="3"/>
  <c r="G5960" i="3"/>
  <c r="E5960" i="3"/>
  <c r="D5960" i="3"/>
  <c r="A5960" i="3"/>
  <c r="B5960" i="3" s="1"/>
  <c r="L5959" i="3"/>
  <c r="M5959" i="3" s="1"/>
  <c r="J5959" i="3"/>
  <c r="K5959" i="3" s="1"/>
  <c r="G5959" i="3"/>
  <c r="H5959" i="3" s="1"/>
  <c r="D5959" i="3"/>
  <c r="E5959" i="3" s="1"/>
  <c r="B5959" i="3"/>
  <c r="A5959" i="3"/>
  <c r="M5958" i="3"/>
  <c r="L5958" i="3"/>
  <c r="K5958" i="3"/>
  <c r="J5958" i="3"/>
  <c r="G5958" i="3"/>
  <c r="H5958" i="3" s="1"/>
  <c r="E5958" i="3"/>
  <c r="D5958" i="3"/>
  <c r="A5958" i="3"/>
  <c r="B5958" i="3" s="1"/>
  <c r="L5957" i="3"/>
  <c r="M5957" i="3" s="1"/>
  <c r="J5957" i="3"/>
  <c r="K5957" i="3" s="1"/>
  <c r="H5957" i="3"/>
  <c r="G5957" i="3"/>
  <c r="E5957" i="3"/>
  <c r="D5957" i="3"/>
  <c r="B5957" i="3"/>
  <c r="A5957" i="3"/>
  <c r="L5956" i="3"/>
  <c r="M5956" i="3" s="1"/>
  <c r="J5956" i="3"/>
  <c r="K5956" i="3" s="1"/>
  <c r="H5956" i="3"/>
  <c r="G5956" i="3"/>
  <c r="D5956" i="3"/>
  <c r="E5956" i="3" s="1"/>
  <c r="A5956" i="3"/>
  <c r="B5956" i="3" s="1"/>
  <c r="M5955" i="3"/>
  <c r="L5955" i="3"/>
  <c r="J5955" i="3"/>
  <c r="K5955" i="3" s="1"/>
  <c r="H5955" i="3"/>
  <c r="G5955" i="3"/>
  <c r="D5955" i="3"/>
  <c r="E5955" i="3" s="1"/>
  <c r="A5955" i="3"/>
  <c r="B5955" i="3" s="1"/>
  <c r="L5954" i="3"/>
  <c r="M5954" i="3" s="1"/>
  <c r="K5954" i="3"/>
  <c r="J5954" i="3"/>
  <c r="G5954" i="3"/>
  <c r="H5954" i="3" s="1"/>
  <c r="E5954" i="3"/>
  <c r="D5954" i="3"/>
  <c r="B5954" i="3"/>
  <c r="A5954" i="3"/>
  <c r="L5953" i="3"/>
  <c r="M5953" i="3" s="1"/>
  <c r="J5953" i="3"/>
  <c r="K5953" i="3" s="1"/>
  <c r="G5953" i="3"/>
  <c r="H5953" i="3" s="1"/>
  <c r="D5953" i="3"/>
  <c r="E5953" i="3" s="1"/>
  <c r="A5953" i="3"/>
  <c r="B5953" i="3" s="1"/>
  <c r="L5952" i="3"/>
  <c r="M5952" i="3" s="1"/>
  <c r="K5952" i="3"/>
  <c r="J5952" i="3"/>
  <c r="H5952" i="3"/>
  <c r="G5952" i="3"/>
  <c r="E5952" i="3"/>
  <c r="D5952" i="3"/>
  <c r="A5952" i="3"/>
  <c r="B5952" i="3" s="1"/>
  <c r="M5951" i="3"/>
  <c r="L5951" i="3"/>
  <c r="J5951" i="3"/>
  <c r="K5951" i="3" s="1"/>
  <c r="G5951" i="3"/>
  <c r="H5951" i="3" s="1"/>
  <c r="D5951" i="3"/>
  <c r="E5951" i="3" s="1"/>
  <c r="B5951" i="3"/>
  <c r="A5951" i="3"/>
  <c r="M5950" i="3"/>
  <c r="L5950" i="3"/>
  <c r="K5950" i="3"/>
  <c r="J5950" i="3"/>
  <c r="G5950" i="3"/>
  <c r="H5950" i="3" s="1"/>
  <c r="D5950" i="3"/>
  <c r="E5950" i="3" s="1"/>
  <c r="B5950" i="3"/>
  <c r="A5950" i="3"/>
  <c r="L5949" i="3"/>
  <c r="M5949" i="3" s="1"/>
  <c r="J5949" i="3"/>
  <c r="K5949" i="3" s="1"/>
  <c r="H5949" i="3"/>
  <c r="G5949" i="3"/>
  <c r="E5949" i="3"/>
  <c r="D5949" i="3"/>
  <c r="B5949" i="3"/>
  <c r="A5949" i="3"/>
  <c r="L5948" i="3"/>
  <c r="M5948" i="3" s="1"/>
  <c r="J5948" i="3"/>
  <c r="K5948" i="3" s="1"/>
  <c r="G5948" i="3"/>
  <c r="H5948" i="3" s="1"/>
  <c r="E5948" i="3"/>
  <c r="D5948" i="3"/>
  <c r="A5948" i="3"/>
  <c r="B5948" i="3" s="1"/>
  <c r="M5947" i="3"/>
  <c r="L5947" i="3"/>
  <c r="K5947" i="3"/>
  <c r="J5947" i="3"/>
  <c r="G5947" i="3"/>
  <c r="H5947" i="3" s="1"/>
  <c r="D5947" i="3"/>
  <c r="E5947" i="3" s="1"/>
  <c r="A5947" i="3"/>
  <c r="B5947" i="3" s="1"/>
  <c r="L5946" i="3"/>
  <c r="M5946" i="3" s="1"/>
  <c r="J5946" i="3"/>
  <c r="K5946" i="3" s="1"/>
  <c r="G5946" i="3"/>
  <c r="H5946" i="3" s="1"/>
  <c r="E5946" i="3"/>
  <c r="D5946" i="3"/>
  <c r="B5946" i="3"/>
  <c r="A5946" i="3"/>
  <c r="M5945" i="3"/>
  <c r="L5945" i="3"/>
  <c r="J5945" i="3"/>
  <c r="K5945" i="3" s="1"/>
  <c r="H5945" i="3"/>
  <c r="G5945" i="3"/>
  <c r="D5945" i="3"/>
  <c r="E5945" i="3" s="1"/>
  <c r="A5945" i="3"/>
  <c r="B5945" i="3" s="1"/>
  <c r="L5944" i="3"/>
  <c r="M5944" i="3" s="1"/>
  <c r="J5944" i="3"/>
  <c r="K5944" i="3" s="1"/>
  <c r="H5944" i="3"/>
  <c r="G5944" i="3"/>
  <c r="E5944" i="3"/>
  <c r="D5944" i="3"/>
  <c r="A5944" i="3"/>
  <c r="B5944" i="3" s="1"/>
  <c r="L5943" i="3"/>
  <c r="M5943" i="3" s="1"/>
  <c r="K5943" i="3"/>
  <c r="J5943" i="3"/>
  <c r="G5943" i="3"/>
  <c r="H5943" i="3" s="1"/>
  <c r="D5943" i="3"/>
  <c r="E5943" i="3" s="1"/>
  <c r="B5943" i="3"/>
  <c r="A5943" i="3"/>
  <c r="L5942" i="3"/>
  <c r="M5942" i="3" s="1"/>
  <c r="K5942" i="3"/>
  <c r="J5942" i="3"/>
  <c r="G5942" i="3"/>
  <c r="H5942" i="3" s="1"/>
  <c r="D5942" i="3"/>
  <c r="E5942" i="3" s="1"/>
  <c r="A5942" i="3"/>
  <c r="B5942" i="3" s="1"/>
  <c r="M5941" i="3"/>
  <c r="L5941" i="3"/>
  <c r="J5941" i="3"/>
  <c r="K5941" i="3" s="1"/>
  <c r="H5941" i="3"/>
  <c r="G5941" i="3"/>
  <c r="E5941" i="3"/>
  <c r="D5941" i="3"/>
  <c r="B5941" i="3"/>
  <c r="A5941" i="3"/>
  <c r="L5940" i="3"/>
  <c r="M5940" i="3" s="1"/>
  <c r="J5940" i="3"/>
  <c r="K5940" i="3" s="1"/>
  <c r="G5940" i="3"/>
  <c r="H5940" i="3" s="1"/>
  <c r="D5940" i="3"/>
  <c r="E5940" i="3" s="1"/>
  <c r="A5940" i="3"/>
  <c r="B5940" i="3" s="1"/>
  <c r="M5939" i="3"/>
  <c r="L5939" i="3"/>
  <c r="K5939" i="3"/>
  <c r="J5939" i="3"/>
  <c r="H5939" i="3"/>
  <c r="G5939" i="3"/>
  <c r="D5939" i="3"/>
  <c r="E5939" i="3" s="1"/>
  <c r="B5939" i="3"/>
  <c r="A5939" i="3"/>
  <c r="L5938" i="3"/>
  <c r="M5938" i="3" s="1"/>
  <c r="J5938" i="3"/>
  <c r="K5938" i="3" s="1"/>
  <c r="G5938" i="3"/>
  <c r="H5938" i="3" s="1"/>
  <c r="E5938" i="3"/>
  <c r="D5938" i="3"/>
  <c r="B5938" i="3"/>
  <c r="A5938" i="3"/>
  <c r="M5937" i="3"/>
  <c r="L5937" i="3"/>
  <c r="J5937" i="3"/>
  <c r="K5937" i="3" s="1"/>
  <c r="G5937" i="3"/>
  <c r="H5937" i="3" s="1"/>
  <c r="E5937" i="3"/>
  <c r="D5937" i="3"/>
  <c r="A5937" i="3"/>
  <c r="B5937" i="3" s="1"/>
  <c r="L5936" i="3"/>
  <c r="M5936" i="3" s="1"/>
  <c r="K5936" i="3"/>
  <c r="J5936" i="3"/>
  <c r="G5936" i="3"/>
  <c r="H5936" i="3" s="1"/>
  <c r="E5936" i="3"/>
  <c r="D5936" i="3"/>
  <c r="A5936" i="3"/>
  <c r="B5936" i="3" s="1"/>
  <c r="L5935" i="3"/>
  <c r="M5935" i="3" s="1"/>
  <c r="J5935" i="3"/>
  <c r="K5935" i="3" s="1"/>
  <c r="H5935" i="3"/>
  <c r="G5935" i="3"/>
  <c r="D5935" i="3"/>
  <c r="E5935" i="3" s="1"/>
  <c r="B5935" i="3"/>
  <c r="A5935" i="3"/>
  <c r="M5934" i="3"/>
  <c r="L5934" i="3"/>
  <c r="J5934" i="3"/>
  <c r="K5934" i="3" s="1"/>
  <c r="G5934" i="3"/>
  <c r="H5934" i="3" s="1"/>
  <c r="D5934" i="3"/>
  <c r="E5934" i="3" s="1"/>
  <c r="A5934" i="3"/>
  <c r="B5934" i="3" s="1"/>
  <c r="L5933" i="3"/>
  <c r="M5933" i="3" s="1"/>
  <c r="J5933" i="3"/>
  <c r="K5933" i="3" s="1"/>
  <c r="H5933" i="3"/>
  <c r="G5933" i="3"/>
  <c r="E5933" i="3"/>
  <c r="D5933" i="3"/>
  <c r="B5933" i="3"/>
  <c r="A5933" i="3"/>
  <c r="L5932" i="3"/>
  <c r="M5932" i="3" s="1"/>
  <c r="K5932" i="3"/>
  <c r="J5932" i="3"/>
  <c r="G5932" i="3"/>
  <c r="H5932" i="3" s="1"/>
  <c r="D5932" i="3"/>
  <c r="E5932" i="3" s="1"/>
  <c r="A5932" i="3"/>
  <c r="B5932" i="3" s="1"/>
  <c r="L5931" i="3"/>
  <c r="M5931" i="3" s="1"/>
  <c r="K5931" i="3"/>
  <c r="J5931" i="3"/>
  <c r="H5931" i="3"/>
  <c r="G5931" i="3"/>
  <c r="D5931" i="3"/>
  <c r="E5931" i="3" s="1"/>
  <c r="A5931" i="3"/>
  <c r="B5931" i="3" s="1"/>
  <c r="M5930" i="3"/>
  <c r="L5930" i="3"/>
  <c r="J5930" i="3"/>
  <c r="K5930" i="3" s="1"/>
  <c r="G5930" i="3"/>
  <c r="H5930" i="3" s="1"/>
  <c r="E5930" i="3"/>
  <c r="D5930" i="3"/>
  <c r="B5930" i="3"/>
  <c r="A5930" i="3"/>
  <c r="M5929" i="3"/>
  <c r="L5929" i="3"/>
  <c r="J5929" i="3"/>
  <c r="K5929" i="3" s="1"/>
  <c r="G5929" i="3"/>
  <c r="H5929" i="3" s="1"/>
  <c r="D5929" i="3"/>
  <c r="E5929" i="3" s="1"/>
  <c r="B5929" i="3"/>
  <c r="A5929" i="3"/>
  <c r="L5928" i="3"/>
  <c r="M5928" i="3" s="1"/>
  <c r="K5928" i="3"/>
  <c r="J5928" i="3"/>
  <c r="H5928" i="3"/>
  <c r="G5928" i="3"/>
  <c r="E5928" i="3"/>
  <c r="D5928" i="3"/>
  <c r="A5928" i="3"/>
  <c r="B5928" i="3" s="1"/>
  <c r="L5927" i="3"/>
  <c r="M5927" i="3" s="1"/>
  <c r="J5927" i="3"/>
  <c r="K5927" i="3" s="1"/>
  <c r="G5927" i="3"/>
  <c r="H5927" i="3" s="1"/>
  <c r="D5927" i="3"/>
  <c r="E5927" i="3" s="1"/>
  <c r="B5927" i="3"/>
  <c r="A5927" i="3"/>
  <c r="M5926" i="3"/>
  <c r="L5926" i="3"/>
  <c r="K5926" i="3"/>
  <c r="J5926" i="3"/>
  <c r="G5926" i="3"/>
  <c r="H5926" i="3" s="1"/>
  <c r="E5926" i="3"/>
  <c r="D5926" i="3"/>
  <c r="A5926" i="3"/>
  <c r="B5926" i="3" s="1"/>
  <c r="L5925" i="3"/>
  <c r="M5925" i="3" s="1"/>
  <c r="J5925" i="3"/>
  <c r="K5925" i="3" s="1"/>
  <c r="G5925" i="3"/>
  <c r="H5925" i="3" s="1"/>
  <c r="E5925" i="3"/>
  <c r="D5925" i="3"/>
  <c r="B5925" i="3"/>
  <c r="A5925" i="3"/>
  <c r="L5924" i="3"/>
  <c r="M5924" i="3" s="1"/>
  <c r="J5924" i="3"/>
  <c r="K5924" i="3" s="1"/>
  <c r="H5924" i="3"/>
  <c r="G5924" i="3"/>
  <c r="D5924" i="3"/>
  <c r="E5924" i="3" s="1"/>
  <c r="A5924" i="3"/>
  <c r="B5924" i="3" s="1"/>
  <c r="M5923" i="3"/>
  <c r="L5923" i="3"/>
  <c r="J5923" i="3"/>
  <c r="K5923" i="3" s="1"/>
  <c r="H5923" i="3"/>
  <c r="G5923" i="3"/>
  <c r="D5923" i="3"/>
  <c r="E5923" i="3" s="1"/>
  <c r="A5923" i="3"/>
  <c r="B5923" i="3" s="1"/>
  <c r="L5922" i="3"/>
  <c r="M5922" i="3" s="1"/>
  <c r="K5922" i="3"/>
  <c r="J5922" i="3"/>
  <c r="G5922" i="3"/>
  <c r="H5922" i="3" s="1"/>
  <c r="E5922" i="3"/>
  <c r="D5922" i="3"/>
  <c r="B5922" i="3"/>
  <c r="A5922" i="3"/>
  <c r="M5921" i="3"/>
  <c r="L5921" i="3"/>
  <c r="J5921" i="3"/>
  <c r="K5921" i="3" s="1"/>
  <c r="G5921" i="3"/>
  <c r="H5921" i="3" s="1"/>
  <c r="D5921" i="3"/>
  <c r="E5921" i="3" s="1"/>
  <c r="A5921" i="3"/>
  <c r="B5921" i="3" s="1"/>
  <c r="L5920" i="3"/>
  <c r="M5920" i="3" s="1"/>
  <c r="K5920" i="3"/>
  <c r="J5920" i="3"/>
  <c r="H5920" i="3"/>
  <c r="G5920" i="3"/>
  <c r="E5920" i="3"/>
  <c r="D5920" i="3"/>
  <c r="A5920" i="3"/>
  <c r="B5920" i="3" s="1"/>
  <c r="M5919" i="3"/>
  <c r="L5919" i="3"/>
  <c r="J5919" i="3"/>
  <c r="K5919" i="3" s="1"/>
  <c r="G5919" i="3"/>
  <c r="H5919" i="3" s="1"/>
  <c r="D5919" i="3"/>
  <c r="E5919" i="3" s="1"/>
  <c r="B5919" i="3"/>
  <c r="A5919" i="3"/>
  <c r="M5918" i="3"/>
  <c r="L5918" i="3"/>
  <c r="K5918" i="3"/>
  <c r="J5918" i="3"/>
  <c r="G5918" i="3"/>
  <c r="H5918" i="3" s="1"/>
  <c r="D5918" i="3"/>
  <c r="E5918" i="3" s="1"/>
  <c r="B5918" i="3"/>
  <c r="A5918" i="3"/>
  <c r="L5917" i="3"/>
  <c r="M5917" i="3" s="1"/>
  <c r="J5917" i="3"/>
  <c r="K5917" i="3" s="1"/>
  <c r="H5917" i="3"/>
  <c r="G5917" i="3"/>
  <c r="E5917" i="3"/>
  <c r="D5917" i="3"/>
  <c r="B5917" i="3"/>
  <c r="A5917" i="3"/>
  <c r="L5916" i="3"/>
  <c r="M5916" i="3" s="1"/>
  <c r="J5916" i="3"/>
  <c r="K5916" i="3" s="1"/>
  <c r="G5916" i="3"/>
  <c r="H5916" i="3" s="1"/>
  <c r="E5916" i="3"/>
  <c r="D5916" i="3"/>
  <c r="A5916" i="3"/>
  <c r="B5916" i="3" s="1"/>
  <c r="M5915" i="3"/>
  <c r="L5915" i="3"/>
  <c r="K5915" i="3"/>
  <c r="J5915" i="3"/>
  <c r="G5915" i="3"/>
  <c r="H5915" i="3" s="1"/>
  <c r="D5915" i="3"/>
  <c r="E5915" i="3" s="1"/>
  <c r="A5915" i="3"/>
  <c r="B5915" i="3" s="1"/>
  <c r="L5914" i="3"/>
  <c r="M5914" i="3" s="1"/>
  <c r="J5914" i="3"/>
  <c r="K5914" i="3" s="1"/>
  <c r="G5914" i="3"/>
  <c r="H5914" i="3" s="1"/>
  <c r="E5914" i="3"/>
  <c r="D5914" i="3"/>
  <c r="B5914" i="3"/>
  <c r="A5914" i="3"/>
  <c r="M5913" i="3"/>
  <c r="L5913" i="3"/>
  <c r="J5913" i="3"/>
  <c r="K5913" i="3" s="1"/>
  <c r="H5913" i="3"/>
  <c r="G5913" i="3"/>
  <c r="D5913" i="3"/>
  <c r="E5913" i="3" s="1"/>
  <c r="A5913" i="3"/>
  <c r="B5913" i="3" s="1"/>
  <c r="L5912" i="3"/>
  <c r="M5912" i="3" s="1"/>
  <c r="J5912" i="3"/>
  <c r="K5912" i="3" s="1"/>
  <c r="H5912" i="3"/>
  <c r="G5912" i="3"/>
  <c r="E5912" i="3"/>
  <c r="D5912" i="3"/>
  <c r="A5912" i="3"/>
  <c r="B5912" i="3" s="1"/>
  <c r="L5911" i="3"/>
  <c r="M5911" i="3" s="1"/>
  <c r="K5911" i="3"/>
  <c r="J5911" i="3"/>
  <c r="G5911" i="3"/>
  <c r="H5911" i="3" s="1"/>
  <c r="D5911" i="3"/>
  <c r="E5911" i="3" s="1"/>
  <c r="B5911" i="3"/>
  <c r="A5911" i="3"/>
  <c r="M5910" i="3"/>
  <c r="L5910" i="3"/>
  <c r="K5910" i="3"/>
  <c r="J5910" i="3"/>
  <c r="G5910" i="3"/>
  <c r="H5910" i="3" s="1"/>
  <c r="D5910" i="3"/>
  <c r="E5910" i="3" s="1"/>
  <c r="A5910" i="3"/>
  <c r="B5910" i="3" s="1"/>
  <c r="M5909" i="3"/>
  <c r="L5909" i="3"/>
  <c r="J5909" i="3"/>
  <c r="K5909" i="3" s="1"/>
  <c r="H5909" i="3"/>
  <c r="G5909" i="3"/>
  <c r="E5909" i="3"/>
  <c r="D5909" i="3"/>
  <c r="B5909" i="3"/>
  <c r="A5909" i="3"/>
  <c r="L5908" i="3"/>
  <c r="M5908" i="3" s="1"/>
  <c r="J5908" i="3"/>
  <c r="K5908" i="3" s="1"/>
  <c r="G5908" i="3"/>
  <c r="H5908" i="3" s="1"/>
  <c r="D5908" i="3"/>
  <c r="E5908" i="3" s="1"/>
  <c r="A5908" i="3"/>
  <c r="B5908" i="3" s="1"/>
  <c r="M5907" i="3"/>
  <c r="L5907" i="3"/>
  <c r="K5907" i="3"/>
  <c r="J5907" i="3"/>
  <c r="H5907" i="3"/>
  <c r="G5907" i="3"/>
  <c r="D5907" i="3"/>
  <c r="E5907" i="3" s="1"/>
  <c r="B5907" i="3"/>
  <c r="A5907" i="3"/>
  <c r="L5906" i="3"/>
  <c r="M5906" i="3" s="1"/>
  <c r="J5906" i="3"/>
  <c r="K5906" i="3" s="1"/>
  <c r="G5906" i="3"/>
  <c r="H5906" i="3" s="1"/>
  <c r="E5906" i="3"/>
  <c r="D5906" i="3"/>
  <c r="B5906" i="3"/>
  <c r="A5906" i="3"/>
  <c r="M5905" i="3"/>
  <c r="L5905" i="3"/>
  <c r="J5905" i="3"/>
  <c r="K5905" i="3" s="1"/>
  <c r="G5905" i="3"/>
  <c r="H5905" i="3" s="1"/>
  <c r="E5905" i="3"/>
  <c r="D5905" i="3"/>
  <c r="A5905" i="3"/>
  <c r="B5905" i="3" s="1"/>
  <c r="L5904" i="3"/>
  <c r="M5904" i="3" s="1"/>
  <c r="K5904" i="3"/>
  <c r="J5904" i="3"/>
  <c r="G5904" i="3"/>
  <c r="H5904" i="3" s="1"/>
  <c r="E5904" i="3"/>
  <c r="D5904" i="3"/>
  <c r="A5904" i="3"/>
  <c r="B5904" i="3" s="1"/>
  <c r="L5903" i="3"/>
  <c r="M5903" i="3" s="1"/>
  <c r="J5903" i="3"/>
  <c r="K5903" i="3" s="1"/>
  <c r="H5903" i="3"/>
  <c r="G5903" i="3"/>
  <c r="D5903" i="3"/>
  <c r="E5903" i="3" s="1"/>
  <c r="B5903" i="3"/>
  <c r="A5903" i="3"/>
  <c r="M5902" i="3"/>
  <c r="L5902" i="3"/>
  <c r="J5902" i="3"/>
  <c r="K5902" i="3" s="1"/>
  <c r="G5902" i="3"/>
  <c r="H5902" i="3" s="1"/>
  <c r="D5902" i="3"/>
  <c r="E5902" i="3" s="1"/>
  <c r="A5902" i="3"/>
  <c r="B5902" i="3" s="1"/>
  <c r="L5901" i="3"/>
  <c r="M5901" i="3" s="1"/>
  <c r="J5901" i="3"/>
  <c r="K5901" i="3" s="1"/>
  <c r="H5901" i="3"/>
  <c r="G5901" i="3"/>
  <c r="E5901" i="3"/>
  <c r="D5901" i="3"/>
  <c r="B5901" i="3"/>
  <c r="A5901" i="3"/>
  <c r="L5900" i="3"/>
  <c r="M5900" i="3" s="1"/>
  <c r="K5900" i="3"/>
  <c r="J5900" i="3"/>
  <c r="G5900" i="3"/>
  <c r="H5900" i="3" s="1"/>
  <c r="D5900" i="3"/>
  <c r="E5900" i="3" s="1"/>
  <c r="A5900" i="3"/>
  <c r="B5900" i="3" s="1"/>
  <c r="L5899" i="3"/>
  <c r="M5899" i="3" s="1"/>
  <c r="K5899" i="3"/>
  <c r="J5899" i="3"/>
  <c r="H5899" i="3"/>
  <c r="G5899" i="3"/>
  <c r="D5899" i="3"/>
  <c r="E5899" i="3" s="1"/>
  <c r="A5899" i="3"/>
  <c r="B5899" i="3" s="1"/>
  <c r="M5898" i="3"/>
  <c r="L5898" i="3"/>
  <c r="J5898" i="3"/>
  <c r="K5898" i="3" s="1"/>
  <c r="G5898" i="3"/>
  <c r="H5898" i="3" s="1"/>
  <c r="E5898" i="3"/>
  <c r="D5898" i="3"/>
  <c r="B5898" i="3"/>
  <c r="A5898" i="3"/>
  <c r="M5897" i="3"/>
  <c r="L5897" i="3"/>
  <c r="J5897" i="3"/>
  <c r="K5897" i="3" s="1"/>
  <c r="G5897" i="3"/>
  <c r="H5897" i="3" s="1"/>
  <c r="D5897" i="3"/>
  <c r="E5897" i="3" s="1"/>
  <c r="B5897" i="3"/>
  <c r="A5897" i="3"/>
  <c r="L5896" i="3"/>
  <c r="M5896" i="3" s="1"/>
  <c r="K5896" i="3"/>
  <c r="J5896" i="3"/>
  <c r="H5896" i="3"/>
  <c r="G5896" i="3"/>
  <c r="D5896" i="3"/>
  <c r="E5896" i="3" s="1"/>
  <c r="A5896" i="3"/>
  <c r="B5896" i="3" s="1"/>
  <c r="L5895" i="3"/>
  <c r="M5895" i="3" s="1"/>
  <c r="J5895" i="3"/>
  <c r="K5895" i="3" s="1"/>
  <c r="G5895" i="3"/>
  <c r="H5895" i="3" s="1"/>
  <c r="D5895" i="3"/>
  <c r="E5895" i="3" s="1"/>
  <c r="B5895" i="3"/>
  <c r="A5895" i="3"/>
  <c r="M5894" i="3"/>
  <c r="L5894" i="3"/>
  <c r="K5894" i="3"/>
  <c r="J5894" i="3"/>
  <c r="G5894" i="3"/>
  <c r="H5894" i="3" s="1"/>
  <c r="E5894" i="3"/>
  <c r="D5894" i="3"/>
  <c r="A5894" i="3"/>
  <c r="B5894" i="3" s="1"/>
  <c r="L5893" i="3"/>
  <c r="M5893" i="3" s="1"/>
  <c r="J5893" i="3"/>
  <c r="K5893" i="3" s="1"/>
  <c r="G5893" i="3"/>
  <c r="H5893" i="3" s="1"/>
  <c r="E5893" i="3"/>
  <c r="D5893" i="3"/>
  <c r="B5893" i="3"/>
  <c r="A5893" i="3"/>
  <c r="L5892" i="3"/>
  <c r="M5892" i="3" s="1"/>
  <c r="J5892" i="3"/>
  <c r="K5892" i="3" s="1"/>
  <c r="H5892" i="3"/>
  <c r="G5892" i="3"/>
  <c r="D5892" i="3"/>
  <c r="E5892" i="3" s="1"/>
  <c r="A5892" i="3"/>
  <c r="B5892" i="3" s="1"/>
  <c r="M5891" i="3"/>
  <c r="L5891" i="3"/>
  <c r="J5891" i="3"/>
  <c r="K5891" i="3" s="1"/>
  <c r="H5891" i="3"/>
  <c r="G5891" i="3"/>
  <c r="D5891" i="3"/>
  <c r="E5891" i="3" s="1"/>
  <c r="A5891" i="3"/>
  <c r="B5891" i="3" s="1"/>
  <c r="L5890" i="3"/>
  <c r="M5890" i="3" s="1"/>
  <c r="K5890" i="3"/>
  <c r="J5890" i="3"/>
  <c r="G5890" i="3"/>
  <c r="H5890" i="3" s="1"/>
  <c r="E5890" i="3"/>
  <c r="D5890" i="3"/>
  <c r="B5890" i="3"/>
  <c r="A5890" i="3"/>
  <c r="M5889" i="3"/>
  <c r="L5889" i="3"/>
  <c r="J5889" i="3"/>
  <c r="K5889" i="3" s="1"/>
  <c r="G5889" i="3"/>
  <c r="H5889" i="3" s="1"/>
  <c r="D5889" i="3"/>
  <c r="E5889" i="3" s="1"/>
  <c r="A5889" i="3"/>
  <c r="B5889" i="3" s="1"/>
  <c r="L5888" i="3"/>
  <c r="M5888" i="3" s="1"/>
  <c r="K5888" i="3"/>
  <c r="J5888" i="3"/>
  <c r="H5888" i="3"/>
  <c r="G5888" i="3"/>
  <c r="E5888" i="3"/>
  <c r="D5888" i="3"/>
  <c r="A5888" i="3"/>
  <c r="B5888" i="3" s="1"/>
  <c r="M5887" i="3"/>
  <c r="L5887" i="3"/>
  <c r="J5887" i="3"/>
  <c r="K5887" i="3" s="1"/>
  <c r="G5887" i="3"/>
  <c r="H5887" i="3" s="1"/>
  <c r="D5887" i="3"/>
  <c r="E5887" i="3" s="1"/>
  <c r="B5887" i="3"/>
  <c r="A5887" i="3"/>
  <c r="M5886" i="3"/>
  <c r="L5886" i="3"/>
  <c r="K5886" i="3"/>
  <c r="J5886" i="3"/>
  <c r="G5886" i="3"/>
  <c r="H5886" i="3" s="1"/>
  <c r="D5886" i="3"/>
  <c r="E5886" i="3" s="1"/>
  <c r="B5886" i="3"/>
  <c r="A5886" i="3"/>
  <c r="L5885" i="3"/>
  <c r="M5885" i="3" s="1"/>
  <c r="J5885" i="3"/>
  <c r="K5885" i="3" s="1"/>
  <c r="H5885" i="3"/>
  <c r="G5885" i="3"/>
  <c r="D5885" i="3"/>
  <c r="E5885" i="3" s="1"/>
  <c r="B5885" i="3"/>
  <c r="A5885" i="3"/>
  <c r="L5884" i="3"/>
  <c r="M5884" i="3" s="1"/>
  <c r="J5884" i="3"/>
  <c r="K5884" i="3" s="1"/>
  <c r="G5884" i="3"/>
  <c r="H5884" i="3" s="1"/>
  <c r="E5884" i="3"/>
  <c r="D5884" i="3"/>
  <c r="A5884" i="3"/>
  <c r="B5884" i="3" s="1"/>
  <c r="M5883" i="3"/>
  <c r="L5883" i="3"/>
  <c r="K5883" i="3"/>
  <c r="J5883" i="3"/>
  <c r="G5883" i="3"/>
  <c r="H5883" i="3" s="1"/>
  <c r="D5883" i="3"/>
  <c r="E5883" i="3" s="1"/>
  <c r="A5883" i="3"/>
  <c r="B5883" i="3" s="1"/>
  <c r="L5882" i="3"/>
  <c r="M5882" i="3" s="1"/>
  <c r="J5882" i="3"/>
  <c r="K5882" i="3" s="1"/>
  <c r="G5882" i="3"/>
  <c r="H5882" i="3" s="1"/>
  <c r="E5882" i="3"/>
  <c r="D5882" i="3"/>
  <c r="B5882" i="3"/>
  <c r="A5882" i="3"/>
  <c r="M5881" i="3"/>
  <c r="L5881" i="3"/>
  <c r="J5881" i="3"/>
  <c r="K5881" i="3" s="1"/>
  <c r="H5881" i="3"/>
  <c r="G5881" i="3"/>
  <c r="D5881" i="3"/>
  <c r="E5881" i="3" s="1"/>
  <c r="A5881" i="3"/>
  <c r="B5881" i="3" s="1"/>
  <c r="L5880" i="3"/>
  <c r="M5880" i="3" s="1"/>
  <c r="J5880" i="3"/>
  <c r="K5880" i="3" s="1"/>
  <c r="H5880" i="3"/>
  <c r="G5880" i="3"/>
  <c r="E5880" i="3"/>
  <c r="D5880" i="3"/>
  <c r="A5880" i="3"/>
  <c r="B5880" i="3" s="1"/>
  <c r="L5879" i="3"/>
  <c r="M5879" i="3" s="1"/>
  <c r="K5879" i="3"/>
  <c r="J5879" i="3"/>
  <c r="G5879" i="3"/>
  <c r="H5879" i="3" s="1"/>
  <c r="D5879" i="3"/>
  <c r="E5879" i="3" s="1"/>
  <c r="B5879" i="3"/>
  <c r="A5879" i="3"/>
  <c r="M5878" i="3"/>
  <c r="L5878" i="3"/>
  <c r="K5878" i="3"/>
  <c r="J5878" i="3"/>
  <c r="G5878" i="3"/>
  <c r="H5878" i="3" s="1"/>
  <c r="D5878" i="3"/>
  <c r="E5878" i="3" s="1"/>
  <c r="A5878" i="3"/>
  <c r="B5878" i="3" s="1"/>
  <c r="M5877" i="3"/>
  <c r="L5877" i="3"/>
  <c r="J5877" i="3"/>
  <c r="K5877" i="3" s="1"/>
  <c r="H5877" i="3"/>
  <c r="G5877" i="3"/>
  <c r="E5877" i="3"/>
  <c r="D5877" i="3"/>
  <c r="B5877" i="3"/>
  <c r="A5877" i="3"/>
  <c r="L5876" i="3"/>
  <c r="M5876" i="3" s="1"/>
  <c r="J5876" i="3"/>
  <c r="K5876" i="3" s="1"/>
  <c r="G5876" i="3"/>
  <c r="H5876" i="3" s="1"/>
  <c r="D5876" i="3"/>
  <c r="E5876" i="3" s="1"/>
  <c r="B5876" i="3"/>
  <c r="A5876" i="3"/>
  <c r="L5875" i="3"/>
  <c r="M5875" i="3" s="1"/>
  <c r="J5875" i="3"/>
  <c r="K5875" i="3" s="1"/>
  <c r="G5875" i="3"/>
  <c r="H5875" i="3" s="1"/>
  <c r="E5875" i="3"/>
  <c r="D5875" i="3"/>
  <c r="A5875" i="3"/>
  <c r="B5875" i="3" s="1"/>
  <c r="L5874" i="3"/>
  <c r="M5874" i="3" s="1"/>
  <c r="J5874" i="3"/>
  <c r="K5874" i="3" s="1"/>
  <c r="H5874" i="3"/>
  <c r="G5874" i="3"/>
  <c r="D5874" i="3"/>
  <c r="E5874" i="3" s="1"/>
  <c r="A5874" i="3"/>
  <c r="B5874" i="3" s="1"/>
  <c r="L5873" i="3"/>
  <c r="M5873" i="3" s="1"/>
  <c r="K5873" i="3"/>
  <c r="J5873" i="3"/>
  <c r="G5873" i="3"/>
  <c r="H5873" i="3" s="1"/>
  <c r="D5873" i="3"/>
  <c r="E5873" i="3" s="1"/>
  <c r="A5873" i="3"/>
  <c r="B5873" i="3" s="1"/>
  <c r="M5872" i="3"/>
  <c r="L5872" i="3"/>
  <c r="J5872" i="3"/>
  <c r="K5872" i="3" s="1"/>
  <c r="G5872" i="3"/>
  <c r="H5872" i="3" s="1"/>
  <c r="D5872" i="3"/>
  <c r="E5872" i="3" s="1"/>
  <c r="B5872" i="3"/>
  <c r="A5872" i="3"/>
  <c r="L5871" i="3"/>
  <c r="M5871" i="3" s="1"/>
  <c r="J5871" i="3"/>
  <c r="K5871" i="3" s="1"/>
  <c r="G5871" i="3"/>
  <c r="H5871" i="3" s="1"/>
  <c r="E5871" i="3"/>
  <c r="D5871" i="3"/>
  <c r="A5871" i="3"/>
  <c r="B5871" i="3" s="1"/>
  <c r="L5870" i="3"/>
  <c r="M5870" i="3" s="1"/>
  <c r="J5870" i="3"/>
  <c r="K5870" i="3" s="1"/>
  <c r="H5870" i="3"/>
  <c r="G5870" i="3"/>
  <c r="D5870" i="3"/>
  <c r="E5870" i="3" s="1"/>
  <c r="A5870" i="3"/>
  <c r="B5870" i="3" s="1"/>
  <c r="L5869" i="3"/>
  <c r="M5869" i="3" s="1"/>
  <c r="K5869" i="3"/>
  <c r="J5869" i="3"/>
  <c r="G5869" i="3"/>
  <c r="H5869" i="3" s="1"/>
  <c r="D5869" i="3"/>
  <c r="E5869" i="3" s="1"/>
  <c r="A5869" i="3"/>
  <c r="B5869" i="3" s="1"/>
  <c r="M5868" i="3"/>
  <c r="L5868" i="3"/>
  <c r="J5868" i="3"/>
  <c r="K5868" i="3" s="1"/>
  <c r="G5868" i="3"/>
  <c r="H5868" i="3" s="1"/>
  <c r="D5868" i="3"/>
  <c r="E5868" i="3" s="1"/>
  <c r="B5868" i="3"/>
  <c r="A5868" i="3"/>
  <c r="L5867" i="3"/>
  <c r="M5867" i="3" s="1"/>
  <c r="J5867" i="3"/>
  <c r="K5867" i="3" s="1"/>
  <c r="G5867" i="3"/>
  <c r="H5867" i="3" s="1"/>
  <c r="E5867" i="3"/>
  <c r="D5867" i="3"/>
  <c r="A5867" i="3"/>
  <c r="B5867" i="3" s="1"/>
  <c r="L5866" i="3"/>
  <c r="M5866" i="3" s="1"/>
  <c r="J5866" i="3"/>
  <c r="K5866" i="3" s="1"/>
  <c r="H5866" i="3"/>
  <c r="G5866" i="3"/>
  <c r="D5866" i="3"/>
  <c r="E5866" i="3" s="1"/>
  <c r="A5866" i="3"/>
  <c r="B5866" i="3" s="1"/>
  <c r="L5865" i="3"/>
  <c r="M5865" i="3" s="1"/>
  <c r="K5865" i="3"/>
  <c r="J5865" i="3"/>
  <c r="G5865" i="3"/>
  <c r="H5865" i="3" s="1"/>
  <c r="D5865" i="3"/>
  <c r="E5865" i="3" s="1"/>
  <c r="A5865" i="3"/>
  <c r="B5865" i="3" s="1"/>
  <c r="L5864" i="3"/>
  <c r="M5864" i="3" s="1"/>
  <c r="J5864" i="3"/>
  <c r="K5864" i="3" s="1"/>
  <c r="G5864" i="3"/>
  <c r="H5864" i="3" s="1"/>
  <c r="D5864" i="3"/>
  <c r="E5864" i="3" s="1"/>
  <c r="A5864" i="3"/>
  <c r="B5864" i="3" s="1"/>
  <c r="L5863" i="3"/>
  <c r="M5863" i="3" s="1"/>
  <c r="J5863" i="3"/>
  <c r="K5863" i="3" s="1"/>
  <c r="G5863" i="3"/>
  <c r="H5863" i="3" s="1"/>
  <c r="D5863" i="3"/>
  <c r="E5863" i="3" s="1"/>
  <c r="A5863" i="3"/>
  <c r="B5863" i="3" s="1"/>
  <c r="L5862" i="3"/>
  <c r="M5862" i="3" s="1"/>
  <c r="J5862" i="3"/>
  <c r="K5862" i="3" s="1"/>
  <c r="G5862" i="3"/>
  <c r="H5862" i="3" s="1"/>
  <c r="D5862" i="3"/>
  <c r="E5862" i="3" s="1"/>
  <c r="A5862" i="3"/>
  <c r="B5862" i="3" s="1"/>
  <c r="L5861" i="3"/>
  <c r="M5861" i="3" s="1"/>
  <c r="K5861" i="3"/>
  <c r="J5861" i="3"/>
  <c r="G5861" i="3"/>
  <c r="H5861" i="3" s="1"/>
  <c r="D5861" i="3"/>
  <c r="E5861" i="3" s="1"/>
  <c r="A5861" i="3"/>
  <c r="B5861" i="3" s="1"/>
  <c r="M5860" i="3"/>
  <c r="L5860" i="3"/>
  <c r="J5860" i="3"/>
  <c r="K5860" i="3" s="1"/>
  <c r="G5860" i="3"/>
  <c r="H5860" i="3" s="1"/>
  <c r="D5860" i="3"/>
  <c r="E5860" i="3" s="1"/>
  <c r="B5860" i="3"/>
  <c r="A5860" i="3"/>
  <c r="L5859" i="3"/>
  <c r="M5859" i="3" s="1"/>
  <c r="J5859" i="3"/>
  <c r="K5859" i="3" s="1"/>
  <c r="G5859" i="3"/>
  <c r="H5859" i="3" s="1"/>
  <c r="D5859" i="3"/>
  <c r="E5859" i="3" s="1"/>
  <c r="A5859" i="3"/>
  <c r="B5859" i="3" s="1"/>
  <c r="L5858" i="3"/>
  <c r="M5858" i="3" s="1"/>
  <c r="J5858" i="3"/>
  <c r="K5858" i="3" s="1"/>
  <c r="G5858" i="3"/>
  <c r="H5858" i="3" s="1"/>
  <c r="D5858" i="3"/>
  <c r="E5858" i="3" s="1"/>
  <c r="A5858" i="3"/>
  <c r="B5858" i="3" s="1"/>
  <c r="L5857" i="3"/>
  <c r="M5857" i="3" s="1"/>
  <c r="J5857" i="3"/>
  <c r="K5857" i="3" s="1"/>
  <c r="G5857" i="3"/>
  <c r="H5857" i="3" s="1"/>
  <c r="D5857" i="3"/>
  <c r="E5857" i="3" s="1"/>
  <c r="A5857" i="3"/>
  <c r="B5857" i="3" s="1"/>
  <c r="L5856" i="3"/>
  <c r="M5856" i="3" s="1"/>
  <c r="J5856" i="3"/>
  <c r="K5856" i="3" s="1"/>
  <c r="G5856" i="3"/>
  <c r="H5856" i="3" s="1"/>
  <c r="D5856" i="3"/>
  <c r="E5856" i="3" s="1"/>
  <c r="A5856" i="3"/>
  <c r="B5856" i="3" s="1"/>
  <c r="L5855" i="3"/>
  <c r="M5855" i="3" s="1"/>
  <c r="J5855" i="3"/>
  <c r="K5855" i="3" s="1"/>
  <c r="G5855" i="3"/>
  <c r="H5855" i="3" s="1"/>
  <c r="E5855" i="3"/>
  <c r="D5855" i="3"/>
  <c r="A5855" i="3"/>
  <c r="B5855" i="3" s="1"/>
  <c r="L5854" i="3"/>
  <c r="M5854" i="3" s="1"/>
  <c r="J5854" i="3"/>
  <c r="K5854" i="3" s="1"/>
  <c r="H5854" i="3"/>
  <c r="G5854" i="3"/>
  <c r="D5854" i="3"/>
  <c r="E5854" i="3" s="1"/>
  <c r="A5854" i="3"/>
  <c r="B5854" i="3" s="1"/>
  <c r="L5853" i="3"/>
  <c r="M5853" i="3" s="1"/>
  <c r="K5853" i="3"/>
  <c r="J5853" i="3"/>
  <c r="G5853" i="3"/>
  <c r="H5853" i="3" s="1"/>
  <c r="D5853" i="3"/>
  <c r="E5853" i="3" s="1"/>
  <c r="A5853" i="3"/>
  <c r="B5853" i="3" s="1"/>
  <c r="M5852" i="3"/>
  <c r="L5852" i="3"/>
  <c r="J5852" i="3"/>
  <c r="K5852" i="3" s="1"/>
  <c r="G5852" i="3"/>
  <c r="H5852" i="3" s="1"/>
  <c r="D5852" i="3"/>
  <c r="E5852" i="3" s="1"/>
  <c r="A5852" i="3"/>
  <c r="B5852" i="3" s="1"/>
  <c r="L5851" i="3"/>
  <c r="M5851" i="3" s="1"/>
  <c r="J5851" i="3"/>
  <c r="K5851" i="3" s="1"/>
  <c r="G5851" i="3"/>
  <c r="H5851" i="3" s="1"/>
  <c r="D5851" i="3"/>
  <c r="E5851" i="3" s="1"/>
  <c r="A5851" i="3"/>
  <c r="B5851" i="3" s="1"/>
  <c r="L5850" i="3"/>
  <c r="M5850" i="3" s="1"/>
  <c r="J5850" i="3"/>
  <c r="K5850" i="3" s="1"/>
  <c r="G5850" i="3"/>
  <c r="H5850" i="3" s="1"/>
  <c r="D5850" i="3"/>
  <c r="E5850" i="3" s="1"/>
  <c r="A5850" i="3"/>
  <c r="B5850" i="3" s="1"/>
  <c r="L5849" i="3"/>
  <c r="M5849" i="3" s="1"/>
  <c r="J5849" i="3"/>
  <c r="K5849" i="3" s="1"/>
  <c r="G5849" i="3"/>
  <c r="H5849" i="3" s="1"/>
  <c r="D5849" i="3"/>
  <c r="E5849" i="3" s="1"/>
  <c r="A5849" i="3"/>
  <c r="B5849" i="3" s="1"/>
  <c r="M5848" i="3"/>
  <c r="L5848" i="3"/>
  <c r="J5848" i="3"/>
  <c r="K5848" i="3" s="1"/>
  <c r="G5848" i="3"/>
  <c r="H5848" i="3" s="1"/>
  <c r="D5848" i="3"/>
  <c r="E5848" i="3" s="1"/>
  <c r="B5848" i="3"/>
  <c r="A5848" i="3"/>
  <c r="L5847" i="3"/>
  <c r="M5847" i="3" s="1"/>
  <c r="J5847" i="3"/>
  <c r="K5847" i="3" s="1"/>
  <c r="G5847" i="3"/>
  <c r="H5847" i="3" s="1"/>
  <c r="E5847" i="3"/>
  <c r="D5847" i="3"/>
  <c r="A5847" i="3"/>
  <c r="B5847" i="3" s="1"/>
  <c r="L5846" i="3"/>
  <c r="M5846" i="3" s="1"/>
  <c r="J5846" i="3"/>
  <c r="K5846" i="3" s="1"/>
  <c r="G5846" i="3"/>
  <c r="H5846" i="3" s="1"/>
  <c r="D5846" i="3"/>
  <c r="E5846" i="3" s="1"/>
  <c r="A5846" i="3"/>
  <c r="B5846" i="3" s="1"/>
  <c r="L5845" i="3"/>
  <c r="M5845" i="3" s="1"/>
  <c r="J5845" i="3"/>
  <c r="K5845" i="3" s="1"/>
  <c r="G5845" i="3"/>
  <c r="H5845" i="3" s="1"/>
  <c r="D5845" i="3"/>
  <c r="E5845" i="3" s="1"/>
  <c r="A5845" i="3"/>
  <c r="B5845" i="3" s="1"/>
  <c r="L5844" i="3"/>
  <c r="M5844" i="3" s="1"/>
  <c r="J5844" i="3"/>
  <c r="K5844" i="3" s="1"/>
  <c r="G5844" i="3"/>
  <c r="H5844" i="3" s="1"/>
  <c r="D5844" i="3"/>
  <c r="E5844" i="3" s="1"/>
  <c r="A5844" i="3"/>
  <c r="B5844" i="3" s="1"/>
  <c r="L5843" i="3"/>
  <c r="M5843" i="3" s="1"/>
  <c r="J5843" i="3"/>
  <c r="K5843" i="3" s="1"/>
  <c r="G5843" i="3"/>
  <c r="H5843" i="3" s="1"/>
  <c r="D5843" i="3"/>
  <c r="E5843" i="3" s="1"/>
  <c r="A5843" i="3"/>
  <c r="B5843" i="3" s="1"/>
  <c r="L5842" i="3"/>
  <c r="M5842" i="3" s="1"/>
  <c r="J5842" i="3"/>
  <c r="K5842" i="3" s="1"/>
  <c r="H5842" i="3"/>
  <c r="G5842" i="3"/>
  <c r="D5842" i="3"/>
  <c r="E5842" i="3" s="1"/>
  <c r="A5842" i="3"/>
  <c r="B5842" i="3" s="1"/>
  <c r="L5841" i="3"/>
  <c r="M5841" i="3" s="1"/>
  <c r="K5841" i="3"/>
  <c r="J5841" i="3"/>
  <c r="G5841" i="3"/>
  <c r="H5841" i="3" s="1"/>
  <c r="D5841" i="3"/>
  <c r="E5841" i="3" s="1"/>
  <c r="A5841" i="3"/>
  <c r="B5841" i="3" s="1"/>
  <c r="M5840" i="3"/>
  <c r="L5840" i="3"/>
  <c r="J5840" i="3"/>
  <c r="K5840" i="3" s="1"/>
  <c r="G5840" i="3"/>
  <c r="H5840" i="3" s="1"/>
  <c r="D5840" i="3"/>
  <c r="E5840" i="3" s="1"/>
  <c r="B5840" i="3"/>
  <c r="A5840" i="3"/>
  <c r="L5839" i="3"/>
  <c r="M5839" i="3" s="1"/>
  <c r="J5839" i="3"/>
  <c r="K5839" i="3" s="1"/>
  <c r="G5839" i="3"/>
  <c r="H5839" i="3" s="1"/>
  <c r="D5839" i="3"/>
  <c r="E5839" i="3" s="1"/>
  <c r="A5839" i="3"/>
  <c r="B5839" i="3" s="1"/>
  <c r="L5838" i="3"/>
  <c r="M5838" i="3" s="1"/>
  <c r="J5838" i="3"/>
  <c r="K5838" i="3" s="1"/>
  <c r="G5838" i="3"/>
  <c r="H5838" i="3" s="1"/>
  <c r="D5838" i="3"/>
  <c r="E5838" i="3" s="1"/>
  <c r="A5838" i="3"/>
  <c r="B5838" i="3" s="1"/>
  <c r="L5837" i="3"/>
  <c r="M5837" i="3" s="1"/>
  <c r="J5837" i="3"/>
  <c r="K5837" i="3" s="1"/>
  <c r="G5837" i="3"/>
  <c r="H5837" i="3" s="1"/>
  <c r="D5837" i="3"/>
  <c r="E5837" i="3" s="1"/>
  <c r="A5837" i="3"/>
  <c r="B5837" i="3" s="1"/>
  <c r="L5836" i="3"/>
  <c r="M5836" i="3" s="1"/>
  <c r="J5836" i="3"/>
  <c r="K5836" i="3" s="1"/>
  <c r="G5836" i="3"/>
  <c r="H5836" i="3" s="1"/>
  <c r="D5836" i="3"/>
  <c r="E5836" i="3" s="1"/>
  <c r="B5836" i="3"/>
  <c r="A5836" i="3"/>
  <c r="L5835" i="3"/>
  <c r="M5835" i="3" s="1"/>
  <c r="J5835" i="3"/>
  <c r="K5835" i="3" s="1"/>
  <c r="G5835" i="3"/>
  <c r="H5835" i="3" s="1"/>
  <c r="E5835" i="3"/>
  <c r="D5835" i="3"/>
  <c r="A5835" i="3"/>
  <c r="B5835" i="3" s="1"/>
  <c r="L5834" i="3"/>
  <c r="M5834" i="3" s="1"/>
  <c r="J5834" i="3"/>
  <c r="K5834" i="3" s="1"/>
  <c r="H5834" i="3"/>
  <c r="G5834" i="3"/>
  <c r="D5834" i="3"/>
  <c r="E5834" i="3" s="1"/>
  <c r="A5834" i="3"/>
  <c r="B5834" i="3" s="1"/>
  <c r="L5833" i="3"/>
  <c r="M5833" i="3" s="1"/>
  <c r="J5833" i="3"/>
  <c r="K5833" i="3" s="1"/>
  <c r="G5833" i="3"/>
  <c r="H5833" i="3" s="1"/>
  <c r="D5833" i="3"/>
  <c r="E5833" i="3" s="1"/>
  <c r="A5833" i="3"/>
  <c r="B5833" i="3" s="1"/>
  <c r="L5832" i="3"/>
  <c r="M5832" i="3" s="1"/>
  <c r="J5832" i="3"/>
  <c r="K5832" i="3" s="1"/>
  <c r="G5832" i="3"/>
  <c r="H5832" i="3" s="1"/>
  <c r="D5832" i="3"/>
  <c r="E5832" i="3" s="1"/>
  <c r="A5832" i="3"/>
  <c r="B5832" i="3" s="1"/>
  <c r="L5831" i="3"/>
  <c r="M5831" i="3" s="1"/>
  <c r="J5831" i="3"/>
  <c r="K5831" i="3" s="1"/>
  <c r="G5831" i="3"/>
  <c r="H5831" i="3" s="1"/>
  <c r="D5831" i="3"/>
  <c r="E5831" i="3" s="1"/>
  <c r="A5831" i="3"/>
  <c r="B5831" i="3" s="1"/>
  <c r="L5830" i="3"/>
  <c r="M5830" i="3" s="1"/>
  <c r="J5830" i="3"/>
  <c r="K5830" i="3" s="1"/>
  <c r="G5830" i="3"/>
  <c r="H5830" i="3" s="1"/>
  <c r="D5830" i="3"/>
  <c r="E5830" i="3" s="1"/>
  <c r="A5830" i="3"/>
  <c r="B5830" i="3" s="1"/>
  <c r="L5829" i="3"/>
  <c r="M5829" i="3" s="1"/>
  <c r="K5829" i="3"/>
  <c r="J5829" i="3"/>
  <c r="G5829" i="3"/>
  <c r="H5829" i="3" s="1"/>
  <c r="D5829" i="3"/>
  <c r="E5829" i="3" s="1"/>
  <c r="A5829" i="3"/>
  <c r="B5829" i="3" s="1"/>
  <c r="M5828" i="3"/>
  <c r="L5828" i="3"/>
  <c r="J5828" i="3"/>
  <c r="K5828" i="3" s="1"/>
  <c r="G5828" i="3"/>
  <c r="H5828" i="3" s="1"/>
  <c r="D5828" i="3"/>
  <c r="E5828" i="3" s="1"/>
  <c r="B5828" i="3"/>
  <c r="A5828" i="3"/>
  <c r="L5827" i="3"/>
  <c r="M5827" i="3" s="1"/>
  <c r="J5827" i="3"/>
  <c r="K5827" i="3" s="1"/>
  <c r="G5827" i="3"/>
  <c r="H5827" i="3" s="1"/>
  <c r="E5827" i="3"/>
  <c r="D5827" i="3"/>
  <c r="A5827" i="3"/>
  <c r="B5827" i="3" s="1"/>
  <c r="L5826" i="3"/>
  <c r="M5826" i="3" s="1"/>
  <c r="J5826" i="3"/>
  <c r="K5826" i="3" s="1"/>
  <c r="G5826" i="3"/>
  <c r="H5826" i="3" s="1"/>
  <c r="D5826" i="3"/>
  <c r="E5826" i="3" s="1"/>
  <c r="A5826" i="3"/>
  <c r="B5826" i="3" s="1"/>
  <c r="L5825" i="3"/>
  <c r="M5825" i="3" s="1"/>
  <c r="J5825" i="3"/>
  <c r="K5825" i="3" s="1"/>
  <c r="G5825" i="3"/>
  <c r="H5825" i="3" s="1"/>
  <c r="D5825" i="3"/>
  <c r="E5825" i="3" s="1"/>
  <c r="A5825" i="3"/>
  <c r="B5825" i="3" s="1"/>
  <c r="L5824" i="3"/>
  <c r="M5824" i="3" s="1"/>
  <c r="J5824" i="3"/>
  <c r="K5824" i="3" s="1"/>
  <c r="G5824" i="3"/>
  <c r="H5824" i="3" s="1"/>
  <c r="D5824" i="3"/>
  <c r="E5824" i="3" s="1"/>
  <c r="A5824" i="3"/>
  <c r="B5824" i="3" s="1"/>
  <c r="L5823" i="3"/>
  <c r="M5823" i="3" s="1"/>
  <c r="J5823" i="3"/>
  <c r="K5823" i="3" s="1"/>
  <c r="G5823" i="3"/>
  <c r="H5823" i="3" s="1"/>
  <c r="E5823" i="3"/>
  <c r="D5823" i="3"/>
  <c r="A5823" i="3"/>
  <c r="B5823" i="3" s="1"/>
  <c r="L5822" i="3"/>
  <c r="M5822" i="3" s="1"/>
  <c r="J5822" i="3"/>
  <c r="K5822" i="3" s="1"/>
  <c r="H5822" i="3"/>
  <c r="G5822" i="3"/>
  <c r="D5822" i="3"/>
  <c r="E5822" i="3" s="1"/>
  <c r="A5822" i="3"/>
  <c r="B5822" i="3" s="1"/>
  <c r="L5821" i="3"/>
  <c r="M5821" i="3" s="1"/>
  <c r="K5821" i="3"/>
  <c r="J5821" i="3"/>
  <c r="G5821" i="3"/>
  <c r="H5821" i="3" s="1"/>
  <c r="D5821" i="3"/>
  <c r="E5821" i="3" s="1"/>
  <c r="A5821" i="3"/>
  <c r="B5821" i="3" s="1"/>
  <c r="L5820" i="3"/>
  <c r="M5820" i="3" s="1"/>
  <c r="J5820" i="3"/>
  <c r="K5820" i="3" s="1"/>
  <c r="G5820" i="3"/>
  <c r="H5820" i="3" s="1"/>
  <c r="D5820" i="3"/>
  <c r="E5820" i="3" s="1"/>
  <c r="A5820" i="3"/>
  <c r="B5820" i="3" s="1"/>
  <c r="L5819" i="3"/>
  <c r="M5819" i="3" s="1"/>
  <c r="J5819" i="3"/>
  <c r="K5819" i="3" s="1"/>
  <c r="G5819" i="3"/>
  <c r="H5819" i="3" s="1"/>
  <c r="D5819" i="3"/>
  <c r="E5819" i="3" s="1"/>
  <c r="A5819" i="3"/>
  <c r="B5819" i="3" s="1"/>
  <c r="L5818" i="3"/>
  <c r="M5818" i="3" s="1"/>
  <c r="J5818" i="3"/>
  <c r="K5818" i="3" s="1"/>
  <c r="G5818" i="3"/>
  <c r="H5818" i="3" s="1"/>
  <c r="D5818" i="3"/>
  <c r="E5818" i="3" s="1"/>
  <c r="A5818" i="3"/>
  <c r="B5818" i="3" s="1"/>
  <c r="L5817" i="3"/>
  <c r="M5817" i="3" s="1"/>
  <c r="J5817" i="3"/>
  <c r="K5817" i="3" s="1"/>
  <c r="G5817" i="3"/>
  <c r="H5817" i="3" s="1"/>
  <c r="D5817" i="3"/>
  <c r="E5817" i="3" s="1"/>
  <c r="A5817" i="3"/>
  <c r="B5817" i="3" s="1"/>
  <c r="M5816" i="3"/>
  <c r="L5816" i="3"/>
  <c r="J5816" i="3"/>
  <c r="K5816" i="3" s="1"/>
  <c r="G5816" i="3"/>
  <c r="H5816" i="3" s="1"/>
  <c r="D5816" i="3"/>
  <c r="E5816" i="3" s="1"/>
  <c r="B5816" i="3"/>
  <c r="A5816" i="3"/>
  <c r="L5815" i="3"/>
  <c r="M5815" i="3" s="1"/>
  <c r="J5815" i="3"/>
  <c r="K5815" i="3" s="1"/>
  <c r="G5815" i="3"/>
  <c r="H5815" i="3" s="1"/>
  <c r="E5815" i="3"/>
  <c r="D5815" i="3"/>
  <c r="A5815" i="3"/>
  <c r="B5815" i="3" s="1"/>
  <c r="L5814" i="3"/>
  <c r="M5814" i="3" s="1"/>
  <c r="J5814" i="3"/>
  <c r="K5814" i="3" s="1"/>
  <c r="H5814" i="3"/>
  <c r="G5814" i="3"/>
  <c r="D5814" i="3"/>
  <c r="E5814" i="3" s="1"/>
  <c r="A5814" i="3"/>
  <c r="B5814" i="3" s="1"/>
  <c r="L5813" i="3"/>
  <c r="M5813" i="3" s="1"/>
  <c r="J5813" i="3"/>
  <c r="K5813" i="3" s="1"/>
  <c r="G5813" i="3"/>
  <c r="H5813" i="3" s="1"/>
  <c r="D5813" i="3"/>
  <c r="E5813" i="3" s="1"/>
  <c r="A5813" i="3"/>
  <c r="B5813" i="3" s="1"/>
  <c r="L5812" i="3"/>
  <c r="M5812" i="3" s="1"/>
  <c r="J5812" i="3"/>
  <c r="K5812" i="3" s="1"/>
  <c r="G5812" i="3"/>
  <c r="H5812" i="3" s="1"/>
  <c r="D5812" i="3"/>
  <c r="E5812" i="3" s="1"/>
  <c r="A5812" i="3"/>
  <c r="B5812" i="3" s="1"/>
  <c r="L5811" i="3"/>
  <c r="M5811" i="3" s="1"/>
  <c r="J5811" i="3"/>
  <c r="K5811" i="3" s="1"/>
  <c r="G5811" i="3"/>
  <c r="H5811" i="3" s="1"/>
  <c r="D5811" i="3"/>
  <c r="E5811" i="3" s="1"/>
  <c r="A5811" i="3"/>
  <c r="B5811" i="3" s="1"/>
  <c r="L5810" i="3"/>
  <c r="M5810" i="3" s="1"/>
  <c r="J5810" i="3"/>
  <c r="K5810" i="3" s="1"/>
  <c r="H5810" i="3"/>
  <c r="G5810" i="3"/>
  <c r="D5810" i="3"/>
  <c r="E5810" i="3" s="1"/>
  <c r="A5810" i="3"/>
  <c r="B5810" i="3" s="1"/>
  <c r="L5809" i="3"/>
  <c r="M5809" i="3" s="1"/>
  <c r="K5809" i="3"/>
  <c r="J5809" i="3"/>
  <c r="G5809" i="3"/>
  <c r="H5809" i="3" s="1"/>
  <c r="D5809" i="3"/>
  <c r="E5809" i="3" s="1"/>
  <c r="A5809" i="3"/>
  <c r="B5809" i="3" s="1"/>
  <c r="M5808" i="3"/>
  <c r="L5808" i="3"/>
  <c r="J5808" i="3"/>
  <c r="K5808" i="3" s="1"/>
  <c r="G5808" i="3"/>
  <c r="H5808" i="3" s="1"/>
  <c r="D5808" i="3"/>
  <c r="E5808" i="3" s="1"/>
  <c r="A5808" i="3"/>
  <c r="B5808" i="3" s="1"/>
  <c r="L5807" i="3"/>
  <c r="M5807" i="3" s="1"/>
  <c r="J5807" i="3"/>
  <c r="K5807" i="3" s="1"/>
  <c r="G5807" i="3"/>
  <c r="H5807" i="3" s="1"/>
  <c r="D5807" i="3"/>
  <c r="E5807" i="3" s="1"/>
  <c r="A5807" i="3"/>
  <c r="B5807" i="3" s="1"/>
  <c r="L5806" i="3"/>
  <c r="M5806" i="3" s="1"/>
  <c r="J5806" i="3"/>
  <c r="K5806" i="3" s="1"/>
  <c r="G5806" i="3"/>
  <c r="H5806" i="3" s="1"/>
  <c r="D5806" i="3"/>
  <c r="E5806" i="3" s="1"/>
  <c r="A5806" i="3"/>
  <c r="B5806" i="3" s="1"/>
  <c r="L5805" i="3"/>
  <c r="M5805" i="3" s="1"/>
  <c r="J5805" i="3"/>
  <c r="K5805" i="3" s="1"/>
  <c r="G5805" i="3"/>
  <c r="H5805" i="3" s="1"/>
  <c r="D5805" i="3"/>
  <c r="E5805" i="3" s="1"/>
  <c r="A5805" i="3"/>
  <c r="B5805" i="3" s="1"/>
  <c r="L5804" i="3"/>
  <c r="M5804" i="3" s="1"/>
  <c r="J5804" i="3"/>
  <c r="K5804" i="3" s="1"/>
  <c r="G5804" i="3"/>
  <c r="H5804" i="3" s="1"/>
  <c r="D5804" i="3"/>
  <c r="E5804" i="3" s="1"/>
  <c r="B5804" i="3"/>
  <c r="A5804" i="3"/>
  <c r="L5803" i="3"/>
  <c r="M5803" i="3" s="1"/>
  <c r="J5803" i="3"/>
  <c r="K5803" i="3" s="1"/>
  <c r="G5803" i="3"/>
  <c r="H5803" i="3" s="1"/>
  <c r="E5803" i="3"/>
  <c r="D5803" i="3"/>
  <c r="A5803" i="3"/>
  <c r="B5803" i="3" s="1"/>
  <c r="L5802" i="3"/>
  <c r="M5802" i="3" s="1"/>
  <c r="J5802" i="3"/>
  <c r="K5802" i="3" s="1"/>
  <c r="H5802" i="3"/>
  <c r="G5802" i="3"/>
  <c r="D5802" i="3"/>
  <c r="E5802" i="3" s="1"/>
  <c r="A5802" i="3"/>
  <c r="B5802" i="3" s="1"/>
  <c r="L5801" i="3"/>
  <c r="M5801" i="3" s="1"/>
  <c r="K5801" i="3"/>
  <c r="J5801" i="3"/>
  <c r="G5801" i="3"/>
  <c r="H5801" i="3" s="1"/>
  <c r="D5801" i="3"/>
  <c r="E5801" i="3" s="1"/>
  <c r="A5801" i="3"/>
  <c r="B5801" i="3" s="1"/>
  <c r="L5800" i="3"/>
  <c r="M5800" i="3" s="1"/>
  <c r="J5800" i="3"/>
  <c r="K5800" i="3" s="1"/>
  <c r="G5800" i="3"/>
  <c r="H5800" i="3" s="1"/>
  <c r="D5800" i="3"/>
  <c r="E5800" i="3" s="1"/>
  <c r="A5800" i="3"/>
  <c r="B5800" i="3" s="1"/>
  <c r="L5799" i="3"/>
  <c r="M5799" i="3" s="1"/>
  <c r="J5799" i="3"/>
  <c r="K5799" i="3" s="1"/>
  <c r="G5799" i="3"/>
  <c r="H5799" i="3" s="1"/>
  <c r="D5799" i="3"/>
  <c r="E5799" i="3" s="1"/>
  <c r="A5799" i="3"/>
  <c r="B5799" i="3" s="1"/>
  <c r="L5798" i="3"/>
  <c r="M5798" i="3" s="1"/>
  <c r="J5798" i="3"/>
  <c r="K5798" i="3" s="1"/>
  <c r="G5798" i="3"/>
  <c r="H5798" i="3" s="1"/>
  <c r="D5798" i="3"/>
  <c r="E5798" i="3" s="1"/>
  <c r="A5798" i="3"/>
  <c r="B5798" i="3" s="1"/>
  <c r="L5797" i="3"/>
  <c r="M5797" i="3" s="1"/>
  <c r="K5797" i="3"/>
  <c r="J5797" i="3"/>
  <c r="G5797" i="3"/>
  <c r="H5797" i="3" s="1"/>
  <c r="D5797" i="3"/>
  <c r="E5797" i="3" s="1"/>
  <c r="A5797" i="3"/>
  <c r="B5797" i="3" s="1"/>
  <c r="M5796" i="3"/>
  <c r="L5796" i="3"/>
  <c r="J5796" i="3"/>
  <c r="K5796" i="3" s="1"/>
  <c r="G5796" i="3"/>
  <c r="H5796" i="3" s="1"/>
  <c r="D5796" i="3"/>
  <c r="E5796" i="3" s="1"/>
  <c r="B5796" i="3"/>
  <c r="A5796" i="3"/>
  <c r="L5795" i="3"/>
  <c r="M5795" i="3" s="1"/>
  <c r="J5795" i="3"/>
  <c r="K5795" i="3" s="1"/>
  <c r="G5795" i="3"/>
  <c r="H5795" i="3" s="1"/>
  <c r="D5795" i="3"/>
  <c r="E5795" i="3" s="1"/>
  <c r="A5795" i="3"/>
  <c r="B5795" i="3" s="1"/>
  <c r="L5794" i="3"/>
  <c r="M5794" i="3" s="1"/>
  <c r="J5794" i="3"/>
  <c r="K5794" i="3" s="1"/>
  <c r="G5794" i="3"/>
  <c r="H5794" i="3" s="1"/>
  <c r="D5794" i="3"/>
  <c r="E5794" i="3" s="1"/>
  <c r="A5794" i="3"/>
  <c r="B5794" i="3" s="1"/>
  <c r="L5793" i="3"/>
  <c r="M5793" i="3" s="1"/>
  <c r="J5793" i="3"/>
  <c r="K5793" i="3" s="1"/>
  <c r="G5793" i="3"/>
  <c r="H5793" i="3" s="1"/>
  <c r="D5793" i="3"/>
  <c r="E5793" i="3" s="1"/>
  <c r="A5793" i="3"/>
  <c r="B5793" i="3" s="1"/>
  <c r="L5792" i="3"/>
  <c r="M5792" i="3" s="1"/>
  <c r="J5792" i="3"/>
  <c r="K5792" i="3" s="1"/>
  <c r="G5792" i="3"/>
  <c r="H5792" i="3" s="1"/>
  <c r="D5792" i="3"/>
  <c r="E5792" i="3" s="1"/>
  <c r="A5792" i="3"/>
  <c r="B5792" i="3" s="1"/>
  <c r="L5791" i="3"/>
  <c r="M5791" i="3" s="1"/>
  <c r="J5791" i="3"/>
  <c r="K5791" i="3" s="1"/>
  <c r="G5791" i="3"/>
  <c r="H5791" i="3" s="1"/>
  <c r="E5791" i="3"/>
  <c r="D5791" i="3"/>
  <c r="A5791" i="3"/>
  <c r="B5791" i="3" s="1"/>
  <c r="L5790" i="3"/>
  <c r="M5790" i="3" s="1"/>
  <c r="J5790" i="3"/>
  <c r="K5790" i="3" s="1"/>
  <c r="H5790" i="3"/>
  <c r="G5790" i="3"/>
  <c r="D5790" i="3"/>
  <c r="E5790" i="3" s="1"/>
  <c r="A5790" i="3"/>
  <c r="B5790" i="3" s="1"/>
  <c r="L5789" i="3"/>
  <c r="M5789" i="3" s="1"/>
  <c r="K5789" i="3"/>
  <c r="J5789" i="3"/>
  <c r="G5789" i="3"/>
  <c r="H5789" i="3" s="1"/>
  <c r="D5789" i="3"/>
  <c r="E5789" i="3" s="1"/>
  <c r="A5789" i="3"/>
  <c r="B5789" i="3" s="1"/>
  <c r="M5788" i="3"/>
  <c r="L5788" i="3"/>
  <c r="J5788" i="3"/>
  <c r="K5788" i="3" s="1"/>
  <c r="G5788" i="3"/>
  <c r="H5788" i="3" s="1"/>
  <c r="D5788" i="3"/>
  <c r="E5788" i="3" s="1"/>
  <c r="A5788" i="3"/>
  <c r="B5788" i="3" s="1"/>
  <c r="L5787" i="3"/>
  <c r="M5787" i="3" s="1"/>
  <c r="J5787" i="3"/>
  <c r="K5787" i="3" s="1"/>
  <c r="G5787" i="3"/>
  <c r="H5787" i="3" s="1"/>
  <c r="D5787" i="3"/>
  <c r="E5787" i="3" s="1"/>
  <c r="A5787" i="3"/>
  <c r="B5787" i="3" s="1"/>
  <c r="L5786" i="3"/>
  <c r="M5786" i="3" s="1"/>
  <c r="J5786" i="3"/>
  <c r="K5786" i="3" s="1"/>
  <c r="G5786" i="3"/>
  <c r="H5786" i="3" s="1"/>
  <c r="D5786" i="3"/>
  <c r="E5786" i="3" s="1"/>
  <c r="A5786" i="3"/>
  <c r="B5786" i="3" s="1"/>
  <c r="L5785" i="3"/>
  <c r="M5785" i="3" s="1"/>
  <c r="J5785" i="3"/>
  <c r="K5785" i="3" s="1"/>
  <c r="G5785" i="3"/>
  <c r="H5785" i="3" s="1"/>
  <c r="D5785" i="3"/>
  <c r="E5785" i="3" s="1"/>
  <c r="A5785" i="3"/>
  <c r="B5785" i="3" s="1"/>
  <c r="M5784" i="3"/>
  <c r="L5784" i="3"/>
  <c r="J5784" i="3"/>
  <c r="K5784" i="3" s="1"/>
  <c r="G5784" i="3"/>
  <c r="H5784" i="3" s="1"/>
  <c r="D5784" i="3"/>
  <c r="E5784" i="3" s="1"/>
  <c r="B5784" i="3"/>
  <c r="A5784" i="3"/>
  <c r="L5783" i="3"/>
  <c r="M5783" i="3" s="1"/>
  <c r="J5783" i="3"/>
  <c r="K5783" i="3" s="1"/>
  <c r="G5783" i="3"/>
  <c r="H5783" i="3" s="1"/>
  <c r="E5783" i="3"/>
  <c r="D5783" i="3"/>
  <c r="A5783" i="3"/>
  <c r="B5783" i="3" s="1"/>
  <c r="L5782" i="3"/>
  <c r="M5782" i="3" s="1"/>
  <c r="J5782" i="3"/>
  <c r="K5782" i="3" s="1"/>
  <c r="G5782" i="3"/>
  <c r="H5782" i="3" s="1"/>
  <c r="D5782" i="3"/>
  <c r="E5782" i="3" s="1"/>
  <c r="A5782" i="3"/>
  <c r="B5782" i="3" s="1"/>
  <c r="L5781" i="3"/>
  <c r="M5781" i="3" s="1"/>
  <c r="J5781" i="3"/>
  <c r="K5781" i="3" s="1"/>
  <c r="G5781" i="3"/>
  <c r="H5781" i="3" s="1"/>
  <c r="D5781" i="3"/>
  <c r="E5781" i="3" s="1"/>
  <c r="A5781" i="3"/>
  <c r="B5781" i="3" s="1"/>
  <c r="L5780" i="3"/>
  <c r="M5780" i="3" s="1"/>
  <c r="J5780" i="3"/>
  <c r="K5780" i="3" s="1"/>
  <c r="G5780" i="3"/>
  <c r="H5780" i="3" s="1"/>
  <c r="D5780" i="3"/>
  <c r="E5780" i="3" s="1"/>
  <c r="A5780" i="3"/>
  <c r="B5780" i="3" s="1"/>
  <c r="L5779" i="3"/>
  <c r="M5779" i="3" s="1"/>
  <c r="J5779" i="3"/>
  <c r="K5779" i="3" s="1"/>
  <c r="G5779" i="3"/>
  <c r="H5779" i="3" s="1"/>
  <c r="D5779" i="3"/>
  <c r="E5779" i="3" s="1"/>
  <c r="A5779" i="3"/>
  <c r="B5779" i="3" s="1"/>
  <c r="L5778" i="3"/>
  <c r="M5778" i="3" s="1"/>
  <c r="J5778" i="3"/>
  <c r="K5778" i="3" s="1"/>
  <c r="H5778" i="3"/>
  <c r="G5778" i="3"/>
  <c r="D5778" i="3"/>
  <c r="E5778" i="3" s="1"/>
  <c r="A5778" i="3"/>
  <c r="B5778" i="3" s="1"/>
  <c r="L5777" i="3"/>
  <c r="M5777" i="3" s="1"/>
  <c r="K5777" i="3"/>
  <c r="J5777" i="3"/>
  <c r="G5777" i="3"/>
  <c r="H5777" i="3" s="1"/>
  <c r="D5777" i="3"/>
  <c r="E5777" i="3" s="1"/>
  <c r="A5777" i="3"/>
  <c r="B5777" i="3" s="1"/>
  <c r="M5776" i="3"/>
  <c r="L5776" i="3"/>
  <c r="J5776" i="3"/>
  <c r="K5776" i="3" s="1"/>
  <c r="G5776" i="3"/>
  <c r="H5776" i="3" s="1"/>
  <c r="D5776" i="3"/>
  <c r="E5776" i="3" s="1"/>
  <c r="B5776" i="3"/>
  <c r="A5776" i="3"/>
  <c r="L5775" i="3"/>
  <c r="M5775" i="3" s="1"/>
  <c r="J5775" i="3"/>
  <c r="K5775" i="3" s="1"/>
  <c r="G5775" i="3"/>
  <c r="H5775" i="3" s="1"/>
  <c r="D5775" i="3"/>
  <c r="E5775" i="3" s="1"/>
  <c r="A5775" i="3"/>
  <c r="B5775" i="3" s="1"/>
  <c r="L5774" i="3"/>
  <c r="M5774" i="3" s="1"/>
  <c r="J5774" i="3"/>
  <c r="K5774" i="3" s="1"/>
  <c r="G5774" i="3"/>
  <c r="H5774" i="3" s="1"/>
  <c r="D5774" i="3"/>
  <c r="E5774" i="3" s="1"/>
  <c r="A5774" i="3"/>
  <c r="B5774" i="3" s="1"/>
  <c r="L5773" i="3"/>
  <c r="M5773" i="3" s="1"/>
  <c r="J5773" i="3"/>
  <c r="K5773" i="3" s="1"/>
  <c r="G5773" i="3"/>
  <c r="H5773" i="3" s="1"/>
  <c r="D5773" i="3"/>
  <c r="E5773" i="3" s="1"/>
  <c r="A5773" i="3"/>
  <c r="B5773" i="3" s="1"/>
  <c r="L5772" i="3"/>
  <c r="M5772" i="3" s="1"/>
  <c r="J5772" i="3"/>
  <c r="K5772" i="3" s="1"/>
  <c r="G5772" i="3"/>
  <c r="H5772" i="3" s="1"/>
  <c r="D5772" i="3"/>
  <c r="E5772" i="3" s="1"/>
  <c r="B5772" i="3"/>
  <c r="A5772" i="3"/>
  <c r="L5771" i="3"/>
  <c r="M5771" i="3" s="1"/>
  <c r="J5771" i="3"/>
  <c r="K5771" i="3" s="1"/>
  <c r="G5771" i="3"/>
  <c r="H5771" i="3" s="1"/>
  <c r="E5771" i="3"/>
  <c r="D5771" i="3"/>
  <c r="A5771" i="3"/>
  <c r="B5771" i="3" s="1"/>
  <c r="L5770" i="3"/>
  <c r="M5770" i="3" s="1"/>
  <c r="J5770" i="3"/>
  <c r="K5770" i="3" s="1"/>
  <c r="H5770" i="3"/>
  <c r="G5770" i="3"/>
  <c r="D5770" i="3"/>
  <c r="E5770" i="3" s="1"/>
  <c r="A5770" i="3"/>
  <c r="B5770" i="3" s="1"/>
  <c r="L5769" i="3"/>
  <c r="M5769" i="3" s="1"/>
  <c r="J5769" i="3"/>
  <c r="K5769" i="3" s="1"/>
  <c r="G5769" i="3"/>
  <c r="H5769" i="3" s="1"/>
  <c r="D5769" i="3"/>
  <c r="E5769" i="3" s="1"/>
  <c r="A5769" i="3"/>
  <c r="B5769" i="3" s="1"/>
  <c r="L5768" i="3"/>
  <c r="M5768" i="3" s="1"/>
  <c r="J5768" i="3"/>
  <c r="K5768" i="3" s="1"/>
  <c r="G5768" i="3"/>
  <c r="H5768" i="3" s="1"/>
  <c r="D5768" i="3"/>
  <c r="E5768" i="3" s="1"/>
  <c r="A5768" i="3"/>
  <c r="B5768" i="3" s="1"/>
  <c r="L5767" i="3"/>
  <c r="M5767" i="3" s="1"/>
  <c r="J5767" i="3"/>
  <c r="K5767" i="3" s="1"/>
  <c r="G5767" i="3"/>
  <c r="H5767" i="3" s="1"/>
  <c r="D5767" i="3"/>
  <c r="E5767" i="3" s="1"/>
  <c r="A5767" i="3"/>
  <c r="B5767" i="3" s="1"/>
  <c r="L5766" i="3"/>
  <c r="M5766" i="3" s="1"/>
  <c r="J5766" i="3"/>
  <c r="K5766" i="3" s="1"/>
  <c r="G5766" i="3"/>
  <c r="H5766" i="3" s="1"/>
  <c r="D5766" i="3"/>
  <c r="E5766" i="3" s="1"/>
  <c r="A5766" i="3"/>
  <c r="B5766" i="3" s="1"/>
  <c r="L5765" i="3"/>
  <c r="M5765" i="3" s="1"/>
  <c r="K5765" i="3"/>
  <c r="J5765" i="3"/>
  <c r="G5765" i="3"/>
  <c r="H5765" i="3" s="1"/>
  <c r="D5765" i="3"/>
  <c r="E5765" i="3" s="1"/>
  <c r="A5765" i="3"/>
  <c r="B5765" i="3" s="1"/>
  <c r="M5764" i="3"/>
  <c r="L5764" i="3"/>
  <c r="J5764" i="3"/>
  <c r="K5764" i="3" s="1"/>
  <c r="G5764" i="3"/>
  <c r="H5764" i="3" s="1"/>
  <c r="D5764" i="3"/>
  <c r="E5764" i="3" s="1"/>
  <c r="B5764" i="3"/>
  <c r="A5764" i="3"/>
  <c r="L5763" i="3"/>
  <c r="M5763" i="3" s="1"/>
  <c r="J5763" i="3"/>
  <c r="K5763" i="3" s="1"/>
  <c r="G5763" i="3"/>
  <c r="H5763" i="3" s="1"/>
  <c r="E5763" i="3"/>
  <c r="D5763" i="3"/>
  <c r="A5763" i="3"/>
  <c r="B5763" i="3" s="1"/>
  <c r="L5762" i="3"/>
  <c r="M5762" i="3" s="1"/>
  <c r="J5762" i="3"/>
  <c r="K5762" i="3" s="1"/>
  <c r="G5762" i="3"/>
  <c r="H5762" i="3" s="1"/>
  <c r="D5762" i="3"/>
  <c r="E5762" i="3" s="1"/>
  <c r="A5762" i="3"/>
  <c r="B5762" i="3" s="1"/>
  <c r="L5761" i="3"/>
  <c r="M5761" i="3" s="1"/>
  <c r="J5761" i="3"/>
  <c r="K5761" i="3" s="1"/>
  <c r="G5761" i="3"/>
  <c r="H5761" i="3" s="1"/>
  <c r="D5761" i="3"/>
  <c r="E5761" i="3" s="1"/>
  <c r="A5761" i="3"/>
  <c r="B5761" i="3" s="1"/>
  <c r="L5760" i="3"/>
  <c r="M5760" i="3" s="1"/>
  <c r="J5760" i="3"/>
  <c r="K5760" i="3" s="1"/>
  <c r="G5760" i="3"/>
  <c r="H5760" i="3" s="1"/>
  <c r="D5760" i="3"/>
  <c r="E5760" i="3" s="1"/>
  <c r="A5760" i="3"/>
  <c r="B5760" i="3" s="1"/>
  <c r="L5759" i="3"/>
  <c r="M5759" i="3" s="1"/>
  <c r="J5759" i="3"/>
  <c r="K5759" i="3" s="1"/>
  <c r="G5759" i="3"/>
  <c r="H5759" i="3" s="1"/>
  <c r="E5759" i="3"/>
  <c r="D5759" i="3"/>
  <c r="A5759" i="3"/>
  <c r="B5759" i="3" s="1"/>
  <c r="L5758" i="3"/>
  <c r="M5758" i="3" s="1"/>
  <c r="J5758" i="3"/>
  <c r="K5758" i="3" s="1"/>
  <c r="H5758" i="3"/>
  <c r="G5758" i="3"/>
  <c r="D5758" i="3"/>
  <c r="E5758" i="3" s="1"/>
  <c r="A5758" i="3"/>
  <c r="B5758" i="3" s="1"/>
  <c r="L5757" i="3"/>
  <c r="M5757" i="3" s="1"/>
  <c r="K5757" i="3"/>
  <c r="J5757" i="3"/>
  <c r="G5757" i="3"/>
  <c r="H5757" i="3" s="1"/>
  <c r="D5757" i="3"/>
  <c r="E5757" i="3" s="1"/>
  <c r="A5757" i="3"/>
  <c r="B5757" i="3" s="1"/>
  <c r="L5756" i="3"/>
  <c r="M5756" i="3" s="1"/>
  <c r="J5756" i="3"/>
  <c r="K5756" i="3" s="1"/>
  <c r="G5756" i="3"/>
  <c r="H5756" i="3" s="1"/>
  <c r="D5756" i="3"/>
  <c r="E5756" i="3" s="1"/>
  <c r="A5756" i="3"/>
  <c r="B5756" i="3" s="1"/>
  <c r="L5755" i="3"/>
  <c r="M5755" i="3" s="1"/>
  <c r="J5755" i="3"/>
  <c r="K5755" i="3" s="1"/>
  <c r="G5755" i="3"/>
  <c r="H5755" i="3" s="1"/>
  <c r="D5755" i="3"/>
  <c r="E5755" i="3" s="1"/>
  <c r="A5755" i="3"/>
  <c r="B5755" i="3" s="1"/>
  <c r="L5754" i="3"/>
  <c r="M5754" i="3" s="1"/>
  <c r="J5754" i="3"/>
  <c r="K5754" i="3" s="1"/>
  <c r="G5754" i="3"/>
  <c r="H5754" i="3" s="1"/>
  <c r="D5754" i="3"/>
  <c r="E5754" i="3" s="1"/>
  <c r="A5754" i="3"/>
  <c r="B5754" i="3" s="1"/>
  <c r="L5753" i="3"/>
  <c r="M5753" i="3" s="1"/>
  <c r="J5753" i="3"/>
  <c r="K5753" i="3" s="1"/>
  <c r="G5753" i="3"/>
  <c r="H5753" i="3" s="1"/>
  <c r="D5753" i="3"/>
  <c r="E5753" i="3" s="1"/>
  <c r="A5753" i="3"/>
  <c r="B5753" i="3" s="1"/>
  <c r="M5752" i="3"/>
  <c r="L5752" i="3"/>
  <c r="J5752" i="3"/>
  <c r="K5752" i="3" s="1"/>
  <c r="G5752" i="3"/>
  <c r="H5752" i="3" s="1"/>
  <c r="D5752" i="3"/>
  <c r="E5752" i="3" s="1"/>
  <c r="B5752" i="3"/>
  <c r="A5752" i="3"/>
  <c r="L5751" i="3"/>
  <c r="M5751" i="3" s="1"/>
  <c r="J5751" i="3"/>
  <c r="K5751" i="3" s="1"/>
  <c r="G5751" i="3"/>
  <c r="H5751" i="3" s="1"/>
  <c r="E5751" i="3"/>
  <c r="D5751" i="3"/>
  <c r="A5751" i="3"/>
  <c r="B5751" i="3" s="1"/>
  <c r="L5750" i="3"/>
  <c r="M5750" i="3" s="1"/>
  <c r="J5750" i="3"/>
  <c r="K5750" i="3" s="1"/>
  <c r="H5750" i="3"/>
  <c r="G5750" i="3"/>
  <c r="D5750" i="3"/>
  <c r="E5750" i="3" s="1"/>
  <c r="A5750" i="3"/>
  <c r="B5750" i="3" s="1"/>
  <c r="L5749" i="3"/>
  <c r="M5749" i="3" s="1"/>
  <c r="J5749" i="3"/>
  <c r="K5749" i="3" s="1"/>
  <c r="G5749" i="3"/>
  <c r="H5749" i="3" s="1"/>
  <c r="D5749" i="3"/>
  <c r="E5749" i="3" s="1"/>
  <c r="A5749" i="3"/>
  <c r="B5749" i="3" s="1"/>
  <c r="L5748" i="3"/>
  <c r="M5748" i="3" s="1"/>
  <c r="J5748" i="3"/>
  <c r="K5748" i="3" s="1"/>
  <c r="G5748" i="3"/>
  <c r="H5748" i="3" s="1"/>
  <c r="D5748" i="3"/>
  <c r="E5748" i="3" s="1"/>
  <c r="A5748" i="3"/>
  <c r="B5748" i="3" s="1"/>
  <c r="L5747" i="3"/>
  <c r="M5747" i="3" s="1"/>
  <c r="J5747" i="3"/>
  <c r="K5747" i="3" s="1"/>
  <c r="G5747" i="3"/>
  <c r="H5747" i="3" s="1"/>
  <c r="D5747" i="3"/>
  <c r="E5747" i="3" s="1"/>
  <c r="A5747" i="3"/>
  <c r="B5747" i="3" s="1"/>
  <c r="L5746" i="3"/>
  <c r="M5746" i="3" s="1"/>
  <c r="J5746" i="3"/>
  <c r="K5746" i="3" s="1"/>
  <c r="H5746" i="3"/>
  <c r="G5746" i="3"/>
  <c r="D5746" i="3"/>
  <c r="E5746" i="3" s="1"/>
  <c r="A5746" i="3"/>
  <c r="B5746" i="3" s="1"/>
  <c r="L5745" i="3"/>
  <c r="M5745" i="3" s="1"/>
  <c r="K5745" i="3"/>
  <c r="J5745" i="3"/>
  <c r="G5745" i="3"/>
  <c r="H5745" i="3" s="1"/>
  <c r="D5745" i="3"/>
  <c r="E5745" i="3" s="1"/>
  <c r="A5745" i="3"/>
  <c r="B5745" i="3" s="1"/>
  <c r="M5744" i="3"/>
  <c r="L5744" i="3"/>
  <c r="J5744" i="3"/>
  <c r="K5744" i="3" s="1"/>
  <c r="G5744" i="3"/>
  <c r="H5744" i="3" s="1"/>
  <c r="D5744" i="3"/>
  <c r="E5744" i="3" s="1"/>
  <c r="A5744" i="3"/>
  <c r="B5744" i="3" s="1"/>
  <c r="L5743" i="3"/>
  <c r="M5743" i="3" s="1"/>
  <c r="J5743" i="3"/>
  <c r="K5743" i="3" s="1"/>
  <c r="G5743" i="3"/>
  <c r="H5743" i="3" s="1"/>
  <c r="D5743" i="3"/>
  <c r="E5743" i="3" s="1"/>
  <c r="A5743" i="3"/>
  <c r="B5743" i="3" s="1"/>
  <c r="L5742" i="3"/>
  <c r="M5742" i="3" s="1"/>
  <c r="J5742" i="3"/>
  <c r="K5742" i="3" s="1"/>
  <c r="G5742" i="3"/>
  <c r="H5742" i="3" s="1"/>
  <c r="D5742" i="3"/>
  <c r="E5742" i="3" s="1"/>
  <c r="A5742" i="3"/>
  <c r="B5742" i="3" s="1"/>
  <c r="L5741" i="3"/>
  <c r="M5741" i="3" s="1"/>
  <c r="J5741" i="3"/>
  <c r="K5741" i="3" s="1"/>
  <c r="G5741" i="3"/>
  <c r="H5741" i="3" s="1"/>
  <c r="D5741" i="3"/>
  <c r="E5741" i="3" s="1"/>
  <c r="A5741" i="3"/>
  <c r="B5741" i="3" s="1"/>
  <c r="L5740" i="3"/>
  <c r="M5740" i="3" s="1"/>
  <c r="J5740" i="3"/>
  <c r="K5740" i="3" s="1"/>
  <c r="G5740" i="3"/>
  <c r="H5740" i="3" s="1"/>
  <c r="D5740" i="3"/>
  <c r="E5740" i="3" s="1"/>
  <c r="B5740" i="3"/>
  <c r="A5740" i="3"/>
  <c r="L5739" i="3"/>
  <c r="M5739" i="3" s="1"/>
  <c r="J5739" i="3"/>
  <c r="K5739" i="3" s="1"/>
  <c r="G5739" i="3"/>
  <c r="H5739" i="3" s="1"/>
  <c r="E5739" i="3"/>
  <c r="D5739" i="3"/>
  <c r="A5739" i="3"/>
  <c r="B5739" i="3" s="1"/>
  <c r="L5738" i="3"/>
  <c r="M5738" i="3" s="1"/>
  <c r="J5738" i="3"/>
  <c r="K5738" i="3" s="1"/>
  <c r="H5738" i="3"/>
  <c r="G5738" i="3"/>
  <c r="D5738" i="3"/>
  <c r="E5738" i="3" s="1"/>
  <c r="A5738" i="3"/>
  <c r="B5738" i="3" s="1"/>
  <c r="L5737" i="3"/>
  <c r="M5737" i="3" s="1"/>
  <c r="K5737" i="3"/>
  <c r="J5737" i="3"/>
  <c r="G5737" i="3"/>
  <c r="H5737" i="3" s="1"/>
  <c r="D5737" i="3"/>
  <c r="E5737" i="3" s="1"/>
  <c r="A5737" i="3"/>
  <c r="B5737" i="3" s="1"/>
  <c r="L5736" i="3"/>
  <c r="M5736" i="3" s="1"/>
  <c r="J5736" i="3"/>
  <c r="K5736" i="3" s="1"/>
  <c r="G5736" i="3"/>
  <c r="H5736" i="3" s="1"/>
  <c r="D5736" i="3"/>
  <c r="E5736" i="3" s="1"/>
  <c r="A5736" i="3"/>
  <c r="B5736" i="3" s="1"/>
  <c r="L5735" i="3"/>
  <c r="M5735" i="3" s="1"/>
  <c r="J5735" i="3"/>
  <c r="K5735" i="3" s="1"/>
  <c r="G5735" i="3"/>
  <c r="H5735" i="3" s="1"/>
  <c r="D5735" i="3"/>
  <c r="E5735" i="3" s="1"/>
  <c r="A5735" i="3"/>
  <c r="B5735" i="3" s="1"/>
  <c r="L5734" i="3"/>
  <c r="M5734" i="3" s="1"/>
  <c r="J5734" i="3"/>
  <c r="K5734" i="3" s="1"/>
  <c r="G5734" i="3"/>
  <c r="H5734" i="3" s="1"/>
  <c r="D5734" i="3"/>
  <c r="E5734" i="3" s="1"/>
  <c r="A5734" i="3"/>
  <c r="B5734" i="3" s="1"/>
  <c r="L5733" i="3"/>
  <c r="M5733" i="3" s="1"/>
  <c r="K5733" i="3"/>
  <c r="J5733" i="3"/>
  <c r="G5733" i="3"/>
  <c r="H5733" i="3" s="1"/>
  <c r="D5733" i="3"/>
  <c r="E5733" i="3" s="1"/>
  <c r="A5733" i="3"/>
  <c r="B5733" i="3" s="1"/>
  <c r="M5732" i="3"/>
  <c r="L5732" i="3"/>
  <c r="J5732" i="3"/>
  <c r="K5732" i="3" s="1"/>
  <c r="G5732" i="3"/>
  <c r="H5732" i="3" s="1"/>
  <c r="D5732" i="3"/>
  <c r="E5732" i="3" s="1"/>
  <c r="B5732" i="3"/>
  <c r="A5732" i="3"/>
  <c r="L5731" i="3"/>
  <c r="M5731" i="3" s="1"/>
  <c r="J5731" i="3"/>
  <c r="K5731" i="3" s="1"/>
  <c r="G5731" i="3"/>
  <c r="H5731" i="3" s="1"/>
  <c r="D5731" i="3"/>
  <c r="E5731" i="3" s="1"/>
  <c r="A5731" i="3"/>
  <c r="B5731" i="3" s="1"/>
  <c r="L5730" i="3"/>
  <c r="M5730" i="3" s="1"/>
  <c r="J5730" i="3"/>
  <c r="K5730" i="3" s="1"/>
  <c r="G5730" i="3"/>
  <c r="H5730" i="3" s="1"/>
  <c r="D5730" i="3"/>
  <c r="E5730" i="3" s="1"/>
  <c r="A5730" i="3"/>
  <c r="B5730" i="3" s="1"/>
  <c r="L5729" i="3"/>
  <c r="M5729" i="3" s="1"/>
  <c r="J5729" i="3"/>
  <c r="K5729" i="3" s="1"/>
  <c r="G5729" i="3"/>
  <c r="H5729" i="3" s="1"/>
  <c r="D5729" i="3"/>
  <c r="E5729" i="3" s="1"/>
  <c r="A5729" i="3"/>
  <c r="B5729" i="3" s="1"/>
  <c r="L5728" i="3"/>
  <c r="M5728" i="3" s="1"/>
  <c r="J5728" i="3"/>
  <c r="K5728" i="3" s="1"/>
  <c r="G5728" i="3"/>
  <c r="H5728" i="3" s="1"/>
  <c r="D5728" i="3"/>
  <c r="E5728" i="3" s="1"/>
  <c r="A5728" i="3"/>
  <c r="B5728" i="3" s="1"/>
  <c r="L5727" i="3"/>
  <c r="M5727" i="3" s="1"/>
  <c r="J5727" i="3"/>
  <c r="K5727" i="3" s="1"/>
  <c r="G5727" i="3"/>
  <c r="H5727" i="3" s="1"/>
  <c r="E5727" i="3"/>
  <c r="D5727" i="3"/>
  <c r="A5727" i="3"/>
  <c r="B5727" i="3" s="1"/>
  <c r="L5726" i="3"/>
  <c r="M5726" i="3" s="1"/>
  <c r="J5726" i="3"/>
  <c r="K5726" i="3" s="1"/>
  <c r="H5726" i="3"/>
  <c r="G5726" i="3"/>
  <c r="D5726" i="3"/>
  <c r="E5726" i="3" s="1"/>
  <c r="A5726" i="3"/>
  <c r="B5726" i="3" s="1"/>
  <c r="L5725" i="3"/>
  <c r="M5725" i="3" s="1"/>
  <c r="K5725" i="3"/>
  <c r="J5725" i="3"/>
  <c r="G5725" i="3"/>
  <c r="H5725" i="3" s="1"/>
  <c r="D5725" i="3"/>
  <c r="E5725" i="3" s="1"/>
  <c r="A5725" i="3"/>
  <c r="B5725" i="3" s="1"/>
  <c r="M5724" i="3"/>
  <c r="L5724" i="3"/>
  <c r="J5724" i="3"/>
  <c r="K5724" i="3" s="1"/>
  <c r="G5724" i="3"/>
  <c r="H5724" i="3" s="1"/>
  <c r="D5724" i="3"/>
  <c r="E5724" i="3" s="1"/>
  <c r="A5724" i="3"/>
  <c r="B5724" i="3" s="1"/>
  <c r="L5723" i="3"/>
  <c r="M5723" i="3" s="1"/>
  <c r="J5723" i="3"/>
  <c r="K5723" i="3" s="1"/>
  <c r="G5723" i="3"/>
  <c r="H5723" i="3" s="1"/>
  <c r="D5723" i="3"/>
  <c r="E5723" i="3" s="1"/>
  <c r="A5723" i="3"/>
  <c r="B5723" i="3" s="1"/>
  <c r="L5722" i="3"/>
  <c r="M5722" i="3" s="1"/>
  <c r="J5722" i="3"/>
  <c r="K5722" i="3" s="1"/>
  <c r="G5722" i="3"/>
  <c r="H5722" i="3" s="1"/>
  <c r="D5722" i="3"/>
  <c r="E5722" i="3" s="1"/>
  <c r="A5722" i="3"/>
  <c r="B5722" i="3" s="1"/>
  <c r="L5721" i="3"/>
  <c r="M5721" i="3" s="1"/>
  <c r="K5721" i="3"/>
  <c r="J5721" i="3"/>
  <c r="G5721" i="3"/>
  <c r="H5721" i="3" s="1"/>
  <c r="D5721" i="3"/>
  <c r="E5721" i="3" s="1"/>
  <c r="A5721" i="3"/>
  <c r="B5721" i="3" s="1"/>
  <c r="M5720" i="3"/>
  <c r="L5720" i="3"/>
  <c r="J5720" i="3"/>
  <c r="K5720" i="3" s="1"/>
  <c r="G5720" i="3"/>
  <c r="H5720" i="3" s="1"/>
  <c r="D5720" i="3"/>
  <c r="E5720" i="3" s="1"/>
  <c r="B5720" i="3"/>
  <c r="A5720" i="3"/>
  <c r="L5719" i="3"/>
  <c r="M5719" i="3" s="1"/>
  <c r="J5719" i="3"/>
  <c r="K5719" i="3" s="1"/>
  <c r="G5719" i="3"/>
  <c r="H5719" i="3" s="1"/>
  <c r="E5719" i="3"/>
  <c r="D5719" i="3"/>
  <c r="A5719" i="3"/>
  <c r="B5719" i="3" s="1"/>
  <c r="L5718" i="3"/>
  <c r="M5718" i="3" s="1"/>
  <c r="J5718" i="3"/>
  <c r="K5718" i="3" s="1"/>
  <c r="G5718" i="3"/>
  <c r="H5718" i="3" s="1"/>
  <c r="D5718" i="3"/>
  <c r="E5718" i="3" s="1"/>
  <c r="A5718" i="3"/>
  <c r="B5718" i="3" s="1"/>
  <c r="L5717" i="3"/>
  <c r="M5717" i="3" s="1"/>
  <c r="J5717" i="3"/>
  <c r="K5717" i="3" s="1"/>
  <c r="G5717" i="3"/>
  <c r="H5717" i="3" s="1"/>
  <c r="D5717" i="3"/>
  <c r="E5717" i="3" s="1"/>
  <c r="A5717" i="3"/>
  <c r="B5717" i="3" s="1"/>
  <c r="L5716" i="3"/>
  <c r="M5716" i="3" s="1"/>
  <c r="J5716" i="3"/>
  <c r="K5716" i="3" s="1"/>
  <c r="G5716" i="3"/>
  <c r="H5716" i="3" s="1"/>
  <c r="D5716" i="3"/>
  <c r="E5716" i="3" s="1"/>
  <c r="A5716" i="3"/>
  <c r="B5716" i="3" s="1"/>
  <c r="L5715" i="3"/>
  <c r="M5715" i="3" s="1"/>
  <c r="J5715" i="3"/>
  <c r="K5715" i="3" s="1"/>
  <c r="G5715" i="3"/>
  <c r="H5715" i="3" s="1"/>
  <c r="D5715" i="3"/>
  <c r="E5715" i="3" s="1"/>
  <c r="A5715" i="3"/>
  <c r="B5715" i="3" s="1"/>
  <c r="L5714" i="3"/>
  <c r="M5714" i="3" s="1"/>
  <c r="J5714" i="3"/>
  <c r="K5714" i="3" s="1"/>
  <c r="H5714" i="3"/>
  <c r="G5714" i="3"/>
  <c r="D5714" i="3"/>
  <c r="E5714" i="3" s="1"/>
  <c r="A5714" i="3"/>
  <c r="B5714" i="3" s="1"/>
  <c r="L5713" i="3"/>
  <c r="M5713" i="3" s="1"/>
  <c r="K5713" i="3"/>
  <c r="J5713" i="3"/>
  <c r="G5713" i="3"/>
  <c r="H5713" i="3" s="1"/>
  <c r="D5713" i="3"/>
  <c r="E5713" i="3" s="1"/>
  <c r="A5713" i="3"/>
  <c r="B5713" i="3" s="1"/>
  <c r="M5712" i="3"/>
  <c r="L5712" i="3"/>
  <c r="J5712" i="3"/>
  <c r="K5712" i="3" s="1"/>
  <c r="G5712" i="3"/>
  <c r="H5712" i="3" s="1"/>
  <c r="D5712" i="3"/>
  <c r="E5712" i="3" s="1"/>
  <c r="B5712" i="3"/>
  <c r="A5712" i="3"/>
  <c r="L5711" i="3"/>
  <c r="M5711" i="3" s="1"/>
  <c r="J5711" i="3"/>
  <c r="K5711" i="3" s="1"/>
  <c r="G5711" i="3"/>
  <c r="H5711" i="3" s="1"/>
  <c r="D5711" i="3"/>
  <c r="E5711" i="3" s="1"/>
  <c r="A5711" i="3"/>
  <c r="B5711" i="3" s="1"/>
  <c r="L5710" i="3"/>
  <c r="M5710" i="3" s="1"/>
  <c r="J5710" i="3"/>
  <c r="K5710" i="3" s="1"/>
  <c r="G5710" i="3"/>
  <c r="H5710" i="3" s="1"/>
  <c r="D5710" i="3"/>
  <c r="E5710" i="3" s="1"/>
  <c r="A5710" i="3"/>
  <c r="B5710" i="3" s="1"/>
  <c r="L5709" i="3"/>
  <c r="M5709" i="3" s="1"/>
  <c r="J5709" i="3"/>
  <c r="K5709" i="3" s="1"/>
  <c r="G5709" i="3"/>
  <c r="H5709" i="3" s="1"/>
  <c r="D5709" i="3"/>
  <c r="E5709" i="3" s="1"/>
  <c r="A5709" i="3"/>
  <c r="B5709" i="3" s="1"/>
  <c r="M5708" i="3"/>
  <c r="L5708" i="3"/>
  <c r="J5708" i="3"/>
  <c r="K5708" i="3" s="1"/>
  <c r="G5708" i="3"/>
  <c r="H5708" i="3" s="1"/>
  <c r="D5708" i="3"/>
  <c r="E5708" i="3" s="1"/>
  <c r="B5708" i="3"/>
  <c r="A5708" i="3"/>
  <c r="L5707" i="3"/>
  <c r="M5707" i="3" s="1"/>
  <c r="J5707" i="3"/>
  <c r="K5707" i="3" s="1"/>
  <c r="G5707" i="3"/>
  <c r="H5707" i="3" s="1"/>
  <c r="E5707" i="3"/>
  <c r="D5707" i="3"/>
  <c r="A5707" i="3"/>
  <c r="B5707" i="3" s="1"/>
  <c r="L5706" i="3"/>
  <c r="M5706" i="3" s="1"/>
  <c r="J5706" i="3"/>
  <c r="K5706" i="3" s="1"/>
  <c r="H5706" i="3"/>
  <c r="G5706" i="3"/>
  <c r="D5706" i="3"/>
  <c r="E5706" i="3" s="1"/>
  <c r="A5706" i="3"/>
  <c r="B5706" i="3" s="1"/>
  <c r="L5705" i="3"/>
  <c r="M5705" i="3" s="1"/>
  <c r="J5705" i="3"/>
  <c r="K5705" i="3" s="1"/>
  <c r="G5705" i="3"/>
  <c r="H5705" i="3" s="1"/>
  <c r="D5705" i="3"/>
  <c r="E5705" i="3" s="1"/>
  <c r="A5705" i="3"/>
  <c r="B5705" i="3" s="1"/>
  <c r="L5704" i="3"/>
  <c r="M5704" i="3" s="1"/>
  <c r="J5704" i="3"/>
  <c r="K5704" i="3" s="1"/>
  <c r="G5704" i="3"/>
  <c r="H5704" i="3" s="1"/>
  <c r="D5704" i="3"/>
  <c r="E5704" i="3" s="1"/>
  <c r="A5704" i="3"/>
  <c r="B5704" i="3" s="1"/>
  <c r="L5703" i="3"/>
  <c r="M5703" i="3" s="1"/>
  <c r="J5703" i="3"/>
  <c r="K5703" i="3" s="1"/>
  <c r="G5703" i="3"/>
  <c r="H5703" i="3" s="1"/>
  <c r="D5703" i="3"/>
  <c r="E5703" i="3" s="1"/>
  <c r="A5703" i="3"/>
  <c r="B5703" i="3" s="1"/>
  <c r="L5702" i="3"/>
  <c r="M5702" i="3" s="1"/>
  <c r="J5702" i="3"/>
  <c r="K5702" i="3" s="1"/>
  <c r="H5702" i="3"/>
  <c r="G5702" i="3"/>
  <c r="D5702" i="3"/>
  <c r="E5702" i="3" s="1"/>
  <c r="A5702" i="3"/>
  <c r="B5702" i="3" s="1"/>
  <c r="L5701" i="3"/>
  <c r="M5701" i="3" s="1"/>
  <c r="K5701" i="3"/>
  <c r="J5701" i="3"/>
  <c r="G5701" i="3"/>
  <c r="H5701" i="3" s="1"/>
  <c r="D5701" i="3"/>
  <c r="E5701" i="3" s="1"/>
  <c r="A5701" i="3"/>
  <c r="B5701" i="3" s="1"/>
  <c r="M5700" i="3"/>
  <c r="L5700" i="3"/>
  <c r="J5700" i="3"/>
  <c r="K5700" i="3" s="1"/>
  <c r="G5700" i="3"/>
  <c r="H5700" i="3" s="1"/>
  <c r="D5700" i="3"/>
  <c r="E5700" i="3" s="1"/>
  <c r="B5700" i="3"/>
  <c r="A5700" i="3"/>
  <c r="L5699" i="3"/>
  <c r="M5699" i="3" s="1"/>
  <c r="J5699" i="3"/>
  <c r="K5699" i="3" s="1"/>
  <c r="G5699" i="3"/>
  <c r="H5699" i="3" s="1"/>
  <c r="D5699" i="3"/>
  <c r="E5699" i="3" s="1"/>
  <c r="A5699" i="3"/>
  <c r="B5699" i="3" s="1"/>
  <c r="L5698" i="3"/>
  <c r="M5698" i="3" s="1"/>
  <c r="J5698" i="3"/>
  <c r="K5698" i="3" s="1"/>
  <c r="G5698" i="3"/>
  <c r="H5698" i="3" s="1"/>
  <c r="D5698" i="3"/>
  <c r="E5698" i="3" s="1"/>
  <c r="A5698" i="3"/>
  <c r="B5698" i="3" s="1"/>
  <c r="L5697" i="3"/>
  <c r="M5697" i="3" s="1"/>
  <c r="J5697" i="3"/>
  <c r="K5697" i="3" s="1"/>
  <c r="G5697" i="3"/>
  <c r="H5697" i="3" s="1"/>
  <c r="D5697" i="3"/>
  <c r="E5697" i="3" s="1"/>
  <c r="A5697" i="3"/>
  <c r="B5697" i="3" s="1"/>
  <c r="L5696" i="3"/>
  <c r="M5696" i="3" s="1"/>
  <c r="J5696" i="3"/>
  <c r="K5696" i="3" s="1"/>
  <c r="G5696" i="3"/>
  <c r="H5696" i="3" s="1"/>
  <c r="D5696" i="3"/>
  <c r="E5696" i="3" s="1"/>
  <c r="A5696" i="3"/>
  <c r="B5696" i="3" s="1"/>
  <c r="L5695" i="3"/>
  <c r="M5695" i="3" s="1"/>
  <c r="J5695" i="3"/>
  <c r="K5695" i="3" s="1"/>
  <c r="G5695" i="3"/>
  <c r="H5695" i="3" s="1"/>
  <c r="E5695" i="3"/>
  <c r="D5695" i="3"/>
  <c r="A5695" i="3"/>
  <c r="B5695" i="3" s="1"/>
  <c r="L5694" i="3"/>
  <c r="M5694" i="3" s="1"/>
  <c r="J5694" i="3"/>
  <c r="K5694" i="3" s="1"/>
  <c r="H5694" i="3"/>
  <c r="G5694" i="3"/>
  <c r="D5694" i="3"/>
  <c r="E5694" i="3" s="1"/>
  <c r="A5694" i="3"/>
  <c r="B5694" i="3" s="1"/>
  <c r="L5693" i="3"/>
  <c r="M5693" i="3" s="1"/>
  <c r="K5693" i="3"/>
  <c r="J5693" i="3"/>
  <c r="G5693" i="3"/>
  <c r="H5693" i="3" s="1"/>
  <c r="D5693" i="3"/>
  <c r="E5693" i="3" s="1"/>
  <c r="A5693" i="3"/>
  <c r="B5693" i="3" s="1"/>
  <c r="M5692" i="3"/>
  <c r="L5692" i="3"/>
  <c r="J5692" i="3"/>
  <c r="K5692" i="3" s="1"/>
  <c r="G5692" i="3"/>
  <c r="H5692" i="3" s="1"/>
  <c r="D5692" i="3"/>
  <c r="E5692" i="3" s="1"/>
  <c r="A5692" i="3"/>
  <c r="B5692" i="3" s="1"/>
  <c r="L5691" i="3"/>
  <c r="M5691" i="3" s="1"/>
  <c r="J5691" i="3"/>
  <c r="K5691" i="3" s="1"/>
  <c r="G5691" i="3"/>
  <c r="H5691" i="3" s="1"/>
  <c r="D5691" i="3"/>
  <c r="E5691" i="3" s="1"/>
  <c r="A5691" i="3"/>
  <c r="B5691" i="3" s="1"/>
  <c r="L5690" i="3"/>
  <c r="M5690" i="3" s="1"/>
  <c r="J5690" i="3"/>
  <c r="K5690" i="3" s="1"/>
  <c r="G5690" i="3"/>
  <c r="H5690" i="3" s="1"/>
  <c r="D5690" i="3"/>
  <c r="E5690" i="3" s="1"/>
  <c r="A5690" i="3"/>
  <c r="B5690" i="3" s="1"/>
  <c r="L5689" i="3"/>
  <c r="M5689" i="3" s="1"/>
  <c r="K5689" i="3"/>
  <c r="J5689" i="3"/>
  <c r="G5689" i="3"/>
  <c r="H5689" i="3" s="1"/>
  <c r="D5689" i="3"/>
  <c r="E5689" i="3" s="1"/>
  <c r="A5689" i="3"/>
  <c r="B5689" i="3" s="1"/>
  <c r="M5688" i="3"/>
  <c r="L5688" i="3"/>
  <c r="J5688" i="3"/>
  <c r="K5688" i="3" s="1"/>
  <c r="G5688" i="3"/>
  <c r="H5688" i="3" s="1"/>
  <c r="D5688" i="3"/>
  <c r="E5688" i="3" s="1"/>
  <c r="B5688" i="3"/>
  <c r="A5688" i="3"/>
  <c r="L5687" i="3"/>
  <c r="M5687" i="3" s="1"/>
  <c r="J5687" i="3"/>
  <c r="K5687" i="3" s="1"/>
  <c r="G5687" i="3"/>
  <c r="H5687" i="3" s="1"/>
  <c r="E5687" i="3"/>
  <c r="D5687" i="3"/>
  <c r="A5687" i="3"/>
  <c r="B5687" i="3" s="1"/>
  <c r="L5686" i="3"/>
  <c r="M5686" i="3" s="1"/>
  <c r="J5686" i="3"/>
  <c r="K5686" i="3" s="1"/>
  <c r="G5686" i="3"/>
  <c r="H5686" i="3" s="1"/>
  <c r="D5686" i="3"/>
  <c r="E5686" i="3" s="1"/>
  <c r="A5686" i="3"/>
  <c r="B5686" i="3" s="1"/>
  <c r="L5685" i="3"/>
  <c r="M5685" i="3" s="1"/>
  <c r="J5685" i="3"/>
  <c r="K5685" i="3" s="1"/>
  <c r="G5685" i="3"/>
  <c r="H5685" i="3" s="1"/>
  <c r="D5685" i="3"/>
  <c r="E5685" i="3" s="1"/>
  <c r="A5685" i="3"/>
  <c r="B5685" i="3" s="1"/>
  <c r="L5684" i="3"/>
  <c r="M5684" i="3" s="1"/>
  <c r="J5684" i="3"/>
  <c r="K5684" i="3" s="1"/>
  <c r="G5684" i="3"/>
  <c r="H5684" i="3" s="1"/>
  <c r="D5684" i="3"/>
  <c r="E5684" i="3" s="1"/>
  <c r="A5684" i="3"/>
  <c r="B5684" i="3" s="1"/>
  <c r="L5683" i="3"/>
  <c r="M5683" i="3" s="1"/>
  <c r="J5683" i="3"/>
  <c r="K5683" i="3" s="1"/>
  <c r="G5683" i="3"/>
  <c r="H5683" i="3" s="1"/>
  <c r="D5683" i="3"/>
  <c r="E5683" i="3" s="1"/>
  <c r="A5683" i="3"/>
  <c r="B5683" i="3" s="1"/>
  <c r="L5682" i="3"/>
  <c r="M5682" i="3" s="1"/>
  <c r="J5682" i="3"/>
  <c r="K5682" i="3" s="1"/>
  <c r="H5682" i="3"/>
  <c r="G5682" i="3"/>
  <c r="D5682" i="3"/>
  <c r="E5682" i="3" s="1"/>
  <c r="A5682" i="3"/>
  <c r="B5682" i="3" s="1"/>
  <c r="L5681" i="3"/>
  <c r="M5681" i="3" s="1"/>
  <c r="K5681" i="3"/>
  <c r="J5681" i="3"/>
  <c r="G5681" i="3"/>
  <c r="H5681" i="3" s="1"/>
  <c r="D5681" i="3"/>
  <c r="E5681" i="3" s="1"/>
  <c r="A5681" i="3"/>
  <c r="B5681" i="3" s="1"/>
  <c r="M5680" i="3"/>
  <c r="L5680" i="3"/>
  <c r="J5680" i="3"/>
  <c r="K5680" i="3" s="1"/>
  <c r="G5680" i="3"/>
  <c r="H5680" i="3" s="1"/>
  <c r="D5680" i="3"/>
  <c r="E5680" i="3" s="1"/>
  <c r="B5680" i="3"/>
  <c r="A5680" i="3"/>
  <c r="L5679" i="3"/>
  <c r="M5679" i="3" s="1"/>
  <c r="J5679" i="3"/>
  <c r="K5679" i="3" s="1"/>
  <c r="G5679" i="3"/>
  <c r="H5679" i="3" s="1"/>
  <c r="D5679" i="3"/>
  <c r="E5679" i="3" s="1"/>
  <c r="A5679" i="3"/>
  <c r="B5679" i="3" s="1"/>
  <c r="L5678" i="3"/>
  <c r="M5678" i="3" s="1"/>
  <c r="J5678" i="3"/>
  <c r="K5678" i="3" s="1"/>
  <c r="G5678" i="3"/>
  <c r="H5678" i="3" s="1"/>
  <c r="D5678" i="3"/>
  <c r="E5678" i="3" s="1"/>
  <c r="A5678" i="3"/>
  <c r="B5678" i="3" s="1"/>
  <c r="L5677" i="3"/>
  <c r="M5677" i="3" s="1"/>
  <c r="J5677" i="3"/>
  <c r="K5677" i="3" s="1"/>
  <c r="G5677" i="3"/>
  <c r="H5677" i="3" s="1"/>
  <c r="D5677" i="3"/>
  <c r="E5677" i="3" s="1"/>
  <c r="A5677" i="3"/>
  <c r="B5677" i="3" s="1"/>
  <c r="M5676" i="3"/>
  <c r="L5676" i="3"/>
  <c r="J5676" i="3"/>
  <c r="K5676" i="3" s="1"/>
  <c r="G5676" i="3"/>
  <c r="H5676" i="3" s="1"/>
  <c r="D5676" i="3"/>
  <c r="E5676" i="3" s="1"/>
  <c r="B5676" i="3"/>
  <c r="A5676" i="3"/>
  <c r="L5675" i="3"/>
  <c r="M5675" i="3" s="1"/>
  <c r="J5675" i="3"/>
  <c r="K5675" i="3" s="1"/>
  <c r="G5675" i="3"/>
  <c r="H5675" i="3" s="1"/>
  <c r="E5675" i="3"/>
  <c r="D5675" i="3"/>
  <c r="A5675" i="3"/>
  <c r="B5675" i="3" s="1"/>
  <c r="L5674" i="3"/>
  <c r="M5674" i="3" s="1"/>
  <c r="J5674" i="3"/>
  <c r="K5674" i="3" s="1"/>
  <c r="H5674" i="3"/>
  <c r="G5674" i="3"/>
  <c r="D5674" i="3"/>
  <c r="E5674" i="3" s="1"/>
  <c r="A5674" i="3"/>
  <c r="B5674" i="3" s="1"/>
  <c r="L5673" i="3"/>
  <c r="M5673" i="3" s="1"/>
  <c r="K5673" i="3"/>
  <c r="J5673" i="3"/>
  <c r="G5673" i="3"/>
  <c r="H5673" i="3" s="1"/>
  <c r="D5673" i="3"/>
  <c r="E5673" i="3" s="1"/>
  <c r="A5673" i="3"/>
  <c r="B5673" i="3" s="1"/>
  <c r="L5672" i="3"/>
  <c r="M5672" i="3" s="1"/>
  <c r="J5672" i="3"/>
  <c r="K5672" i="3" s="1"/>
  <c r="G5672" i="3"/>
  <c r="H5672" i="3" s="1"/>
  <c r="D5672" i="3"/>
  <c r="E5672" i="3" s="1"/>
  <c r="A5672" i="3"/>
  <c r="B5672" i="3" s="1"/>
  <c r="L5671" i="3"/>
  <c r="M5671" i="3" s="1"/>
  <c r="J5671" i="3"/>
  <c r="K5671" i="3" s="1"/>
  <c r="G5671" i="3"/>
  <c r="H5671" i="3" s="1"/>
  <c r="D5671" i="3"/>
  <c r="E5671" i="3" s="1"/>
  <c r="A5671" i="3"/>
  <c r="B5671" i="3" s="1"/>
  <c r="L5670" i="3"/>
  <c r="M5670" i="3" s="1"/>
  <c r="J5670" i="3"/>
  <c r="K5670" i="3" s="1"/>
  <c r="G5670" i="3"/>
  <c r="H5670" i="3" s="1"/>
  <c r="D5670" i="3"/>
  <c r="E5670" i="3" s="1"/>
  <c r="A5670" i="3"/>
  <c r="B5670" i="3" s="1"/>
  <c r="L5669" i="3"/>
  <c r="M5669" i="3" s="1"/>
  <c r="K5669" i="3"/>
  <c r="J5669" i="3"/>
  <c r="G5669" i="3"/>
  <c r="H5669" i="3" s="1"/>
  <c r="D5669" i="3"/>
  <c r="E5669" i="3" s="1"/>
  <c r="A5669" i="3"/>
  <c r="B5669" i="3" s="1"/>
  <c r="M5668" i="3"/>
  <c r="L5668" i="3"/>
  <c r="J5668" i="3"/>
  <c r="K5668" i="3" s="1"/>
  <c r="G5668" i="3"/>
  <c r="H5668" i="3" s="1"/>
  <c r="D5668" i="3"/>
  <c r="E5668" i="3" s="1"/>
  <c r="B5668" i="3"/>
  <c r="A5668" i="3"/>
  <c r="L5667" i="3"/>
  <c r="M5667" i="3" s="1"/>
  <c r="J5667" i="3"/>
  <c r="K5667" i="3" s="1"/>
  <c r="G5667" i="3"/>
  <c r="H5667" i="3" s="1"/>
  <c r="E5667" i="3"/>
  <c r="D5667" i="3"/>
  <c r="A5667" i="3"/>
  <c r="B5667" i="3" s="1"/>
  <c r="L5666" i="3"/>
  <c r="M5666" i="3" s="1"/>
  <c r="J5666" i="3"/>
  <c r="K5666" i="3" s="1"/>
  <c r="G5666" i="3"/>
  <c r="H5666" i="3" s="1"/>
  <c r="D5666" i="3"/>
  <c r="E5666" i="3" s="1"/>
  <c r="A5666" i="3"/>
  <c r="B5666" i="3" s="1"/>
  <c r="L5665" i="3"/>
  <c r="M5665" i="3" s="1"/>
  <c r="J5665" i="3"/>
  <c r="K5665" i="3" s="1"/>
  <c r="G5665" i="3"/>
  <c r="H5665" i="3" s="1"/>
  <c r="D5665" i="3"/>
  <c r="E5665" i="3" s="1"/>
  <c r="A5665" i="3"/>
  <c r="B5665" i="3" s="1"/>
  <c r="L5664" i="3"/>
  <c r="M5664" i="3" s="1"/>
  <c r="J5664" i="3"/>
  <c r="K5664" i="3" s="1"/>
  <c r="G5664" i="3"/>
  <c r="H5664" i="3" s="1"/>
  <c r="D5664" i="3"/>
  <c r="E5664" i="3" s="1"/>
  <c r="B5664" i="3"/>
  <c r="A5664" i="3"/>
  <c r="L5663" i="3"/>
  <c r="M5663" i="3" s="1"/>
  <c r="J5663" i="3"/>
  <c r="K5663" i="3" s="1"/>
  <c r="G5663" i="3"/>
  <c r="H5663" i="3" s="1"/>
  <c r="E5663" i="3"/>
  <c r="D5663" i="3"/>
  <c r="A5663" i="3"/>
  <c r="B5663" i="3" s="1"/>
  <c r="L5662" i="3"/>
  <c r="M5662" i="3" s="1"/>
  <c r="J5662" i="3"/>
  <c r="K5662" i="3" s="1"/>
  <c r="H5662" i="3"/>
  <c r="G5662" i="3"/>
  <c r="D5662" i="3"/>
  <c r="E5662" i="3" s="1"/>
  <c r="A5662" i="3"/>
  <c r="B5662" i="3" s="1"/>
  <c r="L5661" i="3"/>
  <c r="M5661" i="3" s="1"/>
  <c r="J5661" i="3"/>
  <c r="K5661" i="3" s="1"/>
  <c r="G5661" i="3"/>
  <c r="H5661" i="3" s="1"/>
  <c r="D5661" i="3"/>
  <c r="E5661" i="3" s="1"/>
  <c r="A5661" i="3"/>
  <c r="B5661" i="3" s="1"/>
  <c r="M5660" i="3"/>
  <c r="L5660" i="3"/>
  <c r="J5660" i="3"/>
  <c r="K5660" i="3" s="1"/>
  <c r="G5660" i="3"/>
  <c r="H5660" i="3" s="1"/>
  <c r="D5660" i="3"/>
  <c r="E5660" i="3" s="1"/>
  <c r="A5660" i="3"/>
  <c r="B5660" i="3" s="1"/>
  <c r="L5659" i="3"/>
  <c r="M5659" i="3" s="1"/>
  <c r="J5659" i="3"/>
  <c r="K5659" i="3" s="1"/>
  <c r="G5659" i="3"/>
  <c r="H5659" i="3" s="1"/>
  <c r="D5659" i="3"/>
  <c r="E5659" i="3" s="1"/>
  <c r="A5659" i="3"/>
  <c r="B5659" i="3" s="1"/>
  <c r="L5658" i="3"/>
  <c r="M5658" i="3" s="1"/>
  <c r="J5658" i="3"/>
  <c r="K5658" i="3" s="1"/>
  <c r="G5658" i="3"/>
  <c r="H5658" i="3" s="1"/>
  <c r="D5658" i="3"/>
  <c r="E5658" i="3" s="1"/>
  <c r="A5658" i="3"/>
  <c r="B5658" i="3" s="1"/>
  <c r="L5657" i="3"/>
  <c r="M5657" i="3" s="1"/>
  <c r="K5657" i="3"/>
  <c r="J5657" i="3"/>
  <c r="G5657" i="3"/>
  <c r="H5657" i="3" s="1"/>
  <c r="D5657" i="3"/>
  <c r="E5657" i="3" s="1"/>
  <c r="A5657" i="3"/>
  <c r="B5657" i="3" s="1"/>
  <c r="M5656" i="3"/>
  <c r="L5656" i="3"/>
  <c r="J5656" i="3"/>
  <c r="K5656" i="3" s="1"/>
  <c r="G5656" i="3"/>
  <c r="H5656" i="3" s="1"/>
  <c r="D5656" i="3"/>
  <c r="E5656" i="3" s="1"/>
  <c r="B5656" i="3"/>
  <c r="A5656" i="3"/>
  <c r="L5655" i="3"/>
  <c r="M5655" i="3" s="1"/>
  <c r="J5655" i="3"/>
  <c r="K5655" i="3" s="1"/>
  <c r="G5655" i="3"/>
  <c r="H5655" i="3" s="1"/>
  <c r="D5655" i="3"/>
  <c r="E5655" i="3" s="1"/>
  <c r="A5655" i="3"/>
  <c r="B5655" i="3" s="1"/>
  <c r="L5654" i="3"/>
  <c r="M5654" i="3" s="1"/>
  <c r="J5654" i="3"/>
  <c r="K5654" i="3" s="1"/>
  <c r="H5654" i="3"/>
  <c r="G5654" i="3"/>
  <c r="D5654" i="3"/>
  <c r="E5654" i="3" s="1"/>
  <c r="A5654" i="3"/>
  <c r="B5654" i="3" s="1"/>
  <c r="L5653" i="3"/>
  <c r="M5653" i="3" s="1"/>
  <c r="J5653" i="3"/>
  <c r="K5653" i="3" s="1"/>
  <c r="G5653" i="3"/>
  <c r="H5653" i="3" s="1"/>
  <c r="D5653" i="3"/>
  <c r="E5653" i="3" s="1"/>
  <c r="A5653" i="3"/>
  <c r="B5653" i="3" s="1"/>
  <c r="L5652" i="3"/>
  <c r="M5652" i="3" s="1"/>
  <c r="J5652" i="3"/>
  <c r="K5652" i="3" s="1"/>
  <c r="G5652" i="3"/>
  <c r="H5652" i="3" s="1"/>
  <c r="D5652" i="3"/>
  <c r="E5652" i="3" s="1"/>
  <c r="A5652" i="3"/>
  <c r="B5652" i="3" s="1"/>
  <c r="L5651" i="3"/>
  <c r="M5651" i="3" s="1"/>
  <c r="J5651" i="3"/>
  <c r="K5651" i="3" s="1"/>
  <c r="G5651" i="3"/>
  <c r="H5651" i="3" s="1"/>
  <c r="E5651" i="3"/>
  <c r="D5651" i="3"/>
  <c r="A5651" i="3"/>
  <c r="B5651" i="3" s="1"/>
  <c r="L5650" i="3"/>
  <c r="M5650" i="3" s="1"/>
  <c r="J5650" i="3"/>
  <c r="K5650" i="3" s="1"/>
  <c r="H5650" i="3"/>
  <c r="G5650" i="3"/>
  <c r="D5650" i="3"/>
  <c r="E5650" i="3" s="1"/>
  <c r="A5650" i="3"/>
  <c r="B5650" i="3" s="1"/>
  <c r="L5649" i="3"/>
  <c r="M5649" i="3" s="1"/>
  <c r="K5649" i="3"/>
  <c r="J5649" i="3"/>
  <c r="G5649" i="3"/>
  <c r="H5649" i="3" s="1"/>
  <c r="D5649" i="3"/>
  <c r="E5649" i="3" s="1"/>
  <c r="A5649" i="3"/>
  <c r="B5649" i="3" s="1"/>
  <c r="L5648" i="3"/>
  <c r="M5648" i="3" s="1"/>
  <c r="J5648" i="3"/>
  <c r="K5648" i="3" s="1"/>
  <c r="G5648" i="3"/>
  <c r="H5648" i="3" s="1"/>
  <c r="D5648" i="3"/>
  <c r="E5648" i="3" s="1"/>
  <c r="B5648" i="3"/>
  <c r="A5648" i="3"/>
  <c r="L5647" i="3"/>
  <c r="M5647" i="3" s="1"/>
  <c r="J5647" i="3"/>
  <c r="K5647" i="3" s="1"/>
  <c r="G5647" i="3"/>
  <c r="H5647" i="3" s="1"/>
  <c r="D5647" i="3"/>
  <c r="E5647" i="3" s="1"/>
  <c r="A5647" i="3"/>
  <c r="B5647" i="3" s="1"/>
  <c r="L5646" i="3"/>
  <c r="M5646" i="3" s="1"/>
  <c r="J5646" i="3"/>
  <c r="K5646" i="3" s="1"/>
  <c r="G5646" i="3"/>
  <c r="H5646" i="3" s="1"/>
  <c r="D5646" i="3"/>
  <c r="E5646" i="3" s="1"/>
  <c r="A5646" i="3"/>
  <c r="B5646" i="3" s="1"/>
  <c r="L5645" i="3"/>
  <c r="M5645" i="3" s="1"/>
  <c r="J5645" i="3"/>
  <c r="K5645" i="3" s="1"/>
  <c r="G5645" i="3"/>
  <c r="H5645" i="3" s="1"/>
  <c r="D5645" i="3"/>
  <c r="E5645" i="3" s="1"/>
  <c r="A5645" i="3"/>
  <c r="B5645" i="3" s="1"/>
  <c r="M5644" i="3"/>
  <c r="L5644" i="3"/>
  <c r="J5644" i="3"/>
  <c r="K5644" i="3" s="1"/>
  <c r="G5644" i="3"/>
  <c r="H5644" i="3" s="1"/>
  <c r="D5644" i="3"/>
  <c r="E5644" i="3" s="1"/>
  <c r="B5644" i="3"/>
  <c r="A5644" i="3"/>
  <c r="L5643" i="3"/>
  <c r="M5643" i="3" s="1"/>
  <c r="J5643" i="3"/>
  <c r="K5643" i="3" s="1"/>
  <c r="G5643" i="3"/>
  <c r="H5643" i="3" s="1"/>
  <c r="E5643" i="3"/>
  <c r="D5643" i="3"/>
  <c r="A5643" i="3"/>
  <c r="B5643" i="3" s="1"/>
  <c r="L5642" i="3"/>
  <c r="M5642" i="3" s="1"/>
  <c r="J5642" i="3"/>
  <c r="K5642" i="3" s="1"/>
  <c r="G5642" i="3"/>
  <c r="H5642" i="3" s="1"/>
  <c r="D5642" i="3"/>
  <c r="E5642" i="3" s="1"/>
  <c r="A5642" i="3"/>
  <c r="B5642" i="3" s="1"/>
  <c r="L5641" i="3"/>
  <c r="M5641" i="3" s="1"/>
  <c r="K5641" i="3"/>
  <c r="J5641" i="3"/>
  <c r="G5641" i="3"/>
  <c r="H5641" i="3" s="1"/>
  <c r="D5641" i="3"/>
  <c r="E5641" i="3" s="1"/>
  <c r="A5641" i="3"/>
  <c r="B5641" i="3" s="1"/>
  <c r="L5640" i="3"/>
  <c r="M5640" i="3" s="1"/>
  <c r="J5640" i="3"/>
  <c r="K5640" i="3" s="1"/>
  <c r="G5640" i="3"/>
  <c r="H5640" i="3" s="1"/>
  <c r="D5640" i="3"/>
  <c r="E5640" i="3" s="1"/>
  <c r="A5640" i="3"/>
  <c r="B5640" i="3" s="1"/>
  <c r="L5639" i="3"/>
  <c r="M5639" i="3" s="1"/>
  <c r="J5639" i="3"/>
  <c r="K5639" i="3" s="1"/>
  <c r="G5639" i="3"/>
  <c r="H5639" i="3" s="1"/>
  <c r="D5639" i="3"/>
  <c r="E5639" i="3" s="1"/>
  <c r="A5639" i="3"/>
  <c r="B5639" i="3" s="1"/>
  <c r="L5638" i="3"/>
  <c r="M5638" i="3" s="1"/>
  <c r="J5638" i="3"/>
  <c r="K5638" i="3" s="1"/>
  <c r="H5638" i="3"/>
  <c r="G5638" i="3"/>
  <c r="D5638" i="3"/>
  <c r="E5638" i="3" s="1"/>
  <c r="A5638" i="3"/>
  <c r="B5638" i="3" s="1"/>
  <c r="L5637" i="3"/>
  <c r="M5637" i="3" s="1"/>
  <c r="K5637" i="3"/>
  <c r="J5637" i="3"/>
  <c r="G5637" i="3"/>
  <c r="H5637" i="3" s="1"/>
  <c r="D5637" i="3"/>
  <c r="E5637" i="3" s="1"/>
  <c r="A5637" i="3"/>
  <c r="B5637" i="3" s="1"/>
  <c r="M5636" i="3"/>
  <c r="L5636" i="3"/>
  <c r="J5636" i="3"/>
  <c r="K5636" i="3" s="1"/>
  <c r="G5636" i="3"/>
  <c r="H5636" i="3" s="1"/>
  <c r="D5636" i="3"/>
  <c r="E5636" i="3" s="1"/>
  <c r="A5636" i="3"/>
  <c r="B5636" i="3" s="1"/>
  <c r="L5635" i="3"/>
  <c r="M5635" i="3" s="1"/>
  <c r="J5635" i="3"/>
  <c r="K5635" i="3" s="1"/>
  <c r="G5635" i="3"/>
  <c r="H5635" i="3" s="1"/>
  <c r="E5635" i="3"/>
  <c r="D5635" i="3"/>
  <c r="A5635" i="3"/>
  <c r="B5635" i="3" s="1"/>
  <c r="L5634" i="3"/>
  <c r="M5634" i="3" s="1"/>
  <c r="J5634" i="3"/>
  <c r="K5634" i="3" s="1"/>
  <c r="G5634" i="3"/>
  <c r="H5634" i="3" s="1"/>
  <c r="D5634" i="3"/>
  <c r="E5634" i="3" s="1"/>
  <c r="A5634" i="3"/>
  <c r="B5634" i="3" s="1"/>
  <c r="L5633" i="3"/>
  <c r="M5633" i="3" s="1"/>
  <c r="J5633" i="3"/>
  <c r="K5633" i="3" s="1"/>
  <c r="G5633" i="3"/>
  <c r="H5633" i="3" s="1"/>
  <c r="D5633" i="3"/>
  <c r="E5633" i="3" s="1"/>
  <c r="A5633" i="3"/>
  <c r="B5633" i="3" s="1"/>
  <c r="L5632" i="3"/>
  <c r="M5632" i="3" s="1"/>
  <c r="J5632" i="3"/>
  <c r="K5632" i="3" s="1"/>
  <c r="G5632" i="3"/>
  <c r="H5632" i="3" s="1"/>
  <c r="D5632" i="3"/>
  <c r="E5632" i="3" s="1"/>
  <c r="B5632" i="3"/>
  <c r="A5632" i="3"/>
  <c r="L5631" i="3"/>
  <c r="M5631" i="3" s="1"/>
  <c r="J5631" i="3"/>
  <c r="K5631" i="3" s="1"/>
  <c r="G5631" i="3"/>
  <c r="H5631" i="3" s="1"/>
  <c r="E5631" i="3"/>
  <c r="D5631" i="3"/>
  <c r="A5631" i="3"/>
  <c r="B5631" i="3" s="1"/>
  <c r="L5630" i="3"/>
  <c r="M5630" i="3" s="1"/>
  <c r="J5630" i="3"/>
  <c r="K5630" i="3" s="1"/>
  <c r="H5630" i="3"/>
  <c r="G5630" i="3"/>
  <c r="D5630" i="3"/>
  <c r="E5630" i="3" s="1"/>
  <c r="A5630" i="3"/>
  <c r="B5630" i="3" s="1"/>
  <c r="L5629" i="3"/>
  <c r="M5629" i="3" s="1"/>
  <c r="J5629" i="3"/>
  <c r="K5629" i="3" s="1"/>
  <c r="G5629" i="3"/>
  <c r="H5629" i="3" s="1"/>
  <c r="D5629" i="3"/>
  <c r="E5629" i="3" s="1"/>
  <c r="A5629" i="3"/>
  <c r="B5629" i="3" s="1"/>
  <c r="L5628" i="3"/>
  <c r="M5628" i="3" s="1"/>
  <c r="J5628" i="3"/>
  <c r="K5628" i="3" s="1"/>
  <c r="G5628" i="3"/>
  <c r="H5628" i="3" s="1"/>
  <c r="D5628" i="3"/>
  <c r="E5628" i="3" s="1"/>
  <c r="A5628" i="3"/>
  <c r="B5628" i="3" s="1"/>
  <c r="L5627" i="3"/>
  <c r="M5627" i="3" s="1"/>
  <c r="J5627" i="3"/>
  <c r="K5627" i="3" s="1"/>
  <c r="G5627" i="3"/>
  <c r="H5627" i="3" s="1"/>
  <c r="D5627" i="3"/>
  <c r="E5627" i="3" s="1"/>
  <c r="A5627" i="3"/>
  <c r="B5627" i="3" s="1"/>
  <c r="L5626" i="3"/>
  <c r="M5626" i="3" s="1"/>
  <c r="J5626" i="3"/>
  <c r="K5626" i="3" s="1"/>
  <c r="G5626" i="3"/>
  <c r="H5626" i="3" s="1"/>
  <c r="D5626" i="3"/>
  <c r="E5626" i="3" s="1"/>
  <c r="A5626" i="3"/>
  <c r="B5626" i="3" s="1"/>
  <c r="L5625" i="3"/>
  <c r="M5625" i="3" s="1"/>
  <c r="K5625" i="3"/>
  <c r="J5625" i="3"/>
  <c r="G5625" i="3"/>
  <c r="H5625" i="3" s="1"/>
  <c r="D5625" i="3"/>
  <c r="E5625" i="3" s="1"/>
  <c r="A5625" i="3"/>
  <c r="B5625" i="3" s="1"/>
  <c r="M5624" i="3"/>
  <c r="L5624" i="3"/>
  <c r="J5624" i="3"/>
  <c r="K5624" i="3" s="1"/>
  <c r="G5624" i="3"/>
  <c r="H5624" i="3" s="1"/>
  <c r="D5624" i="3"/>
  <c r="E5624" i="3" s="1"/>
  <c r="B5624" i="3"/>
  <c r="A5624" i="3"/>
  <c r="L5623" i="3"/>
  <c r="M5623" i="3" s="1"/>
  <c r="J5623" i="3"/>
  <c r="K5623" i="3" s="1"/>
  <c r="G5623" i="3"/>
  <c r="H5623" i="3" s="1"/>
  <c r="D5623" i="3"/>
  <c r="E5623" i="3" s="1"/>
  <c r="A5623" i="3"/>
  <c r="B5623" i="3" s="1"/>
  <c r="L5622" i="3"/>
  <c r="M5622" i="3" s="1"/>
  <c r="J5622" i="3"/>
  <c r="K5622" i="3" s="1"/>
  <c r="G5622" i="3"/>
  <c r="H5622" i="3" s="1"/>
  <c r="D5622" i="3"/>
  <c r="E5622" i="3" s="1"/>
  <c r="A5622" i="3"/>
  <c r="B5622" i="3" s="1"/>
  <c r="L5621" i="3"/>
  <c r="M5621" i="3" s="1"/>
  <c r="J5621" i="3"/>
  <c r="K5621" i="3" s="1"/>
  <c r="G5621" i="3"/>
  <c r="H5621" i="3" s="1"/>
  <c r="D5621" i="3"/>
  <c r="E5621" i="3" s="1"/>
  <c r="A5621" i="3"/>
  <c r="B5621" i="3" s="1"/>
  <c r="L5620" i="3"/>
  <c r="M5620" i="3" s="1"/>
  <c r="J5620" i="3"/>
  <c r="K5620" i="3" s="1"/>
  <c r="G5620" i="3"/>
  <c r="H5620" i="3" s="1"/>
  <c r="D5620" i="3"/>
  <c r="E5620" i="3" s="1"/>
  <c r="A5620" i="3"/>
  <c r="B5620" i="3" s="1"/>
  <c r="L5619" i="3"/>
  <c r="M5619" i="3" s="1"/>
  <c r="J5619" i="3"/>
  <c r="K5619" i="3" s="1"/>
  <c r="G5619" i="3"/>
  <c r="H5619" i="3" s="1"/>
  <c r="E5619" i="3"/>
  <c r="D5619" i="3"/>
  <c r="A5619" i="3"/>
  <c r="B5619" i="3" s="1"/>
  <c r="L5618" i="3"/>
  <c r="M5618" i="3" s="1"/>
  <c r="J5618" i="3"/>
  <c r="K5618" i="3" s="1"/>
  <c r="H5618" i="3"/>
  <c r="G5618" i="3"/>
  <c r="D5618" i="3"/>
  <c r="E5618" i="3" s="1"/>
  <c r="A5618" i="3"/>
  <c r="B5618" i="3" s="1"/>
  <c r="L5617" i="3"/>
  <c r="M5617" i="3" s="1"/>
  <c r="K5617" i="3"/>
  <c r="J5617" i="3"/>
  <c r="G5617" i="3"/>
  <c r="H5617" i="3" s="1"/>
  <c r="D5617" i="3"/>
  <c r="E5617" i="3" s="1"/>
  <c r="A5617" i="3"/>
  <c r="B5617" i="3" s="1"/>
  <c r="L5616" i="3"/>
  <c r="M5616" i="3" s="1"/>
  <c r="J5616" i="3"/>
  <c r="K5616" i="3" s="1"/>
  <c r="G5616" i="3"/>
  <c r="H5616" i="3" s="1"/>
  <c r="D5616" i="3"/>
  <c r="E5616" i="3" s="1"/>
  <c r="A5616" i="3"/>
  <c r="B5616" i="3" s="1"/>
  <c r="L5615" i="3"/>
  <c r="M5615" i="3" s="1"/>
  <c r="J5615" i="3"/>
  <c r="K5615" i="3" s="1"/>
  <c r="G5615" i="3"/>
  <c r="H5615" i="3" s="1"/>
  <c r="D5615" i="3"/>
  <c r="E5615" i="3" s="1"/>
  <c r="A5615" i="3"/>
  <c r="B5615" i="3" s="1"/>
  <c r="L5614" i="3"/>
  <c r="M5614" i="3" s="1"/>
  <c r="J5614" i="3"/>
  <c r="K5614" i="3" s="1"/>
  <c r="G5614" i="3"/>
  <c r="H5614" i="3" s="1"/>
  <c r="D5614" i="3"/>
  <c r="E5614" i="3" s="1"/>
  <c r="A5614" i="3"/>
  <c r="B5614" i="3" s="1"/>
  <c r="L5613" i="3"/>
  <c r="M5613" i="3" s="1"/>
  <c r="J5613" i="3"/>
  <c r="K5613" i="3" s="1"/>
  <c r="G5613" i="3"/>
  <c r="H5613" i="3" s="1"/>
  <c r="D5613" i="3"/>
  <c r="E5613" i="3" s="1"/>
  <c r="A5613" i="3"/>
  <c r="B5613" i="3" s="1"/>
  <c r="M5612" i="3"/>
  <c r="L5612" i="3"/>
  <c r="J5612" i="3"/>
  <c r="K5612" i="3" s="1"/>
  <c r="G5612" i="3"/>
  <c r="H5612" i="3" s="1"/>
  <c r="D5612" i="3"/>
  <c r="E5612" i="3" s="1"/>
  <c r="B5612" i="3"/>
  <c r="A5612" i="3"/>
  <c r="L5611" i="3"/>
  <c r="M5611" i="3" s="1"/>
  <c r="J5611" i="3"/>
  <c r="K5611" i="3" s="1"/>
  <c r="G5611" i="3"/>
  <c r="H5611" i="3" s="1"/>
  <c r="E5611" i="3"/>
  <c r="D5611" i="3"/>
  <c r="A5611" i="3"/>
  <c r="B5611" i="3" s="1"/>
  <c r="L5610" i="3"/>
  <c r="M5610" i="3" s="1"/>
  <c r="J5610" i="3"/>
  <c r="K5610" i="3" s="1"/>
  <c r="G5610" i="3"/>
  <c r="H5610" i="3" s="1"/>
  <c r="D5610" i="3"/>
  <c r="E5610" i="3" s="1"/>
  <c r="A5610" i="3"/>
  <c r="B5610" i="3" s="1"/>
  <c r="L5609" i="3"/>
  <c r="M5609" i="3" s="1"/>
  <c r="J5609" i="3"/>
  <c r="K5609" i="3" s="1"/>
  <c r="G5609" i="3"/>
  <c r="H5609" i="3" s="1"/>
  <c r="D5609" i="3"/>
  <c r="E5609" i="3" s="1"/>
  <c r="A5609" i="3"/>
  <c r="B5609" i="3" s="1"/>
  <c r="L5608" i="3"/>
  <c r="M5608" i="3" s="1"/>
  <c r="J5608" i="3"/>
  <c r="K5608" i="3" s="1"/>
  <c r="G5608" i="3"/>
  <c r="H5608" i="3" s="1"/>
  <c r="D5608" i="3"/>
  <c r="E5608" i="3" s="1"/>
  <c r="A5608" i="3"/>
  <c r="B5608" i="3" s="1"/>
  <c r="L5607" i="3"/>
  <c r="M5607" i="3" s="1"/>
  <c r="J5607" i="3"/>
  <c r="K5607" i="3" s="1"/>
  <c r="G5607" i="3"/>
  <c r="H5607" i="3" s="1"/>
  <c r="D5607" i="3"/>
  <c r="E5607" i="3" s="1"/>
  <c r="A5607" i="3"/>
  <c r="B5607" i="3" s="1"/>
  <c r="L5606" i="3"/>
  <c r="M5606" i="3" s="1"/>
  <c r="J5606" i="3"/>
  <c r="K5606" i="3" s="1"/>
  <c r="H5606" i="3"/>
  <c r="G5606" i="3"/>
  <c r="D5606" i="3"/>
  <c r="E5606" i="3" s="1"/>
  <c r="A5606" i="3"/>
  <c r="B5606" i="3" s="1"/>
  <c r="L5605" i="3"/>
  <c r="M5605" i="3" s="1"/>
  <c r="K5605" i="3"/>
  <c r="J5605" i="3"/>
  <c r="G5605" i="3"/>
  <c r="H5605" i="3" s="1"/>
  <c r="D5605" i="3"/>
  <c r="E5605" i="3" s="1"/>
  <c r="A5605" i="3"/>
  <c r="B5605" i="3" s="1"/>
  <c r="M5604" i="3"/>
  <c r="L5604" i="3"/>
  <c r="J5604" i="3"/>
  <c r="K5604" i="3" s="1"/>
  <c r="G5604" i="3"/>
  <c r="H5604" i="3" s="1"/>
  <c r="D5604" i="3"/>
  <c r="E5604" i="3" s="1"/>
  <c r="A5604" i="3"/>
  <c r="B5604" i="3" s="1"/>
  <c r="L5603" i="3"/>
  <c r="M5603" i="3" s="1"/>
  <c r="J5603" i="3"/>
  <c r="K5603" i="3" s="1"/>
  <c r="G5603" i="3"/>
  <c r="H5603" i="3" s="1"/>
  <c r="D5603" i="3"/>
  <c r="E5603" i="3" s="1"/>
  <c r="A5603" i="3"/>
  <c r="B5603" i="3" s="1"/>
  <c r="L5602" i="3"/>
  <c r="M5602" i="3" s="1"/>
  <c r="J5602" i="3"/>
  <c r="K5602" i="3" s="1"/>
  <c r="G5602" i="3"/>
  <c r="H5602" i="3" s="1"/>
  <c r="D5602" i="3"/>
  <c r="E5602" i="3" s="1"/>
  <c r="A5602" i="3"/>
  <c r="B5602" i="3" s="1"/>
  <c r="L5601" i="3"/>
  <c r="M5601" i="3" s="1"/>
  <c r="J5601" i="3"/>
  <c r="K5601" i="3" s="1"/>
  <c r="G5601" i="3"/>
  <c r="H5601" i="3" s="1"/>
  <c r="D5601" i="3"/>
  <c r="E5601" i="3" s="1"/>
  <c r="A5601" i="3"/>
  <c r="B5601" i="3" s="1"/>
  <c r="L5600" i="3"/>
  <c r="M5600" i="3" s="1"/>
  <c r="J5600" i="3"/>
  <c r="K5600" i="3" s="1"/>
  <c r="G5600" i="3"/>
  <c r="H5600" i="3" s="1"/>
  <c r="D5600" i="3"/>
  <c r="E5600" i="3" s="1"/>
  <c r="B5600" i="3"/>
  <c r="A5600" i="3"/>
  <c r="L5599" i="3"/>
  <c r="M5599" i="3" s="1"/>
  <c r="J5599" i="3"/>
  <c r="K5599" i="3" s="1"/>
  <c r="G5599" i="3"/>
  <c r="H5599" i="3" s="1"/>
  <c r="E5599" i="3"/>
  <c r="D5599" i="3"/>
  <c r="A5599" i="3"/>
  <c r="B5599" i="3" s="1"/>
  <c r="L5598" i="3"/>
  <c r="M5598" i="3" s="1"/>
  <c r="J5598" i="3"/>
  <c r="K5598" i="3" s="1"/>
  <c r="H5598" i="3"/>
  <c r="G5598" i="3"/>
  <c r="D5598" i="3"/>
  <c r="E5598" i="3" s="1"/>
  <c r="A5598" i="3"/>
  <c r="B5598" i="3" s="1"/>
  <c r="L5597" i="3"/>
  <c r="M5597" i="3" s="1"/>
  <c r="K5597" i="3"/>
  <c r="J5597" i="3"/>
  <c r="G5597" i="3"/>
  <c r="H5597" i="3" s="1"/>
  <c r="D5597" i="3"/>
  <c r="E5597" i="3" s="1"/>
  <c r="A5597" i="3"/>
  <c r="B5597" i="3" s="1"/>
  <c r="L5596" i="3"/>
  <c r="M5596" i="3" s="1"/>
  <c r="J5596" i="3"/>
  <c r="K5596" i="3" s="1"/>
  <c r="G5596" i="3"/>
  <c r="H5596" i="3" s="1"/>
  <c r="D5596" i="3"/>
  <c r="E5596" i="3" s="1"/>
  <c r="A5596" i="3"/>
  <c r="B5596" i="3" s="1"/>
  <c r="L5595" i="3"/>
  <c r="M5595" i="3" s="1"/>
  <c r="J5595" i="3"/>
  <c r="K5595" i="3" s="1"/>
  <c r="G5595" i="3"/>
  <c r="H5595" i="3" s="1"/>
  <c r="D5595" i="3"/>
  <c r="E5595" i="3" s="1"/>
  <c r="A5595" i="3"/>
  <c r="B5595" i="3" s="1"/>
  <c r="L5594" i="3"/>
  <c r="M5594" i="3" s="1"/>
  <c r="J5594" i="3"/>
  <c r="K5594" i="3" s="1"/>
  <c r="G5594" i="3"/>
  <c r="H5594" i="3" s="1"/>
  <c r="D5594" i="3"/>
  <c r="E5594" i="3" s="1"/>
  <c r="A5594" i="3"/>
  <c r="B5594" i="3" s="1"/>
  <c r="L5593" i="3"/>
  <c r="M5593" i="3" s="1"/>
  <c r="K5593" i="3"/>
  <c r="J5593" i="3"/>
  <c r="G5593" i="3"/>
  <c r="H5593" i="3" s="1"/>
  <c r="D5593" i="3"/>
  <c r="E5593" i="3" s="1"/>
  <c r="A5593" i="3"/>
  <c r="B5593" i="3" s="1"/>
  <c r="M5592" i="3"/>
  <c r="L5592" i="3"/>
  <c r="J5592" i="3"/>
  <c r="K5592" i="3" s="1"/>
  <c r="G5592" i="3"/>
  <c r="H5592" i="3" s="1"/>
  <c r="D5592" i="3"/>
  <c r="E5592" i="3" s="1"/>
  <c r="B5592" i="3"/>
  <c r="A5592" i="3"/>
  <c r="L5591" i="3"/>
  <c r="M5591" i="3" s="1"/>
  <c r="J5591" i="3"/>
  <c r="K5591" i="3" s="1"/>
  <c r="G5591" i="3"/>
  <c r="H5591" i="3" s="1"/>
  <c r="D5591" i="3"/>
  <c r="E5591" i="3" s="1"/>
  <c r="A5591" i="3"/>
  <c r="B5591" i="3" s="1"/>
  <c r="L5590" i="3"/>
  <c r="M5590" i="3" s="1"/>
  <c r="J5590" i="3"/>
  <c r="K5590" i="3" s="1"/>
  <c r="H5590" i="3"/>
  <c r="G5590" i="3"/>
  <c r="D5590" i="3"/>
  <c r="E5590" i="3" s="1"/>
  <c r="A5590" i="3"/>
  <c r="B5590" i="3" s="1"/>
  <c r="L5589" i="3"/>
  <c r="M5589" i="3" s="1"/>
  <c r="J5589" i="3"/>
  <c r="K5589" i="3" s="1"/>
  <c r="G5589" i="3"/>
  <c r="H5589" i="3" s="1"/>
  <c r="D5589" i="3"/>
  <c r="E5589" i="3" s="1"/>
  <c r="A5589" i="3"/>
  <c r="B5589" i="3" s="1"/>
  <c r="L5588" i="3"/>
  <c r="M5588" i="3" s="1"/>
  <c r="J5588" i="3"/>
  <c r="K5588" i="3" s="1"/>
  <c r="G5588" i="3"/>
  <c r="H5588" i="3" s="1"/>
  <c r="D5588" i="3"/>
  <c r="E5588" i="3" s="1"/>
  <c r="A5588" i="3"/>
  <c r="B5588" i="3" s="1"/>
  <c r="L5587" i="3"/>
  <c r="M5587" i="3" s="1"/>
  <c r="J5587" i="3"/>
  <c r="K5587" i="3" s="1"/>
  <c r="G5587" i="3"/>
  <c r="H5587" i="3" s="1"/>
  <c r="E5587" i="3"/>
  <c r="D5587" i="3"/>
  <c r="A5587" i="3"/>
  <c r="B5587" i="3" s="1"/>
  <c r="L5586" i="3"/>
  <c r="M5586" i="3" s="1"/>
  <c r="J5586" i="3"/>
  <c r="K5586" i="3" s="1"/>
  <c r="H5586" i="3"/>
  <c r="G5586" i="3"/>
  <c r="D5586" i="3"/>
  <c r="E5586" i="3" s="1"/>
  <c r="A5586" i="3"/>
  <c r="B5586" i="3" s="1"/>
  <c r="L5585" i="3"/>
  <c r="M5585" i="3" s="1"/>
  <c r="K5585" i="3"/>
  <c r="J5585" i="3"/>
  <c r="G5585" i="3"/>
  <c r="H5585" i="3" s="1"/>
  <c r="D5585" i="3"/>
  <c r="E5585" i="3" s="1"/>
  <c r="A5585" i="3"/>
  <c r="B5585" i="3" s="1"/>
  <c r="L5584" i="3"/>
  <c r="M5584" i="3" s="1"/>
  <c r="J5584" i="3"/>
  <c r="K5584" i="3" s="1"/>
  <c r="G5584" i="3"/>
  <c r="H5584" i="3" s="1"/>
  <c r="D5584" i="3"/>
  <c r="E5584" i="3" s="1"/>
  <c r="A5584" i="3"/>
  <c r="B5584" i="3" s="1"/>
  <c r="L5583" i="3"/>
  <c r="M5583" i="3" s="1"/>
  <c r="J5583" i="3"/>
  <c r="K5583" i="3" s="1"/>
  <c r="G5583" i="3"/>
  <c r="H5583" i="3" s="1"/>
  <c r="D5583" i="3"/>
  <c r="E5583" i="3" s="1"/>
  <c r="A5583" i="3"/>
  <c r="B5583" i="3" s="1"/>
  <c r="L5582" i="3"/>
  <c r="M5582" i="3" s="1"/>
  <c r="J5582" i="3"/>
  <c r="K5582" i="3" s="1"/>
  <c r="G5582" i="3"/>
  <c r="H5582" i="3" s="1"/>
  <c r="D5582" i="3"/>
  <c r="E5582" i="3" s="1"/>
  <c r="A5582" i="3"/>
  <c r="B5582" i="3" s="1"/>
  <c r="L5581" i="3"/>
  <c r="M5581" i="3" s="1"/>
  <c r="J5581" i="3"/>
  <c r="K5581" i="3" s="1"/>
  <c r="G5581" i="3"/>
  <c r="H5581" i="3" s="1"/>
  <c r="D5581" i="3"/>
  <c r="E5581" i="3" s="1"/>
  <c r="A5581" i="3"/>
  <c r="B5581" i="3" s="1"/>
  <c r="M5580" i="3"/>
  <c r="L5580" i="3"/>
  <c r="J5580" i="3"/>
  <c r="K5580" i="3" s="1"/>
  <c r="G5580" i="3"/>
  <c r="H5580" i="3" s="1"/>
  <c r="D5580" i="3"/>
  <c r="E5580" i="3" s="1"/>
  <c r="B5580" i="3"/>
  <c r="A5580" i="3"/>
  <c r="L5579" i="3"/>
  <c r="M5579" i="3" s="1"/>
  <c r="J5579" i="3"/>
  <c r="K5579" i="3" s="1"/>
  <c r="G5579" i="3"/>
  <c r="H5579" i="3" s="1"/>
  <c r="E5579" i="3"/>
  <c r="D5579" i="3"/>
  <c r="A5579" i="3"/>
  <c r="B5579" i="3" s="1"/>
  <c r="L5578" i="3"/>
  <c r="M5578" i="3" s="1"/>
  <c r="J5578" i="3"/>
  <c r="K5578" i="3" s="1"/>
  <c r="G5578" i="3"/>
  <c r="H5578" i="3" s="1"/>
  <c r="D5578" i="3"/>
  <c r="E5578" i="3" s="1"/>
  <c r="A5578" i="3"/>
  <c r="B5578" i="3" s="1"/>
  <c r="L5577" i="3"/>
  <c r="M5577" i="3" s="1"/>
  <c r="K5577" i="3"/>
  <c r="J5577" i="3"/>
  <c r="G5577" i="3"/>
  <c r="H5577" i="3" s="1"/>
  <c r="D5577" i="3"/>
  <c r="E5577" i="3" s="1"/>
  <c r="A5577" i="3"/>
  <c r="B5577" i="3" s="1"/>
  <c r="L5576" i="3"/>
  <c r="M5576" i="3" s="1"/>
  <c r="J5576" i="3"/>
  <c r="K5576" i="3" s="1"/>
  <c r="G5576" i="3"/>
  <c r="H5576" i="3" s="1"/>
  <c r="D5576" i="3"/>
  <c r="E5576" i="3" s="1"/>
  <c r="A5576" i="3"/>
  <c r="B5576" i="3" s="1"/>
  <c r="L5575" i="3"/>
  <c r="M5575" i="3" s="1"/>
  <c r="J5575" i="3"/>
  <c r="K5575" i="3" s="1"/>
  <c r="G5575" i="3"/>
  <c r="H5575" i="3" s="1"/>
  <c r="D5575" i="3"/>
  <c r="E5575" i="3" s="1"/>
  <c r="A5575" i="3"/>
  <c r="B5575" i="3" s="1"/>
  <c r="L5574" i="3"/>
  <c r="M5574" i="3" s="1"/>
  <c r="J5574" i="3"/>
  <c r="K5574" i="3" s="1"/>
  <c r="H5574" i="3"/>
  <c r="G5574" i="3"/>
  <c r="D5574" i="3"/>
  <c r="E5574" i="3" s="1"/>
  <c r="A5574" i="3"/>
  <c r="B5574" i="3" s="1"/>
  <c r="L5573" i="3"/>
  <c r="M5573" i="3" s="1"/>
  <c r="K5573" i="3"/>
  <c r="J5573" i="3"/>
  <c r="G5573" i="3"/>
  <c r="H5573" i="3" s="1"/>
  <c r="D5573" i="3"/>
  <c r="E5573" i="3" s="1"/>
  <c r="A5573" i="3"/>
  <c r="B5573" i="3" s="1"/>
  <c r="M5572" i="3"/>
  <c r="L5572" i="3"/>
  <c r="J5572" i="3"/>
  <c r="K5572" i="3" s="1"/>
  <c r="G5572" i="3"/>
  <c r="H5572" i="3" s="1"/>
  <c r="D5572" i="3"/>
  <c r="E5572" i="3" s="1"/>
  <c r="A5572" i="3"/>
  <c r="B5572" i="3" s="1"/>
  <c r="L5571" i="3"/>
  <c r="M5571" i="3" s="1"/>
  <c r="J5571" i="3"/>
  <c r="K5571" i="3" s="1"/>
  <c r="G5571" i="3"/>
  <c r="H5571" i="3" s="1"/>
  <c r="D5571" i="3"/>
  <c r="E5571" i="3" s="1"/>
  <c r="A5571" i="3"/>
  <c r="B5571" i="3" s="1"/>
  <c r="L5570" i="3"/>
  <c r="M5570" i="3" s="1"/>
  <c r="J5570" i="3"/>
  <c r="K5570" i="3" s="1"/>
  <c r="G5570" i="3"/>
  <c r="H5570" i="3" s="1"/>
  <c r="D5570" i="3"/>
  <c r="E5570" i="3" s="1"/>
  <c r="A5570" i="3"/>
  <c r="B5570" i="3" s="1"/>
  <c r="L5569" i="3"/>
  <c r="M5569" i="3" s="1"/>
  <c r="J5569" i="3"/>
  <c r="K5569" i="3" s="1"/>
  <c r="G5569" i="3"/>
  <c r="H5569" i="3" s="1"/>
  <c r="D5569" i="3"/>
  <c r="E5569" i="3" s="1"/>
  <c r="A5569" i="3"/>
  <c r="B5569" i="3" s="1"/>
  <c r="L5568" i="3"/>
  <c r="M5568" i="3" s="1"/>
  <c r="J5568" i="3"/>
  <c r="K5568" i="3" s="1"/>
  <c r="G5568" i="3"/>
  <c r="H5568" i="3" s="1"/>
  <c r="D5568" i="3"/>
  <c r="E5568" i="3" s="1"/>
  <c r="B5568" i="3"/>
  <c r="A5568" i="3"/>
  <c r="L5567" i="3"/>
  <c r="M5567" i="3" s="1"/>
  <c r="J5567" i="3"/>
  <c r="K5567" i="3" s="1"/>
  <c r="G5567" i="3"/>
  <c r="H5567" i="3" s="1"/>
  <c r="E5567" i="3"/>
  <c r="D5567" i="3"/>
  <c r="A5567" i="3"/>
  <c r="B5567" i="3" s="1"/>
  <c r="L5566" i="3"/>
  <c r="M5566" i="3" s="1"/>
  <c r="J5566" i="3"/>
  <c r="K5566" i="3" s="1"/>
  <c r="H5566" i="3"/>
  <c r="G5566" i="3"/>
  <c r="D5566" i="3"/>
  <c r="E5566" i="3" s="1"/>
  <c r="A5566" i="3"/>
  <c r="B5566" i="3" s="1"/>
  <c r="L5565" i="3"/>
  <c r="M5565" i="3" s="1"/>
  <c r="J5565" i="3"/>
  <c r="K5565" i="3" s="1"/>
  <c r="G5565" i="3"/>
  <c r="H5565" i="3" s="1"/>
  <c r="D5565" i="3"/>
  <c r="E5565" i="3" s="1"/>
  <c r="A5565" i="3"/>
  <c r="B5565" i="3" s="1"/>
  <c r="M5564" i="3"/>
  <c r="L5564" i="3"/>
  <c r="J5564" i="3"/>
  <c r="K5564" i="3" s="1"/>
  <c r="G5564" i="3"/>
  <c r="H5564" i="3" s="1"/>
  <c r="D5564" i="3"/>
  <c r="E5564" i="3" s="1"/>
  <c r="A5564" i="3"/>
  <c r="B5564" i="3" s="1"/>
  <c r="L5563" i="3"/>
  <c r="M5563" i="3" s="1"/>
  <c r="J5563" i="3"/>
  <c r="K5563" i="3" s="1"/>
  <c r="G5563" i="3"/>
  <c r="H5563" i="3" s="1"/>
  <c r="D5563" i="3"/>
  <c r="E5563" i="3" s="1"/>
  <c r="A5563" i="3"/>
  <c r="B5563" i="3" s="1"/>
  <c r="L5562" i="3"/>
  <c r="M5562" i="3" s="1"/>
  <c r="J5562" i="3"/>
  <c r="K5562" i="3" s="1"/>
  <c r="G5562" i="3"/>
  <c r="H5562" i="3" s="1"/>
  <c r="D5562" i="3"/>
  <c r="E5562" i="3" s="1"/>
  <c r="A5562" i="3"/>
  <c r="B5562" i="3" s="1"/>
  <c r="L5561" i="3"/>
  <c r="M5561" i="3" s="1"/>
  <c r="K5561" i="3"/>
  <c r="J5561" i="3"/>
  <c r="G5561" i="3"/>
  <c r="H5561" i="3" s="1"/>
  <c r="D5561" i="3"/>
  <c r="E5561" i="3" s="1"/>
  <c r="A5561" i="3"/>
  <c r="B5561" i="3" s="1"/>
  <c r="M5560" i="3"/>
  <c r="L5560" i="3"/>
  <c r="J5560" i="3"/>
  <c r="K5560" i="3" s="1"/>
  <c r="G5560" i="3"/>
  <c r="H5560" i="3" s="1"/>
  <c r="D5560" i="3"/>
  <c r="E5560" i="3" s="1"/>
  <c r="B5560" i="3"/>
  <c r="A5560" i="3"/>
  <c r="L5559" i="3"/>
  <c r="M5559" i="3" s="1"/>
  <c r="J5559" i="3"/>
  <c r="K5559" i="3" s="1"/>
  <c r="G5559" i="3"/>
  <c r="H5559" i="3" s="1"/>
  <c r="D5559" i="3"/>
  <c r="E5559" i="3" s="1"/>
  <c r="A5559" i="3"/>
  <c r="B5559" i="3" s="1"/>
  <c r="L5558" i="3"/>
  <c r="M5558" i="3" s="1"/>
  <c r="J5558" i="3"/>
  <c r="K5558" i="3" s="1"/>
  <c r="G5558" i="3"/>
  <c r="H5558" i="3" s="1"/>
  <c r="D5558" i="3"/>
  <c r="E5558" i="3" s="1"/>
  <c r="A5558" i="3"/>
  <c r="B5558" i="3" s="1"/>
  <c r="L5557" i="3"/>
  <c r="M5557" i="3" s="1"/>
  <c r="J5557" i="3"/>
  <c r="K5557" i="3" s="1"/>
  <c r="G5557" i="3"/>
  <c r="H5557" i="3" s="1"/>
  <c r="D5557" i="3"/>
  <c r="E5557" i="3" s="1"/>
  <c r="A5557" i="3"/>
  <c r="B5557" i="3" s="1"/>
  <c r="L5556" i="3"/>
  <c r="M5556" i="3" s="1"/>
  <c r="J5556" i="3"/>
  <c r="K5556" i="3" s="1"/>
  <c r="G5556" i="3"/>
  <c r="H5556" i="3" s="1"/>
  <c r="D5556" i="3"/>
  <c r="E5556" i="3" s="1"/>
  <c r="A5556" i="3"/>
  <c r="B5556" i="3" s="1"/>
  <c r="L5555" i="3"/>
  <c r="M5555" i="3" s="1"/>
  <c r="J5555" i="3"/>
  <c r="K5555" i="3" s="1"/>
  <c r="G5555" i="3"/>
  <c r="H5555" i="3" s="1"/>
  <c r="E5555" i="3"/>
  <c r="D5555" i="3"/>
  <c r="A5555" i="3"/>
  <c r="B5555" i="3" s="1"/>
  <c r="L5554" i="3"/>
  <c r="M5554" i="3" s="1"/>
  <c r="J5554" i="3"/>
  <c r="K5554" i="3" s="1"/>
  <c r="H5554" i="3"/>
  <c r="G5554" i="3"/>
  <c r="D5554" i="3"/>
  <c r="E5554" i="3" s="1"/>
  <c r="A5554" i="3"/>
  <c r="B5554" i="3" s="1"/>
  <c r="L5553" i="3"/>
  <c r="M5553" i="3" s="1"/>
  <c r="K5553" i="3"/>
  <c r="J5553" i="3"/>
  <c r="G5553" i="3"/>
  <c r="H5553" i="3" s="1"/>
  <c r="D5553" i="3"/>
  <c r="E5553" i="3" s="1"/>
  <c r="A5553" i="3"/>
  <c r="B5553" i="3" s="1"/>
  <c r="L5552" i="3"/>
  <c r="M5552" i="3" s="1"/>
  <c r="J5552" i="3"/>
  <c r="K5552" i="3" s="1"/>
  <c r="G5552" i="3"/>
  <c r="H5552" i="3" s="1"/>
  <c r="D5552" i="3"/>
  <c r="E5552" i="3" s="1"/>
  <c r="B5552" i="3"/>
  <c r="A5552" i="3"/>
  <c r="L5551" i="3"/>
  <c r="M5551" i="3" s="1"/>
  <c r="J5551" i="3"/>
  <c r="K5551" i="3" s="1"/>
  <c r="G5551" i="3"/>
  <c r="H5551" i="3" s="1"/>
  <c r="D5551" i="3"/>
  <c r="E5551" i="3" s="1"/>
  <c r="A5551" i="3"/>
  <c r="B5551" i="3" s="1"/>
  <c r="L5550" i="3"/>
  <c r="M5550" i="3" s="1"/>
  <c r="J5550" i="3"/>
  <c r="K5550" i="3" s="1"/>
  <c r="G5550" i="3"/>
  <c r="H5550" i="3" s="1"/>
  <c r="D5550" i="3"/>
  <c r="E5550" i="3" s="1"/>
  <c r="A5550" i="3"/>
  <c r="B5550" i="3" s="1"/>
  <c r="L5549" i="3"/>
  <c r="M5549" i="3" s="1"/>
  <c r="J5549" i="3"/>
  <c r="K5549" i="3" s="1"/>
  <c r="G5549" i="3"/>
  <c r="H5549" i="3" s="1"/>
  <c r="D5549" i="3"/>
  <c r="E5549" i="3" s="1"/>
  <c r="A5549" i="3"/>
  <c r="B5549" i="3" s="1"/>
  <c r="M5548" i="3"/>
  <c r="L5548" i="3"/>
  <c r="J5548" i="3"/>
  <c r="K5548" i="3" s="1"/>
  <c r="G5548" i="3"/>
  <c r="H5548" i="3" s="1"/>
  <c r="D5548" i="3"/>
  <c r="E5548" i="3" s="1"/>
  <c r="B5548" i="3"/>
  <c r="A5548" i="3"/>
  <c r="L5547" i="3"/>
  <c r="M5547" i="3" s="1"/>
  <c r="J5547" i="3"/>
  <c r="K5547" i="3" s="1"/>
  <c r="G5547" i="3"/>
  <c r="H5547" i="3" s="1"/>
  <c r="E5547" i="3"/>
  <c r="D5547" i="3"/>
  <c r="A5547" i="3"/>
  <c r="B5547" i="3" s="1"/>
  <c r="L5546" i="3"/>
  <c r="M5546" i="3" s="1"/>
  <c r="J5546" i="3"/>
  <c r="K5546" i="3" s="1"/>
  <c r="G5546" i="3"/>
  <c r="H5546" i="3" s="1"/>
  <c r="D5546" i="3"/>
  <c r="E5546" i="3" s="1"/>
  <c r="A5546" i="3"/>
  <c r="B5546" i="3" s="1"/>
  <c r="L5545" i="3"/>
  <c r="M5545" i="3" s="1"/>
  <c r="J5545" i="3"/>
  <c r="K5545" i="3" s="1"/>
  <c r="G5545" i="3"/>
  <c r="H5545" i="3" s="1"/>
  <c r="D5545" i="3"/>
  <c r="E5545" i="3" s="1"/>
  <c r="A5545" i="3"/>
  <c r="B5545" i="3" s="1"/>
  <c r="L5544" i="3"/>
  <c r="M5544" i="3" s="1"/>
  <c r="J5544" i="3"/>
  <c r="K5544" i="3" s="1"/>
  <c r="G5544" i="3"/>
  <c r="H5544" i="3" s="1"/>
  <c r="D5544" i="3"/>
  <c r="E5544" i="3" s="1"/>
  <c r="A5544" i="3"/>
  <c r="B5544" i="3" s="1"/>
  <c r="L5543" i="3"/>
  <c r="M5543" i="3" s="1"/>
  <c r="J5543" i="3"/>
  <c r="K5543" i="3" s="1"/>
  <c r="G5543" i="3"/>
  <c r="H5543" i="3" s="1"/>
  <c r="D5543" i="3"/>
  <c r="E5543" i="3" s="1"/>
  <c r="A5543" i="3"/>
  <c r="B5543" i="3" s="1"/>
  <c r="L5542" i="3"/>
  <c r="M5542" i="3" s="1"/>
  <c r="J5542" i="3"/>
  <c r="K5542" i="3" s="1"/>
  <c r="H5542" i="3"/>
  <c r="G5542" i="3"/>
  <c r="D5542" i="3"/>
  <c r="E5542" i="3" s="1"/>
  <c r="A5542" i="3"/>
  <c r="B5542" i="3" s="1"/>
  <c r="L5541" i="3"/>
  <c r="M5541" i="3" s="1"/>
  <c r="K5541" i="3"/>
  <c r="J5541" i="3"/>
  <c r="G5541" i="3"/>
  <c r="H5541" i="3" s="1"/>
  <c r="D5541" i="3"/>
  <c r="E5541" i="3" s="1"/>
  <c r="A5541" i="3"/>
  <c r="B5541" i="3" s="1"/>
  <c r="M5540" i="3"/>
  <c r="L5540" i="3"/>
  <c r="J5540" i="3"/>
  <c r="K5540" i="3" s="1"/>
  <c r="G5540" i="3"/>
  <c r="H5540" i="3" s="1"/>
  <c r="D5540" i="3"/>
  <c r="E5540" i="3" s="1"/>
  <c r="A5540" i="3"/>
  <c r="B5540" i="3" s="1"/>
  <c r="L5539" i="3"/>
  <c r="M5539" i="3" s="1"/>
  <c r="J5539" i="3"/>
  <c r="K5539" i="3" s="1"/>
  <c r="G5539" i="3"/>
  <c r="H5539" i="3" s="1"/>
  <c r="E5539" i="3"/>
  <c r="D5539" i="3"/>
  <c r="A5539" i="3"/>
  <c r="B5539" i="3" s="1"/>
  <c r="L5538" i="3"/>
  <c r="M5538" i="3" s="1"/>
  <c r="J5538" i="3"/>
  <c r="K5538" i="3" s="1"/>
  <c r="G5538" i="3"/>
  <c r="H5538" i="3" s="1"/>
  <c r="D5538" i="3"/>
  <c r="E5538" i="3" s="1"/>
  <c r="A5538" i="3"/>
  <c r="B5538" i="3" s="1"/>
  <c r="L5537" i="3"/>
  <c r="M5537" i="3" s="1"/>
  <c r="J5537" i="3"/>
  <c r="K5537" i="3" s="1"/>
  <c r="G5537" i="3"/>
  <c r="H5537" i="3" s="1"/>
  <c r="D5537" i="3"/>
  <c r="E5537" i="3" s="1"/>
  <c r="A5537" i="3"/>
  <c r="B5537" i="3" s="1"/>
  <c r="L5536" i="3"/>
  <c r="M5536" i="3" s="1"/>
  <c r="J5536" i="3"/>
  <c r="K5536" i="3" s="1"/>
  <c r="G5536" i="3"/>
  <c r="H5536" i="3" s="1"/>
  <c r="D5536" i="3"/>
  <c r="E5536" i="3" s="1"/>
  <c r="B5536" i="3"/>
  <c r="A5536" i="3"/>
  <c r="L5535" i="3"/>
  <c r="M5535" i="3" s="1"/>
  <c r="J5535" i="3"/>
  <c r="K5535" i="3" s="1"/>
  <c r="G5535" i="3"/>
  <c r="H5535" i="3" s="1"/>
  <c r="E5535" i="3"/>
  <c r="D5535" i="3"/>
  <c r="A5535" i="3"/>
  <c r="B5535" i="3" s="1"/>
  <c r="L5534" i="3"/>
  <c r="M5534" i="3" s="1"/>
  <c r="J5534" i="3"/>
  <c r="K5534" i="3" s="1"/>
  <c r="H5534" i="3"/>
  <c r="G5534" i="3"/>
  <c r="D5534" i="3"/>
  <c r="E5534" i="3" s="1"/>
  <c r="A5534" i="3"/>
  <c r="B5534" i="3" s="1"/>
  <c r="L5533" i="3"/>
  <c r="M5533" i="3" s="1"/>
  <c r="J5533" i="3"/>
  <c r="K5533" i="3" s="1"/>
  <c r="G5533" i="3"/>
  <c r="H5533" i="3" s="1"/>
  <c r="D5533" i="3"/>
  <c r="E5533" i="3" s="1"/>
  <c r="A5533" i="3"/>
  <c r="B5533" i="3" s="1"/>
  <c r="L5532" i="3"/>
  <c r="M5532" i="3" s="1"/>
  <c r="J5532" i="3"/>
  <c r="K5532" i="3" s="1"/>
  <c r="G5532" i="3"/>
  <c r="H5532" i="3" s="1"/>
  <c r="D5532" i="3"/>
  <c r="E5532" i="3" s="1"/>
  <c r="A5532" i="3"/>
  <c r="B5532" i="3" s="1"/>
  <c r="L5531" i="3"/>
  <c r="M5531" i="3" s="1"/>
  <c r="J5531" i="3"/>
  <c r="K5531" i="3" s="1"/>
  <c r="G5531" i="3"/>
  <c r="H5531" i="3" s="1"/>
  <c r="D5531" i="3"/>
  <c r="E5531" i="3" s="1"/>
  <c r="A5531" i="3"/>
  <c r="B5531" i="3" s="1"/>
  <c r="L5530" i="3"/>
  <c r="M5530" i="3" s="1"/>
  <c r="J5530" i="3"/>
  <c r="K5530" i="3" s="1"/>
  <c r="G5530" i="3"/>
  <c r="H5530" i="3" s="1"/>
  <c r="D5530" i="3"/>
  <c r="E5530" i="3" s="1"/>
  <c r="A5530" i="3"/>
  <c r="B5530" i="3" s="1"/>
  <c r="L5529" i="3"/>
  <c r="M5529" i="3" s="1"/>
  <c r="K5529" i="3"/>
  <c r="J5529" i="3"/>
  <c r="G5529" i="3"/>
  <c r="H5529" i="3" s="1"/>
  <c r="D5529" i="3"/>
  <c r="E5529" i="3" s="1"/>
  <c r="A5529" i="3"/>
  <c r="B5529" i="3" s="1"/>
  <c r="M5528" i="3"/>
  <c r="L5528" i="3"/>
  <c r="J5528" i="3"/>
  <c r="K5528" i="3" s="1"/>
  <c r="G5528" i="3"/>
  <c r="H5528" i="3" s="1"/>
  <c r="D5528" i="3"/>
  <c r="E5528" i="3" s="1"/>
  <c r="B5528" i="3"/>
  <c r="A5528" i="3"/>
  <c r="L5527" i="3"/>
  <c r="M5527" i="3" s="1"/>
  <c r="J5527" i="3"/>
  <c r="K5527" i="3" s="1"/>
  <c r="G5527" i="3"/>
  <c r="H5527" i="3" s="1"/>
  <c r="D5527" i="3"/>
  <c r="E5527" i="3" s="1"/>
  <c r="A5527" i="3"/>
  <c r="B5527" i="3" s="1"/>
  <c r="L5526" i="3"/>
  <c r="M5526" i="3" s="1"/>
  <c r="J5526" i="3"/>
  <c r="K5526" i="3" s="1"/>
  <c r="H5526" i="3"/>
  <c r="G5526" i="3"/>
  <c r="D5526" i="3"/>
  <c r="E5526" i="3" s="1"/>
  <c r="A5526" i="3"/>
  <c r="B5526" i="3" s="1"/>
  <c r="L5525" i="3"/>
  <c r="M5525" i="3" s="1"/>
  <c r="J5525" i="3"/>
  <c r="K5525" i="3" s="1"/>
  <c r="G5525" i="3"/>
  <c r="H5525" i="3" s="1"/>
  <c r="D5525" i="3"/>
  <c r="E5525" i="3" s="1"/>
  <c r="A5525" i="3"/>
  <c r="B5525" i="3" s="1"/>
  <c r="L5524" i="3"/>
  <c r="M5524" i="3" s="1"/>
  <c r="J5524" i="3"/>
  <c r="K5524" i="3" s="1"/>
  <c r="G5524" i="3"/>
  <c r="H5524" i="3" s="1"/>
  <c r="D5524" i="3"/>
  <c r="E5524" i="3" s="1"/>
  <c r="A5524" i="3"/>
  <c r="B5524" i="3" s="1"/>
  <c r="L5523" i="3"/>
  <c r="M5523" i="3" s="1"/>
  <c r="J5523" i="3"/>
  <c r="K5523" i="3" s="1"/>
  <c r="G5523" i="3"/>
  <c r="H5523" i="3" s="1"/>
  <c r="E5523" i="3"/>
  <c r="D5523" i="3"/>
  <c r="A5523" i="3"/>
  <c r="B5523" i="3" s="1"/>
  <c r="L5522" i="3"/>
  <c r="M5522" i="3" s="1"/>
  <c r="J5522" i="3"/>
  <c r="K5522" i="3" s="1"/>
  <c r="H5522" i="3"/>
  <c r="G5522" i="3"/>
  <c r="D5522" i="3"/>
  <c r="E5522" i="3" s="1"/>
  <c r="A5522" i="3"/>
  <c r="B5522" i="3" s="1"/>
  <c r="L5521" i="3"/>
  <c r="M5521" i="3" s="1"/>
  <c r="K5521" i="3"/>
  <c r="J5521" i="3"/>
  <c r="G5521" i="3"/>
  <c r="H5521" i="3" s="1"/>
  <c r="D5521" i="3"/>
  <c r="E5521" i="3" s="1"/>
  <c r="A5521" i="3"/>
  <c r="B5521" i="3" s="1"/>
  <c r="L5520" i="3"/>
  <c r="M5520" i="3" s="1"/>
  <c r="J5520" i="3"/>
  <c r="K5520" i="3" s="1"/>
  <c r="G5520" i="3"/>
  <c r="H5520" i="3" s="1"/>
  <c r="D5520" i="3"/>
  <c r="E5520" i="3" s="1"/>
  <c r="A5520" i="3"/>
  <c r="B5520" i="3" s="1"/>
  <c r="L5519" i="3"/>
  <c r="M5519" i="3" s="1"/>
  <c r="J5519" i="3"/>
  <c r="K5519" i="3" s="1"/>
  <c r="G5519" i="3"/>
  <c r="H5519" i="3" s="1"/>
  <c r="D5519" i="3"/>
  <c r="E5519" i="3" s="1"/>
  <c r="A5519" i="3"/>
  <c r="B5519" i="3" s="1"/>
  <c r="L5518" i="3"/>
  <c r="M5518" i="3" s="1"/>
  <c r="J5518" i="3"/>
  <c r="K5518" i="3" s="1"/>
  <c r="G5518" i="3"/>
  <c r="H5518" i="3" s="1"/>
  <c r="D5518" i="3"/>
  <c r="E5518" i="3" s="1"/>
  <c r="A5518" i="3"/>
  <c r="B5518" i="3" s="1"/>
  <c r="L5517" i="3"/>
  <c r="M5517" i="3" s="1"/>
  <c r="J5517" i="3"/>
  <c r="K5517" i="3" s="1"/>
  <c r="G5517" i="3"/>
  <c r="H5517" i="3" s="1"/>
  <c r="D5517" i="3"/>
  <c r="E5517" i="3" s="1"/>
  <c r="A5517" i="3"/>
  <c r="B5517" i="3" s="1"/>
  <c r="M5516" i="3"/>
  <c r="L5516" i="3"/>
  <c r="J5516" i="3"/>
  <c r="K5516" i="3" s="1"/>
  <c r="G5516" i="3"/>
  <c r="H5516" i="3" s="1"/>
  <c r="D5516" i="3"/>
  <c r="E5516" i="3" s="1"/>
  <c r="B5516" i="3"/>
  <c r="A5516" i="3"/>
  <c r="L5515" i="3"/>
  <c r="M5515" i="3" s="1"/>
  <c r="J5515" i="3"/>
  <c r="K5515" i="3" s="1"/>
  <c r="G5515" i="3"/>
  <c r="H5515" i="3" s="1"/>
  <c r="E5515" i="3"/>
  <c r="D5515" i="3"/>
  <c r="A5515" i="3"/>
  <c r="B5515" i="3" s="1"/>
  <c r="L5514" i="3"/>
  <c r="M5514" i="3" s="1"/>
  <c r="J5514" i="3"/>
  <c r="K5514" i="3" s="1"/>
  <c r="G5514" i="3"/>
  <c r="H5514" i="3" s="1"/>
  <c r="D5514" i="3"/>
  <c r="E5514" i="3" s="1"/>
  <c r="A5514" i="3"/>
  <c r="B5514" i="3" s="1"/>
  <c r="L5513" i="3"/>
  <c r="M5513" i="3" s="1"/>
  <c r="K5513" i="3"/>
  <c r="J5513" i="3"/>
  <c r="G5513" i="3"/>
  <c r="H5513" i="3" s="1"/>
  <c r="D5513" i="3"/>
  <c r="E5513" i="3" s="1"/>
  <c r="A5513" i="3"/>
  <c r="B5513" i="3" s="1"/>
  <c r="L5512" i="3"/>
  <c r="M5512" i="3" s="1"/>
  <c r="J5512" i="3"/>
  <c r="K5512" i="3" s="1"/>
  <c r="G5512" i="3"/>
  <c r="H5512" i="3" s="1"/>
  <c r="D5512" i="3"/>
  <c r="E5512" i="3" s="1"/>
  <c r="A5512" i="3"/>
  <c r="B5512" i="3" s="1"/>
  <c r="L5511" i="3"/>
  <c r="M5511" i="3" s="1"/>
  <c r="J5511" i="3"/>
  <c r="K5511" i="3" s="1"/>
  <c r="G5511" i="3"/>
  <c r="H5511" i="3" s="1"/>
  <c r="D5511" i="3"/>
  <c r="E5511" i="3" s="1"/>
  <c r="A5511" i="3"/>
  <c r="B5511" i="3" s="1"/>
  <c r="L5510" i="3"/>
  <c r="M5510" i="3" s="1"/>
  <c r="J5510" i="3"/>
  <c r="K5510" i="3" s="1"/>
  <c r="H5510" i="3"/>
  <c r="G5510" i="3"/>
  <c r="D5510" i="3"/>
  <c r="E5510" i="3" s="1"/>
  <c r="A5510" i="3"/>
  <c r="B5510" i="3" s="1"/>
  <c r="L5509" i="3"/>
  <c r="M5509" i="3" s="1"/>
  <c r="K5509" i="3"/>
  <c r="J5509" i="3"/>
  <c r="G5509" i="3"/>
  <c r="H5509" i="3" s="1"/>
  <c r="D5509" i="3"/>
  <c r="E5509" i="3" s="1"/>
  <c r="A5509" i="3"/>
  <c r="B5509" i="3" s="1"/>
  <c r="M5508" i="3"/>
  <c r="L5508" i="3"/>
  <c r="J5508" i="3"/>
  <c r="K5508" i="3" s="1"/>
  <c r="G5508" i="3"/>
  <c r="H5508" i="3" s="1"/>
  <c r="D5508" i="3"/>
  <c r="E5508" i="3" s="1"/>
  <c r="A5508" i="3"/>
  <c r="B5508" i="3" s="1"/>
  <c r="L5507" i="3"/>
  <c r="M5507" i="3" s="1"/>
  <c r="J5507" i="3"/>
  <c r="K5507" i="3" s="1"/>
  <c r="G5507" i="3"/>
  <c r="H5507" i="3" s="1"/>
  <c r="D5507" i="3"/>
  <c r="E5507" i="3" s="1"/>
  <c r="A5507" i="3"/>
  <c r="B5507" i="3" s="1"/>
  <c r="L5506" i="3"/>
  <c r="M5506" i="3" s="1"/>
  <c r="J5506" i="3"/>
  <c r="K5506" i="3" s="1"/>
  <c r="G5506" i="3"/>
  <c r="H5506" i="3" s="1"/>
  <c r="D5506" i="3"/>
  <c r="E5506" i="3" s="1"/>
  <c r="A5506" i="3"/>
  <c r="B5506" i="3" s="1"/>
  <c r="L5505" i="3"/>
  <c r="M5505" i="3" s="1"/>
  <c r="J5505" i="3"/>
  <c r="K5505" i="3" s="1"/>
  <c r="G5505" i="3"/>
  <c r="H5505" i="3" s="1"/>
  <c r="D5505" i="3"/>
  <c r="E5505" i="3" s="1"/>
  <c r="A5505" i="3"/>
  <c r="B5505" i="3" s="1"/>
  <c r="L5504" i="3"/>
  <c r="M5504" i="3" s="1"/>
  <c r="J5504" i="3"/>
  <c r="K5504" i="3" s="1"/>
  <c r="G5504" i="3"/>
  <c r="H5504" i="3" s="1"/>
  <c r="D5504" i="3"/>
  <c r="E5504" i="3" s="1"/>
  <c r="B5504" i="3"/>
  <c r="A5504" i="3"/>
  <c r="L5503" i="3"/>
  <c r="M5503" i="3" s="1"/>
  <c r="J5503" i="3"/>
  <c r="K5503" i="3" s="1"/>
  <c r="G5503" i="3"/>
  <c r="H5503" i="3" s="1"/>
  <c r="E5503" i="3"/>
  <c r="D5503" i="3"/>
  <c r="A5503" i="3"/>
  <c r="B5503" i="3" s="1"/>
  <c r="L5502" i="3"/>
  <c r="M5502" i="3" s="1"/>
  <c r="J5502" i="3"/>
  <c r="K5502" i="3" s="1"/>
  <c r="H5502" i="3"/>
  <c r="G5502" i="3"/>
  <c r="D5502" i="3"/>
  <c r="E5502" i="3" s="1"/>
  <c r="A5502" i="3"/>
  <c r="B5502" i="3" s="1"/>
  <c r="L5501" i="3"/>
  <c r="M5501" i="3" s="1"/>
  <c r="J5501" i="3"/>
  <c r="K5501" i="3" s="1"/>
  <c r="G5501" i="3"/>
  <c r="H5501" i="3" s="1"/>
  <c r="D5501" i="3"/>
  <c r="E5501" i="3" s="1"/>
  <c r="A5501" i="3"/>
  <c r="B5501" i="3" s="1"/>
  <c r="M5500" i="3"/>
  <c r="L5500" i="3"/>
  <c r="J5500" i="3"/>
  <c r="K5500" i="3" s="1"/>
  <c r="G5500" i="3"/>
  <c r="H5500" i="3" s="1"/>
  <c r="D5500" i="3"/>
  <c r="E5500" i="3" s="1"/>
  <c r="A5500" i="3"/>
  <c r="B5500" i="3" s="1"/>
  <c r="L5499" i="3"/>
  <c r="M5499" i="3" s="1"/>
  <c r="J5499" i="3"/>
  <c r="K5499" i="3" s="1"/>
  <c r="G5499" i="3"/>
  <c r="H5499" i="3" s="1"/>
  <c r="D5499" i="3"/>
  <c r="E5499" i="3" s="1"/>
  <c r="A5499" i="3"/>
  <c r="B5499" i="3" s="1"/>
  <c r="L5498" i="3"/>
  <c r="M5498" i="3" s="1"/>
  <c r="J5498" i="3"/>
  <c r="K5498" i="3" s="1"/>
  <c r="G5498" i="3"/>
  <c r="H5498" i="3" s="1"/>
  <c r="D5498" i="3"/>
  <c r="E5498" i="3" s="1"/>
  <c r="A5498" i="3"/>
  <c r="B5498" i="3" s="1"/>
  <c r="L5497" i="3"/>
  <c r="M5497" i="3" s="1"/>
  <c r="K5497" i="3"/>
  <c r="J5497" i="3"/>
  <c r="G5497" i="3"/>
  <c r="H5497" i="3" s="1"/>
  <c r="D5497" i="3"/>
  <c r="E5497" i="3" s="1"/>
  <c r="A5497" i="3"/>
  <c r="B5497" i="3" s="1"/>
  <c r="M5496" i="3"/>
  <c r="L5496" i="3"/>
  <c r="J5496" i="3"/>
  <c r="K5496" i="3" s="1"/>
  <c r="G5496" i="3"/>
  <c r="H5496" i="3" s="1"/>
  <c r="D5496" i="3"/>
  <c r="E5496" i="3" s="1"/>
  <c r="B5496" i="3"/>
  <c r="A5496" i="3"/>
  <c r="L5495" i="3"/>
  <c r="M5495" i="3" s="1"/>
  <c r="J5495" i="3"/>
  <c r="K5495" i="3" s="1"/>
  <c r="G5495" i="3"/>
  <c r="H5495" i="3" s="1"/>
  <c r="D5495" i="3"/>
  <c r="E5495" i="3" s="1"/>
  <c r="A5495" i="3"/>
  <c r="B5495" i="3" s="1"/>
  <c r="L5494" i="3"/>
  <c r="M5494" i="3" s="1"/>
  <c r="J5494" i="3"/>
  <c r="K5494" i="3" s="1"/>
  <c r="G5494" i="3"/>
  <c r="H5494" i="3" s="1"/>
  <c r="D5494" i="3"/>
  <c r="E5494" i="3" s="1"/>
  <c r="A5494" i="3"/>
  <c r="B5494" i="3" s="1"/>
  <c r="L5493" i="3"/>
  <c r="M5493" i="3" s="1"/>
  <c r="J5493" i="3"/>
  <c r="K5493" i="3" s="1"/>
  <c r="G5493" i="3"/>
  <c r="H5493" i="3" s="1"/>
  <c r="D5493" i="3"/>
  <c r="E5493" i="3" s="1"/>
  <c r="A5493" i="3"/>
  <c r="B5493" i="3" s="1"/>
  <c r="L5492" i="3"/>
  <c r="M5492" i="3" s="1"/>
  <c r="J5492" i="3"/>
  <c r="K5492" i="3" s="1"/>
  <c r="G5492" i="3"/>
  <c r="H5492" i="3" s="1"/>
  <c r="D5492" i="3"/>
  <c r="E5492" i="3" s="1"/>
  <c r="A5492" i="3"/>
  <c r="B5492" i="3" s="1"/>
  <c r="L5491" i="3"/>
  <c r="M5491" i="3" s="1"/>
  <c r="J5491" i="3"/>
  <c r="K5491" i="3" s="1"/>
  <c r="G5491" i="3"/>
  <c r="H5491" i="3" s="1"/>
  <c r="E5491" i="3"/>
  <c r="D5491" i="3"/>
  <c r="A5491" i="3"/>
  <c r="B5491" i="3" s="1"/>
  <c r="L5490" i="3"/>
  <c r="M5490" i="3" s="1"/>
  <c r="J5490" i="3"/>
  <c r="K5490" i="3" s="1"/>
  <c r="H5490" i="3"/>
  <c r="G5490" i="3"/>
  <c r="D5490" i="3"/>
  <c r="E5490" i="3" s="1"/>
  <c r="A5490" i="3"/>
  <c r="B5490" i="3" s="1"/>
  <c r="L5489" i="3"/>
  <c r="M5489" i="3" s="1"/>
  <c r="K5489" i="3"/>
  <c r="J5489" i="3"/>
  <c r="G5489" i="3"/>
  <c r="H5489" i="3" s="1"/>
  <c r="D5489" i="3"/>
  <c r="E5489" i="3" s="1"/>
  <c r="A5489" i="3"/>
  <c r="B5489" i="3" s="1"/>
  <c r="L5488" i="3"/>
  <c r="M5488" i="3" s="1"/>
  <c r="J5488" i="3"/>
  <c r="K5488" i="3" s="1"/>
  <c r="G5488" i="3"/>
  <c r="H5488" i="3" s="1"/>
  <c r="D5488" i="3"/>
  <c r="E5488" i="3" s="1"/>
  <c r="B5488" i="3"/>
  <c r="A5488" i="3"/>
  <c r="L5487" i="3"/>
  <c r="M5487" i="3" s="1"/>
  <c r="J5487" i="3"/>
  <c r="K5487" i="3" s="1"/>
  <c r="G5487" i="3"/>
  <c r="H5487" i="3" s="1"/>
  <c r="D5487" i="3"/>
  <c r="E5487" i="3" s="1"/>
  <c r="A5487" i="3"/>
  <c r="B5487" i="3" s="1"/>
  <c r="L5486" i="3"/>
  <c r="M5486" i="3" s="1"/>
  <c r="J5486" i="3"/>
  <c r="K5486" i="3" s="1"/>
  <c r="G5486" i="3"/>
  <c r="H5486" i="3" s="1"/>
  <c r="D5486" i="3"/>
  <c r="E5486" i="3" s="1"/>
  <c r="A5486" i="3"/>
  <c r="B5486" i="3" s="1"/>
  <c r="L5485" i="3"/>
  <c r="M5485" i="3" s="1"/>
  <c r="J5485" i="3"/>
  <c r="K5485" i="3" s="1"/>
  <c r="G5485" i="3"/>
  <c r="H5485" i="3" s="1"/>
  <c r="D5485" i="3"/>
  <c r="E5485" i="3" s="1"/>
  <c r="A5485" i="3"/>
  <c r="B5485" i="3" s="1"/>
  <c r="M5484" i="3"/>
  <c r="L5484" i="3"/>
  <c r="J5484" i="3"/>
  <c r="K5484" i="3" s="1"/>
  <c r="G5484" i="3"/>
  <c r="H5484" i="3" s="1"/>
  <c r="D5484" i="3"/>
  <c r="E5484" i="3" s="1"/>
  <c r="B5484" i="3"/>
  <c r="A5484" i="3"/>
  <c r="L5483" i="3"/>
  <c r="M5483" i="3" s="1"/>
  <c r="J5483" i="3"/>
  <c r="K5483" i="3" s="1"/>
  <c r="G5483" i="3"/>
  <c r="H5483" i="3" s="1"/>
  <c r="E5483" i="3"/>
  <c r="D5483" i="3"/>
  <c r="A5483" i="3"/>
  <c r="B5483" i="3" s="1"/>
  <c r="L5482" i="3"/>
  <c r="M5482" i="3" s="1"/>
  <c r="J5482" i="3"/>
  <c r="K5482" i="3" s="1"/>
  <c r="G5482" i="3"/>
  <c r="H5482" i="3" s="1"/>
  <c r="D5482" i="3"/>
  <c r="E5482" i="3" s="1"/>
  <c r="A5482" i="3"/>
  <c r="B5482" i="3" s="1"/>
  <c r="L5481" i="3"/>
  <c r="M5481" i="3" s="1"/>
  <c r="J5481" i="3"/>
  <c r="K5481" i="3" s="1"/>
  <c r="G5481" i="3"/>
  <c r="H5481" i="3" s="1"/>
  <c r="D5481" i="3"/>
  <c r="E5481" i="3" s="1"/>
  <c r="A5481" i="3"/>
  <c r="B5481" i="3" s="1"/>
  <c r="L5480" i="3"/>
  <c r="M5480" i="3" s="1"/>
  <c r="J5480" i="3"/>
  <c r="K5480" i="3" s="1"/>
  <c r="G5480" i="3"/>
  <c r="H5480" i="3" s="1"/>
  <c r="D5480" i="3"/>
  <c r="E5480" i="3" s="1"/>
  <c r="A5480" i="3"/>
  <c r="B5480" i="3" s="1"/>
  <c r="L5479" i="3"/>
  <c r="M5479" i="3" s="1"/>
  <c r="J5479" i="3"/>
  <c r="K5479" i="3" s="1"/>
  <c r="G5479" i="3"/>
  <c r="H5479" i="3" s="1"/>
  <c r="D5479" i="3"/>
  <c r="E5479" i="3" s="1"/>
  <c r="A5479" i="3"/>
  <c r="B5479" i="3" s="1"/>
  <c r="L5478" i="3"/>
  <c r="M5478" i="3" s="1"/>
  <c r="J5478" i="3"/>
  <c r="K5478" i="3" s="1"/>
  <c r="H5478" i="3"/>
  <c r="G5478" i="3"/>
  <c r="D5478" i="3"/>
  <c r="E5478" i="3" s="1"/>
  <c r="A5478" i="3"/>
  <c r="B5478" i="3" s="1"/>
  <c r="L5477" i="3"/>
  <c r="M5477" i="3" s="1"/>
  <c r="K5477" i="3"/>
  <c r="J5477" i="3"/>
  <c r="G5477" i="3"/>
  <c r="H5477" i="3" s="1"/>
  <c r="D5477" i="3"/>
  <c r="E5477" i="3" s="1"/>
  <c r="A5477" i="3"/>
  <c r="B5477" i="3" s="1"/>
  <c r="M5476" i="3"/>
  <c r="L5476" i="3"/>
  <c r="J5476" i="3"/>
  <c r="K5476" i="3" s="1"/>
  <c r="G5476" i="3"/>
  <c r="H5476" i="3" s="1"/>
  <c r="D5476" i="3"/>
  <c r="E5476" i="3" s="1"/>
  <c r="A5476" i="3"/>
  <c r="B5476" i="3" s="1"/>
  <c r="L5475" i="3"/>
  <c r="M5475" i="3" s="1"/>
  <c r="J5475" i="3"/>
  <c r="K5475" i="3" s="1"/>
  <c r="G5475" i="3"/>
  <c r="H5475" i="3" s="1"/>
  <c r="E5475" i="3"/>
  <c r="D5475" i="3"/>
  <c r="A5475" i="3"/>
  <c r="B5475" i="3" s="1"/>
  <c r="L5474" i="3"/>
  <c r="M5474" i="3" s="1"/>
  <c r="J5474" i="3"/>
  <c r="K5474" i="3" s="1"/>
  <c r="G5474" i="3"/>
  <c r="H5474" i="3" s="1"/>
  <c r="D5474" i="3"/>
  <c r="E5474" i="3" s="1"/>
  <c r="A5474" i="3"/>
  <c r="B5474" i="3" s="1"/>
  <c r="L5473" i="3"/>
  <c r="M5473" i="3" s="1"/>
  <c r="J5473" i="3"/>
  <c r="K5473" i="3" s="1"/>
  <c r="G5473" i="3"/>
  <c r="H5473" i="3" s="1"/>
  <c r="D5473" i="3"/>
  <c r="E5473" i="3" s="1"/>
  <c r="A5473" i="3"/>
  <c r="B5473" i="3" s="1"/>
  <c r="L5472" i="3"/>
  <c r="M5472" i="3" s="1"/>
  <c r="J5472" i="3"/>
  <c r="K5472" i="3" s="1"/>
  <c r="G5472" i="3"/>
  <c r="H5472" i="3" s="1"/>
  <c r="D5472" i="3"/>
  <c r="E5472" i="3" s="1"/>
  <c r="B5472" i="3"/>
  <c r="A5472" i="3"/>
  <c r="L5471" i="3"/>
  <c r="M5471" i="3" s="1"/>
  <c r="J5471" i="3"/>
  <c r="K5471" i="3" s="1"/>
  <c r="G5471" i="3"/>
  <c r="H5471" i="3" s="1"/>
  <c r="E5471" i="3"/>
  <c r="D5471" i="3"/>
  <c r="A5471" i="3"/>
  <c r="B5471" i="3" s="1"/>
  <c r="L5470" i="3"/>
  <c r="M5470" i="3" s="1"/>
  <c r="J5470" i="3"/>
  <c r="K5470" i="3" s="1"/>
  <c r="H5470" i="3"/>
  <c r="G5470" i="3"/>
  <c r="D5470" i="3"/>
  <c r="E5470" i="3" s="1"/>
  <c r="A5470" i="3"/>
  <c r="B5470" i="3" s="1"/>
  <c r="L5469" i="3"/>
  <c r="M5469" i="3" s="1"/>
  <c r="J5469" i="3"/>
  <c r="K5469" i="3" s="1"/>
  <c r="G5469" i="3"/>
  <c r="H5469" i="3" s="1"/>
  <c r="D5469" i="3"/>
  <c r="E5469" i="3" s="1"/>
  <c r="A5469" i="3"/>
  <c r="B5469" i="3" s="1"/>
  <c r="L5468" i="3"/>
  <c r="M5468" i="3" s="1"/>
  <c r="J5468" i="3"/>
  <c r="K5468" i="3" s="1"/>
  <c r="G5468" i="3"/>
  <c r="H5468" i="3" s="1"/>
  <c r="D5468" i="3"/>
  <c r="E5468" i="3" s="1"/>
  <c r="A5468" i="3"/>
  <c r="B5468" i="3" s="1"/>
  <c r="L5467" i="3"/>
  <c r="M5467" i="3" s="1"/>
  <c r="J5467" i="3"/>
  <c r="K5467" i="3" s="1"/>
  <c r="G5467" i="3"/>
  <c r="H5467" i="3" s="1"/>
  <c r="D5467" i="3"/>
  <c r="E5467" i="3" s="1"/>
  <c r="A5467" i="3"/>
  <c r="B5467" i="3" s="1"/>
  <c r="L5466" i="3"/>
  <c r="M5466" i="3" s="1"/>
  <c r="J5466" i="3"/>
  <c r="K5466" i="3" s="1"/>
  <c r="G5466" i="3"/>
  <c r="H5466" i="3" s="1"/>
  <c r="D5466" i="3"/>
  <c r="E5466" i="3" s="1"/>
  <c r="A5466" i="3"/>
  <c r="B5466" i="3" s="1"/>
  <c r="L5465" i="3"/>
  <c r="M5465" i="3" s="1"/>
  <c r="K5465" i="3"/>
  <c r="J5465" i="3"/>
  <c r="G5465" i="3"/>
  <c r="H5465" i="3" s="1"/>
  <c r="D5465" i="3"/>
  <c r="E5465" i="3" s="1"/>
  <c r="A5465" i="3"/>
  <c r="B5465" i="3" s="1"/>
  <c r="M5464" i="3"/>
  <c r="L5464" i="3"/>
  <c r="J5464" i="3"/>
  <c r="K5464" i="3" s="1"/>
  <c r="G5464" i="3"/>
  <c r="H5464" i="3" s="1"/>
  <c r="D5464" i="3"/>
  <c r="E5464" i="3" s="1"/>
  <c r="B5464" i="3"/>
  <c r="A5464" i="3"/>
  <c r="L5463" i="3"/>
  <c r="M5463" i="3" s="1"/>
  <c r="J5463" i="3"/>
  <c r="K5463" i="3" s="1"/>
  <c r="G5463" i="3"/>
  <c r="H5463" i="3" s="1"/>
  <c r="D5463" i="3"/>
  <c r="E5463" i="3" s="1"/>
  <c r="A5463" i="3"/>
  <c r="B5463" i="3" s="1"/>
  <c r="L5462" i="3"/>
  <c r="M5462" i="3" s="1"/>
  <c r="J5462" i="3"/>
  <c r="K5462" i="3" s="1"/>
  <c r="H5462" i="3"/>
  <c r="G5462" i="3"/>
  <c r="D5462" i="3"/>
  <c r="E5462" i="3" s="1"/>
  <c r="A5462" i="3"/>
  <c r="B5462" i="3" s="1"/>
  <c r="L5461" i="3"/>
  <c r="M5461" i="3" s="1"/>
  <c r="J5461" i="3"/>
  <c r="K5461" i="3" s="1"/>
  <c r="G5461" i="3"/>
  <c r="H5461" i="3" s="1"/>
  <c r="D5461" i="3"/>
  <c r="E5461" i="3" s="1"/>
  <c r="A5461" i="3"/>
  <c r="B5461" i="3" s="1"/>
  <c r="L5460" i="3"/>
  <c r="M5460" i="3" s="1"/>
  <c r="J5460" i="3"/>
  <c r="K5460" i="3" s="1"/>
  <c r="G5460" i="3"/>
  <c r="H5460" i="3" s="1"/>
  <c r="D5460" i="3"/>
  <c r="E5460" i="3" s="1"/>
  <c r="A5460" i="3"/>
  <c r="B5460" i="3" s="1"/>
  <c r="L5459" i="3"/>
  <c r="M5459" i="3" s="1"/>
  <c r="J5459" i="3"/>
  <c r="K5459" i="3" s="1"/>
  <c r="G5459" i="3"/>
  <c r="H5459" i="3" s="1"/>
  <c r="E5459" i="3"/>
  <c r="D5459" i="3"/>
  <c r="A5459" i="3"/>
  <c r="B5459" i="3" s="1"/>
  <c r="L5458" i="3"/>
  <c r="M5458" i="3" s="1"/>
  <c r="J5458" i="3"/>
  <c r="K5458" i="3" s="1"/>
  <c r="H5458" i="3"/>
  <c r="G5458" i="3"/>
  <c r="D5458" i="3"/>
  <c r="E5458" i="3" s="1"/>
  <c r="A5458" i="3"/>
  <c r="B5458" i="3" s="1"/>
  <c r="L5457" i="3"/>
  <c r="M5457" i="3" s="1"/>
  <c r="K5457" i="3"/>
  <c r="J5457" i="3"/>
  <c r="G5457" i="3"/>
  <c r="H5457" i="3" s="1"/>
  <c r="D5457" i="3"/>
  <c r="E5457" i="3" s="1"/>
  <c r="A5457" i="3"/>
  <c r="B5457" i="3" s="1"/>
  <c r="L5456" i="3"/>
  <c r="M5456" i="3" s="1"/>
  <c r="J5456" i="3"/>
  <c r="K5456" i="3" s="1"/>
  <c r="G5456" i="3"/>
  <c r="H5456" i="3" s="1"/>
  <c r="D5456" i="3"/>
  <c r="E5456" i="3" s="1"/>
  <c r="A5456" i="3"/>
  <c r="B5456" i="3" s="1"/>
  <c r="L5455" i="3"/>
  <c r="M5455" i="3" s="1"/>
  <c r="J5455" i="3"/>
  <c r="K5455" i="3" s="1"/>
  <c r="G5455" i="3"/>
  <c r="H5455" i="3" s="1"/>
  <c r="D5455" i="3"/>
  <c r="E5455" i="3" s="1"/>
  <c r="A5455" i="3"/>
  <c r="B5455" i="3" s="1"/>
  <c r="L5454" i="3"/>
  <c r="M5454" i="3" s="1"/>
  <c r="J5454" i="3"/>
  <c r="K5454" i="3" s="1"/>
  <c r="G5454" i="3"/>
  <c r="H5454" i="3" s="1"/>
  <c r="D5454" i="3"/>
  <c r="E5454" i="3" s="1"/>
  <c r="A5454" i="3"/>
  <c r="B5454" i="3" s="1"/>
  <c r="L5453" i="3"/>
  <c r="M5453" i="3" s="1"/>
  <c r="J5453" i="3"/>
  <c r="K5453" i="3" s="1"/>
  <c r="G5453" i="3"/>
  <c r="H5453" i="3" s="1"/>
  <c r="D5453" i="3"/>
  <c r="E5453" i="3" s="1"/>
  <c r="A5453" i="3"/>
  <c r="B5453" i="3" s="1"/>
  <c r="M5452" i="3"/>
  <c r="L5452" i="3"/>
  <c r="J5452" i="3"/>
  <c r="K5452" i="3" s="1"/>
  <c r="G5452" i="3"/>
  <c r="H5452" i="3" s="1"/>
  <c r="D5452" i="3"/>
  <c r="E5452" i="3" s="1"/>
  <c r="B5452" i="3"/>
  <c r="A5452" i="3"/>
  <c r="L5451" i="3"/>
  <c r="M5451" i="3" s="1"/>
  <c r="J5451" i="3"/>
  <c r="K5451" i="3" s="1"/>
  <c r="G5451" i="3"/>
  <c r="H5451" i="3" s="1"/>
  <c r="E5451" i="3"/>
  <c r="D5451" i="3"/>
  <c r="A5451" i="3"/>
  <c r="B5451" i="3" s="1"/>
  <c r="L5450" i="3"/>
  <c r="M5450" i="3" s="1"/>
  <c r="J5450" i="3"/>
  <c r="K5450" i="3" s="1"/>
  <c r="G5450" i="3"/>
  <c r="H5450" i="3" s="1"/>
  <c r="D5450" i="3"/>
  <c r="E5450" i="3" s="1"/>
  <c r="A5450" i="3"/>
  <c r="B5450" i="3" s="1"/>
  <c r="L5449" i="3"/>
  <c r="M5449" i="3" s="1"/>
  <c r="K5449" i="3"/>
  <c r="J5449" i="3"/>
  <c r="G5449" i="3"/>
  <c r="H5449" i="3" s="1"/>
  <c r="D5449" i="3"/>
  <c r="E5449" i="3" s="1"/>
  <c r="A5449" i="3"/>
  <c r="B5449" i="3" s="1"/>
  <c r="L5448" i="3"/>
  <c r="M5448" i="3" s="1"/>
  <c r="J5448" i="3"/>
  <c r="K5448" i="3" s="1"/>
  <c r="G5448" i="3"/>
  <c r="H5448" i="3" s="1"/>
  <c r="E5448" i="3"/>
  <c r="D5448" i="3"/>
  <c r="A5448" i="3"/>
  <c r="B5448" i="3" s="1"/>
  <c r="L5447" i="3"/>
  <c r="M5447" i="3" s="1"/>
  <c r="J5447" i="3"/>
  <c r="K5447" i="3" s="1"/>
  <c r="H5447" i="3"/>
  <c r="G5447" i="3"/>
  <c r="D5447" i="3"/>
  <c r="E5447" i="3" s="1"/>
  <c r="A5447" i="3"/>
  <c r="B5447" i="3" s="1"/>
  <c r="L5446" i="3"/>
  <c r="M5446" i="3" s="1"/>
  <c r="K5446" i="3"/>
  <c r="J5446" i="3"/>
  <c r="G5446" i="3"/>
  <c r="H5446" i="3" s="1"/>
  <c r="D5446" i="3"/>
  <c r="E5446" i="3" s="1"/>
  <c r="A5446" i="3"/>
  <c r="B5446" i="3" s="1"/>
  <c r="M5445" i="3"/>
  <c r="L5445" i="3"/>
  <c r="J5445" i="3"/>
  <c r="K5445" i="3" s="1"/>
  <c r="G5445" i="3"/>
  <c r="H5445" i="3" s="1"/>
  <c r="D5445" i="3"/>
  <c r="E5445" i="3" s="1"/>
  <c r="B5445" i="3"/>
  <c r="A5445" i="3"/>
  <c r="L5444" i="3"/>
  <c r="M5444" i="3" s="1"/>
  <c r="J5444" i="3"/>
  <c r="K5444" i="3" s="1"/>
  <c r="G5444" i="3"/>
  <c r="H5444" i="3" s="1"/>
  <c r="E5444" i="3"/>
  <c r="D5444" i="3"/>
  <c r="A5444" i="3"/>
  <c r="B5444" i="3" s="1"/>
  <c r="L5443" i="3"/>
  <c r="M5443" i="3" s="1"/>
  <c r="J5443" i="3"/>
  <c r="K5443" i="3" s="1"/>
  <c r="H5443" i="3"/>
  <c r="G5443" i="3"/>
  <c r="D5443" i="3"/>
  <c r="E5443" i="3" s="1"/>
  <c r="A5443" i="3"/>
  <c r="B5443" i="3" s="1"/>
  <c r="L5442" i="3"/>
  <c r="M5442" i="3" s="1"/>
  <c r="K5442" i="3"/>
  <c r="J5442" i="3"/>
  <c r="G5442" i="3"/>
  <c r="H5442" i="3" s="1"/>
  <c r="D5442" i="3"/>
  <c r="E5442" i="3" s="1"/>
  <c r="A5442" i="3"/>
  <c r="B5442" i="3" s="1"/>
  <c r="M5441" i="3"/>
  <c r="L5441" i="3"/>
  <c r="J5441" i="3"/>
  <c r="K5441" i="3" s="1"/>
  <c r="G5441" i="3"/>
  <c r="H5441" i="3" s="1"/>
  <c r="D5441" i="3"/>
  <c r="E5441" i="3" s="1"/>
  <c r="B5441" i="3"/>
  <c r="A5441" i="3"/>
  <c r="L5440" i="3"/>
  <c r="M5440" i="3" s="1"/>
  <c r="J5440" i="3"/>
  <c r="K5440" i="3" s="1"/>
  <c r="G5440" i="3"/>
  <c r="H5440" i="3" s="1"/>
  <c r="E5440" i="3"/>
  <c r="D5440" i="3"/>
  <c r="A5440" i="3"/>
  <c r="B5440" i="3" s="1"/>
  <c r="L5439" i="3"/>
  <c r="M5439" i="3" s="1"/>
  <c r="J5439" i="3"/>
  <c r="K5439" i="3" s="1"/>
  <c r="H5439" i="3"/>
  <c r="G5439" i="3"/>
  <c r="D5439" i="3"/>
  <c r="E5439" i="3" s="1"/>
  <c r="A5439" i="3"/>
  <c r="B5439" i="3" s="1"/>
  <c r="L5438" i="3"/>
  <c r="M5438" i="3" s="1"/>
  <c r="K5438" i="3"/>
  <c r="J5438" i="3"/>
  <c r="G5438" i="3"/>
  <c r="H5438" i="3" s="1"/>
  <c r="D5438" i="3"/>
  <c r="E5438" i="3" s="1"/>
  <c r="A5438" i="3"/>
  <c r="B5438" i="3" s="1"/>
  <c r="M5437" i="3"/>
  <c r="L5437" i="3"/>
  <c r="J5437" i="3"/>
  <c r="K5437" i="3" s="1"/>
  <c r="G5437" i="3"/>
  <c r="H5437" i="3" s="1"/>
  <c r="D5437" i="3"/>
  <c r="E5437" i="3" s="1"/>
  <c r="B5437" i="3"/>
  <c r="A5437" i="3"/>
  <c r="L5436" i="3"/>
  <c r="M5436" i="3" s="1"/>
  <c r="J5436" i="3"/>
  <c r="K5436" i="3" s="1"/>
  <c r="G5436" i="3"/>
  <c r="H5436" i="3" s="1"/>
  <c r="D5436" i="3"/>
  <c r="E5436" i="3" s="1"/>
  <c r="A5436" i="3"/>
  <c r="B5436" i="3" s="1"/>
  <c r="L5435" i="3"/>
  <c r="M5435" i="3" s="1"/>
  <c r="J5435" i="3"/>
  <c r="K5435" i="3" s="1"/>
  <c r="H5435" i="3"/>
  <c r="G5435" i="3"/>
  <c r="D5435" i="3"/>
  <c r="E5435" i="3" s="1"/>
  <c r="A5435" i="3"/>
  <c r="B5435" i="3" s="1"/>
  <c r="L5434" i="3"/>
  <c r="M5434" i="3" s="1"/>
  <c r="K5434" i="3"/>
  <c r="J5434" i="3"/>
  <c r="G5434" i="3"/>
  <c r="H5434" i="3" s="1"/>
  <c r="D5434" i="3"/>
  <c r="E5434" i="3" s="1"/>
  <c r="A5434" i="3"/>
  <c r="B5434" i="3" s="1"/>
  <c r="L5433" i="3"/>
  <c r="M5433" i="3" s="1"/>
  <c r="J5433" i="3"/>
  <c r="K5433" i="3" s="1"/>
  <c r="G5433" i="3"/>
  <c r="H5433" i="3" s="1"/>
  <c r="D5433" i="3"/>
  <c r="E5433" i="3" s="1"/>
  <c r="A5433" i="3"/>
  <c r="B5433" i="3" s="1"/>
  <c r="L5432" i="3"/>
  <c r="M5432" i="3" s="1"/>
  <c r="J5432" i="3"/>
  <c r="K5432" i="3" s="1"/>
  <c r="G5432" i="3"/>
  <c r="H5432" i="3" s="1"/>
  <c r="D5432" i="3"/>
  <c r="E5432" i="3" s="1"/>
  <c r="A5432" i="3"/>
  <c r="B5432" i="3" s="1"/>
  <c r="L5431" i="3"/>
  <c r="M5431" i="3" s="1"/>
  <c r="J5431" i="3"/>
  <c r="K5431" i="3" s="1"/>
  <c r="G5431" i="3"/>
  <c r="H5431" i="3" s="1"/>
  <c r="D5431" i="3"/>
  <c r="E5431" i="3" s="1"/>
  <c r="A5431" i="3"/>
  <c r="B5431" i="3" s="1"/>
  <c r="L5430" i="3"/>
  <c r="M5430" i="3" s="1"/>
  <c r="K5430" i="3"/>
  <c r="J5430" i="3"/>
  <c r="G5430" i="3"/>
  <c r="H5430" i="3" s="1"/>
  <c r="D5430" i="3"/>
  <c r="E5430" i="3" s="1"/>
  <c r="A5430" i="3"/>
  <c r="B5430" i="3" s="1"/>
  <c r="M5429" i="3"/>
  <c r="L5429" i="3"/>
  <c r="J5429" i="3"/>
  <c r="K5429" i="3" s="1"/>
  <c r="G5429" i="3"/>
  <c r="H5429" i="3" s="1"/>
  <c r="D5429" i="3"/>
  <c r="E5429" i="3" s="1"/>
  <c r="B5429" i="3"/>
  <c r="A5429" i="3"/>
  <c r="L5428" i="3"/>
  <c r="M5428" i="3" s="1"/>
  <c r="J5428" i="3"/>
  <c r="K5428" i="3" s="1"/>
  <c r="G5428" i="3"/>
  <c r="H5428" i="3" s="1"/>
  <c r="E5428" i="3"/>
  <c r="D5428" i="3"/>
  <c r="A5428" i="3"/>
  <c r="B5428" i="3" s="1"/>
  <c r="L5427" i="3"/>
  <c r="M5427" i="3" s="1"/>
  <c r="J5427" i="3"/>
  <c r="K5427" i="3" s="1"/>
  <c r="G5427" i="3"/>
  <c r="H5427" i="3" s="1"/>
  <c r="D5427" i="3"/>
  <c r="E5427" i="3" s="1"/>
  <c r="A5427" i="3"/>
  <c r="B5427" i="3" s="1"/>
  <c r="L5426" i="3"/>
  <c r="M5426" i="3" s="1"/>
  <c r="J5426" i="3"/>
  <c r="K5426" i="3" s="1"/>
  <c r="G5426" i="3"/>
  <c r="H5426" i="3" s="1"/>
  <c r="D5426" i="3"/>
  <c r="E5426" i="3" s="1"/>
  <c r="A5426" i="3"/>
  <c r="B5426" i="3" s="1"/>
  <c r="M5425" i="3"/>
  <c r="L5425" i="3"/>
  <c r="J5425" i="3"/>
  <c r="K5425" i="3" s="1"/>
  <c r="G5425" i="3"/>
  <c r="H5425" i="3" s="1"/>
  <c r="D5425" i="3"/>
  <c r="E5425" i="3" s="1"/>
  <c r="A5425" i="3"/>
  <c r="B5425" i="3" s="1"/>
  <c r="L5424" i="3"/>
  <c r="M5424" i="3" s="1"/>
  <c r="J5424" i="3"/>
  <c r="K5424" i="3" s="1"/>
  <c r="G5424" i="3"/>
  <c r="H5424" i="3" s="1"/>
  <c r="E5424" i="3"/>
  <c r="D5424" i="3"/>
  <c r="A5424" i="3"/>
  <c r="B5424" i="3" s="1"/>
  <c r="L5423" i="3"/>
  <c r="M5423" i="3" s="1"/>
  <c r="J5423" i="3"/>
  <c r="K5423" i="3" s="1"/>
  <c r="G5423" i="3"/>
  <c r="H5423" i="3" s="1"/>
  <c r="D5423" i="3"/>
  <c r="E5423" i="3" s="1"/>
  <c r="A5423" i="3"/>
  <c r="B5423" i="3" s="1"/>
  <c r="L5422" i="3"/>
  <c r="M5422" i="3" s="1"/>
  <c r="K5422" i="3"/>
  <c r="J5422" i="3"/>
  <c r="G5422" i="3"/>
  <c r="H5422" i="3" s="1"/>
  <c r="D5422" i="3"/>
  <c r="E5422" i="3" s="1"/>
  <c r="A5422" i="3"/>
  <c r="B5422" i="3" s="1"/>
  <c r="M5421" i="3"/>
  <c r="L5421" i="3"/>
  <c r="J5421" i="3"/>
  <c r="K5421" i="3" s="1"/>
  <c r="G5421" i="3"/>
  <c r="H5421" i="3" s="1"/>
  <c r="D5421" i="3"/>
  <c r="E5421" i="3" s="1"/>
  <c r="A5421" i="3"/>
  <c r="B5421" i="3" s="1"/>
  <c r="L5420" i="3"/>
  <c r="M5420" i="3" s="1"/>
  <c r="J5420" i="3"/>
  <c r="K5420" i="3" s="1"/>
  <c r="G5420" i="3"/>
  <c r="H5420" i="3" s="1"/>
  <c r="D5420" i="3"/>
  <c r="E5420" i="3" s="1"/>
  <c r="A5420" i="3"/>
  <c r="B5420" i="3" s="1"/>
  <c r="L5419" i="3"/>
  <c r="M5419" i="3" s="1"/>
  <c r="J5419" i="3"/>
  <c r="K5419" i="3" s="1"/>
  <c r="G5419" i="3"/>
  <c r="H5419" i="3" s="1"/>
  <c r="D5419" i="3"/>
  <c r="E5419" i="3" s="1"/>
  <c r="A5419" i="3"/>
  <c r="B5419" i="3" s="1"/>
  <c r="L5418" i="3"/>
  <c r="M5418" i="3" s="1"/>
  <c r="J5418" i="3"/>
  <c r="K5418" i="3" s="1"/>
  <c r="G5418" i="3"/>
  <c r="H5418" i="3" s="1"/>
  <c r="D5418" i="3"/>
  <c r="E5418" i="3" s="1"/>
  <c r="A5418" i="3"/>
  <c r="B5418" i="3" s="1"/>
  <c r="M5417" i="3"/>
  <c r="L5417" i="3"/>
  <c r="J5417" i="3"/>
  <c r="K5417" i="3" s="1"/>
  <c r="G5417" i="3"/>
  <c r="H5417" i="3" s="1"/>
  <c r="D5417" i="3"/>
  <c r="E5417" i="3" s="1"/>
  <c r="A5417" i="3"/>
  <c r="B5417" i="3" s="1"/>
  <c r="L5416" i="3"/>
  <c r="M5416" i="3" s="1"/>
  <c r="J5416" i="3"/>
  <c r="K5416" i="3" s="1"/>
  <c r="G5416" i="3"/>
  <c r="H5416" i="3" s="1"/>
  <c r="E5416" i="3"/>
  <c r="D5416" i="3"/>
  <c r="A5416" i="3"/>
  <c r="B5416" i="3" s="1"/>
  <c r="L5415" i="3"/>
  <c r="M5415" i="3" s="1"/>
  <c r="J5415" i="3"/>
  <c r="K5415" i="3" s="1"/>
  <c r="H5415" i="3"/>
  <c r="G5415" i="3"/>
  <c r="D5415" i="3"/>
  <c r="E5415" i="3" s="1"/>
  <c r="A5415" i="3"/>
  <c r="B5415" i="3" s="1"/>
  <c r="L5414" i="3"/>
  <c r="M5414" i="3" s="1"/>
  <c r="J5414" i="3"/>
  <c r="K5414" i="3" s="1"/>
  <c r="G5414" i="3"/>
  <c r="H5414" i="3" s="1"/>
  <c r="D5414" i="3"/>
  <c r="E5414" i="3" s="1"/>
  <c r="A5414" i="3"/>
  <c r="B5414" i="3" s="1"/>
  <c r="L5413" i="3"/>
  <c r="M5413" i="3" s="1"/>
  <c r="J5413" i="3"/>
  <c r="K5413" i="3" s="1"/>
  <c r="G5413" i="3"/>
  <c r="H5413" i="3" s="1"/>
  <c r="D5413" i="3"/>
  <c r="E5413" i="3" s="1"/>
  <c r="B5413" i="3"/>
  <c r="A5413" i="3"/>
  <c r="L5412" i="3"/>
  <c r="M5412" i="3" s="1"/>
  <c r="J5412" i="3"/>
  <c r="K5412" i="3" s="1"/>
  <c r="G5412" i="3"/>
  <c r="H5412" i="3" s="1"/>
  <c r="D5412" i="3"/>
  <c r="E5412" i="3" s="1"/>
  <c r="A5412" i="3"/>
  <c r="B5412" i="3" s="1"/>
  <c r="L5411" i="3"/>
  <c r="M5411" i="3" s="1"/>
  <c r="J5411" i="3"/>
  <c r="K5411" i="3" s="1"/>
  <c r="H5411" i="3"/>
  <c r="G5411" i="3"/>
  <c r="D5411" i="3"/>
  <c r="E5411" i="3" s="1"/>
  <c r="A5411" i="3"/>
  <c r="B5411" i="3" s="1"/>
  <c r="L5410" i="3"/>
  <c r="M5410" i="3" s="1"/>
  <c r="K5410" i="3"/>
  <c r="J5410" i="3"/>
  <c r="G5410" i="3"/>
  <c r="H5410" i="3" s="1"/>
  <c r="D5410" i="3"/>
  <c r="E5410" i="3" s="1"/>
  <c r="A5410" i="3"/>
  <c r="B5410" i="3" s="1"/>
  <c r="M5409" i="3"/>
  <c r="L5409" i="3"/>
  <c r="J5409" i="3"/>
  <c r="K5409" i="3" s="1"/>
  <c r="G5409" i="3"/>
  <c r="H5409" i="3" s="1"/>
  <c r="D5409" i="3"/>
  <c r="E5409" i="3" s="1"/>
  <c r="B5409" i="3"/>
  <c r="A5409" i="3"/>
  <c r="L5408" i="3"/>
  <c r="M5408" i="3" s="1"/>
  <c r="J5408" i="3"/>
  <c r="K5408" i="3" s="1"/>
  <c r="G5408" i="3"/>
  <c r="H5408" i="3" s="1"/>
  <c r="D5408" i="3"/>
  <c r="E5408" i="3" s="1"/>
  <c r="A5408" i="3"/>
  <c r="B5408" i="3" s="1"/>
  <c r="L5407" i="3"/>
  <c r="M5407" i="3" s="1"/>
  <c r="J5407" i="3"/>
  <c r="K5407" i="3" s="1"/>
  <c r="G5407" i="3"/>
  <c r="H5407" i="3" s="1"/>
  <c r="D5407" i="3"/>
  <c r="E5407" i="3" s="1"/>
  <c r="A5407" i="3"/>
  <c r="B5407" i="3" s="1"/>
  <c r="L5406" i="3"/>
  <c r="M5406" i="3" s="1"/>
  <c r="K5406" i="3"/>
  <c r="J5406" i="3"/>
  <c r="G5406" i="3"/>
  <c r="H5406" i="3" s="1"/>
  <c r="D5406" i="3"/>
  <c r="E5406" i="3" s="1"/>
  <c r="A5406" i="3"/>
  <c r="B5406" i="3" s="1"/>
  <c r="L5405" i="3"/>
  <c r="M5405" i="3" s="1"/>
  <c r="J5405" i="3"/>
  <c r="K5405" i="3" s="1"/>
  <c r="G5405" i="3"/>
  <c r="H5405" i="3" s="1"/>
  <c r="D5405" i="3"/>
  <c r="E5405" i="3" s="1"/>
  <c r="B5405" i="3"/>
  <c r="A5405" i="3"/>
  <c r="L5404" i="3"/>
  <c r="M5404" i="3" s="1"/>
  <c r="J5404" i="3"/>
  <c r="K5404" i="3" s="1"/>
  <c r="G5404" i="3"/>
  <c r="H5404" i="3" s="1"/>
  <c r="D5404" i="3"/>
  <c r="E5404" i="3" s="1"/>
  <c r="A5404" i="3"/>
  <c r="B5404" i="3" s="1"/>
  <c r="L5403" i="3"/>
  <c r="M5403" i="3" s="1"/>
  <c r="J5403" i="3"/>
  <c r="K5403" i="3" s="1"/>
  <c r="H5403" i="3"/>
  <c r="G5403" i="3"/>
  <c r="D5403" i="3"/>
  <c r="E5403" i="3" s="1"/>
  <c r="A5403" i="3"/>
  <c r="B5403" i="3" s="1"/>
  <c r="L5402" i="3"/>
  <c r="M5402" i="3" s="1"/>
  <c r="K5402" i="3"/>
  <c r="J5402" i="3"/>
  <c r="G5402" i="3"/>
  <c r="H5402" i="3" s="1"/>
  <c r="D5402" i="3"/>
  <c r="E5402" i="3" s="1"/>
  <c r="A5402" i="3"/>
  <c r="B5402" i="3" s="1"/>
  <c r="L5401" i="3"/>
  <c r="M5401" i="3" s="1"/>
  <c r="J5401" i="3"/>
  <c r="K5401" i="3" s="1"/>
  <c r="G5401" i="3"/>
  <c r="H5401" i="3" s="1"/>
  <c r="D5401" i="3"/>
  <c r="E5401" i="3" s="1"/>
  <c r="A5401" i="3"/>
  <c r="B5401" i="3" s="1"/>
  <c r="L5400" i="3"/>
  <c r="M5400" i="3" s="1"/>
  <c r="J5400" i="3"/>
  <c r="K5400" i="3" s="1"/>
  <c r="G5400" i="3"/>
  <c r="H5400" i="3" s="1"/>
  <c r="D5400" i="3"/>
  <c r="E5400" i="3" s="1"/>
  <c r="A5400" i="3"/>
  <c r="B5400" i="3" s="1"/>
  <c r="L5399" i="3"/>
  <c r="M5399" i="3" s="1"/>
  <c r="J5399" i="3"/>
  <c r="K5399" i="3" s="1"/>
  <c r="G5399" i="3"/>
  <c r="H5399" i="3" s="1"/>
  <c r="D5399" i="3"/>
  <c r="E5399" i="3" s="1"/>
  <c r="A5399" i="3"/>
  <c r="B5399" i="3" s="1"/>
  <c r="L5398" i="3"/>
  <c r="M5398" i="3" s="1"/>
  <c r="K5398" i="3"/>
  <c r="J5398" i="3"/>
  <c r="G5398" i="3"/>
  <c r="H5398" i="3" s="1"/>
  <c r="D5398" i="3"/>
  <c r="E5398" i="3" s="1"/>
  <c r="A5398" i="3"/>
  <c r="B5398" i="3" s="1"/>
  <c r="M5397" i="3"/>
  <c r="L5397" i="3"/>
  <c r="J5397" i="3"/>
  <c r="K5397" i="3" s="1"/>
  <c r="G5397" i="3"/>
  <c r="H5397" i="3" s="1"/>
  <c r="D5397" i="3"/>
  <c r="E5397" i="3" s="1"/>
  <c r="B5397" i="3"/>
  <c r="A5397" i="3"/>
  <c r="L5396" i="3"/>
  <c r="M5396" i="3" s="1"/>
  <c r="J5396" i="3"/>
  <c r="K5396" i="3" s="1"/>
  <c r="G5396" i="3"/>
  <c r="H5396" i="3" s="1"/>
  <c r="E5396" i="3"/>
  <c r="D5396" i="3"/>
  <c r="A5396" i="3"/>
  <c r="B5396" i="3" s="1"/>
  <c r="L5395" i="3"/>
  <c r="M5395" i="3" s="1"/>
  <c r="J5395" i="3"/>
  <c r="K5395" i="3" s="1"/>
  <c r="G5395" i="3"/>
  <c r="H5395" i="3" s="1"/>
  <c r="D5395" i="3"/>
  <c r="E5395" i="3" s="1"/>
  <c r="A5395" i="3"/>
  <c r="B5395" i="3" s="1"/>
  <c r="L5394" i="3"/>
  <c r="M5394" i="3" s="1"/>
  <c r="J5394" i="3"/>
  <c r="K5394" i="3" s="1"/>
  <c r="G5394" i="3"/>
  <c r="H5394" i="3" s="1"/>
  <c r="D5394" i="3"/>
  <c r="E5394" i="3" s="1"/>
  <c r="A5394" i="3"/>
  <c r="B5394" i="3" s="1"/>
  <c r="M5393" i="3"/>
  <c r="L5393" i="3"/>
  <c r="J5393" i="3"/>
  <c r="K5393" i="3" s="1"/>
  <c r="G5393" i="3"/>
  <c r="H5393" i="3" s="1"/>
  <c r="D5393" i="3"/>
  <c r="E5393" i="3" s="1"/>
  <c r="A5393" i="3"/>
  <c r="B5393" i="3" s="1"/>
  <c r="L5392" i="3"/>
  <c r="M5392" i="3" s="1"/>
  <c r="J5392" i="3"/>
  <c r="K5392" i="3" s="1"/>
  <c r="G5392" i="3"/>
  <c r="H5392" i="3" s="1"/>
  <c r="E5392" i="3"/>
  <c r="D5392" i="3"/>
  <c r="A5392" i="3"/>
  <c r="B5392" i="3" s="1"/>
  <c r="L5391" i="3"/>
  <c r="M5391" i="3" s="1"/>
  <c r="J5391" i="3"/>
  <c r="K5391" i="3" s="1"/>
  <c r="H5391" i="3"/>
  <c r="G5391" i="3"/>
  <c r="D5391" i="3"/>
  <c r="E5391" i="3" s="1"/>
  <c r="A5391" i="3"/>
  <c r="B5391" i="3" s="1"/>
  <c r="L5390" i="3"/>
  <c r="M5390" i="3" s="1"/>
  <c r="K5390" i="3"/>
  <c r="J5390" i="3"/>
  <c r="G5390" i="3"/>
  <c r="H5390" i="3" s="1"/>
  <c r="D5390" i="3"/>
  <c r="E5390" i="3" s="1"/>
  <c r="A5390" i="3"/>
  <c r="B5390" i="3" s="1"/>
  <c r="M5389" i="3"/>
  <c r="L5389" i="3"/>
  <c r="J5389" i="3"/>
  <c r="K5389" i="3" s="1"/>
  <c r="G5389" i="3"/>
  <c r="H5389" i="3" s="1"/>
  <c r="D5389" i="3"/>
  <c r="E5389" i="3" s="1"/>
  <c r="A5389" i="3"/>
  <c r="B5389" i="3" s="1"/>
  <c r="L5388" i="3"/>
  <c r="M5388" i="3" s="1"/>
  <c r="J5388" i="3"/>
  <c r="K5388" i="3" s="1"/>
  <c r="G5388" i="3"/>
  <c r="H5388" i="3" s="1"/>
  <c r="D5388" i="3"/>
  <c r="E5388" i="3" s="1"/>
  <c r="A5388" i="3"/>
  <c r="B5388" i="3" s="1"/>
  <c r="L5387" i="3"/>
  <c r="M5387" i="3" s="1"/>
  <c r="J5387" i="3"/>
  <c r="K5387" i="3" s="1"/>
  <c r="G5387" i="3"/>
  <c r="H5387" i="3" s="1"/>
  <c r="D5387" i="3"/>
  <c r="E5387" i="3" s="1"/>
  <c r="A5387" i="3"/>
  <c r="B5387" i="3" s="1"/>
  <c r="L5386" i="3"/>
  <c r="M5386" i="3" s="1"/>
  <c r="J5386" i="3"/>
  <c r="K5386" i="3" s="1"/>
  <c r="G5386" i="3"/>
  <c r="H5386" i="3" s="1"/>
  <c r="D5386" i="3"/>
  <c r="E5386" i="3" s="1"/>
  <c r="A5386" i="3"/>
  <c r="B5386" i="3" s="1"/>
  <c r="M5385" i="3"/>
  <c r="L5385" i="3"/>
  <c r="J5385" i="3"/>
  <c r="K5385" i="3" s="1"/>
  <c r="G5385" i="3"/>
  <c r="H5385" i="3" s="1"/>
  <c r="D5385" i="3"/>
  <c r="E5385" i="3" s="1"/>
  <c r="A5385" i="3"/>
  <c r="B5385" i="3" s="1"/>
  <c r="L5384" i="3"/>
  <c r="M5384" i="3" s="1"/>
  <c r="J5384" i="3"/>
  <c r="K5384" i="3" s="1"/>
  <c r="G5384" i="3"/>
  <c r="H5384" i="3" s="1"/>
  <c r="E5384" i="3"/>
  <c r="D5384" i="3"/>
  <c r="A5384" i="3"/>
  <c r="B5384" i="3" s="1"/>
  <c r="L5383" i="3"/>
  <c r="M5383" i="3" s="1"/>
  <c r="J5383" i="3"/>
  <c r="K5383" i="3" s="1"/>
  <c r="H5383" i="3"/>
  <c r="G5383" i="3"/>
  <c r="D5383" i="3"/>
  <c r="E5383" i="3" s="1"/>
  <c r="A5383" i="3"/>
  <c r="B5383" i="3" s="1"/>
  <c r="L5382" i="3"/>
  <c r="M5382" i="3" s="1"/>
  <c r="J5382" i="3"/>
  <c r="K5382" i="3" s="1"/>
  <c r="G5382" i="3"/>
  <c r="H5382" i="3" s="1"/>
  <c r="D5382" i="3"/>
  <c r="E5382" i="3" s="1"/>
  <c r="A5382" i="3"/>
  <c r="B5382" i="3" s="1"/>
  <c r="L5381" i="3"/>
  <c r="M5381" i="3" s="1"/>
  <c r="J5381" i="3"/>
  <c r="K5381" i="3" s="1"/>
  <c r="G5381" i="3"/>
  <c r="H5381" i="3" s="1"/>
  <c r="D5381" i="3"/>
  <c r="E5381" i="3" s="1"/>
  <c r="A5381" i="3"/>
  <c r="B5381" i="3" s="1"/>
  <c r="L5380" i="3"/>
  <c r="M5380" i="3" s="1"/>
  <c r="J5380" i="3"/>
  <c r="K5380" i="3" s="1"/>
  <c r="G5380" i="3"/>
  <c r="H5380" i="3" s="1"/>
  <c r="D5380" i="3"/>
  <c r="E5380" i="3" s="1"/>
  <c r="A5380" i="3"/>
  <c r="B5380" i="3" s="1"/>
  <c r="L5379" i="3"/>
  <c r="M5379" i="3" s="1"/>
  <c r="J5379" i="3"/>
  <c r="K5379" i="3" s="1"/>
  <c r="H5379" i="3"/>
  <c r="G5379" i="3"/>
  <c r="D5379" i="3"/>
  <c r="E5379" i="3" s="1"/>
  <c r="A5379" i="3"/>
  <c r="B5379" i="3" s="1"/>
  <c r="L5378" i="3"/>
  <c r="M5378" i="3" s="1"/>
  <c r="K5378" i="3"/>
  <c r="J5378" i="3"/>
  <c r="G5378" i="3"/>
  <c r="H5378" i="3" s="1"/>
  <c r="D5378" i="3"/>
  <c r="E5378" i="3" s="1"/>
  <c r="A5378" i="3"/>
  <c r="B5378" i="3" s="1"/>
  <c r="M5377" i="3"/>
  <c r="L5377" i="3"/>
  <c r="J5377" i="3"/>
  <c r="K5377" i="3" s="1"/>
  <c r="G5377" i="3"/>
  <c r="H5377" i="3" s="1"/>
  <c r="D5377" i="3"/>
  <c r="E5377" i="3" s="1"/>
  <c r="B5377" i="3"/>
  <c r="A5377" i="3"/>
  <c r="L5376" i="3"/>
  <c r="M5376" i="3" s="1"/>
  <c r="J5376" i="3"/>
  <c r="K5376" i="3" s="1"/>
  <c r="G5376" i="3"/>
  <c r="H5376" i="3" s="1"/>
  <c r="D5376" i="3"/>
  <c r="E5376" i="3" s="1"/>
  <c r="A5376" i="3"/>
  <c r="B5376" i="3" s="1"/>
  <c r="L5375" i="3"/>
  <c r="M5375" i="3" s="1"/>
  <c r="J5375" i="3"/>
  <c r="K5375" i="3" s="1"/>
  <c r="G5375" i="3"/>
  <c r="H5375" i="3" s="1"/>
  <c r="D5375" i="3"/>
  <c r="E5375" i="3" s="1"/>
  <c r="A5375" i="3"/>
  <c r="B5375" i="3" s="1"/>
  <c r="L5374" i="3"/>
  <c r="M5374" i="3" s="1"/>
  <c r="K5374" i="3"/>
  <c r="J5374" i="3"/>
  <c r="G5374" i="3"/>
  <c r="H5374" i="3" s="1"/>
  <c r="D5374" i="3"/>
  <c r="E5374" i="3" s="1"/>
  <c r="A5374" i="3"/>
  <c r="B5374" i="3" s="1"/>
  <c r="L5373" i="3"/>
  <c r="M5373" i="3" s="1"/>
  <c r="J5373" i="3"/>
  <c r="K5373" i="3" s="1"/>
  <c r="G5373" i="3"/>
  <c r="H5373" i="3" s="1"/>
  <c r="D5373" i="3"/>
  <c r="E5373" i="3" s="1"/>
  <c r="B5373" i="3"/>
  <c r="A5373" i="3"/>
  <c r="L5372" i="3"/>
  <c r="M5372" i="3" s="1"/>
  <c r="J5372" i="3"/>
  <c r="K5372" i="3" s="1"/>
  <c r="G5372" i="3"/>
  <c r="H5372" i="3" s="1"/>
  <c r="D5372" i="3"/>
  <c r="E5372" i="3" s="1"/>
  <c r="A5372" i="3"/>
  <c r="B5372" i="3" s="1"/>
  <c r="L5371" i="3"/>
  <c r="M5371" i="3" s="1"/>
  <c r="J5371" i="3"/>
  <c r="K5371" i="3" s="1"/>
  <c r="H5371" i="3"/>
  <c r="G5371" i="3"/>
  <c r="D5371" i="3"/>
  <c r="E5371" i="3" s="1"/>
  <c r="A5371" i="3"/>
  <c r="B5371" i="3" s="1"/>
  <c r="L5370" i="3"/>
  <c r="M5370" i="3" s="1"/>
  <c r="K5370" i="3"/>
  <c r="J5370" i="3"/>
  <c r="G5370" i="3"/>
  <c r="H5370" i="3" s="1"/>
  <c r="D5370" i="3"/>
  <c r="E5370" i="3" s="1"/>
  <c r="A5370" i="3"/>
  <c r="B5370" i="3" s="1"/>
  <c r="L5369" i="3"/>
  <c r="M5369" i="3" s="1"/>
  <c r="J5369" i="3"/>
  <c r="K5369" i="3" s="1"/>
  <c r="G5369" i="3"/>
  <c r="H5369" i="3" s="1"/>
  <c r="D5369" i="3"/>
  <c r="E5369" i="3" s="1"/>
  <c r="A5369" i="3"/>
  <c r="B5369" i="3" s="1"/>
  <c r="L5368" i="3"/>
  <c r="M5368" i="3" s="1"/>
  <c r="J5368" i="3"/>
  <c r="K5368" i="3" s="1"/>
  <c r="G5368" i="3"/>
  <c r="H5368" i="3" s="1"/>
  <c r="D5368" i="3"/>
  <c r="E5368" i="3" s="1"/>
  <c r="A5368" i="3"/>
  <c r="B5368" i="3" s="1"/>
  <c r="L5367" i="3"/>
  <c r="M5367" i="3" s="1"/>
  <c r="J5367" i="3"/>
  <c r="K5367" i="3" s="1"/>
  <c r="G5367" i="3"/>
  <c r="H5367" i="3" s="1"/>
  <c r="D5367" i="3"/>
  <c r="E5367" i="3" s="1"/>
  <c r="A5367" i="3"/>
  <c r="B5367" i="3" s="1"/>
  <c r="L5366" i="3"/>
  <c r="M5366" i="3" s="1"/>
  <c r="K5366" i="3"/>
  <c r="J5366" i="3"/>
  <c r="G5366" i="3"/>
  <c r="H5366" i="3" s="1"/>
  <c r="D5366" i="3"/>
  <c r="E5366" i="3" s="1"/>
  <c r="A5366" i="3"/>
  <c r="B5366" i="3" s="1"/>
  <c r="L5365" i="3"/>
  <c r="M5365" i="3" s="1"/>
  <c r="J5365" i="3"/>
  <c r="K5365" i="3" s="1"/>
  <c r="G5365" i="3"/>
  <c r="H5365" i="3" s="1"/>
  <c r="D5365" i="3"/>
  <c r="E5365" i="3" s="1"/>
  <c r="B5365" i="3"/>
  <c r="A5365" i="3"/>
  <c r="L5364" i="3"/>
  <c r="M5364" i="3" s="1"/>
  <c r="J5364" i="3"/>
  <c r="K5364" i="3" s="1"/>
  <c r="G5364" i="3"/>
  <c r="H5364" i="3" s="1"/>
  <c r="E5364" i="3"/>
  <c r="D5364" i="3"/>
  <c r="A5364" i="3"/>
  <c r="B5364" i="3" s="1"/>
  <c r="L5363" i="3"/>
  <c r="M5363" i="3" s="1"/>
  <c r="J5363" i="3"/>
  <c r="K5363" i="3" s="1"/>
  <c r="G5363" i="3"/>
  <c r="H5363" i="3" s="1"/>
  <c r="D5363" i="3"/>
  <c r="E5363" i="3" s="1"/>
  <c r="A5363" i="3"/>
  <c r="B5363" i="3" s="1"/>
  <c r="L5362" i="3"/>
  <c r="M5362" i="3" s="1"/>
  <c r="J5362" i="3"/>
  <c r="K5362" i="3" s="1"/>
  <c r="G5362" i="3"/>
  <c r="H5362" i="3" s="1"/>
  <c r="D5362" i="3"/>
  <c r="E5362" i="3" s="1"/>
  <c r="A5362" i="3"/>
  <c r="B5362" i="3" s="1"/>
  <c r="M5361" i="3"/>
  <c r="L5361" i="3"/>
  <c r="J5361" i="3"/>
  <c r="K5361" i="3" s="1"/>
  <c r="G5361" i="3"/>
  <c r="H5361" i="3" s="1"/>
  <c r="D5361" i="3"/>
  <c r="E5361" i="3" s="1"/>
  <c r="A5361" i="3"/>
  <c r="B5361" i="3" s="1"/>
  <c r="L5360" i="3"/>
  <c r="M5360" i="3" s="1"/>
  <c r="J5360" i="3"/>
  <c r="K5360" i="3" s="1"/>
  <c r="G5360" i="3"/>
  <c r="H5360" i="3" s="1"/>
  <c r="E5360" i="3"/>
  <c r="D5360" i="3"/>
  <c r="A5360" i="3"/>
  <c r="B5360" i="3" s="1"/>
  <c r="L5359" i="3"/>
  <c r="M5359" i="3" s="1"/>
  <c r="J5359" i="3"/>
  <c r="K5359" i="3" s="1"/>
  <c r="H5359" i="3"/>
  <c r="G5359" i="3"/>
  <c r="D5359" i="3"/>
  <c r="E5359" i="3" s="1"/>
  <c r="A5359" i="3"/>
  <c r="B5359" i="3" s="1"/>
  <c r="L5358" i="3"/>
  <c r="M5358" i="3" s="1"/>
  <c r="K5358" i="3"/>
  <c r="J5358" i="3"/>
  <c r="G5358" i="3"/>
  <c r="H5358" i="3" s="1"/>
  <c r="D5358" i="3"/>
  <c r="E5358" i="3" s="1"/>
  <c r="A5358" i="3"/>
  <c r="B5358" i="3" s="1"/>
  <c r="M5357" i="3"/>
  <c r="L5357" i="3"/>
  <c r="J5357" i="3"/>
  <c r="K5357" i="3" s="1"/>
  <c r="G5357" i="3"/>
  <c r="H5357" i="3" s="1"/>
  <c r="D5357" i="3"/>
  <c r="E5357" i="3" s="1"/>
  <c r="A5357" i="3"/>
  <c r="B5357" i="3" s="1"/>
  <c r="L5356" i="3"/>
  <c r="M5356" i="3" s="1"/>
  <c r="J5356" i="3"/>
  <c r="K5356" i="3" s="1"/>
  <c r="G5356" i="3"/>
  <c r="H5356" i="3" s="1"/>
  <c r="D5356" i="3"/>
  <c r="E5356" i="3" s="1"/>
  <c r="A5356" i="3"/>
  <c r="B5356" i="3" s="1"/>
  <c r="L5355" i="3"/>
  <c r="M5355" i="3" s="1"/>
  <c r="J5355" i="3"/>
  <c r="K5355" i="3" s="1"/>
  <c r="H5355" i="3"/>
  <c r="G5355" i="3"/>
  <c r="D5355" i="3"/>
  <c r="E5355" i="3" s="1"/>
  <c r="A5355" i="3"/>
  <c r="B5355" i="3" s="1"/>
  <c r="L5354" i="3"/>
  <c r="M5354" i="3" s="1"/>
  <c r="J5354" i="3"/>
  <c r="K5354" i="3" s="1"/>
  <c r="G5354" i="3"/>
  <c r="H5354" i="3" s="1"/>
  <c r="D5354" i="3"/>
  <c r="E5354" i="3" s="1"/>
  <c r="A5354" i="3"/>
  <c r="B5354" i="3" s="1"/>
  <c r="M5353" i="3"/>
  <c r="L5353" i="3"/>
  <c r="J5353" i="3"/>
  <c r="K5353" i="3" s="1"/>
  <c r="G5353" i="3"/>
  <c r="H5353" i="3" s="1"/>
  <c r="D5353" i="3"/>
  <c r="E5353" i="3" s="1"/>
  <c r="A5353" i="3"/>
  <c r="B5353" i="3" s="1"/>
  <c r="L5352" i="3"/>
  <c r="M5352" i="3" s="1"/>
  <c r="J5352" i="3"/>
  <c r="K5352" i="3" s="1"/>
  <c r="G5352" i="3"/>
  <c r="H5352" i="3" s="1"/>
  <c r="E5352" i="3"/>
  <c r="D5352" i="3"/>
  <c r="A5352" i="3"/>
  <c r="B5352" i="3" s="1"/>
  <c r="L5351" i="3"/>
  <c r="M5351" i="3" s="1"/>
  <c r="J5351" i="3"/>
  <c r="K5351" i="3" s="1"/>
  <c r="H5351" i="3"/>
  <c r="G5351" i="3"/>
  <c r="D5351" i="3"/>
  <c r="E5351" i="3" s="1"/>
  <c r="A5351" i="3"/>
  <c r="B5351" i="3" s="1"/>
  <c r="L5350" i="3"/>
  <c r="M5350" i="3" s="1"/>
  <c r="J5350" i="3"/>
  <c r="K5350" i="3" s="1"/>
  <c r="G5350" i="3"/>
  <c r="H5350" i="3" s="1"/>
  <c r="D5350" i="3"/>
  <c r="E5350" i="3" s="1"/>
  <c r="A5350" i="3"/>
  <c r="B5350" i="3" s="1"/>
  <c r="L5349" i="3"/>
  <c r="M5349" i="3" s="1"/>
  <c r="J5349" i="3"/>
  <c r="K5349" i="3" s="1"/>
  <c r="G5349" i="3"/>
  <c r="H5349" i="3" s="1"/>
  <c r="D5349" i="3"/>
  <c r="E5349" i="3" s="1"/>
  <c r="A5349" i="3"/>
  <c r="B5349" i="3" s="1"/>
  <c r="L5348" i="3"/>
  <c r="M5348" i="3" s="1"/>
  <c r="J5348" i="3"/>
  <c r="K5348" i="3" s="1"/>
  <c r="G5348" i="3"/>
  <c r="H5348" i="3" s="1"/>
  <c r="D5348" i="3"/>
  <c r="E5348" i="3" s="1"/>
  <c r="A5348" i="3"/>
  <c r="B5348" i="3" s="1"/>
  <c r="L5347" i="3"/>
  <c r="M5347" i="3" s="1"/>
  <c r="J5347" i="3"/>
  <c r="K5347" i="3" s="1"/>
  <c r="H5347" i="3"/>
  <c r="G5347" i="3"/>
  <c r="D5347" i="3"/>
  <c r="E5347" i="3" s="1"/>
  <c r="A5347" i="3"/>
  <c r="B5347" i="3" s="1"/>
  <c r="L5346" i="3"/>
  <c r="M5346" i="3" s="1"/>
  <c r="K5346" i="3"/>
  <c r="J5346" i="3"/>
  <c r="G5346" i="3"/>
  <c r="H5346" i="3" s="1"/>
  <c r="D5346" i="3"/>
  <c r="E5346" i="3" s="1"/>
  <c r="A5346" i="3"/>
  <c r="B5346" i="3" s="1"/>
  <c r="M5345" i="3"/>
  <c r="L5345" i="3"/>
  <c r="J5345" i="3"/>
  <c r="K5345" i="3" s="1"/>
  <c r="G5345" i="3"/>
  <c r="H5345" i="3" s="1"/>
  <c r="D5345" i="3"/>
  <c r="E5345" i="3" s="1"/>
  <c r="B5345" i="3"/>
  <c r="A5345" i="3"/>
  <c r="L5344" i="3"/>
  <c r="M5344" i="3" s="1"/>
  <c r="J5344" i="3"/>
  <c r="K5344" i="3" s="1"/>
  <c r="G5344" i="3"/>
  <c r="H5344" i="3" s="1"/>
  <c r="D5344" i="3"/>
  <c r="E5344" i="3" s="1"/>
  <c r="A5344" i="3"/>
  <c r="B5344" i="3" s="1"/>
  <c r="L5343" i="3"/>
  <c r="M5343" i="3" s="1"/>
  <c r="J5343" i="3"/>
  <c r="K5343" i="3" s="1"/>
  <c r="G5343" i="3"/>
  <c r="H5343" i="3" s="1"/>
  <c r="D5343" i="3"/>
  <c r="E5343" i="3" s="1"/>
  <c r="A5343" i="3"/>
  <c r="B5343" i="3" s="1"/>
  <c r="L5342" i="3"/>
  <c r="M5342" i="3" s="1"/>
  <c r="J5342" i="3"/>
  <c r="K5342" i="3" s="1"/>
  <c r="G5342" i="3"/>
  <c r="H5342" i="3" s="1"/>
  <c r="D5342" i="3"/>
  <c r="E5342" i="3" s="1"/>
  <c r="A5342" i="3"/>
  <c r="B5342" i="3" s="1"/>
  <c r="L5341" i="3"/>
  <c r="M5341" i="3" s="1"/>
  <c r="J5341" i="3"/>
  <c r="K5341" i="3" s="1"/>
  <c r="G5341" i="3"/>
  <c r="H5341" i="3" s="1"/>
  <c r="D5341" i="3"/>
  <c r="E5341" i="3" s="1"/>
  <c r="B5341" i="3"/>
  <c r="A5341" i="3"/>
  <c r="L5340" i="3"/>
  <c r="M5340" i="3" s="1"/>
  <c r="J5340" i="3"/>
  <c r="K5340" i="3" s="1"/>
  <c r="G5340" i="3"/>
  <c r="H5340" i="3" s="1"/>
  <c r="E5340" i="3"/>
  <c r="D5340" i="3"/>
  <c r="A5340" i="3"/>
  <c r="B5340" i="3" s="1"/>
  <c r="L5339" i="3"/>
  <c r="M5339" i="3" s="1"/>
  <c r="J5339" i="3"/>
  <c r="K5339" i="3" s="1"/>
  <c r="H5339" i="3"/>
  <c r="G5339" i="3"/>
  <c r="D5339" i="3"/>
  <c r="E5339" i="3" s="1"/>
  <c r="A5339" i="3"/>
  <c r="B5339" i="3" s="1"/>
  <c r="L5338" i="3"/>
  <c r="M5338" i="3" s="1"/>
  <c r="K5338" i="3"/>
  <c r="J5338" i="3"/>
  <c r="G5338" i="3"/>
  <c r="H5338" i="3" s="1"/>
  <c r="D5338" i="3"/>
  <c r="E5338" i="3" s="1"/>
  <c r="A5338" i="3"/>
  <c r="B5338" i="3" s="1"/>
  <c r="L5337" i="3"/>
  <c r="M5337" i="3" s="1"/>
  <c r="J5337" i="3"/>
  <c r="K5337" i="3" s="1"/>
  <c r="G5337" i="3"/>
  <c r="H5337" i="3" s="1"/>
  <c r="D5337" i="3"/>
  <c r="E5337" i="3" s="1"/>
  <c r="A5337" i="3"/>
  <c r="B5337" i="3" s="1"/>
  <c r="L5336" i="3"/>
  <c r="M5336" i="3" s="1"/>
  <c r="J5336" i="3"/>
  <c r="K5336" i="3" s="1"/>
  <c r="G5336" i="3"/>
  <c r="H5336" i="3" s="1"/>
  <c r="D5336" i="3"/>
  <c r="E5336" i="3" s="1"/>
  <c r="A5336" i="3"/>
  <c r="B5336" i="3" s="1"/>
  <c r="L5335" i="3"/>
  <c r="M5335" i="3" s="1"/>
  <c r="J5335" i="3"/>
  <c r="K5335" i="3" s="1"/>
  <c r="G5335" i="3"/>
  <c r="H5335" i="3" s="1"/>
  <c r="D5335" i="3"/>
  <c r="E5335" i="3" s="1"/>
  <c r="A5335" i="3"/>
  <c r="B5335" i="3" s="1"/>
  <c r="L5334" i="3"/>
  <c r="M5334" i="3" s="1"/>
  <c r="K5334" i="3"/>
  <c r="J5334" i="3"/>
  <c r="G5334" i="3"/>
  <c r="H5334" i="3" s="1"/>
  <c r="D5334" i="3"/>
  <c r="E5334" i="3" s="1"/>
  <c r="A5334" i="3"/>
  <c r="B5334" i="3" s="1"/>
  <c r="L5333" i="3"/>
  <c r="M5333" i="3" s="1"/>
  <c r="J5333" i="3"/>
  <c r="K5333" i="3" s="1"/>
  <c r="G5333" i="3"/>
  <c r="H5333" i="3" s="1"/>
  <c r="D5333" i="3"/>
  <c r="E5333" i="3" s="1"/>
  <c r="B5333" i="3"/>
  <c r="A5333" i="3"/>
  <c r="L5332" i="3"/>
  <c r="M5332" i="3" s="1"/>
  <c r="J5332" i="3"/>
  <c r="K5332" i="3" s="1"/>
  <c r="G5332" i="3"/>
  <c r="H5332" i="3" s="1"/>
  <c r="E5332" i="3"/>
  <c r="D5332" i="3"/>
  <c r="A5332" i="3"/>
  <c r="B5332" i="3" s="1"/>
  <c r="L5331" i="3"/>
  <c r="M5331" i="3" s="1"/>
  <c r="J5331" i="3"/>
  <c r="K5331" i="3" s="1"/>
  <c r="G5331" i="3"/>
  <c r="H5331" i="3" s="1"/>
  <c r="D5331" i="3"/>
  <c r="E5331" i="3" s="1"/>
  <c r="A5331" i="3"/>
  <c r="B5331" i="3" s="1"/>
  <c r="L5330" i="3"/>
  <c r="M5330" i="3" s="1"/>
  <c r="J5330" i="3"/>
  <c r="K5330" i="3" s="1"/>
  <c r="G5330" i="3"/>
  <c r="H5330" i="3" s="1"/>
  <c r="D5330" i="3"/>
  <c r="E5330" i="3" s="1"/>
  <c r="A5330" i="3"/>
  <c r="B5330" i="3" s="1"/>
  <c r="L5329" i="3"/>
  <c r="M5329" i="3" s="1"/>
  <c r="J5329" i="3"/>
  <c r="K5329" i="3" s="1"/>
  <c r="G5329" i="3"/>
  <c r="H5329" i="3" s="1"/>
  <c r="D5329" i="3"/>
  <c r="E5329" i="3" s="1"/>
  <c r="A5329" i="3"/>
  <c r="B5329" i="3" s="1"/>
  <c r="L5328" i="3"/>
  <c r="M5328" i="3" s="1"/>
  <c r="J5328" i="3"/>
  <c r="K5328" i="3" s="1"/>
  <c r="G5328" i="3"/>
  <c r="H5328" i="3" s="1"/>
  <c r="E5328" i="3"/>
  <c r="D5328" i="3"/>
  <c r="A5328" i="3"/>
  <c r="B5328" i="3" s="1"/>
  <c r="L5327" i="3"/>
  <c r="M5327" i="3" s="1"/>
  <c r="J5327" i="3"/>
  <c r="K5327" i="3" s="1"/>
  <c r="H5327" i="3"/>
  <c r="G5327" i="3"/>
  <c r="D5327" i="3"/>
  <c r="E5327" i="3" s="1"/>
  <c r="A5327" i="3"/>
  <c r="B5327" i="3" s="1"/>
  <c r="L5326" i="3"/>
  <c r="M5326" i="3" s="1"/>
  <c r="K5326" i="3"/>
  <c r="J5326" i="3"/>
  <c r="G5326" i="3"/>
  <c r="H5326" i="3" s="1"/>
  <c r="D5326" i="3"/>
  <c r="E5326" i="3" s="1"/>
  <c r="A5326" i="3"/>
  <c r="B5326" i="3" s="1"/>
  <c r="M5325" i="3"/>
  <c r="L5325" i="3"/>
  <c r="J5325" i="3"/>
  <c r="K5325" i="3" s="1"/>
  <c r="G5325" i="3"/>
  <c r="H5325" i="3" s="1"/>
  <c r="D5325" i="3"/>
  <c r="E5325" i="3" s="1"/>
  <c r="A5325" i="3"/>
  <c r="B5325" i="3" s="1"/>
  <c r="L5324" i="3"/>
  <c r="M5324" i="3" s="1"/>
  <c r="J5324" i="3"/>
  <c r="K5324" i="3" s="1"/>
  <c r="G5324" i="3"/>
  <c r="H5324" i="3" s="1"/>
  <c r="D5324" i="3"/>
  <c r="E5324" i="3" s="1"/>
  <c r="A5324" i="3"/>
  <c r="B5324" i="3" s="1"/>
  <c r="L5323" i="3"/>
  <c r="M5323" i="3" s="1"/>
  <c r="J5323" i="3"/>
  <c r="K5323" i="3" s="1"/>
  <c r="H5323" i="3"/>
  <c r="G5323" i="3"/>
  <c r="D5323" i="3"/>
  <c r="E5323" i="3" s="1"/>
  <c r="A5323" i="3"/>
  <c r="B5323" i="3" s="1"/>
  <c r="L5322" i="3"/>
  <c r="M5322" i="3" s="1"/>
  <c r="J5322" i="3"/>
  <c r="K5322" i="3" s="1"/>
  <c r="G5322" i="3"/>
  <c r="H5322" i="3" s="1"/>
  <c r="D5322" i="3"/>
  <c r="E5322" i="3" s="1"/>
  <c r="A5322" i="3"/>
  <c r="B5322" i="3" s="1"/>
  <c r="M5321" i="3"/>
  <c r="L5321" i="3"/>
  <c r="J5321" i="3"/>
  <c r="K5321" i="3" s="1"/>
  <c r="G5321" i="3"/>
  <c r="H5321" i="3" s="1"/>
  <c r="D5321" i="3"/>
  <c r="E5321" i="3" s="1"/>
  <c r="A5321" i="3"/>
  <c r="B5321" i="3" s="1"/>
  <c r="L5320" i="3"/>
  <c r="M5320" i="3" s="1"/>
  <c r="J5320" i="3"/>
  <c r="K5320" i="3" s="1"/>
  <c r="G5320" i="3"/>
  <c r="H5320" i="3" s="1"/>
  <c r="E5320" i="3"/>
  <c r="D5320" i="3"/>
  <c r="A5320" i="3"/>
  <c r="B5320" i="3" s="1"/>
  <c r="L5319" i="3"/>
  <c r="M5319" i="3" s="1"/>
  <c r="J5319" i="3"/>
  <c r="K5319" i="3" s="1"/>
  <c r="H5319" i="3"/>
  <c r="G5319" i="3"/>
  <c r="D5319" i="3"/>
  <c r="E5319" i="3" s="1"/>
  <c r="A5319" i="3"/>
  <c r="B5319" i="3" s="1"/>
  <c r="L5318" i="3"/>
  <c r="M5318" i="3" s="1"/>
  <c r="J5318" i="3"/>
  <c r="K5318" i="3" s="1"/>
  <c r="G5318" i="3"/>
  <c r="H5318" i="3" s="1"/>
  <c r="D5318" i="3"/>
  <c r="E5318" i="3" s="1"/>
  <c r="A5318" i="3"/>
  <c r="B5318" i="3" s="1"/>
  <c r="L5317" i="3"/>
  <c r="M5317" i="3" s="1"/>
  <c r="J5317" i="3"/>
  <c r="K5317" i="3" s="1"/>
  <c r="G5317" i="3"/>
  <c r="H5317" i="3" s="1"/>
  <c r="D5317" i="3"/>
  <c r="E5317" i="3" s="1"/>
  <c r="A5317" i="3"/>
  <c r="B5317" i="3" s="1"/>
  <c r="L5316" i="3"/>
  <c r="M5316" i="3" s="1"/>
  <c r="J5316" i="3"/>
  <c r="K5316" i="3" s="1"/>
  <c r="G5316" i="3"/>
  <c r="H5316" i="3" s="1"/>
  <c r="D5316" i="3"/>
  <c r="E5316" i="3" s="1"/>
  <c r="A5316" i="3"/>
  <c r="B5316" i="3" s="1"/>
  <c r="L5315" i="3"/>
  <c r="M5315" i="3" s="1"/>
  <c r="J5315" i="3"/>
  <c r="K5315" i="3" s="1"/>
  <c r="H5315" i="3"/>
  <c r="G5315" i="3"/>
  <c r="D5315" i="3"/>
  <c r="E5315" i="3" s="1"/>
  <c r="A5315" i="3"/>
  <c r="B5315" i="3" s="1"/>
  <c r="L5314" i="3"/>
  <c r="M5314" i="3" s="1"/>
  <c r="J5314" i="3"/>
  <c r="K5314" i="3" s="1"/>
  <c r="G5314" i="3"/>
  <c r="H5314" i="3" s="1"/>
  <c r="D5314" i="3"/>
  <c r="E5314" i="3" s="1"/>
  <c r="A5314" i="3"/>
  <c r="B5314" i="3" s="1"/>
  <c r="M5313" i="3"/>
  <c r="L5313" i="3"/>
  <c r="J5313" i="3"/>
  <c r="K5313" i="3" s="1"/>
  <c r="G5313" i="3"/>
  <c r="H5313" i="3" s="1"/>
  <c r="D5313" i="3"/>
  <c r="E5313" i="3" s="1"/>
  <c r="B5313" i="3"/>
  <c r="A5313" i="3"/>
  <c r="L5312" i="3"/>
  <c r="M5312" i="3" s="1"/>
  <c r="J5312" i="3"/>
  <c r="K5312" i="3" s="1"/>
  <c r="G5312" i="3"/>
  <c r="H5312" i="3" s="1"/>
  <c r="D5312" i="3"/>
  <c r="E5312" i="3" s="1"/>
  <c r="A5312" i="3"/>
  <c r="B5312" i="3" s="1"/>
  <c r="L5311" i="3"/>
  <c r="M5311" i="3" s="1"/>
  <c r="J5311" i="3"/>
  <c r="K5311" i="3" s="1"/>
  <c r="G5311" i="3"/>
  <c r="H5311" i="3" s="1"/>
  <c r="D5311" i="3"/>
  <c r="E5311" i="3" s="1"/>
  <c r="A5311" i="3"/>
  <c r="B5311" i="3" s="1"/>
  <c r="L5310" i="3"/>
  <c r="M5310" i="3" s="1"/>
  <c r="K5310" i="3"/>
  <c r="J5310" i="3"/>
  <c r="G5310" i="3"/>
  <c r="H5310" i="3" s="1"/>
  <c r="D5310" i="3"/>
  <c r="E5310" i="3" s="1"/>
  <c r="A5310" i="3"/>
  <c r="B5310" i="3" s="1"/>
  <c r="L5309" i="3"/>
  <c r="M5309" i="3" s="1"/>
  <c r="J5309" i="3"/>
  <c r="K5309" i="3" s="1"/>
  <c r="G5309" i="3"/>
  <c r="H5309" i="3" s="1"/>
  <c r="D5309" i="3"/>
  <c r="E5309" i="3" s="1"/>
  <c r="A5309" i="3"/>
  <c r="B5309" i="3" s="1"/>
  <c r="L5308" i="3"/>
  <c r="M5308" i="3" s="1"/>
  <c r="J5308" i="3"/>
  <c r="K5308" i="3" s="1"/>
  <c r="G5308" i="3"/>
  <c r="H5308" i="3" s="1"/>
  <c r="E5308" i="3"/>
  <c r="D5308" i="3"/>
  <c r="A5308" i="3"/>
  <c r="B5308" i="3" s="1"/>
  <c r="L5307" i="3"/>
  <c r="M5307" i="3" s="1"/>
  <c r="J5307" i="3"/>
  <c r="K5307" i="3" s="1"/>
  <c r="H5307" i="3"/>
  <c r="G5307" i="3"/>
  <c r="D5307" i="3"/>
  <c r="E5307" i="3" s="1"/>
  <c r="A5307" i="3"/>
  <c r="B5307" i="3" s="1"/>
  <c r="L5306" i="3"/>
  <c r="M5306" i="3" s="1"/>
  <c r="K5306" i="3"/>
  <c r="J5306" i="3"/>
  <c r="G5306" i="3"/>
  <c r="H5306" i="3" s="1"/>
  <c r="D5306" i="3"/>
  <c r="E5306" i="3" s="1"/>
  <c r="A5306" i="3"/>
  <c r="B5306" i="3" s="1"/>
  <c r="L5305" i="3"/>
  <c r="M5305" i="3" s="1"/>
  <c r="J5305" i="3"/>
  <c r="K5305" i="3" s="1"/>
  <c r="G5305" i="3"/>
  <c r="H5305" i="3" s="1"/>
  <c r="D5305" i="3"/>
  <c r="E5305" i="3" s="1"/>
  <c r="A5305" i="3"/>
  <c r="B5305" i="3" s="1"/>
  <c r="L5304" i="3"/>
  <c r="M5304" i="3" s="1"/>
  <c r="J5304" i="3"/>
  <c r="K5304" i="3" s="1"/>
  <c r="G5304" i="3"/>
  <c r="H5304" i="3" s="1"/>
  <c r="D5304" i="3"/>
  <c r="E5304" i="3" s="1"/>
  <c r="A5304" i="3"/>
  <c r="B5304" i="3" s="1"/>
  <c r="L5303" i="3"/>
  <c r="M5303" i="3" s="1"/>
  <c r="J5303" i="3"/>
  <c r="K5303" i="3" s="1"/>
  <c r="G5303" i="3"/>
  <c r="H5303" i="3" s="1"/>
  <c r="D5303" i="3"/>
  <c r="E5303" i="3" s="1"/>
  <c r="A5303" i="3"/>
  <c r="B5303" i="3" s="1"/>
  <c r="L5302" i="3"/>
  <c r="M5302" i="3" s="1"/>
  <c r="J5302" i="3"/>
  <c r="K5302" i="3" s="1"/>
  <c r="G5302" i="3"/>
  <c r="H5302" i="3" s="1"/>
  <c r="D5302" i="3"/>
  <c r="E5302" i="3" s="1"/>
  <c r="A5302" i="3"/>
  <c r="B5302" i="3" s="1"/>
  <c r="L5301" i="3"/>
  <c r="M5301" i="3" s="1"/>
  <c r="J5301" i="3"/>
  <c r="K5301" i="3" s="1"/>
  <c r="G5301" i="3"/>
  <c r="H5301" i="3" s="1"/>
  <c r="D5301" i="3"/>
  <c r="E5301" i="3" s="1"/>
  <c r="B5301" i="3"/>
  <c r="A5301" i="3"/>
  <c r="L5300" i="3"/>
  <c r="M5300" i="3" s="1"/>
  <c r="J5300" i="3"/>
  <c r="K5300" i="3" s="1"/>
  <c r="G5300" i="3"/>
  <c r="H5300" i="3" s="1"/>
  <c r="E5300" i="3"/>
  <c r="D5300" i="3"/>
  <c r="A5300" i="3"/>
  <c r="B5300" i="3" s="1"/>
  <c r="L5299" i="3"/>
  <c r="M5299" i="3" s="1"/>
  <c r="J5299" i="3"/>
  <c r="K5299" i="3" s="1"/>
  <c r="G5299" i="3"/>
  <c r="H5299" i="3" s="1"/>
  <c r="D5299" i="3"/>
  <c r="E5299" i="3" s="1"/>
  <c r="A5299" i="3"/>
  <c r="B5299" i="3" s="1"/>
  <c r="L5298" i="3"/>
  <c r="M5298" i="3" s="1"/>
  <c r="K5298" i="3"/>
  <c r="J5298" i="3"/>
  <c r="G5298" i="3"/>
  <c r="H5298" i="3" s="1"/>
  <c r="D5298" i="3"/>
  <c r="E5298" i="3" s="1"/>
  <c r="A5298" i="3"/>
  <c r="B5298" i="3" s="1"/>
  <c r="L5297" i="3"/>
  <c r="M5297" i="3" s="1"/>
  <c r="J5297" i="3"/>
  <c r="K5297" i="3" s="1"/>
  <c r="G5297" i="3"/>
  <c r="H5297" i="3" s="1"/>
  <c r="D5297" i="3"/>
  <c r="E5297" i="3" s="1"/>
  <c r="A5297" i="3"/>
  <c r="B5297" i="3" s="1"/>
  <c r="L5296" i="3"/>
  <c r="M5296" i="3" s="1"/>
  <c r="J5296" i="3"/>
  <c r="K5296" i="3" s="1"/>
  <c r="G5296" i="3"/>
  <c r="H5296" i="3" s="1"/>
  <c r="D5296" i="3"/>
  <c r="E5296" i="3" s="1"/>
  <c r="A5296" i="3"/>
  <c r="B5296" i="3" s="1"/>
  <c r="L5295" i="3"/>
  <c r="M5295" i="3" s="1"/>
  <c r="J5295" i="3"/>
  <c r="K5295" i="3" s="1"/>
  <c r="H5295" i="3"/>
  <c r="G5295" i="3"/>
  <c r="D5295" i="3"/>
  <c r="E5295" i="3" s="1"/>
  <c r="A5295" i="3"/>
  <c r="B5295" i="3" s="1"/>
  <c r="L5294" i="3"/>
  <c r="M5294" i="3" s="1"/>
  <c r="K5294" i="3"/>
  <c r="J5294" i="3"/>
  <c r="G5294" i="3"/>
  <c r="H5294" i="3" s="1"/>
  <c r="D5294" i="3"/>
  <c r="E5294" i="3" s="1"/>
  <c r="A5294" i="3"/>
  <c r="B5294" i="3" s="1"/>
  <c r="M5293" i="3"/>
  <c r="L5293" i="3"/>
  <c r="J5293" i="3"/>
  <c r="K5293" i="3" s="1"/>
  <c r="G5293" i="3"/>
  <c r="H5293" i="3" s="1"/>
  <c r="D5293" i="3"/>
  <c r="E5293" i="3" s="1"/>
  <c r="A5293" i="3"/>
  <c r="B5293" i="3" s="1"/>
  <c r="L5292" i="3"/>
  <c r="M5292" i="3" s="1"/>
  <c r="J5292" i="3"/>
  <c r="K5292" i="3" s="1"/>
  <c r="G5292" i="3"/>
  <c r="H5292" i="3" s="1"/>
  <c r="E5292" i="3"/>
  <c r="D5292" i="3"/>
  <c r="A5292" i="3"/>
  <c r="B5292" i="3" s="1"/>
  <c r="L5291" i="3"/>
  <c r="M5291" i="3" s="1"/>
  <c r="J5291" i="3"/>
  <c r="K5291" i="3" s="1"/>
  <c r="H5291" i="3"/>
  <c r="G5291" i="3"/>
  <c r="D5291" i="3"/>
  <c r="E5291" i="3" s="1"/>
  <c r="A5291" i="3"/>
  <c r="B5291" i="3" s="1"/>
  <c r="L5290" i="3"/>
  <c r="M5290" i="3" s="1"/>
  <c r="J5290" i="3"/>
  <c r="K5290" i="3" s="1"/>
  <c r="G5290" i="3"/>
  <c r="H5290" i="3" s="1"/>
  <c r="D5290" i="3"/>
  <c r="E5290" i="3" s="1"/>
  <c r="A5290" i="3"/>
  <c r="B5290" i="3" s="1"/>
  <c r="L5289" i="3"/>
  <c r="M5289" i="3" s="1"/>
  <c r="J5289" i="3"/>
  <c r="K5289" i="3" s="1"/>
  <c r="G5289" i="3"/>
  <c r="H5289" i="3" s="1"/>
  <c r="D5289" i="3"/>
  <c r="E5289" i="3" s="1"/>
  <c r="A5289" i="3"/>
  <c r="B5289" i="3" s="1"/>
  <c r="L5288" i="3"/>
  <c r="M5288" i="3" s="1"/>
  <c r="J5288" i="3"/>
  <c r="K5288" i="3" s="1"/>
  <c r="G5288" i="3"/>
  <c r="H5288" i="3" s="1"/>
  <c r="E5288" i="3"/>
  <c r="D5288" i="3"/>
  <c r="A5288" i="3"/>
  <c r="B5288" i="3" s="1"/>
  <c r="L5287" i="3"/>
  <c r="M5287" i="3" s="1"/>
  <c r="J5287" i="3"/>
  <c r="K5287" i="3" s="1"/>
  <c r="H5287" i="3"/>
  <c r="G5287" i="3"/>
  <c r="D5287" i="3"/>
  <c r="E5287" i="3" s="1"/>
  <c r="A5287" i="3"/>
  <c r="B5287" i="3" s="1"/>
  <c r="L5286" i="3"/>
  <c r="M5286" i="3" s="1"/>
  <c r="J5286" i="3"/>
  <c r="K5286" i="3" s="1"/>
  <c r="G5286" i="3"/>
  <c r="H5286" i="3" s="1"/>
  <c r="D5286" i="3"/>
  <c r="E5286" i="3" s="1"/>
  <c r="A5286" i="3"/>
  <c r="B5286" i="3" s="1"/>
  <c r="M5285" i="3"/>
  <c r="L5285" i="3"/>
  <c r="J5285" i="3"/>
  <c r="K5285" i="3" s="1"/>
  <c r="G5285" i="3"/>
  <c r="H5285" i="3" s="1"/>
  <c r="D5285" i="3"/>
  <c r="E5285" i="3" s="1"/>
  <c r="A5285" i="3"/>
  <c r="B5285" i="3" s="1"/>
  <c r="L5284" i="3"/>
  <c r="M5284" i="3" s="1"/>
  <c r="J5284" i="3"/>
  <c r="K5284" i="3" s="1"/>
  <c r="G5284" i="3"/>
  <c r="H5284" i="3" s="1"/>
  <c r="D5284" i="3"/>
  <c r="E5284" i="3" s="1"/>
  <c r="A5284" i="3"/>
  <c r="B5284" i="3" s="1"/>
  <c r="L5283" i="3"/>
  <c r="M5283" i="3" s="1"/>
  <c r="J5283" i="3"/>
  <c r="K5283" i="3" s="1"/>
  <c r="G5283" i="3"/>
  <c r="H5283" i="3" s="1"/>
  <c r="D5283" i="3"/>
  <c r="E5283" i="3" s="1"/>
  <c r="A5283" i="3"/>
  <c r="B5283" i="3" s="1"/>
  <c r="L5282" i="3"/>
  <c r="M5282" i="3" s="1"/>
  <c r="J5282" i="3"/>
  <c r="K5282" i="3" s="1"/>
  <c r="G5282" i="3"/>
  <c r="H5282" i="3" s="1"/>
  <c r="D5282" i="3"/>
  <c r="E5282" i="3" s="1"/>
  <c r="A5282" i="3"/>
  <c r="B5282" i="3" s="1"/>
  <c r="M5281" i="3"/>
  <c r="L5281" i="3"/>
  <c r="J5281" i="3"/>
  <c r="K5281" i="3" s="1"/>
  <c r="G5281" i="3"/>
  <c r="H5281" i="3" s="1"/>
  <c r="D5281" i="3"/>
  <c r="E5281" i="3" s="1"/>
  <c r="B5281" i="3"/>
  <c r="A5281" i="3"/>
  <c r="L5280" i="3"/>
  <c r="M5280" i="3" s="1"/>
  <c r="J5280" i="3"/>
  <c r="K5280" i="3" s="1"/>
  <c r="G5280" i="3"/>
  <c r="H5280" i="3" s="1"/>
  <c r="D5280" i="3"/>
  <c r="E5280" i="3" s="1"/>
  <c r="A5280" i="3"/>
  <c r="B5280" i="3" s="1"/>
  <c r="L5279" i="3"/>
  <c r="M5279" i="3" s="1"/>
  <c r="J5279" i="3"/>
  <c r="K5279" i="3" s="1"/>
  <c r="G5279" i="3"/>
  <c r="H5279" i="3" s="1"/>
  <c r="D5279" i="3"/>
  <c r="E5279" i="3" s="1"/>
  <c r="A5279" i="3"/>
  <c r="B5279" i="3" s="1"/>
  <c r="L5278" i="3"/>
  <c r="M5278" i="3" s="1"/>
  <c r="K5278" i="3"/>
  <c r="J5278" i="3"/>
  <c r="G5278" i="3"/>
  <c r="H5278" i="3" s="1"/>
  <c r="D5278" i="3"/>
  <c r="E5278" i="3" s="1"/>
  <c r="A5278" i="3"/>
  <c r="B5278" i="3" s="1"/>
  <c r="L5277" i="3"/>
  <c r="M5277" i="3" s="1"/>
  <c r="J5277" i="3"/>
  <c r="K5277" i="3" s="1"/>
  <c r="G5277" i="3"/>
  <c r="H5277" i="3" s="1"/>
  <c r="D5277" i="3"/>
  <c r="E5277" i="3" s="1"/>
  <c r="A5277" i="3"/>
  <c r="B5277" i="3" s="1"/>
  <c r="L5276" i="3"/>
  <c r="M5276" i="3" s="1"/>
  <c r="J5276" i="3"/>
  <c r="K5276" i="3" s="1"/>
  <c r="G5276" i="3"/>
  <c r="H5276" i="3" s="1"/>
  <c r="D5276" i="3"/>
  <c r="E5276" i="3" s="1"/>
  <c r="A5276" i="3"/>
  <c r="B5276" i="3" s="1"/>
  <c r="L5275" i="3"/>
  <c r="M5275" i="3" s="1"/>
  <c r="J5275" i="3"/>
  <c r="K5275" i="3" s="1"/>
  <c r="H5275" i="3"/>
  <c r="G5275" i="3"/>
  <c r="D5275" i="3"/>
  <c r="E5275" i="3" s="1"/>
  <c r="A5275" i="3"/>
  <c r="B5275" i="3" s="1"/>
  <c r="L5274" i="3"/>
  <c r="M5274" i="3" s="1"/>
  <c r="K5274" i="3"/>
  <c r="J5274" i="3"/>
  <c r="G5274" i="3"/>
  <c r="H5274" i="3" s="1"/>
  <c r="D5274" i="3"/>
  <c r="E5274" i="3" s="1"/>
  <c r="A5274" i="3"/>
  <c r="B5274" i="3" s="1"/>
  <c r="L5273" i="3"/>
  <c r="M5273" i="3" s="1"/>
  <c r="J5273" i="3"/>
  <c r="K5273" i="3" s="1"/>
  <c r="G5273" i="3"/>
  <c r="H5273" i="3" s="1"/>
  <c r="D5273" i="3"/>
  <c r="E5273" i="3" s="1"/>
  <c r="B5273" i="3"/>
  <c r="A5273" i="3"/>
  <c r="L5272" i="3"/>
  <c r="M5272" i="3" s="1"/>
  <c r="J5272" i="3"/>
  <c r="K5272" i="3" s="1"/>
  <c r="G5272" i="3"/>
  <c r="H5272" i="3" s="1"/>
  <c r="D5272" i="3"/>
  <c r="E5272" i="3" s="1"/>
  <c r="A5272" i="3"/>
  <c r="B5272" i="3" s="1"/>
  <c r="L5271" i="3"/>
  <c r="M5271" i="3" s="1"/>
  <c r="J5271" i="3"/>
  <c r="K5271" i="3" s="1"/>
  <c r="G5271" i="3"/>
  <c r="H5271" i="3" s="1"/>
  <c r="D5271" i="3"/>
  <c r="E5271" i="3" s="1"/>
  <c r="A5271" i="3"/>
  <c r="B5271" i="3" s="1"/>
  <c r="L5270" i="3"/>
  <c r="M5270" i="3" s="1"/>
  <c r="J5270" i="3"/>
  <c r="K5270" i="3" s="1"/>
  <c r="G5270" i="3"/>
  <c r="H5270" i="3" s="1"/>
  <c r="D5270" i="3"/>
  <c r="E5270" i="3" s="1"/>
  <c r="A5270" i="3"/>
  <c r="B5270" i="3" s="1"/>
  <c r="L5269" i="3"/>
  <c r="M5269" i="3" s="1"/>
  <c r="J5269" i="3"/>
  <c r="K5269" i="3" s="1"/>
  <c r="G5269" i="3"/>
  <c r="H5269" i="3" s="1"/>
  <c r="D5269" i="3"/>
  <c r="E5269" i="3" s="1"/>
  <c r="B5269" i="3"/>
  <c r="A5269" i="3"/>
  <c r="L5268" i="3"/>
  <c r="M5268" i="3" s="1"/>
  <c r="J5268" i="3"/>
  <c r="K5268" i="3" s="1"/>
  <c r="G5268" i="3"/>
  <c r="H5268" i="3" s="1"/>
  <c r="E5268" i="3"/>
  <c r="D5268" i="3"/>
  <c r="A5268" i="3"/>
  <c r="B5268" i="3" s="1"/>
  <c r="L5267" i="3"/>
  <c r="M5267" i="3" s="1"/>
  <c r="J5267" i="3"/>
  <c r="K5267" i="3" s="1"/>
  <c r="G5267" i="3"/>
  <c r="H5267" i="3" s="1"/>
  <c r="D5267" i="3"/>
  <c r="E5267" i="3" s="1"/>
  <c r="A5267" i="3"/>
  <c r="B5267" i="3" s="1"/>
  <c r="L5266" i="3"/>
  <c r="M5266" i="3" s="1"/>
  <c r="K5266" i="3"/>
  <c r="J5266" i="3"/>
  <c r="G5266" i="3"/>
  <c r="H5266" i="3" s="1"/>
  <c r="D5266" i="3"/>
  <c r="E5266" i="3" s="1"/>
  <c r="A5266" i="3"/>
  <c r="B5266" i="3" s="1"/>
  <c r="L5265" i="3"/>
  <c r="M5265" i="3" s="1"/>
  <c r="J5265" i="3"/>
  <c r="K5265" i="3" s="1"/>
  <c r="G5265" i="3"/>
  <c r="H5265" i="3" s="1"/>
  <c r="D5265" i="3"/>
  <c r="E5265" i="3" s="1"/>
  <c r="A5265" i="3"/>
  <c r="B5265" i="3" s="1"/>
  <c r="L5264" i="3"/>
  <c r="M5264" i="3" s="1"/>
  <c r="J5264" i="3"/>
  <c r="K5264" i="3" s="1"/>
  <c r="G5264" i="3"/>
  <c r="H5264" i="3" s="1"/>
  <c r="D5264" i="3"/>
  <c r="E5264" i="3" s="1"/>
  <c r="A5264" i="3"/>
  <c r="B5264" i="3" s="1"/>
  <c r="L5263" i="3"/>
  <c r="M5263" i="3" s="1"/>
  <c r="J5263" i="3"/>
  <c r="K5263" i="3" s="1"/>
  <c r="H5263" i="3"/>
  <c r="G5263" i="3"/>
  <c r="D5263" i="3"/>
  <c r="E5263" i="3" s="1"/>
  <c r="A5263" i="3"/>
  <c r="B5263" i="3" s="1"/>
  <c r="L5262" i="3"/>
  <c r="M5262" i="3" s="1"/>
  <c r="K5262" i="3"/>
  <c r="J5262" i="3"/>
  <c r="G5262" i="3"/>
  <c r="H5262" i="3" s="1"/>
  <c r="D5262" i="3"/>
  <c r="E5262" i="3" s="1"/>
  <c r="A5262" i="3"/>
  <c r="B5262" i="3" s="1"/>
  <c r="M5261" i="3"/>
  <c r="L5261" i="3"/>
  <c r="J5261" i="3"/>
  <c r="K5261" i="3" s="1"/>
  <c r="G5261" i="3"/>
  <c r="H5261" i="3" s="1"/>
  <c r="D5261" i="3"/>
  <c r="E5261" i="3" s="1"/>
  <c r="A5261" i="3"/>
  <c r="B5261" i="3" s="1"/>
  <c r="L5260" i="3"/>
  <c r="M5260" i="3" s="1"/>
  <c r="J5260" i="3"/>
  <c r="K5260" i="3" s="1"/>
  <c r="G5260" i="3"/>
  <c r="H5260" i="3" s="1"/>
  <c r="E5260" i="3"/>
  <c r="D5260" i="3"/>
  <c r="A5260" i="3"/>
  <c r="B5260" i="3" s="1"/>
  <c r="L5259" i="3"/>
  <c r="M5259" i="3" s="1"/>
  <c r="J5259" i="3"/>
  <c r="K5259" i="3" s="1"/>
  <c r="H5259" i="3"/>
  <c r="G5259" i="3"/>
  <c r="D5259" i="3"/>
  <c r="E5259" i="3" s="1"/>
  <c r="A5259" i="3"/>
  <c r="B5259" i="3" s="1"/>
  <c r="L5258" i="3"/>
  <c r="M5258" i="3" s="1"/>
  <c r="J5258" i="3"/>
  <c r="K5258" i="3" s="1"/>
  <c r="G5258" i="3"/>
  <c r="H5258" i="3" s="1"/>
  <c r="D5258" i="3"/>
  <c r="E5258" i="3" s="1"/>
  <c r="A5258" i="3"/>
  <c r="B5258" i="3" s="1"/>
  <c r="L5257" i="3"/>
  <c r="M5257" i="3" s="1"/>
  <c r="J5257" i="3"/>
  <c r="K5257" i="3" s="1"/>
  <c r="G5257" i="3"/>
  <c r="H5257" i="3" s="1"/>
  <c r="D5257" i="3"/>
  <c r="E5257" i="3" s="1"/>
  <c r="A5257" i="3"/>
  <c r="B5257" i="3" s="1"/>
  <c r="L5256" i="3"/>
  <c r="M5256" i="3" s="1"/>
  <c r="J5256" i="3"/>
  <c r="K5256" i="3" s="1"/>
  <c r="G5256" i="3"/>
  <c r="H5256" i="3" s="1"/>
  <c r="E5256" i="3"/>
  <c r="D5256" i="3"/>
  <c r="A5256" i="3"/>
  <c r="B5256" i="3" s="1"/>
  <c r="L5255" i="3"/>
  <c r="M5255" i="3" s="1"/>
  <c r="J5255" i="3"/>
  <c r="K5255" i="3" s="1"/>
  <c r="H5255" i="3"/>
  <c r="G5255" i="3"/>
  <c r="D5255" i="3"/>
  <c r="E5255" i="3" s="1"/>
  <c r="A5255" i="3"/>
  <c r="B5255" i="3" s="1"/>
  <c r="L5254" i="3"/>
  <c r="M5254" i="3" s="1"/>
  <c r="J5254" i="3"/>
  <c r="K5254" i="3" s="1"/>
  <c r="G5254" i="3"/>
  <c r="H5254" i="3" s="1"/>
  <c r="D5254" i="3"/>
  <c r="E5254" i="3" s="1"/>
  <c r="A5254" i="3"/>
  <c r="B5254" i="3" s="1"/>
  <c r="M5253" i="3"/>
  <c r="L5253" i="3"/>
  <c r="J5253" i="3"/>
  <c r="K5253" i="3" s="1"/>
  <c r="G5253" i="3"/>
  <c r="H5253" i="3" s="1"/>
  <c r="D5253" i="3"/>
  <c r="E5253" i="3" s="1"/>
  <c r="A5253" i="3"/>
  <c r="B5253" i="3" s="1"/>
  <c r="L5252" i="3"/>
  <c r="M5252" i="3" s="1"/>
  <c r="J5252" i="3"/>
  <c r="K5252" i="3" s="1"/>
  <c r="G5252" i="3"/>
  <c r="H5252" i="3" s="1"/>
  <c r="D5252" i="3"/>
  <c r="E5252" i="3" s="1"/>
  <c r="A5252" i="3"/>
  <c r="B5252" i="3" s="1"/>
  <c r="L5251" i="3"/>
  <c r="M5251" i="3" s="1"/>
  <c r="J5251" i="3"/>
  <c r="K5251" i="3" s="1"/>
  <c r="G5251" i="3"/>
  <c r="H5251" i="3" s="1"/>
  <c r="D5251" i="3"/>
  <c r="E5251" i="3" s="1"/>
  <c r="A5251" i="3"/>
  <c r="B5251" i="3" s="1"/>
  <c r="L5250" i="3"/>
  <c r="M5250" i="3" s="1"/>
  <c r="J5250" i="3"/>
  <c r="K5250" i="3" s="1"/>
  <c r="G5250" i="3"/>
  <c r="H5250" i="3" s="1"/>
  <c r="D5250" i="3"/>
  <c r="E5250" i="3" s="1"/>
  <c r="A5250" i="3"/>
  <c r="B5250" i="3" s="1"/>
  <c r="M5249" i="3"/>
  <c r="L5249" i="3"/>
  <c r="J5249" i="3"/>
  <c r="K5249" i="3" s="1"/>
  <c r="G5249" i="3"/>
  <c r="H5249" i="3" s="1"/>
  <c r="D5249" i="3"/>
  <c r="E5249" i="3" s="1"/>
  <c r="B5249" i="3"/>
  <c r="A5249" i="3"/>
  <c r="L5248" i="3"/>
  <c r="M5248" i="3" s="1"/>
  <c r="J5248" i="3"/>
  <c r="K5248" i="3" s="1"/>
  <c r="G5248" i="3"/>
  <c r="H5248" i="3" s="1"/>
  <c r="D5248" i="3"/>
  <c r="E5248" i="3" s="1"/>
  <c r="A5248" i="3"/>
  <c r="B5248" i="3" s="1"/>
  <c r="L5247" i="3"/>
  <c r="M5247" i="3" s="1"/>
  <c r="J5247" i="3"/>
  <c r="K5247" i="3" s="1"/>
  <c r="H5247" i="3"/>
  <c r="G5247" i="3"/>
  <c r="D5247" i="3"/>
  <c r="E5247" i="3" s="1"/>
  <c r="A5247" i="3"/>
  <c r="B5247" i="3" s="1"/>
  <c r="L5246" i="3"/>
  <c r="M5246" i="3" s="1"/>
  <c r="J5246" i="3"/>
  <c r="K5246" i="3" s="1"/>
  <c r="G5246" i="3"/>
  <c r="H5246" i="3" s="1"/>
  <c r="D5246" i="3"/>
  <c r="E5246" i="3" s="1"/>
  <c r="A5246" i="3"/>
  <c r="B5246" i="3" s="1"/>
  <c r="L5245" i="3"/>
  <c r="M5245" i="3" s="1"/>
  <c r="J5245" i="3"/>
  <c r="K5245" i="3" s="1"/>
  <c r="G5245" i="3"/>
  <c r="H5245" i="3" s="1"/>
  <c r="D5245" i="3"/>
  <c r="E5245" i="3" s="1"/>
  <c r="A5245" i="3"/>
  <c r="B5245" i="3" s="1"/>
  <c r="L5244" i="3"/>
  <c r="M5244" i="3" s="1"/>
  <c r="J5244" i="3"/>
  <c r="K5244" i="3" s="1"/>
  <c r="G5244" i="3"/>
  <c r="H5244" i="3" s="1"/>
  <c r="E5244" i="3"/>
  <c r="D5244" i="3"/>
  <c r="A5244" i="3"/>
  <c r="B5244" i="3" s="1"/>
  <c r="L5243" i="3"/>
  <c r="M5243" i="3" s="1"/>
  <c r="J5243" i="3"/>
  <c r="K5243" i="3" s="1"/>
  <c r="H5243" i="3"/>
  <c r="G5243" i="3"/>
  <c r="D5243" i="3"/>
  <c r="E5243" i="3" s="1"/>
  <c r="B5243" i="3"/>
  <c r="A5243" i="3"/>
  <c r="L5242" i="3"/>
  <c r="M5242" i="3" s="1"/>
  <c r="J5242" i="3"/>
  <c r="K5242" i="3" s="1"/>
  <c r="G5242" i="3"/>
  <c r="H5242" i="3" s="1"/>
  <c r="D5242" i="3"/>
  <c r="E5242" i="3" s="1"/>
  <c r="A5242" i="3"/>
  <c r="B5242" i="3" s="1"/>
  <c r="M5241" i="3"/>
  <c r="L5241" i="3"/>
  <c r="J5241" i="3"/>
  <c r="K5241" i="3" s="1"/>
  <c r="H5241" i="3"/>
  <c r="G5241" i="3"/>
  <c r="D5241" i="3"/>
  <c r="E5241" i="3" s="1"/>
  <c r="A5241" i="3"/>
  <c r="B5241" i="3" s="1"/>
  <c r="L5240" i="3"/>
  <c r="M5240" i="3" s="1"/>
  <c r="K5240" i="3"/>
  <c r="J5240" i="3"/>
  <c r="H5240" i="3"/>
  <c r="G5240" i="3"/>
  <c r="D5240" i="3"/>
  <c r="E5240" i="3" s="1"/>
  <c r="A5240" i="3"/>
  <c r="B5240" i="3" s="1"/>
  <c r="M5239" i="3"/>
  <c r="L5239" i="3"/>
  <c r="J5239" i="3"/>
  <c r="K5239" i="3" s="1"/>
  <c r="G5239" i="3"/>
  <c r="H5239" i="3" s="1"/>
  <c r="E5239" i="3"/>
  <c r="D5239" i="3"/>
  <c r="B5239" i="3"/>
  <c r="A5239" i="3"/>
  <c r="L5238" i="3"/>
  <c r="M5238" i="3" s="1"/>
  <c r="J5238" i="3"/>
  <c r="K5238" i="3" s="1"/>
  <c r="H5238" i="3"/>
  <c r="G5238" i="3"/>
  <c r="E5238" i="3"/>
  <c r="D5238" i="3"/>
  <c r="A5238" i="3"/>
  <c r="B5238" i="3" s="1"/>
  <c r="L5237" i="3"/>
  <c r="M5237" i="3" s="1"/>
  <c r="K5237" i="3"/>
  <c r="J5237" i="3"/>
  <c r="H5237" i="3"/>
  <c r="G5237" i="3"/>
  <c r="D5237" i="3"/>
  <c r="E5237" i="3" s="1"/>
  <c r="A5237" i="3"/>
  <c r="B5237" i="3" s="1"/>
  <c r="L5236" i="3"/>
  <c r="M5236" i="3" s="1"/>
  <c r="K5236" i="3"/>
  <c r="J5236" i="3"/>
  <c r="G5236" i="3"/>
  <c r="H5236" i="3" s="1"/>
  <c r="D5236" i="3"/>
  <c r="E5236" i="3" s="1"/>
  <c r="B5236" i="3"/>
  <c r="A5236" i="3"/>
  <c r="M5235" i="3"/>
  <c r="L5235" i="3"/>
  <c r="J5235" i="3"/>
  <c r="K5235" i="3" s="1"/>
  <c r="G5235" i="3"/>
  <c r="H5235" i="3" s="1"/>
  <c r="E5235" i="3"/>
  <c r="D5235" i="3"/>
  <c r="B5235" i="3"/>
  <c r="A5235" i="3"/>
  <c r="L5234" i="3"/>
  <c r="M5234" i="3" s="1"/>
  <c r="J5234" i="3"/>
  <c r="K5234" i="3" s="1"/>
  <c r="G5234" i="3"/>
  <c r="H5234" i="3" s="1"/>
  <c r="E5234" i="3"/>
  <c r="D5234" i="3"/>
  <c r="A5234" i="3"/>
  <c r="B5234" i="3" s="1"/>
  <c r="L5233" i="3"/>
  <c r="M5233" i="3" s="1"/>
  <c r="J5233" i="3"/>
  <c r="K5233" i="3" s="1"/>
  <c r="H5233" i="3"/>
  <c r="G5233" i="3"/>
  <c r="D5233" i="3"/>
  <c r="E5233" i="3" s="1"/>
  <c r="A5233" i="3"/>
  <c r="B5233" i="3" s="1"/>
  <c r="M5232" i="3"/>
  <c r="L5232" i="3"/>
  <c r="K5232" i="3"/>
  <c r="J5232" i="3"/>
  <c r="G5232" i="3"/>
  <c r="H5232" i="3" s="1"/>
  <c r="D5232" i="3"/>
  <c r="E5232" i="3" s="1"/>
  <c r="B5232" i="3"/>
  <c r="A5232" i="3"/>
  <c r="M5231" i="3"/>
  <c r="L5231" i="3"/>
  <c r="J5231" i="3"/>
  <c r="K5231" i="3" s="1"/>
  <c r="G5231" i="3"/>
  <c r="H5231" i="3" s="1"/>
  <c r="D5231" i="3"/>
  <c r="E5231" i="3" s="1"/>
  <c r="B5231" i="3"/>
  <c r="A5231" i="3"/>
  <c r="L5230" i="3"/>
  <c r="M5230" i="3" s="1"/>
  <c r="J5230" i="3"/>
  <c r="K5230" i="3" s="1"/>
  <c r="G5230" i="3"/>
  <c r="H5230" i="3" s="1"/>
  <c r="E5230" i="3"/>
  <c r="D5230" i="3"/>
  <c r="A5230" i="3"/>
  <c r="B5230" i="3" s="1"/>
  <c r="L5229" i="3"/>
  <c r="M5229" i="3" s="1"/>
  <c r="K5229" i="3"/>
  <c r="J5229" i="3"/>
  <c r="H5229" i="3"/>
  <c r="G5229" i="3"/>
  <c r="D5229" i="3"/>
  <c r="E5229" i="3" s="1"/>
  <c r="A5229" i="3"/>
  <c r="B5229" i="3" s="1"/>
  <c r="M5228" i="3"/>
  <c r="L5228" i="3"/>
  <c r="K5228" i="3"/>
  <c r="J5228" i="3"/>
  <c r="G5228" i="3"/>
  <c r="H5228" i="3" s="1"/>
  <c r="D5228" i="3"/>
  <c r="E5228" i="3" s="1"/>
  <c r="A5228" i="3"/>
  <c r="B5228" i="3" s="1"/>
  <c r="M5227" i="3"/>
  <c r="L5227" i="3"/>
  <c r="J5227" i="3"/>
  <c r="K5227" i="3" s="1"/>
  <c r="G5227" i="3"/>
  <c r="H5227" i="3" s="1"/>
  <c r="D5227" i="3"/>
  <c r="E5227" i="3" s="1"/>
  <c r="B5227" i="3"/>
  <c r="A5227" i="3"/>
  <c r="L5226" i="3"/>
  <c r="M5226" i="3" s="1"/>
  <c r="J5226" i="3"/>
  <c r="K5226" i="3" s="1"/>
  <c r="G5226" i="3"/>
  <c r="H5226" i="3" s="1"/>
  <c r="E5226" i="3"/>
  <c r="D5226" i="3"/>
  <c r="A5226" i="3"/>
  <c r="B5226" i="3" s="1"/>
  <c r="L5225" i="3"/>
  <c r="M5225" i="3" s="1"/>
  <c r="K5225" i="3"/>
  <c r="J5225" i="3"/>
  <c r="H5225" i="3"/>
  <c r="G5225" i="3"/>
  <c r="D5225" i="3"/>
  <c r="E5225" i="3" s="1"/>
  <c r="A5225" i="3"/>
  <c r="B5225" i="3" s="1"/>
  <c r="L5224" i="3"/>
  <c r="M5224" i="3" s="1"/>
  <c r="K5224" i="3"/>
  <c r="J5224" i="3"/>
  <c r="G5224" i="3"/>
  <c r="H5224" i="3" s="1"/>
  <c r="D5224" i="3"/>
  <c r="E5224" i="3" s="1"/>
  <c r="A5224" i="3"/>
  <c r="B5224" i="3" s="1"/>
  <c r="M5223" i="3"/>
  <c r="L5223" i="3"/>
  <c r="J5223" i="3"/>
  <c r="K5223" i="3" s="1"/>
  <c r="G5223" i="3"/>
  <c r="H5223" i="3" s="1"/>
  <c r="D5223" i="3"/>
  <c r="E5223" i="3" s="1"/>
  <c r="B5223" i="3"/>
  <c r="A5223" i="3"/>
  <c r="L5222" i="3"/>
  <c r="M5222" i="3" s="1"/>
  <c r="J5222" i="3"/>
  <c r="K5222" i="3" s="1"/>
  <c r="H5222" i="3"/>
  <c r="G5222" i="3"/>
  <c r="E5222" i="3"/>
  <c r="D5222" i="3"/>
  <c r="A5222" i="3"/>
  <c r="B5222" i="3" s="1"/>
  <c r="L5221" i="3"/>
  <c r="M5221" i="3" s="1"/>
  <c r="J5221" i="3"/>
  <c r="K5221" i="3" s="1"/>
  <c r="H5221" i="3"/>
  <c r="G5221" i="3"/>
  <c r="D5221" i="3"/>
  <c r="E5221" i="3" s="1"/>
  <c r="A5221" i="3"/>
  <c r="B5221" i="3" s="1"/>
  <c r="L5220" i="3"/>
  <c r="M5220" i="3" s="1"/>
  <c r="K5220" i="3"/>
  <c r="J5220" i="3"/>
  <c r="G5220" i="3"/>
  <c r="H5220" i="3" s="1"/>
  <c r="D5220" i="3"/>
  <c r="E5220" i="3" s="1"/>
  <c r="A5220" i="3"/>
  <c r="B5220" i="3" s="1"/>
  <c r="M5219" i="3"/>
  <c r="L5219" i="3"/>
  <c r="J5219" i="3"/>
  <c r="K5219" i="3" s="1"/>
  <c r="G5219" i="3"/>
  <c r="H5219" i="3" s="1"/>
  <c r="E5219" i="3"/>
  <c r="D5219" i="3"/>
  <c r="A5219" i="3"/>
  <c r="B5219" i="3" s="1"/>
  <c r="L5218" i="3"/>
  <c r="M5218" i="3" s="1"/>
  <c r="J5218" i="3"/>
  <c r="K5218" i="3" s="1"/>
  <c r="G5218" i="3"/>
  <c r="H5218" i="3" s="1"/>
  <c r="E5218" i="3"/>
  <c r="D5218" i="3"/>
  <c r="A5218" i="3"/>
  <c r="B5218" i="3" s="1"/>
  <c r="L5217" i="3"/>
  <c r="M5217" i="3" s="1"/>
  <c r="J5217" i="3"/>
  <c r="K5217" i="3" s="1"/>
  <c r="G5217" i="3"/>
  <c r="H5217" i="3" s="1"/>
  <c r="D5217" i="3"/>
  <c r="E5217" i="3" s="1"/>
  <c r="A5217" i="3"/>
  <c r="B5217" i="3" s="1"/>
  <c r="L5216" i="3"/>
  <c r="M5216" i="3" s="1"/>
  <c r="J5216" i="3"/>
  <c r="K5216" i="3" s="1"/>
  <c r="G5216" i="3"/>
  <c r="H5216" i="3" s="1"/>
  <c r="D5216" i="3"/>
  <c r="E5216" i="3" s="1"/>
  <c r="B5216" i="3"/>
  <c r="A5216" i="3"/>
  <c r="L5215" i="3"/>
  <c r="M5215" i="3" s="1"/>
  <c r="J5215" i="3"/>
  <c r="K5215" i="3" s="1"/>
  <c r="G5215" i="3"/>
  <c r="H5215" i="3" s="1"/>
  <c r="E5215" i="3"/>
  <c r="D5215" i="3"/>
  <c r="B5215" i="3"/>
  <c r="A5215" i="3"/>
  <c r="L5214" i="3"/>
  <c r="M5214" i="3" s="1"/>
  <c r="J5214" i="3"/>
  <c r="K5214" i="3" s="1"/>
  <c r="G5214" i="3"/>
  <c r="H5214" i="3" s="1"/>
  <c r="D5214" i="3"/>
  <c r="E5214" i="3" s="1"/>
  <c r="A5214" i="3"/>
  <c r="B5214" i="3" s="1"/>
  <c r="L5213" i="3"/>
  <c r="M5213" i="3" s="1"/>
  <c r="J5213" i="3"/>
  <c r="K5213" i="3" s="1"/>
  <c r="G5213" i="3"/>
  <c r="H5213" i="3" s="1"/>
  <c r="D5213" i="3"/>
  <c r="E5213" i="3" s="1"/>
  <c r="A5213" i="3"/>
  <c r="B5213" i="3" s="1"/>
  <c r="M5212" i="3"/>
  <c r="L5212" i="3"/>
  <c r="J5212" i="3"/>
  <c r="K5212" i="3" s="1"/>
  <c r="G5212" i="3"/>
  <c r="H5212" i="3" s="1"/>
  <c r="D5212" i="3"/>
  <c r="E5212" i="3" s="1"/>
  <c r="B5212" i="3"/>
  <c r="A5212" i="3"/>
  <c r="M5211" i="3"/>
  <c r="L5211" i="3"/>
  <c r="J5211" i="3"/>
  <c r="K5211" i="3" s="1"/>
  <c r="G5211" i="3"/>
  <c r="H5211" i="3" s="1"/>
  <c r="D5211" i="3"/>
  <c r="E5211" i="3" s="1"/>
  <c r="A5211" i="3"/>
  <c r="B5211" i="3" s="1"/>
  <c r="L5210" i="3"/>
  <c r="M5210" i="3" s="1"/>
  <c r="J5210" i="3"/>
  <c r="K5210" i="3" s="1"/>
  <c r="G5210" i="3"/>
  <c r="H5210" i="3" s="1"/>
  <c r="D5210" i="3"/>
  <c r="E5210" i="3" s="1"/>
  <c r="A5210" i="3"/>
  <c r="B5210" i="3" s="1"/>
  <c r="L5209" i="3"/>
  <c r="M5209" i="3" s="1"/>
  <c r="K5209" i="3"/>
  <c r="J5209" i="3"/>
  <c r="G5209" i="3"/>
  <c r="H5209" i="3" s="1"/>
  <c r="D5209" i="3"/>
  <c r="E5209" i="3" s="1"/>
  <c r="A5209" i="3"/>
  <c r="B5209" i="3" s="1"/>
  <c r="L5208" i="3"/>
  <c r="M5208" i="3" s="1"/>
  <c r="K5208" i="3"/>
  <c r="J5208" i="3"/>
  <c r="G5208" i="3"/>
  <c r="H5208" i="3" s="1"/>
  <c r="D5208" i="3"/>
  <c r="E5208" i="3" s="1"/>
  <c r="A5208" i="3"/>
  <c r="B5208" i="3" s="1"/>
  <c r="L5207" i="3"/>
  <c r="M5207" i="3" s="1"/>
  <c r="J5207" i="3"/>
  <c r="K5207" i="3" s="1"/>
  <c r="G5207" i="3"/>
  <c r="H5207" i="3" s="1"/>
  <c r="D5207" i="3"/>
  <c r="E5207" i="3" s="1"/>
  <c r="A5207" i="3"/>
  <c r="B5207" i="3" s="1"/>
  <c r="L5206" i="3"/>
  <c r="M5206" i="3" s="1"/>
  <c r="J5206" i="3"/>
  <c r="K5206" i="3" s="1"/>
  <c r="H5206" i="3"/>
  <c r="G5206" i="3"/>
  <c r="D5206" i="3"/>
  <c r="E5206" i="3" s="1"/>
  <c r="A5206" i="3"/>
  <c r="B5206" i="3" s="1"/>
  <c r="L5205" i="3"/>
  <c r="M5205" i="3" s="1"/>
  <c r="J5205" i="3"/>
  <c r="K5205" i="3" s="1"/>
  <c r="H5205" i="3"/>
  <c r="G5205" i="3"/>
  <c r="D5205" i="3"/>
  <c r="E5205" i="3" s="1"/>
  <c r="A5205" i="3"/>
  <c r="B5205" i="3" s="1"/>
  <c r="L5204" i="3"/>
  <c r="M5204" i="3" s="1"/>
  <c r="J5204" i="3"/>
  <c r="K5204" i="3" s="1"/>
  <c r="G5204" i="3"/>
  <c r="H5204" i="3" s="1"/>
  <c r="D5204" i="3"/>
  <c r="E5204" i="3" s="1"/>
  <c r="A5204" i="3"/>
  <c r="B5204" i="3" s="1"/>
  <c r="L5203" i="3"/>
  <c r="M5203" i="3" s="1"/>
  <c r="J5203" i="3"/>
  <c r="K5203" i="3" s="1"/>
  <c r="G5203" i="3"/>
  <c r="H5203" i="3" s="1"/>
  <c r="E5203" i="3"/>
  <c r="D5203" i="3"/>
  <c r="A5203" i="3"/>
  <c r="B5203" i="3" s="1"/>
  <c r="L5202" i="3"/>
  <c r="M5202" i="3" s="1"/>
  <c r="J5202" i="3"/>
  <c r="K5202" i="3" s="1"/>
  <c r="G5202" i="3"/>
  <c r="H5202" i="3" s="1"/>
  <c r="E5202" i="3"/>
  <c r="D5202" i="3"/>
  <c r="A5202" i="3"/>
  <c r="B5202" i="3" s="1"/>
  <c r="L5201" i="3"/>
  <c r="M5201" i="3" s="1"/>
  <c r="J5201" i="3"/>
  <c r="K5201" i="3" s="1"/>
  <c r="G5201" i="3"/>
  <c r="H5201" i="3" s="1"/>
  <c r="D5201" i="3"/>
  <c r="E5201" i="3" s="1"/>
  <c r="A5201" i="3"/>
  <c r="B5201" i="3" s="1"/>
  <c r="L5200" i="3"/>
  <c r="M5200" i="3" s="1"/>
  <c r="J5200" i="3"/>
  <c r="K5200" i="3" s="1"/>
  <c r="G5200" i="3"/>
  <c r="H5200" i="3" s="1"/>
  <c r="D5200" i="3"/>
  <c r="E5200" i="3" s="1"/>
  <c r="B5200" i="3"/>
  <c r="A5200" i="3"/>
  <c r="L5199" i="3"/>
  <c r="M5199" i="3" s="1"/>
  <c r="J5199" i="3"/>
  <c r="K5199" i="3" s="1"/>
  <c r="G5199" i="3"/>
  <c r="H5199" i="3" s="1"/>
  <c r="D5199" i="3"/>
  <c r="E5199" i="3" s="1"/>
  <c r="B5199" i="3"/>
  <c r="A5199" i="3"/>
  <c r="L5198" i="3"/>
  <c r="M5198" i="3" s="1"/>
  <c r="J5198" i="3"/>
  <c r="K5198" i="3" s="1"/>
  <c r="G5198" i="3"/>
  <c r="H5198" i="3" s="1"/>
  <c r="D5198" i="3"/>
  <c r="E5198" i="3" s="1"/>
  <c r="A5198" i="3"/>
  <c r="B5198" i="3" s="1"/>
  <c r="L5197" i="3"/>
  <c r="M5197" i="3" s="1"/>
  <c r="J5197" i="3"/>
  <c r="K5197" i="3" s="1"/>
  <c r="G5197" i="3"/>
  <c r="H5197" i="3" s="1"/>
  <c r="D5197" i="3"/>
  <c r="E5197" i="3" s="1"/>
  <c r="A5197" i="3"/>
  <c r="B5197" i="3" s="1"/>
  <c r="M5196" i="3"/>
  <c r="L5196" i="3"/>
  <c r="J5196" i="3"/>
  <c r="K5196" i="3" s="1"/>
  <c r="G5196" i="3"/>
  <c r="H5196" i="3" s="1"/>
  <c r="D5196" i="3"/>
  <c r="E5196" i="3" s="1"/>
  <c r="A5196" i="3"/>
  <c r="B5196" i="3" s="1"/>
  <c r="M5195" i="3"/>
  <c r="L5195" i="3"/>
  <c r="J5195" i="3"/>
  <c r="K5195" i="3" s="1"/>
  <c r="G5195" i="3"/>
  <c r="H5195" i="3" s="1"/>
  <c r="D5195" i="3"/>
  <c r="E5195" i="3" s="1"/>
  <c r="A5195" i="3"/>
  <c r="B5195" i="3" s="1"/>
  <c r="L5194" i="3"/>
  <c r="M5194" i="3" s="1"/>
  <c r="J5194" i="3"/>
  <c r="K5194" i="3" s="1"/>
  <c r="G5194" i="3"/>
  <c r="H5194" i="3" s="1"/>
  <c r="D5194" i="3"/>
  <c r="E5194" i="3" s="1"/>
  <c r="A5194" i="3"/>
  <c r="B5194" i="3" s="1"/>
  <c r="L5193" i="3"/>
  <c r="M5193" i="3" s="1"/>
  <c r="K5193" i="3"/>
  <c r="J5193" i="3"/>
  <c r="G5193" i="3"/>
  <c r="H5193" i="3" s="1"/>
  <c r="D5193" i="3"/>
  <c r="E5193" i="3" s="1"/>
  <c r="A5193" i="3"/>
  <c r="B5193" i="3" s="1"/>
  <c r="L5192" i="3"/>
  <c r="M5192" i="3" s="1"/>
  <c r="K5192" i="3"/>
  <c r="J5192" i="3"/>
  <c r="G5192" i="3"/>
  <c r="H5192" i="3" s="1"/>
  <c r="D5192" i="3"/>
  <c r="E5192" i="3" s="1"/>
  <c r="A5192" i="3"/>
  <c r="B5192" i="3" s="1"/>
  <c r="L5191" i="3"/>
  <c r="M5191" i="3" s="1"/>
  <c r="J5191" i="3"/>
  <c r="K5191" i="3" s="1"/>
  <c r="G5191" i="3"/>
  <c r="H5191" i="3" s="1"/>
  <c r="D5191" i="3"/>
  <c r="E5191" i="3" s="1"/>
  <c r="A5191" i="3"/>
  <c r="B5191" i="3" s="1"/>
  <c r="L5190" i="3"/>
  <c r="M5190" i="3" s="1"/>
  <c r="J5190" i="3"/>
  <c r="K5190" i="3" s="1"/>
  <c r="H5190" i="3"/>
  <c r="G5190" i="3"/>
  <c r="D5190" i="3"/>
  <c r="E5190" i="3" s="1"/>
  <c r="A5190" i="3"/>
  <c r="B5190" i="3" s="1"/>
  <c r="L5189" i="3"/>
  <c r="M5189" i="3" s="1"/>
  <c r="J5189" i="3"/>
  <c r="K5189" i="3" s="1"/>
  <c r="H5189" i="3"/>
  <c r="G5189" i="3"/>
  <c r="D5189" i="3"/>
  <c r="E5189" i="3" s="1"/>
  <c r="A5189" i="3"/>
  <c r="B5189" i="3" s="1"/>
  <c r="L5188" i="3"/>
  <c r="M5188" i="3" s="1"/>
  <c r="J5188" i="3"/>
  <c r="K5188" i="3" s="1"/>
  <c r="G5188" i="3"/>
  <c r="H5188" i="3" s="1"/>
  <c r="D5188" i="3"/>
  <c r="E5188" i="3" s="1"/>
  <c r="A5188" i="3"/>
  <c r="B5188" i="3" s="1"/>
  <c r="L5187" i="3"/>
  <c r="M5187" i="3" s="1"/>
  <c r="J5187" i="3"/>
  <c r="K5187" i="3" s="1"/>
  <c r="G5187" i="3"/>
  <c r="H5187" i="3" s="1"/>
  <c r="E5187" i="3"/>
  <c r="D5187" i="3"/>
  <c r="A5187" i="3"/>
  <c r="B5187" i="3" s="1"/>
  <c r="L5186" i="3"/>
  <c r="M5186" i="3" s="1"/>
  <c r="J5186" i="3"/>
  <c r="K5186" i="3" s="1"/>
  <c r="G5186" i="3"/>
  <c r="H5186" i="3" s="1"/>
  <c r="E5186" i="3"/>
  <c r="D5186" i="3"/>
  <c r="A5186" i="3"/>
  <c r="B5186" i="3" s="1"/>
  <c r="L5185" i="3"/>
  <c r="M5185" i="3" s="1"/>
  <c r="J5185" i="3"/>
  <c r="K5185" i="3" s="1"/>
  <c r="G5185" i="3"/>
  <c r="H5185" i="3" s="1"/>
  <c r="D5185" i="3"/>
  <c r="E5185" i="3" s="1"/>
  <c r="A5185" i="3"/>
  <c r="B5185" i="3" s="1"/>
  <c r="L5184" i="3"/>
  <c r="M5184" i="3" s="1"/>
  <c r="J5184" i="3"/>
  <c r="K5184" i="3" s="1"/>
  <c r="G5184" i="3"/>
  <c r="H5184" i="3" s="1"/>
  <c r="D5184" i="3"/>
  <c r="E5184" i="3" s="1"/>
  <c r="B5184" i="3"/>
  <c r="A5184" i="3"/>
  <c r="L5183" i="3"/>
  <c r="M5183" i="3" s="1"/>
  <c r="J5183" i="3"/>
  <c r="K5183" i="3" s="1"/>
  <c r="G5183" i="3"/>
  <c r="H5183" i="3" s="1"/>
  <c r="D5183" i="3"/>
  <c r="E5183" i="3" s="1"/>
  <c r="B5183" i="3"/>
  <c r="A5183" i="3"/>
  <c r="L5182" i="3"/>
  <c r="M5182" i="3" s="1"/>
  <c r="J5182" i="3"/>
  <c r="K5182" i="3" s="1"/>
  <c r="G5182" i="3"/>
  <c r="H5182" i="3" s="1"/>
  <c r="D5182" i="3"/>
  <c r="E5182" i="3" s="1"/>
  <c r="A5182" i="3"/>
  <c r="B5182" i="3" s="1"/>
  <c r="L5181" i="3"/>
  <c r="M5181" i="3" s="1"/>
  <c r="J5181" i="3"/>
  <c r="K5181" i="3" s="1"/>
  <c r="G5181" i="3"/>
  <c r="H5181" i="3" s="1"/>
  <c r="D5181" i="3"/>
  <c r="E5181" i="3" s="1"/>
  <c r="A5181" i="3"/>
  <c r="B5181" i="3" s="1"/>
  <c r="M5180" i="3"/>
  <c r="L5180" i="3"/>
  <c r="J5180" i="3"/>
  <c r="K5180" i="3" s="1"/>
  <c r="G5180" i="3"/>
  <c r="H5180" i="3" s="1"/>
  <c r="D5180" i="3"/>
  <c r="E5180" i="3" s="1"/>
  <c r="B5180" i="3"/>
  <c r="A5180" i="3"/>
  <c r="M5179" i="3"/>
  <c r="L5179" i="3"/>
  <c r="J5179" i="3"/>
  <c r="K5179" i="3" s="1"/>
  <c r="G5179" i="3"/>
  <c r="H5179" i="3" s="1"/>
  <c r="D5179" i="3"/>
  <c r="E5179" i="3" s="1"/>
  <c r="A5179" i="3"/>
  <c r="B5179" i="3" s="1"/>
  <c r="L5178" i="3"/>
  <c r="M5178" i="3" s="1"/>
  <c r="J5178" i="3"/>
  <c r="K5178" i="3" s="1"/>
  <c r="G5178" i="3"/>
  <c r="H5178" i="3" s="1"/>
  <c r="D5178" i="3"/>
  <c r="E5178" i="3" s="1"/>
  <c r="A5178" i="3"/>
  <c r="B5178" i="3" s="1"/>
  <c r="L5177" i="3"/>
  <c r="M5177" i="3" s="1"/>
  <c r="K5177" i="3"/>
  <c r="J5177" i="3"/>
  <c r="G5177" i="3"/>
  <c r="H5177" i="3" s="1"/>
  <c r="D5177" i="3"/>
  <c r="E5177" i="3" s="1"/>
  <c r="A5177" i="3"/>
  <c r="B5177" i="3" s="1"/>
  <c r="L5176" i="3"/>
  <c r="M5176" i="3" s="1"/>
  <c r="K5176" i="3"/>
  <c r="J5176" i="3"/>
  <c r="G5176" i="3"/>
  <c r="H5176" i="3" s="1"/>
  <c r="D5176" i="3"/>
  <c r="E5176" i="3" s="1"/>
  <c r="A5176" i="3"/>
  <c r="B5176" i="3" s="1"/>
  <c r="L5175" i="3"/>
  <c r="M5175" i="3" s="1"/>
  <c r="J5175" i="3"/>
  <c r="K5175" i="3" s="1"/>
  <c r="G5175" i="3"/>
  <c r="H5175" i="3" s="1"/>
  <c r="D5175" i="3"/>
  <c r="E5175" i="3" s="1"/>
  <c r="A5175" i="3"/>
  <c r="B5175" i="3" s="1"/>
  <c r="L5174" i="3"/>
  <c r="M5174" i="3" s="1"/>
  <c r="J5174" i="3"/>
  <c r="K5174" i="3" s="1"/>
  <c r="H5174" i="3"/>
  <c r="G5174" i="3"/>
  <c r="D5174" i="3"/>
  <c r="E5174" i="3" s="1"/>
  <c r="A5174" i="3"/>
  <c r="B5174" i="3" s="1"/>
  <c r="L5173" i="3"/>
  <c r="M5173" i="3" s="1"/>
  <c r="J5173" i="3"/>
  <c r="K5173" i="3" s="1"/>
  <c r="H5173" i="3"/>
  <c r="G5173" i="3"/>
  <c r="D5173" i="3"/>
  <c r="E5173" i="3" s="1"/>
  <c r="A5173" i="3"/>
  <c r="B5173" i="3" s="1"/>
  <c r="L5172" i="3"/>
  <c r="M5172" i="3" s="1"/>
  <c r="J5172" i="3"/>
  <c r="K5172" i="3" s="1"/>
  <c r="G5172" i="3"/>
  <c r="H5172" i="3" s="1"/>
  <c r="D5172" i="3"/>
  <c r="E5172" i="3" s="1"/>
  <c r="A5172" i="3"/>
  <c r="B5172" i="3" s="1"/>
  <c r="L5171" i="3"/>
  <c r="M5171" i="3" s="1"/>
  <c r="J5171" i="3"/>
  <c r="K5171" i="3" s="1"/>
  <c r="G5171" i="3"/>
  <c r="H5171" i="3" s="1"/>
  <c r="E5171" i="3"/>
  <c r="D5171" i="3"/>
  <c r="A5171" i="3"/>
  <c r="B5171" i="3" s="1"/>
  <c r="L5170" i="3"/>
  <c r="M5170" i="3" s="1"/>
  <c r="J5170" i="3"/>
  <c r="K5170" i="3" s="1"/>
  <c r="G5170" i="3"/>
  <c r="H5170" i="3" s="1"/>
  <c r="E5170" i="3"/>
  <c r="D5170" i="3"/>
  <c r="A5170" i="3"/>
  <c r="B5170" i="3" s="1"/>
  <c r="L5169" i="3"/>
  <c r="M5169" i="3" s="1"/>
  <c r="J5169" i="3"/>
  <c r="K5169" i="3" s="1"/>
  <c r="G5169" i="3"/>
  <c r="H5169" i="3" s="1"/>
  <c r="D5169" i="3"/>
  <c r="E5169" i="3" s="1"/>
  <c r="A5169" i="3"/>
  <c r="B5169" i="3" s="1"/>
  <c r="L5168" i="3"/>
  <c r="M5168" i="3" s="1"/>
  <c r="J5168" i="3"/>
  <c r="K5168" i="3" s="1"/>
  <c r="G5168" i="3"/>
  <c r="H5168" i="3" s="1"/>
  <c r="D5168" i="3"/>
  <c r="E5168" i="3" s="1"/>
  <c r="B5168" i="3"/>
  <c r="A5168" i="3"/>
  <c r="L5167" i="3"/>
  <c r="M5167" i="3" s="1"/>
  <c r="J5167" i="3"/>
  <c r="K5167" i="3" s="1"/>
  <c r="G5167" i="3"/>
  <c r="H5167" i="3" s="1"/>
  <c r="D5167" i="3"/>
  <c r="E5167" i="3" s="1"/>
  <c r="B5167" i="3"/>
  <c r="A5167" i="3"/>
  <c r="L5166" i="3"/>
  <c r="M5166" i="3" s="1"/>
  <c r="J5166" i="3"/>
  <c r="K5166" i="3" s="1"/>
  <c r="G5166" i="3"/>
  <c r="H5166" i="3" s="1"/>
  <c r="D5166" i="3"/>
  <c r="E5166" i="3" s="1"/>
  <c r="A5166" i="3"/>
  <c r="B5166" i="3" s="1"/>
  <c r="L5165" i="3"/>
  <c r="M5165" i="3" s="1"/>
  <c r="J5165" i="3"/>
  <c r="K5165" i="3" s="1"/>
  <c r="G5165" i="3"/>
  <c r="H5165" i="3" s="1"/>
  <c r="D5165" i="3"/>
  <c r="E5165" i="3" s="1"/>
  <c r="A5165" i="3"/>
  <c r="B5165" i="3" s="1"/>
  <c r="M5164" i="3"/>
  <c r="L5164" i="3"/>
  <c r="J5164" i="3"/>
  <c r="K5164" i="3" s="1"/>
  <c r="G5164" i="3"/>
  <c r="H5164" i="3" s="1"/>
  <c r="D5164" i="3"/>
  <c r="E5164" i="3" s="1"/>
  <c r="A5164" i="3"/>
  <c r="B5164" i="3" s="1"/>
  <c r="M5163" i="3"/>
  <c r="L5163" i="3"/>
  <c r="J5163" i="3"/>
  <c r="K5163" i="3" s="1"/>
  <c r="G5163" i="3"/>
  <c r="H5163" i="3" s="1"/>
  <c r="D5163" i="3"/>
  <c r="E5163" i="3" s="1"/>
  <c r="A5163" i="3"/>
  <c r="B5163" i="3" s="1"/>
  <c r="L5162" i="3"/>
  <c r="M5162" i="3" s="1"/>
  <c r="J5162" i="3"/>
  <c r="K5162" i="3" s="1"/>
  <c r="G5162" i="3"/>
  <c r="H5162" i="3" s="1"/>
  <c r="D5162" i="3"/>
  <c r="E5162" i="3" s="1"/>
  <c r="A5162" i="3"/>
  <c r="B5162" i="3" s="1"/>
  <c r="L5161" i="3"/>
  <c r="M5161" i="3" s="1"/>
  <c r="K5161" i="3"/>
  <c r="J5161" i="3"/>
  <c r="G5161" i="3"/>
  <c r="H5161" i="3" s="1"/>
  <c r="D5161" i="3"/>
  <c r="E5161" i="3" s="1"/>
  <c r="A5161" i="3"/>
  <c r="B5161" i="3" s="1"/>
  <c r="M5160" i="3"/>
  <c r="L5160" i="3"/>
  <c r="K5160" i="3"/>
  <c r="J5160" i="3"/>
  <c r="G5160" i="3"/>
  <c r="H5160" i="3" s="1"/>
  <c r="D5160" i="3"/>
  <c r="E5160" i="3" s="1"/>
  <c r="A5160" i="3"/>
  <c r="B5160" i="3" s="1"/>
  <c r="L5159" i="3"/>
  <c r="M5159" i="3" s="1"/>
  <c r="J5159" i="3"/>
  <c r="K5159" i="3" s="1"/>
  <c r="G5159" i="3"/>
  <c r="H5159" i="3" s="1"/>
  <c r="D5159" i="3"/>
  <c r="E5159" i="3" s="1"/>
  <c r="A5159" i="3"/>
  <c r="B5159" i="3" s="1"/>
  <c r="L5158" i="3"/>
  <c r="M5158" i="3" s="1"/>
  <c r="J5158" i="3"/>
  <c r="K5158" i="3" s="1"/>
  <c r="H5158" i="3"/>
  <c r="G5158" i="3"/>
  <c r="D5158" i="3"/>
  <c r="E5158" i="3" s="1"/>
  <c r="A5158" i="3"/>
  <c r="B5158" i="3" s="1"/>
  <c r="L5157" i="3"/>
  <c r="M5157" i="3" s="1"/>
  <c r="J5157" i="3"/>
  <c r="K5157" i="3" s="1"/>
  <c r="H5157" i="3"/>
  <c r="G5157" i="3"/>
  <c r="D5157" i="3"/>
  <c r="E5157" i="3" s="1"/>
  <c r="A5157" i="3"/>
  <c r="B5157" i="3" s="1"/>
  <c r="L5156" i="3"/>
  <c r="M5156" i="3" s="1"/>
  <c r="J5156" i="3"/>
  <c r="K5156" i="3" s="1"/>
  <c r="G5156" i="3"/>
  <c r="H5156" i="3" s="1"/>
  <c r="D5156" i="3"/>
  <c r="E5156" i="3" s="1"/>
  <c r="A5156" i="3"/>
  <c r="B5156" i="3" s="1"/>
  <c r="L5155" i="3"/>
  <c r="M5155" i="3" s="1"/>
  <c r="J5155" i="3"/>
  <c r="K5155" i="3" s="1"/>
  <c r="G5155" i="3"/>
  <c r="H5155" i="3" s="1"/>
  <c r="E5155" i="3"/>
  <c r="D5155" i="3"/>
  <c r="A5155" i="3"/>
  <c r="B5155" i="3" s="1"/>
  <c r="L5154" i="3"/>
  <c r="M5154" i="3" s="1"/>
  <c r="J5154" i="3"/>
  <c r="K5154" i="3" s="1"/>
  <c r="G5154" i="3"/>
  <c r="H5154" i="3" s="1"/>
  <c r="E5154" i="3"/>
  <c r="D5154" i="3"/>
  <c r="A5154" i="3"/>
  <c r="B5154" i="3" s="1"/>
  <c r="L5153" i="3"/>
  <c r="M5153" i="3" s="1"/>
  <c r="J5153" i="3"/>
  <c r="K5153" i="3" s="1"/>
  <c r="G5153" i="3"/>
  <c r="H5153" i="3" s="1"/>
  <c r="D5153" i="3"/>
  <c r="E5153" i="3" s="1"/>
  <c r="A5153" i="3"/>
  <c r="B5153" i="3" s="1"/>
  <c r="L5152" i="3"/>
  <c r="M5152" i="3" s="1"/>
  <c r="J5152" i="3"/>
  <c r="K5152" i="3" s="1"/>
  <c r="G5152" i="3"/>
  <c r="H5152" i="3" s="1"/>
  <c r="D5152" i="3"/>
  <c r="E5152" i="3" s="1"/>
  <c r="B5152" i="3"/>
  <c r="A5152" i="3"/>
  <c r="L5151" i="3"/>
  <c r="M5151" i="3" s="1"/>
  <c r="J5151" i="3"/>
  <c r="K5151" i="3" s="1"/>
  <c r="G5151" i="3"/>
  <c r="H5151" i="3" s="1"/>
  <c r="D5151" i="3"/>
  <c r="E5151" i="3" s="1"/>
  <c r="B5151" i="3"/>
  <c r="A5151" i="3"/>
  <c r="L5150" i="3"/>
  <c r="M5150" i="3" s="1"/>
  <c r="J5150" i="3"/>
  <c r="K5150" i="3" s="1"/>
  <c r="G5150" i="3"/>
  <c r="H5150" i="3" s="1"/>
  <c r="D5150" i="3"/>
  <c r="E5150" i="3" s="1"/>
  <c r="A5150" i="3"/>
  <c r="B5150" i="3" s="1"/>
  <c r="L5149" i="3"/>
  <c r="M5149" i="3" s="1"/>
  <c r="J5149" i="3"/>
  <c r="K5149" i="3" s="1"/>
  <c r="G5149" i="3"/>
  <c r="H5149" i="3" s="1"/>
  <c r="D5149" i="3"/>
  <c r="E5149" i="3" s="1"/>
  <c r="A5149" i="3"/>
  <c r="B5149" i="3" s="1"/>
  <c r="M5148" i="3"/>
  <c r="L5148" i="3"/>
  <c r="J5148" i="3"/>
  <c r="K5148" i="3" s="1"/>
  <c r="G5148" i="3"/>
  <c r="H5148" i="3" s="1"/>
  <c r="D5148" i="3"/>
  <c r="E5148" i="3" s="1"/>
  <c r="A5148" i="3"/>
  <c r="B5148" i="3" s="1"/>
  <c r="M5147" i="3"/>
  <c r="L5147" i="3"/>
  <c r="J5147" i="3"/>
  <c r="K5147" i="3" s="1"/>
  <c r="G5147" i="3"/>
  <c r="H5147" i="3" s="1"/>
  <c r="D5147" i="3"/>
  <c r="E5147" i="3" s="1"/>
  <c r="A5147" i="3"/>
  <c r="B5147" i="3" s="1"/>
  <c r="L5146" i="3"/>
  <c r="M5146" i="3" s="1"/>
  <c r="J5146" i="3"/>
  <c r="K5146" i="3" s="1"/>
  <c r="G5146" i="3"/>
  <c r="H5146" i="3" s="1"/>
  <c r="D5146" i="3"/>
  <c r="E5146" i="3" s="1"/>
  <c r="A5146" i="3"/>
  <c r="B5146" i="3" s="1"/>
  <c r="L5145" i="3"/>
  <c r="M5145" i="3" s="1"/>
  <c r="K5145" i="3"/>
  <c r="J5145" i="3"/>
  <c r="G5145" i="3"/>
  <c r="H5145" i="3" s="1"/>
  <c r="D5145" i="3"/>
  <c r="E5145" i="3" s="1"/>
  <c r="A5145" i="3"/>
  <c r="B5145" i="3" s="1"/>
  <c r="L5144" i="3"/>
  <c r="M5144" i="3" s="1"/>
  <c r="K5144" i="3"/>
  <c r="J5144" i="3"/>
  <c r="G5144" i="3"/>
  <c r="H5144" i="3" s="1"/>
  <c r="D5144" i="3"/>
  <c r="E5144" i="3" s="1"/>
  <c r="A5144" i="3"/>
  <c r="B5144" i="3" s="1"/>
  <c r="L5143" i="3"/>
  <c r="M5143" i="3" s="1"/>
  <c r="J5143" i="3"/>
  <c r="K5143" i="3" s="1"/>
  <c r="G5143" i="3"/>
  <c r="H5143" i="3" s="1"/>
  <c r="D5143" i="3"/>
  <c r="E5143" i="3" s="1"/>
  <c r="A5143" i="3"/>
  <c r="B5143" i="3" s="1"/>
  <c r="L5142" i="3"/>
  <c r="M5142" i="3" s="1"/>
  <c r="J5142" i="3"/>
  <c r="K5142" i="3" s="1"/>
  <c r="H5142" i="3"/>
  <c r="G5142" i="3"/>
  <c r="D5142" i="3"/>
  <c r="E5142" i="3" s="1"/>
  <c r="A5142" i="3"/>
  <c r="B5142" i="3" s="1"/>
  <c r="L5141" i="3"/>
  <c r="M5141" i="3" s="1"/>
  <c r="J5141" i="3"/>
  <c r="K5141" i="3" s="1"/>
  <c r="H5141" i="3"/>
  <c r="G5141" i="3"/>
  <c r="D5141" i="3"/>
  <c r="E5141" i="3" s="1"/>
  <c r="A5141" i="3"/>
  <c r="B5141" i="3" s="1"/>
  <c r="L5140" i="3"/>
  <c r="M5140" i="3" s="1"/>
  <c r="J5140" i="3"/>
  <c r="K5140" i="3" s="1"/>
  <c r="G5140" i="3"/>
  <c r="H5140" i="3" s="1"/>
  <c r="D5140" i="3"/>
  <c r="E5140" i="3" s="1"/>
  <c r="A5140" i="3"/>
  <c r="B5140" i="3" s="1"/>
  <c r="L5139" i="3"/>
  <c r="M5139" i="3" s="1"/>
  <c r="J5139" i="3"/>
  <c r="K5139" i="3" s="1"/>
  <c r="G5139" i="3"/>
  <c r="H5139" i="3" s="1"/>
  <c r="E5139" i="3"/>
  <c r="D5139" i="3"/>
  <c r="A5139" i="3"/>
  <c r="B5139" i="3" s="1"/>
  <c r="L5138" i="3"/>
  <c r="M5138" i="3" s="1"/>
  <c r="J5138" i="3"/>
  <c r="K5138" i="3" s="1"/>
  <c r="G5138" i="3"/>
  <c r="H5138" i="3" s="1"/>
  <c r="E5138" i="3"/>
  <c r="D5138" i="3"/>
  <c r="A5138" i="3"/>
  <c r="B5138" i="3" s="1"/>
  <c r="L5137" i="3"/>
  <c r="M5137" i="3" s="1"/>
  <c r="J5137" i="3"/>
  <c r="K5137" i="3" s="1"/>
  <c r="G5137" i="3"/>
  <c r="H5137" i="3" s="1"/>
  <c r="D5137" i="3"/>
  <c r="E5137" i="3" s="1"/>
  <c r="A5137" i="3"/>
  <c r="B5137" i="3" s="1"/>
  <c r="L5136" i="3"/>
  <c r="M5136" i="3" s="1"/>
  <c r="J5136" i="3"/>
  <c r="K5136" i="3" s="1"/>
  <c r="G5136" i="3"/>
  <c r="H5136" i="3" s="1"/>
  <c r="D5136" i="3"/>
  <c r="E5136" i="3" s="1"/>
  <c r="B5136" i="3"/>
  <c r="A5136" i="3"/>
  <c r="L5135" i="3"/>
  <c r="M5135" i="3" s="1"/>
  <c r="J5135" i="3"/>
  <c r="K5135" i="3" s="1"/>
  <c r="G5135" i="3"/>
  <c r="H5135" i="3" s="1"/>
  <c r="D5135" i="3"/>
  <c r="E5135" i="3" s="1"/>
  <c r="B5135" i="3"/>
  <c r="A5135" i="3"/>
  <c r="L5134" i="3"/>
  <c r="M5134" i="3" s="1"/>
  <c r="J5134" i="3"/>
  <c r="K5134" i="3" s="1"/>
  <c r="G5134" i="3"/>
  <c r="H5134" i="3" s="1"/>
  <c r="D5134" i="3"/>
  <c r="E5134" i="3" s="1"/>
  <c r="A5134" i="3"/>
  <c r="B5134" i="3" s="1"/>
  <c r="L5133" i="3"/>
  <c r="M5133" i="3" s="1"/>
  <c r="J5133" i="3"/>
  <c r="K5133" i="3" s="1"/>
  <c r="G5133" i="3"/>
  <c r="H5133" i="3" s="1"/>
  <c r="D5133" i="3"/>
  <c r="E5133" i="3" s="1"/>
  <c r="A5133" i="3"/>
  <c r="B5133" i="3" s="1"/>
  <c r="M5132" i="3"/>
  <c r="L5132" i="3"/>
  <c r="J5132" i="3"/>
  <c r="K5132" i="3" s="1"/>
  <c r="G5132" i="3"/>
  <c r="H5132" i="3" s="1"/>
  <c r="D5132" i="3"/>
  <c r="E5132" i="3" s="1"/>
  <c r="A5132" i="3"/>
  <c r="B5132" i="3" s="1"/>
  <c r="M5131" i="3"/>
  <c r="L5131" i="3"/>
  <c r="J5131" i="3"/>
  <c r="K5131" i="3" s="1"/>
  <c r="G5131" i="3"/>
  <c r="H5131" i="3" s="1"/>
  <c r="D5131" i="3"/>
  <c r="E5131" i="3" s="1"/>
  <c r="A5131" i="3"/>
  <c r="B5131" i="3" s="1"/>
  <c r="L5130" i="3"/>
  <c r="M5130" i="3" s="1"/>
  <c r="J5130" i="3"/>
  <c r="K5130" i="3" s="1"/>
  <c r="G5130" i="3"/>
  <c r="H5130" i="3" s="1"/>
  <c r="D5130" i="3"/>
  <c r="E5130" i="3" s="1"/>
  <c r="A5130" i="3"/>
  <c r="B5130" i="3" s="1"/>
  <c r="L5129" i="3"/>
  <c r="M5129" i="3" s="1"/>
  <c r="K5129" i="3"/>
  <c r="J5129" i="3"/>
  <c r="G5129" i="3"/>
  <c r="H5129" i="3" s="1"/>
  <c r="D5129" i="3"/>
  <c r="E5129" i="3" s="1"/>
  <c r="A5129" i="3"/>
  <c r="B5129" i="3" s="1"/>
  <c r="M5128" i="3"/>
  <c r="L5128" i="3"/>
  <c r="K5128" i="3"/>
  <c r="J5128" i="3"/>
  <c r="G5128" i="3"/>
  <c r="H5128" i="3" s="1"/>
  <c r="D5128" i="3"/>
  <c r="E5128" i="3" s="1"/>
  <c r="A5128" i="3"/>
  <c r="B5128" i="3" s="1"/>
  <c r="L5127" i="3"/>
  <c r="M5127" i="3" s="1"/>
  <c r="J5127" i="3"/>
  <c r="K5127" i="3" s="1"/>
  <c r="G5127" i="3"/>
  <c r="H5127" i="3" s="1"/>
  <c r="D5127" i="3"/>
  <c r="E5127" i="3" s="1"/>
  <c r="A5127" i="3"/>
  <c r="B5127" i="3" s="1"/>
  <c r="L5126" i="3"/>
  <c r="M5126" i="3" s="1"/>
  <c r="J5126" i="3"/>
  <c r="K5126" i="3" s="1"/>
  <c r="H5126" i="3"/>
  <c r="G5126" i="3"/>
  <c r="D5126" i="3"/>
  <c r="E5126" i="3" s="1"/>
  <c r="A5126" i="3"/>
  <c r="B5126" i="3" s="1"/>
  <c r="L5125" i="3"/>
  <c r="M5125" i="3" s="1"/>
  <c r="J5125" i="3"/>
  <c r="K5125" i="3" s="1"/>
  <c r="H5125" i="3"/>
  <c r="G5125" i="3"/>
  <c r="D5125" i="3"/>
  <c r="E5125" i="3" s="1"/>
  <c r="A5125" i="3"/>
  <c r="B5125" i="3" s="1"/>
  <c r="L5124" i="3"/>
  <c r="M5124" i="3" s="1"/>
  <c r="J5124" i="3"/>
  <c r="K5124" i="3" s="1"/>
  <c r="G5124" i="3"/>
  <c r="H5124" i="3" s="1"/>
  <c r="D5124" i="3"/>
  <c r="E5124" i="3" s="1"/>
  <c r="A5124" i="3"/>
  <c r="B5124" i="3" s="1"/>
  <c r="L5123" i="3"/>
  <c r="M5123" i="3" s="1"/>
  <c r="J5123" i="3"/>
  <c r="K5123" i="3" s="1"/>
  <c r="G5123" i="3"/>
  <c r="H5123" i="3" s="1"/>
  <c r="E5123" i="3"/>
  <c r="D5123" i="3"/>
  <c r="A5123" i="3"/>
  <c r="B5123" i="3" s="1"/>
  <c r="L5122" i="3"/>
  <c r="M5122" i="3" s="1"/>
  <c r="J5122" i="3"/>
  <c r="K5122" i="3" s="1"/>
  <c r="G5122" i="3"/>
  <c r="H5122" i="3" s="1"/>
  <c r="E5122" i="3"/>
  <c r="D5122" i="3"/>
  <c r="A5122" i="3"/>
  <c r="B5122" i="3" s="1"/>
  <c r="L5121" i="3"/>
  <c r="M5121" i="3" s="1"/>
  <c r="J5121" i="3"/>
  <c r="K5121" i="3" s="1"/>
  <c r="G5121" i="3"/>
  <c r="H5121" i="3" s="1"/>
  <c r="D5121" i="3"/>
  <c r="E5121" i="3" s="1"/>
  <c r="A5121" i="3"/>
  <c r="B5121" i="3" s="1"/>
  <c r="L5120" i="3"/>
  <c r="M5120" i="3" s="1"/>
  <c r="J5120" i="3"/>
  <c r="K5120" i="3" s="1"/>
  <c r="G5120" i="3"/>
  <c r="H5120" i="3" s="1"/>
  <c r="D5120" i="3"/>
  <c r="E5120" i="3" s="1"/>
  <c r="B5120" i="3"/>
  <c r="A5120" i="3"/>
  <c r="L5119" i="3"/>
  <c r="M5119" i="3" s="1"/>
  <c r="J5119" i="3"/>
  <c r="K5119" i="3" s="1"/>
  <c r="G5119" i="3"/>
  <c r="H5119" i="3" s="1"/>
  <c r="D5119" i="3"/>
  <c r="E5119" i="3" s="1"/>
  <c r="B5119" i="3"/>
  <c r="A5119" i="3"/>
  <c r="L5118" i="3"/>
  <c r="M5118" i="3" s="1"/>
  <c r="J5118" i="3"/>
  <c r="K5118" i="3" s="1"/>
  <c r="G5118" i="3"/>
  <c r="H5118" i="3" s="1"/>
  <c r="D5118" i="3"/>
  <c r="E5118" i="3" s="1"/>
  <c r="A5118" i="3"/>
  <c r="B5118" i="3" s="1"/>
  <c r="L5117" i="3"/>
  <c r="M5117" i="3" s="1"/>
  <c r="J5117" i="3"/>
  <c r="K5117" i="3" s="1"/>
  <c r="G5117" i="3"/>
  <c r="H5117" i="3" s="1"/>
  <c r="D5117" i="3"/>
  <c r="E5117" i="3" s="1"/>
  <c r="A5117" i="3"/>
  <c r="B5117" i="3" s="1"/>
  <c r="M5116" i="3"/>
  <c r="L5116" i="3"/>
  <c r="J5116" i="3"/>
  <c r="K5116" i="3" s="1"/>
  <c r="G5116" i="3"/>
  <c r="H5116" i="3" s="1"/>
  <c r="D5116" i="3"/>
  <c r="E5116" i="3" s="1"/>
  <c r="A5116" i="3"/>
  <c r="B5116" i="3" s="1"/>
  <c r="M5115" i="3"/>
  <c r="L5115" i="3"/>
  <c r="J5115" i="3"/>
  <c r="K5115" i="3" s="1"/>
  <c r="G5115" i="3"/>
  <c r="H5115" i="3" s="1"/>
  <c r="D5115" i="3"/>
  <c r="E5115" i="3" s="1"/>
  <c r="A5115" i="3"/>
  <c r="B5115" i="3" s="1"/>
  <c r="L5114" i="3"/>
  <c r="M5114" i="3" s="1"/>
  <c r="J5114" i="3"/>
  <c r="K5114" i="3" s="1"/>
  <c r="G5114" i="3"/>
  <c r="H5114" i="3" s="1"/>
  <c r="D5114" i="3"/>
  <c r="E5114" i="3" s="1"/>
  <c r="A5114" i="3"/>
  <c r="B5114" i="3" s="1"/>
  <c r="L5113" i="3"/>
  <c r="M5113" i="3" s="1"/>
  <c r="K5113" i="3"/>
  <c r="J5113" i="3"/>
  <c r="G5113" i="3"/>
  <c r="H5113" i="3" s="1"/>
  <c r="D5113" i="3"/>
  <c r="E5113" i="3" s="1"/>
  <c r="A5113" i="3"/>
  <c r="B5113" i="3" s="1"/>
  <c r="L5112" i="3"/>
  <c r="M5112" i="3" s="1"/>
  <c r="K5112" i="3"/>
  <c r="J5112" i="3"/>
  <c r="G5112" i="3"/>
  <c r="H5112" i="3" s="1"/>
  <c r="D5112" i="3"/>
  <c r="E5112" i="3" s="1"/>
  <c r="A5112" i="3"/>
  <c r="B5112" i="3" s="1"/>
  <c r="L5111" i="3"/>
  <c r="M5111" i="3" s="1"/>
  <c r="J5111" i="3"/>
  <c r="K5111" i="3" s="1"/>
  <c r="G5111" i="3"/>
  <c r="H5111" i="3" s="1"/>
  <c r="D5111" i="3"/>
  <c r="E5111" i="3" s="1"/>
  <c r="A5111" i="3"/>
  <c r="B5111" i="3" s="1"/>
  <c r="L5110" i="3"/>
  <c r="M5110" i="3" s="1"/>
  <c r="J5110" i="3"/>
  <c r="K5110" i="3" s="1"/>
  <c r="H5110" i="3"/>
  <c r="G5110" i="3"/>
  <c r="D5110" i="3"/>
  <c r="E5110" i="3" s="1"/>
  <c r="A5110" i="3"/>
  <c r="B5110" i="3" s="1"/>
  <c r="L5109" i="3"/>
  <c r="M5109" i="3" s="1"/>
  <c r="K5109" i="3"/>
  <c r="J5109" i="3"/>
  <c r="H5109" i="3"/>
  <c r="G5109" i="3"/>
  <c r="D5109" i="3"/>
  <c r="E5109" i="3" s="1"/>
  <c r="A5109" i="3"/>
  <c r="B5109" i="3" s="1"/>
  <c r="L5108" i="3"/>
  <c r="M5108" i="3" s="1"/>
  <c r="J5108" i="3"/>
  <c r="K5108" i="3" s="1"/>
  <c r="G5108" i="3"/>
  <c r="H5108" i="3" s="1"/>
  <c r="D5108" i="3"/>
  <c r="E5108" i="3" s="1"/>
  <c r="A5108" i="3"/>
  <c r="B5108" i="3" s="1"/>
  <c r="L5107" i="3"/>
  <c r="M5107" i="3" s="1"/>
  <c r="J5107" i="3"/>
  <c r="K5107" i="3" s="1"/>
  <c r="G5107" i="3"/>
  <c r="H5107" i="3" s="1"/>
  <c r="E5107" i="3"/>
  <c r="D5107" i="3"/>
  <c r="A5107" i="3"/>
  <c r="B5107" i="3" s="1"/>
  <c r="L5106" i="3"/>
  <c r="M5106" i="3" s="1"/>
  <c r="J5106" i="3"/>
  <c r="K5106" i="3" s="1"/>
  <c r="G5106" i="3"/>
  <c r="H5106" i="3" s="1"/>
  <c r="E5106" i="3"/>
  <c r="D5106" i="3"/>
  <c r="A5106" i="3"/>
  <c r="B5106" i="3" s="1"/>
  <c r="L5105" i="3"/>
  <c r="M5105" i="3" s="1"/>
  <c r="J5105" i="3"/>
  <c r="K5105" i="3" s="1"/>
  <c r="G5105" i="3"/>
  <c r="H5105" i="3" s="1"/>
  <c r="D5105" i="3"/>
  <c r="E5105" i="3" s="1"/>
  <c r="A5105" i="3"/>
  <c r="B5105" i="3" s="1"/>
  <c r="L5104" i="3"/>
  <c r="M5104" i="3" s="1"/>
  <c r="J5104" i="3"/>
  <c r="K5104" i="3" s="1"/>
  <c r="G5104" i="3"/>
  <c r="H5104" i="3" s="1"/>
  <c r="D5104" i="3"/>
  <c r="E5104" i="3" s="1"/>
  <c r="B5104" i="3"/>
  <c r="A5104" i="3"/>
  <c r="L5103" i="3"/>
  <c r="M5103" i="3" s="1"/>
  <c r="J5103" i="3"/>
  <c r="K5103" i="3" s="1"/>
  <c r="G5103" i="3"/>
  <c r="H5103" i="3" s="1"/>
  <c r="D5103" i="3"/>
  <c r="E5103" i="3" s="1"/>
  <c r="B5103" i="3"/>
  <c r="A5103" i="3"/>
  <c r="L5102" i="3"/>
  <c r="M5102" i="3" s="1"/>
  <c r="J5102" i="3"/>
  <c r="K5102" i="3" s="1"/>
  <c r="G5102" i="3"/>
  <c r="H5102" i="3" s="1"/>
  <c r="D5102" i="3"/>
  <c r="E5102" i="3" s="1"/>
  <c r="A5102" i="3"/>
  <c r="B5102" i="3" s="1"/>
  <c r="L5101" i="3"/>
  <c r="M5101" i="3" s="1"/>
  <c r="J5101" i="3"/>
  <c r="K5101" i="3" s="1"/>
  <c r="G5101" i="3"/>
  <c r="H5101" i="3" s="1"/>
  <c r="D5101" i="3"/>
  <c r="E5101" i="3" s="1"/>
  <c r="A5101" i="3"/>
  <c r="B5101" i="3" s="1"/>
  <c r="M5100" i="3"/>
  <c r="L5100" i="3"/>
  <c r="J5100" i="3"/>
  <c r="K5100" i="3" s="1"/>
  <c r="G5100" i="3"/>
  <c r="H5100" i="3" s="1"/>
  <c r="D5100" i="3"/>
  <c r="E5100" i="3" s="1"/>
  <c r="A5100" i="3"/>
  <c r="B5100" i="3" s="1"/>
  <c r="M5099" i="3"/>
  <c r="L5099" i="3"/>
  <c r="J5099" i="3"/>
  <c r="K5099" i="3" s="1"/>
  <c r="G5099" i="3"/>
  <c r="H5099" i="3" s="1"/>
  <c r="D5099" i="3"/>
  <c r="E5099" i="3" s="1"/>
  <c r="A5099" i="3"/>
  <c r="B5099" i="3" s="1"/>
  <c r="L5098" i="3"/>
  <c r="M5098" i="3" s="1"/>
  <c r="J5098" i="3"/>
  <c r="K5098" i="3" s="1"/>
  <c r="G5098" i="3"/>
  <c r="H5098" i="3" s="1"/>
  <c r="D5098" i="3"/>
  <c r="E5098" i="3" s="1"/>
  <c r="A5098" i="3"/>
  <c r="B5098" i="3" s="1"/>
  <c r="L5097" i="3"/>
  <c r="M5097" i="3" s="1"/>
  <c r="K5097" i="3"/>
  <c r="J5097" i="3"/>
  <c r="G5097" i="3"/>
  <c r="H5097" i="3" s="1"/>
  <c r="D5097" i="3"/>
  <c r="E5097" i="3" s="1"/>
  <c r="A5097" i="3"/>
  <c r="B5097" i="3" s="1"/>
  <c r="L5096" i="3"/>
  <c r="M5096" i="3" s="1"/>
  <c r="K5096" i="3"/>
  <c r="J5096" i="3"/>
  <c r="G5096" i="3"/>
  <c r="H5096" i="3" s="1"/>
  <c r="D5096" i="3"/>
  <c r="E5096" i="3" s="1"/>
  <c r="A5096" i="3"/>
  <c r="B5096" i="3" s="1"/>
  <c r="L5095" i="3"/>
  <c r="M5095" i="3" s="1"/>
  <c r="J5095" i="3"/>
  <c r="K5095" i="3" s="1"/>
  <c r="G5095" i="3"/>
  <c r="H5095" i="3" s="1"/>
  <c r="D5095" i="3"/>
  <c r="E5095" i="3" s="1"/>
  <c r="A5095" i="3"/>
  <c r="B5095" i="3" s="1"/>
  <c r="L5094" i="3"/>
  <c r="M5094" i="3" s="1"/>
  <c r="J5094" i="3"/>
  <c r="K5094" i="3" s="1"/>
  <c r="H5094" i="3"/>
  <c r="G5094" i="3"/>
  <c r="D5094" i="3"/>
  <c r="E5094" i="3" s="1"/>
  <c r="A5094" i="3"/>
  <c r="B5094" i="3" s="1"/>
  <c r="L5093" i="3"/>
  <c r="M5093" i="3" s="1"/>
  <c r="J5093" i="3"/>
  <c r="K5093" i="3" s="1"/>
  <c r="H5093" i="3"/>
  <c r="G5093" i="3"/>
  <c r="D5093" i="3"/>
  <c r="E5093" i="3" s="1"/>
  <c r="A5093" i="3"/>
  <c r="B5093" i="3" s="1"/>
  <c r="L5092" i="3"/>
  <c r="M5092" i="3" s="1"/>
  <c r="J5092" i="3"/>
  <c r="K5092" i="3" s="1"/>
  <c r="G5092" i="3"/>
  <c r="H5092" i="3" s="1"/>
  <c r="D5092" i="3"/>
  <c r="E5092" i="3" s="1"/>
  <c r="A5092" i="3"/>
  <c r="B5092" i="3" s="1"/>
  <c r="L5091" i="3"/>
  <c r="M5091" i="3" s="1"/>
  <c r="J5091" i="3"/>
  <c r="K5091" i="3" s="1"/>
  <c r="G5091" i="3"/>
  <c r="H5091" i="3" s="1"/>
  <c r="E5091" i="3"/>
  <c r="D5091" i="3"/>
  <c r="A5091" i="3"/>
  <c r="B5091" i="3" s="1"/>
  <c r="L5090" i="3"/>
  <c r="M5090" i="3" s="1"/>
  <c r="J5090" i="3"/>
  <c r="K5090" i="3" s="1"/>
  <c r="H5090" i="3"/>
  <c r="G5090" i="3"/>
  <c r="E5090" i="3"/>
  <c r="D5090" i="3"/>
  <c r="A5090" i="3"/>
  <c r="B5090" i="3" s="1"/>
  <c r="L5089" i="3"/>
  <c r="M5089" i="3" s="1"/>
  <c r="J5089" i="3"/>
  <c r="K5089" i="3" s="1"/>
  <c r="G5089" i="3"/>
  <c r="H5089" i="3" s="1"/>
  <c r="D5089" i="3"/>
  <c r="E5089" i="3" s="1"/>
  <c r="A5089" i="3"/>
  <c r="B5089" i="3" s="1"/>
  <c r="L5088" i="3"/>
  <c r="M5088" i="3" s="1"/>
  <c r="J5088" i="3"/>
  <c r="K5088" i="3" s="1"/>
  <c r="G5088" i="3"/>
  <c r="H5088" i="3" s="1"/>
  <c r="D5088" i="3"/>
  <c r="E5088" i="3" s="1"/>
  <c r="B5088" i="3"/>
  <c r="A5088" i="3"/>
  <c r="L5087" i="3"/>
  <c r="M5087" i="3" s="1"/>
  <c r="J5087" i="3"/>
  <c r="K5087" i="3" s="1"/>
  <c r="G5087" i="3"/>
  <c r="H5087" i="3" s="1"/>
  <c r="D5087" i="3"/>
  <c r="E5087" i="3" s="1"/>
  <c r="B5087" i="3"/>
  <c r="A5087" i="3"/>
  <c r="L5086" i="3"/>
  <c r="M5086" i="3" s="1"/>
  <c r="J5086" i="3"/>
  <c r="K5086" i="3" s="1"/>
  <c r="G5086" i="3"/>
  <c r="H5086" i="3" s="1"/>
  <c r="D5086" i="3"/>
  <c r="E5086" i="3" s="1"/>
  <c r="A5086" i="3"/>
  <c r="B5086" i="3" s="1"/>
  <c r="L5085" i="3"/>
  <c r="M5085" i="3" s="1"/>
  <c r="J5085" i="3"/>
  <c r="K5085" i="3" s="1"/>
  <c r="G5085" i="3"/>
  <c r="H5085" i="3" s="1"/>
  <c r="D5085" i="3"/>
  <c r="E5085" i="3" s="1"/>
  <c r="A5085" i="3"/>
  <c r="B5085" i="3" s="1"/>
  <c r="M5084" i="3"/>
  <c r="L5084" i="3"/>
  <c r="J5084" i="3"/>
  <c r="K5084" i="3" s="1"/>
  <c r="G5084" i="3"/>
  <c r="H5084" i="3" s="1"/>
  <c r="D5084" i="3"/>
  <c r="E5084" i="3" s="1"/>
  <c r="A5084" i="3"/>
  <c r="B5084" i="3" s="1"/>
  <c r="M5083" i="3"/>
  <c r="L5083" i="3"/>
  <c r="J5083" i="3"/>
  <c r="K5083" i="3" s="1"/>
  <c r="G5083" i="3"/>
  <c r="H5083" i="3" s="1"/>
  <c r="D5083" i="3"/>
  <c r="E5083" i="3" s="1"/>
  <c r="A5083" i="3"/>
  <c r="B5083" i="3" s="1"/>
  <c r="L5082" i="3"/>
  <c r="M5082" i="3" s="1"/>
  <c r="J5082" i="3"/>
  <c r="K5082" i="3" s="1"/>
  <c r="G5082" i="3"/>
  <c r="H5082" i="3" s="1"/>
  <c r="D5082" i="3"/>
  <c r="E5082" i="3" s="1"/>
  <c r="A5082" i="3"/>
  <c r="B5082" i="3" s="1"/>
  <c r="L5081" i="3"/>
  <c r="M5081" i="3" s="1"/>
  <c r="K5081" i="3"/>
  <c r="J5081" i="3"/>
  <c r="G5081" i="3"/>
  <c r="H5081" i="3" s="1"/>
  <c r="D5081" i="3"/>
  <c r="E5081" i="3" s="1"/>
  <c r="A5081" i="3"/>
  <c r="B5081" i="3" s="1"/>
  <c r="L5080" i="3"/>
  <c r="M5080" i="3" s="1"/>
  <c r="K5080" i="3"/>
  <c r="J5080" i="3"/>
  <c r="G5080" i="3"/>
  <c r="H5080" i="3" s="1"/>
  <c r="D5080" i="3"/>
  <c r="E5080" i="3" s="1"/>
  <c r="A5080" i="3"/>
  <c r="B5080" i="3" s="1"/>
  <c r="L5079" i="3"/>
  <c r="M5079" i="3" s="1"/>
  <c r="J5079" i="3"/>
  <c r="K5079" i="3" s="1"/>
  <c r="G5079" i="3"/>
  <c r="H5079" i="3" s="1"/>
  <c r="D5079" i="3"/>
  <c r="E5079" i="3" s="1"/>
  <c r="A5079" i="3"/>
  <c r="B5079" i="3" s="1"/>
  <c r="L5078" i="3"/>
  <c r="M5078" i="3" s="1"/>
  <c r="J5078" i="3"/>
  <c r="K5078" i="3" s="1"/>
  <c r="H5078" i="3"/>
  <c r="G5078" i="3"/>
  <c r="D5078" i="3"/>
  <c r="E5078" i="3" s="1"/>
  <c r="A5078" i="3"/>
  <c r="B5078" i="3" s="1"/>
  <c r="L5077" i="3"/>
  <c r="M5077" i="3" s="1"/>
  <c r="J5077" i="3"/>
  <c r="K5077" i="3" s="1"/>
  <c r="H5077" i="3"/>
  <c r="G5077" i="3"/>
  <c r="D5077" i="3"/>
  <c r="E5077" i="3" s="1"/>
  <c r="A5077" i="3"/>
  <c r="B5077" i="3" s="1"/>
  <c r="L5076" i="3"/>
  <c r="M5076" i="3" s="1"/>
  <c r="J5076" i="3"/>
  <c r="K5076" i="3" s="1"/>
  <c r="G5076" i="3"/>
  <c r="H5076" i="3" s="1"/>
  <c r="D5076" i="3"/>
  <c r="E5076" i="3" s="1"/>
  <c r="A5076" i="3"/>
  <c r="B5076" i="3" s="1"/>
  <c r="L5075" i="3"/>
  <c r="M5075" i="3" s="1"/>
  <c r="J5075" i="3"/>
  <c r="K5075" i="3" s="1"/>
  <c r="G5075" i="3"/>
  <c r="H5075" i="3" s="1"/>
  <c r="E5075" i="3"/>
  <c r="D5075" i="3"/>
  <c r="A5075" i="3"/>
  <c r="B5075" i="3" s="1"/>
  <c r="L5074" i="3"/>
  <c r="M5074" i="3" s="1"/>
  <c r="J5074" i="3"/>
  <c r="K5074" i="3" s="1"/>
  <c r="G5074" i="3"/>
  <c r="H5074" i="3" s="1"/>
  <c r="E5074" i="3"/>
  <c r="D5074" i="3"/>
  <c r="A5074" i="3"/>
  <c r="B5074" i="3" s="1"/>
  <c r="L5073" i="3"/>
  <c r="M5073" i="3" s="1"/>
  <c r="J5073" i="3"/>
  <c r="K5073" i="3" s="1"/>
  <c r="G5073" i="3"/>
  <c r="H5073" i="3" s="1"/>
  <c r="D5073" i="3"/>
  <c r="E5073" i="3" s="1"/>
  <c r="A5073" i="3"/>
  <c r="B5073" i="3" s="1"/>
  <c r="L5072" i="3"/>
  <c r="M5072" i="3" s="1"/>
  <c r="J5072" i="3"/>
  <c r="K5072" i="3" s="1"/>
  <c r="G5072" i="3"/>
  <c r="H5072" i="3" s="1"/>
  <c r="D5072" i="3"/>
  <c r="E5072" i="3" s="1"/>
  <c r="B5072" i="3"/>
  <c r="A5072" i="3"/>
  <c r="L5071" i="3"/>
  <c r="M5071" i="3" s="1"/>
  <c r="J5071" i="3"/>
  <c r="K5071" i="3" s="1"/>
  <c r="G5071" i="3"/>
  <c r="H5071" i="3" s="1"/>
  <c r="D5071" i="3"/>
  <c r="E5071" i="3" s="1"/>
  <c r="B5071" i="3"/>
  <c r="A5071" i="3"/>
  <c r="L5070" i="3"/>
  <c r="M5070" i="3" s="1"/>
  <c r="J5070" i="3"/>
  <c r="K5070" i="3" s="1"/>
  <c r="G5070" i="3"/>
  <c r="H5070" i="3" s="1"/>
  <c r="D5070" i="3"/>
  <c r="E5070" i="3" s="1"/>
  <c r="A5070" i="3"/>
  <c r="B5070" i="3" s="1"/>
  <c r="L5069" i="3"/>
  <c r="M5069" i="3" s="1"/>
  <c r="J5069" i="3"/>
  <c r="K5069" i="3" s="1"/>
  <c r="G5069" i="3"/>
  <c r="H5069" i="3" s="1"/>
  <c r="D5069" i="3"/>
  <c r="E5069" i="3" s="1"/>
  <c r="A5069" i="3"/>
  <c r="B5069" i="3" s="1"/>
  <c r="M5068" i="3"/>
  <c r="L5068" i="3"/>
  <c r="J5068" i="3"/>
  <c r="K5068" i="3" s="1"/>
  <c r="G5068" i="3"/>
  <c r="H5068" i="3" s="1"/>
  <c r="D5068" i="3"/>
  <c r="E5068" i="3" s="1"/>
  <c r="A5068" i="3"/>
  <c r="B5068" i="3" s="1"/>
  <c r="M5067" i="3"/>
  <c r="L5067" i="3"/>
  <c r="J5067" i="3"/>
  <c r="K5067" i="3" s="1"/>
  <c r="G5067" i="3"/>
  <c r="H5067" i="3" s="1"/>
  <c r="D5067" i="3"/>
  <c r="E5067" i="3" s="1"/>
  <c r="A5067" i="3"/>
  <c r="B5067" i="3" s="1"/>
  <c r="L5066" i="3"/>
  <c r="M5066" i="3" s="1"/>
  <c r="J5066" i="3"/>
  <c r="K5066" i="3" s="1"/>
  <c r="G5066" i="3"/>
  <c r="H5066" i="3" s="1"/>
  <c r="D5066" i="3"/>
  <c r="E5066" i="3" s="1"/>
  <c r="A5066" i="3"/>
  <c r="B5066" i="3" s="1"/>
  <c r="L5065" i="3"/>
  <c r="M5065" i="3" s="1"/>
  <c r="K5065" i="3"/>
  <c r="J5065" i="3"/>
  <c r="G5065" i="3"/>
  <c r="H5065" i="3" s="1"/>
  <c r="D5065" i="3"/>
  <c r="E5065" i="3" s="1"/>
  <c r="A5065" i="3"/>
  <c r="B5065" i="3" s="1"/>
  <c r="L5064" i="3"/>
  <c r="M5064" i="3" s="1"/>
  <c r="K5064" i="3"/>
  <c r="J5064" i="3"/>
  <c r="G5064" i="3"/>
  <c r="H5064" i="3" s="1"/>
  <c r="D5064" i="3"/>
  <c r="E5064" i="3" s="1"/>
  <c r="A5064" i="3"/>
  <c r="B5064" i="3" s="1"/>
  <c r="L5063" i="3"/>
  <c r="M5063" i="3" s="1"/>
  <c r="J5063" i="3"/>
  <c r="K5063" i="3" s="1"/>
  <c r="G5063" i="3"/>
  <c r="H5063" i="3" s="1"/>
  <c r="D5063" i="3"/>
  <c r="E5063" i="3" s="1"/>
  <c r="A5063" i="3"/>
  <c r="B5063" i="3" s="1"/>
  <c r="L5062" i="3"/>
  <c r="M5062" i="3" s="1"/>
  <c r="J5062" i="3"/>
  <c r="K5062" i="3" s="1"/>
  <c r="H5062" i="3"/>
  <c r="G5062" i="3"/>
  <c r="D5062" i="3"/>
  <c r="E5062" i="3" s="1"/>
  <c r="A5062" i="3"/>
  <c r="B5062" i="3" s="1"/>
  <c r="L5061" i="3"/>
  <c r="M5061" i="3" s="1"/>
  <c r="J5061" i="3"/>
  <c r="K5061" i="3" s="1"/>
  <c r="H5061" i="3"/>
  <c r="G5061" i="3"/>
  <c r="D5061" i="3"/>
  <c r="E5061" i="3" s="1"/>
  <c r="A5061" i="3"/>
  <c r="B5061" i="3" s="1"/>
  <c r="L5060" i="3"/>
  <c r="M5060" i="3" s="1"/>
  <c r="J5060" i="3"/>
  <c r="K5060" i="3" s="1"/>
  <c r="G5060" i="3"/>
  <c r="H5060" i="3" s="1"/>
  <c r="D5060" i="3"/>
  <c r="E5060" i="3" s="1"/>
  <c r="A5060" i="3"/>
  <c r="B5060" i="3" s="1"/>
  <c r="L5059" i="3"/>
  <c r="M5059" i="3" s="1"/>
  <c r="J5059" i="3"/>
  <c r="K5059" i="3" s="1"/>
  <c r="G5059" i="3"/>
  <c r="H5059" i="3" s="1"/>
  <c r="E5059" i="3"/>
  <c r="D5059" i="3"/>
  <c r="A5059" i="3"/>
  <c r="B5059" i="3" s="1"/>
  <c r="L5058" i="3"/>
  <c r="M5058" i="3" s="1"/>
  <c r="J5058" i="3"/>
  <c r="K5058" i="3" s="1"/>
  <c r="H5058" i="3"/>
  <c r="G5058" i="3"/>
  <c r="E5058" i="3"/>
  <c r="D5058" i="3"/>
  <c r="A5058" i="3"/>
  <c r="B5058" i="3" s="1"/>
  <c r="L5057" i="3"/>
  <c r="M5057" i="3" s="1"/>
  <c r="J5057" i="3"/>
  <c r="K5057" i="3" s="1"/>
  <c r="G5057" i="3"/>
  <c r="H5057" i="3" s="1"/>
  <c r="D5057" i="3"/>
  <c r="E5057" i="3" s="1"/>
  <c r="A5057" i="3"/>
  <c r="B5057" i="3" s="1"/>
  <c r="L5056" i="3"/>
  <c r="M5056" i="3" s="1"/>
  <c r="J5056" i="3"/>
  <c r="K5056" i="3" s="1"/>
  <c r="G5056" i="3"/>
  <c r="H5056" i="3" s="1"/>
  <c r="D5056" i="3"/>
  <c r="E5056" i="3" s="1"/>
  <c r="B5056" i="3"/>
  <c r="A5056" i="3"/>
  <c r="L5055" i="3"/>
  <c r="M5055" i="3" s="1"/>
  <c r="J5055" i="3"/>
  <c r="K5055" i="3" s="1"/>
  <c r="G5055" i="3"/>
  <c r="H5055" i="3" s="1"/>
  <c r="D5055" i="3"/>
  <c r="E5055" i="3" s="1"/>
  <c r="B5055" i="3"/>
  <c r="A5055" i="3"/>
  <c r="L5054" i="3"/>
  <c r="M5054" i="3" s="1"/>
  <c r="J5054" i="3"/>
  <c r="K5054" i="3" s="1"/>
  <c r="G5054" i="3"/>
  <c r="H5054" i="3" s="1"/>
  <c r="D5054" i="3"/>
  <c r="E5054" i="3" s="1"/>
  <c r="A5054" i="3"/>
  <c r="B5054" i="3" s="1"/>
  <c r="L5053" i="3"/>
  <c r="M5053" i="3" s="1"/>
  <c r="J5053" i="3"/>
  <c r="K5053" i="3" s="1"/>
  <c r="G5053" i="3"/>
  <c r="H5053" i="3" s="1"/>
  <c r="D5053" i="3"/>
  <c r="E5053" i="3" s="1"/>
  <c r="A5053" i="3"/>
  <c r="B5053" i="3" s="1"/>
  <c r="M5052" i="3"/>
  <c r="L5052" i="3"/>
  <c r="J5052" i="3"/>
  <c r="K5052" i="3" s="1"/>
  <c r="G5052" i="3"/>
  <c r="H5052" i="3" s="1"/>
  <c r="D5052" i="3"/>
  <c r="E5052" i="3" s="1"/>
  <c r="A5052" i="3"/>
  <c r="B5052" i="3" s="1"/>
  <c r="M5051" i="3"/>
  <c r="L5051" i="3"/>
  <c r="J5051" i="3"/>
  <c r="K5051" i="3" s="1"/>
  <c r="G5051" i="3"/>
  <c r="H5051" i="3" s="1"/>
  <c r="D5051" i="3"/>
  <c r="E5051" i="3" s="1"/>
  <c r="A5051" i="3"/>
  <c r="B5051" i="3" s="1"/>
  <c r="L5050" i="3"/>
  <c r="M5050" i="3" s="1"/>
  <c r="J5050" i="3"/>
  <c r="K5050" i="3" s="1"/>
  <c r="G5050" i="3"/>
  <c r="H5050" i="3" s="1"/>
  <c r="D5050" i="3"/>
  <c r="E5050" i="3" s="1"/>
  <c r="A5050" i="3"/>
  <c r="B5050" i="3" s="1"/>
  <c r="L5049" i="3"/>
  <c r="M5049" i="3" s="1"/>
  <c r="K5049" i="3"/>
  <c r="J5049" i="3"/>
  <c r="G5049" i="3"/>
  <c r="H5049" i="3" s="1"/>
  <c r="D5049" i="3"/>
  <c r="E5049" i="3" s="1"/>
  <c r="A5049" i="3"/>
  <c r="B5049" i="3" s="1"/>
  <c r="L5048" i="3"/>
  <c r="M5048" i="3" s="1"/>
  <c r="K5048" i="3"/>
  <c r="J5048" i="3"/>
  <c r="G5048" i="3"/>
  <c r="H5048" i="3" s="1"/>
  <c r="D5048" i="3"/>
  <c r="E5048" i="3" s="1"/>
  <c r="A5048" i="3"/>
  <c r="B5048" i="3" s="1"/>
  <c r="L5047" i="3"/>
  <c r="M5047" i="3" s="1"/>
  <c r="J5047" i="3"/>
  <c r="K5047" i="3" s="1"/>
  <c r="G5047" i="3"/>
  <c r="H5047" i="3" s="1"/>
  <c r="D5047" i="3"/>
  <c r="E5047" i="3" s="1"/>
  <c r="A5047" i="3"/>
  <c r="B5047" i="3" s="1"/>
  <c r="L5046" i="3"/>
  <c r="M5046" i="3" s="1"/>
  <c r="J5046" i="3"/>
  <c r="K5046" i="3" s="1"/>
  <c r="H5046" i="3"/>
  <c r="G5046" i="3"/>
  <c r="D5046" i="3"/>
  <c r="E5046" i="3" s="1"/>
  <c r="A5046" i="3"/>
  <c r="B5046" i="3" s="1"/>
  <c r="L5045" i="3"/>
  <c r="M5045" i="3" s="1"/>
  <c r="J5045" i="3"/>
  <c r="K5045" i="3" s="1"/>
  <c r="H5045" i="3"/>
  <c r="G5045" i="3"/>
  <c r="D5045" i="3"/>
  <c r="E5045" i="3" s="1"/>
  <c r="A5045" i="3"/>
  <c r="B5045" i="3" s="1"/>
  <c r="L5044" i="3"/>
  <c r="M5044" i="3" s="1"/>
  <c r="J5044" i="3"/>
  <c r="K5044" i="3" s="1"/>
  <c r="G5044" i="3"/>
  <c r="H5044" i="3" s="1"/>
  <c r="D5044" i="3"/>
  <c r="E5044" i="3" s="1"/>
  <c r="A5044" i="3"/>
  <c r="B5044" i="3" s="1"/>
  <c r="L5043" i="3"/>
  <c r="M5043" i="3" s="1"/>
  <c r="J5043" i="3"/>
  <c r="K5043" i="3" s="1"/>
  <c r="G5043" i="3"/>
  <c r="H5043" i="3" s="1"/>
  <c r="E5043" i="3"/>
  <c r="D5043" i="3"/>
  <c r="A5043" i="3"/>
  <c r="B5043" i="3" s="1"/>
  <c r="L5042" i="3"/>
  <c r="M5042" i="3" s="1"/>
  <c r="J5042" i="3"/>
  <c r="K5042" i="3" s="1"/>
  <c r="G5042" i="3"/>
  <c r="H5042" i="3" s="1"/>
  <c r="E5042" i="3"/>
  <c r="D5042" i="3"/>
  <c r="A5042" i="3"/>
  <c r="B5042" i="3" s="1"/>
  <c r="L5041" i="3"/>
  <c r="M5041" i="3" s="1"/>
  <c r="J5041" i="3"/>
  <c r="K5041" i="3" s="1"/>
  <c r="G5041" i="3"/>
  <c r="H5041" i="3" s="1"/>
  <c r="D5041" i="3"/>
  <c r="E5041" i="3" s="1"/>
  <c r="A5041" i="3"/>
  <c r="B5041" i="3" s="1"/>
  <c r="L5040" i="3"/>
  <c r="M5040" i="3" s="1"/>
  <c r="J5040" i="3"/>
  <c r="K5040" i="3" s="1"/>
  <c r="G5040" i="3"/>
  <c r="H5040" i="3" s="1"/>
  <c r="D5040" i="3"/>
  <c r="E5040" i="3" s="1"/>
  <c r="B5040" i="3"/>
  <c r="A5040" i="3"/>
  <c r="L5039" i="3"/>
  <c r="M5039" i="3" s="1"/>
  <c r="J5039" i="3"/>
  <c r="K5039" i="3" s="1"/>
  <c r="G5039" i="3"/>
  <c r="H5039" i="3" s="1"/>
  <c r="D5039" i="3"/>
  <c r="E5039" i="3" s="1"/>
  <c r="B5039" i="3"/>
  <c r="A5039" i="3"/>
  <c r="L5038" i="3"/>
  <c r="M5038" i="3" s="1"/>
  <c r="J5038" i="3"/>
  <c r="K5038" i="3" s="1"/>
  <c r="G5038" i="3"/>
  <c r="H5038" i="3" s="1"/>
  <c r="D5038" i="3"/>
  <c r="E5038" i="3" s="1"/>
  <c r="A5038" i="3"/>
  <c r="B5038" i="3" s="1"/>
  <c r="L5037" i="3"/>
  <c r="M5037" i="3" s="1"/>
  <c r="J5037" i="3"/>
  <c r="K5037" i="3" s="1"/>
  <c r="G5037" i="3"/>
  <c r="H5037" i="3" s="1"/>
  <c r="D5037" i="3"/>
  <c r="E5037" i="3" s="1"/>
  <c r="A5037" i="3"/>
  <c r="B5037" i="3" s="1"/>
  <c r="M5036" i="3"/>
  <c r="L5036" i="3"/>
  <c r="J5036" i="3"/>
  <c r="K5036" i="3" s="1"/>
  <c r="G5036" i="3"/>
  <c r="H5036" i="3" s="1"/>
  <c r="D5036" i="3"/>
  <c r="E5036" i="3" s="1"/>
  <c r="A5036" i="3"/>
  <c r="B5036" i="3" s="1"/>
  <c r="M5035" i="3"/>
  <c r="L5035" i="3"/>
  <c r="J5035" i="3"/>
  <c r="K5035" i="3" s="1"/>
  <c r="G5035" i="3"/>
  <c r="H5035" i="3" s="1"/>
  <c r="D5035" i="3"/>
  <c r="E5035" i="3" s="1"/>
  <c r="A5035" i="3"/>
  <c r="B5035" i="3" s="1"/>
  <c r="L5034" i="3"/>
  <c r="M5034" i="3" s="1"/>
  <c r="J5034" i="3"/>
  <c r="K5034" i="3" s="1"/>
  <c r="G5034" i="3"/>
  <c r="H5034" i="3" s="1"/>
  <c r="D5034" i="3"/>
  <c r="E5034" i="3" s="1"/>
  <c r="A5034" i="3"/>
  <c r="B5034" i="3" s="1"/>
  <c r="L5033" i="3"/>
  <c r="M5033" i="3" s="1"/>
  <c r="K5033" i="3"/>
  <c r="J5033" i="3"/>
  <c r="G5033" i="3"/>
  <c r="H5033" i="3" s="1"/>
  <c r="D5033" i="3"/>
  <c r="E5033" i="3" s="1"/>
  <c r="A5033" i="3"/>
  <c r="B5033" i="3" s="1"/>
  <c r="L5032" i="3"/>
  <c r="M5032" i="3" s="1"/>
  <c r="K5032" i="3"/>
  <c r="J5032" i="3"/>
  <c r="G5032" i="3"/>
  <c r="H5032" i="3" s="1"/>
  <c r="D5032" i="3"/>
  <c r="E5032" i="3" s="1"/>
  <c r="A5032" i="3"/>
  <c r="B5032" i="3" s="1"/>
  <c r="L5031" i="3"/>
  <c r="M5031" i="3" s="1"/>
  <c r="J5031" i="3"/>
  <c r="K5031" i="3" s="1"/>
  <c r="G5031" i="3"/>
  <c r="H5031" i="3" s="1"/>
  <c r="D5031" i="3"/>
  <c r="E5031" i="3" s="1"/>
  <c r="A5031" i="3"/>
  <c r="B5031" i="3" s="1"/>
  <c r="L5030" i="3"/>
  <c r="M5030" i="3" s="1"/>
  <c r="J5030" i="3"/>
  <c r="K5030" i="3" s="1"/>
  <c r="H5030" i="3"/>
  <c r="G5030" i="3"/>
  <c r="D5030" i="3"/>
  <c r="E5030" i="3" s="1"/>
  <c r="A5030" i="3"/>
  <c r="B5030" i="3" s="1"/>
  <c r="L5029" i="3"/>
  <c r="M5029" i="3" s="1"/>
  <c r="J5029" i="3"/>
  <c r="K5029" i="3" s="1"/>
  <c r="H5029" i="3"/>
  <c r="G5029" i="3"/>
  <c r="D5029" i="3"/>
  <c r="E5029" i="3" s="1"/>
  <c r="A5029" i="3"/>
  <c r="B5029" i="3" s="1"/>
  <c r="L5028" i="3"/>
  <c r="M5028" i="3" s="1"/>
  <c r="J5028" i="3"/>
  <c r="K5028" i="3" s="1"/>
  <c r="G5028" i="3"/>
  <c r="H5028" i="3" s="1"/>
  <c r="D5028" i="3"/>
  <c r="E5028" i="3" s="1"/>
  <c r="A5028" i="3"/>
  <c r="B5028" i="3" s="1"/>
  <c r="L5027" i="3"/>
  <c r="M5027" i="3" s="1"/>
  <c r="J5027" i="3"/>
  <c r="K5027" i="3" s="1"/>
  <c r="G5027" i="3"/>
  <c r="H5027" i="3" s="1"/>
  <c r="E5027" i="3"/>
  <c r="D5027" i="3"/>
  <c r="A5027" i="3"/>
  <c r="B5027" i="3" s="1"/>
  <c r="L5026" i="3"/>
  <c r="M5026" i="3" s="1"/>
  <c r="J5026" i="3"/>
  <c r="K5026" i="3" s="1"/>
  <c r="G5026" i="3"/>
  <c r="H5026" i="3" s="1"/>
  <c r="E5026" i="3"/>
  <c r="D5026" i="3"/>
  <c r="A5026" i="3"/>
  <c r="B5026" i="3" s="1"/>
  <c r="L5025" i="3"/>
  <c r="M5025" i="3" s="1"/>
  <c r="J5025" i="3"/>
  <c r="K5025" i="3" s="1"/>
  <c r="G5025" i="3"/>
  <c r="H5025" i="3" s="1"/>
  <c r="D5025" i="3"/>
  <c r="E5025" i="3" s="1"/>
  <c r="A5025" i="3"/>
  <c r="B5025" i="3" s="1"/>
  <c r="L5024" i="3"/>
  <c r="M5024" i="3" s="1"/>
  <c r="J5024" i="3"/>
  <c r="K5024" i="3" s="1"/>
  <c r="G5024" i="3"/>
  <c r="H5024" i="3" s="1"/>
  <c r="D5024" i="3"/>
  <c r="E5024" i="3" s="1"/>
  <c r="B5024" i="3"/>
  <c r="A5024" i="3"/>
  <c r="L5023" i="3"/>
  <c r="M5023" i="3" s="1"/>
  <c r="J5023" i="3"/>
  <c r="K5023" i="3" s="1"/>
  <c r="G5023" i="3"/>
  <c r="H5023" i="3" s="1"/>
  <c r="D5023" i="3"/>
  <c r="E5023" i="3" s="1"/>
  <c r="B5023" i="3"/>
  <c r="A5023" i="3"/>
  <c r="L5022" i="3"/>
  <c r="M5022" i="3" s="1"/>
  <c r="J5022" i="3"/>
  <c r="K5022" i="3" s="1"/>
  <c r="G5022" i="3"/>
  <c r="H5022" i="3" s="1"/>
  <c r="D5022" i="3"/>
  <c r="E5022" i="3" s="1"/>
  <c r="A5022" i="3"/>
  <c r="B5022" i="3" s="1"/>
  <c r="L5021" i="3"/>
  <c r="M5021" i="3" s="1"/>
  <c r="J5021" i="3"/>
  <c r="K5021" i="3" s="1"/>
  <c r="G5021" i="3"/>
  <c r="H5021" i="3" s="1"/>
  <c r="D5021" i="3"/>
  <c r="E5021" i="3" s="1"/>
  <c r="A5021" i="3"/>
  <c r="B5021" i="3" s="1"/>
  <c r="M5020" i="3"/>
  <c r="L5020" i="3"/>
  <c r="J5020" i="3"/>
  <c r="K5020" i="3" s="1"/>
  <c r="G5020" i="3"/>
  <c r="H5020" i="3" s="1"/>
  <c r="D5020" i="3"/>
  <c r="E5020" i="3" s="1"/>
  <c r="A5020" i="3"/>
  <c r="B5020" i="3" s="1"/>
  <c r="M5019" i="3"/>
  <c r="L5019" i="3"/>
  <c r="J5019" i="3"/>
  <c r="K5019" i="3" s="1"/>
  <c r="G5019" i="3"/>
  <c r="H5019" i="3" s="1"/>
  <c r="D5019" i="3"/>
  <c r="E5019" i="3" s="1"/>
  <c r="A5019" i="3"/>
  <c r="B5019" i="3" s="1"/>
  <c r="L5018" i="3"/>
  <c r="M5018" i="3" s="1"/>
  <c r="J5018" i="3"/>
  <c r="K5018" i="3" s="1"/>
  <c r="G5018" i="3"/>
  <c r="H5018" i="3" s="1"/>
  <c r="D5018" i="3"/>
  <c r="E5018" i="3" s="1"/>
  <c r="A5018" i="3"/>
  <c r="B5018" i="3" s="1"/>
  <c r="L5017" i="3"/>
  <c r="M5017" i="3" s="1"/>
  <c r="K5017" i="3"/>
  <c r="J5017" i="3"/>
  <c r="G5017" i="3"/>
  <c r="H5017" i="3" s="1"/>
  <c r="D5017" i="3"/>
  <c r="E5017" i="3" s="1"/>
  <c r="A5017" i="3"/>
  <c r="B5017" i="3" s="1"/>
  <c r="L5016" i="3"/>
  <c r="M5016" i="3" s="1"/>
  <c r="K5016" i="3"/>
  <c r="J5016" i="3"/>
  <c r="G5016" i="3"/>
  <c r="H5016" i="3" s="1"/>
  <c r="D5016" i="3"/>
  <c r="E5016" i="3" s="1"/>
  <c r="A5016" i="3"/>
  <c r="B5016" i="3" s="1"/>
  <c r="L5015" i="3"/>
  <c r="M5015" i="3" s="1"/>
  <c r="J5015" i="3"/>
  <c r="K5015" i="3" s="1"/>
  <c r="G5015" i="3"/>
  <c r="H5015" i="3" s="1"/>
  <c r="D5015" i="3"/>
  <c r="E5015" i="3" s="1"/>
  <c r="A5015" i="3"/>
  <c r="B5015" i="3" s="1"/>
  <c r="L5014" i="3"/>
  <c r="M5014" i="3" s="1"/>
  <c r="J5014" i="3"/>
  <c r="K5014" i="3" s="1"/>
  <c r="H5014" i="3"/>
  <c r="G5014" i="3"/>
  <c r="D5014" i="3"/>
  <c r="E5014" i="3" s="1"/>
  <c r="A5014" i="3"/>
  <c r="B5014" i="3" s="1"/>
  <c r="L5013" i="3"/>
  <c r="M5013" i="3" s="1"/>
  <c r="J5013" i="3"/>
  <c r="K5013" i="3" s="1"/>
  <c r="H5013" i="3"/>
  <c r="G5013" i="3"/>
  <c r="D5013" i="3"/>
  <c r="E5013" i="3" s="1"/>
  <c r="A5013" i="3"/>
  <c r="B5013" i="3" s="1"/>
  <c r="L5012" i="3"/>
  <c r="M5012" i="3" s="1"/>
  <c r="J5012" i="3"/>
  <c r="K5012" i="3" s="1"/>
  <c r="G5012" i="3"/>
  <c r="H5012" i="3" s="1"/>
  <c r="D5012" i="3"/>
  <c r="E5012" i="3" s="1"/>
  <c r="A5012" i="3"/>
  <c r="B5012" i="3" s="1"/>
  <c r="L5011" i="3"/>
  <c r="M5011" i="3" s="1"/>
  <c r="J5011" i="3"/>
  <c r="K5011" i="3" s="1"/>
  <c r="G5011" i="3"/>
  <c r="H5011" i="3" s="1"/>
  <c r="E5011" i="3"/>
  <c r="D5011" i="3"/>
  <c r="A5011" i="3"/>
  <c r="B5011" i="3" s="1"/>
  <c r="L5010" i="3"/>
  <c r="M5010" i="3" s="1"/>
  <c r="J5010" i="3"/>
  <c r="K5010" i="3" s="1"/>
  <c r="G5010" i="3"/>
  <c r="H5010" i="3" s="1"/>
  <c r="E5010" i="3"/>
  <c r="D5010" i="3"/>
  <c r="A5010" i="3"/>
  <c r="B5010" i="3" s="1"/>
  <c r="L5009" i="3"/>
  <c r="M5009" i="3" s="1"/>
  <c r="J5009" i="3"/>
  <c r="K5009" i="3" s="1"/>
  <c r="G5009" i="3"/>
  <c r="H5009" i="3" s="1"/>
  <c r="D5009" i="3"/>
  <c r="E5009" i="3" s="1"/>
  <c r="A5009" i="3"/>
  <c r="B5009" i="3" s="1"/>
  <c r="L5008" i="3"/>
  <c r="M5008" i="3" s="1"/>
  <c r="J5008" i="3"/>
  <c r="K5008" i="3" s="1"/>
  <c r="G5008" i="3"/>
  <c r="H5008" i="3" s="1"/>
  <c r="D5008" i="3"/>
  <c r="E5008" i="3" s="1"/>
  <c r="B5008" i="3"/>
  <c r="A5008" i="3"/>
  <c r="L5007" i="3"/>
  <c r="M5007" i="3" s="1"/>
  <c r="J5007" i="3"/>
  <c r="K5007" i="3" s="1"/>
  <c r="G5007" i="3"/>
  <c r="H5007" i="3" s="1"/>
  <c r="E5007" i="3"/>
  <c r="D5007" i="3"/>
  <c r="B5007" i="3"/>
  <c r="A5007" i="3"/>
  <c r="L5006" i="3"/>
  <c r="M5006" i="3" s="1"/>
  <c r="J5006" i="3"/>
  <c r="K5006" i="3" s="1"/>
  <c r="G5006" i="3"/>
  <c r="H5006" i="3" s="1"/>
  <c r="D5006" i="3"/>
  <c r="E5006" i="3" s="1"/>
  <c r="A5006" i="3"/>
  <c r="B5006" i="3" s="1"/>
  <c r="L5005" i="3"/>
  <c r="M5005" i="3" s="1"/>
  <c r="J5005" i="3"/>
  <c r="K5005" i="3" s="1"/>
  <c r="G5005" i="3"/>
  <c r="H5005" i="3" s="1"/>
  <c r="D5005" i="3"/>
  <c r="E5005" i="3" s="1"/>
  <c r="A5005" i="3"/>
  <c r="B5005" i="3" s="1"/>
  <c r="M5004" i="3"/>
  <c r="L5004" i="3"/>
  <c r="J5004" i="3"/>
  <c r="K5004" i="3" s="1"/>
  <c r="G5004" i="3"/>
  <c r="H5004" i="3" s="1"/>
  <c r="D5004" i="3"/>
  <c r="E5004" i="3" s="1"/>
  <c r="A5004" i="3"/>
  <c r="B5004" i="3" s="1"/>
  <c r="M5003" i="3"/>
  <c r="L5003" i="3"/>
  <c r="J5003" i="3"/>
  <c r="K5003" i="3" s="1"/>
  <c r="G5003" i="3"/>
  <c r="H5003" i="3" s="1"/>
  <c r="D5003" i="3"/>
  <c r="E5003" i="3" s="1"/>
  <c r="A5003" i="3"/>
  <c r="B5003" i="3" s="1"/>
  <c r="L5002" i="3"/>
  <c r="M5002" i="3" s="1"/>
  <c r="J5002" i="3"/>
  <c r="K5002" i="3" s="1"/>
  <c r="G5002" i="3"/>
  <c r="H5002" i="3" s="1"/>
  <c r="D5002" i="3"/>
  <c r="E5002" i="3" s="1"/>
  <c r="A5002" i="3"/>
  <c r="B5002" i="3" s="1"/>
  <c r="L5001" i="3"/>
  <c r="M5001" i="3" s="1"/>
  <c r="K5001" i="3"/>
  <c r="J5001" i="3"/>
  <c r="G5001" i="3"/>
  <c r="H5001" i="3" s="1"/>
  <c r="D5001" i="3"/>
  <c r="E5001" i="3" s="1"/>
  <c r="A5001" i="3"/>
  <c r="B5001" i="3" s="1"/>
  <c r="L5000" i="3"/>
  <c r="M5000" i="3" s="1"/>
  <c r="K5000" i="3"/>
  <c r="J5000" i="3"/>
  <c r="G5000" i="3"/>
  <c r="H5000" i="3" s="1"/>
  <c r="D5000" i="3"/>
  <c r="E5000" i="3" s="1"/>
  <c r="A5000" i="3"/>
  <c r="B5000" i="3" s="1"/>
  <c r="L4999" i="3"/>
  <c r="M4999" i="3" s="1"/>
  <c r="J4999" i="3"/>
  <c r="K4999" i="3" s="1"/>
  <c r="G4999" i="3"/>
  <c r="H4999" i="3" s="1"/>
  <c r="D4999" i="3"/>
  <c r="E4999" i="3" s="1"/>
  <c r="A4999" i="3"/>
  <c r="B4999" i="3" s="1"/>
  <c r="L4998" i="3"/>
  <c r="M4998" i="3" s="1"/>
  <c r="J4998" i="3"/>
  <c r="K4998" i="3" s="1"/>
  <c r="H4998" i="3"/>
  <c r="G4998" i="3"/>
  <c r="D4998" i="3"/>
  <c r="E4998" i="3" s="1"/>
  <c r="A4998" i="3"/>
  <c r="B4998" i="3" s="1"/>
  <c r="L4997" i="3"/>
  <c r="M4997" i="3" s="1"/>
  <c r="J4997" i="3"/>
  <c r="K4997" i="3" s="1"/>
  <c r="H4997" i="3"/>
  <c r="G4997" i="3"/>
  <c r="D4997" i="3"/>
  <c r="E4997" i="3" s="1"/>
  <c r="A4997" i="3"/>
  <c r="B4997" i="3" s="1"/>
  <c r="L4996" i="3"/>
  <c r="M4996" i="3" s="1"/>
  <c r="J4996" i="3"/>
  <c r="K4996" i="3" s="1"/>
  <c r="G4996" i="3"/>
  <c r="H4996" i="3" s="1"/>
  <c r="D4996" i="3"/>
  <c r="E4996" i="3" s="1"/>
  <c r="A4996" i="3"/>
  <c r="B4996" i="3" s="1"/>
  <c r="L4995" i="3"/>
  <c r="M4995" i="3" s="1"/>
  <c r="J4995" i="3"/>
  <c r="K4995" i="3" s="1"/>
  <c r="G4995" i="3"/>
  <c r="H4995" i="3" s="1"/>
  <c r="E4995" i="3"/>
  <c r="D4995" i="3"/>
  <c r="A4995" i="3"/>
  <c r="B4995" i="3" s="1"/>
  <c r="L4994" i="3"/>
  <c r="M4994" i="3" s="1"/>
  <c r="J4994" i="3"/>
  <c r="K4994" i="3" s="1"/>
  <c r="G4994" i="3"/>
  <c r="H4994" i="3" s="1"/>
  <c r="E4994" i="3"/>
  <c r="D4994" i="3"/>
  <c r="A4994" i="3"/>
  <c r="B4994" i="3" s="1"/>
  <c r="L4993" i="3"/>
  <c r="M4993" i="3" s="1"/>
  <c r="J4993" i="3"/>
  <c r="K4993" i="3" s="1"/>
  <c r="G4993" i="3"/>
  <c r="H4993" i="3" s="1"/>
  <c r="D4993" i="3"/>
  <c r="E4993" i="3" s="1"/>
  <c r="A4993" i="3"/>
  <c r="B4993" i="3" s="1"/>
  <c r="L4992" i="3"/>
  <c r="M4992" i="3" s="1"/>
  <c r="J4992" i="3"/>
  <c r="K4992" i="3" s="1"/>
  <c r="G4992" i="3"/>
  <c r="H4992" i="3" s="1"/>
  <c r="D4992" i="3"/>
  <c r="E4992" i="3" s="1"/>
  <c r="B4992" i="3"/>
  <c r="A4992" i="3"/>
  <c r="L4991" i="3"/>
  <c r="M4991" i="3" s="1"/>
  <c r="J4991" i="3"/>
  <c r="K4991" i="3" s="1"/>
  <c r="G4991" i="3"/>
  <c r="H4991" i="3" s="1"/>
  <c r="D4991" i="3"/>
  <c r="E4991" i="3" s="1"/>
  <c r="B4991" i="3"/>
  <c r="A4991" i="3"/>
  <c r="L4990" i="3"/>
  <c r="M4990" i="3" s="1"/>
  <c r="J4990" i="3"/>
  <c r="K4990" i="3" s="1"/>
  <c r="G4990" i="3"/>
  <c r="H4990" i="3" s="1"/>
  <c r="D4990" i="3"/>
  <c r="E4990" i="3" s="1"/>
  <c r="A4990" i="3"/>
  <c r="B4990" i="3" s="1"/>
  <c r="L4989" i="3"/>
  <c r="M4989" i="3" s="1"/>
  <c r="J4989" i="3"/>
  <c r="K4989" i="3" s="1"/>
  <c r="G4989" i="3"/>
  <c r="H4989" i="3" s="1"/>
  <c r="D4989" i="3"/>
  <c r="E4989" i="3" s="1"/>
  <c r="A4989" i="3"/>
  <c r="B4989" i="3" s="1"/>
  <c r="M4988" i="3"/>
  <c r="L4988" i="3"/>
  <c r="J4988" i="3"/>
  <c r="K4988" i="3" s="1"/>
  <c r="G4988" i="3"/>
  <c r="H4988" i="3" s="1"/>
  <c r="D4988" i="3"/>
  <c r="E4988" i="3" s="1"/>
  <c r="A4988" i="3"/>
  <c r="B4988" i="3" s="1"/>
  <c r="M4987" i="3"/>
  <c r="L4987" i="3"/>
  <c r="J4987" i="3"/>
  <c r="K4987" i="3" s="1"/>
  <c r="G4987" i="3"/>
  <c r="H4987" i="3" s="1"/>
  <c r="D4987" i="3"/>
  <c r="E4987" i="3" s="1"/>
  <c r="A4987" i="3"/>
  <c r="B4987" i="3" s="1"/>
  <c r="L4986" i="3"/>
  <c r="M4986" i="3" s="1"/>
  <c r="J4986" i="3"/>
  <c r="K4986" i="3" s="1"/>
  <c r="G4986" i="3"/>
  <c r="H4986" i="3" s="1"/>
  <c r="D4986" i="3"/>
  <c r="E4986" i="3" s="1"/>
  <c r="A4986" i="3"/>
  <c r="B4986" i="3" s="1"/>
  <c r="L4985" i="3"/>
  <c r="M4985" i="3" s="1"/>
  <c r="K4985" i="3"/>
  <c r="J4985" i="3"/>
  <c r="G4985" i="3"/>
  <c r="H4985" i="3" s="1"/>
  <c r="D4985" i="3"/>
  <c r="E4985" i="3" s="1"/>
  <c r="A4985" i="3"/>
  <c r="B4985" i="3" s="1"/>
  <c r="L4984" i="3"/>
  <c r="M4984" i="3" s="1"/>
  <c r="K4984" i="3"/>
  <c r="J4984" i="3"/>
  <c r="G4984" i="3"/>
  <c r="H4984" i="3" s="1"/>
  <c r="D4984" i="3"/>
  <c r="E4984" i="3" s="1"/>
  <c r="A4984" i="3"/>
  <c r="B4984" i="3" s="1"/>
  <c r="L4983" i="3"/>
  <c r="M4983" i="3" s="1"/>
  <c r="J4983" i="3"/>
  <c r="K4983" i="3" s="1"/>
  <c r="G4983" i="3"/>
  <c r="H4983" i="3" s="1"/>
  <c r="D4983" i="3"/>
  <c r="E4983" i="3" s="1"/>
  <c r="A4983" i="3"/>
  <c r="B4983" i="3" s="1"/>
  <c r="L4982" i="3"/>
  <c r="M4982" i="3" s="1"/>
  <c r="J4982" i="3"/>
  <c r="K4982" i="3" s="1"/>
  <c r="H4982" i="3"/>
  <c r="G4982" i="3"/>
  <c r="D4982" i="3"/>
  <c r="E4982" i="3" s="1"/>
  <c r="A4982" i="3"/>
  <c r="B4982" i="3" s="1"/>
  <c r="L4981" i="3"/>
  <c r="M4981" i="3" s="1"/>
  <c r="J4981" i="3"/>
  <c r="K4981" i="3" s="1"/>
  <c r="H4981" i="3"/>
  <c r="G4981" i="3"/>
  <c r="D4981" i="3"/>
  <c r="E4981" i="3" s="1"/>
  <c r="A4981" i="3"/>
  <c r="B4981" i="3" s="1"/>
  <c r="L4980" i="3"/>
  <c r="M4980" i="3" s="1"/>
  <c r="J4980" i="3"/>
  <c r="K4980" i="3" s="1"/>
  <c r="G4980" i="3"/>
  <c r="H4980" i="3" s="1"/>
  <c r="D4980" i="3"/>
  <c r="E4980" i="3" s="1"/>
  <c r="A4980" i="3"/>
  <c r="B4980" i="3" s="1"/>
  <c r="L4979" i="3"/>
  <c r="M4979" i="3" s="1"/>
  <c r="J4979" i="3"/>
  <c r="K4979" i="3" s="1"/>
  <c r="G4979" i="3"/>
  <c r="H4979" i="3" s="1"/>
  <c r="E4979" i="3"/>
  <c r="D4979" i="3"/>
  <c r="A4979" i="3"/>
  <c r="B4979" i="3" s="1"/>
  <c r="L4978" i="3"/>
  <c r="M4978" i="3" s="1"/>
  <c r="J4978" i="3"/>
  <c r="K4978" i="3" s="1"/>
  <c r="G4978" i="3"/>
  <c r="H4978" i="3" s="1"/>
  <c r="E4978" i="3"/>
  <c r="D4978" i="3"/>
  <c r="A4978" i="3"/>
  <c r="B4978" i="3" s="1"/>
  <c r="L4977" i="3"/>
  <c r="M4977" i="3" s="1"/>
  <c r="J4977" i="3"/>
  <c r="K4977" i="3" s="1"/>
  <c r="G4977" i="3"/>
  <c r="H4977" i="3" s="1"/>
  <c r="D4977" i="3"/>
  <c r="E4977" i="3" s="1"/>
  <c r="A4977" i="3"/>
  <c r="B4977" i="3" s="1"/>
  <c r="L4976" i="3"/>
  <c r="M4976" i="3" s="1"/>
  <c r="J4976" i="3"/>
  <c r="K4976" i="3" s="1"/>
  <c r="G4976" i="3"/>
  <c r="H4976" i="3" s="1"/>
  <c r="D4976" i="3"/>
  <c r="E4976" i="3" s="1"/>
  <c r="B4976" i="3"/>
  <c r="A4976" i="3"/>
  <c r="L4975" i="3"/>
  <c r="M4975" i="3" s="1"/>
  <c r="J4975" i="3"/>
  <c r="K4975" i="3" s="1"/>
  <c r="G4975" i="3"/>
  <c r="H4975" i="3" s="1"/>
  <c r="D4975" i="3"/>
  <c r="E4975" i="3" s="1"/>
  <c r="B4975" i="3"/>
  <c r="A4975" i="3"/>
  <c r="L4974" i="3"/>
  <c r="M4974" i="3" s="1"/>
  <c r="J4974" i="3"/>
  <c r="K4974" i="3" s="1"/>
  <c r="G4974" i="3"/>
  <c r="H4974" i="3" s="1"/>
  <c r="D4974" i="3"/>
  <c r="E4974" i="3" s="1"/>
  <c r="A4974" i="3"/>
  <c r="B4974" i="3" s="1"/>
  <c r="L4973" i="3"/>
  <c r="M4973" i="3" s="1"/>
  <c r="J4973" i="3"/>
  <c r="K4973" i="3" s="1"/>
  <c r="G4973" i="3"/>
  <c r="H4973" i="3" s="1"/>
  <c r="D4973" i="3"/>
  <c r="E4973" i="3" s="1"/>
  <c r="A4973" i="3"/>
  <c r="B4973" i="3" s="1"/>
  <c r="M4972" i="3"/>
  <c r="L4972" i="3"/>
  <c r="J4972" i="3"/>
  <c r="K4972" i="3" s="1"/>
  <c r="G4972" i="3"/>
  <c r="H4972" i="3" s="1"/>
  <c r="D4972" i="3"/>
  <c r="E4972" i="3" s="1"/>
  <c r="A4972" i="3"/>
  <c r="B4972" i="3" s="1"/>
  <c r="M4971" i="3"/>
  <c r="L4971" i="3"/>
  <c r="J4971" i="3"/>
  <c r="K4971" i="3" s="1"/>
  <c r="G4971" i="3"/>
  <c r="H4971" i="3" s="1"/>
  <c r="D4971" i="3"/>
  <c r="E4971" i="3" s="1"/>
  <c r="A4971" i="3"/>
  <c r="B4971" i="3" s="1"/>
  <c r="L4970" i="3"/>
  <c r="M4970" i="3" s="1"/>
  <c r="J4970" i="3"/>
  <c r="K4970" i="3" s="1"/>
  <c r="G4970" i="3"/>
  <c r="H4970" i="3" s="1"/>
  <c r="D4970" i="3"/>
  <c r="E4970" i="3" s="1"/>
  <c r="A4970" i="3"/>
  <c r="B4970" i="3" s="1"/>
  <c r="L4969" i="3"/>
  <c r="M4969" i="3" s="1"/>
  <c r="K4969" i="3"/>
  <c r="J4969" i="3"/>
  <c r="G4969" i="3"/>
  <c r="H4969" i="3" s="1"/>
  <c r="D4969" i="3"/>
  <c r="E4969" i="3" s="1"/>
  <c r="A4969" i="3"/>
  <c r="B4969" i="3" s="1"/>
  <c r="L4968" i="3"/>
  <c r="M4968" i="3" s="1"/>
  <c r="K4968" i="3"/>
  <c r="J4968" i="3"/>
  <c r="G4968" i="3"/>
  <c r="H4968" i="3" s="1"/>
  <c r="D4968" i="3"/>
  <c r="E4968" i="3" s="1"/>
  <c r="A4968" i="3"/>
  <c r="B4968" i="3" s="1"/>
  <c r="L4967" i="3"/>
  <c r="M4967" i="3" s="1"/>
  <c r="J4967" i="3"/>
  <c r="K4967" i="3" s="1"/>
  <c r="G4967" i="3"/>
  <c r="H4967" i="3" s="1"/>
  <c r="D4967" i="3"/>
  <c r="E4967" i="3" s="1"/>
  <c r="A4967" i="3"/>
  <c r="B4967" i="3" s="1"/>
  <c r="L4966" i="3"/>
  <c r="M4966" i="3" s="1"/>
  <c r="J4966" i="3"/>
  <c r="K4966" i="3" s="1"/>
  <c r="H4966" i="3"/>
  <c r="G4966" i="3"/>
  <c r="D4966" i="3"/>
  <c r="E4966" i="3" s="1"/>
  <c r="A4966" i="3"/>
  <c r="B4966" i="3" s="1"/>
  <c r="L4965" i="3"/>
  <c r="M4965" i="3" s="1"/>
  <c r="J4965" i="3"/>
  <c r="K4965" i="3" s="1"/>
  <c r="H4965" i="3"/>
  <c r="G4965" i="3"/>
  <c r="D4965" i="3"/>
  <c r="E4965" i="3" s="1"/>
  <c r="A4965" i="3"/>
  <c r="B4965" i="3" s="1"/>
  <c r="L4964" i="3"/>
  <c r="M4964" i="3" s="1"/>
  <c r="J4964" i="3"/>
  <c r="K4964" i="3" s="1"/>
  <c r="G4964" i="3"/>
  <c r="H4964" i="3" s="1"/>
  <c r="D4964" i="3"/>
  <c r="E4964" i="3" s="1"/>
  <c r="A4964" i="3"/>
  <c r="B4964" i="3" s="1"/>
  <c r="L4963" i="3"/>
  <c r="M4963" i="3" s="1"/>
  <c r="J4963" i="3"/>
  <c r="K4963" i="3" s="1"/>
  <c r="G4963" i="3"/>
  <c r="H4963" i="3" s="1"/>
  <c r="E4963" i="3"/>
  <c r="D4963" i="3"/>
  <c r="A4963" i="3"/>
  <c r="B4963" i="3" s="1"/>
  <c r="L4962" i="3"/>
  <c r="M4962" i="3" s="1"/>
  <c r="J4962" i="3"/>
  <c r="K4962" i="3" s="1"/>
  <c r="G4962" i="3"/>
  <c r="H4962" i="3" s="1"/>
  <c r="E4962" i="3"/>
  <c r="D4962" i="3"/>
  <c r="A4962" i="3"/>
  <c r="B4962" i="3" s="1"/>
  <c r="L4961" i="3"/>
  <c r="M4961" i="3" s="1"/>
  <c r="J4961" i="3"/>
  <c r="K4961" i="3" s="1"/>
  <c r="G4961" i="3"/>
  <c r="H4961" i="3" s="1"/>
  <c r="D4961" i="3"/>
  <c r="E4961" i="3" s="1"/>
  <c r="A4961" i="3"/>
  <c r="B4961" i="3" s="1"/>
  <c r="L4960" i="3"/>
  <c r="M4960" i="3" s="1"/>
  <c r="J4960" i="3"/>
  <c r="K4960" i="3" s="1"/>
  <c r="G4960" i="3"/>
  <c r="H4960" i="3" s="1"/>
  <c r="D4960" i="3"/>
  <c r="E4960" i="3" s="1"/>
  <c r="B4960" i="3"/>
  <c r="A4960" i="3"/>
  <c r="L4959" i="3"/>
  <c r="M4959" i="3" s="1"/>
  <c r="J4959" i="3"/>
  <c r="K4959" i="3" s="1"/>
  <c r="G4959" i="3"/>
  <c r="H4959" i="3" s="1"/>
  <c r="D4959" i="3"/>
  <c r="E4959" i="3" s="1"/>
  <c r="B4959" i="3"/>
  <c r="A4959" i="3"/>
  <c r="L4958" i="3"/>
  <c r="M4958" i="3" s="1"/>
  <c r="J4958" i="3"/>
  <c r="K4958" i="3" s="1"/>
  <c r="G4958" i="3"/>
  <c r="H4958" i="3" s="1"/>
  <c r="D4958" i="3"/>
  <c r="E4958" i="3" s="1"/>
  <c r="A4958" i="3"/>
  <c r="B4958" i="3" s="1"/>
  <c r="L4957" i="3"/>
  <c r="M4957" i="3" s="1"/>
  <c r="J4957" i="3"/>
  <c r="K4957" i="3" s="1"/>
  <c r="G4957" i="3"/>
  <c r="H4957" i="3" s="1"/>
  <c r="D4957" i="3"/>
  <c r="E4957" i="3" s="1"/>
  <c r="A4957" i="3"/>
  <c r="B4957" i="3" s="1"/>
  <c r="M4956" i="3"/>
  <c r="L4956" i="3"/>
  <c r="J4956" i="3"/>
  <c r="K4956" i="3" s="1"/>
  <c r="G4956" i="3"/>
  <c r="H4956" i="3" s="1"/>
  <c r="D4956" i="3"/>
  <c r="E4956" i="3" s="1"/>
  <c r="B4956" i="3"/>
  <c r="A4956" i="3"/>
  <c r="M4955" i="3"/>
  <c r="L4955" i="3"/>
  <c r="J4955" i="3"/>
  <c r="K4955" i="3" s="1"/>
  <c r="G4955" i="3"/>
  <c r="H4955" i="3" s="1"/>
  <c r="D4955" i="3"/>
  <c r="E4955" i="3" s="1"/>
  <c r="A4955" i="3"/>
  <c r="B4955" i="3" s="1"/>
  <c r="L4954" i="3"/>
  <c r="M4954" i="3" s="1"/>
  <c r="J4954" i="3"/>
  <c r="K4954" i="3" s="1"/>
  <c r="G4954" i="3"/>
  <c r="H4954" i="3" s="1"/>
  <c r="D4954" i="3"/>
  <c r="E4954" i="3" s="1"/>
  <c r="A4954" i="3"/>
  <c r="B4954" i="3" s="1"/>
  <c r="L4953" i="3"/>
  <c r="M4953" i="3" s="1"/>
  <c r="K4953" i="3"/>
  <c r="J4953" i="3"/>
  <c r="G4953" i="3"/>
  <c r="H4953" i="3" s="1"/>
  <c r="D4953" i="3"/>
  <c r="E4953" i="3" s="1"/>
  <c r="A4953" i="3"/>
  <c r="B4953" i="3" s="1"/>
  <c r="L4952" i="3"/>
  <c r="M4952" i="3" s="1"/>
  <c r="K4952" i="3"/>
  <c r="J4952" i="3"/>
  <c r="G4952" i="3"/>
  <c r="H4952" i="3" s="1"/>
  <c r="D4952" i="3"/>
  <c r="E4952" i="3" s="1"/>
  <c r="A4952" i="3"/>
  <c r="B4952" i="3" s="1"/>
  <c r="L4951" i="3"/>
  <c r="M4951" i="3" s="1"/>
  <c r="J4951" i="3"/>
  <c r="K4951" i="3" s="1"/>
  <c r="G4951" i="3"/>
  <c r="H4951" i="3" s="1"/>
  <c r="D4951" i="3"/>
  <c r="E4951" i="3" s="1"/>
  <c r="A4951" i="3"/>
  <c r="B4951" i="3" s="1"/>
  <c r="L4950" i="3"/>
  <c r="M4950" i="3" s="1"/>
  <c r="J4950" i="3"/>
  <c r="K4950" i="3" s="1"/>
  <c r="H4950" i="3"/>
  <c r="G4950" i="3"/>
  <c r="D4950" i="3"/>
  <c r="E4950" i="3" s="1"/>
  <c r="A4950" i="3"/>
  <c r="B4950" i="3" s="1"/>
  <c r="L4949" i="3"/>
  <c r="M4949" i="3" s="1"/>
  <c r="J4949" i="3"/>
  <c r="K4949" i="3" s="1"/>
  <c r="H4949" i="3"/>
  <c r="G4949" i="3"/>
  <c r="D4949" i="3"/>
  <c r="E4949" i="3" s="1"/>
  <c r="A4949" i="3"/>
  <c r="B4949" i="3" s="1"/>
  <c r="L4948" i="3"/>
  <c r="M4948" i="3" s="1"/>
  <c r="J4948" i="3"/>
  <c r="K4948" i="3" s="1"/>
  <c r="G4948" i="3"/>
  <c r="H4948" i="3" s="1"/>
  <c r="D4948" i="3"/>
  <c r="E4948" i="3" s="1"/>
  <c r="A4948" i="3"/>
  <c r="B4948" i="3" s="1"/>
  <c r="L4947" i="3"/>
  <c r="M4947" i="3" s="1"/>
  <c r="J4947" i="3"/>
  <c r="K4947" i="3" s="1"/>
  <c r="G4947" i="3"/>
  <c r="H4947" i="3" s="1"/>
  <c r="E4947" i="3"/>
  <c r="D4947" i="3"/>
  <c r="A4947" i="3"/>
  <c r="B4947" i="3" s="1"/>
  <c r="L4946" i="3"/>
  <c r="M4946" i="3" s="1"/>
  <c r="J4946" i="3"/>
  <c r="K4946" i="3" s="1"/>
  <c r="G4946" i="3"/>
  <c r="H4946" i="3" s="1"/>
  <c r="E4946" i="3"/>
  <c r="D4946" i="3"/>
  <c r="A4946" i="3"/>
  <c r="B4946" i="3" s="1"/>
  <c r="L4945" i="3"/>
  <c r="M4945" i="3" s="1"/>
  <c r="J4945" i="3"/>
  <c r="K4945" i="3" s="1"/>
  <c r="G4945" i="3"/>
  <c r="H4945" i="3" s="1"/>
  <c r="D4945" i="3"/>
  <c r="E4945" i="3" s="1"/>
  <c r="A4945" i="3"/>
  <c r="B4945" i="3" s="1"/>
  <c r="L4944" i="3"/>
  <c r="M4944" i="3" s="1"/>
  <c r="J4944" i="3"/>
  <c r="K4944" i="3" s="1"/>
  <c r="G4944" i="3"/>
  <c r="H4944" i="3" s="1"/>
  <c r="D4944" i="3"/>
  <c r="E4944" i="3" s="1"/>
  <c r="B4944" i="3"/>
  <c r="A4944" i="3"/>
  <c r="L4943" i="3"/>
  <c r="M4943" i="3" s="1"/>
  <c r="J4943" i="3"/>
  <c r="K4943" i="3" s="1"/>
  <c r="G4943" i="3"/>
  <c r="H4943" i="3" s="1"/>
  <c r="D4943" i="3"/>
  <c r="E4943" i="3" s="1"/>
  <c r="B4943" i="3"/>
  <c r="A4943" i="3"/>
  <c r="L4942" i="3"/>
  <c r="M4942" i="3" s="1"/>
  <c r="J4942" i="3"/>
  <c r="K4942" i="3" s="1"/>
  <c r="G4942" i="3"/>
  <c r="H4942" i="3" s="1"/>
  <c r="D4942" i="3"/>
  <c r="E4942" i="3" s="1"/>
  <c r="A4942" i="3"/>
  <c r="B4942" i="3" s="1"/>
  <c r="L4941" i="3"/>
  <c r="M4941" i="3" s="1"/>
  <c r="J4941" i="3"/>
  <c r="K4941" i="3" s="1"/>
  <c r="G4941" i="3"/>
  <c r="H4941" i="3" s="1"/>
  <c r="D4941" i="3"/>
  <c r="E4941" i="3" s="1"/>
  <c r="A4941" i="3"/>
  <c r="B4941" i="3" s="1"/>
  <c r="M4940" i="3"/>
  <c r="L4940" i="3"/>
  <c r="J4940" i="3"/>
  <c r="K4940" i="3" s="1"/>
  <c r="G4940" i="3"/>
  <c r="H4940" i="3" s="1"/>
  <c r="D4940" i="3"/>
  <c r="E4940" i="3" s="1"/>
  <c r="A4940" i="3"/>
  <c r="B4940" i="3" s="1"/>
  <c r="M4939" i="3"/>
  <c r="L4939" i="3"/>
  <c r="J4939" i="3"/>
  <c r="K4939" i="3" s="1"/>
  <c r="G4939" i="3"/>
  <c r="H4939" i="3" s="1"/>
  <c r="D4939" i="3"/>
  <c r="E4939" i="3" s="1"/>
  <c r="A4939" i="3"/>
  <c r="B4939" i="3" s="1"/>
  <c r="L4938" i="3"/>
  <c r="M4938" i="3" s="1"/>
  <c r="J4938" i="3"/>
  <c r="K4938" i="3" s="1"/>
  <c r="G4938" i="3"/>
  <c r="H4938" i="3" s="1"/>
  <c r="D4938" i="3"/>
  <c r="E4938" i="3" s="1"/>
  <c r="A4938" i="3"/>
  <c r="B4938" i="3" s="1"/>
  <c r="L4937" i="3"/>
  <c r="M4937" i="3" s="1"/>
  <c r="K4937" i="3"/>
  <c r="J4937" i="3"/>
  <c r="G4937" i="3"/>
  <c r="H4937" i="3" s="1"/>
  <c r="D4937" i="3"/>
  <c r="E4937" i="3" s="1"/>
  <c r="A4937" i="3"/>
  <c r="B4937" i="3" s="1"/>
  <c r="L4936" i="3"/>
  <c r="M4936" i="3" s="1"/>
  <c r="K4936" i="3"/>
  <c r="J4936" i="3"/>
  <c r="G4936" i="3"/>
  <c r="H4936" i="3" s="1"/>
  <c r="D4936" i="3"/>
  <c r="E4936" i="3" s="1"/>
  <c r="A4936" i="3"/>
  <c r="B4936" i="3" s="1"/>
  <c r="L4935" i="3"/>
  <c r="M4935" i="3" s="1"/>
  <c r="J4935" i="3"/>
  <c r="K4935" i="3" s="1"/>
  <c r="G4935" i="3"/>
  <c r="H4935" i="3" s="1"/>
  <c r="D4935" i="3"/>
  <c r="E4935" i="3" s="1"/>
  <c r="A4935" i="3"/>
  <c r="B4935" i="3" s="1"/>
  <c r="L4934" i="3"/>
  <c r="M4934" i="3" s="1"/>
  <c r="J4934" i="3"/>
  <c r="K4934" i="3" s="1"/>
  <c r="H4934" i="3"/>
  <c r="G4934" i="3"/>
  <c r="D4934" i="3"/>
  <c r="E4934" i="3" s="1"/>
  <c r="A4934" i="3"/>
  <c r="B4934" i="3" s="1"/>
  <c r="L4933" i="3"/>
  <c r="M4933" i="3" s="1"/>
  <c r="J4933" i="3"/>
  <c r="K4933" i="3" s="1"/>
  <c r="H4933" i="3"/>
  <c r="G4933" i="3"/>
  <c r="D4933" i="3"/>
  <c r="E4933" i="3" s="1"/>
  <c r="A4933" i="3"/>
  <c r="B4933" i="3" s="1"/>
  <c r="L4932" i="3"/>
  <c r="M4932" i="3" s="1"/>
  <c r="J4932" i="3"/>
  <c r="K4932" i="3" s="1"/>
  <c r="G4932" i="3"/>
  <c r="H4932" i="3" s="1"/>
  <c r="D4932" i="3"/>
  <c r="E4932" i="3" s="1"/>
  <c r="A4932" i="3"/>
  <c r="B4932" i="3" s="1"/>
  <c r="L4931" i="3"/>
  <c r="M4931" i="3" s="1"/>
  <c r="J4931" i="3"/>
  <c r="K4931" i="3" s="1"/>
  <c r="G4931" i="3"/>
  <c r="H4931" i="3" s="1"/>
  <c r="E4931" i="3"/>
  <c r="D4931" i="3"/>
  <c r="A4931" i="3"/>
  <c r="B4931" i="3" s="1"/>
  <c r="L4930" i="3"/>
  <c r="M4930" i="3" s="1"/>
  <c r="J4930" i="3"/>
  <c r="K4930" i="3" s="1"/>
  <c r="G4930" i="3"/>
  <c r="H4930" i="3" s="1"/>
  <c r="E4930" i="3"/>
  <c r="D4930" i="3"/>
  <c r="A4930" i="3"/>
  <c r="B4930" i="3" s="1"/>
  <c r="L4929" i="3"/>
  <c r="M4929" i="3" s="1"/>
  <c r="J4929" i="3"/>
  <c r="K4929" i="3" s="1"/>
  <c r="G4929" i="3"/>
  <c r="H4929" i="3" s="1"/>
  <c r="D4929" i="3"/>
  <c r="E4929" i="3" s="1"/>
  <c r="A4929" i="3"/>
  <c r="B4929" i="3" s="1"/>
  <c r="L4928" i="3"/>
  <c r="M4928" i="3" s="1"/>
  <c r="J4928" i="3"/>
  <c r="K4928" i="3" s="1"/>
  <c r="G4928" i="3"/>
  <c r="H4928" i="3" s="1"/>
  <c r="D4928" i="3"/>
  <c r="E4928" i="3" s="1"/>
  <c r="B4928" i="3"/>
  <c r="A4928" i="3"/>
  <c r="L4927" i="3"/>
  <c r="M4927" i="3" s="1"/>
  <c r="J4927" i="3"/>
  <c r="K4927" i="3" s="1"/>
  <c r="G4927" i="3"/>
  <c r="H4927" i="3" s="1"/>
  <c r="D4927" i="3"/>
  <c r="E4927" i="3" s="1"/>
  <c r="B4927" i="3"/>
  <c r="A4927" i="3"/>
  <c r="L4926" i="3"/>
  <c r="M4926" i="3" s="1"/>
  <c r="J4926" i="3"/>
  <c r="K4926" i="3" s="1"/>
  <c r="G4926" i="3"/>
  <c r="H4926" i="3" s="1"/>
  <c r="D4926" i="3"/>
  <c r="E4926" i="3" s="1"/>
  <c r="A4926" i="3"/>
  <c r="B4926" i="3" s="1"/>
  <c r="L4925" i="3"/>
  <c r="M4925" i="3" s="1"/>
  <c r="J4925" i="3"/>
  <c r="K4925" i="3" s="1"/>
  <c r="G4925" i="3"/>
  <c r="H4925" i="3" s="1"/>
  <c r="D4925" i="3"/>
  <c r="E4925" i="3" s="1"/>
  <c r="A4925" i="3"/>
  <c r="B4925" i="3" s="1"/>
  <c r="M4924" i="3"/>
  <c r="L4924" i="3"/>
  <c r="J4924" i="3"/>
  <c r="K4924" i="3" s="1"/>
  <c r="G4924" i="3"/>
  <c r="H4924" i="3" s="1"/>
  <c r="D4924" i="3"/>
  <c r="E4924" i="3" s="1"/>
  <c r="A4924" i="3"/>
  <c r="B4924" i="3" s="1"/>
  <c r="M4923" i="3"/>
  <c r="L4923" i="3"/>
  <c r="J4923" i="3"/>
  <c r="K4923" i="3" s="1"/>
  <c r="G4923" i="3"/>
  <c r="H4923" i="3" s="1"/>
  <c r="D4923" i="3"/>
  <c r="E4923" i="3" s="1"/>
  <c r="A4923" i="3"/>
  <c r="B4923" i="3" s="1"/>
  <c r="L4922" i="3"/>
  <c r="M4922" i="3" s="1"/>
  <c r="J4922" i="3"/>
  <c r="K4922" i="3" s="1"/>
  <c r="G4922" i="3"/>
  <c r="H4922" i="3" s="1"/>
  <c r="D4922" i="3"/>
  <c r="E4922" i="3" s="1"/>
  <c r="A4922" i="3"/>
  <c r="B4922" i="3" s="1"/>
  <c r="L4921" i="3"/>
  <c r="M4921" i="3" s="1"/>
  <c r="K4921" i="3"/>
  <c r="J4921" i="3"/>
  <c r="G4921" i="3"/>
  <c r="H4921" i="3" s="1"/>
  <c r="D4921" i="3"/>
  <c r="E4921" i="3" s="1"/>
  <c r="A4921" i="3"/>
  <c r="B4921" i="3" s="1"/>
  <c r="L4920" i="3"/>
  <c r="M4920" i="3" s="1"/>
  <c r="K4920" i="3"/>
  <c r="J4920" i="3"/>
  <c r="G4920" i="3"/>
  <c r="H4920" i="3" s="1"/>
  <c r="D4920" i="3"/>
  <c r="E4920" i="3" s="1"/>
  <c r="A4920" i="3"/>
  <c r="B4920" i="3" s="1"/>
  <c r="L4919" i="3"/>
  <c r="M4919" i="3" s="1"/>
  <c r="J4919" i="3"/>
  <c r="K4919" i="3" s="1"/>
  <c r="G4919" i="3"/>
  <c r="H4919" i="3" s="1"/>
  <c r="D4919" i="3"/>
  <c r="E4919" i="3" s="1"/>
  <c r="A4919" i="3"/>
  <c r="B4919" i="3" s="1"/>
  <c r="L4918" i="3"/>
  <c r="M4918" i="3" s="1"/>
  <c r="J4918" i="3"/>
  <c r="K4918" i="3" s="1"/>
  <c r="H4918" i="3"/>
  <c r="G4918" i="3"/>
  <c r="D4918" i="3"/>
  <c r="E4918" i="3" s="1"/>
  <c r="A4918" i="3"/>
  <c r="B4918" i="3" s="1"/>
  <c r="L4917" i="3"/>
  <c r="M4917" i="3" s="1"/>
  <c r="J4917" i="3"/>
  <c r="K4917" i="3" s="1"/>
  <c r="H4917" i="3"/>
  <c r="G4917" i="3"/>
  <c r="D4917" i="3"/>
  <c r="E4917" i="3" s="1"/>
  <c r="A4917" i="3"/>
  <c r="B4917" i="3" s="1"/>
  <c r="L4916" i="3"/>
  <c r="M4916" i="3" s="1"/>
  <c r="J4916" i="3"/>
  <c r="K4916" i="3" s="1"/>
  <c r="G4916" i="3"/>
  <c r="H4916" i="3" s="1"/>
  <c r="D4916" i="3"/>
  <c r="E4916" i="3" s="1"/>
  <c r="A4916" i="3"/>
  <c r="B4916" i="3" s="1"/>
  <c r="L4915" i="3"/>
  <c r="M4915" i="3" s="1"/>
  <c r="J4915" i="3"/>
  <c r="K4915" i="3" s="1"/>
  <c r="G4915" i="3"/>
  <c r="H4915" i="3" s="1"/>
  <c r="E4915" i="3"/>
  <c r="D4915" i="3"/>
  <c r="A4915" i="3"/>
  <c r="B4915" i="3" s="1"/>
  <c r="L4914" i="3"/>
  <c r="M4914" i="3" s="1"/>
  <c r="J4914" i="3"/>
  <c r="K4914" i="3" s="1"/>
  <c r="G4914" i="3"/>
  <c r="H4914" i="3" s="1"/>
  <c r="E4914" i="3"/>
  <c r="D4914" i="3"/>
  <c r="A4914" i="3"/>
  <c r="B4914" i="3" s="1"/>
  <c r="L4913" i="3"/>
  <c r="M4913" i="3" s="1"/>
  <c r="J4913" i="3"/>
  <c r="K4913" i="3" s="1"/>
  <c r="G4913" i="3"/>
  <c r="H4913" i="3" s="1"/>
  <c r="D4913" i="3"/>
  <c r="E4913" i="3" s="1"/>
  <c r="A4913" i="3"/>
  <c r="B4913" i="3" s="1"/>
  <c r="L4912" i="3"/>
  <c r="M4912" i="3" s="1"/>
  <c r="J4912" i="3"/>
  <c r="K4912" i="3" s="1"/>
  <c r="G4912" i="3"/>
  <c r="H4912" i="3" s="1"/>
  <c r="D4912" i="3"/>
  <c r="E4912" i="3" s="1"/>
  <c r="B4912" i="3"/>
  <c r="A4912" i="3"/>
  <c r="L4911" i="3"/>
  <c r="M4911" i="3" s="1"/>
  <c r="J4911" i="3"/>
  <c r="K4911" i="3" s="1"/>
  <c r="G4911" i="3"/>
  <c r="H4911" i="3" s="1"/>
  <c r="D4911" i="3"/>
  <c r="E4911" i="3" s="1"/>
  <c r="B4911" i="3"/>
  <c r="A4911" i="3"/>
  <c r="L4910" i="3"/>
  <c r="M4910" i="3" s="1"/>
  <c r="J4910" i="3"/>
  <c r="K4910" i="3" s="1"/>
  <c r="G4910" i="3"/>
  <c r="H4910" i="3" s="1"/>
  <c r="D4910" i="3"/>
  <c r="E4910" i="3" s="1"/>
  <c r="A4910" i="3"/>
  <c r="B4910" i="3" s="1"/>
  <c r="L4909" i="3"/>
  <c r="M4909" i="3" s="1"/>
  <c r="J4909" i="3"/>
  <c r="K4909" i="3" s="1"/>
  <c r="G4909" i="3"/>
  <c r="H4909" i="3" s="1"/>
  <c r="D4909" i="3"/>
  <c r="E4909" i="3" s="1"/>
  <c r="A4909" i="3"/>
  <c r="B4909" i="3" s="1"/>
  <c r="M4908" i="3"/>
  <c r="L4908" i="3"/>
  <c r="J4908" i="3"/>
  <c r="K4908" i="3" s="1"/>
  <c r="G4908" i="3"/>
  <c r="H4908" i="3" s="1"/>
  <c r="D4908" i="3"/>
  <c r="E4908" i="3" s="1"/>
  <c r="A4908" i="3"/>
  <c r="B4908" i="3" s="1"/>
  <c r="M4907" i="3"/>
  <c r="L4907" i="3"/>
  <c r="J4907" i="3"/>
  <c r="K4907" i="3" s="1"/>
  <c r="G4907" i="3"/>
  <c r="H4907" i="3" s="1"/>
  <c r="D4907" i="3"/>
  <c r="E4907" i="3" s="1"/>
  <c r="A4907" i="3"/>
  <c r="B4907" i="3" s="1"/>
  <c r="L4906" i="3"/>
  <c r="M4906" i="3" s="1"/>
  <c r="J4906" i="3"/>
  <c r="K4906" i="3" s="1"/>
  <c r="G4906" i="3"/>
  <c r="H4906" i="3" s="1"/>
  <c r="D4906" i="3"/>
  <c r="E4906" i="3" s="1"/>
  <c r="A4906" i="3"/>
  <c r="B4906" i="3" s="1"/>
  <c r="L4905" i="3"/>
  <c r="M4905" i="3" s="1"/>
  <c r="K4905" i="3"/>
  <c r="J4905" i="3"/>
  <c r="G4905" i="3"/>
  <c r="H4905" i="3" s="1"/>
  <c r="D4905" i="3"/>
  <c r="E4905" i="3" s="1"/>
  <c r="A4905" i="3"/>
  <c r="B4905" i="3" s="1"/>
  <c r="M4904" i="3"/>
  <c r="L4904" i="3"/>
  <c r="K4904" i="3"/>
  <c r="J4904" i="3"/>
  <c r="G4904" i="3"/>
  <c r="H4904" i="3" s="1"/>
  <c r="D4904" i="3"/>
  <c r="E4904" i="3" s="1"/>
  <c r="A4904" i="3"/>
  <c r="B4904" i="3" s="1"/>
  <c r="L4903" i="3"/>
  <c r="M4903" i="3" s="1"/>
  <c r="J4903" i="3"/>
  <c r="K4903" i="3" s="1"/>
  <c r="G4903" i="3"/>
  <c r="H4903" i="3" s="1"/>
  <c r="D4903" i="3"/>
  <c r="E4903" i="3" s="1"/>
  <c r="A4903" i="3"/>
  <c r="B4903" i="3" s="1"/>
  <c r="L4902" i="3"/>
  <c r="M4902" i="3" s="1"/>
  <c r="J4902" i="3"/>
  <c r="K4902" i="3" s="1"/>
  <c r="H4902" i="3"/>
  <c r="G4902" i="3"/>
  <c r="D4902" i="3"/>
  <c r="E4902" i="3" s="1"/>
  <c r="A4902" i="3"/>
  <c r="B4902" i="3" s="1"/>
  <c r="L4901" i="3"/>
  <c r="M4901" i="3" s="1"/>
  <c r="J4901" i="3"/>
  <c r="K4901" i="3" s="1"/>
  <c r="H4901" i="3"/>
  <c r="G4901" i="3"/>
  <c r="D4901" i="3"/>
  <c r="E4901" i="3" s="1"/>
  <c r="A4901" i="3"/>
  <c r="B4901" i="3" s="1"/>
  <c r="L4900" i="3"/>
  <c r="M4900" i="3" s="1"/>
  <c r="J4900" i="3"/>
  <c r="K4900" i="3" s="1"/>
  <c r="G4900" i="3"/>
  <c r="H4900" i="3" s="1"/>
  <c r="D4900" i="3"/>
  <c r="E4900" i="3" s="1"/>
  <c r="A4900" i="3"/>
  <c r="B4900" i="3" s="1"/>
  <c r="L4899" i="3"/>
  <c r="M4899" i="3" s="1"/>
  <c r="J4899" i="3"/>
  <c r="K4899" i="3" s="1"/>
  <c r="G4899" i="3"/>
  <c r="H4899" i="3" s="1"/>
  <c r="E4899" i="3"/>
  <c r="D4899" i="3"/>
  <c r="A4899" i="3"/>
  <c r="B4899" i="3" s="1"/>
  <c r="L4898" i="3"/>
  <c r="M4898" i="3" s="1"/>
  <c r="J4898" i="3"/>
  <c r="K4898" i="3" s="1"/>
  <c r="G4898" i="3"/>
  <c r="H4898" i="3" s="1"/>
  <c r="E4898" i="3"/>
  <c r="D4898" i="3"/>
  <c r="A4898" i="3"/>
  <c r="B4898" i="3" s="1"/>
  <c r="L4897" i="3"/>
  <c r="M4897" i="3" s="1"/>
  <c r="J4897" i="3"/>
  <c r="K4897" i="3" s="1"/>
  <c r="G4897" i="3"/>
  <c r="H4897" i="3" s="1"/>
  <c r="D4897" i="3"/>
  <c r="E4897" i="3" s="1"/>
  <c r="A4897" i="3"/>
  <c r="B4897" i="3" s="1"/>
  <c r="L4896" i="3"/>
  <c r="M4896" i="3" s="1"/>
  <c r="J4896" i="3"/>
  <c r="K4896" i="3" s="1"/>
  <c r="G4896" i="3"/>
  <c r="H4896" i="3" s="1"/>
  <c r="D4896" i="3"/>
  <c r="E4896" i="3" s="1"/>
  <c r="B4896" i="3"/>
  <c r="A4896" i="3"/>
  <c r="L4895" i="3"/>
  <c r="M4895" i="3" s="1"/>
  <c r="J4895" i="3"/>
  <c r="K4895" i="3" s="1"/>
  <c r="G4895" i="3"/>
  <c r="H4895" i="3" s="1"/>
  <c r="D4895" i="3"/>
  <c r="E4895" i="3" s="1"/>
  <c r="B4895" i="3"/>
  <c r="A4895" i="3"/>
  <c r="L4894" i="3"/>
  <c r="M4894" i="3" s="1"/>
  <c r="J4894" i="3"/>
  <c r="K4894" i="3" s="1"/>
  <c r="G4894" i="3"/>
  <c r="H4894" i="3" s="1"/>
  <c r="D4894" i="3"/>
  <c r="E4894" i="3" s="1"/>
  <c r="A4894" i="3"/>
  <c r="B4894" i="3" s="1"/>
  <c r="L4893" i="3"/>
  <c r="M4893" i="3" s="1"/>
  <c r="J4893" i="3"/>
  <c r="K4893" i="3" s="1"/>
  <c r="G4893" i="3"/>
  <c r="H4893" i="3" s="1"/>
  <c r="D4893" i="3"/>
  <c r="E4893" i="3" s="1"/>
  <c r="A4893" i="3"/>
  <c r="B4893" i="3" s="1"/>
  <c r="M4892" i="3"/>
  <c r="L4892" i="3"/>
  <c r="J4892" i="3"/>
  <c r="K4892" i="3" s="1"/>
  <c r="G4892" i="3"/>
  <c r="H4892" i="3" s="1"/>
  <c r="D4892" i="3"/>
  <c r="E4892" i="3" s="1"/>
  <c r="B4892" i="3"/>
  <c r="A4892" i="3"/>
  <c r="M4891" i="3"/>
  <c r="L4891" i="3"/>
  <c r="J4891" i="3"/>
  <c r="K4891" i="3" s="1"/>
  <c r="G4891" i="3"/>
  <c r="H4891" i="3" s="1"/>
  <c r="D4891" i="3"/>
  <c r="E4891" i="3" s="1"/>
  <c r="A4891" i="3"/>
  <c r="B4891" i="3" s="1"/>
  <c r="L4890" i="3"/>
  <c r="M4890" i="3" s="1"/>
  <c r="J4890" i="3"/>
  <c r="K4890" i="3" s="1"/>
  <c r="G4890" i="3"/>
  <c r="H4890" i="3" s="1"/>
  <c r="D4890" i="3"/>
  <c r="E4890" i="3" s="1"/>
  <c r="A4890" i="3"/>
  <c r="B4890" i="3" s="1"/>
  <c r="L4889" i="3"/>
  <c r="M4889" i="3" s="1"/>
  <c r="K4889" i="3"/>
  <c r="J4889" i="3"/>
  <c r="G4889" i="3"/>
  <c r="H4889" i="3" s="1"/>
  <c r="D4889" i="3"/>
  <c r="E4889" i="3" s="1"/>
  <c r="A4889" i="3"/>
  <c r="B4889" i="3" s="1"/>
  <c r="L4888" i="3"/>
  <c r="M4888" i="3" s="1"/>
  <c r="K4888" i="3"/>
  <c r="J4888" i="3"/>
  <c r="G4888" i="3"/>
  <c r="H4888" i="3" s="1"/>
  <c r="D4888" i="3"/>
  <c r="E4888" i="3" s="1"/>
  <c r="A4888" i="3"/>
  <c r="B4888" i="3" s="1"/>
  <c r="L4887" i="3"/>
  <c r="M4887" i="3" s="1"/>
  <c r="J4887" i="3"/>
  <c r="K4887" i="3" s="1"/>
  <c r="G4887" i="3"/>
  <c r="H4887" i="3" s="1"/>
  <c r="D4887" i="3"/>
  <c r="E4887" i="3" s="1"/>
  <c r="A4887" i="3"/>
  <c r="B4887" i="3" s="1"/>
  <c r="L4886" i="3"/>
  <c r="M4886" i="3" s="1"/>
  <c r="J4886" i="3"/>
  <c r="K4886" i="3" s="1"/>
  <c r="H4886" i="3"/>
  <c r="G4886" i="3"/>
  <c r="D4886" i="3"/>
  <c r="E4886" i="3" s="1"/>
  <c r="A4886" i="3"/>
  <c r="B4886" i="3" s="1"/>
  <c r="L4885" i="3"/>
  <c r="M4885" i="3" s="1"/>
  <c r="J4885" i="3"/>
  <c r="K4885" i="3" s="1"/>
  <c r="H4885" i="3"/>
  <c r="G4885" i="3"/>
  <c r="D4885" i="3"/>
  <c r="E4885" i="3" s="1"/>
  <c r="A4885" i="3"/>
  <c r="B4885" i="3" s="1"/>
  <c r="L4884" i="3"/>
  <c r="M4884" i="3" s="1"/>
  <c r="J4884" i="3"/>
  <c r="K4884" i="3" s="1"/>
  <c r="G4884" i="3"/>
  <c r="H4884" i="3" s="1"/>
  <c r="D4884" i="3"/>
  <c r="E4884" i="3" s="1"/>
  <c r="A4884" i="3"/>
  <c r="B4884" i="3" s="1"/>
  <c r="L4883" i="3"/>
  <c r="M4883" i="3" s="1"/>
  <c r="J4883" i="3"/>
  <c r="K4883" i="3" s="1"/>
  <c r="G4883" i="3"/>
  <c r="H4883" i="3" s="1"/>
  <c r="E4883" i="3"/>
  <c r="D4883" i="3"/>
  <c r="A4883" i="3"/>
  <c r="B4883" i="3" s="1"/>
  <c r="L4882" i="3"/>
  <c r="M4882" i="3" s="1"/>
  <c r="J4882" i="3"/>
  <c r="K4882" i="3" s="1"/>
  <c r="G4882" i="3"/>
  <c r="H4882" i="3" s="1"/>
  <c r="E4882" i="3"/>
  <c r="D4882" i="3"/>
  <c r="A4882" i="3"/>
  <c r="B4882" i="3" s="1"/>
  <c r="L4881" i="3"/>
  <c r="M4881" i="3" s="1"/>
  <c r="J4881" i="3"/>
  <c r="K4881" i="3" s="1"/>
  <c r="G4881" i="3"/>
  <c r="H4881" i="3" s="1"/>
  <c r="D4881" i="3"/>
  <c r="E4881" i="3" s="1"/>
  <c r="A4881" i="3"/>
  <c r="B4881" i="3" s="1"/>
  <c r="L4880" i="3"/>
  <c r="M4880" i="3" s="1"/>
  <c r="J4880" i="3"/>
  <c r="K4880" i="3" s="1"/>
  <c r="G4880" i="3"/>
  <c r="H4880" i="3" s="1"/>
  <c r="D4880" i="3"/>
  <c r="E4880" i="3" s="1"/>
  <c r="B4880" i="3"/>
  <c r="A4880" i="3"/>
  <c r="L4879" i="3"/>
  <c r="M4879" i="3" s="1"/>
  <c r="J4879" i="3"/>
  <c r="K4879" i="3" s="1"/>
  <c r="G4879" i="3"/>
  <c r="H4879" i="3" s="1"/>
  <c r="D4879" i="3"/>
  <c r="E4879" i="3" s="1"/>
  <c r="B4879" i="3"/>
  <c r="A4879" i="3"/>
  <c r="L4878" i="3"/>
  <c r="M4878" i="3" s="1"/>
  <c r="J4878" i="3"/>
  <c r="K4878" i="3" s="1"/>
  <c r="G4878" i="3"/>
  <c r="H4878" i="3" s="1"/>
  <c r="D4878" i="3"/>
  <c r="E4878" i="3" s="1"/>
  <c r="A4878" i="3"/>
  <c r="B4878" i="3" s="1"/>
  <c r="L4877" i="3"/>
  <c r="M4877" i="3" s="1"/>
  <c r="J4877" i="3"/>
  <c r="K4877" i="3" s="1"/>
  <c r="G4877" i="3"/>
  <c r="H4877" i="3" s="1"/>
  <c r="D4877" i="3"/>
  <c r="E4877" i="3" s="1"/>
  <c r="A4877" i="3"/>
  <c r="B4877" i="3" s="1"/>
  <c r="M4876" i="3"/>
  <c r="L4876" i="3"/>
  <c r="J4876" i="3"/>
  <c r="K4876" i="3" s="1"/>
  <c r="G4876" i="3"/>
  <c r="H4876" i="3" s="1"/>
  <c r="D4876" i="3"/>
  <c r="E4876" i="3" s="1"/>
  <c r="A4876" i="3"/>
  <c r="B4876" i="3" s="1"/>
  <c r="M4875" i="3"/>
  <c r="L4875" i="3"/>
  <c r="J4875" i="3"/>
  <c r="K4875" i="3" s="1"/>
  <c r="G4875" i="3"/>
  <c r="H4875" i="3" s="1"/>
  <c r="D4875" i="3"/>
  <c r="E4875" i="3" s="1"/>
  <c r="A4875" i="3"/>
  <c r="B4875" i="3" s="1"/>
  <c r="L4874" i="3"/>
  <c r="M4874" i="3" s="1"/>
  <c r="J4874" i="3"/>
  <c r="K4874" i="3" s="1"/>
  <c r="G4874" i="3"/>
  <c r="H4874" i="3" s="1"/>
  <c r="D4874" i="3"/>
  <c r="E4874" i="3" s="1"/>
  <c r="A4874" i="3"/>
  <c r="B4874" i="3" s="1"/>
  <c r="L4873" i="3"/>
  <c r="M4873" i="3" s="1"/>
  <c r="K4873" i="3"/>
  <c r="J4873" i="3"/>
  <c r="G4873" i="3"/>
  <c r="H4873" i="3" s="1"/>
  <c r="D4873" i="3"/>
  <c r="E4873" i="3" s="1"/>
  <c r="A4873" i="3"/>
  <c r="B4873" i="3" s="1"/>
  <c r="L4872" i="3"/>
  <c r="M4872" i="3" s="1"/>
  <c r="K4872" i="3"/>
  <c r="J4872" i="3"/>
  <c r="G4872" i="3"/>
  <c r="H4872" i="3" s="1"/>
  <c r="D4872" i="3"/>
  <c r="E4872" i="3" s="1"/>
  <c r="A4872" i="3"/>
  <c r="B4872" i="3" s="1"/>
  <c r="L4871" i="3"/>
  <c r="M4871" i="3" s="1"/>
  <c r="J4871" i="3"/>
  <c r="K4871" i="3" s="1"/>
  <c r="G4871" i="3"/>
  <c r="H4871" i="3" s="1"/>
  <c r="D4871" i="3"/>
  <c r="E4871" i="3" s="1"/>
  <c r="A4871" i="3"/>
  <c r="B4871" i="3" s="1"/>
  <c r="L4870" i="3"/>
  <c r="M4870" i="3" s="1"/>
  <c r="J4870" i="3"/>
  <c r="K4870" i="3" s="1"/>
  <c r="H4870" i="3"/>
  <c r="G4870" i="3"/>
  <c r="D4870" i="3"/>
  <c r="E4870" i="3" s="1"/>
  <c r="A4870" i="3"/>
  <c r="B4870" i="3" s="1"/>
  <c r="L4869" i="3"/>
  <c r="M4869" i="3" s="1"/>
  <c r="J4869" i="3"/>
  <c r="K4869" i="3" s="1"/>
  <c r="H4869" i="3"/>
  <c r="G4869" i="3"/>
  <c r="D4869" i="3"/>
  <c r="E4869" i="3" s="1"/>
  <c r="A4869" i="3"/>
  <c r="B4869" i="3" s="1"/>
  <c r="L4868" i="3"/>
  <c r="M4868" i="3" s="1"/>
  <c r="J4868" i="3"/>
  <c r="K4868" i="3" s="1"/>
  <c r="G4868" i="3"/>
  <c r="H4868" i="3" s="1"/>
  <c r="D4868" i="3"/>
  <c r="E4868" i="3" s="1"/>
  <c r="A4868" i="3"/>
  <c r="B4868" i="3" s="1"/>
  <c r="L4867" i="3"/>
  <c r="M4867" i="3" s="1"/>
  <c r="J4867" i="3"/>
  <c r="K4867" i="3" s="1"/>
  <c r="G4867" i="3"/>
  <c r="H4867" i="3" s="1"/>
  <c r="E4867" i="3"/>
  <c r="D4867" i="3"/>
  <c r="A4867" i="3"/>
  <c r="B4867" i="3" s="1"/>
  <c r="L4866" i="3"/>
  <c r="M4866" i="3" s="1"/>
  <c r="J4866" i="3"/>
  <c r="K4866" i="3" s="1"/>
  <c r="G4866" i="3"/>
  <c r="H4866" i="3" s="1"/>
  <c r="E4866" i="3"/>
  <c r="D4866" i="3"/>
  <c r="A4866" i="3"/>
  <c r="B4866" i="3" s="1"/>
  <c r="L4865" i="3"/>
  <c r="M4865" i="3" s="1"/>
  <c r="J4865" i="3"/>
  <c r="K4865" i="3" s="1"/>
  <c r="G4865" i="3"/>
  <c r="H4865" i="3" s="1"/>
  <c r="D4865" i="3"/>
  <c r="E4865" i="3" s="1"/>
  <c r="A4865" i="3"/>
  <c r="B4865" i="3" s="1"/>
  <c r="L4864" i="3"/>
  <c r="M4864" i="3" s="1"/>
  <c r="J4864" i="3"/>
  <c r="K4864" i="3" s="1"/>
  <c r="G4864" i="3"/>
  <c r="H4864" i="3" s="1"/>
  <c r="D4864" i="3"/>
  <c r="E4864" i="3" s="1"/>
  <c r="B4864" i="3"/>
  <c r="A4864" i="3"/>
  <c r="L4863" i="3"/>
  <c r="M4863" i="3" s="1"/>
  <c r="J4863" i="3"/>
  <c r="K4863" i="3" s="1"/>
  <c r="G4863" i="3"/>
  <c r="H4863" i="3" s="1"/>
  <c r="D4863" i="3"/>
  <c r="E4863" i="3" s="1"/>
  <c r="B4863" i="3"/>
  <c r="A4863" i="3"/>
  <c r="L4862" i="3"/>
  <c r="M4862" i="3" s="1"/>
  <c r="J4862" i="3"/>
  <c r="K4862" i="3" s="1"/>
  <c r="G4862" i="3"/>
  <c r="H4862" i="3" s="1"/>
  <c r="D4862" i="3"/>
  <c r="E4862" i="3" s="1"/>
  <c r="A4862" i="3"/>
  <c r="B4862" i="3" s="1"/>
  <c r="L4861" i="3"/>
  <c r="M4861" i="3" s="1"/>
  <c r="J4861" i="3"/>
  <c r="K4861" i="3" s="1"/>
  <c r="G4861" i="3"/>
  <c r="H4861" i="3" s="1"/>
  <c r="D4861" i="3"/>
  <c r="E4861" i="3" s="1"/>
  <c r="A4861" i="3"/>
  <c r="B4861" i="3" s="1"/>
  <c r="M4860" i="3"/>
  <c r="L4860" i="3"/>
  <c r="J4860" i="3"/>
  <c r="K4860" i="3" s="1"/>
  <c r="G4860" i="3"/>
  <c r="H4860" i="3" s="1"/>
  <c r="D4860" i="3"/>
  <c r="E4860" i="3" s="1"/>
  <c r="A4860" i="3"/>
  <c r="B4860" i="3" s="1"/>
  <c r="M4859" i="3"/>
  <c r="L4859" i="3"/>
  <c r="J4859" i="3"/>
  <c r="K4859" i="3" s="1"/>
  <c r="G4859" i="3"/>
  <c r="H4859" i="3" s="1"/>
  <c r="D4859" i="3"/>
  <c r="E4859" i="3" s="1"/>
  <c r="A4859" i="3"/>
  <c r="B4859" i="3" s="1"/>
  <c r="L4858" i="3"/>
  <c r="M4858" i="3" s="1"/>
  <c r="J4858" i="3"/>
  <c r="K4858" i="3" s="1"/>
  <c r="G4858" i="3"/>
  <c r="H4858" i="3" s="1"/>
  <c r="D4858" i="3"/>
  <c r="E4858" i="3" s="1"/>
  <c r="A4858" i="3"/>
  <c r="B4858" i="3" s="1"/>
  <c r="L4857" i="3"/>
  <c r="M4857" i="3" s="1"/>
  <c r="K4857" i="3"/>
  <c r="J4857" i="3"/>
  <c r="G4857" i="3"/>
  <c r="H4857" i="3" s="1"/>
  <c r="D4857" i="3"/>
  <c r="E4857" i="3" s="1"/>
  <c r="A4857" i="3"/>
  <c r="B4857" i="3" s="1"/>
  <c r="L4856" i="3"/>
  <c r="M4856" i="3" s="1"/>
  <c r="K4856" i="3"/>
  <c r="J4856" i="3"/>
  <c r="G4856" i="3"/>
  <c r="H4856" i="3" s="1"/>
  <c r="D4856" i="3"/>
  <c r="E4856" i="3" s="1"/>
  <c r="A4856" i="3"/>
  <c r="B4856" i="3" s="1"/>
  <c r="L4855" i="3"/>
  <c r="M4855" i="3" s="1"/>
  <c r="J4855" i="3"/>
  <c r="K4855" i="3" s="1"/>
  <c r="G4855" i="3"/>
  <c r="H4855" i="3" s="1"/>
  <c r="D4855" i="3"/>
  <c r="E4855" i="3" s="1"/>
  <c r="A4855" i="3"/>
  <c r="B4855" i="3" s="1"/>
  <c r="L4854" i="3"/>
  <c r="M4854" i="3" s="1"/>
  <c r="J4854" i="3"/>
  <c r="K4854" i="3" s="1"/>
  <c r="H4854" i="3"/>
  <c r="G4854" i="3"/>
  <c r="D4854" i="3"/>
  <c r="E4854" i="3" s="1"/>
  <c r="A4854" i="3"/>
  <c r="B4854" i="3" s="1"/>
  <c r="L4853" i="3"/>
  <c r="M4853" i="3" s="1"/>
  <c r="K4853" i="3"/>
  <c r="J4853" i="3"/>
  <c r="H4853" i="3"/>
  <c r="G4853" i="3"/>
  <c r="D4853" i="3"/>
  <c r="E4853" i="3" s="1"/>
  <c r="A4853" i="3"/>
  <c r="B4853" i="3" s="1"/>
  <c r="L4852" i="3"/>
  <c r="M4852" i="3" s="1"/>
  <c r="J4852" i="3"/>
  <c r="K4852" i="3" s="1"/>
  <c r="G4852" i="3"/>
  <c r="H4852" i="3" s="1"/>
  <c r="D4852" i="3"/>
  <c r="E4852" i="3" s="1"/>
  <c r="A4852" i="3"/>
  <c r="B4852" i="3" s="1"/>
  <c r="L4851" i="3"/>
  <c r="M4851" i="3" s="1"/>
  <c r="J4851" i="3"/>
  <c r="K4851" i="3" s="1"/>
  <c r="G4851" i="3"/>
  <c r="H4851" i="3" s="1"/>
  <c r="E4851" i="3"/>
  <c r="D4851" i="3"/>
  <c r="A4851" i="3"/>
  <c r="B4851" i="3" s="1"/>
  <c r="L4850" i="3"/>
  <c r="M4850" i="3" s="1"/>
  <c r="J4850" i="3"/>
  <c r="K4850" i="3" s="1"/>
  <c r="G4850" i="3"/>
  <c r="H4850" i="3" s="1"/>
  <c r="E4850" i="3"/>
  <c r="D4850" i="3"/>
  <c r="A4850" i="3"/>
  <c r="B4850" i="3" s="1"/>
  <c r="L4849" i="3"/>
  <c r="M4849" i="3" s="1"/>
  <c r="J4849" i="3"/>
  <c r="K4849" i="3" s="1"/>
  <c r="G4849" i="3"/>
  <c r="H4849" i="3" s="1"/>
  <c r="D4849" i="3"/>
  <c r="E4849" i="3" s="1"/>
  <c r="A4849" i="3"/>
  <c r="B4849" i="3" s="1"/>
  <c r="L4848" i="3"/>
  <c r="M4848" i="3" s="1"/>
  <c r="J4848" i="3"/>
  <c r="K4848" i="3" s="1"/>
  <c r="G4848" i="3"/>
  <c r="H4848" i="3" s="1"/>
  <c r="D4848" i="3"/>
  <c r="E4848" i="3" s="1"/>
  <c r="B4848" i="3"/>
  <c r="A4848" i="3"/>
  <c r="L4847" i="3"/>
  <c r="M4847" i="3" s="1"/>
  <c r="J4847" i="3"/>
  <c r="K4847" i="3" s="1"/>
  <c r="G4847" i="3"/>
  <c r="H4847" i="3" s="1"/>
  <c r="D4847" i="3"/>
  <c r="E4847" i="3" s="1"/>
  <c r="B4847" i="3"/>
  <c r="A4847" i="3"/>
  <c r="L4846" i="3"/>
  <c r="M4846" i="3" s="1"/>
  <c r="J4846" i="3"/>
  <c r="K4846" i="3" s="1"/>
  <c r="G4846" i="3"/>
  <c r="H4846" i="3" s="1"/>
  <c r="D4846" i="3"/>
  <c r="E4846" i="3" s="1"/>
  <c r="A4846" i="3"/>
  <c r="B4846" i="3" s="1"/>
  <c r="L4845" i="3"/>
  <c r="M4845" i="3" s="1"/>
  <c r="J4845" i="3"/>
  <c r="K4845" i="3" s="1"/>
  <c r="G4845" i="3"/>
  <c r="H4845" i="3" s="1"/>
  <c r="D4845" i="3"/>
  <c r="E4845" i="3" s="1"/>
  <c r="A4845" i="3"/>
  <c r="B4845" i="3" s="1"/>
  <c r="M4844" i="3"/>
  <c r="L4844" i="3"/>
  <c r="J4844" i="3"/>
  <c r="K4844" i="3" s="1"/>
  <c r="G4844" i="3"/>
  <c r="H4844" i="3" s="1"/>
  <c r="D4844" i="3"/>
  <c r="E4844" i="3" s="1"/>
  <c r="A4844" i="3"/>
  <c r="B4844" i="3" s="1"/>
  <c r="M4843" i="3"/>
  <c r="L4843" i="3"/>
  <c r="J4843" i="3"/>
  <c r="K4843" i="3" s="1"/>
  <c r="G4843" i="3"/>
  <c r="H4843" i="3" s="1"/>
  <c r="D4843" i="3"/>
  <c r="E4843" i="3" s="1"/>
  <c r="A4843" i="3"/>
  <c r="B4843" i="3" s="1"/>
  <c r="L4842" i="3"/>
  <c r="M4842" i="3" s="1"/>
  <c r="J4842" i="3"/>
  <c r="K4842" i="3" s="1"/>
  <c r="G4842" i="3"/>
  <c r="H4842" i="3" s="1"/>
  <c r="D4842" i="3"/>
  <c r="E4842" i="3" s="1"/>
  <c r="A4842" i="3"/>
  <c r="B4842" i="3" s="1"/>
  <c r="L4841" i="3"/>
  <c r="M4841" i="3" s="1"/>
  <c r="K4841" i="3"/>
  <c r="J4841" i="3"/>
  <c r="G4841" i="3"/>
  <c r="H4841" i="3" s="1"/>
  <c r="D4841" i="3"/>
  <c r="E4841" i="3" s="1"/>
  <c r="A4841" i="3"/>
  <c r="B4841" i="3" s="1"/>
  <c r="L4840" i="3"/>
  <c r="M4840" i="3" s="1"/>
  <c r="K4840" i="3"/>
  <c r="J4840" i="3"/>
  <c r="G4840" i="3"/>
  <c r="H4840" i="3" s="1"/>
  <c r="D4840" i="3"/>
  <c r="E4840" i="3" s="1"/>
  <c r="A4840" i="3"/>
  <c r="B4840" i="3" s="1"/>
  <c r="L4839" i="3"/>
  <c r="M4839" i="3" s="1"/>
  <c r="J4839" i="3"/>
  <c r="K4839" i="3" s="1"/>
  <c r="G4839" i="3"/>
  <c r="H4839" i="3" s="1"/>
  <c r="D4839" i="3"/>
  <c r="E4839" i="3" s="1"/>
  <c r="A4839" i="3"/>
  <c r="B4839" i="3" s="1"/>
  <c r="L4838" i="3"/>
  <c r="M4838" i="3" s="1"/>
  <c r="J4838" i="3"/>
  <c r="K4838" i="3" s="1"/>
  <c r="H4838" i="3"/>
  <c r="G4838" i="3"/>
  <c r="D4838" i="3"/>
  <c r="E4838" i="3" s="1"/>
  <c r="A4838" i="3"/>
  <c r="B4838" i="3" s="1"/>
  <c r="L4837" i="3"/>
  <c r="M4837" i="3" s="1"/>
  <c r="J4837" i="3"/>
  <c r="K4837" i="3" s="1"/>
  <c r="H4837" i="3"/>
  <c r="G4837" i="3"/>
  <c r="D4837" i="3"/>
  <c r="E4837" i="3" s="1"/>
  <c r="A4837" i="3"/>
  <c r="B4837" i="3" s="1"/>
  <c r="L4836" i="3"/>
  <c r="M4836" i="3" s="1"/>
  <c r="J4836" i="3"/>
  <c r="K4836" i="3" s="1"/>
  <c r="G4836" i="3"/>
  <c r="H4836" i="3" s="1"/>
  <c r="D4836" i="3"/>
  <c r="E4836" i="3" s="1"/>
  <c r="A4836" i="3"/>
  <c r="B4836" i="3" s="1"/>
  <c r="L4835" i="3"/>
  <c r="M4835" i="3" s="1"/>
  <c r="J4835" i="3"/>
  <c r="K4835" i="3" s="1"/>
  <c r="G4835" i="3"/>
  <c r="H4835" i="3" s="1"/>
  <c r="E4835" i="3"/>
  <c r="D4835" i="3"/>
  <c r="A4835" i="3"/>
  <c r="B4835" i="3" s="1"/>
  <c r="L4834" i="3"/>
  <c r="M4834" i="3" s="1"/>
  <c r="J4834" i="3"/>
  <c r="K4834" i="3" s="1"/>
  <c r="H4834" i="3"/>
  <c r="G4834" i="3"/>
  <c r="E4834" i="3"/>
  <c r="D4834" i="3"/>
  <c r="A4834" i="3"/>
  <c r="B4834" i="3" s="1"/>
  <c r="L4833" i="3"/>
  <c r="M4833" i="3" s="1"/>
  <c r="J4833" i="3"/>
  <c r="K4833" i="3" s="1"/>
  <c r="G4833" i="3"/>
  <c r="H4833" i="3" s="1"/>
  <c r="D4833" i="3"/>
  <c r="E4833" i="3" s="1"/>
  <c r="A4833" i="3"/>
  <c r="B4833" i="3" s="1"/>
  <c r="L4832" i="3"/>
  <c r="M4832" i="3" s="1"/>
  <c r="J4832" i="3"/>
  <c r="K4832" i="3" s="1"/>
  <c r="G4832" i="3"/>
  <c r="H4832" i="3" s="1"/>
  <c r="D4832" i="3"/>
  <c r="E4832" i="3" s="1"/>
  <c r="B4832" i="3"/>
  <c r="A4832" i="3"/>
  <c r="L4831" i="3"/>
  <c r="M4831" i="3" s="1"/>
  <c r="J4831" i="3"/>
  <c r="K4831" i="3" s="1"/>
  <c r="G4831" i="3"/>
  <c r="H4831" i="3" s="1"/>
  <c r="D4831" i="3"/>
  <c r="E4831" i="3" s="1"/>
  <c r="B4831" i="3"/>
  <c r="A4831" i="3"/>
  <c r="L4830" i="3"/>
  <c r="M4830" i="3" s="1"/>
  <c r="J4830" i="3"/>
  <c r="K4830" i="3" s="1"/>
  <c r="G4830" i="3"/>
  <c r="H4830" i="3" s="1"/>
  <c r="D4830" i="3"/>
  <c r="E4830" i="3" s="1"/>
  <c r="A4830" i="3"/>
  <c r="B4830" i="3" s="1"/>
  <c r="L4829" i="3"/>
  <c r="M4829" i="3" s="1"/>
  <c r="J4829" i="3"/>
  <c r="K4829" i="3" s="1"/>
  <c r="G4829" i="3"/>
  <c r="H4829" i="3" s="1"/>
  <c r="D4829" i="3"/>
  <c r="E4829" i="3" s="1"/>
  <c r="A4829" i="3"/>
  <c r="B4829" i="3" s="1"/>
  <c r="M4828" i="3"/>
  <c r="L4828" i="3"/>
  <c r="J4828" i="3"/>
  <c r="K4828" i="3" s="1"/>
  <c r="G4828" i="3"/>
  <c r="H4828" i="3" s="1"/>
  <c r="D4828" i="3"/>
  <c r="E4828" i="3" s="1"/>
  <c r="B4828" i="3"/>
  <c r="A4828" i="3"/>
  <c r="M4827" i="3"/>
  <c r="L4827" i="3"/>
  <c r="J4827" i="3"/>
  <c r="K4827" i="3" s="1"/>
  <c r="G4827" i="3"/>
  <c r="H4827" i="3" s="1"/>
  <c r="D4827" i="3"/>
  <c r="E4827" i="3" s="1"/>
  <c r="A4827" i="3"/>
  <c r="B4827" i="3" s="1"/>
  <c r="L4826" i="3"/>
  <c r="M4826" i="3" s="1"/>
  <c r="J4826" i="3"/>
  <c r="K4826" i="3" s="1"/>
  <c r="G4826" i="3"/>
  <c r="H4826" i="3" s="1"/>
  <c r="D4826" i="3"/>
  <c r="E4826" i="3" s="1"/>
  <c r="A4826" i="3"/>
  <c r="B4826" i="3" s="1"/>
  <c r="L4825" i="3"/>
  <c r="M4825" i="3" s="1"/>
  <c r="K4825" i="3"/>
  <c r="J4825" i="3"/>
  <c r="G4825" i="3"/>
  <c r="H4825" i="3" s="1"/>
  <c r="D4825" i="3"/>
  <c r="E4825" i="3" s="1"/>
  <c r="A4825" i="3"/>
  <c r="B4825" i="3" s="1"/>
  <c r="L4824" i="3"/>
  <c r="M4824" i="3" s="1"/>
  <c r="K4824" i="3"/>
  <c r="J4824" i="3"/>
  <c r="G4824" i="3"/>
  <c r="H4824" i="3" s="1"/>
  <c r="D4824" i="3"/>
  <c r="E4824" i="3" s="1"/>
  <c r="A4824" i="3"/>
  <c r="B4824" i="3" s="1"/>
  <c r="L4823" i="3"/>
  <c r="M4823" i="3" s="1"/>
  <c r="J4823" i="3"/>
  <c r="K4823" i="3" s="1"/>
  <c r="G4823" i="3"/>
  <c r="H4823" i="3" s="1"/>
  <c r="D4823" i="3"/>
  <c r="E4823" i="3" s="1"/>
  <c r="A4823" i="3"/>
  <c r="B4823" i="3" s="1"/>
  <c r="L4822" i="3"/>
  <c r="M4822" i="3" s="1"/>
  <c r="J4822" i="3"/>
  <c r="K4822" i="3" s="1"/>
  <c r="H4822" i="3"/>
  <c r="G4822" i="3"/>
  <c r="D4822" i="3"/>
  <c r="E4822" i="3" s="1"/>
  <c r="A4822" i="3"/>
  <c r="B4822" i="3" s="1"/>
  <c r="L4821" i="3"/>
  <c r="M4821" i="3" s="1"/>
  <c r="J4821" i="3"/>
  <c r="K4821" i="3" s="1"/>
  <c r="H4821" i="3"/>
  <c r="G4821" i="3"/>
  <c r="D4821" i="3"/>
  <c r="E4821" i="3" s="1"/>
  <c r="A4821" i="3"/>
  <c r="B4821" i="3" s="1"/>
  <c r="L4820" i="3"/>
  <c r="M4820" i="3" s="1"/>
  <c r="J4820" i="3"/>
  <c r="K4820" i="3" s="1"/>
  <c r="G4820" i="3"/>
  <c r="H4820" i="3" s="1"/>
  <c r="D4820" i="3"/>
  <c r="E4820" i="3" s="1"/>
  <c r="A4820" i="3"/>
  <c r="B4820" i="3" s="1"/>
  <c r="L4819" i="3"/>
  <c r="M4819" i="3" s="1"/>
  <c r="J4819" i="3"/>
  <c r="K4819" i="3" s="1"/>
  <c r="G4819" i="3"/>
  <c r="H4819" i="3" s="1"/>
  <c r="E4819" i="3"/>
  <c r="D4819" i="3"/>
  <c r="A4819" i="3"/>
  <c r="B4819" i="3" s="1"/>
  <c r="L4818" i="3"/>
  <c r="M4818" i="3" s="1"/>
  <c r="J4818" i="3"/>
  <c r="K4818" i="3" s="1"/>
  <c r="G4818" i="3"/>
  <c r="H4818" i="3" s="1"/>
  <c r="E4818" i="3"/>
  <c r="D4818" i="3"/>
  <c r="A4818" i="3"/>
  <c r="B4818" i="3" s="1"/>
  <c r="L4817" i="3"/>
  <c r="M4817" i="3" s="1"/>
  <c r="J4817" i="3"/>
  <c r="K4817" i="3" s="1"/>
  <c r="G4817" i="3"/>
  <c r="H4817" i="3" s="1"/>
  <c r="D4817" i="3"/>
  <c r="E4817" i="3" s="1"/>
  <c r="A4817" i="3"/>
  <c r="B4817" i="3" s="1"/>
  <c r="L4816" i="3"/>
  <c r="M4816" i="3" s="1"/>
  <c r="J4816" i="3"/>
  <c r="K4816" i="3" s="1"/>
  <c r="G4816" i="3"/>
  <c r="H4816" i="3" s="1"/>
  <c r="D4816" i="3"/>
  <c r="E4816" i="3" s="1"/>
  <c r="B4816" i="3"/>
  <c r="A4816" i="3"/>
  <c r="L4815" i="3"/>
  <c r="M4815" i="3" s="1"/>
  <c r="J4815" i="3"/>
  <c r="K4815" i="3" s="1"/>
  <c r="G4815" i="3"/>
  <c r="H4815" i="3" s="1"/>
  <c r="D4815" i="3"/>
  <c r="E4815" i="3" s="1"/>
  <c r="B4815" i="3"/>
  <c r="A4815" i="3"/>
  <c r="L4814" i="3"/>
  <c r="M4814" i="3" s="1"/>
  <c r="J4814" i="3"/>
  <c r="K4814" i="3" s="1"/>
  <c r="G4814" i="3"/>
  <c r="H4814" i="3" s="1"/>
  <c r="D4814" i="3"/>
  <c r="E4814" i="3" s="1"/>
  <c r="A4814" i="3"/>
  <c r="B4814" i="3" s="1"/>
  <c r="L4813" i="3"/>
  <c r="M4813" i="3" s="1"/>
  <c r="J4813" i="3"/>
  <c r="K4813" i="3" s="1"/>
  <c r="G4813" i="3"/>
  <c r="H4813" i="3" s="1"/>
  <c r="D4813" i="3"/>
  <c r="E4813" i="3" s="1"/>
  <c r="A4813" i="3"/>
  <c r="B4813" i="3" s="1"/>
  <c r="M4812" i="3"/>
  <c r="L4812" i="3"/>
  <c r="J4812" i="3"/>
  <c r="K4812" i="3" s="1"/>
  <c r="G4812" i="3"/>
  <c r="H4812" i="3" s="1"/>
  <c r="D4812" i="3"/>
  <c r="E4812" i="3" s="1"/>
  <c r="A4812" i="3"/>
  <c r="B4812" i="3" s="1"/>
  <c r="M4811" i="3"/>
  <c r="L4811" i="3"/>
  <c r="J4811" i="3"/>
  <c r="K4811" i="3" s="1"/>
  <c r="G4811" i="3"/>
  <c r="H4811" i="3" s="1"/>
  <c r="D4811" i="3"/>
  <c r="E4811" i="3" s="1"/>
  <c r="A4811" i="3"/>
  <c r="B4811" i="3" s="1"/>
  <c r="L4810" i="3"/>
  <c r="M4810" i="3" s="1"/>
  <c r="J4810" i="3"/>
  <c r="K4810" i="3" s="1"/>
  <c r="G4810" i="3"/>
  <c r="H4810" i="3" s="1"/>
  <c r="D4810" i="3"/>
  <c r="E4810" i="3" s="1"/>
  <c r="A4810" i="3"/>
  <c r="B4810" i="3" s="1"/>
  <c r="L4809" i="3"/>
  <c r="M4809" i="3" s="1"/>
  <c r="K4809" i="3"/>
  <c r="J4809" i="3"/>
  <c r="G4809" i="3"/>
  <c r="H4809" i="3" s="1"/>
  <c r="D4809" i="3"/>
  <c r="E4809" i="3" s="1"/>
  <c r="A4809" i="3"/>
  <c r="B4809" i="3" s="1"/>
  <c r="L4808" i="3"/>
  <c r="M4808" i="3" s="1"/>
  <c r="K4808" i="3"/>
  <c r="J4808" i="3"/>
  <c r="G4808" i="3"/>
  <c r="H4808" i="3" s="1"/>
  <c r="D4808" i="3"/>
  <c r="E4808" i="3" s="1"/>
  <c r="A4808" i="3"/>
  <c r="B4808" i="3" s="1"/>
  <c r="L4807" i="3"/>
  <c r="M4807" i="3" s="1"/>
  <c r="J4807" i="3"/>
  <c r="K4807" i="3" s="1"/>
  <c r="G4807" i="3"/>
  <c r="H4807" i="3" s="1"/>
  <c r="D4807" i="3"/>
  <c r="E4807" i="3" s="1"/>
  <c r="A4807" i="3"/>
  <c r="B4807" i="3" s="1"/>
  <c r="L4806" i="3"/>
  <c r="M4806" i="3" s="1"/>
  <c r="J4806" i="3"/>
  <c r="K4806" i="3" s="1"/>
  <c r="H4806" i="3"/>
  <c r="G4806" i="3"/>
  <c r="D4806" i="3"/>
  <c r="E4806" i="3" s="1"/>
  <c r="A4806" i="3"/>
  <c r="B4806" i="3" s="1"/>
  <c r="L4805" i="3"/>
  <c r="M4805" i="3" s="1"/>
  <c r="J4805" i="3"/>
  <c r="K4805" i="3" s="1"/>
  <c r="H4805" i="3"/>
  <c r="G4805" i="3"/>
  <c r="D4805" i="3"/>
  <c r="E4805" i="3" s="1"/>
  <c r="A4805" i="3"/>
  <c r="B4805" i="3" s="1"/>
  <c r="L4804" i="3"/>
  <c r="M4804" i="3" s="1"/>
  <c r="J4804" i="3"/>
  <c r="K4804" i="3" s="1"/>
  <c r="G4804" i="3"/>
  <c r="H4804" i="3" s="1"/>
  <c r="D4804" i="3"/>
  <c r="E4804" i="3" s="1"/>
  <c r="A4804" i="3"/>
  <c r="B4804" i="3" s="1"/>
  <c r="L4803" i="3"/>
  <c r="M4803" i="3" s="1"/>
  <c r="J4803" i="3"/>
  <c r="K4803" i="3" s="1"/>
  <c r="G4803" i="3"/>
  <c r="H4803" i="3" s="1"/>
  <c r="E4803" i="3"/>
  <c r="D4803" i="3"/>
  <c r="A4803" i="3"/>
  <c r="B4803" i="3" s="1"/>
  <c r="L4802" i="3"/>
  <c r="M4802" i="3" s="1"/>
  <c r="J4802" i="3"/>
  <c r="K4802" i="3" s="1"/>
  <c r="H4802" i="3"/>
  <c r="G4802" i="3"/>
  <c r="E4802" i="3"/>
  <c r="D4802" i="3"/>
  <c r="A4802" i="3"/>
  <c r="B4802" i="3" s="1"/>
  <c r="L4801" i="3"/>
  <c r="M4801" i="3" s="1"/>
  <c r="J4801" i="3"/>
  <c r="K4801" i="3" s="1"/>
  <c r="G4801" i="3"/>
  <c r="H4801" i="3" s="1"/>
  <c r="D4801" i="3"/>
  <c r="E4801" i="3" s="1"/>
  <c r="A4801" i="3"/>
  <c r="B4801" i="3" s="1"/>
  <c r="L4800" i="3"/>
  <c r="M4800" i="3" s="1"/>
  <c r="J4800" i="3"/>
  <c r="K4800" i="3" s="1"/>
  <c r="G4800" i="3"/>
  <c r="H4800" i="3" s="1"/>
  <c r="D4800" i="3"/>
  <c r="E4800" i="3" s="1"/>
  <c r="B4800" i="3"/>
  <c r="A4800" i="3"/>
  <c r="L4799" i="3"/>
  <c r="M4799" i="3" s="1"/>
  <c r="J4799" i="3"/>
  <c r="K4799" i="3" s="1"/>
  <c r="G4799" i="3"/>
  <c r="H4799" i="3" s="1"/>
  <c r="D4799" i="3"/>
  <c r="E4799" i="3" s="1"/>
  <c r="B4799" i="3"/>
  <c r="A4799" i="3"/>
  <c r="L4798" i="3"/>
  <c r="M4798" i="3" s="1"/>
  <c r="J4798" i="3"/>
  <c r="K4798" i="3" s="1"/>
  <c r="G4798" i="3"/>
  <c r="H4798" i="3" s="1"/>
  <c r="D4798" i="3"/>
  <c r="E4798" i="3" s="1"/>
  <c r="A4798" i="3"/>
  <c r="B4798" i="3" s="1"/>
  <c r="L4797" i="3"/>
  <c r="M4797" i="3" s="1"/>
  <c r="J4797" i="3"/>
  <c r="K4797" i="3" s="1"/>
  <c r="G4797" i="3"/>
  <c r="H4797" i="3" s="1"/>
  <c r="D4797" i="3"/>
  <c r="E4797" i="3" s="1"/>
  <c r="A4797" i="3"/>
  <c r="B4797" i="3" s="1"/>
  <c r="M4796" i="3"/>
  <c r="L4796" i="3"/>
  <c r="J4796" i="3"/>
  <c r="K4796" i="3" s="1"/>
  <c r="G4796" i="3"/>
  <c r="H4796" i="3" s="1"/>
  <c r="D4796" i="3"/>
  <c r="E4796" i="3" s="1"/>
  <c r="A4796" i="3"/>
  <c r="B4796" i="3" s="1"/>
  <c r="M4795" i="3"/>
  <c r="L4795" i="3"/>
  <c r="J4795" i="3"/>
  <c r="K4795" i="3" s="1"/>
  <c r="G4795" i="3"/>
  <c r="H4795" i="3" s="1"/>
  <c r="D4795" i="3"/>
  <c r="E4795" i="3" s="1"/>
  <c r="A4795" i="3"/>
  <c r="B4795" i="3" s="1"/>
  <c r="L4794" i="3"/>
  <c r="M4794" i="3" s="1"/>
  <c r="J4794" i="3"/>
  <c r="K4794" i="3" s="1"/>
  <c r="G4794" i="3"/>
  <c r="H4794" i="3" s="1"/>
  <c r="D4794" i="3"/>
  <c r="E4794" i="3" s="1"/>
  <c r="A4794" i="3"/>
  <c r="B4794" i="3" s="1"/>
  <c r="L4793" i="3"/>
  <c r="M4793" i="3" s="1"/>
  <c r="K4793" i="3"/>
  <c r="J4793" i="3"/>
  <c r="G4793" i="3"/>
  <c r="H4793" i="3" s="1"/>
  <c r="D4793" i="3"/>
  <c r="E4793" i="3" s="1"/>
  <c r="A4793" i="3"/>
  <c r="B4793" i="3" s="1"/>
  <c r="L4792" i="3"/>
  <c r="M4792" i="3" s="1"/>
  <c r="K4792" i="3"/>
  <c r="J4792" i="3"/>
  <c r="G4792" i="3"/>
  <c r="H4792" i="3" s="1"/>
  <c r="D4792" i="3"/>
  <c r="E4792" i="3" s="1"/>
  <c r="A4792" i="3"/>
  <c r="B4792" i="3" s="1"/>
  <c r="L4791" i="3"/>
  <c r="M4791" i="3" s="1"/>
  <c r="J4791" i="3"/>
  <c r="K4791" i="3" s="1"/>
  <c r="G4791" i="3"/>
  <c r="H4791" i="3" s="1"/>
  <c r="D4791" i="3"/>
  <c r="E4791" i="3" s="1"/>
  <c r="A4791" i="3"/>
  <c r="B4791" i="3" s="1"/>
  <c r="L4790" i="3"/>
  <c r="M4790" i="3" s="1"/>
  <c r="J4790" i="3"/>
  <c r="K4790" i="3" s="1"/>
  <c r="H4790" i="3"/>
  <c r="G4790" i="3"/>
  <c r="D4790" i="3"/>
  <c r="E4790" i="3" s="1"/>
  <c r="A4790" i="3"/>
  <c r="B4790" i="3" s="1"/>
  <c r="L4789" i="3"/>
  <c r="M4789" i="3" s="1"/>
  <c r="J4789" i="3"/>
  <c r="K4789" i="3" s="1"/>
  <c r="H4789" i="3"/>
  <c r="G4789" i="3"/>
  <c r="D4789" i="3"/>
  <c r="E4789" i="3" s="1"/>
  <c r="A4789" i="3"/>
  <c r="B4789" i="3" s="1"/>
  <c r="L4788" i="3"/>
  <c r="M4788" i="3" s="1"/>
  <c r="J4788" i="3"/>
  <c r="K4788" i="3" s="1"/>
  <c r="G4788" i="3"/>
  <c r="H4788" i="3" s="1"/>
  <c r="D4788" i="3"/>
  <c r="E4788" i="3" s="1"/>
  <c r="A4788" i="3"/>
  <c r="B4788" i="3" s="1"/>
  <c r="L4787" i="3"/>
  <c r="M4787" i="3" s="1"/>
  <c r="J4787" i="3"/>
  <c r="K4787" i="3" s="1"/>
  <c r="G4787" i="3"/>
  <c r="H4787" i="3" s="1"/>
  <c r="E4787" i="3"/>
  <c r="D4787" i="3"/>
  <c r="A4787" i="3"/>
  <c r="B4787" i="3" s="1"/>
  <c r="L4786" i="3"/>
  <c r="M4786" i="3" s="1"/>
  <c r="J4786" i="3"/>
  <c r="K4786" i="3" s="1"/>
  <c r="G4786" i="3"/>
  <c r="H4786" i="3" s="1"/>
  <c r="E4786" i="3"/>
  <c r="D4786" i="3"/>
  <c r="A4786" i="3"/>
  <c r="B4786" i="3" s="1"/>
  <c r="L4785" i="3"/>
  <c r="M4785" i="3" s="1"/>
  <c r="J4785" i="3"/>
  <c r="K4785" i="3" s="1"/>
  <c r="G4785" i="3"/>
  <c r="H4785" i="3" s="1"/>
  <c r="D4785" i="3"/>
  <c r="E4785" i="3" s="1"/>
  <c r="A4785" i="3"/>
  <c r="B4785" i="3" s="1"/>
  <c r="L4784" i="3"/>
  <c r="M4784" i="3" s="1"/>
  <c r="J4784" i="3"/>
  <c r="K4784" i="3" s="1"/>
  <c r="G4784" i="3"/>
  <c r="H4784" i="3" s="1"/>
  <c r="D4784" i="3"/>
  <c r="E4784" i="3" s="1"/>
  <c r="B4784" i="3"/>
  <c r="A4784" i="3"/>
  <c r="L4783" i="3"/>
  <c r="M4783" i="3" s="1"/>
  <c r="J4783" i="3"/>
  <c r="K4783" i="3" s="1"/>
  <c r="G4783" i="3"/>
  <c r="H4783" i="3" s="1"/>
  <c r="D4783" i="3"/>
  <c r="E4783" i="3" s="1"/>
  <c r="B4783" i="3"/>
  <c r="A4783" i="3"/>
  <c r="L4782" i="3"/>
  <c r="M4782" i="3" s="1"/>
  <c r="J4782" i="3"/>
  <c r="K4782" i="3" s="1"/>
  <c r="G4782" i="3"/>
  <c r="H4782" i="3" s="1"/>
  <c r="D4782" i="3"/>
  <c r="E4782" i="3" s="1"/>
  <c r="A4782" i="3"/>
  <c r="B4782" i="3" s="1"/>
  <c r="L4781" i="3"/>
  <c r="M4781" i="3" s="1"/>
  <c r="J4781" i="3"/>
  <c r="K4781" i="3" s="1"/>
  <c r="G4781" i="3"/>
  <c r="H4781" i="3" s="1"/>
  <c r="D4781" i="3"/>
  <c r="E4781" i="3" s="1"/>
  <c r="A4781" i="3"/>
  <c r="B4781" i="3" s="1"/>
  <c r="M4780" i="3"/>
  <c r="L4780" i="3"/>
  <c r="J4780" i="3"/>
  <c r="K4780" i="3" s="1"/>
  <c r="G4780" i="3"/>
  <c r="H4780" i="3" s="1"/>
  <c r="D4780" i="3"/>
  <c r="E4780" i="3" s="1"/>
  <c r="A4780" i="3"/>
  <c r="B4780" i="3" s="1"/>
  <c r="M4779" i="3"/>
  <c r="L4779" i="3"/>
  <c r="J4779" i="3"/>
  <c r="K4779" i="3" s="1"/>
  <c r="G4779" i="3"/>
  <c r="H4779" i="3" s="1"/>
  <c r="D4779" i="3"/>
  <c r="E4779" i="3" s="1"/>
  <c r="A4779" i="3"/>
  <c r="B4779" i="3" s="1"/>
  <c r="L4778" i="3"/>
  <c r="M4778" i="3" s="1"/>
  <c r="J4778" i="3"/>
  <c r="K4778" i="3" s="1"/>
  <c r="G4778" i="3"/>
  <c r="H4778" i="3" s="1"/>
  <c r="D4778" i="3"/>
  <c r="E4778" i="3" s="1"/>
  <c r="A4778" i="3"/>
  <c r="B4778" i="3" s="1"/>
  <c r="L4777" i="3"/>
  <c r="M4777" i="3" s="1"/>
  <c r="K4777" i="3"/>
  <c r="J4777" i="3"/>
  <c r="G4777" i="3"/>
  <c r="H4777" i="3" s="1"/>
  <c r="D4777" i="3"/>
  <c r="E4777" i="3" s="1"/>
  <c r="A4777" i="3"/>
  <c r="B4777" i="3" s="1"/>
  <c r="L4776" i="3"/>
  <c r="M4776" i="3" s="1"/>
  <c r="K4776" i="3"/>
  <c r="J4776" i="3"/>
  <c r="G4776" i="3"/>
  <c r="H4776" i="3" s="1"/>
  <c r="D4776" i="3"/>
  <c r="E4776" i="3" s="1"/>
  <c r="A4776" i="3"/>
  <c r="B4776" i="3" s="1"/>
  <c r="L4775" i="3"/>
  <c r="M4775" i="3" s="1"/>
  <c r="J4775" i="3"/>
  <c r="K4775" i="3" s="1"/>
  <c r="G4775" i="3"/>
  <c r="H4775" i="3" s="1"/>
  <c r="D4775" i="3"/>
  <c r="E4775" i="3" s="1"/>
  <c r="A4775" i="3"/>
  <c r="B4775" i="3" s="1"/>
  <c r="L4774" i="3"/>
  <c r="M4774" i="3" s="1"/>
  <c r="J4774" i="3"/>
  <c r="K4774" i="3" s="1"/>
  <c r="H4774" i="3"/>
  <c r="G4774" i="3"/>
  <c r="D4774" i="3"/>
  <c r="E4774" i="3" s="1"/>
  <c r="A4774" i="3"/>
  <c r="B4774" i="3" s="1"/>
  <c r="L4773" i="3"/>
  <c r="M4773" i="3" s="1"/>
  <c r="J4773" i="3"/>
  <c r="K4773" i="3" s="1"/>
  <c r="H4773" i="3"/>
  <c r="G4773" i="3"/>
  <c r="D4773" i="3"/>
  <c r="E4773" i="3" s="1"/>
  <c r="A4773" i="3"/>
  <c r="B4773" i="3" s="1"/>
  <c r="L4772" i="3"/>
  <c r="M4772" i="3" s="1"/>
  <c r="J4772" i="3"/>
  <c r="K4772" i="3" s="1"/>
  <c r="G4772" i="3"/>
  <c r="H4772" i="3" s="1"/>
  <c r="D4772" i="3"/>
  <c r="E4772" i="3" s="1"/>
  <c r="A4772" i="3"/>
  <c r="B4772" i="3" s="1"/>
  <c r="L4771" i="3"/>
  <c r="M4771" i="3" s="1"/>
  <c r="J4771" i="3"/>
  <c r="K4771" i="3" s="1"/>
  <c r="G4771" i="3"/>
  <c r="H4771" i="3" s="1"/>
  <c r="E4771" i="3"/>
  <c r="D4771" i="3"/>
  <c r="A4771" i="3"/>
  <c r="B4771" i="3" s="1"/>
  <c r="L4770" i="3"/>
  <c r="M4770" i="3" s="1"/>
  <c r="J4770" i="3"/>
  <c r="K4770" i="3" s="1"/>
  <c r="G4770" i="3"/>
  <c r="H4770" i="3" s="1"/>
  <c r="E4770" i="3"/>
  <c r="D4770" i="3"/>
  <c r="A4770" i="3"/>
  <c r="B4770" i="3" s="1"/>
  <c r="L4769" i="3"/>
  <c r="M4769" i="3" s="1"/>
  <c r="J4769" i="3"/>
  <c r="K4769" i="3" s="1"/>
  <c r="G4769" i="3"/>
  <c r="H4769" i="3" s="1"/>
  <c r="D4769" i="3"/>
  <c r="E4769" i="3" s="1"/>
  <c r="A4769" i="3"/>
  <c r="B4769" i="3" s="1"/>
  <c r="L4768" i="3"/>
  <c r="M4768" i="3" s="1"/>
  <c r="J4768" i="3"/>
  <c r="K4768" i="3" s="1"/>
  <c r="G4768" i="3"/>
  <c r="H4768" i="3" s="1"/>
  <c r="D4768" i="3"/>
  <c r="E4768" i="3" s="1"/>
  <c r="B4768" i="3"/>
  <c r="A4768" i="3"/>
  <c r="L4767" i="3"/>
  <c r="M4767" i="3" s="1"/>
  <c r="J4767" i="3"/>
  <c r="K4767" i="3" s="1"/>
  <c r="G4767" i="3"/>
  <c r="H4767" i="3" s="1"/>
  <c r="D4767" i="3"/>
  <c r="E4767" i="3" s="1"/>
  <c r="B4767" i="3"/>
  <c r="A4767" i="3"/>
  <c r="L4766" i="3"/>
  <c r="M4766" i="3" s="1"/>
  <c r="J4766" i="3"/>
  <c r="K4766" i="3" s="1"/>
  <c r="G4766" i="3"/>
  <c r="H4766" i="3" s="1"/>
  <c r="D4766" i="3"/>
  <c r="E4766" i="3" s="1"/>
  <c r="A4766" i="3"/>
  <c r="B4766" i="3" s="1"/>
  <c r="L4765" i="3"/>
  <c r="M4765" i="3" s="1"/>
  <c r="J4765" i="3"/>
  <c r="K4765" i="3" s="1"/>
  <c r="G4765" i="3"/>
  <c r="H4765" i="3" s="1"/>
  <c r="D4765" i="3"/>
  <c r="E4765" i="3" s="1"/>
  <c r="A4765" i="3"/>
  <c r="B4765" i="3" s="1"/>
  <c r="M4764" i="3"/>
  <c r="L4764" i="3"/>
  <c r="J4764" i="3"/>
  <c r="K4764" i="3" s="1"/>
  <c r="G4764" i="3"/>
  <c r="H4764" i="3" s="1"/>
  <c r="D4764" i="3"/>
  <c r="E4764" i="3" s="1"/>
  <c r="A4764" i="3"/>
  <c r="B4764" i="3" s="1"/>
  <c r="M4763" i="3"/>
  <c r="L4763" i="3"/>
  <c r="J4763" i="3"/>
  <c r="K4763" i="3" s="1"/>
  <c r="G4763" i="3"/>
  <c r="H4763" i="3" s="1"/>
  <c r="D4763" i="3"/>
  <c r="E4763" i="3" s="1"/>
  <c r="A4763" i="3"/>
  <c r="B4763" i="3" s="1"/>
  <c r="L4762" i="3"/>
  <c r="M4762" i="3" s="1"/>
  <c r="J4762" i="3"/>
  <c r="K4762" i="3" s="1"/>
  <c r="G4762" i="3"/>
  <c r="H4762" i="3" s="1"/>
  <c r="D4762" i="3"/>
  <c r="E4762" i="3" s="1"/>
  <c r="A4762" i="3"/>
  <c r="B4762" i="3" s="1"/>
  <c r="L4761" i="3"/>
  <c r="M4761" i="3" s="1"/>
  <c r="K4761" i="3"/>
  <c r="J4761" i="3"/>
  <c r="G4761" i="3"/>
  <c r="H4761" i="3" s="1"/>
  <c r="D4761" i="3"/>
  <c r="E4761" i="3" s="1"/>
  <c r="A4761" i="3"/>
  <c r="B4761" i="3" s="1"/>
  <c r="L4760" i="3"/>
  <c r="M4760" i="3" s="1"/>
  <c r="K4760" i="3"/>
  <c r="J4760" i="3"/>
  <c r="G4760" i="3"/>
  <c r="H4760" i="3" s="1"/>
  <c r="D4760" i="3"/>
  <c r="E4760" i="3" s="1"/>
  <c r="A4760" i="3"/>
  <c r="B4760" i="3" s="1"/>
  <c r="L4759" i="3"/>
  <c r="M4759" i="3" s="1"/>
  <c r="J4759" i="3"/>
  <c r="K4759" i="3" s="1"/>
  <c r="G4759" i="3"/>
  <c r="H4759" i="3" s="1"/>
  <c r="D4759" i="3"/>
  <c r="E4759" i="3" s="1"/>
  <c r="A4759" i="3"/>
  <c r="B4759" i="3" s="1"/>
  <c r="L4758" i="3"/>
  <c r="M4758" i="3" s="1"/>
  <c r="J4758" i="3"/>
  <c r="K4758" i="3" s="1"/>
  <c r="H4758" i="3"/>
  <c r="G4758" i="3"/>
  <c r="D4758" i="3"/>
  <c r="E4758" i="3" s="1"/>
  <c r="A4758" i="3"/>
  <c r="B4758" i="3" s="1"/>
  <c r="L4757" i="3"/>
  <c r="M4757" i="3" s="1"/>
  <c r="J4757" i="3"/>
  <c r="K4757" i="3" s="1"/>
  <c r="H4757" i="3"/>
  <c r="G4757" i="3"/>
  <c r="D4757" i="3"/>
  <c r="E4757" i="3" s="1"/>
  <c r="A4757" i="3"/>
  <c r="B4757" i="3" s="1"/>
  <c r="L4756" i="3"/>
  <c r="M4756" i="3" s="1"/>
  <c r="J4756" i="3"/>
  <c r="K4756" i="3" s="1"/>
  <c r="G4756" i="3"/>
  <c r="H4756" i="3" s="1"/>
  <c r="D4756" i="3"/>
  <c r="E4756" i="3" s="1"/>
  <c r="A4756" i="3"/>
  <c r="B4756" i="3" s="1"/>
  <c r="L4755" i="3"/>
  <c r="M4755" i="3" s="1"/>
  <c r="J4755" i="3"/>
  <c r="K4755" i="3" s="1"/>
  <c r="G4755" i="3"/>
  <c r="H4755" i="3" s="1"/>
  <c r="E4755" i="3"/>
  <c r="D4755" i="3"/>
  <c r="A4755" i="3"/>
  <c r="B4755" i="3" s="1"/>
  <c r="L4754" i="3"/>
  <c r="M4754" i="3" s="1"/>
  <c r="J4754" i="3"/>
  <c r="K4754" i="3" s="1"/>
  <c r="G4754" i="3"/>
  <c r="H4754" i="3" s="1"/>
  <c r="E4754" i="3"/>
  <c r="D4754" i="3"/>
  <c r="A4754" i="3"/>
  <c r="B4754" i="3" s="1"/>
  <c r="L4753" i="3"/>
  <c r="M4753" i="3" s="1"/>
  <c r="J4753" i="3"/>
  <c r="K4753" i="3" s="1"/>
  <c r="G4753" i="3"/>
  <c r="H4753" i="3" s="1"/>
  <c r="D4753" i="3"/>
  <c r="E4753" i="3" s="1"/>
  <c r="A4753" i="3"/>
  <c r="B4753" i="3" s="1"/>
  <c r="L4752" i="3"/>
  <c r="M4752" i="3" s="1"/>
  <c r="J4752" i="3"/>
  <c r="K4752" i="3" s="1"/>
  <c r="G4752" i="3"/>
  <c r="H4752" i="3" s="1"/>
  <c r="D4752" i="3"/>
  <c r="E4752" i="3" s="1"/>
  <c r="B4752" i="3"/>
  <c r="A4752" i="3"/>
  <c r="L4751" i="3"/>
  <c r="M4751" i="3" s="1"/>
  <c r="J4751" i="3"/>
  <c r="K4751" i="3" s="1"/>
  <c r="G4751" i="3"/>
  <c r="H4751" i="3" s="1"/>
  <c r="E4751" i="3"/>
  <c r="D4751" i="3"/>
  <c r="B4751" i="3"/>
  <c r="A4751" i="3"/>
  <c r="L4750" i="3"/>
  <c r="M4750" i="3" s="1"/>
  <c r="J4750" i="3"/>
  <c r="K4750" i="3" s="1"/>
  <c r="G4750" i="3"/>
  <c r="H4750" i="3" s="1"/>
  <c r="D4750" i="3"/>
  <c r="E4750" i="3" s="1"/>
  <c r="A4750" i="3"/>
  <c r="B4750" i="3" s="1"/>
  <c r="L4749" i="3"/>
  <c r="M4749" i="3" s="1"/>
  <c r="J4749" i="3"/>
  <c r="K4749" i="3" s="1"/>
  <c r="G4749" i="3"/>
  <c r="H4749" i="3" s="1"/>
  <c r="D4749" i="3"/>
  <c r="E4749" i="3" s="1"/>
  <c r="A4749" i="3"/>
  <c r="B4749" i="3" s="1"/>
  <c r="M4748" i="3"/>
  <c r="L4748" i="3"/>
  <c r="J4748" i="3"/>
  <c r="K4748" i="3" s="1"/>
  <c r="G4748" i="3"/>
  <c r="H4748" i="3" s="1"/>
  <c r="D4748" i="3"/>
  <c r="E4748" i="3" s="1"/>
  <c r="A4748" i="3"/>
  <c r="B4748" i="3" s="1"/>
  <c r="M4747" i="3"/>
  <c r="L4747" i="3"/>
  <c r="J4747" i="3"/>
  <c r="K4747" i="3" s="1"/>
  <c r="G4747" i="3"/>
  <c r="H4747" i="3" s="1"/>
  <c r="D4747" i="3"/>
  <c r="E4747" i="3" s="1"/>
  <c r="A4747" i="3"/>
  <c r="B4747" i="3" s="1"/>
  <c r="L4746" i="3"/>
  <c r="M4746" i="3" s="1"/>
  <c r="J4746" i="3"/>
  <c r="K4746" i="3" s="1"/>
  <c r="G4746" i="3"/>
  <c r="H4746" i="3" s="1"/>
  <c r="D4746" i="3"/>
  <c r="E4746" i="3" s="1"/>
  <c r="A4746" i="3"/>
  <c r="B4746" i="3" s="1"/>
  <c r="L4745" i="3"/>
  <c r="M4745" i="3" s="1"/>
  <c r="K4745" i="3"/>
  <c r="J4745" i="3"/>
  <c r="G4745" i="3"/>
  <c r="H4745" i="3" s="1"/>
  <c r="D4745" i="3"/>
  <c r="E4745" i="3" s="1"/>
  <c r="A4745" i="3"/>
  <c r="B4745" i="3" s="1"/>
  <c r="L4744" i="3"/>
  <c r="M4744" i="3" s="1"/>
  <c r="K4744" i="3"/>
  <c r="J4744" i="3"/>
  <c r="G4744" i="3"/>
  <c r="H4744" i="3" s="1"/>
  <c r="D4744" i="3"/>
  <c r="E4744" i="3" s="1"/>
  <c r="A4744" i="3"/>
  <c r="B4744" i="3" s="1"/>
  <c r="L4743" i="3"/>
  <c r="M4743" i="3" s="1"/>
  <c r="J4743" i="3"/>
  <c r="K4743" i="3" s="1"/>
  <c r="G4743" i="3"/>
  <c r="H4743" i="3" s="1"/>
  <c r="D4743" i="3"/>
  <c r="E4743" i="3" s="1"/>
  <c r="A4743" i="3"/>
  <c r="B4743" i="3" s="1"/>
  <c r="L4742" i="3"/>
  <c r="M4742" i="3" s="1"/>
  <c r="J4742" i="3"/>
  <c r="K4742" i="3" s="1"/>
  <c r="H4742" i="3"/>
  <c r="G4742" i="3"/>
  <c r="D4742" i="3"/>
  <c r="E4742" i="3" s="1"/>
  <c r="A4742" i="3"/>
  <c r="B4742" i="3" s="1"/>
  <c r="L4741" i="3"/>
  <c r="M4741" i="3" s="1"/>
  <c r="J4741" i="3"/>
  <c r="K4741" i="3" s="1"/>
  <c r="H4741" i="3"/>
  <c r="G4741" i="3"/>
  <c r="D4741" i="3"/>
  <c r="E4741" i="3" s="1"/>
  <c r="A4741" i="3"/>
  <c r="B4741" i="3" s="1"/>
  <c r="L4740" i="3"/>
  <c r="M4740" i="3" s="1"/>
  <c r="J4740" i="3"/>
  <c r="K4740" i="3" s="1"/>
  <c r="G4740" i="3"/>
  <c r="H4740" i="3" s="1"/>
  <c r="D4740" i="3"/>
  <c r="E4740" i="3" s="1"/>
  <c r="A4740" i="3"/>
  <c r="B4740" i="3" s="1"/>
  <c r="L4739" i="3"/>
  <c r="M4739" i="3" s="1"/>
  <c r="J4739" i="3"/>
  <c r="K4739" i="3" s="1"/>
  <c r="G4739" i="3"/>
  <c r="H4739" i="3" s="1"/>
  <c r="E4739" i="3"/>
  <c r="D4739" i="3"/>
  <c r="A4739" i="3"/>
  <c r="B4739" i="3" s="1"/>
  <c r="L4738" i="3"/>
  <c r="M4738" i="3" s="1"/>
  <c r="J4738" i="3"/>
  <c r="K4738" i="3" s="1"/>
  <c r="G4738" i="3"/>
  <c r="H4738" i="3" s="1"/>
  <c r="E4738" i="3"/>
  <c r="D4738" i="3"/>
  <c r="A4738" i="3"/>
  <c r="B4738" i="3" s="1"/>
  <c r="L4737" i="3"/>
  <c r="M4737" i="3" s="1"/>
  <c r="J4737" i="3"/>
  <c r="K4737" i="3" s="1"/>
  <c r="G4737" i="3"/>
  <c r="H4737" i="3" s="1"/>
  <c r="D4737" i="3"/>
  <c r="E4737" i="3" s="1"/>
  <c r="A4737" i="3"/>
  <c r="B4737" i="3" s="1"/>
  <c r="L4736" i="3"/>
  <c r="M4736" i="3" s="1"/>
  <c r="J4736" i="3"/>
  <c r="K4736" i="3" s="1"/>
  <c r="G4736" i="3"/>
  <c r="H4736" i="3" s="1"/>
  <c r="D4736" i="3"/>
  <c r="E4736" i="3" s="1"/>
  <c r="B4736" i="3"/>
  <c r="A4736" i="3"/>
  <c r="L4735" i="3"/>
  <c r="M4735" i="3" s="1"/>
  <c r="J4735" i="3"/>
  <c r="K4735" i="3" s="1"/>
  <c r="G4735" i="3"/>
  <c r="H4735" i="3" s="1"/>
  <c r="D4735" i="3"/>
  <c r="E4735" i="3" s="1"/>
  <c r="B4735" i="3"/>
  <c r="A4735" i="3"/>
  <c r="L4734" i="3"/>
  <c r="M4734" i="3" s="1"/>
  <c r="J4734" i="3"/>
  <c r="K4734" i="3" s="1"/>
  <c r="G4734" i="3"/>
  <c r="H4734" i="3" s="1"/>
  <c r="D4734" i="3"/>
  <c r="E4734" i="3" s="1"/>
  <c r="A4734" i="3"/>
  <c r="B4734" i="3" s="1"/>
  <c r="L4733" i="3"/>
  <c r="M4733" i="3" s="1"/>
  <c r="J4733" i="3"/>
  <c r="K4733" i="3" s="1"/>
  <c r="G4733" i="3"/>
  <c r="H4733" i="3" s="1"/>
  <c r="D4733" i="3"/>
  <c r="E4733" i="3" s="1"/>
  <c r="A4733" i="3"/>
  <c r="B4733" i="3" s="1"/>
  <c r="M4732" i="3"/>
  <c r="L4732" i="3"/>
  <c r="J4732" i="3"/>
  <c r="K4732" i="3" s="1"/>
  <c r="G4732" i="3"/>
  <c r="H4732" i="3" s="1"/>
  <c r="D4732" i="3"/>
  <c r="E4732" i="3" s="1"/>
  <c r="A4732" i="3"/>
  <c r="B4732" i="3" s="1"/>
  <c r="M4731" i="3"/>
  <c r="L4731" i="3"/>
  <c r="J4731" i="3"/>
  <c r="K4731" i="3" s="1"/>
  <c r="G4731" i="3"/>
  <c r="H4731" i="3" s="1"/>
  <c r="D4731" i="3"/>
  <c r="E4731" i="3" s="1"/>
  <c r="A4731" i="3"/>
  <c r="B4731" i="3" s="1"/>
  <c r="L4730" i="3"/>
  <c r="M4730" i="3" s="1"/>
  <c r="J4730" i="3"/>
  <c r="K4730" i="3" s="1"/>
  <c r="G4730" i="3"/>
  <c r="H4730" i="3" s="1"/>
  <c r="D4730" i="3"/>
  <c r="E4730" i="3" s="1"/>
  <c r="A4730" i="3"/>
  <c r="B4730" i="3" s="1"/>
  <c r="L4729" i="3"/>
  <c r="M4729" i="3" s="1"/>
  <c r="K4729" i="3"/>
  <c r="J4729" i="3"/>
  <c r="G4729" i="3"/>
  <c r="H4729" i="3" s="1"/>
  <c r="D4729" i="3"/>
  <c r="E4729" i="3" s="1"/>
  <c r="A4729" i="3"/>
  <c r="B4729" i="3" s="1"/>
  <c r="L4728" i="3"/>
  <c r="M4728" i="3" s="1"/>
  <c r="K4728" i="3"/>
  <c r="J4728" i="3"/>
  <c r="G4728" i="3"/>
  <c r="H4728" i="3" s="1"/>
  <c r="D4728" i="3"/>
  <c r="E4728" i="3" s="1"/>
  <c r="A4728" i="3"/>
  <c r="B4728" i="3" s="1"/>
  <c r="L4727" i="3"/>
  <c r="M4727" i="3" s="1"/>
  <c r="J4727" i="3"/>
  <c r="K4727" i="3" s="1"/>
  <c r="G4727" i="3"/>
  <c r="H4727" i="3" s="1"/>
  <c r="D4727" i="3"/>
  <c r="E4727" i="3" s="1"/>
  <c r="A4727" i="3"/>
  <c r="B4727" i="3" s="1"/>
  <c r="L4726" i="3"/>
  <c r="M4726" i="3" s="1"/>
  <c r="J4726" i="3"/>
  <c r="K4726" i="3" s="1"/>
  <c r="H4726" i="3"/>
  <c r="G4726" i="3"/>
  <c r="D4726" i="3"/>
  <c r="E4726" i="3" s="1"/>
  <c r="A4726" i="3"/>
  <c r="B4726" i="3" s="1"/>
  <c r="L4725" i="3"/>
  <c r="M4725" i="3" s="1"/>
  <c r="K4725" i="3"/>
  <c r="J4725" i="3"/>
  <c r="H4725" i="3"/>
  <c r="G4725" i="3"/>
  <c r="D4725" i="3"/>
  <c r="E4725" i="3" s="1"/>
  <c r="A4725" i="3"/>
  <c r="B4725" i="3" s="1"/>
  <c r="L4724" i="3"/>
  <c r="M4724" i="3" s="1"/>
  <c r="J4724" i="3"/>
  <c r="K4724" i="3" s="1"/>
  <c r="G4724" i="3"/>
  <c r="H4724" i="3" s="1"/>
  <c r="D4724" i="3"/>
  <c r="E4724" i="3" s="1"/>
  <c r="A4724" i="3"/>
  <c r="B4724" i="3" s="1"/>
  <c r="L4723" i="3"/>
  <c r="M4723" i="3" s="1"/>
  <c r="J4723" i="3"/>
  <c r="K4723" i="3" s="1"/>
  <c r="G4723" i="3"/>
  <c r="H4723" i="3" s="1"/>
  <c r="E4723" i="3"/>
  <c r="D4723" i="3"/>
  <c r="A4723" i="3"/>
  <c r="B4723" i="3" s="1"/>
  <c r="L4722" i="3"/>
  <c r="M4722" i="3" s="1"/>
  <c r="J4722" i="3"/>
  <c r="K4722" i="3" s="1"/>
  <c r="G4722" i="3"/>
  <c r="H4722" i="3" s="1"/>
  <c r="E4722" i="3"/>
  <c r="D4722" i="3"/>
  <c r="A4722" i="3"/>
  <c r="B4722" i="3" s="1"/>
  <c r="L4721" i="3"/>
  <c r="M4721" i="3" s="1"/>
  <c r="J4721" i="3"/>
  <c r="K4721" i="3" s="1"/>
  <c r="G4721" i="3"/>
  <c r="H4721" i="3" s="1"/>
  <c r="D4721" i="3"/>
  <c r="E4721" i="3" s="1"/>
  <c r="A4721" i="3"/>
  <c r="B4721" i="3" s="1"/>
  <c r="L4720" i="3"/>
  <c r="M4720" i="3" s="1"/>
  <c r="J4720" i="3"/>
  <c r="K4720" i="3" s="1"/>
  <c r="G4720" i="3"/>
  <c r="H4720" i="3" s="1"/>
  <c r="D4720" i="3"/>
  <c r="E4720" i="3" s="1"/>
  <c r="B4720" i="3"/>
  <c r="A4720" i="3"/>
  <c r="L4719" i="3"/>
  <c r="M4719" i="3" s="1"/>
  <c r="J4719" i="3"/>
  <c r="K4719" i="3" s="1"/>
  <c r="G4719" i="3"/>
  <c r="H4719" i="3" s="1"/>
  <c r="D4719" i="3"/>
  <c r="E4719" i="3" s="1"/>
  <c r="B4719" i="3"/>
  <c r="A4719" i="3"/>
  <c r="L4718" i="3"/>
  <c r="M4718" i="3" s="1"/>
  <c r="J4718" i="3"/>
  <c r="K4718" i="3" s="1"/>
  <c r="G4718" i="3"/>
  <c r="H4718" i="3" s="1"/>
  <c r="D4718" i="3"/>
  <c r="E4718" i="3" s="1"/>
  <c r="A4718" i="3"/>
  <c r="B4718" i="3" s="1"/>
  <c r="L4717" i="3"/>
  <c r="M4717" i="3" s="1"/>
  <c r="J4717" i="3"/>
  <c r="K4717" i="3" s="1"/>
  <c r="G4717" i="3"/>
  <c r="H4717" i="3" s="1"/>
  <c r="D4717" i="3"/>
  <c r="E4717" i="3" s="1"/>
  <c r="A4717" i="3"/>
  <c r="B4717" i="3" s="1"/>
  <c r="M4716" i="3"/>
  <c r="L4716" i="3"/>
  <c r="J4716" i="3"/>
  <c r="K4716" i="3" s="1"/>
  <c r="G4716" i="3"/>
  <c r="H4716" i="3" s="1"/>
  <c r="D4716" i="3"/>
  <c r="E4716" i="3" s="1"/>
  <c r="A4716" i="3"/>
  <c r="B4716" i="3" s="1"/>
  <c r="M4715" i="3"/>
  <c r="L4715" i="3"/>
  <c r="J4715" i="3"/>
  <c r="K4715" i="3" s="1"/>
  <c r="G4715" i="3"/>
  <c r="H4715" i="3" s="1"/>
  <c r="D4715" i="3"/>
  <c r="E4715" i="3" s="1"/>
  <c r="A4715" i="3"/>
  <c r="B4715" i="3" s="1"/>
  <c r="M4714" i="3"/>
  <c r="L4714" i="3"/>
  <c r="J4714" i="3"/>
  <c r="K4714" i="3" s="1"/>
  <c r="G4714" i="3"/>
  <c r="H4714" i="3" s="1"/>
  <c r="D4714" i="3"/>
  <c r="E4714" i="3" s="1"/>
  <c r="B4714" i="3"/>
  <c r="A4714" i="3"/>
  <c r="L4713" i="3"/>
  <c r="M4713" i="3" s="1"/>
  <c r="K4713" i="3"/>
  <c r="J4713" i="3"/>
  <c r="G4713" i="3"/>
  <c r="H4713" i="3" s="1"/>
  <c r="D4713" i="3"/>
  <c r="E4713" i="3" s="1"/>
  <c r="A4713" i="3"/>
  <c r="B4713" i="3" s="1"/>
  <c r="L4712" i="3"/>
  <c r="M4712" i="3" s="1"/>
  <c r="J4712" i="3"/>
  <c r="K4712" i="3" s="1"/>
  <c r="H4712" i="3"/>
  <c r="G4712" i="3"/>
  <c r="D4712" i="3"/>
  <c r="E4712" i="3" s="1"/>
  <c r="B4712" i="3"/>
  <c r="A4712" i="3"/>
  <c r="M4711" i="3"/>
  <c r="L4711" i="3"/>
  <c r="J4711" i="3"/>
  <c r="K4711" i="3" s="1"/>
  <c r="G4711" i="3"/>
  <c r="H4711" i="3" s="1"/>
  <c r="E4711" i="3"/>
  <c r="D4711" i="3"/>
  <c r="A4711" i="3"/>
  <c r="B4711" i="3" s="1"/>
  <c r="L4710" i="3"/>
  <c r="M4710" i="3" s="1"/>
  <c r="J4710" i="3"/>
  <c r="K4710" i="3" s="1"/>
  <c r="G4710" i="3"/>
  <c r="H4710" i="3" s="1"/>
  <c r="E4710" i="3"/>
  <c r="D4710" i="3"/>
  <c r="B4710" i="3"/>
  <c r="A4710" i="3"/>
  <c r="L4709" i="3"/>
  <c r="M4709" i="3" s="1"/>
  <c r="J4709" i="3"/>
  <c r="K4709" i="3" s="1"/>
  <c r="H4709" i="3"/>
  <c r="G4709" i="3"/>
  <c r="D4709" i="3"/>
  <c r="E4709" i="3" s="1"/>
  <c r="A4709" i="3"/>
  <c r="B4709" i="3" s="1"/>
  <c r="L4708" i="3"/>
  <c r="M4708" i="3" s="1"/>
  <c r="K4708" i="3"/>
  <c r="J4708" i="3"/>
  <c r="H4708" i="3"/>
  <c r="G4708" i="3"/>
  <c r="D4708" i="3"/>
  <c r="E4708" i="3" s="1"/>
  <c r="A4708" i="3"/>
  <c r="B4708" i="3" s="1"/>
  <c r="M4707" i="3"/>
  <c r="L4707" i="3"/>
  <c r="K4707" i="3"/>
  <c r="J4707" i="3"/>
  <c r="G4707" i="3"/>
  <c r="H4707" i="3" s="1"/>
  <c r="E4707" i="3"/>
  <c r="D4707" i="3"/>
  <c r="A4707" i="3"/>
  <c r="B4707" i="3" s="1"/>
  <c r="M4706" i="3"/>
  <c r="L4706" i="3"/>
  <c r="J4706" i="3"/>
  <c r="K4706" i="3" s="1"/>
  <c r="G4706" i="3"/>
  <c r="H4706" i="3" s="1"/>
  <c r="D4706" i="3"/>
  <c r="E4706" i="3" s="1"/>
  <c r="B4706" i="3"/>
  <c r="A4706" i="3"/>
  <c r="L4705" i="3"/>
  <c r="M4705" i="3" s="1"/>
  <c r="K4705" i="3"/>
  <c r="J4705" i="3"/>
  <c r="H4705" i="3"/>
  <c r="G4705" i="3"/>
  <c r="D4705" i="3"/>
  <c r="E4705" i="3" s="1"/>
  <c r="A4705" i="3"/>
  <c r="B4705" i="3" s="1"/>
  <c r="M4704" i="3"/>
  <c r="L4704" i="3"/>
  <c r="J4704" i="3"/>
  <c r="K4704" i="3" s="1"/>
  <c r="G4704" i="3"/>
  <c r="H4704" i="3" s="1"/>
  <c r="D4704" i="3"/>
  <c r="E4704" i="3" s="1"/>
  <c r="A4704" i="3"/>
  <c r="B4704" i="3" s="1"/>
  <c r="M4703" i="3"/>
  <c r="L4703" i="3"/>
  <c r="K4703" i="3"/>
  <c r="J4703" i="3"/>
  <c r="G4703" i="3"/>
  <c r="H4703" i="3" s="1"/>
  <c r="E4703" i="3"/>
  <c r="D4703" i="3"/>
  <c r="B4703" i="3"/>
  <c r="A4703" i="3"/>
  <c r="L4702" i="3"/>
  <c r="M4702" i="3" s="1"/>
  <c r="J4702" i="3"/>
  <c r="K4702" i="3" s="1"/>
  <c r="G4702" i="3"/>
  <c r="H4702" i="3" s="1"/>
  <c r="D4702" i="3"/>
  <c r="E4702" i="3" s="1"/>
  <c r="B4702" i="3"/>
  <c r="A4702" i="3"/>
  <c r="L4701" i="3"/>
  <c r="M4701" i="3" s="1"/>
  <c r="J4701" i="3"/>
  <c r="K4701" i="3" s="1"/>
  <c r="G4701" i="3"/>
  <c r="H4701" i="3" s="1"/>
  <c r="E4701" i="3"/>
  <c r="D4701" i="3"/>
  <c r="A4701" i="3"/>
  <c r="B4701" i="3" s="1"/>
  <c r="M4700" i="3"/>
  <c r="L4700" i="3"/>
  <c r="J4700" i="3"/>
  <c r="K4700" i="3" s="1"/>
  <c r="G4700" i="3"/>
  <c r="H4700" i="3" s="1"/>
  <c r="D4700" i="3"/>
  <c r="E4700" i="3" s="1"/>
  <c r="A4700" i="3"/>
  <c r="B4700" i="3" s="1"/>
  <c r="L4699" i="3"/>
  <c r="M4699" i="3" s="1"/>
  <c r="J4699" i="3"/>
  <c r="K4699" i="3" s="1"/>
  <c r="G4699" i="3"/>
  <c r="H4699" i="3" s="1"/>
  <c r="E4699" i="3"/>
  <c r="D4699" i="3"/>
  <c r="B4699" i="3"/>
  <c r="A4699" i="3"/>
  <c r="L4698" i="3"/>
  <c r="M4698" i="3" s="1"/>
  <c r="J4698" i="3"/>
  <c r="K4698" i="3" s="1"/>
  <c r="H4698" i="3"/>
  <c r="G4698" i="3"/>
  <c r="D4698" i="3"/>
  <c r="E4698" i="3" s="1"/>
  <c r="A4698" i="3"/>
  <c r="B4698" i="3" s="1"/>
  <c r="L4697" i="3"/>
  <c r="M4697" i="3" s="1"/>
  <c r="K4697" i="3"/>
  <c r="J4697" i="3"/>
  <c r="H4697" i="3"/>
  <c r="G4697" i="3"/>
  <c r="E4697" i="3"/>
  <c r="D4697" i="3"/>
  <c r="A4697" i="3"/>
  <c r="B4697" i="3" s="1"/>
  <c r="L4696" i="3"/>
  <c r="M4696" i="3" s="1"/>
  <c r="K4696" i="3"/>
  <c r="J4696" i="3"/>
  <c r="G4696" i="3"/>
  <c r="H4696" i="3" s="1"/>
  <c r="D4696" i="3"/>
  <c r="E4696" i="3" s="1"/>
  <c r="A4696" i="3"/>
  <c r="B4696" i="3" s="1"/>
  <c r="M4695" i="3"/>
  <c r="L4695" i="3"/>
  <c r="K4695" i="3"/>
  <c r="J4695" i="3"/>
  <c r="G4695" i="3"/>
  <c r="H4695" i="3" s="1"/>
  <c r="D4695" i="3"/>
  <c r="E4695" i="3" s="1"/>
  <c r="B4695" i="3"/>
  <c r="A4695" i="3"/>
  <c r="M4694" i="3"/>
  <c r="L4694" i="3"/>
  <c r="J4694" i="3"/>
  <c r="K4694" i="3" s="1"/>
  <c r="H4694" i="3"/>
  <c r="G4694" i="3"/>
  <c r="D4694" i="3"/>
  <c r="E4694" i="3" s="1"/>
  <c r="B4694" i="3"/>
  <c r="A4694" i="3"/>
  <c r="L4693" i="3"/>
  <c r="M4693" i="3" s="1"/>
  <c r="J4693" i="3"/>
  <c r="K4693" i="3" s="1"/>
  <c r="G4693" i="3"/>
  <c r="H4693" i="3" s="1"/>
  <c r="D4693" i="3"/>
  <c r="E4693" i="3" s="1"/>
  <c r="A4693" i="3"/>
  <c r="B4693" i="3" s="1"/>
  <c r="M4692" i="3"/>
  <c r="L4692" i="3"/>
  <c r="K4692" i="3"/>
  <c r="J4692" i="3"/>
  <c r="G4692" i="3"/>
  <c r="H4692" i="3" s="1"/>
  <c r="D4692" i="3"/>
  <c r="E4692" i="3" s="1"/>
  <c r="B4692" i="3"/>
  <c r="A4692" i="3"/>
  <c r="L4691" i="3"/>
  <c r="M4691" i="3" s="1"/>
  <c r="J4691" i="3"/>
  <c r="K4691" i="3" s="1"/>
  <c r="G4691" i="3"/>
  <c r="H4691" i="3" s="1"/>
  <c r="E4691" i="3"/>
  <c r="D4691" i="3"/>
  <c r="B4691" i="3"/>
  <c r="A4691" i="3"/>
  <c r="M4690" i="3"/>
  <c r="L4690" i="3"/>
  <c r="J4690" i="3"/>
  <c r="K4690" i="3" s="1"/>
  <c r="H4690" i="3"/>
  <c r="G4690" i="3"/>
  <c r="E4690" i="3"/>
  <c r="D4690" i="3"/>
  <c r="A4690" i="3"/>
  <c r="B4690" i="3" s="1"/>
  <c r="L4689" i="3"/>
  <c r="M4689" i="3" s="1"/>
  <c r="J4689" i="3"/>
  <c r="K4689" i="3" s="1"/>
  <c r="G4689" i="3"/>
  <c r="H4689" i="3" s="1"/>
  <c r="E4689" i="3"/>
  <c r="D4689" i="3"/>
  <c r="A4689" i="3"/>
  <c r="B4689" i="3" s="1"/>
  <c r="L4688" i="3"/>
  <c r="M4688" i="3" s="1"/>
  <c r="K4688" i="3"/>
  <c r="J4688" i="3"/>
  <c r="H4688" i="3"/>
  <c r="G4688" i="3"/>
  <c r="D4688" i="3"/>
  <c r="E4688" i="3" s="1"/>
  <c r="B4688" i="3"/>
  <c r="A4688" i="3"/>
  <c r="L4687" i="3"/>
  <c r="M4687" i="3" s="1"/>
  <c r="K4687" i="3"/>
  <c r="J4687" i="3"/>
  <c r="G4687" i="3"/>
  <c r="H4687" i="3" s="1"/>
  <c r="D4687" i="3"/>
  <c r="E4687" i="3" s="1"/>
  <c r="A4687" i="3"/>
  <c r="B4687" i="3" s="1"/>
  <c r="M4686" i="3"/>
  <c r="L4686" i="3"/>
  <c r="J4686" i="3"/>
  <c r="K4686" i="3" s="1"/>
  <c r="H4686" i="3"/>
  <c r="G4686" i="3"/>
  <c r="E4686" i="3"/>
  <c r="D4686" i="3"/>
  <c r="A4686" i="3"/>
  <c r="B4686" i="3" s="1"/>
  <c r="L4685" i="3"/>
  <c r="M4685" i="3" s="1"/>
  <c r="K4685" i="3"/>
  <c r="J4685" i="3"/>
  <c r="G4685" i="3"/>
  <c r="H4685" i="3" s="1"/>
  <c r="D4685" i="3"/>
  <c r="E4685" i="3" s="1"/>
  <c r="A4685" i="3"/>
  <c r="B4685" i="3" s="1"/>
  <c r="L4684" i="3"/>
  <c r="M4684" i="3" s="1"/>
  <c r="K4684" i="3"/>
  <c r="J4684" i="3"/>
  <c r="H4684" i="3"/>
  <c r="G4684" i="3"/>
  <c r="D4684" i="3"/>
  <c r="E4684" i="3" s="1"/>
  <c r="A4684" i="3"/>
  <c r="B4684" i="3" s="1"/>
  <c r="M4683" i="3"/>
  <c r="L4683" i="3"/>
  <c r="J4683" i="3"/>
  <c r="K4683" i="3" s="1"/>
  <c r="G4683" i="3"/>
  <c r="H4683" i="3" s="1"/>
  <c r="D4683" i="3"/>
  <c r="E4683" i="3" s="1"/>
  <c r="B4683" i="3"/>
  <c r="A4683" i="3"/>
  <c r="M4682" i="3"/>
  <c r="L4682" i="3"/>
  <c r="J4682" i="3"/>
  <c r="K4682" i="3" s="1"/>
  <c r="G4682" i="3"/>
  <c r="H4682" i="3" s="1"/>
  <c r="D4682" i="3"/>
  <c r="E4682" i="3" s="1"/>
  <c r="B4682" i="3"/>
  <c r="A4682" i="3"/>
  <c r="L4681" i="3"/>
  <c r="M4681" i="3" s="1"/>
  <c r="K4681" i="3"/>
  <c r="J4681" i="3"/>
  <c r="G4681" i="3"/>
  <c r="H4681" i="3" s="1"/>
  <c r="D4681" i="3"/>
  <c r="E4681" i="3" s="1"/>
  <c r="A4681" i="3"/>
  <c r="B4681" i="3" s="1"/>
  <c r="L4680" i="3"/>
  <c r="M4680" i="3" s="1"/>
  <c r="J4680" i="3"/>
  <c r="K4680" i="3" s="1"/>
  <c r="G4680" i="3"/>
  <c r="H4680" i="3" s="1"/>
  <c r="D4680" i="3"/>
  <c r="E4680" i="3" s="1"/>
  <c r="B4680" i="3"/>
  <c r="A4680" i="3"/>
  <c r="M4679" i="3"/>
  <c r="L4679" i="3"/>
  <c r="J4679" i="3"/>
  <c r="K4679" i="3" s="1"/>
  <c r="G4679" i="3"/>
  <c r="H4679" i="3" s="1"/>
  <c r="E4679" i="3"/>
  <c r="D4679" i="3"/>
  <c r="A4679" i="3"/>
  <c r="B4679" i="3" s="1"/>
  <c r="L4678" i="3"/>
  <c r="M4678" i="3" s="1"/>
  <c r="J4678" i="3"/>
  <c r="K4678" i="3" s="1"/>
  <c r="G4678" i="3"/>
  <c r="H4678" i="3" s="1"/>
  <c r="E4678" i="3"/>
  <c r="D4678" i="3"/>
  <c r="B4678" i="3"/>
  <c r="A4678" i="3"/>
  <c r="L4677" i="3"/>
  <c r="M4677" i="3" s="1"/>
  <c r="K4677" i="3"/>
  <c r="J4677" i="3"/>
  <c r="H4677" i="3"/>
  <c r="G4677" i="3"/>
  <c r="D4677" i="3"/>
  <c r="E4677" i="3" s="1"/>
  <c r="A4677" i="3"/>
  <c r="B4677" i="3" s="1"/>
  <c r="L4676" i="3"/>
  <c r="M4676" i="3" s="1"/>
  <c r="K4676" i="3"/>
  <c r="J4676" i="3"/>
  <c r="H4676" i="3"/>
  <c r="G4676" i="3"/>
  <c r="D4676" i="3"/>
  <c r="E4676" i="3" s="1"/>
  <c r="A4676" i="3"/>
  <c r="B4676" i="3" s="1"/>
  <c r="L4675" i="3"/>
  <c r="M4675" i="3" s="1"/>
  <c r="K4675" i="3"/>
  <c r="J4675" i="3"/>
  <c r="G4675" i="3"/>
  <c r="H4675" i="3" s="1"/>
  <c r="E4675" i="3"/>
  <c r="D4675" i="3"/>
  <c r="A4675" i="3"/>
  <c r="B4675" i="3" s="1"/>
  <c r="L4674" i="3"/>
  <c r="M4674" i="3" s="1"/>
  <c r="J4674" i="3"/>
  <c r="K4674" i="3" s="1"/>
  <c r="G4674" i="3"/>
  <c r="H4674" i="3" s="1"/>
  <c r="D4674" i="3"/>
  <c r="E4674" i="3" s="1"/>
  <c r="B4674" i="3"/>
  <c r="A4674" i="3"/>
  <c r="L4673" i="3"/>
  <c r="M4673" i="3" s="1"/>
  <c r="K4673" i="3"/>
  <c r="J4673" i="3"/>
  <c r="H4673" i="3"/>
  <c r="G4673" i="3"/>
  <c r="D4673" i="3"/>
  <c r="E4673" i="3" s="1"/>
  <c r="B4673" i="3"/>
  <c r="A4673" i="3"/>
  <c r="M4672" i="3"/>
  <c r="L4672" i="3"/>
  <c r="K4672" i="3"/>
  <c r="J4672" i="3"/>
  <c r="G4672" i="3"/>
  <c r="H4672" i="3" s="1"/>
  <c r="D4672" i="3"/>
  <c r="E4672" i="3" s="1"/>
  <c r="B4672" i="3"/>
  <c r="A4672" i="3"/>
  <c r="M4671" i="3"/>
  <c r="L4671" i="3"/>
  <c r="J4671" i="3"/>
  <c r="K4671" i="3" s="1"/>
  <c r="H4671" i="3"/>
  <c r="G4671" i="3"/>
  <c r="E4671" i="3"/>
  <c r="D4671" i="3"/>
  <c r="B4671" i="3"/>
  <c r="A4671" i="3"/>
  <c r="L4670" i="3"/>
  <c r="M4670" i="3" s="1"/>
  <c r="K4670" i="3"/>
  <c r="J4670" i="3"/>
  <c r="H4670" i="3"/>
  <c r="G4670" i="3"/>
  <c r="E4670" i="3"/>
  <c r="D4670" i="3"/>
  <c r="A4670" i="3"/>
  <c r="B4670" i="3" s="1"/>
  <c r="L4669" i="3"/>
  <c r="M4669" i="3" s="1"/>
  <c r="K4669" i="3"/>
  <c r="J4669" i="3"/>
  <c r="H4669" i="3"/>
  <c r="G4669" i="3"/>
  <c r="D4669" i="3"/>
  <c r="E4669" i="3" s="1"/>
  <c r="A4669" i="3"/>
  <c r="B4669" i="3" s="1"/>
  <c r="M4668" i="3"/>
  <c r="L4668" i="3"/>
  <c r="K4668" i="3"/>
  <c r="J4668" i="3"/>
  <c r="G4668" i="3"/>
  <c r="H4668" i="3" s="1"/>
  <c r="E4668" i="3"/>
  <c r="D4668" i="3"/>
  <c r="B4668" i="3"/>
  <c r="A4668" i="3"/>
  <c r="M4667" i="3"/>
  <c r="L4667" i="3"/>
  <c r="J4667" i="3"/>
  <c r="K4667" i="3" s="1"/>
  <c r="H4667" i="3"/>
  <c r="G4667" i="3"/>
  <c r="E4667" i="3"/>
  <c r="D4667" i="3"/>
  <c r="B4667" i="3"/>
  <c r="A4667" i="3"/>
  <c r="L4666" i="3"/>
  <c r="M4666" i="3" s="1"/>
  <c r="J4666" i="3"/>
  <c r="K4666" i="3" s="1"/>
  <c r="H4666" i="3"/>
  <c r="G4666" i="3"/>
  <c r="E4666" i="3"/>
  <c r="D4666" i="3"/>
  <c r="A4666" i="3"/>
  <c r="B4666" i="3" s="1"/>
  <c r="L4665" i="3"/>
  <c r="M4665" i="3" s="1"/>
  <c r="K4665" i="3"/>
  <c r="J4665" i="3"/>
  <c r="H4665" i="3"/>
  <c r="G4665" i="3"/>
  <c r="D4665" i="3"/>
  <c r="E4665" i="3" s="1"/>
  <c r="B4665" i="3"/>
  <c r="A4665" i="3"/>
  <c r="M4664" i="3"/>
  <c r="L4664" i="3"/>
  <c r="K4664" i="3"/>
  <c r="J4664" i="3"/>
  <c r="G4664" i="3"/>
  <c r="H4664" i="3" s="1"/>
  <c r="E4664" i="3"/>
  <c r="D4664" i="3"/>
  <c r="B4664" i="3"/>
  <c r="A4664" i="3"/>
  <c r="M4663" i="3"/>
  <c r="L4663" i="3"/>
  <c r="J4663" i="3"/>
  <c r="K4663" i="3" s="1"/>
  <c r="G4663" i="3"/>
  <c r="H4663" i="3" s="1"/>
  <c r="E4663" i="3"/>
  <c r="D4663" i="3"/>
  <c r="B4663" i="3"/>
  <c r="A4663" i="3"/>
  <c r="L4662" i="3"/>
  <c r="M4662" i="3" s="1"/>
  <c r="J4662" i="3"/>
  <c r="K4662" i="3" s="1"/>
  <c r="H4662" i="3"/>
  <c r="G4662" i="3"/>
  <c r="E4662" i="3"/>
  <c r="D4662" i="3"/>
  <c r="A4662" i="3"/>
  <c r="B4662" i="3" s="1"/>
  <c r="M4661" i="3"/>
  <c r="L4661" i="3"/>
  <c r="K4661" i="3"/>
  <c r="J4661" i="3"/>
  <c r="H4661" i="3"/>
  <c r="G4661" i="3"/>
  <c r="D4661" i="3"/>
  <c r="E4661" i="3" s="1"/>
  <c r="B4661" i="3"/>
  <c r="A4661" i="3"/>
  <c r="M4660" i="3"/>
  <c r="L4660" i="3"/>
  <c r="K4660" i="3"/>
  <c r="J4660" i="3"/>
  <c r="G4660" i="3"/>
  <c r="H4660" i="3" s="1"/>
  <c r="D4660" i="3"/>
  <c r="E4660" i="3" s="1"/>
  <c r="B4660" i="3"/>
  <c r="A4660" i="3"/>
  <c r="M4659" i="3"/>
  <c r="L4659" i="3"/>
  <c r="J4659" i="3"/>
  <c r="K4659" i="3" s="1"/>
  <c r="G4659" i="3"/>
  <c r="H4659" i="3" s="1"/>
  <c r="E4659" i="3"/>
  <c r="D4659" i="3"/>
  <c r="B4659" i="3"/>
  <c r="A4659" i="3"/>
  <c r="L4658" i="3"/>
  <c r="M4658" i="3" s="1"/>
  <c r="K4658" i="3"/>
  <c r="J4658" i="3"/>
  <c r="H4658" i="3"/>
  <c r="G4658" i="3"/>
  <c r="E4658" i="3"/>
  <c r="D4658" i="3"/>
  <c r="A4658" i="3"/>
  <c r="B4658" i="3" s="1"/>
  <c r="M4657" i="3"/>
  <c r="L4657" i="3"/>
  <c r="K4657" i="3"/>
  <c r="J4657" i="3"/>
  <c r="H4657" i="3"/>
  <c r="G4657" i="3"/>
  <c r="D4657" i="3"/>
  <c r="E4657" i="3" s="1"/>
  <c r="A4657" i="3"/>
  <c r="B4657" i="3" s="1"/>
  <c r="M4656" i="3"/>
  <c r="L4656" i="3"/>
  <c r="K4656" i="3"/>
  <c r="J4656" i="3"/>
  <c r="G4656" i="3"/>
  <c r="H4656" i="3" s="1"/>
  <c r="D4656" i="3"/>
  <c r="E4656" i="3" s="1"/>
  <c r="B4656" i="3"/>
  <c r="A4656" i="3"/>
  <c r="M4655" i="3"/>
  <c r="L4655" i="3"/>
  <c r="J4655" i="3"/>
  <c r="K4655" i="3" s="1"/>
  <c r="H4655" i="3"/>
  <c r="G4655" i="3"/>
  <c r="E4655" i="3"/>
  <c r="D4655" i="3"/>
  <c r="B4655" i="3"/>
  <c r="A4655" i="3"/>
  <c r="L4654" i="3"/>
  <c r="M4654" i="3" s="1"/>
  <c r="K4654" i="3"/>
  <c r="J4654" i="3"/>
  <c r="H4654" i="3"/>
  <c r="G4654" i="3"/>
  <c r="E4654" i="3"/>
  <c r="D4654" i="3"/>
  <c r="A4654" i="3"/>
  <c r="B4654" i="3" s="1"/>
  <c r="L4653" i="3"/>
  <c r="M4653" i="3" s="1"/>
  <c r="K4653" i="3"/>
  <c r="J4653" i="3"/>
  <c r="H4653" i="3"/>
  <c r="G4653" i="3"/>
  <c r="D4653" i="3"/>
  <c r="E4653" i="3" s="1"/>
  <c r="A4653" i="3"/>
  <c r="B4653" i="3" s="1"/>
  <c r="M4652" i="3"/>
  <c r="L4652" i="3"/>
  <c r="K4652" i="3"/>
  <c r="J4652" i="3"/>
  <c r="G4652" i="3"/>
  <c r="H4652" i="3" s="1"/>
  <c r="E4652" i="3"/>
  <c r="D4652" i="3"/>
  <c r="B4652" i="3"/>
  <c r="A4652" i="3"/>
  <c r="M4651" i="3"/>
  <c r="L4651" i="3"/>
  <c r="J4651" i="3"/>
  <c r="K4651" i="3" s="1"/>
  <c r="H4651" i="3"/>
  <c r="G4651" i="3"/>
  <c r="E4651" i="3"/>
  <c r="D4651" i="3"/>
  <c r="B4651" i="3"/>
  <c r="A4651" i="3"/>
  <c r="L4650" i="3"/>
  <c r="M4650" i="3" s="1"/>
  <c r="J4650" i="3"/>
  <c r="K4650" i="3" s="1"/>
  <c r="H4650" i="3"/>
  <c r="G4650" i="3"/>
  <c r="E4650" i="3"/>
  <c r="D4650" i="3"/>
  <c r="A4650" i="3"/>
  <c r="B4650" i="3" s="1"/>
  <c r="L4649" i="3"/>
  <c r="M4649" i="3" s="1"/>
  <c r="K4649" i="3"/>
  <c r="J4649" i="3"/>
  <c r="H4649" i="3"/>
  <c r="G4649" i="3"/>
  <c r="D4649" i="3"/>
  <c r="E4649" i="3" s="1"/>
  <c r="B4649" i="3"/>
  <c r="A4649" i="3"/>
  <c r="M4648" i="3"/>
  <c r="L4648" i="3"/>
  <c r="K4648" i="3"/>
  <c r="J4648" i="3"/>
  <c r="G4648" i="3"/>
  <c r="H4648" i="3" s="1"/>
  <c r="D4648" i="3"/>
  <c r="E4648" i="3" s="1"/>
  <c r="B4648" i="3"/>
  <c r="A4648" i="3"/>
  <c r="M4647" i="3"/>
  <c r="L4647" i="3"/>
  <c r="J4647" i="3"/>
  <c r="K4647" i="3" s="1"/>
  <c r="G4647" i="3"/>
  <c r="H4647" i="3" s="1"/>
  <c r="E4647" i="3"/>
  <c r="D4647" i="3"/>
  <c r="B4647" i="3"/>
  <c r="A4647" i="3"/>
  <c r="L4646" i="3"/>
  <c r="M4646" i="3" s="1"/>
  <c r="J4646" i="3"/>
  <c r="K4646" i="3" s="1"/>
  <c r="H4646" i="3"/>
  <c r="G4646" i="3"/>
  <c r="E4646" i="3"/>
  <c r="D4646" i="3"/>
  <c r="A4646" i="3"/>
  <c r="B4646" i="3" s="1"/>
  <c r="M4645" i="3"/>
  <c r="L4645" i="3"/>
  <c r="K4645" i="3"/>
  <c r="J4645" i="3"/>
  <c r="H4645" i="3"/>
  <c r="G4645" i="3"/>
  <c r="D4645" i="3"/>
  <c r="E4645" i="3" s="1"/>
  <c r="B4645" i="3"/>
  <c r="A4645" i="3"/>
  <c r="M4644" i="3"/>
  <c r="L4644" i="3"/>
  <c r="K4644" i="3"/>
  <c r="J4644" i="3"/>
  <c r="G4644" i="3"/>
  <c r="H4644" i="3" s="1"/>
  <c r="D4644" i="3"/>
  <c r="E4644" i="3" s="1"/>
  <c r="B4644" i="3"/>
  <c r="A4644" i="3"/>
  <c r="M4643" i="3"/>
  <c r="L4643" i="3"/>
  <c r="J4643" i="3"/>
  <c r="K4643" i="3" s="1"/>
  <c r="G4643" i="3"/>
  <c r="H4643" i="3" s="1"/>
  <c r="E4643" i="3"/>
  <c r="D4643" i="3"/>
  <c r="B4643" i="3"/>
  <c r="A4643" i="3"/>
  <c r="L4642" i="3"/>
  <c r="M4642" i="3" s="1"/>
  <c r="K4642" i="3"/>
  <c r="J4642" i="3"/>
  <c r="H4642" i="3"/>
  <c r="G4642" i="3"/>
  <c r="E4642" i="3"/>
  <c r="D4642" i="3"/>
  <c r="A4642" i="3"/>
  <c r="B4642" i="3" s="1"/>
  <c r="L4641" i="3"/>
  <c r="M4641" i="3" s="1"/>
  <c r="K4641" i="3"/>
  <c r="J4641" i="3"/>
  <c r="H4641" i="3"/>
  <c r="G4641" i="3"/>
  <c r="D4641" i="3"/>
  <c r="E4641" i="3" s="1"/>
  <c r="A4641" i="3"/>
  <c r="B4641" i="3" s="1"/>
  <c r="M4640" i="3"/>
  <c r="L4640" i="3"/>
  <c r="K4640" i="3"/>
  <c r="J4640" i="3"/>
  <c r="G4640" i="3"/>
  <c r="H4640" i="3" s="1"/>
  <c r="D4640" i="3"/>
  <c r="E4640" i="3" s="1"/>
  <c r="B4640" i="3"/>
  <c r="A4640" i="3"/>
  <c r="M4639" i="3"/>
  <c r="L4639" i="3"/>
  <c r="J4639" i="3"/>
  <c r="K4639" i="3" s="1"/>
  <c r="H4639" i="3"/>
  <c r="G4639" i="3"/>
  <c r="E4639" i="3"/>
  <c r="D4639" i="3"/>
  <c r="B4639" i="3"/>
  <c r="A4639" i="3"/>
  <c r="L4638" i="3"/>
  <c r="M4638" i="3" s="1"/>
  <c r="K4638" i="3"/>
  <c r="J4638" i="3"/>
  <c r="H4638" i="3"/>
  <c r="G4638" i="3"/>
  <c r="E4638" i="3"/>
  <c r="D4638" i="3"/>
  <c r="A4638" i="3"/>
  <c r="B4638" i="3" s="1"/>
  <c r="L4637" i="3"/>
  <c r="M4637" i="3" s="1"/>
  <c r="K4637" i="3"/>
  <c r="J4637" i="3"/>
  <c r="H4637" i="3"/>
  <c r="G4637" i="3"/>
  <c r="D4637" i="3"/>
  <c r="E4637" i="3" s="1"/>
  <c r="A4637" i="3"/>
  <c r="B4637" i="3" s="1"/>
  <c r="M4636" i="3"/>
  <c r="L4636" i="3"/>
  <c r="K4636" i="3"/>
  <c r="J4636" i="3"/>
  <c r="G4636" i="3"/>
  <c r="H4636" i="3" s="1"/>
  <c r="E4636" i="3"/>
  <c r="D4636" i="3"/>
  <c r="B4636" i="3"/>
  <c r="A4636" i="3"/>
  <c r="M4635" i="3"/>
  <c r="L4635" i="3"/>
  <c r="J4635" i="3"/>
  <c r="K4635" i="3" s="1"/>
  <c r="G4635" i="3"/>
  <c r="H4635" i="3" s="1"/>
  <c r="E4635" i="3"/>
  <c r="D4635" i="3"/>
  <c r="B4635" i="3"/>
  <c r="A4635" i="3"/>
  <c r="L4634" i="3"/>
  <c r="M4634" i="3" s="1"/>
  <c r="K4634" i="3"/>
  <c r="J4634" i="3"/>
  <c r="H4634" i="3"/>
  <c r="G4634" i="3"/>
  <c r="E4634" i="3"/>
  <c r="D4634" i="3"/>
  <c r="A4634" i="3"/>
  <c r="B4634" i="3" s="1"/>
  <c r="L4633" i="3"/>
  <c r="M4633" i="3" s="1"/>
  <c r="K4633" i="3"/>
  <c r="J4633" i="3"/>
  <c r="H4633" i="3"/>
  <c r="G4633" i="3"/>
  <c r="D4633" i="3"/>
  <c r="E4633" i="3" s="1"/>
  <c r="B4633" i="3"/>
  <c r="A4633" i="3"/>
  <c r="M4632" i="3"/>
  <c r="L4632" i="3"/>
  <c r="K4632" i="3"/>
  <c r="J4632" i="3"/>
  <c r="G4632" i="3"/>
  <c r="H4632" i="3" s="1"/>
  <c r="E4632" i="3"/>
  <c r="D4632" i="3"/>
  <c r="B4632" i="3"/>
  <c r="A4632" i="3"/>
  <c r="M4631" i="3"/>
  <c r="L4631" i="3"/>
  <c r="J4631" i="3"/>
  <c r="K4631" i="3" s="1"/>
  <c r="G4631" i="3"/>
  <c r="H4631" i="3" s="1"/>
  <c r="E4631" i="3"/>
  <c r="D4631" i="3"/>
  <c r="B4631" i="3"/>
  <c r="A4631" i="3"/>
  <c r="L4630" i="3"/>
  <c r="M4630" i="3" s="1"/>
  <c r="J4630" i="3"/>
  <c r="K4630" i="3" s="1"/>
  <c r="H4630" i="3"/>
  <c r="G4630" i="3"/>
  <c r="E4630" i="3"/>
  <c r="D4630" i="3"/>
  <c r="A4630" i="3"/>
  <c r="B4630" i="3" s="1"/>
  <c r="M4629" i="3"/>
  <c r="L4629" i="3"/>
  <c r="K4629" i="3"/>
  <c r="J4629" i="3"/>
  <c r="H4629" i="3"/>
  <c r="G4629" i="3"/>
  <c r="D4629" i="3"/>
  <c r="E4629" i="3" s="1"/>
  <c r="A4629" i="3"/>
  <c r="B4629" i="3" s="1"/>
  <c r="M4628" i="3"/>
  <c r="L4628" i="3"/>
  <c r="K4628" i="3"/>
  <c r="J4628" i="3"/>
  <c r="G4628" i="3"/>
  <c r="H4628" i="3" s="1"/>
  <c r="E4628" i="3"/>
  <c r="D4628" i="3"/>
  <c r="B4628" i="3"/>
  <c r="A4628" i="3"/>
  <c r="M4627" i="3"/>
  <c r="L4627" i="3"/>
  <c r="J4627" i="3"/>
  <c r="K4627" i="3" s="1"/>
  <c r="G4627" i="3"/>
  <c r="H4627" i="3" s="1"/>
  <c r="E4627" i="3"/>
  <c r="D4627" i="3"/>
  <c r="B4627" i="3"/>
  <c r="A4627" i="3"/>
  <c r="L4626" i="3"/>
  <c r="M4626" i="3" s="1"/>
  <c r="K4626" i="3"/>
  <c r="J4626" i="3"/>
  <c r="H4626" i="3"/>
  <c r="G4626" i="3"/>
  <c r="E4626" i="3"/>
  <c r="D4626" i="3"/>
  <c r="A4626" i="3"/>
  <c r="B4626" i="3" s="1"/>
  <c r="M4625" i="3"/>
  <c r="L4625" i="3"/>
  <c r="K4625" i="3"/>
  <c r="J4625" i="3"/>
  <c r="H4625" i="3"/>
  <c r="G4625" i="3"/>
  <c r="D4625" i="3"/>
  <c r="E4625" i="3" s="1"/>
  <c r="A4625" i="3"/>
  <c r="B4625" i="3" s="1"/>
  <c r="M4624" i="3"/>
  <c r="L4624" i="3"/>
  <c r="K4624" i="3"/>
  <c r="J4624" i="3"/>
  <c r="G4624" i="3"/>
  <c r="H4624" i="3" s="1"/>
  <c r="D4624" i="3"/>
  <c r="E4624" i="3" s="1"/>
  <c r="B4624" i="3"/>
  <c r="A4624" i="3"/>
  <c r="M4623" i="3"/>
  <c r="L4623" i="3"/>
  <c r="J4623" i="3"/>
  <c r="K4623" i="3" s="1"/>
  <c r="H4623" i="3"/>
  <c r="G4623" i="3"/>
  <c r="E4623" i="3"/>
  <c r="D4623" i="3"/>
  <c r="B4623" i="3"/>
  <c r="A4623" i="3"/>
  <c r="L4622" i="3"/>
  <c r="M4622" i="3" s="1"/>
  <c r="J4622" i="3"/>
  <c r="K4622" i="3" s="1"/>
  <c r="H4622" i="3"/>
  <c r="G4622" i="3"/>
  <c r="E4622" i="3"/>
  <c r="D4622" i="3"/>
  <c r="A4622" i="3"/>
  <c r="B4622" i="3" s="1"/>
  <c r="M4621" i="3"/>
  <c r="L4621" i="3"/>
  <c r="K4621" i="3"/>
  <c r="J4621" i="3"/>
  <c r="H4621" i="3"/>
  <c r="G4621" i="3"/>
  <c r="D4621" i="3"/>
  <c r="E4621" i="3" s="1"/>
  <c r="A4621" i="3"/>
  <c r="B4621" i="3" s="1"/>
  <c r="M4620" i="3"/>
  <c r="L4620" i="3"/>
  <c r="K4620" i="3"/>
  <c r="J4620" i="3"/>
  <c r="G4620" i="3"/>
  <c r="H4620" i="3" s="1"/>
  <c r="E4620" i="3"/>
  <c r="D4620" i="3"/>
  <c r="B4620" i="3"/>
  <c r="A4620" i="3"/>
  <c r="M4619" i="3"/>
  <c r="L4619" i="3"/>
  <c r="J4619" i="3"/>
  <c r="K4619" i="3" s="1"/>
  <c r="H4619" i="3"/>
  <c r="G4619" i="3"/>
  <c r="E4619" i="3"/>
  <c r="D4619" i="3"/>
  <c r="B4619" i="3"/>
  <c r="A4619" i="3"/>
  <c r="L4618" i="3"/>
  <c r="M4618" i="3" s="1"/>
  <c r="J4618" i="3"/>
  <c r="K4618" i="3" s="1"/>
  <c r="H4618" i="3"/>
  <c r="G4618" i="3"/>
  <c r="E4618" i="3"/>
  <c r="D4618" i="3"/>
  <c r="A4618" i="3"/>
  <c r="B4618" i="3" s="1"/>
  <c r="L4617" i="3"/>
  <c r="M4617" i="3" s="1"/>
  <c r="K4617" i="3"/>
  <c r="J4617" i="3"/>
  <c r="H4617" i="3"/>
  <c r="G4617" i="3"/>
  <c r="D4617" i="3"/>
  <c r="E4617" i="3" s="1"/>
  <c r="B4617" i="3"/>
  <c r="A4617" i="3"/>
  <c r="M4616" i="3"/>
  <c r="L4616" i="3"/>
  <c r="K4616" i="3"/>
  <c r="J4616" i="3"/>
  <c r="G4616" i="3"/>
  <c r="H4616" i="3" s="1"/>
  <c r="E4616" i="3"/>
  <c r="D4616" i="3"/>
  <c r="B4616" i="3"/>
  <c r="A4616" i="3"/>
  <c r="M4615" i="3"/>
  <c r="L4615" i="3"/>
  <c r="J4615" i="3"/>
  <c r="K4615" i="3" s="1"/>
  <c r="G4615" i="3"/>
  <c r="H4615" i="3" s="1"/>
  <c r="E4615" i="3"/>
  <c r="D4615" i="3"/>
  <c r="B4615" i="3"/>
  <c r="A4615" i="3"/>
  <c r="L4614" i="3"/>
  <c r="M4614" i="3" s="1"/>
  <c r="J4614" i="3"/>
  <c r="K4614" i="3" s="1"/>
  <c r="H4614" i="3"/>
  <c r="G4614" i="3"/>
  <c r="E4614" i="3"/>
  <c r="D4614" i="3"/>
  <c r="A4614" i="3"/>
  <c r="B4614" i="3" s="1"/>
  <c r="M4613" i="3"/>
  <c r="L4613" i="3"/>
  <c r="K4613" i="3"/>
  <c r="J4613" i="3"/>
  <c r="H4613" i="3"/>
  <c r="G4613" i="3"/>
  <c r="D4613" i="3"/>
  <c r="E4613" i="3" s="1"/>
  <c r="B4613" i="3"/>
  <c r="A4613" i="3"/>
  <c r="M4612" i="3"/>
  <c r="L4612" i="3"/>
  <c r="K4612" i="3"/>
  <c r="J4612" i="3"/>
  <c r="G4612" i="3"/>
  <c r="H4612" i="3" s="1"/>
  <c r="D4612" i="3"/>
  <c r="E4612" i="3" s="1"/>
  <c r="B4612" i="3"/>
  <c r="A4612" i="3"/>
  <c r="M4611" i="3"/>
  <c r="L4611" i="3"/>
  <c r="J4611" i="3"/>
  <c r="K4611" i="3" s="1"/>
  <c r="G4611" i="3"/>
  <c r="H4611" i="3" s="1"/>
  <c r="E4611" i="3"/>
  <c r="D4611" i="3"/>
  <c r="B4611" i="3"/>
  <c r="A4611" i="3"/>
  <c r="L4610" i="3"/>
  <c r="M4610" i="3" s="1"/>
  <c r="K4610" i="3"/>
  <c r="J4610" i="3"/>
  <c r="H4610" i="3"/>
  <c r="G4610" i="3"/>
  <c r="E4610" i="3"/>
  <c r="D4610" i="3"/>
  <c r="A4610" i="3"/>
  <c r="B4610" i="3" s="1"/>
  <c r="M4609" i="3"/>
  <c r="L4609" i="3"/>
  <c r="K4609" i="3"/>
  <c r="J4609" i="3"/>
  <c r="H4609" i="3"/>
  <c r="G4609" i="3"/>
  <c r="D4609" i="3"/>
  <c r="E4609" i="3" s="1"/>
  <c r="A4609" i="3"/>
  <c r="B4609" i="3" s="1"/>
  <c r="M4608" i="3"/>
  <c r="L4608" i="3"/>
  <c r="K4608" i="3"/>
  <c r="J4608" i="3"/>
  <c r="G4608" i="3"/>
  <c r="H4608" i="3" s="1"/>
  <c r="D4608" i="3"/>
  <c r="E4608" i="3" s="1"/>
  <c r="B4608" i="3"/>
  <c r="A4608" i="3"/>
  <c r="M4607" i="3"/>
  <c r="L4607" i="3"/>
  <c r="J4607" i="3"/>
  <c r="K4607" i="3" s="1"/>
  <c r="H4607" i="3"/>
  <c r="G4607" i="3"/>
  <c r="E4607" i="3"/>
  <c r="D4607" i="3"/>
  <c r="B4607" i="3"/>
  <c r="A4607" i="3"/>
  <c r="L4606" i="3"/>
  <c r="M4606" i="3" s="1"/>
  <c r="K4606" i="3"/>
  <c r="J4606" i="3"/>
  <c r="H4606" i="3"/>
  <c r="G4606" i="3"/>
  <c r="E4606" i="3"/>
  <c r="D4606" i="3"/>
  <c r="A4606" i="3"/>
  <c r="B4606" i="3" s="1"/>
  <c r="L4605" i="3"/>
  <c r="M4605" i="3" s="1"/>
  <c r="K4605" i="3"/>
  <c r="J4605" i="3"/>
  <c r="H4605" i="3"/>
  <c r="G4605" i="3"/>
  <c r="D4605" i="3"/>
  <c r="E4605" i="3" s="1"/>
  <c r="A4605" i="3"/>
  <c r="B4605" i="3" s="1"/>
  <c r="M4604" i="3"/>
  <c r="L4604" i="3"/>
  <c r="K4604" i="3"/>
  <c r="J4604" i="3"/>
  <c r="G4604" i="3"/>
  <c r="H4604" i="3" s="1"/>
  <c r="E4604" i="3"/>
  <c r="D4604" i="3"/>
  <c r="B4604" i="3"/>
  <c r="A4604" i="3"/>
  <c r="M4603" i="3"/>
  <c r="L4603" i="3"/>
  <c r="J4603" i="3"/>
  <c r="K4603" i="3" s="1"/>
  <c r="H4603" i="3"/>
  <c r="G4603" i="3"/>
  <c r="E4603" i="3"/>
  <c r="D4603" i="3"/>
  <c r="B4603" i="3"/>
  <c r="A4603" i="3"/>
  <c r="L4602" i="3"/>
  <c r="M4602" i="3" s="1"/>
  <c r="J4602" i="3"/>
  <c r="K4602" i="3" s="1"/>
  <c r="H4602" i="3"/>
  <c r="G4602" i="3"/>
  <c r="E4602" i="3"/>
  <c r="D4602" i="3"/>
  <c r="A4602" i="3"/>
  <c r="B4602" i="3" s="1"/>
  <c r="L4601" i="3"/>
  <c r="M4601" i="3" s="1"/>
  <c r="K4601" i="3"/>
  <c r="J4601" i="3"/>
  <c r="H4601" i="3"/>
  <c r="G4601" i="3"/>
  <c r="D4601" i="3"/>
  <c r="E4601" i="3" s="1"/>
  <c r="B4601" i="3"/>
  <c r="A4601" i="3"/>
  <c r="M4600" i="3"/>
  <c r="L4600" i="3"/>
  <c r="K4600" i="3"/>
  <c r="J4600" i="3"/>
  <c r="G4600" i="3"/>
  <c r="H4600" i="3" s="1"/>
  <c r="E4600" i="3"/>
  <c r="D4600" i="3"/>
  <c r="B4600" i="3"/>
  <c r="A4600" i="3"/>
  <c r="M4599" i="3"/>
  <c r="L4599" i="3"/>
  <c r="J4599" i="3"/>
  <c r="K4599" i="3" s="1"/>
  <c r="G4599" i="3"/>
  <c r="H4599" i="3" s="1"/>
  <c r="E4599" i="3"/>
  <c r="D4599" i="3"/>
  <c r="B4599" i="3"/>
  <c r="A4599" i="3"/>
  <c r="L4598" i="3"/>
  <c r="M4598" i="3" s="1"/>
  <c r="J4598" i="3"/>
  <c r="K4598" i="3" s="1"/>
  <c r="H4598" i="3"/>
  <c r="G4598" i="3"/>
  <c r="E4598" i="3"/>
  <c r="D4598" i="3"/>
  <c r="A4598" i="3"/>
  <c r="B4598" i="3" s="1"/>
  <c r="M4597" i="3"/>
  <c r="L4597" i="3"/>
  <c r="K4597" i="3"/>
  <c r="J4597" i="3"/>
  <c r="H4597" i="3"/>
  <c r="G4597" i="3"/>
  <c r="D4597" i="3"/>
  <c r="E4597" i="3" s="1"/>
  <c r="A4597" i="3"/>
  <c r="B4597" i="3" s="1"/>
  <c r="M4596" i="3"/>
  <c r="L4596" i="3"/>
  <c r="K4596" i="3"/>
  <c r="J4596" i="3"/>
  <c r="G4596" i="3"/>
  <c r="H4596" i="3" s="1"/>
  <c r="D4596" i="3"/>
  <c r="E4596" i="3" s="1"/>
  <c r="B4596" i="3"/>
  <c r="A4596" i="3"/>
  <c r="M4595" i="3"/>
  <c r="L4595" i="3"/>
  <c r="J4595" i="3"/>
  <c r="K4595" i="3" s="1"/>
  <c r="G4595" i="3"/>
  <c r="H4595" i="3" s="1"/>
  <c r="E4595" i="3"/>
  <c r="D4595" i="3"/>
  <c r="B4595" i="3"/>
  <c r="A4595" i="3"/>
  <c r="L4594" i="3"/>
  <c r="M4594" i="3" s="1"/>
  <c r="K4594" i="3"/>
  <c r="J4594" i="3"/>
  <c r="H4594" i="3"/>
  <c r="G4594" i="3"/>
  <c r="E4594" i="3"/>
  <c r="D4594" i="3"/>
  <c r="A4594" i="3"/>
  <c r="B4594" i="3" s="1"/>
  <c r="M4593" i="3"/>
  <c r="L4593" i="3"/>
  <c r="K4593" i="3"/>
  <c r="J4593" i="3"/>
  <c r="H4593" i="3"/>
  <c r="G4593" i="3"/>
  <c r="D4593" i="3"/>
  <c r="E4593" i="3" s="1"/>
  <c r="A4593" i="3"/>
  <c r="B4593" i="3" s="1"/>
  <c r="M4592" i="3"/>
  <c r="L4592" i="3"/>
  <c r="K4592" i="3"/>
  <c r="J4592" i="3"/>
  <c r="G4592" i="3"/>
  <c r="H4592" i="3" s="1"/>
  <c r="D4592" i="3"/>
  <c r="E4592" i="3" s="1"/>
  <c r="B4592" i="3"/>
  <c r="A4592" i="3"/>
  <c r="M4591" i="3"/>
  <c r="L4591" i="3"/>
  <c r="J4591" i="3"/>
  <c r="K4591" i="3" s="1"/>
  <c r="H4591" i="3"/>
  <c r="G4591" i="3"/>
  <c r="E4591" i="3"/>
  <c r="D4591" i="3"/>
  <c r="B4591" i="3"/>
  <c r="A4591" i="3"/>
  <c r="L4590" i="3"/>
  <c r="M4590" i="3" s="1"/>
  <c r="J4590" i="3"/>
  <c r="K4590" i="3" s="1"/>
  <c r="H4590" i="3"/>
  <c r="G4590" i="3"/>
  <c r="E4590" i="3"/>
  <c r="D4590" i="3"/>
  <c r="A4590" i="3"/>
  <c r="B4590" i="3" s="1"/>
  <c r="L4589" i="3"/>
  <c r="M4589" i="3" s="1"/>
  <c r="K4589" i="3"/>
  <c r="J4589" i="3"/>
  <c r="H4589" i="3"/>
  <c r="G4589" i="3"/>
  <c r="D4589" i="3"/>
  <c r="E4589" i="3" s="1"/>
  <c r="A4589" i="3"/>
  <c r="B4589" i="3" s="1"/>
  <c r="M4588" i="3"/>
  <c r="L4588" i="3"/>
  <c r="K4588" i="3"/>
  <c r="J4588" i="3"/>
  <c r="G4588" i="3"/>
  <c r="H4588" i="3" s="1"/>
  <c r="E4588" i="3"/>
  <c r="D4588" i="3"/>
  <c r="B4588" i="3"/>
  <c r="A4588" i="3"/>
  <c r="M4587" i="3"/>
  <c r="L4587" i="3"/>
  <c r="J4587" i="3"/>
  <c r="K4587" i="3" s="1"/>
  <c r="H4587" i="3"/>
  <c r="G4587" i="3"/>
  <c r="E4587" i="3"/>
  <c r="D4587" i="3"/>
  <c r="B4587" i="3"/>
  <c r="A4587" i="3"/>
  <c r="L4586" i="3"/>
  <c r="M4586" i="3" s="1"/>
  <c r="J4586" i="3"/>
  <c r="K4586" i="3" s="1"/>
  <c r="H4586" i="3"/>
  <c r="G4586" i="3"/>
  <c r="E4586" i="3"/>
  <c r="D4586" i="3"/>
  <c r="A4586" i="3"/>
  <c r="B4586" i="3" s="1"/>
  <c r="L4585" i="3"/>
  <c r="M4585" i="3" s="1"/>
  <c r="K4585" i="3"/>
  <c r="J4585" i="3"/>
  <c r="H4585" i="3"/>
  <c r="G4585" i="3"/>
  <c r="D4585" i="3"/>
  <c r="E4585" i="3" s="1"/>
  <c r="B4585" i="3"/>
  <c r="A4585" i="3"/>
  <c r="M4584" i="3"/>
  <c r="L4584" i="3"/>
  <c r="K4584" i="3"/>
  <c r="J4584" i="3"/>
  <c r="G4584" i="3"/>
  <c r="H4584" i="3" s="1"/>
  <c r="D4584" i="3"/>
  <c r="E4584" i="3" s="1"/>
  <c r="B4584" i="3"/>
  <c r="A4584" i="3"/>
  <c r="M4583" i="3"/>
  <c r="L4583" i="3"/>
  <c r="J4583" i="3"/>
  <c r="K4583" i="3" s="1"/>
  <c r="H4583" i="3"/>
  <c r="G4583" i="3"/>
  <c r="E4583" i="3"/>
  <c r="D4583" i="3"/>
  <c r="B4583" i="3"/>
  <c r="A4583" i="3"/>
  <c r="L4582" i="3"/>
  <c r="M4582" i="3" s="1"/>
  <c r="J4582" i="3"/>
  <c r="K4582" i="3" s="1"/>
  <c r="H4582" i="3"/>
  <c r="G4582" i="3"/>
  <c r="E4582" i="3"/>
  <c r="D4582" i="3"/>
  <c r="A4582" i="3"/>
  <c r="B4582" i="3" s="1"/>
  <c r="M4581" i="3"/>
  <c r="L4581" i="3"/>
  <c r="K4581" i="3"/>
  <c r="J4581" i="3"/>
  <c r="H4581" i="3"/>
  <c r="G4581" i="3"/>
  <c r="D4581" i="3"/>
  <c r="E4581" i="3" s="1"/>
  <c r="B4581" i="3"/>
  <c r="A4581" i="3"/>
  <c r="M4580" i="3"/>
  <c r="L4580" i="3"/>
  <c r="K4580" i="3"/>
  <c r="J4580" i="3"/>
  <c r="G4580" i="3"/>
  <c r="H4580" i="3" s="1"/>
  <c r="D4580" i="3"/>
  <c r="E4580" i="3" s="1"/>
  <c r="B4580" i="3"/>
  <c r="A4580" i="3"/>
  <c r="M4579" i="3"/>
  <c r="L4579" i="3"/>
  <c r="J4579" i="3"/>
  <c r="K4579" i="3" s="1"/>
  <c r="G4579" i="3"/>
  <c r="H4579" i="3" s="1"/>
  <c r="E4579" i="3"/>
  <c r="D4579" i="3"/>
  <c r="B4579" i="3"/>
  <c r="A4579" i="3"/>
  <c r="L4578" i="3"/>
  <c r="M4578" i="3" s="1"/>
  <c r="K4578" i="3"/>
  <c r="J4578" i="3"/>
  <c r="H4578" i="3"/>
  <c r="G4578" i="3"/>
  <c r="E4578" i="3"/>
  <c r="D4578" i="3"/>
  <c r="A4578" i="3"/>
  <c r="B4578" i="3" s="1"/>
  <c r="L4577" i="3"/>
  <c r="M4577" i="3" s="1"/>
  <c r="K4577" i="3"/>
  <c r="J4577" i="3"/>
  <c r="H4577" i="3"/>
  <c r="G4577" i="3"/>
  <c r="D4577" i="3"/>
  <c r="E4577" i="3" s="1"/>
  <c r="B4577" i="3"/>
  <c r="A4577" i="3"/>
  <c r="M4576" i="3"/>
  <c r="L4576" i="3"/>
  <c r="K4576" i="3"/>
  <c r="J4576" i="3"/>
  <c r="G4576" i="3"/>
  <c r="H4576" i="3" s="1"/>
  <c r="D4576" i="3"/>
  <c r="E4576" i="3" s="1"/>
  <c r="B4576" i="3"/>
  <c r="A4576" i="3"/>
  <c r="M4575" i="3"/>
  <c r="L4575" i="3"/>
  <c r="J4575" i="3"/>
  <c r="K4575" i="3" s="1"/>
  <c r="H4575" i="3"/>
  <c r="G4575" i="3"/>
  <c r="E4575" i="3"/>
  <c r="D4575" i="3"/>
  <c r="B4575" i="3"/>
  <c r="A4575" i="3"/>
  <c r="L4574" i="3"/>
  <c r="M4574" i="3" s="1"/>
  <c r="K4574" i="3"/>
  <c r="J4574" i="3"/>
  <c r="H4574" i="3"/>
  <c r="G4574" i="3"/>
  <c r="E4574" i="3"/>
  <c r="D4574" i="3"/>
  <c r="A4574" i="3"/>
  <c r="B4574" i="3" s="1"/>
  <c r="L4573" i="3"/>
  <c r="M4573" i="3" s="1"/>
  <c r="K4573" i="3"/>
  <c r="J4573" i="3"/>
  <c r="H4573" i="3"/>
  <c r="G4573" i="3"/>
  <c r="D4573" i="3"/>
  <c r="E4573" i="3" s="1"/>
  <c r="A4573" i="3"/>
  <c r="B4573" i="3" s="1"/>
  <c r="M4572" i="3"/>
  <c r="L4572" i="3"/>
  <c r="K4572" i="3"/>
  <c r="J4572" i="3"/>
  <c r="G4572" i="3"/>
  <c r="H4572" i="3" s="1"/>
  <c r="E4572" i="3"/>
  <c r="D4572" i="3"/>
  <c r="B4572" i="3"/>
  <c r="A4572" i="3"/>
  <c r="M4571" i="3"/>
  <c r="L4571" i="3"/>
  <c r="J4571" i="3"/>
  <c r="K4571" i="3" s="1"/>
  <c r="G4571" i="3"/>
  <c r="H4571" i="3" s="1"/>
  <c r="E4571" i="3"/>
  <c r="D4571" i="3"/>
  <c r="B4571" i="3"/>
  <c r="A4571" i="3"/>
  <c r="L4570" i="3"/>
  <c r="M4570" i="3" s="1"/>
  <c r="K4570" i="3"/>
  <c r="J4570" i="3"/>
  <c r="H4570" i="3"/>
  <c r="G4570" i="3"/>
  <c r="E4570" i="3"/>
  <c r="D4570" i="3"/>
  <c r="A4570" i="3"/>
  <c r="B4570" i="3" s="1"/>
  <c r="L4569" i="3"/>
  <c r="M4569" i="3" s="1"/>
  <c r="K4569" i="3"/>
  <c r="J4569" i="3"/>
  <c r="H4569" i="3"/>
  <c r="G4569" i="3"/>
  <c r="D4569" i="3"/>
  <c r="E4569" i="3" s="1"/>
  <c r="B4569" i="3"/>
  <c r="A4569" i="3"/>
  <c r="M4568" i="3"/>
  <c r="L4568" i="3"/>
  <c r="K4568" i="3"/>
  <c r="J4568" i="3"/>
  <c r="G4568" i="3"/>
  <c r="H4568" i="3" s="1"/>
  <c r="E4568" i="3"/>
  <c r="D4568" i="3"/>
  <c r="B4568" i="3"/>
  <c r="A4568" i="3"/>
  <c r="M4567" i="3"/>
  <c r="L4567" i="3"/>
  <c r="J4567" i="3"/>
  <c r="K4567" i="3" s="1"/>
  <c r="G4567" i="3"/>
  <c r="H4567" i="3" s="1"/>
  <c r="E4567" i="3"/>
  <c r="D4567" i="3"/>
  <c r="B4567" i="3"/>
  <c r="A4567" i="3"/>
  <c r="L4566" i="3"/>
  <c r="M4566" i="3" s="1"/>
  <c r="J4566" i="3"/>
  <c r="K4566" i="3" s="1"/>
  <c r="H4566" i="3"/>
  <c r="G4566" i="3"/>
  <c r="E4566" i="3"/>
  <c r="D4566" i="3"/>
  <c r="A4566" i="3"/>
  <c r="B4566" i="3" s="1"/>
  <c r="M4565" i="3"/>
  <c r="L4565" i="3"/>
  <c r="K4565" i="3"/>
  <c r="J4565" i="3"/>
  <c r="H4565" i="3"/>
  <c r="G4565" i="3"/>
  <c r="D4565" i="3"/>
  <c r="E4565" i="3" s="1"/>
  <c r="B4565" i="3"/>
  <c r="A4565" i="3"/>
  <c r="M4564" i="3"/>
  <c r="L4564" i="3"/>
  <c r="K4564" i="3"/>
  <c r="J4564" i="3"/>
  <c r="G4564" i="3"/>
  <c r="H4564" i="3" s="1"/>
  <c r="D4564" i="3"/>
  <c r="E4564" i="3" s="1"/>
  <c r="B4564" i="3"/>
  <c r="A4564" i="3"/>
  <c r="M4563" i="3"/>
  <c r="L4563" i="3"/>
  <c r="J4563" i="3"/>
  <c r="K4563" i="3" s="1"/>
  <c r="G4563" i="3"/>
  <c r="H4563" i="3" s="1"/>
  <c r="E4563" i="3"/>
  <c r="D4563" i="3"/>
  <c r="B4563" i="3"/>
  <c r="A4563" i="3"/>
  <c r="L4562" i="3"/>
  <c r="M4562" i="3" s="1"/>
  <c r="K4562" i="3"/>
  <c r="J4562" i="3"/>
  <c r="H4562" i="3"/>
  <c r="G4562" i="3"/>
  <c r="E4562" i="3"/>
  <c r="D4562" i="3"/>
  <c r="A4562" i="3"/>
  <c r="B4562" i="3" s="1"/>
  <c r="M4561" i="3"/>
  <c r="L4561" i="3"/>
  <c r="K4561" i="3"/>
  <c r="J4561" i="3"/>
  <c r="H4561" i="3"/>
  <c r="G4561" i="3"/>
  <c r="D4561" i="3"/>
  <c r="E4561" i="3" s="1"/>
  <c r="A4561" i="3"/>
  <c r="B4561" i="3" s="1"/>
  <c r="M4560" i="3"/>
  <c r="L4560" i="3"/>
  <c r="K4560" i="3"/>
  <c r="J4560" i="3"/>
  <c r="G4560" i="3"/>
  <c r="H4560" i="3" s="1"/>
  <c r="D4560" i="3"/>
  <c r="E4560" i="3" s="1"/>
  <c r="B4560" i="3"/>
  <c r="A4560" i="3"/>
  <c r="M4559" i="3"/>
  <c r="L4559" i="3"/>
  <c r="J4559" i="3"/>
  <c r="K4559" i="3" s="1"/>
  <c r="H4559" i="3"/>
  <c r="G4559" i="3"/>
  <c r="E4559" i="3"/>
  <c r="D4559" i="3"/>
  <c r="B4559" i="3"/>
  <c r="A4559" i="3"/>
  <c r="L4558" i="3"/>
  <c r="M4558" i="3" s="1"/>
  <c r="K4558" i="3"/>
  <c r="J4558" i="3"/>
  <c r="H4558" i="3"/>
  <c r="G4558" i="3"/>
  <c r="E4558" i="3"/>
  <c r="D4558" i="3"/>
  <c r="A4558" i="3"/>
  <c r="B4558" i="3" s="1"/>
  <c r="L4557" i="3"/>
  <c r="M4557" i="3" s="1"/>
  <c r="K4557" i="3"/>
  <c r="J4557" i="3"/>
  <c r="H4557" i="3"/>
  <c r="G4557" i="3"/>
  <c r="D4557" i="3"/>
  <c r="E4557" i="3" s="1"/>
  <c r="A4557" i="3"/>
  <c r="B4557" i="3" s="1"/>
  <c r="M4556" i="3"/>
  <c r="L4556" i="3"/>
  <c r="K4556" i="3"/>
  <c r="J4556" i="3"/>
  <c r="G4556" i="3"/>
  <c r="H4556" i="3" s="1"/>
  <c r="E4556" i="3"/>
  <c r="D4556" i="3"/>
  <c r="B4556" i="3"/>
  <c r="A4556" i="3"/>
  <c r="M4555" i="3"/>
  <c r="L4555" i="3"/>
  <c r="J4555" i="3"/>
  <c r="K4555" i="3" s="1"/>
  <c r="H4555" i="3"/>
  <c r="G4555" i="3"/>
  <c r="E4555" i="3"/>
  <c r="D4555" i="3"/>
  <c r="B4555" i="3"/>
  <c r="A4555" i="3"/>
  <c r="L4554" i="3"/>
  <c r="M4554" i="3" s="1"/>
  <c r="J4554" i="3"/>
  <c r="K4554" i="3" s="1"/>
  <c r="H4554" i="3"/>
  <c r="G4554" i="3"/>
  <c r="E4554" i="3"/>
  <c r="D4554" i="3"/>
  <c r="A4554" i="3"/>
  <c r="B4554" i="3" s="1"/>
  <c r="L4553" i="3"/>
  <c r="M4553" i="3" s="1"/>
  <c r="K4553" i="3"/>
  <c r="J4553" i="3"/>
  <c r="H4553" i="3"/>
  <c r="G4553" i="3"/>
  <c r="D4553" i="3"/>
  <c r="E4553" i="3" s="1"/>
  <c r="B4553" i="3"/>
  <c r="A4553" i="3"/>
  <c r="M4552" i="3"/>
  <c r="L4552" i="3"/>
  <c r="K4552" i="3"/>
  <c r="J4552" i="3"/>
  <c r="G4552" i="3"/>
  <c r="H4552" i="3" s="1"/>
  <c r="E4552" i="3"/>
  <c r="D4552" i="3"/>
  <c r="B4552" i="3"/>
  <c r="A4552" i="3"/>
  <c r="M4551" i="3"/>
  <c r="L4551" i="3"/>
  <c r="J4551" i="3"/>
  <c r="K4551" i="3" s="1"/>
  <c r="H4551" i="3"/>
  <c r="G4551" i="3"/>
  <c r="E4551" i="3"/>
  <c r="D4551" i="3"/>
  <c r="B4551" i="3"/>
  <c r="A4551" i="3"/>
  <c r="L4550" i="3"/>
  <c r="M4550" i="3" s="1"/>
  <c r="J4550" i="3"/>
  <c r="K4550" i="3" s="1"/>
  <c r="H4550" i="3"/>
  <c r="G4550" i="3"/>
  <c r="E4550" i="3"/>
  <c r="D4550" i="3"/>
  <c r="A4550" i="3"/>
  <c r="B4550" i="3" s="1"/>
  <c r="M4549" i="3"/>
  <c r="L4549" i="3"/>
  <c r="K4549" i="3"/>
  <c r="J4549" i="3"/>
  <c r="H4549" i="3"/>
  <c r="G4549" i="3"/>
  <c r="D4549" i="3"/>
  <c r="E4549" i="3" s="1"/>
  <c r="B4549" i="3"/>
  <c r="A4549" i="3"/>
  <c r="M4548" i="3"/>
  <c r="L4548" i="3"/>
  <c r="K4548" i="3"/>
  <c r="J4548" i="3"/>
  <c r="G4548" i="3"/>
  <c r="H4548" i="3" s="1"/>
  <c r="D4548" i="3"/>
  <c r="E4548" i="3" s="1"/>
  <c r="B4548" i="3"/>
  <c r="A4548" i="3"/>
  <c r="M4547" i="3"/>
  <c r="L4547" i="3"/>
  <c r="J4547" i="3"/>
  <c r="K4547" i="3" s="1"/>
  <c r="G4547" i="3"/>
  <c r="H4547" i="3" s="1"/>
  <c r="E4547" i="3"/>
  <c r="D4547" i="3"/>
  <c r="B4547" i="3"/>
  <c r="A4547" i="3"/>
  <c r="L4546" i="3"/>
  <c r="M4546" i="3" s="1"/>
  <c r="K4546" i="3"/>
  <c r="J4546" i="3"/>
  <c r="H4546" i="3"/>
  <c r="G4546" i="3"/>
  <c r="E4546" i="3"/>
  <c r="D4546" i="3"/>
  <c r="A4546" i="3"/>
  <c r="B4546" i="3" s="1"/>
  <c r="L4545" i="3"/>
  <c r="M4545" i="3" s="1"/>
  <c r="K4545" i="3"/>
  <c r="J4545" i="3"/>
  <c r="H4545" i="3"/>
  <c r="G4545" i="3"/>
  <c r="D4545" i="3"/>
  <c r="E4545" i="3" s="1"/>
  <c r="B4545" i="3"/>
  <c r="A4545" i="3"/>
  <c r="M4544" i="3"/>
  <c r="L4544" i="3"/>
  <c r="K4544" i="3"/>
  <c r="J4544" i="3"/>
  <c r="G4544" i="3"/>
  <c r="H4544" i="3" s="1"/>
  <c r="D4544" i="3"/>
  <c r="E4544" i="3" s="1"/>
  <c r="B4544" i="3"/>
  <c r="A4544" i="3"/>
  <c r="M4543" i="3"/>
  <c r="L4543" i="3"/>
  <c r="J4543" i="3"/>
  <c r="K4543" i="3" s="1"/>
  <c r="H4543" i="3"/>
  <c r="G4543" i="3"/>
  <c r="E4543" i="3"/>
  <c r="D4543" i="3"/>
  <c r="B4543" i="3"/>
  <c r="A4543" i="3"/>
  <c r="L4542" i="3"/>
  <c r="M4542" i="3" s="1"/>
  <c r="K4542" i="3"/>
  <c r="J4542" i="3"/>
  <c r="H4542" i="3"/>
  <c r="G4542" i="3"/>
  <c r="E4542" i="3"/>
  <c r="D4542" i="3"/>
  <c r="A4542" i="3"/>
  <c r="B4542" i="3" s="1"/>
  <c r="L4541" i="3"/>
  <c r="M4541" i="3" s="1"/>
  <c r="K4541" i="3"/>
  <c r="J4541" i="3"/>
  <c r="H4541" i="3"/>
  <c r="G4541" i="3"/>
  <c r="D4541" i="3"/>
  <c r="E4541" i="3" s="1"/>
  <c r="A4541" i="3"/>
  <c r="B4541" i="3" s="1"/>
  <c r="M4540" i="3"/>
  <c r="L4540" i="3"/>
  <c r="K4540" i="3"/>
  <c r="J4540" i="3"/>
  <c r="G4540" i="3"/>
  <c r="H4540" i="3" s="1"/>
  <c r="E4540" i="3"/>
  <c r="D4540" i="3"/>
  <c r="B4540" i="3"/>
  <c r="A4540" i="3"/>
  <c r="M4539" i="3"/>
  <c r="L4539" i="3"/>
  <c r="J4539" i="3"/>
  <c r="K4539" i="3" s="1"/>
  <c r="G4539" i="3"/>
  <c r="H4539" i="3" s="1"/>
  <c r="E4539" i="3"/>
  <c r="D4539" i="3"/>
  <c r="B4539" i="3"/>
  <c r="A4539" i="3"/>
  <c r="L4538" i="3"/>
  <c r="M4538" i="3" s="1"/>
  <c r="J4538" i="3"/>
  <c r="K4538" i="3" s="1"/>
  <c r="H4538" i="3"/>
  <c r="G4538" i="3"/>
  <c r="E4538" i="3"/>
  <c r="D4538" i="3"/>
  <c r="A4538" i="3"/>
  <c r="B4538" i="3" s="1"/>
  <c r="L4537" i="3"/>
  <c r="M4537" i="3" s="1"/>
  <c r="K4537" i="3"/>
  <c r="J4537" i="3"/>
  <c r="H4537" i="3"/>
  <c r="G4537" i="3"/>
  <c r="D4537" i="3"/>
  <c r="E4537" i="3" s="1"/>
  <c r="B4537" i="3"/>
  <c r="A4537" i="3"/>
  <c r="M4536" i="3"/>
  <c r="L4536" i="3"/>
  <c r="K4536" i="3"/>
  <c r="J4536" i="3"/>
  <c r="G4536" i="3"/>
  <c r="H4536" i="3" s="1"/>
  <c r="E4536" i="3"/>
  <c r="D4536" i="3"/>
  <c r="B4536" i="3"/>
  <c r="A4536" i="3"/>
  <c r="M4535" i="3"/>
  <c r="L4535" i="3"/>
  <c r="J4535" i="3"/>
  <c r="K4535" i="3" s="1"/>
  <c r="G4535" i="3"/>
  <c r="H4535" i="3" s="1"/>
  <c r="E4535" i="3"/>
  <c r="D4535" i="3"/>
  <c r="B4535" i="3"/>
  <c r="A4535" i="3"/>
  <c r="L4534" i="3"/>
  <c r="M4534" i="3" s="1"/>
  <c r="J4534" i="3"/>
  <c r="K4534" i="3" s="1"/>
  <c r="H4534" i="3"/>
  <c r="G4534" i="3"/>
  <c r="E4534" i="3"/>
  <c r="D4534" i="3"/>
  <c r="A4534" i="3"/>
  <c r="B4534" i="3" s="1"/>
  <c r="M4533" i="3"/>
  <c r="L4533" i="3"/>
  <c r="K4533" i="3"/>
  <c r="J4533" i="3"/>
  <c r="H4533" i="3"/>
  <c r="G4533" i="3"/>
  <c r="D4533" i="3"/>
  <c r="E4533" i="3" s="1"/>
  <c r="A4533" i="3"/>
  <c r="B4533" i="3" s="1"/>
  <c r="M4532" i="3"/>
  <c r="L4532" i="3"/>
  <c r="K4532" i="3"/>
  <c r="J4532" i="3"/>
  <c r="G4532" i="3"/>
  <c r="H4532" i="3" s="1"/>
  <c r="D4532" i="3"/>
  <c r="E4532" i="3" s="1"/>
  <c r="B4532" i="3"/>
  <c r="A4532" i="3"/>
  <c r="M4531" i="3"/>
  <c r="L4531" i="3"/>
  <c r="J4531" i="3"/>
  <c r="K4531" i="3" s="1"/>
  <c r="G4531" i="3"/>
  <c r="H4531" i="3" s="1"/>
  <c r="E4531" i="3"/>
  <c r="D4531" i="3"/>
  <c r="B4531" i="3"/>
  <c r="A4531" i="3"/>
  <c r="L4530" i="3"/>
  <c r="M4530" i="3" s="1"/>
  <c r="K4530" i="3"/>
  <c r="J4530" i="3"/>
  <c r="H4530" i="3"/>
  <c r="G4530" i="3"/>
  <c r="E4530" i="3"/>
  <c r="D4530" i="3"/>
  <c r="A4530" i="3"/>
  <c r="B4530" i="3" s="1"/>
  <c r="M4529" i="3"/>
  <c r="L4529" i="3"/>
  <c r="K4529" i="3"/>
  <c r="J4529" i="3"/>
  <c r="H4529" i="3"/>
  <c r="G4529" i="3"/>
  <c r="D4529" i="3"/>
  <c r="E4529" i="3" s="1"/>
  <c r="A4529" i="3"/>
  <c r="B4529" i="3" s="1"/>
  <c r="M4528" i="3"/>
  <c r="L4528" i="3"/>
  <c r="K4528" i="3"/>
  <c r="J4528" i="3"/>
  <c r="G4528" i="3"/>
  <c r="H4528" i="3" s="1"/>
  <c r="D4528" i="3"/>
  <c r="E4528" i="3" s="1"/>
  <c r="B4528" i="3"/>
  <c r="A4528" i="3"/>
  <c r="M4527" i="3"/>
  <c r="L4527" i="3"/>
  <c r="J4527" i="3"/>
  <c r="K4527" i="3" s="1"/>
  <c r="H4527" i="3"/>
  <c r="G4527" i="3"/>
  <c r="E4527" i="3"/>
  <c r="D4527" i="3"/>
  <c r="B4527" i="3"/>
  <c r="A4527" i="3"/>
  <c r="L4526" i="3"/>
  <c r="M4526" i="3" s="1"/>
  <c r="K4526" i="3"/>
  <c r="J4526" i="3"/>
  <c r="H4526" i="3"/>
  <c r="G4526" i="3"/>
  <c r="E4526" i="3"/>
  <c r="D4526" i="3"/>
  <c r="A4526" i="3"/>
  <c r="B4526" i="3" s="1"/>
  <c r="M4525" i="3"/>
  <c r="L4525" i="3"/>
  <c r="K4525" i="3"/>
  <c r="J4525" i="3"/>
  <c r="H4525" i="3"/>
  <c r="G4525" i="3"/>
  <c r="D4525" i="3"/>
  <c r="E4525" i="3" s="1"/>
  <c r="A4525" i="3"/>
  <c r="B4525" i="3" s="1"/>
  <c r="M4524" i="3"/>
  <c r="L4524" i="3"/>
  <c r="K4524" i="3"/>
  <c r="J4524" i="3"/>
  <c r="G4524" i="3"/>
  <c r="H4524" i="3" s="1"/>
  <c r="E4524" i="3"/>
  <c r="D4524" i="3"/>
  <c r="B4524" i="3"/>
  <c r="A4524" i="3"/>
  <c r="M4523" i="3"/>
  <c r="L4523" i="3"/>
  <c r="J4523" i="3"/>
  <c r="K4523" i="3" s="1"/>
  <c r="H4523" i="3"/>
  <c r="G4523" i="3"/>
  <c r="E4523" i="3"/>
  <c r="D4523" i="3"/>
  <c r="B4523" i="3"/>
  <c r="A4523" i="3"/>
  <c r="L4522" i="3"/>
  <c r="M4522" i="3" s="1"/>
  <c r="J4522" i="3"/>
  <c r="K4522" i="3" s="1"/>
  <c r="H4522" i="3"/>
  <c r="G4522" i="3"/>
  <c r="E4522" i="3"/>
  <c r="D4522" i="3"/>
  <c r="A4522" i="3"/>
  <c r="B4522" i="3" s="1"/>
  <c r="L4521" i="3"/>
  <c r="M4521" i="3" s="1"/>
  <c r="K4521" i="3"/>
  <c r="J4521" i="3"/>
  <c r="H4521" i="3"/>
  <c r="G4521" i="3"/>
  <c r="D4521" i="3"/>
  <c r="E4521" i="3" s="1"/>
  <c r="B4521" i="3"/>
  <c r="A4521" i="3"/>
  <c r="M4520" i="3"/>
  <c r="L4520" i="3"/>
  <c r="K4520" i="3"/>
  <c r="J4520" i="3"/>
  <c r="G4520" i="3"/>
  <c r="H4520" i="3" s="1"/>
  <c r="D4520" i="3"/>
  <c r="E4520" i="3" s="1"/>
  <c r="B4520" i="3"/>
  <c r="A4520" i="3"/>
  <c r="M4519" i="3"/>
  <c r="L4519" i="3"/>
  <c r="J4519" i="3"/>
  <c r="K4519" i="3" s="1"/>
  <c r="H4519" i="3"/>
  <c r="G4519" i="3"/>
  <c r="E4519" i="3"/>
  <c r="D4519" i="3"/>
  <c r="B4519" i="3"/>
  <c r="A4519" i="3"/>
  <c r="L4518" i="3"/>
  <c r="M4518" i="3" s="1"/>
  <c r="J4518" i="3"/>
  <c r="K4518" i="3" s="1"/>
  <c r="H4518" i="3"/>
  <c r="G4518" i="3"/>
  <c r="E4518" i="3"/>
  <c r="D4518" i="3"/>
  <c r="A4518" i="3"/>
  <c r="B4518" i="3" s="1"/>
  <c r="M4517" i="3"/>
  <c r="L4517" i="3"/>
  <c r="K4517" i="3"/>
  <c r="J4517" i="3"/>
  <c r="H4517" i="3"/>
  <c r="G4517" i="3"/>
  <c r="D4517" i="3"/>
  <c r="E4517" i="3" s="1"/>
  <c r="B4517" i="3"/>
  <c r="A4517" i="3"/>
  <c r="M4516" i="3"/>
  <c r="L4516" i="3"/>
  <c r="K4516" i="3"/>
  <c r="J4516" i="3"/>
  <c r="G4516" i="3"/>
  <c r="H4516" i="3" s="1"/>
  <c r="D4516" i="3"/>
  <c r="E4516" i="3" s="1"/>
  <c r="B4516" i="3"/>
  <c r="A4516" i="3"/>
  <c r="M4515" i="3"/>
  <c r="L4515" i="3"/>
  <c r="J4515" i="3"/>
  <c r="K4515" i="3" s="1"/>
  <c r="G4515" i="3"/>
  <c r="H4515" i="3" s="1"/>
  <c r="E4515" i="3"/>
  <c r="D4515" i="3"/>
  <c r="B4515" i="3"/>
  <c r="A4515" i="3"/>
  <c r="L4514" i="3"/>
  <c r="M4514" i="3" s="1"/>
  <c r="K4514" i="3"/>
  <c r="J4514" i="3"/>
  <c r="H4514" i="3"/>
  <c r="G4514" i="3"/>
  <c r="E4514" i="3"/>
  <c r="D4514" i="3"/>
  <c r="A4514" i="3"/>
  <c r="B4514" i="3" s="1"/>
  <c r="M4513" i="3"/>
  <c r="L4513" i="3"/>
  <c r="K4513" i="3"/>
  <c r="J4513" i="3"/>
  <c r="H4513" i="3"/>
  <c r="G4513" i="3"/>
  <c r="D4513" i="3"/>
  <c r="E4513" i="3" s="1"/>
  <c r="A4513" i="3"/>
  <c r="B4513" i="3" s="1"/>
  <c r="M4512" i="3"/>
  <c r="L4512" i="3"/>
  <c r="K4512" i="3"/>
  <c r="J4512" i="3"/>
  <c r="G4512" i="3"/>
  <c r="H4512" i="3" s="1"/>
  <c r="D4512" i="3"/>
  <c r="E4512" i="3" s="1"/>
  <c r="B4512" i="3"/>
  <c r="A4512" i="3"/>
  <c r="M4511" i="3"/>
  <c r="L4511" i="3"/>
  <c r="J4511" i="3"/>
  <c r="K4511" i="3" s="1"/>
  <c r="H4511" i="3"/>
  <c r="G4511" i="3"/>
  <c r="E4511" i="3"/>
  <c r="D4511" i="3"/>
  <c r="B4511" i="3"/>
  <c r="A4511" i="3"/>
  <c r="L4510" i="3"/>
  <c r="M4510" i="3" s="1"/>
  <c r="K4510" i="3"/>
  <c r="J4510" i="3"/>
  <c r="H4510" i="3"/>
  <c r="G4510" i="3"/>
  <c r="E4510" i="3"/>
  <c r="D4510" i="3"/>
  <c r="A4510" i="3"/>
  <c r="B4510" i="3" s="1"/>
  <c r="L4509" i="3"/>
  <c r="M4509" i="3" s="1"/>
  <c r="K4509" i="3"/>
  <c r="J4509" i="3"/>
  <c r="H4509" i="3"/>
  <c r="G4509" i="3"/>
  <c r="D4509" i="3"/>
  <c r="E4509" i="3" s="1"/>
  <c r="A4509" i="3"/>
  <c r="B4509" i="3" s="1"/>
  <c r="M4508" i="3"/>
  <c r="L4508" i="3"/>
  <c r="K4508" i="3"/>
  <c r="J4508" i="3"/>
  <c r="G4508" i="3"/>
  <c r="H4508" i="3" s="1"/>
  <c r="E4508" i="3"/>
  <c r="D4508" i="3"/>
  <c r="B4508" i="3"/>
  <c r="A4508" i="3"/>
  <c r="M4507" i="3"/>
  <c r="L4507" i="3"/>
  <c r="J4507" i="3"/>
  <c r="K4507" i="3" s="1"/>
  <c r="H4507" i="3"/>
  <c r="G4507" i="3"/>
  <c r="E4507" i="3"/>
  <c r="D4507" i="3"/>
  <c r="B4507" i="3"/>
  <c r="A4507" i="3"/>
  <c r="L4506" i="3"/>
  <c r="M4506" i="3" s="1"/>
  <c r="J4506" i="3"/>
  <c r="K4506" i="3" s="1"/>
  <c r="H4506" i="3"/>
  <c r="G4506" i="3"/>
  <c r="E4506" i="3"/>
  <c r="D4506" i="3"/>
  <c r="A4506" i="3"/>
  <c r="B4506" i="3" s="1"/>
  <c r="L4505" i="3"/>
  <c r="M4505" i="3" s="1"/>
  <c r="K4505" i="3"/>
  <c r="J4505" i="3"/>
  <c r="H4505" i="3"/>
  <c r="G4505" i="3"/>
  <c r="D4505" i="3"/>
  <c r="E4505" i="3" s="1"/>
  <c r="B4505" i="3"/>
  <c r="A4505" i="3"/>
  <c r="M4504" i="3"/>
  <c r="L4504" i="3"/>
  <c r="K4504" i="3"/>
  <c r="J4504" i="3"/>
  <c r="G4504" i="3"/>
  <c r="H4504" i="3" s="1"/>
  <c r="E4504" i="3"/>
  <c r="D4504" i="3"/>
  <c r="B4504" i="3"/>
  <c r="A4504" i="3"/>
  <c r="M4503" i="3"/>
  <c r="L4503" i="3"/>
  <c r="J4503" i="3"/>
  <c r="K4503" i="3" s="1"/>
  <c r="G4503" i="3"/>
  <c r="H4503" i="3" s="1"/>
  <c r="E4503" i="3"/>
  <c r="D4503" i="3"/>
  <c r="B4503" i="3"/>
  <c r="A4503" i="3"/>
  <c r="L4502" i="3"/>
  <c r="M4502" i="3" s="1"/>
  <c r="J4502" i="3"/>
  <c r="K4502" i="3" s="1"/>
  <c r="H4502" i="3"/>
  <c r="G4502" i="3"/>
  <c r="E4502" i="3"/>
  <c r="D4502" i="3"/>
  <c r="A4502" i="3"/>
  <c r="B4502" i="3" s="1"/>
  <c r="M4501" i="3"/>
  <c r="L4501" i="3"/>
  <c r="K4501" i="3"/>
  <c r="J4501" i="3"/>
  <c r="H4501" i="3"/>
  <c r="G4501" i="3"/>
  <c r="D4501" i="3"/>
  <c r="E4501" i="3" s="1"/>
  <c r="B4501" i="3"/>
  <c r="A4501" i="3"/>
  <c r="M4500" i="3"/>
  <c r="L4500" i="3"/>
  <c r="K4500" i="3"/>
  <c r="J4500" i="3"/>
  <c r="G4500" i="3"/>
  <c r="H4500" i="3" s="1"/>
  <c r="D4500" i="3"/>
  <c r="E4500" i="3" s="1"/>
  <c r="B4500" i="3"/>
  <c r="A4500" i="3"/>
  <c r="M4499" i="3"/>
  <c r="L4499" i="3"/>
  <c r="J4499" i="3"/>
  <c r="K4499" i="3" s="1"/>
  <c r="G4499" i="3"/>
  <c r="H4499" i="3" s="1"/>
  <c r="E4499" i="3"/>
  <c r="D4499" i="3"/>
  <c r="B4499" i="3"/>
  <c r="A4499" i="3"/>
  <c r="L4498" i="3"/>
  <c r="M4498" i="3" s="1"/>
  <c r="K4498" i="3"/>
  <c r="J4498" i="3"/>
  <c r="H4498" i="3"/>
  <c r="G4498" i="3"/>
  <c r="E4498" i="3"/>
  <c r="D4498" i="3"/>
  <c r="A4498" i="3"/>
  <c r="B4498" i="3" s="1"/>
  <c r="M4497" i="3"/>
  <c r="L4497" i="3"/>
  <c r="K4497" i="3"/>
  <c r="J4497" i="3"/>
  <c r="H4497" i="3"/>
  <c r="G4497" i="3"/>
  <c r="D4497" i="3"/>
  <c r="E4497" i="3" s="1"/>
  <c r="A4497" i="3"/>
  <c r="B4497" i="3" s="1"/>
  <c r="M4496" i="3"/>
  <c r="L4496" i="3"/>
  <c r="K4496" i="3"/>
  <c r="J4496" i="3"/>
  <c r="G4496" i="3"/>
  <c r="H4496" i="3" s="1"/>
  <c r="D4496" i="3"/>
  <c r="E4496" i="3" s="1"/>
  <c r="B4496" i="3"/>
  <c r="A4496" i="3"/>
  <c r="M4495" i="3"/>
  <c r="L4495" i="3"/>
  <c r="J4495" i="3"/>
  <c r="K4495" i="3" s="1"/>
  <c r="H4495" i="3"/>
  <c r="G4495" i="3"/>
  <c r="E4495" i="3"/>
  <c r="D4495" i="3"/>
  <c r="B4495" i="3"/>
  <c r="A4495" i="3"/>
  <c r="L4494" i="3"/>
  <c r="M4494" i="3" s="1"/>
  <c r="J4494" i="3"/>
  <c r="K4494" i="3" s="1"/>
  <c r="H4494" i="3"/>
  <c r="G4494" i="3"/>
  <c r="E4494" i="3"/>
  <c r="D4494" i="3"/>
  <c r="A4494" i="3"/>
  <c r="B4494" i="3" s="1"/>
  <c r="M4493" i="3"/>
  <c r="L4493" i="3"/>
  <c r="K4493" i="3"/>
  <c r="J4493" i="3"/>
  <c r="H4493" i="3"/>
  <c r="G4493" i="3"/>
  <c r="D4493" i="3"/>
  <c r="E4493" i="3" s="1"/>
  <c r="A4493" i="3"/>
  <c r="B4493" i="3" s="1"/>
  <c r="M4492" i="3"/>
  <c r="L4492" i="3"/>
  <c r="K4492" i="3"/>
  <c r="J4492" i="3"/>
  <c r="G4492" i="3"/>
  <c r="H4492" i="3" s="1"/>
  <c r="E4492" i="3"/>
  <c r="D4492" i="3"/>
  <c r="B4492" i="3"/>
  <c r="A4492" i="3"/>
  <c r="M4491" i="3"/>
  <c r="L4491" i="3"/>
  <c r="J4491" i="3"/>
  <c r="K4491" i="3" s="1"/>
  <c r="H4491" i="3"/>
  <c r="G4491" i="3"/>
  <c r="E4491" i="3"/>
  <c r="D4491" i="3"/>
  <c r="B4491" i="3"/>
  <c r="A4491" i="3"/>
  <c r="L4490" i="3"/>
  <c r="M4490" i="3" s="1"/>
  <c r="J4490" i="3"/>
  <c r="K4490" i="3" s="1"/>
  <c r="H4490" i="3"/>
  <c r="G4490" i="3"/>
  <c r="E4490" i="3"/>
  <c r="D4490" i="3"/>
  <c r="A4490" i="3"/>
  <c r="B4490" i="3" s="1"/>
  <c r="L4489" i="3"/>
  <c r="M4489" i="3" s="1"/>
  <c r="K4489" i="3"/>
  <c r="J4489" i="3"/>
  <c r="H4489" i="3"/>
  <c r="G4489" i="3"/>
  <c r="D4489" i="3"/>
  <c r="E4489" i="3" s="1"/>
  <c r="B4489" i="3"/>
  <c r="A4489" i="3"/>
  <c r="M4488" i="3"/>
  <c r="L4488" i="3"/>
  <c r="K4488" i="3"/>
  <c r="J4488" i="3"/>
  <c r="G4488" i="3"/>
  <c r="H4488" i="3" s="1"/>
  <c r="D4488" i="3"/>
  <c r="E4488" i="3" s="1"/>
  <c r="B4488" i="3"/>
  <c r="A4488" i="3"/>
  <c r="M4487" i="3"/>
  <c r="L4487" i="3"/>
  <c r="J4487" i="3"/>
  <c r="K4487" i="3" s="1"/>
  <c r="G4487" i="3"/>
  <c r="H4487" i="3" s="1"/>
  <c r="E4487" i="3"/>
  <c r="D4487" i="3"/>
  <c r="B4487" i="3"/>
  <c r="A4487" i="3"/>
  <c r="L4486" i="3"/>
  <c r="M4486" i="3" s="1"/>
  <c r="J4486" i="3"/>
  <c r="K4486" i="3" s="1"/>
  <c r="H4486" i="3"/>
  <c r="G4486" i="3"/>
  <c r="E4486" i="3"/>
  <c r="D4486" i="3"/>
  <c r="A4486" i="3"/>
  <c r="B4486" i="3" s="1"/>
  <c r="M4485" i="3"/>
  <c r="L4485" i="3"/>
  <c r="K4485" i="3"/>
  <c r="J4485" i="3"/>
  <c r="H4485" i="3"/>
  <c r="G4485" i="3"/>
  <c r="D4485" i="3"/>
  <c r="E4485" i="3" s="1"/>
  <c r="B4485" i="3"/>
  <c r="A4485" i="3"/>
  <c r="M4484" i="3"/>
  <c r="L4484" i="3"/>
  <c r="K4484" i="3"/>
  <c r="J4484" i="3"/>
  <c r="G4484" i="3"/>
  <c r="H4484" i="3" s="1"/>
  <c r="D4484" i="3"/>
  <c r="E4484" i="3" s="1"/>
  <c r="B4484" i="3"/>
  <c r="A4484" i="3"/>
  <c r="M4483" i="3"/>
  <c r="L4483" i="3"/>
  <c r="J4483" i="3"/>
  <c r="K4483" i="3" s="1"/>
  <c r="G4483" i="3"/>
  <c r="H4483" i="3" s="1"/>
  <c r="E4483" i="3"/>
  <c r="D4483" i="3"/>
  <c r="B4483" i="3"/>
  <c r="A4483" i="3"/>
  <c r="L4482" i="3"/>
  <c r="M4482" i="3" s="1"/>
  <c r="K4482" i="3"/>
  <c r="J4482" i="3"/>
  <c r="H4482" i="3"/>
  <c r="G4482" i="3"/>
  <c r="E4482" i="3"/>
  <c r="D4482" i="3"/>
  <c r="A4482" i="3"/>
  <c r="B4482" i="3" s="1"/>
  <c r="L4481" i="3"/>
  <c r="M4481" i="3" s="1"/>
  <c r="K4481" i="3"/>
  <c r="J4481" i="3"/>
  <c r="H4481" i="3"/>
  <c r="G4481" i="3"/>
  <c r="D4481" i="3"/>
  <c r="E4481" i="3" s="1"/>
  <c r="B4481" i="3"/>
  <c r="A4481" i="3"/>
  <c r="M4480" i="3"/>
  <c r="L4480" i="3"/>
  <c r="K4480" i="3"/>
  <c r="J4480" i="3"/>
  <c r="G4480" i="3"/>
  <c r="H4480" i="3" s="1"/>
  <c r="D4480" i="3"/>
  <c r="E4480" i="3" s="1"/>
  <c r="B4480" i="3"/>
  <c r="A4480" i="3"/>
  <c r="M4479" i="3"/>
  <c r="L4479" i="3"/>
  <c r="J4479" i="3"/>
  <c r="K4479" i="3" s="1"/>
  <c r="H4479" i="3"/>
  <c r="G4479" i="3"/>
  <c r="E4479" i="3"/>
  <c r="D4479" i="3"/>
  <c r="B4479" i="3"/>
  <c r="A4479" i="3"/>
  <c r="L4478" i="3"/>
  <c r="M4478" i="3" s="1"/>
  <c r="K4478" i="3"/>
  <c r="J4478" i="3"/>
  <c r="H4478" i="3"/>
  <c r="G4478" i="3"/>
  <c r="E4478" i="3"/>
  <c r="D4478" i="3"/>
  <c r="A4478" i="3"/>
  <c r="B4478" i="3" s="1"/>
  <c r="L4477" i="3"/>
  <c r="M4477" i="3" s="1"/>
  <c r="K4477" i="3"/>
  <c r="J4477" i="3"/>
  <c r="H4477" i="3"/>
  <c r="G4477" i="3"/>
  <c r="D4477" i="3"/>
  <c r="E4477" i="3" s="1"/>
  <c r="A4477" i="3"/>
  <c r="B4477" i="3" s="1"/>
  <c r="M4476" i="3"/>
  <c r="L4476" i="3"/>
  <c r="K4476" i="3"/>
  <c r="J4476" i="3"/>
  <c r="G4476" i="3"/>
  <c r="H4476" i="3" s="1"/>
  <c r="E4476" i="3"/>
  <c r="D4476" i="3"/>
  <c r="B4476" i="3"/>
  <c r="A4476" i="3"/>
  <c r="M4475" i="3"/>
  <c r="L4475" i="3"/>
  <c r="J4475" i="3"/>
  <c r="K4475" i="3" s="1"/>
  <c r="H4475" i="3"/>
  <c r="G4475" i="3"/>
  <c r="E4475" i="3"/>
  <c r="D4475" i="3"/>
  <c r="B4475" i="3"/>
  <c r="A4475" i="3"/>
  <c r="L4474" i="3"/>
  <c r="M4474" i="3" s="1"/>
  <c r="K4474" i="3"/>
  <c r="J4474" i="3"/>
  <c r="H4474" i="3"/>
  <c r="G4474" i="3"/>
  <c r="E4474" i="3"/>
  <c r="D4474" i="3"/>
  <c r="A4474" i="3"/>
  <c r="B4474" i="3" s="1"/>
  <c r="L4473" i="3"/>
  <c r="M4473" i="3" s="1"/>
  <c r="K4473" i="3"/>
  <c r="J4473" i="3"/>
  <c r="H4473" i="3"/>
  <c r="G4473" i="3"/>
  <c r="D4473" i="3"/>
  <c r="E4473" i="3" s="1"/>
  <c r="B4473" i="3"/>
  <c r="A4473" i="3"/>
  <c r="M4472" i="3"/>
  <c r="L4472" i="3"/>
  <c r="K4472" i="3"/>
  <c r="J4472" i="3"/>
  <c r="G4472" i="3"/>
  <c r="H4472" i="3" s="1"/>
  <c r="E4472" i="3"/>
  <c r="D4472" i="3"/>
  <c r="B4472" i="3"/>
  <c r="A4472" i="3"/>
  <c r="M4471" i="3"/>
  <c r="L4471" i="3"/>
  <c r="J4471" i="3"/>
  <c r="K4471" i="3" s="1"/>
  <c r="G4471" i="3"/>
  <c r="H4471" i="3" s="1"/>
  <c r="E4471" i="3"/>
  <c r="D4471" i="3"/>
  <c r="B4471" i="3"/>
  <c r="A4471" i="3"/>
  <c r="L4470" i="3"/>
  <c r="M4470" i="3" s="1"/>
  <c r="J4470" i="3"/>
  <c r="K4470" i="3" s="1"/>
  <c r="H4470" i="3"/>
  <c r="G4470" i="3"/>
  <c r="E4470" i="3"/>
  <c r="D4470" i="3"/>
  <c r="A4470" i="3"/>
  <c r="B4470" i="3" s="1"/>
  <c r="M4469" i="3"/>
  <c r="L4469" i="3"/>
  <c r="K4469" i="3"/>
  <c r="J4469" i="3"/>
  <c r="H4469" i="3"/>
  <c r="G4469" i="3"/>
  <c r="D4469" i="3"/>
  <c r="E4469" i="3" s="1"/>
  <c r="A4469" i="3"/>
  <c r="B4469" i="3" s="1"/>
  <c r="M4468" i="3"/>
  <c r="L4468" i="3"/>
  <c r="K4468" i="3"/>
  <c r="J4468" i="3"/>
  <c r="G4468" i="3"/>
  <c r="H4468" i="3" s="1"/>
  <c r="E4468" i="3"/>
  <c r="D4468" i="3"/>
  <c r="B4468" i="3"/>
  <c r="A4468" i="3"/>
  <c r="M4467" i="3"/>
  <c r="L4467" i="3"/>
  <c r="J4467" i="3"/>
  <c r="K4467" i="3" s="1"/>
  <c r="G4467" i="3"/>
  <c r="H4467" i="3" s="1"/>
  <c r="E4467" i="3"/>
  <c r="D4467" i="3"/>
  <c r="B4467" i="3"/>
  <c r="A4467" i="3"/>
  <c r="L4466" i="3"/>
  <c r="M4466" i="3" s="1"/>
  <c r="K4466" i="3"/>
  <c r="J4466" i="3"/>
  <c r="H4466" i="3"/>
  <c r="G4466" i="3"/>
  <c r="E4466" i="3"/>
  <c r="D4466" i="3"/>
  <c r="A4466" i="3"/>
  <c r="B4466" i="3" s="1"/>
  <c r="M4465" i="3"/>
  <c r="L4465" i="3"/>
  <c r="K4465" i="3"/>
  <c r="J4465" i="3"/>
  <c r="H4465" i="3"/>
  <c r="G4465" i="3"/>
  <c r="D4465" i="3"/>
  <c r="E4465" i="3" s="1"/>
  <c r="A4465" i="3"/>
  <c r="B4465" i="3" s="1"/>
  <c r="M4464" i="3"/>
  <c r="L4464" i="3"/>
  <c r="K4464" i="3"/>
  <c r="J4464" i="3"/>
  <c r="G4464" i="3"/>
  <c r="H4464" i="3" s="1"/>
  <c r="D4464" i="3"/>
  <c r="E4464" i="3" s="1"/>
  <c r="B4464" i="3"/>
  <c r="A4464" i="3"/>
  <c r="M4463" i="3"/>
  <c r="L4463" i="3"/>
  <c r="J4463" i="3"/>
  <c r="K4463" i="3" s="1"/>
  <c r="H4463" i="3"/>
  <c r="G4463" i="3"/>
  <c r="E4463" i="3"/>
  <c r="D4463" i="3"/>
  <c r="B4463" i="3"/>
  <c r="A4463" i="3"/>
  <c r="L4462" i="3"/>
  <c r="M4462" i="3" s="1"/>
  <c r="J4462" i="3"/>
  <c r="K4462" i="3" s="1"/>
  <c r="H4462" i="3"/>
  <c r="G4462" i="3"/>
  <c r="E4462" i="3"/>
  <c r="D4462" i="3"/>
  <c r="A4462" i="3"/>
  <c r="B4462" i="3" s="1"/>
  <c r="L4461" i="3"/>
  <c r="M4461" i="3" s="1"/>
  <c r="K4461" i="3"/>
  <c r="J4461" i="3"/>
  <c r="H4461" i="3"/>
  <c r="G4461" i="3"/>
  <c r="D4461" i="3"/>
  <c r="E4461" i="3" s="1"/>
  <c r="A4461" i="3"/>
  <c r="B4461" i="3" s="1"/>
  <c r="M4460" i="3"/>
  <c r="L4460" i="3"/>
  <c r="K4460" i="3"/>
  <c r="J4460" i="3"/>
  <c r="G4460" i="3"/>
  <c r="H4460" i="3" s="1"/>
  <c r="E4460" i="3"/>
  <c r="D4460" i="3"/>
  <c r="B4460" i="3"/>
  <c r="A4460" i="3"/>
  <c r="M4459" i="3"/>
  <c r="L4459" i="3"/>
  <c r="J4459" i="3"/>
  <c r="K4459" i="3" s="1"/>
  <c r="H4459" i="3"/>
  <c r="G4459" i="3"/>
  <c r="E4459" i="3"/>
  <c r="D4459" i="3"/>
  <c r="B4459" i="3"/>
  <c r="A4459" i="3"/>
  <c r="L4458" i="3"/>
  <c r="M4458" i="3" s="1"/>
  <c r="J4458" i="3"/>
  <c r="K4458" i="3" s="1"/>
  <c r="H4458" i="3"/>
  <c r="G4458" i="3"/>
  <c r="E4458" i="3"/>
  <c r="D4458" i="3"/>
  <c r="A4458" i="3"/>
  <c r="B4458" i="3" s="1"/>
  <c r="L4457" i="3"/>
  <c r="M4457" i="3" s="1"/>
  <c r="K4457" i="3"/>
  <c r="J4457" i="3"/>
  <c r="H4457" i="3"/>
  <c r="G4457" i="3"/>
  <c r="D4457" i="3"/>
  <c r="E4457" i="3" s="1"/>
  <c r="B4457" i="3"/>
  <c r="A4457" i="3"/>
  <c r="M4456" i="3"/>
  <c r="L4456" i="3"/>
  <c r="K4456" i="3"/>
  <c r="J4456" i="3"/>
  <c r="G4456" i="3"/>
  <c r="H4456" i="3" s="1"/>
  <c r="E4456" i="3"/>
  <c r="D4456" i="3"/>
  <c r="B4456" i="3"/>
  <c r="A4456" i="3"/>
  <c r="M4455" i="3"/>
  <c r="L4455" i="3"/>
  <c r="J4455" i="3"/>
  <c r="K4455" i="3" s="1"/>
  <c r="G4455" i="3"/>
  <c r="H4455" i="3" s="1"/>
  <c r="E4455" i="3"/>
  <c r="D4455" i="3"/>
  <c r="B4455" i="3"/>
  <c r="A4455" i="3"/>
  <c r="L4454" i="3"/>
  <c r="M4454" i="3" s="1"/>
  <c r="J4454" i="3"/>
  <c r="K4454" i="3" s="1"/>
  <c r="H4454" i="3"/>
  <c r="G4454" i="3"/>
  <c r="E4454" i="3"/>
  <c r="D4454" i="3"/>
  <c r="A4454" i="3"/>
  <c r="B4454" i="3" s="1"/>
  <c r="M4453" i="3"/>
  <c r="L4453" i="3"/>
  <c r="K4453" i="3"/>
  <c r="J4453" i="3"/>
  <c r="H4453" i="3"/>
  <c r="G4453" i="3"/>
  <c r="D4453" i="3"/>
  <c r="E4453" i="3" s="1"/>
  <c r="B4453" i="3"/>
  <c r="A4453" i="3"/>
  <c r="M4452" i="3"/>
  <c r="L4452" i="3"/>
  <c r="K4452" i="3"/>
  <c r="J4452" i="3"/>
  <c r="G4452" i="3"/>
  <c r="H4452" i="3" s="1"/>
  <c r="D4452" i="3"/>
  <c r="E4452" i="3" s="1"/>
  <c r="B4452" i="3"/>
  <c r="A4452" i="3"/>
  <c r="M4451" i="3"/>
  <c r="L4451" i="3"/>
  <c r="J4451" i="3"/>
  <c r="K4451" i="3" s="1"/>
  <c r="G4451" i="3"/>
  <c r="H4451" i="3" s="1"/>
  <c r="E4451" i="3"/>
  <c r="D4451" i="3"/>
  <c r="B4451" i="3"/>
  <c r="A4451" i="3"/>
  <c r="L4450" i="3"/>
  <c r="M4450" i="3" s="1"/>
  <c r="K4450" i="3"/>
  <c r="J4450" i="3"/>
  <c r="H4450" i="3"/>
  <c r="G4450" i="3"/>
  <c r="E4450" i="3"/>
  <c r="D4450" i="3"/>
  <c r="A4450" i="3"/>
  <c r="B4450" i="3" s="1"/>
  <c r="M4449" i="3"/>
  <c r="L4449" i="3"/>
  <c r="K4449" i="3"/>
  <c r="J4449" i="3"/>
  <c r="H4449" i="3"/>
  <c r="G4449" i="3"/>
  <c r="D4449" i="3"/>
  <c r="E4449" i="3" s="1"/>
  <c r="A4449" i="3"/>
  <c r="B4449" i="3" s="1"/>
  <c r="M4448" i="3"/>
  <c r="L4448" i="3"/>
  <c r="K4448" i="3"/>
  <c r="J4448" i="3"/>
  <c r="G4448" i="3"/>
  <c r="H4448" i="3" s="1"/>
  <c r="D4448" i="3"/>
  <c r="E4448" i="3" s="1"/>
  <c r="B4448" i="3"/>
  <c r="A4448" i="3"/>
  <c r="M4447" i="3"/>
  <c r="L4447" i="3"/>
  <c r="J4447" i="3"/>
  <c r="K4447" i="3" s="1"/>
  <c r="H4447" i="3"/>
  <c r="G4447" i="3"/>
  <c r="E4447" i="3"/>
  <c r="D4447" i="3"/>
  <c r="B4447" i="3"/>
  <c r="A4447" i="3"/>
  <c r="L4446" i="3"/>
  <c r="M4446" i="3" s="1"/>
  <c r="K4446" i="3"/>
  <c r="J4446" i="3"/>
  <c r="H4446" i="3"/>
  <c r="G4446" i="3"/>
  <c r="E4446" i="3"/>
  <c r="D4446" i="3"/>
  <c r="A4446" i="3"/>
  <c r="B4446" i="3" s="1"/>
  <c r="L4445" i="3"/>
  <c r="M4445" i="3" s="1"/>
  <c r="K4445" i="3"/>
  <c r="J4445" i="3"/>
  <c r="H4445" i="3"/>
  <c r="G4445" i="3"/>
  <c r="D4445" i="3"/>
  <c r="E4445" i="3" s="1"/>
  <c r="A4445" i="3"/>
  <c r="B4445" i="3" s="1"/>
  <c r="M4444" i="3"/>
  <c r="L4444" i="3"/>
  <c r="K4444" i="3"/>
  <c r="J4444" i="3"/>
  <c r="G4444" i="3"/>
  <c r="H4444" i="3" s="1"/>
  <c r="E4444" i="3"/>
  <c r="D4444" i="3"/>
  <c r="B4444" i="3"/>
  <c r="A4444" i="3"/>
  <c r="M4443" i="3"/>
  <c r="L4443" i="3"/>
  <c r="J4443" i="3"/>
  <c r="K4443" i="3" s="1"/>
  <c r="G4443" i="3"/>
  <c r="H4443" i="3" s="1"/>
  <c r="E4443" i="3"/>
  <c r="D4443" i="3"/>
  <c r="B4443" i="3"/>
  <c r="A4443" i="3"/>
  <c r="L4442" i="3"/>
  <c r="M4442" i="3" s="1"/>
  <c r="K4442" i="3"/>
  <c r="J4442" i="3"/>
  <c r="H4442" i="3"/>
  <c r="G4442" i="3"/>
  <c r="E4442" i="3"/>
  <c r="D4442" i="3"/>
  <c r="A4442" i="3"/>
  <c r="B4442" i="3" s="1"/>
  <c r="L4441" i="3"/>
  <c r="M4441" i="3" s="1"/>
  <c r="K4441" i="3"/>
  <c r="J4441" i="3"/>
  <c r="H4441" i="3"/>
  <c r="G4441" i="3"/>
  <c r="D4441" i="3"/>
  <c r="E4441" i="3" s="1"/>
  <c r="B4441" i="3"/>
  <c r="A4441" i="3"/>
  <c r="M4440" i="3"/>
  <c r="L4440" i="3"/>
  <c r="K4440" i="3"/>
  <c r="J4440" i="3"/>
  <c r="G4440" i="3"/>
  <c r="H4440" i="3" s="1"/>
  <c r="E4440" i="3"/>
  <c r="D4440" i="3"/>
  <c r="B4440" i="3"/>
  <c r="A4440" i="3"/>
  <c r="M4439" i="3"/>
  <c r="L4439" i="3"/>
  <c r="J4439" i="3"/>
  <c r="K4439" i="3" s="1"/>
  <c r="G4439" i="3"/>
  <c r="H4439" i="3" s="1"/>
  <c r="E4439" i="3"/>
  <c r="D4439" i="3"/>
  <c r="B4439" i="3"/>
  <c r="A4439" i="3"/>
  <c r="L4438" i="3"/>
  <c r="M4438" i="3" s="1"/>
  <c r="J4438" i="3"/>
  <c r="K4438" i="3" s="1"/>
  <c r="H4438" i="3"/>
  <c r="G4438" i="3"/>
  <c r="E4438" i="3"/>
  <c r="D4438" i="3"/>
  <c r="A4438" i="3"/>
  <c r="B4438" i="3" s="1"/>
  <c r="M4437" i="3"/>
  <c r="L4437" i="3"/>
  <c r="K4437" i="3"/>
  <c r="J4437" i="3"/>
  <c r="H4437" i="3"/>
  <c r="G4437" i="3"/>
  <c r="D4437" i="3"/>
  <c r="E4437" i="3" s="1"/>
  <c r="A4437" i="3"/>
  <c r="B4437" i="3" s="1"/>
  <c r="M4436" i="3"/>
  <c r="L4436" i="3"/>
  <c r="K4436" i="3"/>
  <c r="J4436" i="3"/>
  <c r="G4436" i="3"/>
  <c r="H4436" i="3" s="1"/>
  <c r="D4436" i="3"/>
  <c r="E4436" i="3" s="1"/>
  <c r="B4436" i="3"/>
  <c r="A4436" i="3"/>
  <c r="M4435" i="3"/>
  <c r="L4435" i="3"/>
  <c r="J4435" i="3"/>
  <c r="K4435" i="3" s="1"/>
  <c r="G4435" i="3"/>
  <c r="H4435" i="3" s="1"/>
  <c r="E4435" i="3"/>
  <c r="D4435" i="3"/>
  <c r="B4435" i="3"/>
  <c r="A4435" i="3"/>
  <c r="L4434" i="3"/>
  <c r="M4434" i="3" s="1"/>
  <c r="K4434" i="3"/>
  <c r="J4434" i="3"/>
  <c r="H4434" i="3"/>
  <c r="G4434" i="3"/>
  <c r="E4434" i="3"/>
  <c r="D4434" i="3"/>
  <c r="A4434" i="3"/>
  <c r="B4434" i="3" s="1"/>
  <c r="M4433" i="3"/>
  <c r="L4433" i="3"/>
  <c r="K4433" i="3"/>
  <c r="J4433" i="3"/>
  <c r="H4433" i="3"/>
  <c r="G4433" i="3"/>
  <c r="D4433" i="3"/>
  <c r="E4433" i="3" s="1"/>
  <c r="A4433" i="3"/>
  <c r="B4433" i="3" s="1"/>
  <c r="M4432" i="3"/>
  <c r="L4432" i="3"/>
  <c r="K4432" i="3"/>
  <c r="J4432" i="3"/>
  <c r="G4432" i="3"/>
  <c r="H4432" i="3" s="1"/>
  <c r="D4432" i="3"/>
  <c r="E4432" i="3" s="1"/>
  <c r="B4432" i="3"/>
  <c r="A4432" i="3"/>
  <c r="M4431" i="3"/>
  <c r="L4431" i="3"/>
  <c r="J4431" i="3"/>
  <c r="K4431" i="3" s="1"/>
  <c r="H4431" i="3"/>
  <c r="G4431" i="3"/>
  <c r="E4431" i="3"/>
  <c r="D4431" i="3"/>
  <c r="B4431" i="3"/>
  <c r="A4431" i="3"/>
  <c r="L4430" i="3"/>
  <c r="M4430" i="3" s="1"/>
  <c r="K4430" i="3"/>
  <c r="J4430" i="3"/>
  <c r="H4430" i="3"/>
  <c r="G4430" i="3"/>
  <c r="E4430" i="3"/>
  <c r="D4430" i="3"/>
  <c r="A4430" i="3"/>
  <c r="B4430" i="3" s="1"/>
  <c r="L4429" i="3"/>
  <c r="M4429" i="3" s="1"/>
  <c r="K4429" i="3"/>
  <c r="J4429" i="3"/>
  <c r="H4429" i="3"/>
  <c r="G4429" i="3"/>
  <c r="D4429" i="3"/>
  <c r="E4429" i="3" s="1"/>
  <c r="A4429" i="3"/>
  <c r="B4429" i="3" s="1"/>
  <c r="M4428" i="3"/>
  <c r="L4428" i="3"/>
  <c r="K4428" i="3"/>
  <c r="J4428" i="3"/>
  <c r="G4428" i="3"/>
  <c r="H4428" i="3" s="1"/>
  <c r="E4428" i="3"/>
  <c r="D4428" i="3"/>
  <c r="B4428" i="3"/>
  <c r="A4428" i="3"/>
  <c r="M4427" i="3"/>
  <c r="L4427" i="3"/>
  <c r="J4427" i="3"/>
  <c r="K4427" i="3" s="1"/>
  <c r="H4427" i="3"/>
  <c r="G4427" i="3"/>
  <c r="E4427" i="3"/>
  <c r="D4427" i="3"/>
  <c r="B4427" i="3"/>
  <c r="A4427" i="3"/>
  <c r="L4426" i="3"/>
  <c r="M4426" i="3" s="1"/>
  <c r="J4426" i="3"/>
  <c r="K4426" i="3" s="1"/>
  <c r="H4426" i="3"/>
  <c r="G4426" i="3"/>
  <c r="E4426" i="3"/>
  <c r="D4426" i="3"/>
  <c r="A4426" i="3"/>
  <c r="B4426" i="3" s="1"/>
  <c r="L4425" i="3"/>
  <c r="M4425" i="3" s="1"/>
  <c r="K4425" i="3"/>
  <c r="J4425" i="3"/>
  <c r="H4425" i="3"/>
  <c r="G4425" i="3"/>
  <c r="D4425" i="3"/>
  <c r="E4425" i="3" s="1"/>
  <c r="B4425" i="3"/>
  <c r="A4425" i="3"/>
  <c r="M4424" i="3"/>
  <c r="L4424" i="3"/>
  <c r="K4424" i="3"/>
  <c r="J4424" i="3"/>
  <c r="G4424" i="3"/>
  <c r="H4424" i="3" s="1"/>
  <c r="E4424" i="3"/>
  <c r="D4424" i="3"/>
  <c r="B4424" i="3"/>
  <c r="A4424" i="3"/>
  <c r="M4423" i="3"/>
  <c r="L4423" i="3"/>
  <c r="J4423" i="3"/>
  <c r="K4423" i="3" s="1"/>
  <c r="H4423" i="3"/>
  <c r="G4423" i="3"/>
  <c r="E4423" i="3"/>
  <c r="D4423" i="3"/>
  <c r="B4423" i="3"/>
  <c r="A4423" i="3"/>
  <c r="L4422" i="3"/>
  <c r="M4422" i="3" s="1"/>
  <c r="J4422" i="3"/>
  <c r="K4422" i="3" s="1"/>
  <c r="H4422" i="3"/>
  <c r="G4422" i="3"/>
  <c r="E4422" i="3"/>
  <c r="D4422" i="3"/>
  <c r="A4422" i="3"/>
  <c r="B4422" i="3" s="1"/>
  <c r="M4421" i="3"/>
  <c r="L4421" i="3"/>
  <c r="K4421" i="3"/>
  <c r="J4421" i="3"/>
  <c r="H4421" i="3"/>
  <c r="G4421" i="3"/>
  <c r="D4421" i="3"/>
  <c r="E4421" i="3" s="1"/>
  <c r="B4421" i="3"/>
  <c r="A4421" i="3"/>
  <c r="M4420" i="3"/>
  <c r="L4420" i="3"/>
  <c r="K4420" i="3"/>
  <c r="J4420" i="3"/>
  <c r="G4420" i="3"/>
  <c r="H4420" i="3" s="1"/>
  <c r="D4420" i="3"/>
  <c r="E4420" i="3" s="1"/>
  <c r="B4420" i="3"/>
  <c r="A4420" i="3"/>
  <c r="M4419" i="3"/>
  <c r="L4419" i="3"/>
  <c r="J4419" i="3"/>
  <c r="K4419" i="3" s="1"/>
  <c r="G4419" i="3"/>
  <c r="H4419" i="3" s="1"/>
  <c r="E4419" i="3"/>
  <c r="D4419" i="3"/>
  <c r="B4419" i="3"/>
  <c r="A4419" i="3"/>
  <c r="L4418" i="3"/>
  <c r="M4418" i="3" s="1"/>
  <c r="K4418" i="3"/>
  <c r="J4418" i="3"/>
  <c r="H4418" i="3"/>
  <c r="G4418" i="3"/>
  <c r="E4418" i="3"/>
  <c r="D4418" i="3"/>
  <c r="A4418" i="3"/>
  <c r="B4418" i="3" s="1"/>
  <c r="L4417" i="3"/>
  <c r="M4417" i="3" s="1"/>
  <c r="K4417" i="3"/>
  <c r="J4417" i="3"/>
  <c r="H4417" i="3"/>
  <c r="G4417" i="3"/>
  <c r="D4417" i="3"/>
  <c r="E4417" i="3" s="1"/>
  <c r="B4417" i="3"/>
  <c r="A4417" i="3"/>
  <c r="M4416" i="3"/>
  <c r="L4416" i="3"/>
  <c r="K4416" i="3"/>
  <c r="J4416" i="3"/>
  <c r="G4416" i="3"/>
  <c r="H4416" i="3" s="1"/>
  <c r="D4416" i="3"/>
  <c r="E4416" i="3" s="1"/>
  <c r="B4416" i="3"/>
  <c r="A4416" i="3"/>
  <c r="M4415" i="3"/>
  <c r="L4415" i="3"/>
  <c r="J4415" i="3"/>
  <c r="K4415" i="3" s="1"/>
  <c r="H4415" i="3"/>
  <c r="G4415" i="3"/>
  <c r="E4415" i="3"/>
  <c r="D4415" i="3"/>
  <c r="B4415" i="3"/>
  <c r="A4415" i="3"/>
  <c r="L4414" i="3"/>
  <c r="M4414" i="3" s="1"/>
  <c r="K4414" i="3"/>
  <c r="J4414" i="3"/>
  <c r="H4414" i="3"/>
  <c r="G4414" i="3"/>
  <c r="E4414" i="3"/>
  <c r="D4414" i="3"/>
  <c r="A4414" i="3"/>
  <c r="B4414" i="3" s="1"/>
  <c r="L4413" i="3"/>
  <c r="M4413" i="3" s="1"/>
  <c r="K4413" i="3"/>
  <c r="J4413" i="3"/>
  <c r="H4413" i="3"/>
  <c r="G4413" i="3"/>
  <c r="D4413" i="3"/>
  <c r="E4413" i="3" s="1"/>
  <c r="A4413" i="3"/>
  <c r="B4413" i="3" s="1"/>
  <c r="M4412" i="3"/>
  <c r="L4412" i="3"/>
  <c r="K4412" i="3"/>
  <c r="J4412" i="3"/>
  <c r="G4412" i="3"/>
  <c r="H4412" i="3" s="1"/>
  <c r="E4412" i="3"/>
  <c r="D4412" i="3"/>
  <c r="B4412" i="3"/>
  <c r="A4412" i="3"/>
  <c r="M4411" i="3"/>
  <c r="L4411" i="3"/>
  <c r="J4411" i="3"/>
  <c r="K4411" i="3" s="1"/>
  <c r="G4411" i="3"/>
  <c r="H4411" i="3" s="1"/>
  <c r="E4411" i="3"/>
  <c r="D4411" i="3"/>
  <c r="A4411" i="3"/>
  <c r="B4411" i="3" s="1"/>
  <c r="L4410" i="3"/>
  <c r="M4410" i="3" s="1"/>
  <c r="J4410" i="3"/>
  <c r="K4410" i="3" s="1"/>
  <c r="H4410" i="3"/>
  <c r="G4410" i="3"/>
  <c r="D4410" i="3"/>
  <c r="E4410" i="3" s="1"/>
  <c r="A4410" i="3"/>
  <c r="B4410" i="3" s="1"/>
  <c r="M4409" i="3"/>
  <c r="L4409" i="3"/>
  <c r="K4409" i="3"/>
  <c r="J4409" i="3"/>
  <c r="G4409" i="3"/>
  <c r="H4409" i="3" s="1"/>
  <c r="D4409" i="3"/>
  <c r="E4409" i="3" s="1"/>
  <c r="A4409" i="3"/>
  <c r="B4409" i="3" s="1"/>
  <c r="M4408" i="3"/>
  <c r="L4408" i="3"/>
  <c r="J4408" i="3"/>
  <c r="K4408" i="3" s="1"/>
  <c r="G4408" i="3"/>
  <c r="H4408" i="3" s="1"/>
  <c r="E4408" i="3"/>
  <c r="D4408" i="3"/>
  <c r="B4408" i="3"/>
  <c r="A4408" i="3"/>
  <c r="L4407" i="3"/>
  <c r="M4407" i="3" s="1"/>
  <c r="J4407" i="3"/>
  <c r="K4407" i="3" s="1"/>
  <c r="G4407" i="3"/>
  <c r="H4407" i="3" s="1"/>
  <c r="E4407" i="3"/>
  <c r="D4407" i="3"/>
  <c r="A4407" i="3"/>
  <c r="B4407" i="3" s="1"/>
  <c r="L4406" i="3"/>
  <c r="M4406" i="3" s="1"/>
  <c r="K4406" i="3"/>
  <c r="J4406" i="3"/>
  <c r="H4406" i="3"/>
  <c r="G4406" i="3"/>
  <c r="D4406" i="3"/>
  <c r="E4406" i="3" s="1"/>
  <c r="A4406" i="3"/>
  <c r="B4406" i="3" s="1"/>
  <c r="L4405" i="3"/>
  <c r="M4405" i="3" s="1"/>
  <c r="K4405" i="3"/>
  <c r="J4405" i="3"/>
  <c r="G4405" i="3"/>
  <c r="H4405" i="3" s="1"/>
  <c r="D4405" i="3"/>
  <c r="E4405" i="3" s="1"/>
  <c r="A4405" i="3"/>
  <c r="B4405" i="3" s="1"/>
  <c r="M4404" i="3"/>
  <c r="L4404" i="3"/>
  <c r="J4404" i="3"/>
  <c r="K4404" i="3" s="1"/>
  <c r="G4404" i="3"/>
  <c r="H4404" i="3" s="1"/>
  <c r="D4404" i="3"/>
  <c r="E4404" i="3" s="1"/>
  <c r="B4404" i="3"/>
  <c r="A4404" i="3"/>
  <c r="L4403" i="3"/>
  <c r="M4403" i="3" s="1"/>
  <c r="J4403" i="3"/>
  <c r="K4403" i="3" s="1"/>
  <c r="H4403" i="3"/>
  <c r="G4403" i="3"/>
  <c r="E4403" i="3"/>
  <c r="D4403" i="3"/>
  <c r="A4403" i="3"/>
  <c r="B4403" i="3" s="1"/>
  <c r="L4402" i="3"/>
  <c r="M4402" i="3" s="1"/>
  <c r="J4402" i="3"/>
  <c r="K4402" i="3" s="1"/>
  <c r="H4402" i="3"/>
  <c r="G4402" i="3"/>
  <c r="D4402" i="3"/>
  <c r="E4402" i="3" s="1"/>
  <c r="A4402" i="3"/>
  <c r="B4402" i="3" s="1"/>
  <c r="M4401" i="3"/>
  <c r="L4401" i="3"/>
  <c r="K4401" i="3"/>
  <c r="J4401" i="3"/>
  <c r="G4401" i="3"/>
  <c r="H4401" i="3" s="1"/>
  <c r="D4401" i="3"/>
  <c r="E4401" i="3" s="1"/>
  <c r="A4401" i="3"/>
  <c r="B4401" i="3" s="1"/>
  <c r="M4400" i="3"/>
  <c r="L4400" i="3"/>
  <c r="J4400" i="3"/>
  <c r="K4400" i="3" s="1"/>
  <c r="G4400" i="3"/>
  <c r="H4400" i="3" s="1"/>
  <c r="E4400" i="3"/>
  <c r="D4400" i="3"/>
  <c r="B4400" i="3"/>
  <c r="A4400" i="3"/>
  <c r="L4399" i="3"/>
  <c r="M4399" i="3" s="1"/>
  <c r="J4399" i="3"/>
  <c r="K4399" i="3" s="1"/>
  <c r="G4399" i="3"/>
  <c r="H4399" i="3" s="1"/>
  <c r="E4399" i="3"/>
  <c r="D4399" i="3"/>
  <c r="A4399" i="3"/>
  <c r="B4399" i="3" s="1"/>
  <c r="L4398" i="3"/>
  <c r="M4398" i="3" s="1"/>
  <c r="K4398" i="3"/>
  <c r="J4398" i="3"/>
  <c r="H4398" i="3"/>
  <c r="G4398" i="3"/>
  <c r="D4398" i="3"/>
  <c r="E4398" i="3" s="1"/>
  <c r="A4398" i="3"/>
  <c r="B4398" i="3" s="1"/>
  <c r="L4397" i="3"/>
  <c r="M4397" i="3" s="1"/>
  <c r="K4397" i="3"/>
  <c r="J4397" i="3"/>
  <c r="G4397" i="3"/>
  <c r="H4397" i="3" s="1"/>
  <c r="D4397" i="3"/>
  <c r="E4397" i="3" s="1"/>
  <c r="B4397" i="3"/>
  <c r="A4397" i="3"/>
  <c r="M4396" i="3"/>
  <c r="L4396" i="3"/>
  <c r="J4396" i="3"/>
  <c r="K4396" i="3" s="1"/>
  <c r="G4396" i="3"/>
  <c r="H4396" i="3" s="1"/>
  <c r="D4396" i="3"/>
  <c r="E4396" i="3" s="1"/>
  <c r="B4396" i="3"/>
  <c r="A4396" i="3"/>
  <c r="L4395" i="3"/>
  <c r="M4395" i="3" s="1"/>
  <c r="J4395" i="3"/>
  <c r="K4395" i="3" s="1"/>
  <c r="H4395" i="3"/>
  <c r="G4395" i="3"/>
  <c r="E4395" i="3"/>
  <c r="D4395" i="3"/>
  <c r="A4395" i="3"/>
  <c r="B4395" i="3" s="1"/>
  <c r="L4394" i="3"/>
  <c r="M4394" i="3" s="1"/>
  <c r="J4394" i="3"/>
  <c r="K4394" i="3" s="1"/>
  <c r="H4394" i="3"/>
  <c r="G4394" i="3"/>
  <c r="D4394" i="3"/>
  <c r="E4394" i="3" s="1"/>
  <c r="A4394" i="3"/>
  <c r="B4394" i="3" s="1"/>
  <c r="M4393" i="3"/>
  <c r="L4393" i="3"/>
  <c r="K4393" i="3"/>
  <c r="J4393" i="3"/>
  <c r="G4393" i="3"/>
  <c r="H4393" i="3" s="1"/>
  <c r="D4393" i="3"/>
  <c r="E4393" i="3" s="1"/>
  <c r="A4393" i="3"/>
  <c r="B4393" i="3" s="1"/>
  <c r="M4392" i="3"/>
  <c r="L4392" i="3"/>
  <c r="J4392" i="3"/>
  <c r="K4392" i="3" s="1"/>
  <c r="G4392" i="3"/>
  <c r="H4392" i="3" s="1"/>
  <c r="D4392" i="3"/>
  <c r="E4392" i="3" s="1"/>
  <c r="B4392" i="3"/>
  <c r="A4392" i="3"/>
  <c r="L4391" i="3"/>
  <c r="M4391" i="3" s="1"/>
  <c r="J4391" i="3"/>
  <c r="K4391" i="3" s="1"/>
  <c r="G4391" i="3"/>
  <c r="H4391" i="3" s="1"/>
  <c r="E4391" i="3"/>
  <c r="D4391" i="3"/>
  <c r="A4391" i="3"/>
  <c r="B4391" i="3" s="1"/>
  <c r="L4390" i="3"/>
  <c r="M4390" i="3" s="1"/>
  <c r="K4390" i="3"/>
  <c r="J4390" i="3"/>
  <c r="H4390" i="3"/>
  <c r="G4390" i="3"/>
  <c r="D4390" i="3"/>
  <c r="E4390" i="3" s="1"/>
  <c r="A4390" i="3"/>
  <c r="B4390" i="3" s="1"/>
  <c r="L4389" i="3"/>
  <c r="M4389" i="3" s="1"/>
  <c r="K4389" i="3"/>
  <c r="J4389" i="3"/>
  <c r="G4389" i="3"/>
  <c r="H4389" i="3" s="1"/>
  <c r="D4389" i="3"/>
  <c r="E4389" i="3" s="1"/>
  <c r="B4389" i="3"/>
  <c r="A4389" i="3"/>
  <c r="M4388" i="3"/>
  <c r="L4388" i="3"/>
  <c r="J4388" i="3"/>
  <c r="K4388" i="3" s="1"/>
  <c r="G4388" i="3"/>
  <c r="H4388" i="3" s="1"/>
  <c r="D4388" i="3"/>
  <c r="E4388" i="3" s="1"/>
  <c r="B4388" i="3"/>
  <c r="A4388" i="3"/>
  <c r="L4387" i="3"/>
  <c r="M4387" i="3" s="1"/>
  <c r="J4387" i="3"/>
  <c r="K4387" i="3" s="1"/>
  <c r="H4387" i="3"/>
  <c r="G4387" i="3"/>
  <c r="E4387" i="3"/>
  <c r="D4387" i="3"/>
  <c r="A4387" i="3"/>
  <c r="B4387" i="3" s="1"/>
  <c r="L4386" i="3"/>
  <c r="M4386" i="3" s="1"/>
  <c r="J4386" i="3"/>
  <c r="K4386" i="3" s="1"/>
  <c r="H4386" i="3"/>
  <c r="G4386" i="3"/>
  <c r="D4386" i="3"/>
  <c r="E4386" i="3" s="1"/>
  <c r="A4386" i="3"/>
  <c r="B4386" i="3" s="1"/>
  <c r="L4385" i="3"/>
  <c r="M4385" i="3" s="1"/>
  <c r="K4385" i="3"/>
  <c r="J4385" i="3"/>
  <c r="G4385" i="3"/>
  <c r="H4385" i="3" s="1"/>
  <c r="D4385" i="3"/>
  <c r="E4385" i="3" s="1"/>
  <c r="A4385" i="3"/>
  <c r="B4385" i="3" s="1"/>
  <c r="M4384" i="3"/>
  <c r="L4384" i="3"/>
  <c r="J4384" i="3"/>
  <c r="K4384" i="3" s="1"/>
  <c r="G4384" i="3"/>
  <c r="H4384" i="3" s="1"/>
  <c r="E4384" i="3"/>
  <c r="D4384" i="3"/>
  <c r="B4384" i="3"/>
  <c r="A4384" i="3"/>
  <c r="L4383" i="3"/>
  <c r="M4383" i="3" s="1"/>
  <c r="J4383" i="3"/>
  <c r="K4383" i="3" s="1"/>
  <c r="G4383" i="3"/>
  <c r="H4383" i="3" s="1"/>
  <c r="E4383" i="3"/>
  <c r="D4383" i="3"/>
  <c r="A4383" i="3"/>
  <c r="B4383" i="3" s="1"/>
  <c r="L4382" i="3"/>
  <c r="M4382" i="3" s="1"/>
  <c r="K4382" i="3"/>
  <c r="J4382" i="3"/>
  <c r="H4382" i="3"/>
  <c r="G4382" i="3"/>
  <c r="D4382" i="3"/>
  <c r="E4382" i="3" s="1"/>
  <c r="A4382" i="3"/>
  <c r="B4382" i="3" s="1"/>
  <c r="L4381" i="3"/>
  <c r="M4381" i="3" s="1"/>
  <c r="K4381" i="3"/>
  <c r="J4381" i="3"/>
  <c r="G4381" i="3"/>
  <c r="H4381" i="3" s="1"/>
  <c r="D4381" i="3"/>
  <c r="E4381" i="3" s="1"/>
  <c r="B4381" i="3"/>
  <c r="A4381" i="3"/>
  <c r="M4380" i="3"/>
  <c r="L4380" i="3"/>
  <c r="J4380" i="3"/>
  <c r="K4380" i="3" s="1"/>
  <c r="G4380" i="3"/>
  <c r="H4380" i="3" s="1"/>
  <c r="D4380" i="3"/>
  <c r="E4380" i="3" s="1"/>
  <c r="B4380" i="3"/>
  <c r="A4380" i="3"/>
  <c r="L4379" i="3"/>
  <c r="M4379" i="3" s="1"/>
  <c r="J4379" i="3"/>
  <c r="K4379" i="3" s="1"/>
  <c r="G4379" i="3"/>
  <c r="H4379" i="3" s="1"/>
  <c r="E4379" i="3"/>
  <c r="D4379" i="3"/>
  <c r="A4379" i="3"/>
  <c r="B4379" i="3" s="1"/>
  <c r="L4378" i="3"/>
  <c r="M4378" i="3" s="1"/>
  <c r="J4378" i="3"/>
  <c r="K4378" i="3" s="1"/>
  <c r="H4378" i="3"/>
  <c r="G4378" i="3"/>
  <c r="D4378" i="3"/>
  <c r="E4378" i="3" s="1"/>
  <c r="A4378" i="3"/>
  <c r="B4378" i="3" s="1"/>
  <c r="M4377" i="3"/>
  <c r="L4377" i="3"/>
  <c r="K4377" i="3"/>
  <c r="J4377" i="3"/>
  <c r="G4377" i="3"/>
  <c r="H4377" i="3" s="1"/>
  <c r="D4377" i="3"/>
  <c r="E4377" i="3" s="1"/>
  <c r="A4377" i="3"/>
  <c r="B4377" i="3" s="1"/>
  <c r="M4376" i="3"/>
  <c r="L4376" i="3"/>
  <c r="J4376" i="3"/>
  <c r="K4376" i="3" s="1"/>
  <c r="G4376" i="3"/>
  <c r="H4376" i="3" s="1"/>
  <c r="E4376" i="3"/>
  <c r="D4376" i="3"/>
  <c r="B4376" i="3"/>
  <c r="A4376" i="3"/>
  <c r="L4375" i="3"/>
  <c r="M4375" i="3" s="1"/>
  <c r="J4375" i="3"/>
  <c r="K4375" i="3" s="1"/>
  <c r="G4375" i="3"/>
  <c r="H4375" i="3" s="1"/>
  <c r="E4375" i="3"/>
  <c r="D4375" i="3"/>
  <c r="A4375" i="3"/>
  <c r="B4375" i="3" s="1"/>
  <c r="L4374" i="3"/>
  <c r="M4374" i="3" s="1"/>
  <c r="K4374" i="3"/>
  <c r="J4374" i="3"/>
  <c r="G4374" i="3"/>
  <c r="H4374" i="3" s="1"/>
  <c r="D4374" i="3"/>
  <c r="E4374" i="3" s="1"/>
  <c r="A4374" i="3"/>
  <c r="B4374" i="3" s="1"/>
  <c r="M4373" i="3"/>
  <c r="L4373" i="3"/>
  <c r="J4373" i="3"/>
  <c r="K4373" i="3" s="1"/>
  <c r="G4373" i="3"/>
  <c r="H4373" i="3" s="1"/>
  <c r="D4373" i="3"/>
  <c r="E4373" i="3" s="1"/>
  <c r="A4373" i="3"/>
  <c r="B4373" i="3" s="1"/>
  <c r="L4372" i="3"/>
  <c r="M4372" i="3" s="1"/>
  <c r="J4372" i="3"/>
  <c r="K4372" i="3" s="1"/>
  <c r="G4372" i="3"/>
  <c r="H4372" i="3" s="1"/>
  <c r="D4372" i="3"/>
  <c r="E4372" i="3" s="1"/>
  <c r="A4372" i="3"/>
  <c r="B4372" i="3" s="1"/>
  <c r="L4371" i="3"/>
  <c r="M4371" i="3" s="1"/>
  <c r="J4371" i="3"/>
  <c r="K4371" i="3" s="1"/>
  <c r="G4371" i="3"/>
  <c r="H4371" i="3" s="1"/>
  <c r="D4371" i="3"/>
  <c r="E4371" i="3" s="1"/>
  <c r="A4371" i="3"/>
  <c r="B4371" i="3" s="1"/>
  <c r="L4370" i="3"/>
  <c r="M4370" i="3" s="1"/>
  <c r="K4370" i="3"/>
  <c r="J4370" i="3"/>
  <c r="G4370" i="3"/>
  <c r="H4370" i="3" s="1"/>
  <c r="D4370" i="3"/>
  <c r="E4370" i="3" s="1"/>
  <c r="A4370" i="3"/>
  <c r="B4370" i="3" s="1"/>
  <c r="L4369" i="3"/>
  <c r="M4369" i="3" s="1"/>
  <c r="J4369" i="3"/>
  <c r="K4369" i="3" s="1"/>
  <c r="G4369" i="3"/>
  <c r="H4369" i="3" s="1"/>
  <c r="D4369" i="3"/>
  <c r="E4369" i="3" s="1"/>
  <c r="B4369" i="3"/>
  <c r="A4369" i="3"/>
  <c r="L4368" i="3"/>
  <c r="M4368" i="3" s="1"/>
  <c r="J4368" i="3"/>
  <c r="K4368" i="3" s="1"/>
  <c r="G4368" i="3"/>
  <c r="H4368" i="3" s="1"/>
  <c r="E4368" i="3"/>
  <c r="D4368" i="3"/>
  <c r="A4368" i="3"/>
  <c r="B4368" i="3" s="1"/>
  <c r="L4367" i="3"/>
  <c r="M4367" i="3" s="1"/>
  <c r="J4367" i="3"/>
  <c r="K4367" i="3" s="1"/>
  <c r="H4367" i="3"/>
  <c r="G4367" i="3"/>
  <c r="D4367" i="3"/>
  <c r="E4367" i="3" s="1"/>
  <c r="A4367" i="3"/>
  <c r="B4367" i="3" s="1"/>
  <c r="L4366" i="3"/>
  <c r="M4366" i="3" s="1"/>
  <c r="J4366" i="3"/>
  <c r="K4366" i="3" s="1"/>
  <c r="G4366" i="3"/>
  <c r="H4366" i="3" s="1"/>
  <c r="D4366" i="3"/>
  <c r="E4366" i="3" s="1"/>
  <c r="A4366" i="3"/>
  <c r="B4366" i="3" s="1"/>
  <c r="L4365" i="3"/>
  <c r="M4365" i="3" s="1"/>
  <c r="J4365" i="3"/>
  <c r="K4365" i="3" s="1"/>
  <c r="G4365" i="3"/>
  <c r="H4365" i="3" s="1"/>
  <c r="D4365" i="3"/>
  <c r="E4365" i="3" s="1"/>
  <c r="A4365" i="3"/>
  <c r="B4365" i="3" s="1"/>
  <c r="L4364" i="3"/>
  <c r="M4364" i="3" s="1"/>
  <c r="J4364" i="3"/>
  <c r="K4364" i="3" s="1"/>
  <c r="G4364" i="3"/>
  <c r="H4364" i="3" s="1"/>
  <c r="E4364" i="3"/>
  <c r="D4364" i="3"/>
  <c r="A4364" i="3"/>
  <c r="B4364" i="3" s="1"/>
  <c r="L4363" i="3"/>
  <c r="M4363" i="3" s="1"/>
  <c r="J4363" i="3"/>
  <c r="K4363" i="3" s="1"/>
  <c r="G4363" i="3"/>
  <c r="H4363" i="3" s="1"/>
  <c r="D4363" i="3"/>
  <c r="E4363" i="3" s="1"/>
  <c r="A4363" i="3"/>
  <c r="B4363" i="3" s="1"/>
  <c r="L4362" i="3"/>
  <c r="M4362" i="3" s="1"/>
  <c r="K4362" i="3"/>
  <c r="J4362" i="3"/>
  <c r="G4362" i="3"/>
  <c r="H4362" i="3" s="1"/>
  <c r="D4362" i="3"/>
  <c r="E4362" i="3" s="1"/>
  <c r="A4362" i="3"/>
  <c r="B4362" i="3" s="1"/>
  <c r="M4361" i="3"/>
  <c r="L4361" i="3"/>
  <c r="J4361" i="3"/>
  <c r="K4361" i="3" s="1"/>
  <c r="G4361" i="3"/>
  <c r="H4361" i="3" s="1"/>
  <c r="D4361" i="3"/>
  <c r="E4361" i="3" s="1"/>
  <c r="B4361" i="3"/>
  <c r="A4361" i="3"/>
  <c r="L4360" i="3"/>
  <c r="M4360" i="3" s="1"/>
  <c r="J4360" i="3"/>
  <c r="K4360" i="3" s="1"/>
  <c r="G4360" i="3"/>
  <c r="H4360" i="3" s="1"/>
  <c r="D4360" i="3"/>
  <c r="E4360" i="3" s="1"/>
  <c r="A4360" i="3"/>
  <c r="B4360" i="3" s="1"/>
  <c r="L4359" i="3"/>
  <c r="M4359" i="3" s="1"/>
  <c r="J4359" i="3"/>
  <c r="K4359" i="3" s="1"/>
  <c r="G4359" i="3"/>
  <c r="H4359" i="3" s="1"/>
  <c r="D4359" i="3"/>
  <c r="E4359" i="3" s="1"/>
  <c r="A4359" i="3"/>
  <c r="B4359" i="3" s="1"/>
  <c r="L4358" i="3"/>
  <c r="M4358" i="3" s="1"/>
  <c r="K4358" i="3"/>
  <c r="J4358" i="3"/>
  <c r="G4358" i="3"/>
  <c r="H4358" i="3" s="1"/>
  <c r="D4358" i="3"/>
  <c r="E4358" i="3" s="1"/>
  <c r="A4358" i="3"/>
  <c r="B4358" i="3" s="1"/>
  <c r="M4357" i="3"/>
  <c r="L4357" i="3"/>
  <c r="J4357" i="3"/>
  <c r="K4357" i="3" s="1"/>
  <c r="G4357" i="3"/>
  <c r="H4357" i="3" s="1"/>
  <c r="D4357" i="3"/>
  <c r="E4357" i="3" s="1"/>
  <c r="A4357" i="3"/>
  <c r="B4357" i="3" s="1"/>
  <c r="L4356" i="3"/>
  <c r="M4356" i="3" s="1"/>
  <c r="J4356" i="3"/>
  <c r="K4356" i="3" s="1"/>
  <c r="G4356" i="3"/>
  <c r="H4356" i="3" s="1"/>
  <c r="D4356" i="3"/>
  <c r="E4356" i="3" s="1"/>
  <c r="A4356" i="3"/>
  <c r="B4356" i="3" s="1"/>
  <c r="L4355" i="3"/>
  <c r="M4355" i="3" s="1"/>
  <c r="J4355" i="3"/>
  <c r="K4355" i="3" s="1"/>
  <c r="H4355" i="3"/>
  <c r="G4355" i="3"/>
  <c r="D4355" i="3"/>
  <c r="E4355" i="3" s="1"/>
  <c r="A4355" i="3"/>
  <c r="B4355" i="3" s="1"/>
  <c r="L4354" i="3"/>
  <c r="M4354" i="3" s="1"/>
  <c r="K4354" i="3"/>
  <c r="J4354" i="3"/>
  <c r="G4354" i="3"/>
  <c r="H4354" i="3" s="1"/>
  <c r="D4354" i="3"/>
  <c r="E4354" i="3" s="1"/>
  <c r="A4354" i="3"/>
  <c r="B4354" i="3" s="1"/>
  <c r="L4353" i="3"/>
  <c r="M4353" i="3" s="1"/>
  <c r="J4353" i="3"/>
  <c r="K4353" i="3" s="1"/>
  <c r="G4353" i="3"/>
  <c r="H4353" i="3" s="1"/>
  <c r="D4353" i="3"/>
  <c r="E4353" i="3" s="1"/>
  <c r="A4353" i="3"/>
  <c r="B4353" i="3" s="1"/>
  <c r="L4352" i="3"/>
  <c r="M4352" i="3" s="1"/>
  <c r="J4352" i="3"/>
  <c r="K4352" i="3" s="1"/>
  <c r="G4352" i="3"/>
  <c r="H4352" i="3" s="1"/>
  <c r="E4352" i="3"/>
  <c r="D4352" i="3"/>
  <c r="A4352" i="3"/>
  <c r="B4352" i="3" s="1"/>
  <c r="L4351" i="3"/>
  <c r="M4351" i="3" s="1"/>
  <c r="J4351" i="3"/>
  <c r="K4351" i="3" s="1"/>
  <c r="H4351" i="3"/>
  <c r="G4351" i="3"/>
  <c r="D4351" i="3"/>
  <c r="E4351" i="3" s="1"/>
  <c r="A4351" i="3"/>
  <c r="B4351" i="3" s="1"/>
  <c r="L4350" i="3"/>
  <c r="M4350" i="3" s="1"/>
  <c r="J4350" i="3"/>
  <c r="K4350" i="3" s="1"/>
  <c r="G4350" i="3"/>
  <c r="H4350" i="3" s="1"/>
  <c r="D4350" i="3"/>
  <c r="E4350" i="3" s="1"/>
  <c r="A4350" i="3"/>
  <c r="B4350" i="3" s="1"/>
  <c r="L4349" i="3"/>
  <c r="M4349" i="3" s="1"/>
  <c r="J4349" i="3"/>
  <c r="K4349" i="3" s="1"/>
  <c r="G4349" i="3"/>
  <c r="H4349" i="3" s="1"/>
  <c r="D4349" i="3"/>
  <c r="E4349" i="3" s="1"/>
  <c r="B4349" i="3"/>
  <c r="A4349" i="3"/>
  <c r="L4348" i="3"/>
  <c r="M4348" i="3" s="1"/>
  <c r="J4348" i="3"/>
  <c r="K4348" i="3" s="1"/>
  <c r="G4348" i="3"/>
  <c r="H4348" i="3" s="1"/>
  <c r="E4348" i="3"/>
  <c r="D4348" i="3"/>
  <c r="A4348" i="3"/>
  <c r="B4348" i="3" s="1"/>
  <c r="L4347" i="3"/>
  <c r="M4347" i="3" s="1"/>
  <c r="J4347" i="3"/>
  <c r="K4347" i="3" s="1"/>
  <c r="G4347" i="3"/>
  <c r="H4347" i="3" s="1"/>
  <c r="D4347" i="3"/>
  <c r="E4347" i="3" s="1"/>
  <c r="A4347" i="3"/>
  <c r="B4347" i="3" s="1"/>
  <c r="L4346" i="3"/>
  <c r="M4346" i="3" s="1"/>
  <c r="J4346" i="3"/>
  <c r="K4346" i="3" s="1"/>
  <c r="G4346" i="3"/>
  <c r="H4346" i="3" s="1"/>
  <c r="D4346" i="3"/>
  <c r="E4346" i="3" s="1"/>
  <c r="A4346" i="3"/>
  <c r="B4346" i="3" s="1"/>
  <c r="L4345" i="3"/>
  <c r="M4345" i="3" s="1"/>
  <c r="J4345" i="3"/>
  <c r="K4345" i="3" s="1"/>
  <c r="G4345" i="3"/>
  <c r="H4345" i="3" s="1"/>
  <c r="D4345" i="3"/>
  <c r="E4345" i="3" s="1"/>
  <c r="B4345" i="3"/>
  <c r="A4345" i="3"/>
  <c r="L4344" i="3"/>
  <c r="M4344" i="3" s="1"/>
  <c r="J4344" i="3"/>
  <c r="K4344" i="3" s="1"/>
  <c r="G4344" i="3"/>
  <c r="H4344" i="3" s="1"/>
  <c r="D4344" i="3"/>
  <c r="E4344" i="3" s="1"/>
  <c r="A4344" i="3"/>
  <c r="B4344" i="3" s="1"/>
  <c r="L4343" i="3"/>
  <c r="M4343" i="3" s="1"/>
  <c r="J4343" i="3"/>
  <c r="K4343" i="3" s="1"/>
  <c r="G4343" i="3"/>
  <c r="H4343" i="3" s="1"/>
  <c r="D4343" i="3"/>
  <c r="E4343" i="3" s="1"/>
  <c r="A4343" i="3"/>
  <c r="B4343" i="3" s="1"/>
  <c r="L4342" i="3"/>
  <c r="M4342" i="3" s="1"/>
  <c r="K4342" i="3"/>
  <c r="J4342" i="3"/>
  <c r="G4342" i="3"/>
  <c r="H4342" i="3" s="1"/>
  <c r="D4342" i="3"/>
  <c r="E4342" i="3" s="1"/>
  <c r="A4342" i="3"/>
  <c r="B4342" i="3" s="1"/>
  <c r="M4341" i="3"/>
  <c r="L4341" i="3"/>
  <c r="J4341" i="3"/>
  <c r="K4341" i="3" s="1"/>
  <c r="G4341" i="3"/>
  <c r="H4341" i="3" s="1"/>
  <c r="D4341" i="3"/>
  <c r="E4341" i="3" s="1"/>
  <c r="A4341" i="3"/>
  <c r="B4341" i="3" s="1"/>
  <c r="L4340" i="3"/>
  <c r="M4340" i="3" s="1"/>
  <c r="J4340" i="3"/>
  <c r="K4340" i="3" s="1"/>
  <c r="G4340" i="3"/>
  <c r="H4340" i="3" s="1"/>
  <c r="D4340" i="3"/>
  <c r="E4340" i="3" s="1"/>
  <c r="A4340" i="3"/>
  <c r="B4340" i="3" s="1"/>
  <c r="L4339" i="3"/>
  <c r="M4339" i="3" s="1"/>
  <c r="J4339" i="3"/>
  <c r="K4339" i="3" s="1"/>
  <c r="G4339" i="3"/>
  <c r="H4339" i="3" s="1"/>
  <c r="D4339" i="3"/>
  <c r="E4339" i="3" s="1"/>
  <c r="A4339" i="3"/>
  <c r="B4339" i="3" s="1"/>
  <c r="L4338" i="3"/>
  <c r="M4338" i="3" s="1"/>
  <c r="K4338" i="3"/>
  <c r="J4338" i="3"/>
  <c r="G4338" i="3"/>
  <c r="H4338" i="3" s="1"/>
  <c r="D4338" i="3"/>
  <c r="E4338" i="3" s="1"/>
  <c r="A4338" i="3"/>
  <c r="B4338" i="3" s="1"/>
  <c r="L4337" i="3"/>
  <c r="M4337" i="3" s="1"/>
  <c r="J4337" i="3"/>
  <c r="K4337" i="3" s="1"/>
  <c r="G4337" i="3"/>
  <c r="H4337" i="3" s="1"/>
  <c r="D4337" i="3"/>
  <c r="E4337" i="3" s="1"/>
  <c r="B4337" i="3"/>
  <c r="A4337" i="3"/>
  <c r="L4336" i="3"/>
  <c r="M4336" i="3" s="1"/>
  <c r="J4336" i="3"/>
  <c r="K4336" i="3" s="1"/>
  <c r="G4336" i="3"/>
  <c r="H4336" i="3" s="1"/>
  <c r="E4336" i="3"/>
  <c r="D4336" i="3"/>
  <c r="A4336" i="3"/>
  <c r="B4336" i="3" s="1"/>
  <c r="L4335" i="3"/>
  <c r="M4335" i="3" s="1"/>
  <c r="J4335" i="3"/>
  <c r="K4335" i="3" s="1"/>
  <c r="H4335" i="3"/>
  <c r="G4335" i="3"/>
  <c r="D4335" i="3"/>
  <c r="E4335" i="3" s="1"/>
  <c r="A4335" i="3"/>
  <c r="B4335" i="3" s="1"/>
  <c r="L4334" i="3"/>
  <c r="M4334" i="3" s="1"/>
  <c r="J4334" i="3"/>
  <c r="K4334" i="3" s="1"/>
  <c r="G4334" i="3"/>
  <c r="H4334" i="3" s="1"/>
  <c r="D4334" i="3"/>
  <c r="E4334" i="3" s="1"/>
  <c r="A4334" i="3"/>
  <c r="B4334" i="3" s="1"/>
  <c r="L4333" i="3"/>
  <c r="M4333" i="3" s="1"/>
  <c r="J4333" i="3"/>
  <c r="K4333" i="3" s="1"/>
  <c r="G4333" i="3"/>
  <c r="H4333" i="3" s="1"/>
  <c r="D4333" i="3"/>
  <c r="E4333" i="3" s="1"/>
  <c r="B4333" i="3"/>
  <c r="A4333" i="3"/>
  <c r="L4332" i="3"/>
  <c r="M4332" i="3" s="1"/>
  <c r="J4332" i="3"/>
  <c r="K4332" i="3" s="1"/>
  <c r="G4332" i="3"/>
  <c r="H4332" i="3" s="1"/>
  <c r="E4332" i="3"/>
  <c r="D4332" i="3"/>
  <c r="A4332" i="3"/>
  <c r="B4332" i="3" s="1"/>
  <c r="L4331" i="3"/>
  <c r="M4331" i="3" s="1"/>
  <c r="J4331" i="3"/>
  <c r="K4331" i="3" s="1"/>
  <c r="G4331" i="3"/>
  <c r="H4331" i="3" s="1"/>
  <c r="D4331" i="3"/>
  <c r="E4331" i="3" s="1"/>
  <c r="A4331" i="3"/>
  <c r="B4331" i="3" s="1"/>
  <c r="L4330" i="3"/>
  <c r="M4330" i="3" s="1"/>
  <c r="J4330" i="3"/>
  <c r="K4330" i="3" s="1"/>
  <c r="G4330" i="3"/>
  <c r="H4330" i="3" s="1"/>
  <c r="D4330" i="3"/>
  <c r="E4330" i="3" s="1"/>
  <c r="A4330" i="3"/>
  <c r="B4330" i="3" s="1"/>
  <c r="M4329" i="3"/>
  <c r="L4329" i="3"/>
  <c r="J4329" i="3"/>
  <c r="K4329" i="3" s="1"/>
  <c r="G4329" i="3"/>
  <c r="H4329" i="3" s="1"/>
  <c r="D4329" i="3"/>
  <c r="E4329" i="3" s="1"/>
  <c r="B4329" i="3"/>
  <c r="A4329" i="3"/>
  <c r="L4328" i="3"/>
  <c r="M4328" i="3" s="1"/>
  <c r="J4328" i="3"/>
  <c r="K4328" i="3" s="1"/>
  <c r="G4328" i="3"/>
  <c r="H4328" i="3" s="1"/>
  <c r="D4328" i="3"/>
  <c r="E4328" i="3" s="1"/>
  <c r="A4328" i="3"/>
  <c r="B4328" i="3" s="1"/>
  <c r="L4327" i="3"/>
  <c r="M4327" i="3" s="1"/>
  <c r="J4327" i="3"/>
  <c r="K4327" i="3" s="1"/>
  <c r="G4327" i="3"/>
  <c r="H4327" i="3" s="1"/>
  <c r="D4327" i="3"/>
  <c r="E4327" i="3" s="1"/>
  <c r="A4327" i="3"/>
  <c r="B4327" i="3" s="1"/>
  <c r="L4326" i="3"/>
  <c r="M4326" i="3" s="1"/>
  <c r="K4326" i="3"/>
  <c r="J4326" i="3"/>
  <c r="G4326" i="3"/>
  <c r="H4326" i="3" s="1"/>
  <c r="D4326" i="3"/>
  <c r="E4326" i="3" s="1"/>
  <c r="A4326" i="3"/>
  <c r="B4326" i="3" s="1"/>
  <c r="M4325" i="3"/>
  <c r="L4325" i="3"/>
  <c r="J4325" i="3"/>
  <c r="K4325" i="3" s="1"/>
  <c r="G4325" i="3"/>
  <c r="H4325" i="3" s="1"/>
  <c r="D4325" i="3"/>
  <c r="E4325" i="3" s="1"/>
  <c r="A4325" i="3"/>
  <c r="B4325" i="3" s="1"/>
  <c r="L4324" i="3"/>
  <c r="M4324" i="3" s="1"/>
  <c r="J4324" i="3"/>
  <c r="K4324" i="3" s="1"/>
  <c r="G4324" i="3"/>
  <c r="H4324" i="3" s="1"/>
  <c r="E4324" i="3"/>
  <c r="D4324" i="3"/>
  <c r="A4324" i="3"/>
  <c r="B4324" i="3" s="1"/>
  <c r="L4323" i="3"/>
  <c r="M4323" i="3" s="1"/>
  <c r="J4323" i="3"/>
  <c r="K4323" i="3" s="1"/>
  <c r="H4323" i="3"/>
  <c r="G4323" i="3"/>
  <c r="D4323" i="3"/>
  <c r="E4323" i="3" s="1"/>
  <c r="A4323" i="3"/>
  <c r="B4323" i="3" s="1"/>
  <c r="L4322" i="3"/>
  <c r="M4322" i="3" s="1"/>
  <c r="K4322" i="3"/>
  <c r="J4322" i="3"/>
  <c r="G4322" i="3"/>
  <c r="H4322" i="3" s="1"/>
  <c r="D4322" i="3"/>
  <c r="E4322" i="3" s="1"/>
  <c r="A4322" i="3"/>
  <c r="B4322" i="3" s="1"/>
  <c r="L4321" i="3"/>
  <c r="M4321" i="3" s="1"/>
  <c r="J4321" i="3"/>
  <c r="K4321" i="3" s="1"/>
  <c r="G4321" i="3"/>
  <c r="H4321" i="3" s="1"/>
  <c r="D4321" i="3"/>
  <c r="E4321" i="3" s="1"/>
  <c r="A4321" i="3"/>
  <c r="B4321" i="3" s="1"/>
  <c r="L4320" i="3"/>
  <c r="M4320" i="3" s="1"/>
  <c r="J4320" i="3"/>
  <c r="K4320" i="3" s="1"/>
  <c r="G4320" i="3"/>
  <c r="H4320" i="3" s="1"/>
  <c r="D4320" i="3"/>
  <c r="E4320" i="3" s="1"/>
  <c r="A4320" i="3"/>
  <c r="B4320" i="3" s="1"/>
  <c r="L4319" i="3"/>
  <c r="M4319" i="3" s="1"/>
  <c r="J4319" i="3"/>
  <c r="K4319" i="3" s="1"/>
  <c r="H4319" i="3"/>
  <c r="G4319" i="3"/>
  <c r="D4319" i="3"/>
  <c r="E4319" i="3" s="1"/>
  <c r="A4319" i="3"/>
  <c r="B4319" i="3" s="1"/>
  <c r="L4318" i="3"/>
  <c r="M4318" i="3" s="1"/>
  <c r="J4318" i="3"/>
  <c r="K4318" i="3" s="1"/>
  <c r="G4318" i="3"/>
  <c r="H4318" i="3" s="1"/>
  <c r="D4318" i="3"/>
  <c r="E4318" i="3" s="1"/>
  <c r="A4318" i="3"/>
  <c r="B4318" i="3" s="1"/>
  <c r="M4317" i="3"/>
  <c r="L4317" i="3"/>
  <c r="J4317" i="3"/>
  <c r="K4317" i="3" s="1"/>
  <c r="G4317" i="3"/>
  <c r="H4317" i="3" s="1"/>
  <c r="D4317" i="3"/>
  <c r="E4317" i="3" s="1"/>
  <c r="B4317" i="3"/>
  <c r="A4317" i="3"/>
  <c r="L4316" i="3"/>
  <c r="M4316" i="3" s="1"/>
  <c r="J4316" i="3"/>
  <c r="K4316" i="3" s="1"/>
  <c r="G4316" i="3"/>
  <c r="H4316" i="3" s="1"/>
  <c r="E4316" i="3"/>
  <c r="D4316" i="3"/>
  <c r="A4316" i="3"/>
  <c r="B4316" i="3" s="1"/>
  <c r="L4315" i="3"/>
  <c r="M4315" i="3" s="1"/>
  <c r="J4315" i="3"/>
  <c r="K4315" i="3" s="1"/>
  <c r="G4315" i="3"/>
  <c r="H4315" i="3" s="1"/>
  <c r="D4315" i="3"/>
  <c r="E4315" i="3" s="1"/>
  <c r="A4315" i="3"/>
  <c r="B4315" i="3" s="1"/>
  <c r="L4314" i="3"/>
  <c r="M4314" i="3" s="1"/>
  <c r="J4314" i="3"/>
  <c r="K4314" i="3" s="1"/>
  <c r="G4314" i="3"/>
  <c r="H4314" i="3" s="1"/>
  <c r="D4314" i="3"/>
  <c r="E4314" i="3" s="1"/>
  <c r="A4314" i="3"/>
  <c r="B4314" i="3" s="1"/>
  <c r="L4313" i="3"/>
  <c r="M4313" i="3" s="1"/>
  <c r="J4313" i="3"/>
  <c r="K4313" i="3" s="1"/>
  <c r="G4313" i="3"/>
  <c r="H4313" i="3" s="1"/>
  <c r="D4313" i="3"/>
  <c r="E4313" i="3" s="1"/>
  <c r="B4313" i="3"/>
  <c r="A4313" i="3"/>
  <c r="L4312" i="3"/>
  <c r="M4312" i="3" s="1"/>
  <c r="J4312" i="3"/>
  <c r="K4312" i="3" s="1"/>
  <c r="G4312" i="3"/>
  <c r="H4312" i="3" s="1"/>
  <c r="D4312" i="3"/>
  <c r="E4312" i="3" s="1"/>
  <c r="A4312" i="3"/>
  <c r="B4312" i="3" s="1"/>
  <c r="L4311" i="3"/>
  <c r="M4311" i="3" s="1"/>
  <c r="J4311" i="3"/>
  <c r="K4311" i="3" s="1"/>
  <c r="H4311" i="3"/>
  <c r="G4311" i="3"/>
  <c r="D4311" i="3"/>
  <c r="E4311" i="3" s="1"/>
  <c r="A4311" i="3"/>
  <c r="B4311" i="3" s="1"/>
  <c r="L4310" i="3"/>
  <c r="M4310" i="3" s="1"/>
  <c r="K4310" i="3"/>
  <c r="J4310" i="3"/>
  <c r="G4310" i="3"/>
  <c r="H4310" i="3" s="1"/>
  <c r="D4310" i="3"/>
  <c r="E4310" i="3" s="1"/>
  <c r="A4310" i="3"/>
  <c r="B4310" i="3" s="1"/>
  <c r="M4309" i="3"/>
  <c r="L4309" i="3"/>
  <c r="J4309" i="3"/>
  <c r="K4309" i="3" s="1"/>
  <c r="G4309" i="3"/>
  <c r="H4309" i="3" s="1"/>
  <c r="D4309" i="3"/>
  <c r="E4309" i="3" s="1"/>
  <c r="A4309" i="3"/>
  <c r="B4309" i="3" s="1"/>
  <c r="L4308" i="3"/>
  <c r="M4308" i="3" s="1"/>
  <c r="J4308" i="3"/>
  <c r="K4308" i="3" s="1"/>
  <c r="G4308" i="3"/>
  <c r="H4308" i="3" s="1"/>
  <c r="D4308" i="3"/>
  <c r="E4308" i="3" s="1"/>
  <c r="A4308" i="3"/>
  <c r="B4308" i="3" s="1"/>
  <c r="L4307" i="3"/>
  <c r="M4307" i="3" s="1"/>
  <c r="J4307" i="3"/>
  <c r="K4307" i="3" s="1"/>
  <c r="G4307" i="3"/>
  <c r="H4307" i="3" s="1"/>
  <c r="D4307" i="3"/>
  <c r="E4307" i="3" s="1"/>
  <c r="A4307" i="3"/>
  <c r="B4307" i="3" s="1"/>
  <c r="L4306" i="3"/>
  <c r="M4306" i="3" s="1"/>
  <c r="K4306" i="3"/>
  <c r="J4306" i="3"/>
  <c r="G4306" i="3"/>
  <c r="H4306" i="3" s="1"/>
  <c r="D4306" i="3"/>
  <c r="E4306" i="3" s="1"/>
  <c r="A4306" i="3"/>
  <c r="B4306" i="3" s="1"/>
  <c r="L4305" i="3"/>
  <c r="M4305" i="3" s="1"/>
  <c r="J4305" i="3"/>
  <c r="K4305" i="3" s="1"/>
  <c r="G4305" i="3"/>
  <c r="H4305" i="3" s="1"/>
  <c r="D4305" i="3"/>
  <c r="E4305" i="3" s="1"/>
  <c r="A4305" i="3"/>
  <c r="B4305" i="3" s="1"/>
  <c r="L4304" i="3"/>
  <c r="M4304" i="3" s="1"/>
  <c r="J4304" i="3"/>
  <c r="K4304" i="3" s="1"/>
  <c r="G4304" i="3"/>
  <c r="H4304" i="3" s="1"/>
  <c r="E4304" i="3"/>
  <c r="D4304" i="3"/>
  <c r="A4304" i="3"/>
  <c r="B4304" i="3" s="1"/>
  <c r="L4303" i="3"/>
  <c r="M4303" i="3" s="1"/>
  <c r="J4303" i="3"/>
  <c r="K4303" i="3" s="1"/>
  <c r="H4303" i="3"/>
  <c r="G4303" i="3"/>
  <c r="D4303" i="3"/>
  <c r="E4303" i="3" s="1"/>
  <c r="A4303" i="3"/>
  <c r="B4303" i="3" s="1"/>
  <c r="L4302" i="3"/>
  <c r="M4302" i="3" s="1"/>
  <c r="J4302" i="3"/>
  <c r="K4302" i="3" s="1"/>
  <c r="G4302" i="3"/>
  <c r="H4302" i="3" s="1"/>
  <c r="D4302" i="3"/>
  <c r="E4302" i="3" s="1"/>
  <c r="A4302" i="3"/>
  <c r="B4302" i="3" s="1"/>
  <c r="L4301" i="3"/>
  <c r="M4301" i="3" s="1"/>
  <c r="J4301" i="3"/>
  <c r="K4301" i="3" s="1"/>
  <c r="G4301" i="3"/>
  <c r="H4301" i="3" s="1"/>
  <c r="D4301" i="3"/>
  <c r="E4301" i="3" s="1"/>
  <c r="B4301" i="3"/>
  <c r="A4301" i="3"/>
  <c r="L4300" i="3"/>
  <c r="M4300" i="3" s="1"/>
  <c r="J4300" i="3"/>
  <c r="K4300" i="3" s="1"/>
  <c r="G4300" i="3"/>
  <c r="H4300" i="3" s="1"/>
  <c r="E4300" i="3"/>
  <c r="D4300" i="3"/>
  <c r="A4300" i="3"/>
  <c r="B4300" i="3" s="1"/>
  <c r="L4299" i="3"/>
  <c r="M4299" i="3" s="1"/>
  <c r="J4299" i="3"/>
  <c r="K4299" i="3" s="1"/>
  <c r="G4299" i="3"/>
  <c r="H4299" i="3" s="1"/>
  <c r="D4299" i="3"/>
  <c r="E4299" i="3" s="1"/>
  <c r="A4299" i="3"/>
  <c r="B4299" i="3" s="1"/>
  <c r="L4298" i="3"/>
  <c r="M4298" i="3" s="1"/>
  <c r="J4298" i="3"/>
  <c r="K4298" i="3" s="1"/>
  <c r="G4298" i="3"/>
  <c r="H4298" i="3" s="1"/>
  <c r="D4298" i="3"/>
  <c r="E4298" i="3" s="1"/>
  <c r="A4298" i="3"/>
  <c r="B4298" i="3" s="1"/>
  <c r="M4297" i="3"/>
  <c r="L4297" i="3"/>
  <c r="J4297" i="3"/>
  <c r="K4297" i="3" s="1"/>
  <c r="G4297" i="3"/>
  <c r="H4297" i="3" s="1"/>
  <c r="D4297" i="3"/>
  <c r="E4297" i="3" s="1"/>
  <c r="B4297" i="3"/>
  <c r="A4297" i="3"/>
  <c r="L4296" i="3"/>
  <c r="M4296" i="3" s="1"/>
  <c r="J4296" i="3"/>
  <c r="K4296" i="3" s="1"/>
  <c r="G4296" i="3"/>
  <c r="H4296" i="3" s="1"/>
  <c r="D4296" i="3"/>
  <c r="E4296" i="3" s="1"/>
  <c r="A4296" i="3"/>
  <c r="B4296" i="3" s="1"/>
  <c r="L4295" i="3"/>
  <c r="M4295" i="3" s="1"/>
  <c r="J4295" i="3"/>
  <c r="K4295" i="3" s="1"/>
  <c r="G4295" i="3"/>
  <c r="H4295" i="3" s="1"/>
  <c r="D4295" i="3"/>
  <c r="E4295" i="3" s="1"/>
  <c r="A4295" i="3"/>
  <c r="B4295" i="3" s="1"/>
  <c r="L4294" i="3"/>
  <c r="M4294" i="3" s="1"/>
  <c r="J4294" i="3"/>
  <c r="K4294" i="3" s="1"/>
  <c r="G4294" i="3"/>
  <c r="H4294" i="3" s="1"/>
  <c r="D4294" i="3"/>
  <c r="E4294" i="3" s="1"/>
  <c r="A4294" i="3"/>
  <c r="B4294" i="3" s="1"/>
  <c r="M4293" i="3"/>
  <c r="L4293" i="3"/>
  <c r="J4293" i="3"/>
  <c r="K4293" i="3" s="1"/>
  <c r="G4293" i="3"/>
  <c r="H4293" i="3" s="1"/>
  <c r="D4293" i="3"/>
  <c r="E4293" i="3" s="1"/>
  <c r="A4293" i="3"/>
  <c r="B4293" i="3" s="1"/>
  <c r="L4292" i="3"/>
  <c r="M4292" i="3" s="1"/>
  <c r="J4292" i="3"/>
  <c r="K4292" i="3" s="1"/>
  <c r="G4292" i="3"/>
  <c r="H4292" i="3" s="1"/>
  <c r="D4292" i="3"/>
  <c r="E4292" i="3" s="1"/>
  <c r="A4292" i="3"/>
  <c r="B4292" i="3" s="1"/>
  <c r="L4291" i="3"/>
  <c r="M4291" i="3" s="1"/>
  <c r="J4291" i="3"/>
  <c r="K4291" i="3" s="1"/>
  <c r="H4291" i="3"/>
  <c r="G4291" i="3"/>
  <c r="D4291" i="3"/>
  <c r="E4291" i="3" s="1"/>
  <c r="A4291" i="3"/>
  <c r="B4291" i="3" s="1"/>
  <c r="L4290" i="3"/>
  <c r="M4290" i="3" s="1"/>
  <c r="K4290" i="3"/>
  <c r="J4290" i="3"/>
  <c r="G4290" i="3"/>
  <c r="H4290" i="3" s="1"/>
  <c r="D4290" i="3"/>
  <c r="E4290" i="3" s="1"/>
  <c r="A4290" i="3"/>
  <c r="B4290" i="3" s="1"/>
  <c r="L4289" i="3"/>
  <c r="M4289" i="3" s="1"/>
  <c r="J4289" i="3"/>
  <c r="K4289" i="3" s="1"/>
  <c r="G4289" i="3"/>
  <c r="H4289" i="3" s="1"/>
  <c r="D4289" i="3"/>
  <c r="E4289" i="3" s="1"/>
  <c r="A4289" i="3"/>
  <c r="B4289" i="3" s="1"/>
  <c r="L4288" i="3"/>
  <c r="M4288" i="3" s="1"/>
  <c r="J4288" i="3"/>
  <c r="K4288" i="3" s="1"/>
  <c r="G4288" i="3"/>
  <c r="H4288" i="3" s="1"/>
  <c r="E4288" i="3"/>
  <c r="D4288" i="3"/>
  <c r="A4288" i="3"/>
  <c r="B4288" i="3" s="1"/>
  <c r="L4287" i="3"/>
  <c r="M4287" i="3" s="1"/>
  <c r="J4287" i="3"/>
  <c r="K4287" i="3" s="1"/>
  <c r="H4287" i="3"/>
  <c r="G4287" i="3"/>
  <c r="D4287" i="3"/>
  <c r="E4287" i="3" s="1"/>
  <c r="A4287" i="3"/>
  <c r="B4287" i="3" s="1"/>
  <c r="L4286" i="3"/>
  <c r="M4286" i="3" s="1"/>
  <c r="J4286" i="3"/>
  <c r="K4286" i="3" s="1"/>
  <c r="G4286" i="3"/>
  <c r="H4286" i="3" s="1"/>
  <c r="D4286" i="3"/>
  <c r="E4286" i="3" s="1"/>
  <c r="A4286" i="3"/>
  <c r="B4286" i="3" s="1"/>
  <c r="M4285" i="3"/>
  <c r="L4285" i="3"/>
  <c r="J4285" i="3"/>
  <c r="K4285" i="3" s="1"/>
  <c r="G4285" i="3"/>
  <c r="H4285" i="3" s="1"/>
  <c r="D4285" i="3"/>
  <c r="E4285" i="3" s="1"/>
  <c r="B4285" i="3"/>
  <c r="A4285" i="3"/>
  <c r="L4284" i="3"/>
  <c r="M4284" i="3" s="1"/>
  <c r="J4284" i="3"/>
  <c r="K4284" i="3" s="1"/>
  <c r="G4284" i="3"/>
  <c r="H4284" i="3" s="1"/>
  <c r="E4284" i="3"/>
  <c r="D4284" i="3"/>
  <c r="A4284" i="3"/>
  <c r="B4284" i="3" s="1"/>
  <c r="L4283" i="3"/>
  <c r="M4283" i="3" s="1"/>
  <c r="J4283" i="3"/>
  <c r="K4283" i="3" s="1"/>
  <c r="G4283" i="3"/>
  <c r="H4283" i="3" s="1"/>
  <c r="D4283" i="3"/>
  <c r="E4283" i="3" s="1"/>
  <c r="A4283" i="3"/>
  <c r="B4283" i="3" s="1"/>
  <c r="L4282" i="3"/>
  <c r="M4282" i="3" s="1"/>
  <c r="J4282" i="3"/>
  <c r="K4282" i="3" s="1"/>
  <c r="G4282" i="3"/>
  <c r="H4282" i="3" s="1"/>
  <c r="D4282" i="3"/>
  <c r="E4282" i="3" s="1"/>
  <c r="A4282" i="3"/>
  <c r="B4282" i="3" s="1"/>
  <c r="M4281" i="3"/>
  <c r="L4281" i="3"/>
  <c r="J4281" i="3"/>
  <c r="K4281" i="3" s="1"/>
  <c r="G4281" i="3"/>
  <c r="H4281" i="3" s="1"/>
  <c r="D4281" i="3"/>
  <c r="E4281" i="3" s="1"/>
  <c r="B4281" i="3"/>
  <c r="A4281" i="3"/>
  <c r="L4280" i="3"/>
  <c r="M4280" i="3" s="1"/>
  <c r="J4280" i="3"/>
  <c r="K4280" i="3" s="1"/>
  <c r="G4280" i="3"/>
  <c r="H4280" i="3" s="1"/>
  <c r="D4280" i="3"/>
  <c r="E4280" i="3" s="1"/>
  <c r="A4280" i="3"/>
  <c r="B4280" i="3" s="1"/>
  <c r="L4279" i="3"/>
  <c r="M4279" i="3" s="1"/>
  <c r="J4279" i="3"/>
  <c r="K4279" i="3" s="1"/>
  <c r="G4279" i="3"/>
  <c r="H4279" i="3" s="1"/>
  <c r="D4279" i="3"/>
  <c r="E4279" i="3" s="1"/>
  <c r="A4279" i="3"/>
  <c r="B4279" i="3" s="1"/>
  <c r="L4278" i="3"/>
  <c r="M4278" i="3" s="1"/>
  <c r="K4278" i="3"/>
  <c r="J4278" i="3"/>
  <c r="G4278" i="3"/>
  <c r="H4278" i="3" s="1"/>
  <c r="D4278" i="3"/>
  <c r="E4278" i="3" s="1"/>
  <c r="A4278" i="3"/>
  <c r="B4278" i="3" s="1"/>
  <c r="M4277" i="3"/>
  <c r="L4277" i="3"/>
  <c r="J4277" i="3"/>
  <c r="K4277" i="3" s="1"/>
  <c r="G4277" i="3"/>
  <c r="H4277" i="3" s="1"/>
  <c r="D4277" i="3"/>
  <c r="E4277" i="3" s="1"/>
  <c r="A4277" i="3"/>
  <c r="B4277" i="3" s="1"/>
  <c r="L4276" i="3"/>
  <c r="M4276" i="3" s="1"/>
  <c r="J4276" i="3"/>
  <c r="K4276" i="3" s="1"/>
  <c r="G4276" i="3"/>
  <c r="H4276" i="3" s="1"/>
  <c r="D4276" i="3"/>
  <c r="E4276" i="3" s="1"/>
  <c r="A4276" i="3"/>
  <c r="B4276" i="3" s="1"/>
  <c r="L4275" i="3"/>
  <c r="M4275" i="3" s="1"/>
  <c r="J4275" i="3"/>
  <c r="K4275" i="3" s="1"/>
  <c r="H4275" i="3"/>
  <c r="G4275" i="3"/>
  <c r="D4275" i="3"/>
  <c r="E4275" i="3" s="1"/>
  <c r="A4275" i="3"/>
  <c r="B4275" i="3" s="1"/>
  <c r="L4274" i="3"/>
  <c r="M4274" i="3" s="1"/>
  <c r="K4274" i="3"/>
  <c r="J4274" i="3"/>
  <c r="G4274" i="3"/>
  <c r="H4274" i="3" s="1"/>
  <c r="D4274" i="3"/>
  <c r="E4274" i="3" s="1"/>
  <c r="A4274" i="3"/>
  <c r="B4274" i="3" s="1"/>
  <c r="L4273" i="3"/>
  <c r="M4273" i="3" s="1"/>
  <c r="J4273" i="3"/>
  <c r="K4273" i="3" s="1"/>
  <c r="G4273" i="3"/>
  <c r="H4273" i="3" s="1"/>
  <c r="D4273" i="3"/>
  <c r="E4273" i="3" s="1"/>
  <c r="A4273" i="3"/>
  <c r="B4273" i="3" s="1"/>
  <c r="L4272" i="3"/>
  <c r="M4272" i="3" s="1"/>
  <c r="J4272" i="3"/>
  <c r="K4272" i="3" s="1"/>
  <c r="G4272" i="3"/>
  <c r="H4272" i="3" s="1"/>
  <c r="E4272" i="3"/>
  <c r="D4272" i="3"/>
  <c r="A4272" i="3"/>
  <c r="B4272" i="3" s="1"/>
  <c r="L4271" i="3"/>
  <c r="M4271" i="3" s="1"/>
  <c r="J4271" i="3"/>
  <c r="K4271" i="3" s="1"/>
  <c r="H4271" i="3"/>
  <c r="G4271" i="3"/>
  <c r="D4271" i="3"/>
  <c r="E4271" i="3" s="1"/>
  <c r="A4271" i="3"/>
  <c r="B4271" i="3" s="1"/>
  <c r="L4270" i="3"/>
  <c r="M4270" i="3" s="1"/>
  <c r="J4270" i="3"/>
  <c r="K4270" i="3" s="1"/>
  <c r="G4270" i="3"/>
  <c r="H4270" i="3" s="1"/>
  <c r="D4270" i="3"/>
  <c r="E4270" i="3" s="1"/>
  <c r="A4270" i="3"/>
  <c r="B4270" i="3" s="1"/>
  <c r="L4269" i="3"/>
  <c r="M4269" i="3" s="1"/>
  <c r="J4269" i="3"/>
  <c r="K4269" i="3" s="1"/>
  <c r="G4269" i="3"/>
  <c r="H4269" i="3" s="1"/>
  <c r="D4269" i="3"/>
  <c r="E4269" i="3" s="1"/>
  <c r="A4269" i="3"/>
  <c r="B4269" i="3" s="1"/>
  <c r="L4268" i="3"/>
  <c r="M4268" i="3" s="1"/>
  <c r="J4268" i="3"/>
  <c r="K4268" i="3" s="1"/>
  <c r="G4268" i="3"/>
  <c r="H4268" i="3" s="1"/>
  <c r="E4268" i="3"/>
  <c r="D4268" i="3"/>
  <c r="A4268" i="3"/>
  <c r="B4268" i="3" s="1"/>
  <c r="L4267" i="3"/>
  <c r="M4267" i="3" s="1"/>
  <c r="J4267" i="3"/>
  <c r="K4267" i="3" s="1"/>
  <c r="G4267" i="3"/>
  <c r="H4267" i="3" s="1"/>
  <c r="D4267" i="3"/>
  <c r="E4267" i="3" s="1"/>
  <c r="A4267" i="3"/>
  <c r="B4267" i="3" s="1"/>
  <c r="L4266" i="3"/>
  <c r="M4266" i="3" s="1"/>
  <c r="K4266" i="3"/>
  <c r="J4266" i="3"/>
  <c r="G4266" i="3"/>
  <c r="H4266" i="3" s="1"/>
  <c r="D4266" i="3"/>
  <c r="E4266" i="3" s="1"/>
  <c r="A4266" i="3"/>
  <c r="B4266" i="3" s="1"/>
  <c r="M4265" i="3"/>
  <c r="L4265" i="3"/>
  <c r="J4265" i="3"/>
  <c r="K4265" i="3" s="1"/>
  <c r="G4265" i="3"/>
  <c r="H4265" i="3" s="1"/>
  <c r="D4265" i="3"/>
  <c r="E4265" i="3" s="1"/>
  <c r="B4265" i="3"/>
  <c r="A4265" i="3"/>
  <c r="L4264" i="3"/>
  <c r="M4264" i="3" s="1"/>
  <c r="J4264" i="3"/>
  <c r="K4264" i="3" s="1"/>
  <c r="G4264" i="3"/>
  <c r="H4264" i="3" s="1"/>
  <c r="D4264" i="3"/>
  <c r="E4264" i="3" s="1"/>
  <c r="A4264" i="3"/>
  <c r="B4264" i="3" s="1"/>
  <c r="L4263" i="3"/>
  <c r="M4263" i="3" s="1"/>
  <c r="J4263" i="3"/>
  <c r="K4263" i="3" s="1"/>
  <c r="G4263" i="3"/>
  <c r="H4263" i="3" s="1"/>
  <c r="D4263" i="3"/>
  <c r="E4263" i="3" s="1"/>
  <c r="A4263" i="3"/>
  <c r="B4263" i="3" s="1"/>
  <c r="L4262" i="3"/>
  <c r="M4262" i="3" s="1"/>
  <c r="J4262" i="3"/>
  <c r="K4262" i="3" s="1"/>
  <c r="G4262" i="3"/>
  <c r="H4262" i="3" s="1"/>
  <c r="D4262" i="3"/>
  <c r="E4262" i="3" s="1"/>
  <c r="A4262" i="3"/>
  <c r="B4262" i="3" s="1"/>
  <c r="M4261" i="3"/>
  <c r="L4261" i="3"/>
  <c r="J4261" i="3"/>
  <c r="K4261" i="3" s="1"/>
  <c r="G4261" i="3"/>
  <c r="H4261" i="3" s="1"/>
  <c r="D4261" i="3"/>
  <c r="E4261" i="3" s="1"/>
  <c r="A4261" i="3"/>
  <c r="B4261" i="3" s="1"/>
  <c r="L4260" i="3"/>
  <c r="M4260" i="3" s="1"/>
  <c r="J4260" i="3"/>
  <c r="K4260" i="3" s="1"/>
  <c r="G4260" i="3"/>
  <c r="H4260" i="3" s="1"/>
  <c r="E4260" i="3"/>
  <c r="D4260" i="3"/>
  <c r="A4260" i="3"/>
  <c r="B4260" i="3" s="1"/>
  <c r="L4259" i="3"/>
  <c r="M4259" i="3" s="1"/>
  <c r="J4259" i="3"/>
  <c r="K4259" i="3" s="1"/>
  <c r="H4259" i="3"/>
  <c r="G4259" i="3"/>
  <c r="D4259" i="3"/>
  <c r="E4259" i="3" s="1"/>
  <c r="A4259" i="3"/>
  <c r="B4259" i="3" s="1"/>
  <c r="L4258" i="3"/>
  <c r="M4258" i="3" s="1"/>
  <c r="K4258" i="3"/>
  <c r="J4258" i="3"/>
  <c r="G4258" i="3"/>
  <c r="H4258" i="3" s="1"/>
  <c r="D4258" i="3"/>
  <c r="E4258" i="3" s="1"/>
  <c r="A4258" i="3"/>
  <c r="B4258" i="3" s="1"/>
  <c r="L4257" i="3"/>
  <c r="M4257" i="3" s="1"/>
  <c r="J4257" i="3"/>
  <c r="K4257" i="3" s="1"/>
  <c r="G4257" i="3"/>
  <c r="H4257" i="3" s="1"/>
  <c r="D4257" i="3"/>
  <c r="E4257" i="3" s="1"/>
  <c r="A4257" i="3"/>
  <c r="B4257" i="3" s="1"/>
  <c r="L4256" i="3"/>
  <c r="M4256" i="3" s="1"/>
  <c r="J4256" i="3"/>
  <c r="K4256" i="3" s="1"/>
  <c r="G4256" i="3"/>
  <c r="H4256" i="3" s="1"/>
  <c r="D4256" i="3"/>
  <c r="E4256" i="3" s="1"/>
  <c r="A4256" i="3"/>
  <c r="B4256" i="3" s="1"/>
  <c r="L4255" i="3"/>
  <c r="M4255" i="3" s="1"/>
  <c r="J4255" i="3"/>
  <c r="K4255" i="3" s="1"/>
  <c r="H4255" i="3"/>
  <c r="G4255" i="3"/>
  <c r="D4255" i="3"/>
  <c r="E4255" i="3" s="1"/>
  <c r="A4255" i="3"/>
  <c r="B4255" i="3" s="1"/>
  <c r="L4254" i="3"/>
  <c r="M4254" i="3" s="1"/>
  <c r="J4254" i="3"/>
  <c r="K4254" i="3" s="1"/>
  <c r="G4254" i="3"/>
  <c r="H4254" i="3" s="1"/>
  <c r="D4254" i="3"/>
  <c r="E4254" i="3" s="1"/>
  <c r="A4254" i="3"/>
  <c r="B4254" i="3" s="1"/>
  <c r="L4253" i="3"/>
  <c r="M4253" i="3" s="1"/>
  <c r="J4253" i="3"/>
  <c r="K4253" i="3" s="1"/>
  <c r="G4253" i="3"/>
  <c r="H4253" i="3" s="1"/>
  <c r="D4253" i="3"/>
  <c r="E4253" i="3" s="1"/>
  <c r="B4253" i="3"/>
  <c r="A4253" i="3"/>
  <c r="L4252" i="3"/>
  <c r="M4252" i="3" s="1"/>
  <c r="J4252" i="3"/>
  <c r="K4252" i="3" s="1"/>
  <c r="G4252" i="3"/>
  <c r="H4252" i="3" s="1"/>
  <c r="E4252" i="3"/>
  <c r="D4252" i="3"/>
  <c r="A4252" i="3"/>
  <c r="B4252" i="3" s="1"/>
  <c r="L4251" i="3"/>
  <c r="M4251" i="3" s="1"/>
  <c r="J4251" i="3"/>
  <c r="K4251" i="3" s="1"/>
  <c r="G4251" i="3"/>
  <c r="H4251" i="3" s="1"/>
  <c r="D4251" i="3"/>
  <c r="E4251" i="3" s="1"/>
  <c r="A4251" i="3"/>
  <c r="B4251" i="3" s="1"/>
  <c r="L4250" i="3"/>
  <c r="M4250" i="3" s="1"/>
  <c r="J4250" i="3"/>
  <c r="K4250" i="3" s="1"/>
  <c r="G4250" i="3"/>
  <c r="H4250" i="3" s="1"/>
  <c r="D4250" i="3"/>
  <c r="E4250" i="3" s="1"/>
  <c r="A4250" i="3"/>
  <c r="B4250" i="3" s="1"/>
  <c r="M4249" i="3"/>
  <c r="L4249" i="3"/>
  <c r="J4249" i="3"/>
  <c r="K4249" i="3" s="1"/>
  <c r="G4249" i="3"/>
  <c r="H4249" i="3" s="1"/>
  <c r="D4249" i="3"/>
  <c r="E4249" i="3" s="1"/>
  <c r="B4249" i="3"/>
  <c r="A4249" i="3"/>
  <c r="L4248" i="3"/>
  <c r="M4248" i="3" s="1"/>
  <c r="J4248" i="3"/>
  <c r="K4248" i="3" s="1"/>
  <c r="G4248" i="3"/>
  <c r="H4248" i="3" s="1"/>
  <c r="D4248" i="3"/>
  <c r="E4248" i="3" s="1"/>
  <c r="A4248" i="3"/>
  <c r="B4248" i="3" s="1"/>
  <c r="L4247" i="3"/>
  <c r="M4247" i="3" s="1"/>
  <c r="J4247" i="3"/>
  <c r="K4247" i="3" s="1"/>
  <c r="G4247" i="3"/>
  <c r="H4247" i="3" s="1"/>
  <c r="D4247" i="3"/>
  <c r="E4247" i="3" s="1"/>
  <c r="A4247" i="3"/>
  <c r="B4247" i="3" s="1"/>
  <c r="L4246" i="3"/>
  <c r="M4246" i="3" s="1"/>
  <c r="K4246" i="3"/>
  <c r="J4246" i="3"/>
  <c r="G4246" i="3"/>
  <c r="H4246" i="3" s="1"/>
  <c r="D4246" i="3"/>
  <c r="E4246" i="3" s="1"/>
  <c r="A4246" i="3"/>
  <c r="B4246" i="3" s="1"/>
  <c r="M4245" i="3"/>
  <c r="L4245" i="3"/>
  <c r="J4245" i="3"/>
  <c r="K4245" i="3" s="1"/>
  <c r="G4245" i="3"/>
  <c r="H4245" i="3" s="1"/>
  <c r="D4245" i="3"/>
  <c r="E4245" i="3" s="1"/>
  <c r="A4245" i="3"/>
  <c r="B4245" i="3" s="1"/>
  <c r="L4244" i="3"/>
  <c r="M4244" i="3" s="1"/>
  <c r="J4244" i="3"/>
  <c r="K4244" i="3" s="1"/>
  <c r="G4244" i="3"/>
  <c r="H4244" i="3" s="1"/>
  <c r="D4244" i="3"/>
  <c r="E4244" i="3" s="1"/>
  <c r="A4244" i="3"/>
  <c r="B4244" i="3" s="1"/>
  <c r="L4243" i="3"/>
  <c r="M4243" i="3" s="1"/>
  <c r="J4243" i="3"/>
  <c r="K4243" i="3" s="1"/>
  <c r="G4243" i="3"/>
  <c r="H4243" i="3" s="1"/>
  <c r="D4243" i="3"/>
  <c r="E4243" i="3" s="1"/>
  <c r="A4243" i="3"/>
  <c r="B4243" i="3" s="1"/>
  <c r="L4242" i="3"/>
  <c r="M4242" i="3" s="1"/>
  <c r="K4242" i="3"/>
  <c r="J4242" i="3"/>
  <c r="G4242" i="3"/>
  <c r="H4242" i="3" s="1"/>
  <c r="D4242" i="3"/>
  <c r="E4242" i="3" s="1"/>
  <c r="A4242" i="3"/>
  <c r="B4242" i="3" s="1"/>
  <c r="L4241" i="3"/>
  <c r="M4241" i="3" s="1"/>
  <c r="J4241" i="3"/>
  <c r="K4241" i="3" s="1"/>
  <c r="G4241" i="3"/>
  <c r="H4241" i="3" s="1"/>
  <c r="D4241" i="3"/>
  <c r="E4241" i="3" s="1"/>
  <c r="A4241" i="3"/>
  <c r="B4241" i="3" s="1"/>
  <c r="L4240" i="3"/>
  <c r="M4240" i="3" s="1"/>
  <c r="J4240" i="3"/>
  <c r="K4240" i="3" s="1"/>
  <c r="G4240" i="3"/>
  <c r="H4240" i="3" s="1"/>
  <c r="E4240" i="3"/>
  <c r="D4240" i="3"/>
  <c r="A4240" i="3"/>
  <c r="B4240" i="3" s="1"/>
  <c r="L4239" i="3"/>
  <c r="M4239" i="3" s="1"/>
  <c r="J4239" i="3"/>
  <c r="K4239" i="3" s="1"/>
  <c r="H4239" i="3"/>
  <c r="G4239" i="3"/>
  <c r="D4239" i="3"/>
  <c r="E4239" i="3" s="1"/>
  <c r="A4239" i="3"/>
  <c r="B4239" i="3" s="1"/>
  <c r="L4238" i="3"/>
  <c r="M4238" i="3" s="1"/>
  <c r="J4238" i="3"/>
  <c r="K4238" i="3" s="1"/>
  <c r="G4238" i="3"/>
  <c r="H4238" i="3" s="1"/>
  <c r="D4238" i="3"/>
  <c r="E4238" i="3" s="1"/>
  <c r="A4238" i="3"/>
  <c r="B4238" i="3" s="1"/>
  <c r="L4237" i="3"/>
  <c r="M4237" i="3" s="1"/>
  <c r="J4237" i="3"/>
  <c r="K4237" i="3" s="1"/>
  <c r="G4237" i="3"/>
  <c r="H4237" i="3" s="1"/>
  <c r="D4237" i="3"/>
  <c r="E4237" i="3" s="1"/>
  <c r="B4237" i="3"/>
  <c r="A4237" i="3"/>
  <c r="L4236" i="3"/>
  <c r="M4236" i="3" s="1"/>
  <c r="J4236" i="3"/>
  <c r="K4236" i="3" s="1"/>
  <c r="G4236" i="3"/>
  <c r="H4236" i="3" s="1"/>
  <c r="E4236" i="3"/>
  <c r="D4236" i="3"/>
  <c r="A4236" i="3"/>
  <c r="B4236" i="3" s="1"/>
  <c r="L4235" i="3"/>
  <c r="M4235" i="3" s="1"/>
  <c r="J4235" i="3"/>
  <c r="K4235" i="3" s="1"/>
  <c r="G4235" i="3"/>
  <c r="H4235" i="3" s="1"/>
  <c r="D4235" i="3"/>
  <c r="E4235" i="3" s="1"/>
  <c r="A4235" i="3"/>
  <c r="B4235" i="3" s="1"/>
  <c r="L4234" i="3"/>
  <c r="M4234" i="3" s="1"/>
  <c r="K4234" i="3"/>
  <c r="J4234" i="3"/>
  <c r="G4234" i="3"/>
  <c r="H4234" i="3" s="1"/>
  <c r="D4234" i="3"/>
  <c r="E4234" i="3" s="1"/>
  <c r="A4234" i="3"/>
  <c r="B4234" i="3" s="1"/>
  <c r="M4233" i="3"/>
  <c r="L4233" i="3"/>
  <c r="J4233" i="3"/>
  <c r="K4233" i="3" s="1"/>
  <c r="G4233" i="3"/>
  <c r="H4233" i="3" s="1"/>
  <c r="D4233" i="3"/>
  <c r="E4233" i="3" s="1"/>
  <c r="B4233" i="3"/>
  <c r="A4233" i="3"/>
  <c r="L4232" i="3"/>
  <c r="M4232" i="3" s="1"/>
  <c r="J4232" i="3"/>
  <c r="K4232" i="3" s="1"/>
  <c r="G4232" i="3"/>
  <c r="H4232" i="3" s="1"/>
  <c r="D4232" i="3"/>
  <c r="E4232" i="3" s="1"/>
  <c r="A4232" i="3"/>
  <c r="B4232" i="3" s="1"/>
  <c r="L4231" i="3"/>
  <c r="M4231" i="3" s="1"/>
  <c r="J4231" i="3"/>
  <c r="K4231" i="3" s="1"/>
  <c r="G4231" i="3"/>
  <c r="H4231" i="3" s="1"/>
  <c r="D4231" i="3"/>
  <c r="E4231" i="3" s="1"/>
  <c r="A4231" i="3"/>
  <c r="B4231" i="3" s="1"/>
  <c r="L4230" i="3"/>
  <c r="M4230" i="3" s="1"/>
  <c r="K4230" i="3"/>
  <c r="J4230" i="3"/>
  <c r="G4230" i="3"/>
  <c r="H4230" i="3" s="1"/>
  <c r="D4230" i="3"/>
  <c r="E4230" i="3" s="1"/>
  <c r="A4230" i="3"/>
  <c r="B4230" i="3" s="1"/>
  <c r="M4229" i="3"/>
  <c r="L4229" i="3"/>
  <c r="J4229" i="3"/>
  <c r="K4229" i="3" s="1"/>
  <c r="G4229" i="3"/>
  <c r="H4229" i="3" s="1"/>
  <c r="D4229" i="3"/>
  <c r="E4229" i="3" s="1"/>
  <c r="A4229" i="3"/>
  <c r="B4229" i="3" s="1"/>
  <c r="L4228" i="3"/>
  <c r="M4228" i="3" s="1"/>
  <c r="J4228" i="3"/>
  <c r="K4228" i="3" s="1"/>
  <c r="G4228" i="3"/>
  <c r="H4228" i="3" s="1"/>
  <c r="D4228" i="3"/>
  <c r="E4228" i="3" s="1"/>
  <c r="A4228" i="3"/>
  <c r="B4228" i="3" s="1"/>
  <c r="L4227" i="3"/>
  <c r="M4227" i="3" s="1"/>
  <c r="J4227" i="3"/>
  <c r="K4227" i="3" s="1"/>
  <c r="H4227" i="3"/>
  <c r="G4227" i="3"/>
  <c r="D4227" i="3"/>
  <c r="E4227" i="3" s="1"/>
  <c r="A4227" i="3"/>
  <c r="B4227" i="3" s="1"/>
  <c r="L4226" i="3"/>
  <c r="M4226" i="3" s="1"/>
  <c r="K4226" i="3"/>
  <c r="J4226" i="3"/>
  <c r="G4226" i="3"/>
  <c r="H4226" i="3" s="1"/>
  <c r="D4226" i="3"/>
  <c r="E4226" i="3" s="1"/>
  <c r="A4226" i="3"/>
  <c r="B4226" i="3" s="1"/>
  <c r="L4225" i="3"/>
  <c r="M4225" i="3" s="1"/>
  <c r="J4225" i="3"/>
  <c r="K4225" i="3" s="1"/>
  <c r="G4225" i="3"/>
  <c r="H4225" i="3" s="1"/>
  <c r="D4225" i="3"/>
  <c r="E4225" i="3" s="1"/>
  <c r="A4225" i="3"/>
  <c r="B4225" i="3" s="1"/>
  <c r="L4224" i="3"/>
  <c r="M4224" i="3" s="1"/>
  <c r="J4224" i="3"/>
  <c r="K4224" i="3" s="1"/>
  <c r="G4224" i="3"/>
  <c r="H4224" i="3" s="1"/>
  <c r="E4224" i="3"/>
  <c r="D4224" i="3"/>
  <c r="A4224" i="3"/>
  <c r="B4224" i="3" s="1"/>
  <c r="L4223" i="3"/>
  <c r="M4223" i="3" s="1"/>
  <c r="J4223" i="3"/>
  <c r="K4223" i="3" s="1"/>
  <c r="H4223" i="3"/>
  <c r="G4223" i="3"/>
  <c r="D4223" i="3"/>
  <c r="E4223" i="3" s="1"/>
  <c r="A4223" i="3"/>
  <c r="B4223" i="3" s="1"/>
  <c r="L4222" i="3"/>
  <c r="M4222" i="3" s="1"/>
  <c r="J4222" i="3"/>
  <c r="K4222" i="3" s="1"/>
  <c r="G4222" i="3"/>
  <c r="H4222" i="3" s="1"/>
  <c r="D4222" i="3"/>
  <c r="E4222" i="3" s="1"/>
  <c r="A4222" i="3"/>
  <c r="B4222" i="3" s="1"/>
  <c r="L4221" i="3"/>
  <c r="M4221" i="3" s="1"/>
  <c r="J4221" i="3"/>
  <c r="K4221" i="3" s="1"/>
  <c r="G4221" i="3"/>
  <c r="H4221" i="3" s="1"/>
  <c r="D4221" i="3"/>
  <c r="E4221" i="3" s="1"/>
  <c r="B4221" i="3"/>
  <c r="A4221" i="3"/>
  <c r="L4220" i="3"/>
  <c r="M4220" i="3" s="1"/>
  <c r="J4220" i="3"/>
  <c r="K4220" i="3" s="1"/>
  <c r="G4220" i="3"/>
  <c r="H4220" i="3" s="1"/>
  <c r="E4220" i="3"/>
  <c r="D4220" i="3"/>
  <c r="A4220" i="3"/>
  <c r="B4220" i="3" s="1"/>
  <c r="L4219" i="3"/>
  <c r="M4219" i="3" s="1"/>
  <c r="J4219" i="3"/>
  <c r="K4219" i="3" s="1"/>
  <c r="G4219" i="3"/>
  <c r="H4219" i="3" s="1"/>
  <c r="D4219" i="3"/>
  <c r="E4219" i="3" s="1"/>
  <c r="A4219" i="3"/>
  <c r="B4219" i="3" s="1"/>
  <c r="L4218" i="3"/>
  <c r="M4218" i="3" s="1"/>
  <c r="J4218" i="3"/>
  <c r="K4218" i="3" s="1"/>
  <c r="G4218" i="3"/>
  <c r="H4218" i="3" s="1"/>
  <c r="D4218" i="3"/>
  <c r="E4218" i="3" s="1"/>
  <c r="A4218" i="3"/>
  <c r="B4218" i="3" s="1"/>
  <c r="L4217" i="3"/>
  <c r="M4217" i="3" s="1"/>
  <c r="J4217" i="3"/>
  <c r="K4217" i="3" s="1"/>
  <c r="G4217" i="3"/>
  <c r="H4217" i="3" s="1"/>
  <c r="D4217" i="3"/>
  <c r="E4217" i="3" s="1"/>
  <c r="B4217" i="3"/>
  <c r="A4217" i="3"/>
  <c r="L4216" i="3"/>
  <c r="M4216" i="3" s="1"/>
  <c r="J4216" i="3"/>
  <c r="K4216" i="3" s="1"/>
  <c r="G4216" i="3"/>
  <c r="H4216" i="3" s="1"/>
  <c r="D4216" i="3"/>
  <c r="E4216" i="3" s="1"/>
  <c r="A4216" i="3"/>
  <c r="B4216" i="3" s="1"/>
  <c r="L4215" i="3"/>
  <c r="M4215" i="3" s="1"/>
  <c r="J4215" i="3"/>
  <c r="K4215" i="3" s="1"/>
  <c r="H4215" i="3"/>
  <c r="G4215" i="3"/>
  <c r="D4215" i="3"/>
  <c r="E4215" i="3" s="1"/>
  <c r="A4215" i="3"/>
  <c r="B4215" i="3" s="1"/>
  <c r="L4214" i="3"/>
  <c r="M4214" i="3" s="1"/>
  <c r="K4214" i="3"/>
  <c r="J4214" i="3"/>
  <c r="G4214" i="3"/>
  <c r="H4214" i="3" s="1"/>
  <c r="D4214" i="3"/>
  <c r="E4214" i="3" s="1"/>
  <c r="A4214" i="3"/>
  <c r="B4214" i="3" s="1"/>
  <c r="M4213" i="3"/>
  <c r="L4213" i="3"/>
  <c r="J4213" i="3"/>
  <c r="K4213" i="3" s="1"/>
  <c r="G4213" i="3"/>
  <c r="H4213" i="3" s="1"/>
  <c r="D4213" i="3"/>
  <c r="E4213" i="3" s="1"/>
  <c r="A4213" i="3"/>
  <c r="B4213" i="3" s="1"/>
  <c r="L4212" i="3"/>
  <c r="M4212" i="3" s="1"/>
  <c r="J4212" i="3"/>
  <c r="K4212" i="3" s="1"/>
  <c r="G4212" i="3"/>
  <c r="H4212" i="3" s="1"/>
  <c r="D4212" i="3"/>
  <c r="E4212" i="3" s="1"/>
  <c r="A4212" i="3"/>
  <c r="B4212" i="3" s="1"/>
  <c r="L4211" i="3"/>
  <c r="M4211" i="3" s="1"/>
  <c r="J4211" i="3"/>
  <c r="K4211" i="3" s="1"/>
  <c r="G4211" i="3"/>
  <c r="H4211" i="3" s="1"/>
  <c r="D4211" i="3"/>
  <c r="E4211" i="3" s="1"/>
  <c r="A4211" i="3"/>
  <c r="B4211" i="3" s="1"/>
  <c r="L4210" i="3"/>
  <c r="M4210" i="3" s="1"/>
  <c r="K4210" i="3"/>
  <c r="J4210" i="3"/>
  <c r="G4210" i="3"/>
  <c r="H4210" i="3" s="1"/>
  <c r="D4210" i="3"/>
  <c r="E4210" i="3" s="1"/>
  <c r="A4210" i="3"/>
  <c r="B4210" i="3" s="1"/>
  <c r="L4209" i="3"/>
  <c r="M4209" i="3" s="1"/>
  <c r="J4209" i="3"/>
  <c r="K4209" i="3" s="1"/>
  <c r="G4209" i="3"/>
  <c r="H4209" i="3" s="1"/>
  <c r="D4209" i="3"/>
  <c r="E4209" i="3" s="1"/>
  <c r="B4209" i="3"/>
  <c r="A4209" i="3"/>
  <c r="L4208" i="3"/>
  <c r="M4208" i="3" s="1"/>
  <c r="J4208" i="3"/>
  <c r="K4208" i="3" s="1"/>
  <c r="G4208" i="3"/>
  <c r="H4208" i="3" s="1"/>
  <c r="E4208" i="3"/>
  <c r="D4208" i="3"/>
  <c r="A4208" i="3"/>
  <c r="B4208" i="3" s="1"/>
  <c r="L4207" i="3"/>
  <c r="M4207" i="3" s="1"/>
  <c r="J4207" i="3"/>
  <c r="K4207" i="3" s="1"/>
  <c r="H4207" i="3"/>
  <c r="G4207" i="3"/>
  <c r="D4207" i="3"/>
  <c r="E4207" i="3" s="1"/>
  <c r="A4207" i="3"/>
  <c r="B4207" i="3" s="1"/>
  <c r="L4206" i="3"/>
  <c r="M4206" i="3" s="1"/>
  <c r="J4206" i="3"/>
  <c r="K4206" i="3" s="1"/>
  <c r="G4206" i="3"/>
  <c r="H4206" i="3" s="1"/>
  <c r="D4206" i="3"/>
  <c r="E4206" i="3" s="1"/>
  <c r="A4206" i="3"/>
  <c r="B4206" i="3" s="1"/>
  <c r="L4205" i="3"/>
  <c r="M4205" i="3" s="1"/>
  <c r="J4205" i="3"/>
  <c r="K4205" i="3" s="1"/>
  <c r="G4205" i="3"/>
  <c r="H4205" i="3" s="1"/>
  <c r="D4205" i="3"/>
  <c r="E4205" i="3" s="1"/>
  <c r="B4205" i="3"/>
  <c r="A4205" i="3"/>
  <c r="L4204" i="3"/>
  <c r="M4204" i="3" s="1"/>
  <c r="J4204" i="3"/>
  <c r="K4204" i="3" s="1"/>
  <c r="G4204" i="3"/>
  <c r="H4204" i="3" s="1"/>
  <c r="E4204" i="3"/>
  <c r="D4204" i="3"/>
  <c r="A4204" i="3"/>
  <c r="B4204" i="3" s="1"/>
  <c r="L4203" i="3"/>
  <c r="M4203" i="3" s="1"/>
  <c r="J4203" i="3"/>
  <c r="K4203" i="3" s="1"/>
  <c r="G4203" i="3"/>
  <c r="H4203" i="3" s="1"/>
  <c r="D4203" i="3"/>
  <c r="E4203" i="3" s="1"/>
  <c r="A4203" i="3"/>
  <c r="B4203" i="3" s="1"/>
  <c r="L4202" i="3"/>
  <c r="M4202" i="3" s="1"/>
  <c r="J4202" i="3"/>
  <c r="K4202" i="3" s="1"/>
  <c r="G4202" i="3"/>
  <c r="H4202" i="3" s="1"/>
  <c r="D4202" i="3"/>
  <c r="E4202" i="3" s="1"/>
  <c r="A4202" i="3"/>
  <c r="B4202" i="3" s="1"/>
  <c r="M4201" i="3"/>
  <c r="L4201" i="3"/>
  <c r="J4201" i="3"/>
  <c r="K4201" i="3" s="1"/>
  <c r="G4201" i="3"/>
  <c r="H4201" i="3" s="1"/>
  <c r="D4201" i="3"/>
  <c r="E4201" i="3" s="1"/>
  <c r="B4201" i="3"/>
  <c r="A4201" i="3"/>
  <c r="L4200" i="3"/>
  <c r="M4200" i="3" s="1"/>
  <c r="J4200" i="3"/>
  <c r="K4200" i="3" s="1"/>
  <c r="G4200" i="3"/>
  <c r="H4200" i="3" s="1"/>
  <c r="D4200" i="3"/>
  <c r="E4200" i="3" s="1"/>
  <c r="A4200" i="3"/>
  <c r="B4200" i="3" s="1"/>
  <c r="L4199" i="3"/>
  <c r="M4199" i="3" s="1"/>
  <c r="J4199" i="3"/>
  <c r="K4199" i="3" s="1"/>
  <c r="G4199" i="3"/>
  <c r="H4199" i="3" s="1"/>
  <c r="D4199" i="3"/>
  <c r="E4199" i="3" s="1"/>
  <c r="A4199" i="3"/>
  <c r="B4199" i="3" s="1"/>
  <c r="L4198" i="3"/>
  <c r="M4198" i="3" s="1"/>
  <c r="K4198" i="3"/>
  <c r="J4198" i="3"/>
  <c r="G4198" i="3"/>
  <c r="H4198" i="3" s="1"/>
  <c r="D4198" i="3"/>
  <c r="E4198" i="3" s="1"/>
  <c r="A4198" i="3"/>
  <c r="B4198" i="3" s="1"/>
  <c r="M4197" i="3"/>
  <c r="L4197" i="3"/>
  <c r="J4197" i="3"/>
  <c r="K4197" i="3" s="1"/>
  <c r="G4197" i="3"/>
  <c r="H4197" i="3" s="1"/>
  <c r="D4197" i="3"/>
  <c r="E4197" i="3" s="1"/>
  <c r="A4197" i="3"/>
  <c r="B4197" i="3" s="1"/>
  <c r="L4196" i="3"/>
  <c r="M4196" i="3" s="1"/>
  <c r="J4196" i="3"/>
  <c r="K4196" i="3" s="1"/>
  <c r="G4196" i="3"/>
  <c r="H4196" i="3" s="1"/>
  <c r="D4196" i="3"/>
  <c r="E4196" i="3" s="1"/>
  <c r="A4196" i="3"/>
  <c r="B4196" i="3" s="1"/>
  <c r="L4195" i="3"/>
  <c r="M4195" i="3" s="1"/>
  <c r="J4195" i="3"/>
  <c r="K4195" i="3" s="1"/>
  <c r="H4195" i="3"/>
  <c r="G4195" i="3"/>
  <c r="D4195" i="3"/>
  <c r="E4195" i="3" s="1"/>
  <c r="A4195" i="3"/>
  <c r="B4195" i="3" s="1"/>
  <c r="L4194" i="3"/>
  <c r="M4194" i="3" s="1"/>
  <c r="K4194" i="3"/>
  <c r="J4194" i="3"/>
  <c r="G4194" i="3"/>
  <c r="H4194" i="3" s="1"/>
  <c r="D4194" i="3"/>
  <c r="E4194" i="3" s="1"/>
  <c r="A4194" i="3"/>
  <c r="B4194" i="3" s="1"/>
  <c r="L4193" i="3"/>
  <c r="M4193" i="3" s="1"/>
  <c r="J4193" i="3"/>
  <c r="K4193" i="3" s="1"/>
  <c r="G4193" i="3"/>
  <c r="H4193" i="3" s="1"/>
  <c r="D4193" i="3"/>
  <c r="E4193" i="3" s="1"/>
  <c r="A4193" i="3"/>
  <c r="B4193" i="3" s="1"/>
  <c r="L4192" i="3"/>
  <c r="M4192" i="3" s="1"/>
  <c r="J4192" i="3"/>
  <c r="K4192" i="3" s="1"/>
  <c r="G4192" i="3"/>
  <c r="H4192" i="3" s="1"/>
  <c r="D4192" i="3"/>
  <c r="E4192" i="3" s="1"/>
  <c r="A4192" i="3"/>
  <c r="B4192" i="3" s="1"/>
  <c r="L4191" i="3"/>
  <c r="M4191" i="3" s="1"/>
  <c r="J4191" i="3"/>
  <c r="K4191" i="3" s="1"/>
  <c r="H4191" i="3"/>
  <c r="G4191" i="3"/>
  <c r="D4191" i="3"/>
  <c r="E4191" i="3" s="1"/>
  <c r="A4191" i="3"/>
  <c r="B4191" i="3" s="1"/>
  <c r="L4190" i="3"/>
  <c r="M4190" i="3" s="1"/>
  <c r="J4190" i="3"/>
  <c r="K4190" i="3" s="1"/>
  <c r="G4190" i="3"/>
  <c r="H4190" i="3" s="1"/>
  <c r="D4190" i="3"/>
  <c r="E4190" i="3" s="1"/>
  <c r="A4190" i="3"/>
  <c r="B4190" i="3" s="1"/>
  <c r="M4189" i="3"/>
  <c r="L4189" i="3"/>
  <c r="J4189" i="3"/>
  <c r="K4189" i="3" s="1"/>
  <c r="G4189" i="3"/>
  <c r="H4189" i="3" s="1"/>
  <c r="D4189" i="3"/>
  <c r="E4189" i="3" s="1"/>
  <c r="B4189" i="3"/>
  <c r="A4189" i="3"/>
  <c r="L4188" i="3"/>
  <c r="M4188" i="3" s="1"/>
  <c r="J4188" i="3"/>
  <c r="K4188" i="3" s="1"/>
  <c r="G4188" i="3"/>
  <c r="H4188" i="3" s="1"/>
  <c r="E4188" i="3"/>
  <c r="D4188" i="3"/>
  <c r="A4188" i="3"/>
  <c r="B4188" i="3" s="1"/>
  <c r="L4187" i="3"/>
  <c r="M4187" i="3" s="1"/>
  <c r="J4187" i="3"/>
  <c r="K4187" i="3" s="1"/>
  <c r="G4187" i="3"/>
  <c r="H4187" i="3" s="1"/>
  <c r="D4187" i="3"/>
  <c r="E4187" i="3" s="1"/>
  <c r="A4187" i="3"/>
  <c r="B4187" i="3" s="1"/>
  <c r="L4186" i="3"/>
  <c r="M4186" i="3" s="1"/>
  <c r="J4186" i="3"/>
  <c r="K4186" i="3" s="1"/>
  <c r="G4186" i="3"/>
  <c r="H4186" i="3" s="1"/>
  <c r="D4186" i="3"/>
  <c r="E4186" i="3" s="1"/>
  <c r="A4186" i="3"/>
  <c r="B4186" i="3" s="1"/>
  <c r="L4185" i="3"/>
  <c r="M4185" i="3" s="1"/>
  <c r="J4185" i="3"/>
  <c r="K4185" i="3" s="1"/>
  <c r="G4185" i="3"/>
  <c r="H4185" i="3" s="1"/>
  <c r="D4185" i="3"/>
  <c r="E4185" i="3" s="1"/>
  <c r="B4185" i="3"/>
  <c r="A4185" i="3"/>
  <c r="L4184" i="3"/>
  <c r="M4184" i="3" s="1"/>
  <c r="J4184" i="3"/>
  <c r="K4184" i="3" s="1"/>
  <c r="G4184" i="3"/>
  <c r="H4184" i="3" s="1"/>
  <c r="D4184" i="3"/>
  <c r="E4184" i="3" s="1"/>
  <c r="A4184" i="3"/>
  <c r="B4184" i="3" s="1"/>
  <c r="L4183" i="3"/>
  <c r="M4183" i="3" s="1"/>
  <c r="J4183" i="3"/>
  <c r="K4183" i="3" s="1"/>
  <c r="H4183" i="3"/>
  <c r="G4183" i="3"/>
  <c r="D4183" i="3"/>
  <c r="E4183" i="3" s="1"/>
  <c r="A4183" i="3"/>
  <c r="B4183" i="3" s="1"/>
  <c r="L4182" i="3"/>
  <c r="M4182" i="3" s="1"/>
  <c r="K4182" i="3"/>
  <c r="J4182" i="3"/>
  <c r="G4182" i="3"/>
  <c r="H4182" i="3" s="1"/>
  <c r="D4182" i="3"/>
  <c r="E4182" i="3" s="1"/>
  <c r="A4182" i="3"/>
  <c r="B4182" i="3" s="1"/>
  <c r="M4181" i="3"/>
  <c r="L4181" i="3"/>
  <c r="J4181" i="3"/>
  <c r="K4181" i="3" s="1"/>
  <c r="G4181" i="3"/>
  <c r="H4181" i="3" s="1"/>
  <c r="D4181" i="3"/>
  <c r="E4181" i="3" s="1"/>
  <c r="A4181" i="3"/>
  <c r="B4181" i="3" s="1"/>
  <c r="L4180" i="3"/>
  <c r="M4180" i="3" s="1"/>
  <c r="J4180" i="3"/>
  <c r="K4180" i="3" s="1"/>
  <c r="G4180" i="3"/>
  <c r="H4180" i="3" s="1"/>
  <c r="D4180" i="3"/>
  <c r="E4180" i="3" s="1"/>
  <c r="A4180" i="3"/>
  <c r="B4180" i="3" s="1"/>
  <c r="L4179" i="3"/>
  <c r="M4179" i="3" s="1"/>
  <c r="J4179" i="3"/>
  <c r="K4179" i="3" s="1"/>
  <c r="H4179" i="3"/>
  <c r="G4179" i="3"/>
  <c r="D4179" i="3"/>
  <c r="E4179" i="3" s="1"/>
  <c r="A4179" i="3"/>
  <c r="B4179" i="3" s="1"/>
  <c r="L4178" i="3"/>
  <c r="M4178" i="3" s="1"/>
  <c r="K4178" i="3"/>
  <c r="J4178" i="3"/>
  <c r="G4178" i="3"/>
  <c r="H4178" i="3" s="1"/>
  <c r="D4178" i="3"/>
  <c r="E4178" i="3" s="1"/>
  <c r="A4178" i="3"/>
  <c r="B4178" i="3" s="1"/>
  <c r="L4177" i="3"/>
  <c r="M4177" i="3" s="1"/>
  <c r="J4177" i="3"/>
  <c r="K4177" i="3" s="1"/>
  <c r="G4177" i="3"/>
  <c r="H4177" i="3" s="1"/>
  <c r="D4177" i="3"/>
  <c r="E4177" i="3" s="1"/>
  <c r="A4177" i="3"/>
  <c r="B4177" i="3" s="1"/>
  <c r="L4176" i="3"/>
  <c r="M4176" i="3" s="1"/>
  <c r="J4176" i="3"/>
  <c r="K4176" i="3" s="1"/>
  <c r="G4176" i="3"/>
  <c r="H4176" i="3" s="1"/>
  <c r="E4176" i="3"/>
  <c r="D4176" i="3"/>
  <c r="A4176" i="3"/>
  <c r="B4176" i="3" s="1"/>
  <c r="L4175" i="3"/>
  <c r="M4175" i="3" s="1"/>
  <c r="J4175" i="3"/>
  <c r="K4175" i="3" s="1"/>
  <c r="H4175" i="3"/>
  <c r="G4175" i="3"/>
  <c r="D4175" i="3"/>
  <c r="E4175" i="3" s="1"/>
  <c r="A4175" i="3"/>
  <c r="B4175" i="3" s="1"/>
  <c r="L4174" i="3"/>
  <c r="M4174" i="3" s="1"/>
  <c r="J4174" i="3"/>
  <c r="K4174" i="3" s="1"/>
  <c r="G4174" i="3"/>
  <c r="H4174" i="3" s="1"/>
  <c r="D4174" i="3"/>
  <c r="E4174" i="3" s="1"/>
  <c r="A4174" i="3"/>
  <c r="B4174" i="3" s="1"/>
  <c r="L4173" i="3"/>
  <c r="M4173" i="3" s="1"/>
  <c r="J4173" i="3"/>
  <c r="K4173" i="3" s="1"/>
  <c r="G4173" i="3"/>
  <c r="H4173" i="3" s="1"/>
  <c r="D4173" i="3"/>
  <c r="E4173" i="3" s="1"/>
  <c r="B4173" i="3"/>
  <c r="A4173" i="3"/>
  <c r="L4172" i="3"/>
  <c r="M4172" i="3" s="1"/>
  <c r="J4172" i="3"/>
  <c r="K4172" i="3" s="1"/>
  <c r="G4172" i="3"/>
  <c r="H4172" i="3" s="1"/>
  <c r="E4172" i="3"/>
  <c r="D4172" i="3"/>
  <c r="A4172" i="3"/>
  <c r="B4172" i="3" s="1"/>
  <c r="L4171" i="3"/>
  <c r="M4171" i="3" s="1"/>
  <c r="J4171" i="3"/>
  <c r="K4171" i="3" s="1"/>
  <c r="G4171" i="3"/>
  <c r="H4171" i="3" s="1"/>
  <c r="D4171" i="3"/>
  <c r="E4171" i="3" s="1"/>
  <c r="A4171" i="3"/>
  <c r="B4171" i="3" s="1"/>
  <c r="L4170" i="3"/>
  <c r="M4170" i="3" s="1"/>
  <c r="J4170" i="3"/>
  <c r="K4170" i="3" s="1"/>
  <c r="G4170" i="3"/>
  <c r="H4170" i="3" s="1"/>
  <c r="D4170" i="3"/>
  <c r="E4170" i="3" s="1"/>
  <c r="A4170" i="3"/>
  <c r="B4170" i="3" s="1"/>
  <c r="M4169" i="3"/>
  <c r="L4169" i="3"/>
  <c r="J4169" i="3"/>
  <c r="K4169" i="3" s="1"/>
  <c r="G4169" i="3"/>
  <c r="H4169" i="3" s="1"/>
  <c r="D4169" i="3"/>
  <c r="E4169" i="3" s="1"/>
  <c r="B4169" i="3"/>
  <c r="A4169" i="3"/>
  <c r="L4168" i="3"/>
  <c r="M4168" i="3" s="1"/>
  <c r="J4168" i="3"/>
  <c r="K4168" i="3" s="1"/>
  <c r="G4168" i="3"/>
  <c r="H4168" i="3" s="1"/>
  <c r="D4168" i="3"/>
  <c r="E4168" i="3" s="1"/>
  <c r="A4168" i="3"/>
  <c r="B4168" i="3" s="1"/>
  <c r="L4167" i="3"/>
  <c r="M4167" i="3" s="1"/>
  <c r="J4167" i="3"/>
  <c r="K4167" i="3" s="1"/>
  <c r="G4167" i="3"/>
  <c r="H4167" i="3" s="1"/>
  <c r="D4167" i="3"/>
  <c r="E4167" i="3" s="1"/>
  <c r="A4167" i="3"/>
  <c r="B4167" i="3" s="1"/>
  <c r="L4166" i="3"/>
  <c r="M4166" i="3" s="1"/>
  <c r="J4166" i="3"/>
  <c r="K4166" i="3" s="1"/>
  <c r="G4166" i="3"/>
  <c r="H4166" i="3" s="1"/>
  <c r="D4166" i="3"/>
  <c r="E4166" i="3" s="1"/>
  <c r="A4166" i="3"/>
  <c r="B4166" i="3" s="1"/>
  <c r="M4165" i="3"/>
  <c r="L4165" i="3"/>
  <c r="J4165" i="3"/>
  <c r="K4165" i="3" s="1"/>
  <c r="G4165" i="3"/>
  <c r="H4165" i="3" s="1"/>
  <c r="D4165" i="3"/>
  <c r="E4165" i="3" s="1"/>
  <c r="A4165" i="3"/>
  <c r="B4165" i="3" s="1"/>
  <c r="L4164" i="3"/>
  <c r="M4164" i="3" s="1"/>
  <c r="J4164" i="3"/>
  <c r="K4164" i="3" s="1"/>
  <c r="G4164" i="3"/>
  <c r="H4164" i="3" s="1"/>
  <c r="E4164" i="3"/>
  <c r="D4164" i="3"/>
  <c r="A4164" i="3"/>
  <c r="B4164" i="3" s="1"/>
  <c r="L4163" i="3"/>
  <c r="M4163" i="3" s="1"/>
  <c r="J4163" i="3"/>
  <c r="K4163" i="3" s="1"/>
  <c r="H4163" i="3"/>
  <c r="G4163" i="3"/>
  <c r="D4163" i="3"/>
  <c r="E4163" i="3" s="1"/>
  <c r="A4163" i="3"/>
  <c r="B4163" i="3" s="1"/>
  <c r="L4162" i="3"/>
  <c r="M4162" i="3" s="1"/>
  <c r="K4162" i="3"/>
  <c r="J4162" i="3"/>
  <c r="G4162" i="3"/>
  <c r="H4162" i="3" s="1"/>
  <c r="D4162" i="3"/>
  <c r="E4162" i="3" s="1"/>
  <c r="A4162" i="3"/>
  <c r="B4162" i="3" s="1"/>
  <c r="L4161" i="3"/>
  <c r="M4161" i="3" s="1"/>
  <c r="K4161" i="3"/>
  <c r="J4161" i="3"/>
  <c r="G4161" i="3"/>
  <c r="H4161" i="3" s="1"/>
  <c r="D4161" i="3"/>
  <c r="E4161" i="3" s="1"/>
  <c r="B4161" i="3"/>
  <c r="A4161" i="3"/>
  <c r="L4160" i="3"/>
  <c r="M4160" i="3" s="1"/>
  <c r="J4160" i="3"/>
  <c r="K4160" i="3" s="1"/>
  <c r="G4160" i="3"/>
  <c r="H4160" i="3" s="1"/>
  <c r="D4160" i="3"/>
  <c r="E4160" i="3" s="1"/>
  <c r="B4160" i="3"/>
  <c r="A4160" i="3"/>
  <c r="L4159" i="3"/>
  <c r="M4159" i="3" s="1"/>
  <c r="J4159" i="3"/>
  <c r="K4159" i="3" s="1"/>
  <c r="H4159" i="3"/>
  <c r="G4159" i="3"/>
  <c r="D4159" i="3"/>
  <c r="E4159" i="3" s="1"/>
  <c r="A4159" i="3"/>
  <c r="B4159" i="3" s="1"/>
  <c r="L4158" i="3"/>
  <c r="M4158" i="3" s="1"/>
  <c r="K4158" i="3"/>
  <c r="J4158" i="3"/>
  <c r="H4158" i="3"/>
  <c r="G4158" i="3"/>
  <c r="D4158" i="3"/>
  <c r="E4158" i="3" s="1"/>
  <c r="A4158" i="3"/>
  <c r="B4158" i="3" s="1"/>
  <c r="M4157" i="3"/>
  <c r="L4157" i="3"/>
  <c r="K4157" i="3"/>
  <c r="J4157" i="3"/>
  <c r="G4157" i="3"/>
  <c r="H4157" i="3" s="1"/>
  <c r="D4157" i="3"/>
  <c r="E4157" i="3" s="1"/>
  <c r="A4157" i="3"/>
  <c r="B4157" i="3" s="1"/>
  <c r="M4156" i="3"/>
  <c r="L4156" i="3"/>
  <c r="J4156" i="3"/>
  <c r="K4156" i="3" s="1"/>
  <c r="G4156" i="3"/>
  <c r="H4156" i="3" s="1"/>
  <c r="E4156" i="3"/>
  <c r="D4156" i="3"/>
  <c r="A4156" i="3"/>
  <c r="B4156" i="3" s="1"/>
  <c r="L4155" i="3"/>
  <c r="M4155" i="3" s="1"/>
  <c r="J4155" i="3"/>
  <c r="K4155" i="3" s="1"/>
  <c r="H4155" i="3"/>
  <c r="G4155" i="3"/>
  <c r="E4155" i="3"/>
  <c r="D4155" i="3"/>
  <c r="A4155" i="3"/>
  <c r="B4155" i="3" s="1"/>
  <c r="L4154" i="3"/>
  <c r="M4154" i="3" s="1"/>
  <c r="K4154" i="3"/>
  <c r="J4154" i="3"/>
  <c r="H4154" i="3"/>
  <c r="G4154" i="3"/>
  <c r="D4154" i="3"/>
  <c r="E4154" i="3" s="1"/>
  <c r="A4154" i="3"/>
  <c r="B4154" i="3" s="1"/>
  <c r="L4153" i="3"/>
  <c r="M4153" i="3" s="1"/>
  <c r="K4153" i="3"/>
  <c r="J4153" i="3"/>
  <c r="G4153" i="3"/>
  <c r="H4153" i="3" s="1"/>
  <c r="D4153" i="3"/>
  <c r="E4153" i="3" s="1"/>
  <c r="B4153" i="3"/>
  <c r="A4153" i="3"/>
  <c r="L4152" i="3"/>
  <c r="M4152" i="3" s="1"/>
  <c r="J4152" i="3"/>
  <c r="K4152" i="3" s="1"/>
  <c r="G4152" i="3"/>
  <c r="H4152" i="3" s="1"/>
  <c r="E4152" i="3"/>
  <c r="D4152" i="3"/>
  <c r="B4152" i="3"/>
  <c r="A4152" i="3"/>
  <c r="L4151" i="3"/>
  <c r="M4151" i="3" s="1"/>
  <c r="J4151" i="3"/>
  <c r="K4151" i="3" s="1"/>
  <c r="H4151" i="3"/>
  <c r="G4151" i="3"/>
  <c r="E4151" i="3"/>
  <c r="D4151" i="3"/>
  <c r="A4151" i="3"/>
  <c r="B4151" i="3" s="1"/>
  <c r="L4150" i="3"/>
  <c r="M4150" i="3" s="1"/>
  <c r="J4150" i="3"/>
  <c r="K4150" i="3" s="1"/>
  <c r="H4150" i="3"/>
  <c r="G4150" i="3"/>
  <c r="D4150" i="3"/>
  <c r="E4150" i="3" s="1"/>
  <c r="A4150" i="3"/>
  <c r="B4150" i="3" s="1"/>
  <c r="M4149" i="3"/>
  <c r="L4149" i="3"/>
  <c r="J4149" i="3"/>
  <c r="K4149" i="3" s="1"/>
  <c r="G4149" i="3"/>
  <c r="H4149" i="3" s="1"/>
  <c r="D4149" i="3"/>
  <c r="E4149" i="3" s="1"/>
  <c r="A4149" i="3"/>
  <c r="B4149" i="3" s="1"/>
  <c r="M4148" i="3"/>
  <c r="L4148" i="3"/>
  <c r="J4148" i="3"/>
  <c r="K4148" i="3" s="1"/>
  <c r="G4148" i="3"/>
  <c r="H4148" i="3" s="1"/>
  <c r="E4148" i="3"/>
  <c r="D4148" i="3"/>
  <c r="A4148" i="3"/>
  <c r="B4148" i="3" s="1"/>
  <c r="L4147" i="3"/>
  <c r="M4147" i="3" s="1"/>
  <c r="J4147" i="3"/>
  <c r="K4147" i="3" s="1"/>
  <c r="G4147" i="3"/>
  <c r="H4147" i="3" s="1"/>
  <c r="E4147" i="3"/>
  <c r="D4147" i="3"/>
  <c r="A4147" i="3"/>
  <c r="B4147" i="3" s="1"/>
  <c r="L4146" i="3"/>
  <c r="M4146" i="3" s="1"/>
  <c r="K4146" i="3"/>
  <c r="J4146" i="3"/>
  <c r="G4146" i="3"/>
  <c r="H4146" i="3" s="1"/>
  <c r="D4146" i="3"/>
  <c r="E4146" i="3" s="1"/>
  <c r="A4146" i="3"/>
  <c r="B4146" i="3" s="1"/>
  <c r="M4145" i="3"/>
  <c r="L4145" i="3"/>
  <c r="K4145" i="3"/>
  <c r="J4145" i="3"/>
  <c r="G4145" i="3"/>
  <c r="H4145" i="3" s="1"/>
  <c r="D4145" i="3"/>
  <c r="E4145" i="3" s="1"/>
  <c r="B4145" i="3"/>
  <c r="A4145" i="3"/>
  <c r="M4144" i="3"/>
  <c r="L4144" i="3"/>
  <c r="J4144" i="3"/>
  <c r="K4144" i="3" s="1"/>
  <c r="G4144" i="3"/>
  <c r="H4144" i="3" s="1"/>
  <c r="D4144" i="3"/>
  <c r="E4144" i="3" s="1"/>
  <c r="B4144" i="3"/>
  <c r="A4144" i="3"/>
  <c r="L4143" i="3"/>
  <c r="M4143" i="3" s="1"/>
  <c r="J4143" i="3"/>
  <c r="K4143" i="3" s="1"/>
  <c r="H4143" i="3"/>
  <c r="G4143" i="3"/>
  <c r="D4143" i="3"/>
  <c r="E4143" i="3" s="1"/>
  <c r="A4143" i="3"/>
  <c r="B4143" i="3" s="1"/>
  <c r="L4142" i="3"/>
  <c r="M4142" i="3" s="1"/>
  <c r="J4142" i="3"/>
  <c r="K4142" i="3" s="1"/>
  <c r="H4142" i="3"/>
  <c r="G4142" i="3"/>
  <c r="D4142" i="3"/>
  <c r="E4142" i="3" s="1"/>
  <c r="A4142" i="3"/>
  <c r="B4142" i="3" s="1"/>
  <c r="M4141" i="3"/>
  <c r="L4141" i="3"/>
  <c r="J4141" i="3"/>
  <c r="K4141" i="3" s="1"/>
  <c r="G4141" i="3"/>
  <c r="H4141" i="3" s="1"/>
  <c r="D4141" i="3"/>
  <c r="E4141" i="3" s="1"/>
  <c r="A4141" i="3"/>
  <c r="B4141" i="3" s="1"/>
  <c r="M4140" i="3"/>
  <c r="L4140" i="3"/>
  <c r="J4140" i="3"/>
  <c r="K4140" i="3" s="1"/>
  <c r="G4140" i="3"/>
  <c r="H4140" i="3" s="1"/>
  <c r="E4140" i="3"/>
  <c r="D4140" i="3"/>
  <c r="A4140" i="3"/>
  <c r="B4140" i="3" s="1"/>
  <c r="L4139" i="3"/>
  <c r="M4139" i="3" s="1"/>
  <c r="J4139" i="3"/>
  <c r="K4139" i="3" s="1"/>
  <c r="H4139" i="3"/>
  <c r="G4139" i="3"/>
  <c r="E4139" i="3"/>
  <c r="D4139" i="3"/>
  <c r="A4139" i="3"/>
  <c r="B4139" i="3" s="1"/>
  <c r="L4138" i="3"/>
  <c r="M4138" i="3" s="1"/>
  <c r="K4138" i="3"/>
  <c r="J4138" i="3"/>
  <c r="H4138" i="3"/>
  <c r="G4138" i="3"/>
  <c r="D4138" i="3"/>
  <c r="E4138" i="3" s="1"/>
  <c r="A4138" i="3"/>
  <c r="B4138" i="3" s="1"/>
  <c r="L4137" i="3"/>
  <c r="M4137" i="3" s="1"/>
  <c r="K4137" i="3"/>
  <c r="J4137" i="3"/>
  <c r="G4137" i="3"/>
  <c r="H4137" i="3" s="1"/>
  <c r="D4137" i="3"/>
  <c r="E4137" i="3" s="1"/>
  <c r="B4137" i="3"/>
  <c r="A4137" i="3"/>
  <c r="L4136" i="3"/>
  <c r="M4136" i="3" s="1"/>
  <c r="J4136" i="3"/>
  <c r="K4136" i="3" s="1"/>
  <c r="G4136" i="3"/>
  <c r="H4136" i="3" s="1"/>
  <c r="D4136" i="3"/>
  <c r="E4136" i="3" s="1"/>
  <c r="B4136" i="3"/>
  <c r="A4136" i="3"/>
  <c r="L4135" i="3"/>
  <c r="M4135" i="3" s="1"/>
  <c r="J4135" i="3"/>
  <c r="K4135" i="3" s="1"/>
  <c r="H4135" i="3"/>
  <c r="G4135" i="3"/>
  <c r="D4135" i="3"/>
  <c r="E4135" i="3" s="1"/>
  <c r="A4135" i="3"/>
  <c r="B4135" i="3" s="1"/>
  <c r="L4134" i="3"/>
  <c r="M4134" i="3" s="1"/>
  <c r="J4134" i="3"/>
  <c r="K4134" i="3" s="1"/>
  <c r="H4134" i="3"/>
  <c r="G4134" i="3"/>
  <c r="D4134" i="3"/>
  <c r="E4134" i="3" s="1"/>
  <c r="A4134" i="3"/>
  <c r="B4134" i="3" s="1"/>
  <c r="M4133" i="3"/>
  <c r="L4133" i="3"/>
  <c r="J4133" i="3"/>
  <c r="K4133" i="3" s="1"/>
  <c r="G4133" i="3"/>
  <c r="H4133" i="3" s="1"/>
  <c r="D4133" i="3"/>
  <c r="E4133" i="3" s="1"/>
  <c r="B4133" i="3"/>
  <c r="A4133" i="3"/>
  <c r="M4132" i="3"/>
  <c r="L4132" i="3"/>
  <c r="J4132" i="3"/>
  <c r="K4132" i="3" s="1"/>
  <c r="G4132" i="3"/>
  <c r="H4132" i="3" s="1"/>
  <c r="E4132" i="3"/>
  <c r="D4132" i="3"/>
  <c r="B4132" i="3"/>
  <c r="A4132" i="3"/>
  <c r="L4131" i="3"/>
  <c r="M4131" i="3" s="1"/>
  <c r="J4131" i="3"/>
  <c r="K4131" i="3" s="1"/>
  <c r="G4131" i="3"/>
  <c r="H4131" i="3" s="1"/>
  <c r="E4131" i="3"/>
  <c r="D4131" i="3"/>
  <c r="A4131" i="3"/>
  <c r="B4131" i="3" s="1"/>
  <c r="L4130" i="3"/>
  <c r="M4130" i="3" s="1"/>
  <c r="K4130" i="3"/>
  <c r="J4130" i="3"/>
  <c r="G4130" i="3"/>
  <c r="H4130" i="3" s="1"/>
  <c r="D4130" i="3"/>
  <c r="E4130" i="3" s="1"/>
  <c r="A4130" i="3"/>
  <c r="B4130" i="3" s="1"/>
  <c r="L4129" i="3"/>
  <c r="M4129" i="3" s="1"/>
  <c r="K4129" i="3"/>
  <c r="J4129" i="3"/>
  <c r="G4129" i="3"/>
  <c r="H4129" i="3" s="1"/>
  <c r="D4129" i="3"/>
  <c r="E4129" i="3" s="1"/>
  <c r="B4129" i="3"/>
  <c r="A4129" i="3"/>
  <c r="L4128" i="3"/>
  <c r="M4128" i="3" s="1"/>
  <c r="J4128" i="3"/>
  <c r="K4128" i="3" s="1"/>
  <c r="G4128" i="3"/>
  <c r="H4128" i="3" s="1"/>
  <c r="D4128" i="3"/>
  <c r="E4128" i="3" s="1"/>
  <c r="B4128" i="3"/>
  <c r="A4128" i="3"/>
  <c r="L4127" i="3"/>
  <c r="M4127" i="3" s="1"/>
  <c r="J4127" i="3"/>
  <c r="K4127" i="3" s="1"/>
  <c r="H4127" i="3"/>
  <c r="G4127" i="3"/>
  <c r="D4127" i="3"/>
  <c r="E4127" i="3" s="1"/>
  <c r="A4127" i="3"/>
  <c r="B4127" i="3" s="1"/>
  <c r="L4126" i="3"/>
  <c r="M4126" i="3" s="1"/>
  <c r="K4126" i="3"/>
  <c r="J4126" i="3"/>
  <c r="H4126" i="3"/>
  <c r="G4126" i="3"/>
  <c r="D4126" i="3"/>
  <c r="E4126" i="3" s="1"/>
  <c r="A4126" i="3"/>
  <c r="B4126" i="3" s="1"/>
  <c r="M4125" i="3"/>
  <c r="L4125" i="3"/>
  <c r="K4125" i="3"/>
  <c r="J4125" i="3"/>
  <c r="G4125" i="3"/>
  <c r="H4125" i="3" s="1"/>
  <c r="D4125" i="3"/>
  <c r="E4125" i="3" s="1"/>
  <c r="A4125" i="3"/>
  <c r="B4125" i="3" s="1"/>
  <c r="M4124" i="3"/>
  <c r="L4124" i="3"/>
  <c r="J4124" i="3"/>
  <c r="K4124" i="3" s="1"/>
  <c r="G4124" i="3"/>
  <c r="H4124" i="3" s="1"/>
  <c r="E4124" i="3"/>
  <c r="D4124" i="3"/>
  <c r="A4124" i="3"/>
  <c r="B4124" i="3" s="1"/>
  <c r="L4123" i="3"/>
  <c r="M4123" i="3" s="1"/>
  <c r="J4123" i="3"/>
  <c r="K4123" i="3" s="1"/>
  <c r="G4123" i="3"/>
  <c r="H4123" i="3" s="1"/>
  <c r="E4123" i="3"/>
  <c r="D4123" i="3"/>
  <c r="A4123" i="3"/>
  <c r="B4123" i="3" s="1"/>
  <c r="L4122" i="3"/>
  <c r="M4122" i="3" s="1"/>
  <c r="K4122" i="3"/>
  <c r="J4122" i="3"/>
  <c r="G4122" i="3"/>
  <c r="H4122" i="3" s="1"/>
  <c r="D4122" i="3"/>
  <c r="E4122" i="3" s="1"/>
  <c r="A4122" i="3"/>
  <c r="B4122" i="3" s="1"/>
  <c r="L4121" i="3"/>
  <c r="M4121" i="3" s="1"/>
  <c r="K4121" i="3"/>
  <c r="J4121" i="3"/>
  <c r="G4121" i="3"/>
  <c r="H4121" i="3" s="1"/>
  <c r="D4121" i="3"/>
  <c r="E4121" i="3" s="1"/>
  <c r="B4121" i="3"/>
  <c r="A4121" i="3"/>
  <c r="L4120" i="3"/>
  <c r="M4120" i="3" s="1"/>
  <c r="J4120" i="3"/>
  <c r="K4120" i="3" s="1"/>
  <c r="G4120" i="3"/>
  <c r="H4120" i="3" s="1"/>
  <c r="E4120" i="3"/>
  <c r="D4120" i="3"/>
  <c r="B4120" i="3"/>
  <c r="A4120" i="3"/>
  <c r="L4119" i="3"/>
  <c r="M4119" i="3" s="1"/>
  <c r="J4119" i="3"/>
  <c r="K4119" i="3" s="1"/>
  <c r="H4119" i="3"/>
  <c r="G4119" i="3"/>
  <c r="E4119" i="3"/>
  <c r="D4119" i="3"/>
  <c r="A4119" i="3"/>
  <c r="B4119" i="3" s="1"/>
  <c r="L4118" i="3"/>
  <c r="M4118" i="3" s="1"/>
  <c r="J4118" i="3"/>
  <c r="K4118" i="3" s="1"/>
  <c r="H4118" i="3"/>
  <c r="G4118" i="3"/>
  <c r="D4118" i="3"/>
  <c r="E4118" i="3" s="1"/>
  <c r="A4118" i="3"/>
  <c r="B4118" i="3" s="1"/>
  <c r="M4117" i="3"/>
  <c r="L4117" i="3"/>
  <c r="J4117" i="3"/>
  <c r="K4117" i="3" s="1"/>
  <c r="G4117" i="3"/>
  <c r="H4117" i="3" s="1"/>
  <c r="D4117" i="3"/>
  <c r="E4117" i="3" s="1"/>
  <c r="B4117" i="3"/>
  <c r="A4117" i="3"/>
  <c r="M4116" i="3"/>
  <c r="L4116" i="3"/>
  <c r="J4116" i="3"/>
  <c r="K4116" i="3" s="1"/>
  <c r="G4116" i="3"/>
  <c r="H4116" i="3" s="1"/>
  <c r="E4116" i="3"/>
  <c r="D4116" i="3"/>
  <c r="B4116" i="3"/>
  <c r="A4116" i="3"/>
  <c r="L4115" i="3"/>
  <c r="M4115" i="3" s="1"/>
  <c r="J4115" i="3"/>
  <c r="K4115" i="3" s="1"/>
  <c r="G4115" i="3"/>
  <c r="H4115" i="3" s="1"/>
  <c r="E4115" i="3"/>
  <c r="D4115" i="3"/>
  <c r="A4115" i="3"/>
  <c r="B4115" i="3" s="1"/>
  <c r="L4114" i="3"/>
  <c r="M4114" i="3" s="1"/>
  <c r="K4114" i="3"/>
  <c r="J4114" i="3"/>
  <c r="G4114" i="3"/>
  <c r="H4114" i="3" s="1"/>
  <c r="D4114" i="3"/>
  <c r="E4114" i="3" s="1"/>
  <c r="A4114" i="3"/>
  <c r="B4114" i="3" s="1"/>
  <c r="M4113" i="3"/>
  <c r="L4113" i="3"/>
  <c r="K4113" i="3"/>
  <c r="J4113" i="3"/>
  <c r="G4113" i="3"/>
  <c r="H4113" i="3" s="1"/>
  <c r="D4113" i="3"/>
  <c r="E4113" i="3" s="1"/>
  <c r="B4113" i="3"/>
  <c r="A4113" i="3"/>
  <c r="M4112" i="3"/>
  <c r="L4112" i="3"/>
  <c r="J4112" i="3"/>
  <c r="K4112" i="3" s="1"/>
  <c r="G4112" i="3"/>
  <c r="H4112" i="3" s="1"/>
  <c r="D4112" i="3"/>
  <c r="E4112" i="3" s="1"/>
  <c r="B4112" i="3"/>
  <c r="A4112" i="3"/>
  <c r="L4111" i="3"/>
  <c r="M4111" i="3" s="1"/>
  <c r="J4111" i="3"/>
  <c r="K4111" i="3" s="1"/>
  <c r="H4111" i="3"/>
  <c r="G4111" i="3"/>
  <c r="D4111" i="3"/>
  <c r="E4111" i="3" s="1"/>
  <c r="A4111" i="3"/>
  <c r="B4111" i="3" s="1"/>
  <c r="L4110" i="3"/>
  <c r="M4110" i="3" s="1"/>
  <c r="J4110" i="3"/>
  <c r="K4110" i="3" s="1"/>
  <c r="H4110" i="3"/>
  <c r="G4110" i="3"/>
  <c r="D4110" i="3"/>
  <c r="E4110" i="3" s="1"/>
  <c r="A4110" i="3"/>
  <c r="B4110" i="3" s="1"/>
  <c r="M4109" i="3"/>
  <c r="L4109" i="3"/>
  <c r="J4109" i="3"/>
  <c r="K4109" i="3" s="1"/>
  <c r="G4109" i="3"/>
  <c r="H4109" i="3" s="1"/>
  <c r="D4109" i="3"/>
  <c r="E4109" i="3" s="1"/>
  <c r="A4109" i="3"/>
  <c r="B4109" i="3" s="1"/>
  <c r="M4108" i="3"/>
  <c r="L4108" i="3"/>
  <c r="J4108" i="3"/>
  <c r="K4108" i="3" s="1"/>
  <c r="G4108" i="3"/>
  <c r="H4108" i="3" s="1"/>
  <c r="E4108" i="3"/>
  <c r="D4108" i="3"/>
  <c r="A4108" i="3"/>
  <c r="B4108" i="3" s="1"/>
  <c r="L4107" i="3"/>
  <c r="M4107" i="3" s="1"/>
  <c r="J4107" i="3"/>
  <c r="K4107" i="3" s="1"/>
  <c r="H4107" i="3"/>
  <c r="G4107" i="3"/>
  <c r="E4107" i="3"/>
  <c r="D4107" i="3"/>
  <c r="A4107" i="3"/>
  <c r="B4107" i="3" s="1"/>
  <c r="L4106" i="3"/>
  <c r="M4106" i="3" s="1"/>
  <c r="K4106" i="3"/>
  <c r="J4106" i="3"/>
  <c r="H4106" i="3"/>
  <c r="G4106" i="3"/>
  <c r="D4106" i="3"/>
  <c r="E4106" i="3" s="1"/>
  <c r="A4106" i="3"/>
  <c r="B4106" i="3" s="1"/>
  <c r="L4105" i="3"/>
  <c r="M4105" i="3" s="1"/>
  <c r="K4105" i="3"/>
  <c r="J4105" i="3"/>
  <c r="G4105" i="3"/>
  <c r="H4105" i="3" s="1"/>
  <c r="D4105" i="3"/>
  <c r="E4105" i="3" s="1"/>
  <c r="B4105" i="3"/>
  <c r="A4105" i="3"/>
  <c r="L4104" i="3"/>
  <c r="M4104" i="3" s="1"/>
  <c r="J4104" i="3"/>
  <c r="K4104" i="3" s="1"/>
  <c r="G4104" i="3"/>
  <c r="H4104" i="3" s="1"/>
  <c r="E4104" i="3"/>
  <c r="D4104" i="3"/>
  <c r="B4104" i="3"/>
  <c r="A4104" i="3"/>
  <c r="L4103" i="3"/>
  <c r="M4103" i="3" s="1"/>
  <c r="J4103" i="3"/>
  <c r="K4103" i="3" s="1"/>
  <c r="H4103" i="3"/>
  <c r="G4103" i="3"/>
  <c r="E4103" i="3"/>
  <c r="D4103" i="3"/>
  <c r="A4103" i="3"/>
  <c r="B4103" i="3" s="1"/>
  <c r="L4102" i="3"/>
  <c r="M4102" i="3" s="1"/>
  <c r="J4102" i="3"/>
  <c r="K4102" i="3" s="1"/>
  <c r="H4102" i="3"/>
  <c r="G4102" i="3"/>
  <c r="D4102" i="3"/>
  <c r="E4102" i="3" s="1"/>
  <c r="A4102" i="3"/>
  <c r="B4102" i="3" s="1"/>
  <c r="M4101" i="3"/>
  <c r="L4101" i="3"/>
  <c r="J4101" i="3"/>
  <c r="K4101" i="3" s="1"/>
  <c r="G4101" i="3"/>
  <c r="H4101" i="3" s="1"/>
  <c r="D4101" i="3"/>
  <c r="E4101" i="3" s="1"/>
  <c r="B4101" i="3"/>
  <c r="A4101" i="3"/>
  <c r="M4100" i="3"/>
  <c r="L4100" i="3"/>
  <c r="J4100" i="3"/>
  <c r="K4100" i="3" s="1"/>
  <c r="G4100" i="3"/>
  <c r="H4100" i="3" s="1"/>
  <c r="E4100" i="3"/>
  <c r="D4100" i="3"/>
  <c r="B4100" i="3"/>
  <c r="A4100" i="3"/>
  <c r="L4099" i="3"/>
  <c r="M4099" i="3" s="1"/>
  <c r="J4099" i="3"/>
  <c r="K4099" i="3" s="1"/>
  <c r="G4099" i="3"/>
  <c r="H4099" i="3" s="1"/>
  <c r="E4099" i="3"/>
  <c r="D4099" i="3"/>
  <c r="A4099" i="3"/>
  <c r="B4099" i="3" s="1"/>
  <c r="L4098" i="3"/>
  <c r="M4098" i="3" s="1"/>
  <c r="K4098" i="3"/>
  <c r="J4098" i="3"/>
  <c r="G4098" i="3"/>
  <c r="H4098" i="3" s="1"/>
  <c r="D4098" i="3"/>
  <c r="E4098" i="3" s="1"/>
  <c r="A4098" i="3"/>
  <c r="B4098" i="3" s="1"/>
  <c r="L4097" i="3"/>
  <c r="M4097" i="3" s="1"/>
  <c r="K4097" i="3"/>
  <c r="J4097" i="3"/>
  <c r="G4097" i="3"/>
  <c r="H4097" i="3" s="1"/>
  <c r="D4097" i="3"/>
  <c r="E4097" i="3" s="1"/>
  <c r="B4097" i="3"/>
  <c r="A4097" i="3"/>
  <c r="L4096" i="3"/>
  <c r="M4096" i="3" s="1"/>
  <c r="J4096" i="3"/>
  <c r="K4096" i="3" s="1"/>
  <c r="G4096" i="3"/>
  <c r="H4096" i="3" s="1"/>
  <c r="D4096" i="3"/>
  <c r="E4096" i="3" s="1"/>
  <c r="B4096" i="3"/>
  <c r="A4096" i="3"/>
  <c r="L4095" i="3"/>
  <c r="M4095" i="3" s="1"/>
  <c r="J4095" i="3"/>
  <c r="K4095" i="3" s="1"/>
  <c r="H4095" i="3"/>
  <c r="G4095" i="3"/>
  <c r="D4095" i="3"/>
  <c r="E4095" i="3" s="1"/>
  <c r="A4095" i="3"/>
  <c r="B4095" i="3" s="1"/>
  <c r="L4094" i="3"/>
  <c r="M4094" i="3" s="1"/>
  <c r="K4094" i="3"/>
  <c r="J4094" i="3"/>
  <c r="H4094" i="3"/>
  <c r="G4094" i="3"/>
  <c r="D4094" i="3"/>
  <c r="E4094" i="3" s="1"/>
  <c r="A4094" i="3"/>
  <c r="B4094" i="3" s="1"/>
  <c r="M4093" i="3"/>
  <c r="L4093" i="3"/>
  <c r="K4093" i="3"/>
  <c r="J4093" i="3"/>
  <c r="G4093" i="3"/>
  <c r="H4093" i="3" s="1"/>
  <c r="D4093" i="3"/>
  <c r="E4093" i="3" s="1"/>
  <c r="A4093" i="3"/>
  <c r="B4093" i="3" s="1"/>
  <c r="M4092" i="3"/>
  <c r="L4092" i="3"/>
  <c r="J4092" i="3"/>
  <c r="K4092" i="3" s="1"/>
  <c r="G4092" i="3"/>
  <c r="H4092" i="3" s="1"/>
  <c r="E4092" i="3"/>
  <c r="D4092" i="3"/>
  <c r="A4092" i="3"/>
  <c r="B4092" i="3" s="1"/>
  <c r="L4091" i="3"/>
  <c r="M4091" i="3" s="1"/>
  <c r="J4091" i="3"/>
  <c r="K4091" i="3" s="1"/>
  <c r="G4091" i="3"/>
  <c r="H4091" i="3" s="1"/>
  <c r="E4091" i="3"/>
  <c r="D4091" i="3"/>
  <c r="A4091" i="3"/>
  <c r="B4091" i="3" s="1"/>
  <c r="L4090" i="3"/>
  <c r="M4090" i="3" s="1"/>
  <c r="K4090" i="3"/>
  <c r="J4090" i="3"/>
  <c r="G4090" i="3"/>
  <c r="H4090" i="3" s="1"/>
  <c r="D4090" i="3"/>
  <c r="E4090" i="3" s="1"/>
  <c r="A4090" i="3"/>
  <c r="B4090" i="3" s="1"/>
  <c r="L4089" i="3"/>
  <c r="M4089" i="3" s="1"/>
  <c r="K4089" i="3"/>
  <c r="J4089" i="3"/>
  <c r="G4089" i="3"/>
  <c r="H4089" i="3" s="1"/>
  <c r="D4089" i="3"/>
  <c r="E4089" i="3" s="1"/>
  <c r="B4089" i="3"/>
  <c r="A4089" i="3"/>
  <c r="L4088" i="3"/>
  <c r="M4088" i="3" s="1"/>
  <c r="J4088" i="3"/>
  <c r="K4088" i="3" s="1"/>
  <c r="G4088" i="3"/>
  <c r="H4088" i="3" s="1"/>
  <c r="E4088" i="3"/>
  <c r="D4088" i="3"/>
  <c r="B4088" i="3"/>
  <c r="A4088" i="3"/>
  <c r="L4087" i="3"/>
  <c r="M4087" i="3" s="1"/>
  <c r="J4087" i="3"/>
  <c r="K4087" i="3" s="1"/>
  <c r="H4087" i="3"/>
  <c r="G4087" i="3"/>
  <c r="D4087" i="3"/>
  <c r="E4087" i="3" s="1"/>
  <c r="A4087" i="3"/>
  <c r="B4087" i="3" s="1"/>
  <c r="L4086" i="3"/>
  <c r="M4086" i="3" s="1"/>
  <c r="J4086" i="3"/>
  <c r="K4086" i="3" s="1"/>
  <c r="H4086" i="3"/>
  <c r="G4086" i="3"/>
  <c r="D4086" i="3"/>
  <c r="E4086" i="3" s="1"/>
  <c r="A4086" i="3"/>
  <c r="B4086" i="3" s="1"/>
  <c r="M4085" i="3"/>
  <c r="L4085" i="3"/>
  <c r="J4085" i="3"/>
  <c r="K4085" i="3" s="1"/>
  <c r="G4085" i="3"/>
  <c r="H4085" i="3" s="1"/>
  <c r="D4085" i="3"/>
  <c r="E4085" i="3" s="1"/>
  <c r="A4085" i="3"/>
  <c r="B4085" i="3" s="1"/>
  <c r="M4084" i="3"/>
  <c r="L4084" i="3"/>
  <c r="J4084" i="3"/>
  <c r="K4084" i="3" s="1"/>
  <c r="G4084" i="3"/>
  <c r="H4084" i="3" s="1"/>
  <c r="E4084" i="3"/>
  <c r="D4084" i="3"/>
  <c r="A4084" i="3"/>
  <c r="B4084" i="3" s="1"/>
  <c r="L4083" i="3"/>
  <c r="M4083" i="3" s="1"/>
  <c r="J4083" i="3"/>
  <c r="K4083" i="3" s="1"/>
  <c r="G4083" i="3"/>
  <c r="H4083" i="3" s="1"/>
  <c r="E4083" i="3"/>
  <c r="D4083" i="3"/>
  <c r="A4083" i="3"/>
  <c r="B4083" i="3" s="1"/>
  <c r="L4082" i="3"/>
  <c r="M4082" i="3" s="1"/>
  <c r="K4082" i="3"/>
  <c r="J4082" i="3"/>
  <c r="G4082" i="3"/>
  <c r="H4082" i="3" s="1"/>
  <c r="D4082" i="3"/>
  <c r="E4082" i="3" s="1"/>
  <c r="A4082" i="3"/>
  <c r="B4082" i="3" s="1"/>
  <c r="M4081" i="3"/>
  <c r="L4081" i="3"/>
  <c r="K4081" i="3"/>
  <c r="J4081" i="3"/>
  <c r="G4081" i="3"/>
  <c r="H4081" i="3" s="1"/>
  <c r="D4081" i="3"/>
  <c r="E4081" i="3" s="1"/>
  <c r="B4081" i="3"/>
  <c r="A4081" i="3"/>
  <c r="M4080" i="3"/>
  <c r="L4080" i="3"/>
  <c r="J4080" i="3"/>
  <c r="K4080" i="3" s="1"/>
  <c r="G4080" i="3"/>
  <c r="H4080" i="3" s="1"/>
  <c r="D4080" i="3"/>
  <c r="E4080" i="3" s="1"/>
  <c r="B4080" i="3"/>
  <c r="A4080" i="3"/>
  <c r="L4079" i="3"/>
  <c r="M4079" i="3" s="1"/>
  <c r="J4079" i="3"/>
  <c r="K4079" i="3" s="1"/>
  <c r="H4079" i="3"/>
  <c r="G4079" i="3"/>
  <c r="D4079" i="3"/>
  <c r="E4079" i="3" s="1"/>
  <c r="A4079" i="3"/>
  <c r="B4079" i="3" s="1"/>
  <c r="L4078" i="3"/>
  <c r="M4078" i="3" s="1"/>
  <c r="J4078" i="3"/>
  <c r="K4078" i="3" s="1"/>
  <c r="H4078" i="3"/>
  <c r="G4078" i="3"/>
  <c r="D4078" i="3"/>
  <c r="E4078" i="3" s="1"/>
  <c r="A4078" i="3"/>
  <c r="B4078" i="3" s="1"/>
  <c r="M4077" i="3"/>
  <c r="L4077" i="3"/>
  <c r="J4077" i="3"/>
  <c r="K4077" i="3" s="1"/>
  <c r="G4077" i="3"/>
  <c r="H4077" i="3" s="1"/>
  <c r="D4077" i="3"/>
  <c r="E4077" i="3" s="1"/>
  <c r="A4077" i="3"/>
  <c r="B4077" i="3" s="1"/>
  <c r="M4076" i="3"/>
  <c r="L4076" i="3"/>
  <c r="J4076" i="3"/>
  <c r="K4076" i="3" s="1"/>
  <c r="G4076" i="3"/>
  <c r="H4076" i="3" s="1"/>
  <c r="E4076" i="3"/>
  <c r="D4076" i="3"/>
  <c r="A4076" i="3"/>
  <c r="B4076" i="3" s="1"/>
  <c r="L4075" i="3"/>
  <c r="M4075" i="3" s="1"/>
  <c r="J4075" i="3"/>
  <c r="K4075" i="3" s="1"/>
  <c r="G4075" i="3"/>
  <c r="H4075" i="3" s="1"/>
  <c r="E4075" i="3"/>
  <c r="D4075" i="3"/>
  <c r="A4075" i="3"/>
  <c r="B4075" i="3" s="1"/>
  <c r="L4074" i="3"/>
  <c r="M4074" i="3" s="1"/>
  <c r="K4074" i="3"/>
  <c r="J4074" i="3"/>
  <c r="G4074" i="3"/>
  <c r="H4074" i="3" s="1"/>
  <c r="D4074" i="3"/>
  <c r="E4074" i="3" s="1"/>
  <c r="A4074" i="3"/>
  <c r="B4074" i="3" s="1"/>
  <c r="L4073" i="3"/>
  <c r="M4073" i="3" s="1"/>
  <c r="K4073" i="3"/>
  <c r="J4073" i="3"/>
  <c r="G4073" i="3"/>
  <c r="H4073" i="3" s="1"/>
  <c r="D4073" i="3"/>
  <c r="E4073" i="3" s="1"/>
  <c r="B4073" i="3"/>
  <c r="A4073" i="3"/>
  <c r="L4072" i="3"/>
  <c r="M4072" i="3" s="1"/>
  <c r="J4072" i="3"/>
  <c r="K4072" i="3" s="1"/>
  <c r="G4072" i="3"/>
  <c r="H4072" i="3" s="1"/>
  <c r="D4072" i="3"/>
  <c r="E4072" i="3" s="1"/>
  <c r="B4072" i="3"/>
  <c r="A4072" i="3"/>
  <c r="L4071" i="3"/>
  <c r="M4071" i="3" s="1"/>
  <c r="J4071" i="3"/>
  <c r="K4071" i="3" s="1"/>
  <c r="H4071" i="3"/>
  <c r="G4071" i="3"/>
  <c r="D4071" i="3"/>
  <c r="E4071" i="3" s="1"/>
  <c r="A4071" i="3"/>
  <c r="B4071" i="3" s="1"/>
  <c r="L4070" i="3"/>
  <c r="M4070" i="3" s="1"/>
  <c r="J4070" i="3"/>
  <c r="K4070" i="3" s="1"/>
  <c r="H4070" i="3"/>
  <c r="G4070" i="3"/>
  <c r="D4070" i="3"/>
  <c r="E4070" i="3" s="1"/>
  <c r="A4070" i="3"/>
  <c r="B4070" i="3" s="1"/>
  <c r="M4069" i="3"/>
  <c r="L4069" i="3"/>
  <c r="J4069" i="3"/>
  <c r="K4069" i="3" s="1"/>
  <c r="G4069" i="3"/>
  <c r="H4069" i="3" s="1"/>
  <c r="D4069" i="3"/>
  <c r="E4069" i="3" s="1"/>
  <c r="B4069" i="3"/>
  <c r="A4069" i="3"/>
  <c r="M4068" i="3"/>
  <c r="L4068" i="3"/>
  <c r="J4068" i="3"/>
  <c r="K4068" i="3" s="1"/>
  <c r="G4068" i="3"/>
  <c r="H4068" i="3" s="1"/>
  <c r="E4068" i="3"/>
  <c r="D4068" i="3"/>
  <c r="B4068" i="3"/>
  <c r="A4068" i="3"/>
  <c r="L4067" i="3"/>
  <c r="M4067" i="3" s="1"/>
  <c r="J4067" i="3"/>
  <c r="K4067" i="3" s="1"/>
  <c r="G4067" i="3"/>
  <c r="H4067" i="3" s="1"/>
  <c r="E4067" i="3"/>
  <c r="D4067" i="3"/>
  <c r="A4067" i="3"/>
  <c r="B4067" i="3" s="1"/>
  <c r="L4066" i="3"/>
  <c r="M4066" i="3" s="1"/>
  <c r="K4066" i="3"/>
  <c r="J4066" i="3"/>
  <c r="G4066" i="3"/>
  <c r="H4066" i="3" s="1"/>
  <c r="D4066" i="3"/>
  <c r="E4066" i="3" s="1"/>
  <c r="A4066" i="3"/>
  <c r="B4066" i="3" s="1"/>
  <c r="L4065" i="3"/>
  <c r="M4065" i="3" s="1"/>
  <c r="K4065" i="3"/>
  <c r="J4065" i="3"/>
  <c r="G4065" i="3"/>
  <c r="H4065" i="3" s="1"/>
  <c r="D4065" i="3"/>
  <c r="E4065" i="3" s="1"/>
  <c r="B4065" i="3"/>
  <c r="A4065" i="3"/>
  <c r="L4064" i="3"/>
  <c r="M4064" i="3" s="1"/>
  <c r="J4064" i="3"/>
  <c r="K4064" i="3" s="1"/>
  <c r="G4064" i="3"/>
  <c r="H4064" i="3" s="1"/>
  <c r="D4064" i="3"/>
  <c r="E4064" i="3" s="1"/>
  <c r="B4064" i="3"/>
  <c r="A4064" i="3"/>
  <c r="L4063" i="3"/>
  <c r="M4063" i="3" s="1"/>
  <c r="J4063" i="3"/>
  <c r="K4063" i="3" s="1"/>
  <c r="H4063" i="3"/>
  <c r="G4063" i="3"/>
  <c r="D4063" i="3"/>
  <c r="E4063" i="3" s="1"/>
  <c r="A4063" i="3"/>
  <c r="B4063" i="3" s="1"/>
  <c r="L4062" i="3"/>
  <c r="M4062" i="3" s="1"/>
  <c r="J4062" i="3"/>
  <c r="K4062" i="3" s="1"/>
  <c r="H4062" i="3"/>
  <c r="G4062" i="3"/>
  <c r="D4062" i="3"/>
  <c r="E4062" i="3" s="1"/>
  <c r="A4062" i="3"/>
  <c r="B4062" i="3" s="1"/>
  <c r="M4061" i="3"/>
  <c r="L4061" i="3"/>
  <c r="J4061" i="3"/>
  <c r="K4061" i="3" s="1"/>
  <c r="G4061" i="3"/>
  <c r="H4061" i="3" s="1"/>
  <c r="D4061" i="3"/>
  <c r="E4061" i="3" s="1"/>
  <c r="A4061" i="3"/>
  <c r="B4061" i="3" s="1"/>
  <c r="M4060" i="3"/>
  <c r="L4060" i="3"/>
  <c r="J4060" i="3"/>
  <c r="K4060" i="3" s="1"/>
  <c r="G4060" i="3"/>
  <c r="H4060" i="3" s="1"/>
  <c r="E4060" i="3"/>
  <c r="D4060" i="3"/>
  <c r="A4060" i="3"/>
  <c r="B4060" i="3" s="1"/>
  <c r="L4059" i="3"/>
  <c r="M4059" i="3" s="1"/>
  <c r="J4059" i="3"/>
  <c r="K4059" i="3" s="1"/>
  <c r="G4059" i="3"/>
  <c r="H4059" i="3" s="1"/>
  <c r="E4059" i="3"/>
  <c r="D4059" i="3"/>
  <c r="A4059" i="3"/>
  <c r="B4059" i="3" s="1"/>
  <c r="L4058" i="3"/>
  <c r="M4058" i="3" s="1"/>
  <c r="K4058" i="3"/>
  <c r="J4058" i="3"/>
  <c r="G4058" i="3"/>
  <c r="H4058" i="3" s="1"/>
  <c r="D4058" i="3"/>
  <c r="E4058" i="3" s="1"/>
  <c r="A4058" i="3"/>
  <c r="B4058" i="3" s="1"/>
  <c r="L4057" i="3"/>
  <c r="M4057" i="3" s="1"/>
  <c r="K4057" i="3"/>
  <c r="J4057" i="3"/>
  <c r="G4057" i="3"/>
  <c r="H4057" i="3" s="1"/>
  <c r="D4057" i="3"/>
  <c r="E4057" i="3" s="1"/>
  <c r="B4057" i="3"/>
  <c r="A4057" i="3"/>
  <c r="L4056" i="3"/>
  <c r="M4056" i="3" s="1"/>
  <c r="J4056" i="3"/>
  <c r="K4056" i="3" s="1"/>
  <c r="G4056" i="3"/>
  <c r="H4056" i="3" s="1"/>
  <c r="E4056" i="3"/>
  <c r="D4056" i="3"/>
  <c r="B4056" i="3"/>
  <c r="A4056" i="3"/>
  <c r="L4055" i="3"/>
  <c r="M4055" i="3" s="1"/>
  <c r="J4055" i="3"/>
  <c r="K4055" i="3" s="1"/>
  <c r="H4055" i="3"/>
  <c r="G4055" i="3"/>
  <c r="E4055" i="3"/>
  <c r="D4055" i="3"/>
  <c r="A4055" i="3"/>
  <c r="B4055" i="3" s="1"/>
  <c r="L4054" i="3"/>
  <c r="M4054" i="3" s="1"/>
  <c r="J4054" i="3"/>
  <c r="K4054" i="3" s="1"/>
  <c r="H4054" i="3"/>
  <c r="G4054" i="3"/>
  <c r="D4054" i="3"/>
  <c r="E4054" i="3" s="1"/>
  <c r="A4054" i="3"/>
  <c r="B4054" i="3" s="1"/>
  <c r="M4053" i="3"/>
  <c r="L4053" i="3"/>
  <c r="J4053" i="3"/>
  <c r="K4053" i="3" s="1"/>
  <c r="G4053" i="3"/>
  <c r="H4053" i="3" s="1"/>
  <c r="D4053" i="3"/>
  <c r="E4053" i="3" s="1"/>
  <c r="A4053" i="3"/>
  <c r="B4053" i="3" s="1"/>
  <c r="M4052" i="3"/>
  <c r="L4052" i="3"/>
  <c r="J4052" i="3"/>
  <c r="K4052" i="3" s="1"/>
  <c r="G4052" i="3"/>
  <c r="H4052" i="3" s="1"/>
  <c r="D4052" i="3"/>
  <c r="E4052" i="3" s="1"/>
  <c r="A4052" i="3"/>
  <c r="B4052" i="3" s="1"/>
  <c r="L4051" i="3"/>
  <c r="M4051" i="3" s="1"/>
  <c r="J4051" i="3"/>
  <c r="K4051" i="3" s="1"/>
  <c r="G4051" i="3"/>
  <c r="H4051" i="3" s="1"/>
  <c r="D4051" i="3"/>
  <c r="E4051" i="3" s="1"/>
  <c r="A4051" i="3"/>
  <c r="B4051" i="3" s="1"/>
  <c r="L4050" i="3"/>
  <c r="M4050" i="3" s="1"/>
  <c r="K4050" i="3"/>
  <c r="J4050" i="3"/>
  <c r="G4050" i="3"/>
  <c r="H4050" i="3" s="1"/>
  <c r="D4050" i="3"/>
  <c r="E4050" i="3" s="1"/>
  <c r="A4050" i="3"/>
  <c r="B4050" i="3" s="1"/>
  <c r="L4049" i="3"/>
  <c r="M4049" i="3" s="1"/>
  <c r="K4049" i="3"/>
  <c r="J4049" i="3"/>
  <c r="G4049" i="3"/>
  <c r="H4049" i="3" s="1"/>
  <c r="D4049" i="3"/>
  <c r="E4049" i="3" s="1"/>
  <c r="A4049" i="3"/>
  <c r="B4049" i="3" s="1"/>
  <c r="M4048" i="3"/>
  <c r="L4048" i="3"/>
  <c r="J4048" i="3"/>
  <c r="K4048" i="3" s="1"/>
  <c r="G4048" i="3"/>
  <c r="H4048" i="3" s="1"/>
  <c r="D4048" i="3"/>
  <c r="E4048" i="3" s="1"/>
  <c r="A4048" i="3"/>
  <c r="B4048" i="3" s="1"/>
  <c r="L4047" i="3"/>
  <c r="M4047" i="3" s="1"/>
  <c r="J4047" i="3"/>
  <c r="K4047" i="3" s="1"/>
  <c r="H4047" i="3"/>
  <c r="G4047" i="3"/>
  <c r="D4047" i="3"/>
  <c r="E4047" i="3" s="1"/>
  <c r="A4047" i="3"/>
  <c r="B4047" i="3" s="1"/>
  <c r="L4046" i="3"/>
  <c r="M4046" i="3" s="1"/>
  <c r="J4046" i="3"/>
  <c r="K4046" i="3" s="1"/>
  <c r="H4046" i="3"/>
  <c r="G4046" i="3"/>
  <c r="D4046" i="3"/>
  <c r="E4046" i="3" s="1"/>
  <c r="A4046" i="3"/>
  <c r="B4046" i="3" s="1"/>
  <c r="L4045" i="3"/>
  <c r="M4045" i="3" s="1"/>
  <c r="J4045" i="3"/>
  <c r="K4045" i="3" s="1"/>
  <c r="G4045" i="3"/>
  <c r="H4045" i="3" s="1"/>
  <c r="D4045" i="3"/>
  <c r="E4045" i="3" s="1"/>
  <c r="A4045" i="3"/>
  <c r="B4045" i="3" s="1"/>
  <c r="L4044" i="3"/>
  <c r="M4044" i="3" s="1"/>
  <c r="J4044" i="3"/>
  <c r="K4044" i="3" s="1"/>
  <c r="G4044" i="3"/>
  <c r="H4044" i="3" s="1"/>
  <c r="E4044" i="3"/>
  <c r="D4044" i="3"/>
  <c r="A4044" i="3"/>
  <c r="B4044" i="3" s="1"/>
  <c r="L4043" i="3"/>
  <c r="M4043" i="3" s="1"/>
  <c r="J4043" i="3"/>
  <c r="K4043" i="3" s="1"/>
  <c r="G4043" i="3"/>
  <c r="H4043" i="3" s="1"/>
  <c r="E4043" i="3"/>
  <c r="D4043" i="3"/>
  <c r="A4043" i="3"/>
  <c r="B4043" i="3" s="1"/>
  <c r="L4042" i="3"/>
  <c r="M4042" i="3" s="1"/>
  <c r="J4042" i="3"/>
  <c r="K4042" i="3" s="1"/>
  <c r="H4042" i="3"/>
  <c r="G4042" i="3"/>
  <c r="D4042" i="3"/>
  <c r="E4042" i="3" s="1"/>
  <c r="A4042" i="3"/>
  <c r="B4042" i="3" s="1"/>
  <c r="L4041" i="3"/>
  <c r="M4041" i="3" s="1"/>
  <c r="J4041" i="3"/>
  <c r="K4041" i="3" s="1"/>
  <c r="G4041" i="3"/>
  <c r="H4041" i="3" s="1"/>
  <c r="D4041" i="3"/>
  <c r="E4041" i="3" s="1"/>
  <c r="B4041" i="3"/>
  <c r="A4041" i="3"/>
  <c r="L4040" i="3"/>
  <c r="M4040" i="3" s="1"/>
  <c r="J4040" i="3"/>
  <c r="K4040" i="3" s="1"/>
  <c r="G4040" i="3"/>
  <c r="H4040" i="3" s="1"/>
  <c r="D4040" i="3"/>
  <c r="E4040" i="3" s="1"/>
  <c r="B4040" i="3"/>
  <c r="A4040" i="3"/>
  <c r="L4039" i="3"/>
  <c r="M4039" i="3" s="1"/>
  <c r="J4039" i="3"/>
  <c r="K4039" i="3" s="1"/>
  <c r="G4039" i="3"/>
  <c r="H4039" i="3" s="1"/>
  <c r="D4039" i="3"/>
  <c r="E4039" i="3" s="1"/>
  <c r="A4039" i="3"/>
  <c r="B4039" i="3" s="1"/>
  <c r="L4038" i="3"/>
  <c r="M4038" i="3" s="1"/>
  <c r="J4038" i="3"/>
  <c r="K4038" i="3" s="1"/>
  <c r="G4038" i="3"/>
  <c r="H4038" i="3" s="1"/>
  <c r="D4038" i="3"/>
  <c r="E4038" i="3" s="1"/>
  <c r="A4038" i="3"/>
  <c r="B4038" i="3" s="1"/>
  <c r="M4037" i="3"/>
  <c r="L4037" i="3"/>
  <c r="J4037" i="3"/>
  <c r="K4037" i="3" s="1"/>
  <c r="G4037" i="3"/>
  <c r="H4037" i="3" s="1"/>
  <c r="D4037" i="3"/>
  <c r="E4037" i="3" s="1"/>
  <c r="A4037" i="3"/>
  <c r="B4037" i="3" s="1"/>
  <c r="M4036" i="3"/>
  <c r="L4036" i="3"/>
  <c r="J4036" i="3"/>
  <c r="K4036" i="3" s="1"/>
  <c r="G4036" i="3"/>
  <c r="H4036" i="3" s="1"/>
  <c r="D4036" i="3"/>
  <c r="E4036" i="3" s="1"/>
  <c r="B4036" i="3"/>
  <c r="A4036" i="3"/>
  <c r="L4035" i="3"/>
  <c r="M4035" i="3" s="1"/>
  <c r="J4035" i="3"/>
  <c r="K4035" i="3" s="1"/>
  <c r="G4035" i="3"/>
  <c r="H4035" i="3" s="1"/>
  <c r="D4035" i="3"/>
  <c r="E4035" i="3" s="1"/>
  <c r="A4035" i="3"/>
  <c r="B4035" i="3" s="1"/>
  <c r="L4034" i="3"/>
  <c r="M4034" i="3" s="1"/>
  <c r="K4034" i="3"/>
  <c r="J4034" i="3"/>
  <c r="G4034" i="3"/>
  <c r="H4034" i="3" s="1"/>
  <c r="D4034" i="3"/>
  <c r="E4034" i="3" s="1"/>
  <c r="A4034" i="3"/>
  <c r="B4034" i="3" s="1"/>
  <c r="M4033" i="3"/>
  <c r="L4033" i="3"/>
  <c r="K4033" i="3"/>
  <c r="J4033" i="3"/>
  <c r="G4033" i="3"/>
  <c r="H4033" i="3" s="1"/>
  <c r="D4033" i="3"/>
  <c r="E4033" i="3" s="1"/>
  <c r="A4033" i="3"/>
  <c r="B4033" i="3" s="1"/>
  <c r="L4032" i="3"/>
  <c r="M4032" i="3" s="1"/>
  <c r="J4032" i="3"/>
  <c r="K4032" i="3" s="1"/>
  <c r="G4032" i="3"/>
  <c r="H4032" i="3" s="1"/>
  <c r="D4032" i="3"/>
  <c r="E4032" i="3" s="1"/>
  <c r="A4032" i="3"/>
  <c r="B4032" i="3" s="1"/>
  <c r="L4031" i="3"/>
  <c r="M4031" i="3" s="1"/>
  <c r="J4031" i="3"/>
  <c r="K4031" i="3" s="1"/>
  <c r="H4031" i="3"/>
  <c r="G4031" i="3"/>
  <c r="D4031" i="3"/>
  <c r="E4031" i="3" s="1"/>
  <c r="A4031" i="3"/>
  <c r="B4031" i="3" s="1"/>
  <c r="L4030" i="3"/>
  <c r="M4030" i="3" s="1"/>
  <c r="J4030" i="3"/>
  <c r="K4030" i="3" s="1"/>
  <c r="H4030" i="3"/>
  <c r="G4030" i="3"/>
  <c r="D4030" i="3"/>
  <c r="E4030" i="3" s="1"/>
  <c r="A4030" i="3"/>
  <c r="B4030" i="3" s="1"/>
  <c r="L4029" i="3"/>
  <c r="M4029" i="3" s="1"/>
  <c r="K4029" i="3"/>
  <c r="J4029" i="3"/>
  <c r="G4029" i="3"/>
  <c r="H4029" i="3" s="1"/>
  <c r="D4029" i="3"/>
  <c r="E4029" i="3" s="1"/>
  <c r="A4029" i="3"/>
  <c r="B4029" i="3" s="1"/>
  <c r="L4028" i="3"/>
  <c r="M4028" i="3" s="1"/>
  <c r="J4028" i="3"/>
  <c r="K4028" i="3" s="1"/>
  <c r="G4028" i="3"/>
  <c r="H4028" i="3" s="1"/>
  <c r="E4028" i="3"/>
  <c r="D4028" i="3"/>
  <c r="A4028" i="3"/>
  <c r="B4028" i="3" s="1"/>
  <c r="L4027" i="3"/>
  <c r="M4027" i="3" s="1"/>
  <c r="J4027" i="3"/>
  <c r="K4027" i="3" s="1"/>
  <c r="G4027" i="3"/>
  <c r="H4027" i="3" s="1"/>
  <c r="E4027" i="3"/>
  <c r="D4027" i="3"/>
  <c r="A4027" i="3"/>
  <c r="B4027" i="3" s="1"/>
  <c r="L4026" i="3"/>
  <c r="M4026" i="3" s="1"/>
  <c r="J4026" i="3"/>
  <c r="K4026" i="3" s="1"/>
  <c r="G4026" i="3"/>
  <c r="H4026" i="3" s="1"/>
  <c r="D4026" i="3"/>
  <c r="E4026" i="3" s="1"/>
  <c r="A4026" i="3"/>
  <c r="B4026" i="3" s="1"/>
  <c r="L4025" i="3"/>
  <c r="M4025" i="3" s="1"/>
  <c r="J4025" i="3"/>
  <c r="K4025" i="3" s="1"/>
  <c r="G4025" i="3"/>
  <c r="H4025" i="3" s="1"/>
  <c r="D4025" i="3"/>
  <c r="E4025" i="3" s="1"/>
  <c r="B4025" i="3"/>
  <c r="A4025" i="3"/>
  <c r="L4024" i="3"/>
  <c r="M4024" i="3" s="1"/>
  <c r="J4024" i="3"/>
  <c r="K4024" i="3" s="1"/>
  <c r="G4024" i="3"/>
  <c r="H4024" i="3" s="1"/>
  <c r="D4024" i="3"/>
  <c r="E4024" i="3" s="1"/>
  <c r="B4024" i="3"/>
  <c r="A4024" i="3"/>
  <c r="L4023" i="3"/>
  <c r="M4023" i="3" s="1"/>
  <c r="J4023" i="3"/>
  <c r="K4023" i="3" s="1"/>
  <c r="G4023" i="3"/>
  <c r="H4023" i="3" s="1"/>
  <c r="E4023" i="3"/>
  <c r="D4023" i="3"/>
  <c r="A4023" i="3"/>
  <c r="B4023" i="3" s="1"/>
  <c r="L4022" i="3"/>
  <c r="M4022" i="3" s="1"/>
  <c r="J4022" i="3"/>
  <c r="K4022" i="3" s="1"/>
  <c r="G4022" i="3"/>
  <c r="H4022" i="3" s="1"/>
  <c r="D4022" i="3"/>
  <c r="E4022" i="3" s="1"/>
  <c r="A4022" i="3"/>
  <c r="B4022" i="3" s="1"/>
  <c r="M4021" i="3"/>
  <c r="L4021" i="3"/>
  <c r="J4021" i="3"/>
  <c r="K4021" i="3" s="1"/>
  <c r="G4021" i="3"/>
  <c r="H4021" i="3" s="1"/>
  <c r="D4021" i="3"/>
  <c r="E4021" i="3" s="1"/>
  <c r="A4021" i="3"/>
  <c r="B4021" i="3" s="1"/>
  <c r="M4020" i="3"/>
  <c r="L4020" i="3"/>
  <c r="J4020" i="3"/>
  <c r="K4020" i="3" s="1"/>
  <c r="G4020" i="3"/>
  <c r="H4020" i="3" s="1"/>
  <c r="D4020" i="3"/>
  <c r="E4020" i="3" s="1"/>
  <c r="A4020" i="3"/>
  <c r="B4020" i="3" s="1"/>
  <c r="L4019" i="3"/>
  <c r="M4019" i="3" s="1"/>
  <c r="J4019" i="3"/>
  <c r="K4019" i="3" s="1"/>
  <c r="G4019" i="3"/>
  <c r="H4019" i="3" s="1"/>
  <c r="D4019" i="3"/>
  <c r="E4019" i="3" s="1"/>
  <c r="A4019" i="3"/>
  <c r="B4019" i="3" s="1"/>
  <c r="L4018" i="3"/>
  <c r="M4018" i="3" s="1"/>
  <c r="K4018" i="3"/>
  <c r="J4018" i="3"/>
  <c r="G4018" i="3"/>
  <c r="H4018" i="3" s="1"/>
  <c r="D4018" i="3"/>
  <c r="E4018" i="3" s="1"/>
  <c r="A4018" i="3"/>
  <c r="B4018" i="3" s="1"/>
  <c r="L4017" i="3"/>
  <c r="M4017" i="3" s="1"/>
  <c r="K4017" i="3"/>
  <c r="J4017" i="3"/>
  <c r="G4017" i="3"/>
  <c r="H4017" i="3" s="1"/>
  <c r="D4017" i="3"/>
  <c r="E4017" i="3" s="1"/>
  <c r="A4017" i="3"/>
  <c r="B4017" i="3" s="1"/>
  <c r="M4016" i="3"/>
  <c r="L4016" i="3"/>
  <c r="J4016" i="3"/>
  <c r="K4016" i="3" s="1"/>
  <c r="G4016" i="3"/>
  <c r="H4016" i="3" s="1"/>
  <c r="D4016" i="3"/>
  <c r="E4016" i="3" s="1"/>
  <c r="A4016" i="3"/>
  <c r="B4016" i="3" s="1"/>
  <c r="L4015" i="3"/>
  <c r="M4015" i="3" s="1"/>
  <c r="J4015" i="3"/>
  <c r="K4015" i="3" s="1"/>
  <c r="H4015" i="3"/>
  <c r="G4015" i="3"/>
  <c r="D4015" i="3"/>
  <c r="E4015" i="3" s="1"/>
  <c r="A4015" i="3"/>
  <c r="B4015" i="3" s="1"/>
  <c r="L4014" i="3"/>
  <c r="M4014" i="3" s="1"/>
  <c r="J4014" i="3"/>
  <c r="K4014" i="3" s="1"/>
  <c r="H4014" i="3"/>
  <c r="G4014" i="3"/>
  <c r="D4014" i="3"/>
  <c r="E4014" i="3" s="1"/>
  <c r="A4014" i="3"/>
  <c r="B4014" i="3" s="1"/>
  <c r="L4013" i="3"/>
  <c r="M4013" i="3" s="1"/>
  <c r="J4013" i="3"/>
  <c r="K4013" i="3" s="1"/>
  <c r="G4013" i="3"/>
  <c r="H4013" i="3" s="1"/>
  <c r="D4013" i="3"/>
  <c r="E4013" i="3" s="1"/>
  <c r="A4013" i="3"/>
  <c r="B4013" i="3" s="1"/>
  <c r="L4012" i="3"/>
  <c r="M4012" i="3" s="1"/>
  <c r="J4012" i="3"/>
  <c r="K4012" i="3" s="1"/>
  <c r="G4012" i="3"/>
  <c r="H4012" i="3" s="1"/>
  <c r="E4012" i="3"/>
  <c r="D4012" i="3"/>
  <c r="A4012" i="3"/>
  <c r="B4012" i="3" s="1"/>
  <c r="L4011" i="3"/>
  <c r="M4011" i="3" s="1"/>
  <c r="J4011" i="3"/>
  <c r="K4011" i="3" s="1"/>
  <c r="G4011" i="3"/>
  <c r="H4011" i="3" s="1"/>
  <c r="E4011" i="3"/>
  <c r="D4011" i="3"/>
  <c r="A4011" i="3"/>
  <c r="B4011" i="3" s="1"/>
  <c r="L4010" i="3"/>
  <c r="M4010" i="3" s="1"/>
  <c r="J4010" i="3"/>
  <c r="K4010" i="3" s="1"/>
  <c r="H4010" i="3"/>
  <c r="G4010" i="3"/>
  <c r="D4010" i="3"/>
  <c r="E4010" i="3" s="1"/>
  <c r="A4010" i="3"/>
  <c r="B4010" i="3" s="1"/>
  <c r="L4009" i="3"/>
  <c r="M4009" i="3" s="1"/>
  <c r="J4009" i="3"/>
  <c r="K4009" i="3" s="1"/>
  <c r="G4009" i="3"/>
  <c r="H4009" i="3" s="1"/>
  <c r="D4009" i="3"/>
  <c r="E4009" i="3" s="1"/>
  <c r="B4009" i="3"/>
  <c r="A4009" i="3"/>
  <c r="L4008" i="3"/>
  <c r="M4008" i="3" s="1"/>
  <c r="J4008" i="3"/>
  <c r="K4008" i="3" s="1"/>
  <c r="G4008" i="3"/>
  <c r="H4008" i="3" s="1"/>
  <c r="E4008" i="3"/>
  <c r="D4008" i="3"/>
  <c r="B4008" i="3"/>
  <c r="A4008" i="3"/>
  <c r="L4007" i="3"/>
  <c r="M4007" i="3" s="1"/>
  <c r="J4007" i="3"/>
  <c r="K4007" i="3" s="1"/>
  <c r="G4007" i="3"/>
  <c r="H4007" i="3" s="1"/>
  <c r="D4007" i="3"/>
  <c r="E4007" i="3" s="1"/>
  <c r="A4007" i="3"/>
  <c r="B4007" i="3" s="1"/>
  <c r="L4006" i="3"/>
  <c r="M4006" i="3" s="1"/>
  <c r="J4006" i="3"/>
  <c r="K4006" i="3" s="1"/>
  <c r="G4006" i="3"/>
  <c r="H4006" i="3" s="1"/>
  <c r="D4006" i="3"/>
  <c r="E4006" i="3" s="1"/>
  <c r="A4006" i="3"/>
  <c r="B4006" i="3" s="1"/>
  <c r="M4005" i="3"/>
  <c r="L4005" i="3"/>
  <c r="J4005" i="3"/>
  <c r="K4005" i="3" s="1"/>
  <c r="G4005" i="3"/>
  <c r="H4005" i="3" s="1"/>
  <c r="D4005" i="3"/>
  <c r="E4005" i="3" s="1"/>
  <c r="A4005" i="3"/>
  <c r="B4005" i="3" s="1"/>
  <c r="M4004" i="3"/>
  <c r="L4004" i="3"/>
  <c r="J4004" i="3"/>
  <c r="K4004" i="3" s="1"/>
  <c r="G4004" i="3"/>
  <c r="H4004" i="3" s="1"/>
  <c r="D4004" i="3"/>
  <c r="E4004" i="3" s="1"/>
  <c r="B4004" i="3"/>
  <c r="A4004" i="3"/>
  <c r="L4003" i="3"/>
  <c r="M4003" i="3" s="1"/>
  <c r="J4003" i="3"/>
  <c r="K4003" i="3" s="1"/>
  <c r="G4003" i="3"/>
  <c r="H4003" i="3" s="1"/>
  <c r="D4003" i="3"/>
  <c r="E4003" i="3" s="1"/>
  <c r="A4003" i="3"/>
  <c r="B4003" i="3" s="1"/>
  <c r="L4002" i="3"/>
  <c r="M4002" i="3" s="1"/>
  <c r="K4002" i="3"/>
  <c r="J4002" i="3"/>
  <c r="G4002" i="3"/>
  <c r="H4002" i="3" s="1"/>
  <c r="D4002" i="3"/>
  <c r="E4002" i="3" s="1"/>
  <c r="A4002" i="3"/>
  <c r="B4002" i="3" s="1"/>
  <c r="L4001" i="3"/>
  <c r="M4001" i="3" s="1"/>
  <c r="K4001" i="3"/>
  <c r="J4001" i="3"/>
  <c r="G4001" i="3"/>
  <c r="H4001" i="3" s="1"/>
  <c r="D4001" i="3"/>
  <c r="E4001" i="3" s="1"/>
  <c r="A4001" i="3"/>
  <c r="B4001" i="3" s="1"/>
  <c r="L4000" i="3"/>
  <c r="M4000" i="3" s="1"/>
  <c r="J4000" i="3"/>
  <c r="K4000" i="3" s="1"/>
  <c r="G4000" i="3"/>
  <c r="H4000" i="3" s="1"/>
  <c r="D4000" i="3"/>
  <c r="E4000" i="3" s="1"/>
  <c r="A4000" i="3"/>
  <c r="B4000" i="3" s="1"/>
  <c r="L3999" i="3"/>
  <c r="M3999" i="3" s="1"/>
  <c r="J3999" i="3"/>
  <c r="K3999" i="3" s="1"/>
  <c r="H3999" i="3"/>
  <c r="G3999" i="3"/>
  <c r="D3999" i="3"/>
  <c r="E3999" i="3" s="1"/>
  <c r="A3999" i="3"/>
  <c r="B3999" i="3" s="1"/>
  <c r="L3998" i="3"/>
  <c r="M3998" i="3" s="1"/>
  <c r="J3998" i="3"/>
  <c r="K3998" i="3" s="1"/>
  <c r="H3998" i="3"/>
  <c r="G3998" i="3"/>
  <c r="D3998" i="3"/>
  <c r="E3998" i="3" s="1"/>
  <c r="A3998" i="3"/>
  <c r="B3998" i="3" s="1"/>
  <c r="L3997" i="3"/>
  <c r="M3997" i="3" s="1"/>
  <c r="K3997" i="3"/>
  <c r="J3997" i="3"/>
  <c r="G3997" i="3"/>
  <c r="H3997" i="3" s="1"/>
  <c r="D3997" i="3"/>
  <c r="E3997" i="3" s="1"/>
  <c r="A3997" i="3"/>
  <c r="B3997" i="3" s="1"/>
  <c r="L3996" i="3"/>
  <c r="M3996" i="3" s="1"/>
  <c r="J3996" i="3"/>
  <c r="K3996" i="3" s="1"/>
  <c r="G3996" i="3"/>
  <c r="H3996" i="3" s="1"/>
  <c r="E3996" i="3"/>
  <c r="D3996" i="3"/>
  <c r="A3996" i="3"/>
  <c r="B3996" i="3" s="1"/>
  <c r="L3995" i="3"/>
  <c r="M3995" i="3" s="1"/>
  <c r="J3995" i="3"/>
  <c r="K3995" i="3" s="1"/>
  <c r="G3995" i="3"/>
  <c r="H3995" i="3" s="1"/>
  <c r="E3995" i="3"/>
  <c r="D3995" i="3"/>
  <c r="A3995" i="3"/>
  <c r="B3995" i="3" s="1"/>
  <c r="L3994" i="3"/>
  <c r="M3994" i="3" s="1"/>
  <c r="J3994" i="3"/>
  <c r="K3994" i="3" s="1"/>
  <c r="G3994" i="3"/>
  <c r="H3994" i="3" s="1"/>
  <c r="D3994" i="3"/>
  <c r="E3994" i="3" s="1"/>
  <c r="A3994" i="3"/>
  <c r="B3994" i="3" s="1"/>
  <c r="L3993" i="3"/>
  <c r="M3993" i="3" s="1"/>
  <c r="J3993" i="3"/>
  <c r="K3993" i="3" s="1"/>
  <c r="G3993" i="3"/>
  <c r="H3993" i="3" s="1"/>
  <c r="D3993" i="3"/>
  <c r="E3993" i="3" s="1"/>
  <c r="B3993" i="3"/>
  <c r="A3993" i="3"/>
  <c r="L3992" i="3"/>
  <c r="M3992" i="3" s="1"/>
  <c r="J3992" i="3"/>
  <c r="K3992" i="3" s="1"/>
  <c r="G3992" i="3"/>
  <c r="H3992" i="3" s="1"/>
  <c r="D3992" i="3"/>
  <c r="E3992" i="3" s="1"/>
  <c r="B3992" i="3"/>
  <c r="A3992" i="3"/>
  <c r="L3991" i="3"/>
  <c r="M3991" i="3" s="1"/>
  <c r="J3991" i="3"/>
  <c r="K3991" i="3" s="1"/>
  <c r="G3991" i="3"/>
  <c r="H3991" i="3" s="1"/>
  <c r="D3991" i="3"/>
  <c r="E3991" i="3" s="1"/>
  <c r="A3991" i="3"/>
  <c r="B3991" i="3" s="1"/>
  <c r="L3990" i="3"/>
  <c r="M3990" i="3" s="1"/>
  <c r="J3990" i="3"/>
  <c r="K3990" i="3" s="1"/>
  <c r="G3990" i="3"/>
  <c r="H3990" i="3" s="1"/>
  <c r="D3990" i="3"/>
  <c r="E3990" i="3" s="1"/>
  <c r="A3990" i="3"/>
  <c r="B3990" i="3" s="1"/>
  <c r="M3989" i="3"/>
  <c r="L3989" i="3"/>
  <c r="J3989" i="3"/>
  <c r="K3989" i="3" s="1"/>
  <c r="G3989" i="3"/>
  <c r="H3989" i="3" s="1"/>
  <c r="D3989" i="3"/>
  <c r="E3989" i="3" s="1"/>
  <c r="A3989" i="3"/>
  <c r="B3989" i="3" s="1"/>
  <c r="M3988" i="3"/>
  <c r="L3988" i="3"/>
  <c r="J3988" i="3"/>
  <c r="K3988" i="3" s="1"/>
  <c r="G3988" i="3"/>
  <c r="H3988" i="3" s="1"/>
  <c r="D3988" i="3"/>
  <c r="E3988" i="3" s="1"/>
  <c r="A3988" i="3"/>
  <c r="B3988" i="3" s="1"/>
  <c r="L3987" i="3"/>
  <c r="M3987" i="3" s="1"/>
  <c r="J3987" i="3"/>
  <c r="K3987" i="3" s="1"/>
  <c r="G3987" i="3"/>
  <c r="H3987" i="3" s="1"/>
  <c r="D3987" i="3"/>
  <c r="E3987" i="3" s="1"/>
  <c r="A3987" i="3"/>
  <c r="B3987" i="3" s="1"/>
  <c r="L3986" i="3"/>
  <c r="M3986" i="3" s="1"/>
  <c r="K3986" i="3"/>
  <c r="J3986" i="3"/>
  <c r="G3986" i="3"/>
  <c r="H3986" i="3" s="1"/>
  <c r="D3986" i="3"/>
  <c r="E3986" i="3" s="1"/>
  <c r="A3986" i="3"/>
  <c r="B3986" i="3" s="1"/>
  <c r="L3985" i="3"/>
  <c r="M3985" i="3" s="1"/>
  <c r="K3985" i="3"/>
  <c r="J3985" i="3"/>
  <c r="G3985" i="3"/>
  <c r="H3985" i="3" s="1"/>
  <c r="D3985" i="3"/>
  <c r="E3985" i="3" s="1"/>
  <c r="A3985" i="3"/>
  <c r="B3985" i="3" s="1"/>
  <c r="L3984" i="3"/>
  <c r="M3984" i="3" s="1"/>
  <c r="J3984" i="3"/>
  <c r="K3984" i="3" s="1"/>
  <c r="G3984" i="3"/>
  <c r="H3984" i="3" s="1"/>
  <c r="D3984" i="3"/>
  <c r="E3984" i="3" s="1"/>
  <c r="A3984" i="3"/>
  <c r="B3984" i="3" s="1"/>
  <c r="L3983" i="3"/>
  <c r="M3983" i="3" s="1"/>
  <c r="J3983" i="3"/>
  <c r="K3983" i="3" s="1"/>
  <c r="H3983" i="3"/>
  <c r="G3983" i="3"/>
  <c r="D3983" i="3"/>
  <c r="E3983" i="3" s="1"/>
  <c r="A3983" i="3"/>
  <c r="B3983" i="3" s="1"/>
  <c r="L3982" i="3"/>
  <c r="M3982" i="3" s="1"/>
  <c r="J3982" i="3"/>
  <c r="K3982" i="3" s="1"/>
  <c r="H3982" i="3"/>
  <c r="G3982" i="3"/>
  <c r="D3982" i="3"/>
  <c r="E3982" i="3" s="1"/>
  <c r="A3982" i="3"/>
  <c r="B3982" i="3" s="1"/>
  <c r="L3981" i="3"/>
  <c r="M3981" i="3" s="1"/>
  <c r="J3981" i="3"/>
  <c r="K3981" i="3" s="1"/>
  <c r="G3981" i="3"/>
  <c r="H3981" i="3" s="1"/>
  <c r="D3981" i="3"/>
  <c r="E3981" i="3" s="1"/>
  <c r="A3981" i="3"/>
  <c r="B3981" i="3" s="1"/>
  <c r="L3980" i="3"/>
  <c r="M3980" i="3" s="1"/>
  <c r="J3980" i="3"/>
  <c r="K3980" i="3" s="1"/>
  <c r="G3980" i="3"/>
  <c r="H3980" i="3" s="1"/>
  <c r="E3980" i="3"/>
  <c r="D3980" i="3"/>
  <c r="A3980" i="3"/>
  <c r="B3980" i="3" s="1"/>
  <c r="L3979" i="3"/>
  <c r="M3979" i="3" s="1"/>
  <c r="J3979" i="3"/>
  <c r="K3979" i="3" s="1"/>
  <c r="G3979" i="3"/>
  <c r="H3979" i="3" s="1"/>
  <c r="E3979" i="3"/>
  <c r="D3979" i="3"/>
  <c r="A3979" i="3"/>
  <c r="B3979" i="3" s="1"/>
  <c r="L3978" i="3"/>
  <c r="M3978" i="3" s="1"/>
  <c r="J3978" i="3"/>
  <c r="K3978" i="3" s="1"/>
  <c r="G3978" i="3"/>
  <c r="H3978" i="3" s="1"/>
  <c r="D3978" i="3"/>
  <c r="E3978" i="3" s="1"/>
  <c r="A3978" i="3"/>
  <c r="B3978" i="3" s="1"/>
  <c r="L3977" i="3"/>
  <c r="M3977" i="3" s="1"/>
  <c r="J3977" i="3"/>
  <c r="K3977" i="3" s="1"/>
  <c r="G3977" i="3"/>
  <c r="H3977" i="3" s="1"/>
  <c r="D3977" i="3"/>
  <c r="E3977" i="3" s="1"/>
  <c r="B3977" i="3"/>
  <c r="A3977" i="3"/>
  <c r="L3976" i="3"/>
  <c r="M3976" i="3" s="1"/>
  <c r="J3976" i="3"/>
  <c r="K3976" i="3" s="1"/>
  <c r="G3976" i="3"/>
  <c r="H3976" i="3" s="1"/>
  <c r="E3976" i="3"/>
  <c r="D3976" i="3"/>
  <c r="B3976" i="3"/>
  <c r="A3976" i="3"/>
  <c r="L3975" i="3"/>
  <c r="M3975" i="3" s="1"/>
  <c r="J3975" i="3"/>
  <c r="K3975" i="3" s="1"/>
  <c r="G3975" i="3"/>
  <c r="H3975" i="3" s="1"/>
  <c r="D3975" i="3"/>
  <c r="E3975" i="3" s="1"/>
  <c r="A3975" i="3"/>
  <c r="B3975" i="3" s="1"/>
  <c r="L3974" i="3"/>
  <c r="M3974" i="3" s="1"/>
  <c r="J3974" i="3"/>
  <c r="K3974" i="3" s="1"/>
  <c r="G3974" i="3"/>
  <c r="H3974" i="3" s="1"/>
  <c r="D3974" i="3"/>
  <c r="E3974" i="3" s="1"/>
  <c r="A3974" i="3"/>
  <c r="B3974" i="3" s="1"/>
  <c r="M3973" i="3"/>
  <c r="L3973" i="3"/>
  <c r="J3973" i="3"/>
  <c r="K3973" i="3" s="1"/>
  <c r="G3973" i="3"/>
  <c r="H3973" i="3" s="1"/>
  <c r="D3973" i="3"/>
  <c r="E3973" i="3" s="1"/>
  <c r="A3973" i="3"/>
  <c r="B3973" i="3" s="1"/>
  <c r="M3972" i="3"/>
  <c r="L3972" i="3"/>
  <c r="J3972" i="3"/>
  <c r="K3972" i="3" s="1"/>
  <c r="G3972" i="3"/>
  <c r="H3972" i="3" s="1"/>
  <c r="D3972" i="3"/>
  <c r="E3972" i="3" s="1"/>
  <c r="A3972" i="3"/>
  <c r="B3972" i="3" s="1"/>
  <c r="L3971" i="3"/>
  <c r="M3971" i="3" s="1"/>
  <c r="J3971" i="3"/>
  <c r="K3971" i="3" s="1"/>
  <c r="G3971" i="3"/>
  <c r="H3971" i="3" s="1"/>
  <c r="D3971" i="3"/>
  <c r="E3971" i="3" s="1"/>
  <c r="A3971" i="3"/>
  <c r="B3971" i="3" s="1"/>
  <c r="L3970" i="3"/>
  <c r="M3970" i="3" s="1"/>
  <c r="K3970" i="3"/>
  <c r="J3970" i="3"/>
  <c r="G3970" i="3"/>
  <c r="H3970" i="3" s="1"/>
  <c r="D3970" i="3"/>
  <c r="E3970" i="3" s="1"/>
  <c r="A3970" i="3"/>
  <c r="B3970" i="3" s="1"/>
  <c r="M3969" i="3"/>
  <c r="L3969" i="3"/>
  <c r="K3969" i="3"/>
  <c r="J3969" i="3"/>
  <c r="G3969" i="3"/>
  <c r="H3969" i="3" s="1"/>
  <c r="D3969" i="3"/>
  <c r="E3969" i="3" s="1"/>
  <c r="A3969" i="3"/>
  <c r="B3969" i="3" s="1"/>
  <c r="L3968" i="3"/>
  <c r="M3968" i="3" s="1"/>
  <c r="J3968" i="3"/>
  <c r="K3968" i="3" s="1"/>
  <c r="G3968" i="3"/>
  <c r="H3968" i="3" s="1"/>
  <c r="D3968" i="3"/>
  <c r="E3968" i="3" s="1"/>
  <c r="A3968" i="3"/>
  <c r="B3968" i="3" s="1"/>
  <c r="L3967" i="3"/>
  <c r="M3967" i="3" s="1"/>
  <c r="J3967" i="3"/>
  <c r="K3967" i="3" s="1"/>
  <c r="H3967" i="3"/>
  <c r="G3967" i="3"/>
  <c r="D3967" i="3"/>
  <c r="E3967" i="3" s="1"/>
  <c r="A3967" i="3"/>
  <c r="B3967" i="3" s="1"/>
  <c r="L3966" i="3"/>
  <c r="M3966" i="3" s="1"/>
  <c r="J3966" i="3"/>
  <c r="K3966" i="3" s="1"/>
  <c r="H3966" i="3"/>
  <c r="G3966" i="3"/>
  <c r="D3966" i="3"/>
  <c r="E3966" i="3" s="1"/>
  <c r="A3966" i="3"/>
  <c r="B3966" i="3" s="1"/>
  <c r="L3965" i="3"/>
  <c r="M3965" i="3" s="1"/>
  <c r="J3965" i="3"/>
  <c r="K3965" i="3" s="1"/>
  <c r="G3965" i="3"/>
  <c r="H3965" i="3" s="1"/>
  <c r="D3965" i="3"/>
  <c r="E3965" i="3" s="1"/>
  <c r="A3965" i="3"/>
  <c r="B3965" i="3" s="1"/>
  <c r="L3964" i="3"/>
  <c r="M3964" i="3" s="1"/>
  <c r="J3964" i="3"/>
  <c r="K3964" i="3" s="1"/>
  <c r="G3964" i="3"/>
  <c r="H3964" i="3" s="1"/>
  <c r="E3964" i="3"/>
  <c r="D3964" i="3"/>
  <c r="A3964" i="3"/>
  <c r="B3964" i="3" s="1"/>
  <c r="L3963" i="3"/>
  <c r="M3963" i="3" s="1"/>
  <c r="J3963" i="3"/>
  <c r="K3963" i="3" s="1"/>
  <c r="H3963" i="3"/>
  <c r="G3963" i="3"/>
  <c r="E3963" i="3"/>
  <c r="D3963" i="3"/>
  <c r="A3963" i="3"/>
  <c r="B3963" i="3" s="1"/>
  <c r="L3962" i="3"/>
  <c r="M3962" i="3" s="1"/>
  <c r="J3962" i="3"/>
  <c r="K3962" i="3" s="1"/>
  <c r="G3962" i="3"/>
  <c r="H3962" i="3" s="1"/>
  <c r="D3962" i="3"/>
  <c r="E3962" i="3" s="1"/>
  <c r="A3962" i="3"/>
  <c r="B3962" i="3" s="1"/>
  <c r="L3961" i="3"/>
  <c r="M3961" i="3" s="1"/>
  <c r="J3961" i="3"/>
  <c r="K3961" i="3" s="1"/>
  <c r="G3961" i="3"/>
  <c r="H3961" i="3" s="1"/>
  <c r="D3961" i="3"/>
  <c r="E3961" i="3" s="1"/>
  <c r="B3961" i="3"/>
  <c r="A3961" i="3"/>
  <c r="L3960" i="3"/>
  <c r="M3960" i="3" s="1"/>
  <c r="J3960" i="3"/>
  <c r="K3960" i="3" s="1"/>
  <c r="G3960" i="3"/>
  <c r="H3960" i="3" s="1"/>
  <c r="D3960" i="3"/>
  <c r="E3960" i="3" s="1"/>
  <c r="B3960" i="3"/>
  <c r="A3960" i="3"/>
  <c r="L3959" i="3"/>
  <c r="M3959" i="3" s="1"/>
  <c r="J3959" i="3"/>
  <c r="K3959" i="3" s="1"/>
  <c r="G3959" i="3"/>
  <c r="H3959" i="3" s="1"/>
  <c r="D3959" i="3"/>
  <c r="E3959" i="3" s="1"/>
  <c r="A3959" i="3"/>
  <c r="B3959" i="3" s="1"/>
  <c r="L3958" i="3"/>
  <c r="M3958" i="3" s="1"/>
  <c r="J3958" i="3"/>
  <c r="K3958" i="3" s="1"/>
  <c r="G3958" i="3"/>
  <c r="H3958" i="3" s="1"/>
  <c r="D3958" i="3"/>
  <c r="E3958" i="3" s="1"/>
  <c r="A3958" i="3"/>
  <c r="B3958" i="3" s="1"/>
  <c r="M3957" i="3"/>
  <c r="L3957" i="3"/>
  <c r="J3957" i="3"/>
  <c r="K3957" i="3" s="1"/>
  <c r="G3957" i="3"/>
  <c r="H3957" i="3" s="1"/>
  <c r="D3957" i="3"/>
  <c r="E3957" i="3" s="1"/>
  <c r="A3957" i="3"/>
  <c r="B3957" i="3" s="1"/>
  <c r="M3956" i="3"/>
  <c r="L3956" i="3"/>
  <c r="J3956" i="3"/>
  <c r="K3956" i="3" s="1"/>
  <c r="G3956" i="3"/>
  <c r="H3956" i="3" s="1"/>
  <c r="D3956" i="3"/>
  <c r="E3956" i="3" s="1"/>
  <c r="A3956" i="3"/>
  <c r="B3956" i="3" s="1"/>
  <c r="L3955" i="3"/>
  <c r="M3955" i="3" s="1"/>
  <c r="J3955" i="3"/>
  <c r="K3955" i="3" s="1"/>
  <c r="G3955" i="3"/>
  <c r="H3955" i="3" s="1"/>
  <c r="D3955" i="3"/>
  <c r="E3955" i="3" s="1"/>
  <c r="A3955" i="3"/>
  <c r="B3955" i="3" s="1"/>
  <c r="L3954" i="3"/>
  <c r="M3954" i="3" s="1"/>
  <c r="K3954" i="3"/>
  <c r="J3954" i="3"/>
  <c r="G3954" i="3"/>
  <c r="H3954" i="3" s="1"/>
  <c r="D3954" i="3"/>
  <c r="E3954" i="3" s="1"/>
  <c r="A3954" i="3"/>
  <c r="B3954" i="3" s="1"/>
  <c r="L3953" i="3"/>
  <c r="M3953" i="3" s="1"/>
  <c r="K3953" i="3"/>
  <c r="J3953" i="3"/>
  <c r="G3953" i="3"/>
  <c r="H3953" i="3" s="1"/>
  <c r="D3953" i="3"/>
  <c r="E3953" i="3" s="1"/>
  <c r="A3953" i="3"/>
  <c r="B3953" i="3" s="1"/>
  <c r="L3952" i="3"/>
  <c r="M3952" i="3" s="1"/>
  <c r="J3952" i="3"/>
  <c r="K3952" i="3" s="1"/>
  <c r="G3952" i="3"/>
  <c r="H3952" i="3" s="1"/>
  <c r="D3952" i="3"/>
  <c r="E3952" i="3" s="1"/>
  <c r="A3952" i="3"/>
  <c r="B3952" i="3" s="1"/>
  <c r="L3951" i="3"/>
  <c r="M3951" i="3" s="1"/>
  <c r="J3951" i="3"/>
  <c r="K3951" i="3" s="1"/>
  <c r="H3951" i="3"/>
  <c r="G3951" i="3"/>
  <c r="D3951" i="3"/>
  <c r="E3951" i="3" s="1"/>
  <c r="A3951" i="3"/>
  <c r="B3951" i="3" s="1"/>
  <c r="L3950" i="3"/>
  <c r="M3950" i="3" s="1"/>
  <c r="J3950" i="3"/>
  <c r="K3950" i="3" s="1"/>
  <c r="H3950" i="3"/>
  <c r="G3950" i="3"/>
  <c r="D3950" i="3"/>
  <c r="E3950" i="3" s="1"/>
  <c r="A3950" i="3"/>
  <c r="B3950" i="3" s="1"/>
  <c r="L3949" i="3"/>
  <c r="M3949" i="3" s="1"/>
  <c r="J3949" i="3"/>
  <c r="K3949" i="3" s="1"/>
  <c r="G3949" i="3"/>
  <c r="H3949" i="3" s="1"/>
  <c r="D3949" i="3"/>
  <c r="E3949" i="3" s="1"/>
  <c r="A3949" i="3"/>
  <c r="B3949" i="3" s="1"/>
  <c r="L3948" i="3"/>
  <c r="M3948" i="3" s="1"/>
  <c r="J3948" i="3"/>
  <c r="K3948" i="3" s="1"/>
  <c r="G3948" i="3"/>
  <c r="H3948" i="3" s="1"/>
  <c r="E3948" i="3"/>
  <c r="D3948" i="3"/>
  <c r="A3948" i="3"/>
  <c r="B3948" i="3" s="1"/>
  <c r="L3947" i="3"/>
  <c r="M3947" i="3" s="1"/>
  <c r="J3947" i="3"/>
  <c r="K3947" i="3" s="1"/>
  <c r="G3947" i="3"/>
  <c r="H3947" i="3" s="1"/>
  <c r="E3947" i="3"/>
  <c r="D3947" i="3"/>
  <c r="A3947" i="3"/>
  <c r="B3947" i="3" s="1"/>
  <c r="L3946" i="3"/>
  <c r="M3946" i="3" s="1"/>
  <c r="J3946" i="3"/>
  <c r="K3946" i="3" s="1"/>
  <c r="G3946" i="3"/>
  <c r="H3946" i="3" s="1"/>
  <c r="D3946" i="3"/>
  <c r="E3946" i="3" s="1"/>
  <c r="A3946" i="3"/>
  <c r="B3946" i="3" s="1"/>
  <c r="L3945" i="3"/>
  <c r="M3945" i="3" s="1"/>
  <c r="J3945" i="3"/>
  <c r="K3945" i="3" s="1"/>
  <c r="G3945" i="3"/>
  <c r="H3945" i="3" s="1"/>
  <c r="D3945" i="3"/>
  <c r="E3945" i="3" s="1"/>
  <c r="B3945" i="3"/>
  <c r="A3945" i="3"/>
  <c r="L3944" i="3"/>
  <c r="M3944" i="3" s="1"/>
  <c r="J3944" i="3"/>
  <c r="K3944" i="3" s="1"/>
  <c r="G3944" i="3"/>
  <c r="H3944" i="3" s="1"/>
  <c r="D3944" i="3"/>
  <c r="E3944" i="3" s="1"/>
  <c r="B3944" i="3"/>
  <c r="A3944" i="3"/>
  <c r="L3943" i="3"/>
  <c r="M3943" i="3" s="1"/>
  <c r="J3943" i="3"/>
  <c r="K3943" i="3" s="1"/>
  <c r="G3943" i="3"/>
  <c r="H3943" i="3" s="1"/>
  <c r="D3943" i="3"/>
  <c r="E3943" i="3" s="1"/>
  <c r="A3943" i="3"/>
  <c r="B3943" i="3" s="1"/>
  <c r="L3942" i="3"/>
  <c r="M3942" i="3" s="1"/>
  <c r="J3942" i="3"/>
  <c r="K3942" i="3" s="1"/>
  <c r="G3942" i="3"/>
  <c r="H3942" i="3" s="1"/>
  <c r="D3942" i="3"/>
  <c r="E3942" i="3" s="1"/>
  <c r="A3942" i="3"/>
  <c r="B3942" i="3" s="1"/>
  <c r="M3941" i="3"/>
  <c r="L3941" i="3"/>
  <c r="J3941" i="3"/>
  <c r="K3941" i="3" s="1"/>
  <c r="G3941" i="3"/>
  <c r="H3941" i="3" s="1"/>
  <c r="D3941" i="3"/>
  <c r="E3941" i="3" s="1"/>
  <c r="A3941" i="3"/>
  <c r="B3941" i="3" s="1"/>
  <c r="M3940" i="3"/>
  <c r="L3940" i="3"/>
  <c r="J3940" i="3"/>
  <c r="K3940" i="3" s="1"/>
  <c r="G3940" i="3"/>
  <c r="H3940" i="3" s="1"/>
  <c r="D3940" i="3"/>
  <c r="E3940" i="3" s="1"/>
  <c r="A3940" i="3"/>
  <c r="B3940" i="3" s="1"/>
  <c r="L3939" i="3"/>
  <c r="M3939" i="3" s="1"/>
  <c r="J3939" i="3"/>
  <c r="K3939" i="3" s="1"/>
  <c r="G3939" i="3"/>
  <c r="H3939" i="3" s="1"/>
  <c r="D3939" i="3"/>
  <c r="E3939" i="3" s="1"/>
  <c r="A3939" i="3"/>
  <c r="B3939" i="3" s="1"/>
  <c r="L3938" i="3"/>
  <c r="M3938" i="3" s="1"/>
  <c r="K3938" i="3"/>
  <c r="J3938" i="3"/>
  <c r="G3938" i="3"/>
  <c r="H3938" i="3" s="1"/>
  <c r="D3938" i="3"/>
  <c r="E3938" i="3" s="1"/>
  <c r="A3938" i="3"/>
  <c r="B3938" i="3" s="1"/>
  <c r="L3937" i="3"/>
  <c r="M3937" i="3" s="1"/>
  <c r="K3937" i="3"/>
  <c r="J3937" i="3"/>
  <c r="G3937" i="3"/>
  <c r="H3937" i="3" s="1"/>
  <c r="D3937" i="3"/>
  <c r="E3937" i="3" s="1"/>
  <c r="A3937" i="3"/>
  <c r="B3937" i="3" s="1"/>
  <c r="L3936" i="3"/>
  <c r="M3936" i="3" s="1"/>
  <c r="J3936" i="3"/>
  <c r="K3936" i="3" s="1"/>
  <c r="G3936" i="3"/>
  <c r="H3936" i="3" s="1"/>
  <c r="D3936" i="3"/>
  <c r="E3936" i="3" s="1"/>
  <c r="A3936" i="3"/>
  <c r="B3936" i="3" s="1"/>
  <c r="L3935" i="3"/>
  <c r="M3935" i="3" s="1"/>
  <c r="J3935" i="3"/>
  <c r="K3935" i="3" s="1"/>
  <c r="H3935" i="3"/>
  <c r="G3935" i="3"/>
  <c r="D3935" i="3"/>
  <c r="E3935" i="3" s="1"/>
  <c r="A3935" i="3"/>
  <c r="B3935" i="3" s="1"/>
  <c r="L3934" i="3"/>
  <c r="M3934" i="3" s="1"/>
  <c r="J3934" i="3"/>
  <c r="K3934" i="3" s="1"/>
  <c r="H3934" i="3"/>
  <c r="G3934" i="3"/>
  <c r="D3934" i="3"/>
  <c r="E3934" i="3" s="1"/>
  <c r="A3934" i="3"/>
  <c r="B3934" i="3" s="1"/>
  <c r="L3933" i="3"/>
  <c r="M3933" i="3" s="1"/>
  <c r="J3933" i="3"/>
  <c r="K3933" i="3" s="1"/>
  <c r="G3933" i="3"/>
  <c r="H3933" i="3" s="1"/>
  <c r="D3933" i="3"/>
  <c r="E3933" i="3" s="1"/>
  <c r="A3933" i="3"/>
  <c r="B3933" i="3" s="1"/>
  <c r="L3932" i="3"/>
  <c r="M3932" i="3" s="1"/>
  <c r="J3932" i="3"/>
  <c r="K3932" i="3" s="1"/>
  <c r="G3932" i="3"/>
  <c r="H3932" i="3" s="1"/>
  <c r="E3932" i="3"/>
  <c r="D3932" i="3"/>
  <c r="A3932" i="3"/>
  <c r="B3932" i="3" s="1"/>
  <c r="L3931" i="3"/>
  <c r="M3931" i="3" s="1"/>
  <c r="J3931" i="3"/>
  <c r="K3931" i="3" s="1"/>
  <c r="G3931" i="3"/>
  <c r="H3931" i="3" s="1"/>
  <c r="E3931" i="3"/>
  <c r="D3931" i="3"/>
  <c r="A3931" i="3"/>
  <c r="B3931" i="3" s="1"/>
  <c r="L3930" i="3"/>
  <c r="M3930" i="3" s="1"/>
  <c r="J3930" i="3"/>
  <c r="K3930" i="3" s="1"/>
  <c r="G3930" i="3"/>
  <c r="H3930" i="3" s="1"/>
  <c r="D3930" i="3"/>
  <c r="E3930" i="3" s="1"/>
  <c r="A3930" i="3"/>
  <c r="B3930" i="3" s="1"/>
  <c r="L3929" i="3"/>
  <c r="M3929" i="3" s="1"/>
  <c r="J3929" i="3"/>
  <c r="K3929" i="3" s="1"/>
  <c r="G3929" i="3"/>
  <c r="H3929" i="3" s="1"/>
  <c r="D3929" i="3"/>
  <c r="E3929" i="3" s="1"/>
  <c r="B3929" i="3"/>
  <c r="A3929" i="3"/>
  <c r="L3928" i="3"/>
  <c r="M3928" i="3" s="1"/>
  <c r="J3928" i="3"/>
  <c r="K3928" i="3" s="1"/>
  <c r="G3928" i="3"/>
  <c r="H3928" i="3" s="1"/>
  <c r="D3928" i="3"/>
  <c r="E3928" i="3" s="1"/>
  <c r="B3928" i="3"/>
  <c r="A3928" i="3"/>
  <c r="L3927" i="3"/>
  <c r="M3927" i="3" s="1"/>
  <c r="J3927" i="3"/>
  <c r="K3927" i="3" s="1"/>
  <c r="G3927" i="3"/>
  <c r="H3927" i="3" s="1"/>
  <c r="D3927" i="3"/>
  <c r="E3927" i="3" s="1"/>
  <c r="A3927" i="3"/>
  <c r="B3927" i="3" s="1"/>
  <c r="L3926" i="3"/>
  <c r="M3926" i="3" s="1"/>
  <c r="J3926" i="3"/>
  <c r="K3926" i="3" s="1"/>
  <c r="G3926" i="3"/>
  <c r="H3926" i="3" s="1"/>
  <c r="D3926" i="3"/>
  <c r="E3926" i="3" s="1"/>
  <c r="A3926" i="3"/>
  <c r="B3926" i="3" s="1"/>
  <c r="M3925" i="3"/>
  <c r="L3925" i="3"/>
  <c r="J3925" i="3"/>
  <c r="K3925" i="3" s="1"/>
  <c r="G3925" i="3"/>
  <c r="H3925" i="3" s="1"/>
  <c r="D3925" i="3"/>
  <c r="E3925" i="3" s="1"/>
  <c r="B3925" i="3"/>
  <c r="A3925" i="3"/>
  <c r="M3924" i="3"/>
  <c r="L3924" i="3"/>
  <c r="J3924" i="3"/>
  <c r="K3924" i="3" s="1"/>
  <c r="G3924" i="3"/>
  <c r="H3924" i="3" s="1"/>
  <c r="D3924" i="3"/>
  <c r="E3924" i="3" s="1"/>
  <c r="A3924" i="3"/>
  <c r="B3924" i="3" s="1"/>
  <c r="L3923" i="3"/>
  <c r="M3923" i="3" s="1"/>
  <c r="J3923" i="3"/>
  <c r="K3923" i="3" s="1"/>
  <c r="G3923" i="3"/>
  <c r="H3923" i="3" s="1"/>
  <c r="D3923" i="3"/>
  <c r="E3923" i="3" s="1"/>
  <c r="A3923" i="3"/>
  <c r="B3923" i="3" s="1"/>
  <c r="L3922" i="3"/>
  <c r="M3922" i="3" s="1"/>
  <c r="K3922" i="3"/>
  <c r="J3922" i="3"/>
  <c r="G3922" i="3"/>
  <c r="H3922" i="3" s="1"/>
  <c r="D3922" i="3"/>
  <c r="E3922" i="3" s="1"/>
  <c r="A3922" i="3"/>
  <c r="B3922" i="3" s="1"/>
  <c r="L3921" i="3"/>
  <c r="M3921" i="3" s="1"/>
  <c r="K3921" i="3"/>
  <c r="J3921" i="3"/>
  <c r="G3921" i="3"/>
  <c r="H3921" i="3" s="1"/>
  <c r="D3921" i="3"/>
  <c r="E3921" i="3" s="1"/>
  <c r="A3921" i="3"/>
  <c r="B3921" i="3" s="1"/>
  <c r="L3920" i="3"/>
  <c r="M3920" i="3" s="1"/>
  <c r="J3920" i="3"/>
  <c r="K3920" i="3" s="1"/>
  <c r="G3920" i="3"/>
  <c r="H3920" i="3" s="1"/>
  <c r="D3920" i="3"/>
  <c r="E3920" i="3" s="1"/>
  <c r="A3920" i="3"/>
  <c r="B3920" i="3" s="1"/>
  <c r="L3919" i="3"/>
  <c r="M3919" i="3" s="1"/>
  <c r="J3919" i="3"/>
  <c r="K3919" i="3" s="1"/>
  <c r="H3919" i="3"/>
  <c r="G3919" i="3"/>
  <c r="D3919" i="3"/>
  <c r="E3919" i="3" s="1"/>
  <c r="A3919" i="3"/>
  <c r="B3919" i="3" s="1"/>
  <c r="L3918" i="3"/>
  <c r="M3918" i="3" s="1"/>
  <c r="K3918" i="3"/>
  <c r="J3918" i="3"/>
  <c r="H3918" i="3"/>
  <c r="G3918" i="3"/>
  <c r="D3918" i="3"/>
  <c r="E3918" i="3" s="1"/>
  <c r="A3918" i="3"/>
  <c r="B3918" i="3" s="1"/>
  <c r="L3917" i="3"/>
  <c r="M3917" i="3" s="1"/>
  <c r="J3917" i="3"/>
  <c r="K3917" i="3" s="1"/>
  <c r="G3917" i="3"/>
  <c r="H3917" i="3" s="1"/>
  <c r="D3917" i="3"/>
  <c r="E3917" i="3" s="1"/>
  <c r="A3917" i="3"/>
  <c r="B3917" i="3" s="1"/>
  <c r="L3916" i="3"/>
  <c r="M3916" i="3" s="1"/>
  <c r="J3916" i="3"/>
  <c r="K3916" i="3" s="1"/>
  <c r="G3916" i="3"/>
  <c r="H3916" i="3" s="1"/>
  <c r="E3916" i="3"/>
  <c r="D3916" i="3"/>
  <c r="A3916" i="3"/>
  <c r="B3916" i="3" s="1"/>
  <c r="L3915" i="3"/>
  <c r="M3915" i="3" s="1"/>
  <c r="J3915" i="3"/>
  <c r="K3915" i="3" s="1"/>
  <c r="G3915" i="3"/>
  <c r="H3915" i="3" s="1"/>
  <c r="E3915" i="3"/>
  <c r="D3915" i="3"/>
  <c r="A3915" i="3"/>
  <c r="B3915" i="3" s="1"/>
  <c r="L3914" i="3"/>
  <c r="M3914" i="3" s="1"/>
  <c r="J3914" i="3"/>
  <c r="K3914" i="3" s="1"/>
  <c r="G3914" i="3"/>
  <c r="H3914" i="3" s="1"/>
  <c r="D3914" i="3"/>
  <c r="E3914" i="3" s="1"/>
  <c r="A3914" i="3"/>
  <c r="B3914" i="3" s="1"/>
  <c r="L3913" i="3"/>
  <c r="M3913" i="3" s="1"/>
  <c r="J3913" i="3"/>
  <c r="K3913" i="3" s="1"/>
  <c r="G3913" i="3"/>
  <c r="H3913" i="3" s="1"/>
  <c r="D3913" i="3"/>
  <c r="E3913" i="3" s="1"/>
  <c r="B3913" i="3"/>
  <c r="A3913" i="3"/>
  <c r="L3912" i="3"/>
  <c r="M3912" i="3" s="1"/>
  <c r="J3912" i="3"/>
  <c r="K3912" i="3" s="1"/>
  <c r="G3912" i="3"/>
  <c r="H3912" i="3" s="1"/>
  <c r="E3912" i="3"/>
  <c r="D3912" i="3"/>
  <c r="B3912" i="3"/>
  <c r="A3912" i="3"/>
  <c r="L3911" i="3"/>
  <c r="M3911" i="3" s="1"/>
  <c r="J3911" i="3"/>
  <c r="K3911" i="3" s="1"/>
  <c r="G3911" i="3"/>
  <c r="H3911" i="3" s="1"/>
  <c r="D3911" i="3"/>
  <c r="E3911" i="3" s="1"/>
  <c r="A3911" i="3"/>
  <c r="B3911" i="3" s="1"/>
  <c r="L3910" i="3"/>
  <c r="M3910" i="3" s="1"/>
  <c r="J3910" i="3"/>
  <c r="K3910" i="3" s="1"/>
  <c r="G3910" i="3"/>
  <c r="H3910" i="3" s="1"/>
  <c r="D3910" i="3"/>
  <c r="E3910" i="3" s="1"/>
  <c r="A3910" i="3"/>
  <c r="B3910" i="3" s="1"/>
  <c r="M3909" i="3"/>
  <c r="L3909" i="3"/>
  <c r="J3909" i="3"/>
  <c r="K3909" i="3" s="1"/>
  <c r="G3909" i="3"/>
  <c r="H3909" i="3" s="1"/>
  <c r="D3909" i="3"/>
  <c r="E3909" i="3" s="1"/>
  <c r="A3909" i="3"/>
  <c r="B3909" i="3" s="1"/>
  <c r="M3908" i="3"/>
  <c r="L3908" i="3"/>
  <c r="J3908" i="3"/>
  <c r="K3908" i="3" s="1"/>
  <c r="G3908" i="3"/>
  <c r="H3908" i="3" s="1"/>
  <c r="D3908" i="3"/>
  <c r="E3908" i="3" s="1"/>
  <c r="A3908" i="3"/>
  <c r="B3908" i="3" s="1"/>
  <c r="L3907" i="3"/>
  <c r="M3907" i="3" s="1"/>
  <c r="J3907" i="3"/>
  <c r="K3907" i="3" s="1"/>
  <c r="G3907" i="3"/>
  <c r="H3907" i="3" s="1"/>
  <c r="D3907" i="3"/>
  <c r="E3907" i="3" s="1"/>
  <c r="A3907" i="3"/>
  <c r="B3907" i="3" s="1"/>
  <c r="L3906" i="3"/>
  <c r="M3906" i="3" s="1"/>
  <c r="K3906" i="3"/>
  <c r="J3906" i="3"/>
  <c r="G3906" i="3"/>
  <c r="H3906" i="3" s="1"/>
  <c r="D3906" i="3"/>
  <c r="E3906" i="3" s="1"/>
  <c r="A3906" i="3"/>
  <c r="B3906" i="3" s="1"/>
  <c r="L3905" i="3"/>
  <c r="M3905" i="3" s="1"/>
  <c r="K3905" i="3"/>
  <c r="J3905" i="3"/>
  <c r="G3905" i="3"/>
  <c r="H3905" i="3" s="1"/>
  <c r="D3905" i="3"/>
  <c r="E3905" i="3" s="1"/>
  <c r="A3905" i="3"/>
  <c r="B3905" i="3" s="1"/>
  <c r="L3904" i="3"/>
  <c r="M3904" i="3" s="1"/>
  <c r="J3904" i="3"/>
  <c r="K3904" i="3" s="1"/>
  <c r="G3904" i="3"/>
  <c r="H3904" i="3" s="1"/>
  <c r="D3904" i="3"/>
  <c r="E3904" i="3" s="1"/>
  <c r="A3904" i="3"/>
  <c r="B3904" i="3" s="1"/>
  <c r="L3903" i="3"/>
  <c r="M3903" i="3" s="1"/>
  <c r="J3903" i="3"/>
  <c r="K3903" i="3" s="1"/>
  <c r="H3903" i="3"/>
  <c r="G3903" i="3"/>
  <c r="D3903" i="3"/>
  <c r="E3903" i="3" s="1"/>
  <c r="A3903" i="3"/>
  <c r="B3903" i="3" s="1"/>
  <c r="L3902" i="3"/>
  <c r="M3902" i="3" s="1"/>
  <c r="J3902" i="3"/>
  <c r="K3902" i="3" s="1"/>
  <c r="H3902" i="3"/>
  <c r="G3902" i="3"/>
  <c r="D3902" i="3"/>
  <c r="E3902" i="3" s="1"/>
  <c r="A3902" i="3"/>
  <c r="B3902" i="3" s="1"/>
  <c r="L3901" i="3"/>
  <c r="M3901" i="3" s="1"/>
  <c r="J3901" i="3"/>
  <c r="K3901" i="3" s="1"/>
  <c r="G3901" i="3"/>
  <c r="H3901" i="3" s="1"/>
  <c r="D3901" i="3"/>
  <c r="E3901" i="3" s="1"/>
  <c r="A3901" i="3"/>
  <c r="B3901" i="3" s="1"/>
  <c r="L3900" i="3"/>
  <c r="M3900" i="3" s="1"/>
  <c r="J3900" i="3"/>
  <c r="K3900" i="3" s="1"/>
  <c r="G3900" i="3"/>
  <c r="H3900" i="3" s="1"/>
  <c r="E3900" i="3"/>
  <c r="D3900" i="3"/>
  <c r="A3900" i="3"/>
  <c r="B3900" i="3" s="1"/>
  <c r="L3899" i="3"/>
  <c r="M3899" i="3" s="1"/>
  <c r="J3899" i="3"/>
  <c r="K3899" i="3" s="1"/>
  <c r="G3899" i="3"/>
  <c r="H3899" i="3" s="1"/>
  <c r="E3899" i="3"/>
  <c r="D3899" i="3"/>
  <c r="A3899" i="3"/>
  <c r="B3899" i="3" s="1"/>
  <c r="L3898" i="3"/>
  <c r="M3898" i="3" s="1"/>
  <c r="J3898" i="3"/>
  <c r="K3898" i="3" s="1"/>
  <c r="G3898" i="3"/>
  <c r="H3898" i="3" s="1"/>
  <c r="D3898" i="3"/>
  <c r="E3898" i="3" s="1"/>
  <c r="A3898" i="3"/>
  <c r="B3898" i="3" s="1"/>
  <c r="L3897" i="3"/>
  <c r="M3897" i="3" s="1"/>
  <c r="J3897" i="3"/>
  <c r="K3897" i="3" s="1"/>
  <c r="G3897" i="3"/>
  <c r="H3897" i="3" s="1"/>
  <c r="D3897" i="3"/>
  <c r="E3897" i="3" s="1"/>
  <c r="B3897" i="3"/>
  <c r="A3897" i="3"/>
  <c r="L3896" i="3"/>
  <c r="M3896" i="3" s="1"/>
  <c r="J3896" i="3"/>
  <c r="K3896" i="3" s="1"/>
  <c r="G3896" i="3"/>
  <c r="H3896" i="3" s="1"/>
  <c r="D3896" i="3"/>
  <c r="E3896" i="3" s="1"/>
  <c r="B3896" i="3"/>
  <c r="A3896" i="3"/>
  <c r="L3895" i="3"/>
  <c r="M3895" i="3" s="1"/>
  <c r="J3895" i="3"/>
  <c r="K3895" i="3" s="1"/>
  <c r="G3895" i="3"/>
  <c r="H3895" i="3" s="1"/>
  <c r="D3895" i="3"/>
  <c r="E3895" i="3" s="1"/>
  <c r="A3895" i="3"/>
  <c r="B3895" i="3" s="1"/>
  <c r="L3894" i="3"/>
  <c r="M3894" i="3" s="1"/>
  <c r="J3894" i="3"/>
  <c r="K3894" i="3" s="1"/>
  <c r="G3894" i="3"/>
  <c r="H3894" i="3" s="1"/>
  <c r="D3894" i="3"/>
  <c r="E3894" i="3" s="1"/>
  <c r="A3894" i="3"/>
  <c r="B3894" i="3" s="1"/>
  <c r="M3893" i="3"/>
  <c r="L3893" i="3"/>
  <c r="J3893" i="3"/>
  <c r="K3893" i="3" s="1"/>
  <c r="G3893" i="3"/>
  <c r="H3893" i="3" s="1"/>
  <c r="D3893" i="3"/>
  <c r="E3893" i="3" s="1"/>
  <c r="A3893" i="3"/>
  <c r="B3893" i="3" s="1"/>
  <c r="M3892" i="3"/>
  <c r="L3892" i="3"/>
  <c r="J3892" i="3"/>
  <c r="K3892" i="3" s="1"/>
  <c r="G3892" i="3"/>
  <c r="H3892" i="3" s="1"/>
  <c r="D3892" i="3"/>
  <c r="E3892" i="3" s="1"/>
  <c r="A3892" i="3"/>
  <c r="B3892" i="3" s="1"/>
  <c r="L3891" i="3"/>
  <c r="M3891" i="3" s="1"/>
  <c r="J3891" i="3"/>
  <c r="K3891" i="3" s="1"/>
  <c r="G3891" i="3"/>
  <c r="H3891" i="3" s="1"/>
  <c r="D3891" i="3"/>
  <c r="E3891" i="3" s="1"/>
  <c r="A3891" i="3"/>
  <c r="B3891" i="3" s="1"/>
  <c r="L3890" i="3"/>
  <c r="M3890" i="3" s="1"/>
  <c r="K3890" i="3"/>
  <c r="J3890" i="3"/>
  <c r="G3890" i="3"/>
  <c r="H3890" i="3" s="1"/>
  <c r="D3890" i="3"/>
  <c r="E3890" i="3" s="1"/>
  <c r="A3890" i="3"/>
  <c r="B3890" i="3" s="1"/>
  <c r="L3889" i="3"/>
  <c r="M3889" i="3" s="1"/>
  <c r="K3889" i="3"/>
  <c r="J3889" i="3"/>
  <c r="G3889" i="3"/>
  <c r="H3889" i="3" s="1"/>
  <c r="D3889" i="3"/>
  <c r="E3889" i="3" s="1"/>
  <c r="A3889" i="3"/>
  <c r="B3889" i="3" s="1"/>
  <c r="L3888" i="3"/>
  <c r="M3888" i="3" s="1"/>
  <c r="J3888" i="3"/>
  <c r="K3888" i="3" s="1"/>
  <c r="G3888" i="3"/>
  <c r="H3888" i="3" s="1"/>
  <c r="D3888" i="3"/>
  <c r="E3888" i="3" s="1"/>
  <c r="A3888" i="3"/>
  <c r="B3888" i="3" s="1"/>
  <c r="L3887" i="3"/>
  <c r="M3887" i="3" s="1"/>
  <c r="J3887" i="3"/>
  <c r="K3887" i="3" s="1"/>
  <c r="H3887" i="3"/>
  <c r="G3887" i="3"/>
  <c r="D3887" i="3"/>
  <c r="E3887" i="3" s="1"/>
  <c r="A3887" i="3"/>
  <c r="B3887" i="3" s="1"/>
  <c r="L3886" i="3"/>
  <c r="M3886" i="3" s="1"/>
  <c r="J3886" i="3"/>
  <c r="K3886" i="3" s="1"/>
  <c r="H3886" i="3"/>
  <c r="G3886" i="3"/>
  <c r="D3886" i="3"/>
  <c r="E3886" i="3" s="1"/>
  <c r="A3886" i="3"/>
  <c r="B3886" i="3" s="1"/>
  <c r="L3885" i="3"/>
  <c r="M3885" i="3" s="1"/>
  <c r="J3885" i="3"/>
  <c r="K3885" i="3" s="1"/>
  <c r="G3885" i="3"/>
  <c r="H3885" i="3" s="1"/>
  <c r="D3885" i="3"/>
  <c r="E3885" i="3" s="1"/>
  <c r="A3885" i="3"/>
  <c r="B3885" i="3" s="1"/>
  <c r="L3884" i="3"/>
  <c r="M3884" i="3" s="1"/>
  <c r="J3884" i="3"/>
  <c r="K3884" i="3" s="1"/>
  <c r="G3884" i="3"/>
  <c r="H3884" i="3" s="1"/>
  <c r="E3884" i="3"/>
  <c r="D3884" i="3"/>
  <c r="A3884" i="3"/>
  <c r="B3884" i="3" s="1"/>
  <c r="L3883" i="3"/>
  <c r="M3883" i="3" s="1"/>
  <c r="J3883" i="3"/>
  <c r="K3883" i="3" s="1"/>
  <c r="G3883" i="3"/>
  <c r="H3883" i="3" s="1"/>
  <c r="E3883" i="3"/>
  <c r="D3883" i="3"/>
  <c r="A3883" i="3"/>
  <c r="B3883" i="3" s="1"/>
  <c r="L3882" i="3"/>
  <c r="M3882" i="3" s="1"/>
  <c r="J3882" i="3"/>
  <c r="K3882" i="3" s="1"/>
  <c r="G3882" i="3"/>
  <c r="H3882" i="3" s="1"/>
  <c r="D3882" i="3"/>
  <c r="E3882" i="3" s="1"/>
  <c r="A3882" i="3"/>
  <c r="B3882" i="3" s="1"/>
  <c r="L3881" i="3"/>
  <c r="M3881" i="3" s="1"/>
  <c r="J3881" i="3"/>
  <c r="K3881" i="3" s="1"/>
  <c r="G3881" i="3"/>
  <c r="H3881" i="3" s="1"/>
  <c r="D3881" i="3"/>
  <c r="E3881" i="3" s="1"/>
  <c r="B3881" i="3"/>
  <c r="A3881" i="3"/>
  <c r="L3880" i="3"/>
  <c r="M3880" i="3" s="1"/>
  <c r="J3880" i="3"/>
  <c r="K3880" i="3" s="1"/>
  <c r="G3880" i="3"/>
  <c r="H3880" i="3" s="1"/>
  <c r="D3880" i="3"/>
  <c r="E3880" i="3" s="1"/>
  <c r="B3880" i="3"/>
  <c r="A3880" i="3"/>
  <c r="L3879" i="3"/>
  <c r="M3879" i="3" s="1"/>
  <c r="J3879" i="3"/>
  <c r="K3879" i="3" s="1"/>
  <c r="G3879" i="3"/>
  <c r="H3879" i="3" s="1"/>
  <c r="D3879" i="3"/>
  <c r="E3879" i="3" s="1"/>
  <c r="A3879" i="3"/>
  <c r="B3879" i="3" s="1"/>
  <c r="L3878" i="3"/>
  <c r="M3878" i="3" s="1"/>
  <c r="J3878" i="3"/>
  <c r="K3878" i="3" s="1"/>
  <c r="G3878" i="3"/>
  <c r="H3878" i="3" s="1"/>
  <c r="D3878" i="3"/>
  <c r="E3878" i="3" s="1"/>
  <c r="A3878" i="3"/>
  <c r="B3878" i="3" s="1"/>
  <c r="M3877" i="3"/>
  <c r="L3877" i="3"/>
  <c r="J3877" i="3"/>
  <c r="K3877" i="3" s="1"/>
  <c r="G3877" i="3"/>
  <c r="H3877" i="3" s="1"/>
  <c r="D3877" i="3"/>
  <c r="E3877" i="3" s="1"/>
  <c r="A3877" i="3"/>
  <c r="B3877" i="3" s="1"/>
  <c r="M3876" i="3"/>
  <c r="L3876" i="3"/>
  <c r="J3876" i="3"/>
  <c r="K3876" i="3" s="1"/>
  <c r="G3876" i="3"/>
  <c r="H3876" i="3" s="1"/>
  <c r="D3876" i="3"/>
  <c r="E3876" i="3" s="1"/>
  <c r="A3876" i="3"/>
  <c r="B3876" i="3" s="1"/>
  <c r="L3875" i="3"/>
  <c r="M3875" i="3" s="1"/>
  <c r="J3875" i="3"/>
  <c r="K3875" i="3" s="1"/>
  <c r="G3875" i="3"/>
  <c r="H3875" i="3" s="1"/>
  <c r="D3875" i="3"/>
  <c r="E3875" i="3" s="1"/>
  <c r="A3875" i="3"/>
  <c r="B3875" i="3" s="1"/>
  <c r="L3874" i="3"/>
  <c r="M3874" i="3" s="1"/>
  <c r="K3874" i="3"/>
  <c r="J3874" i="3"/>
  <c r="G3874" i="3"/>
  <c r="H3874" i="3" s="1"/>
  <c r="D3874" i="3"/>
  <c r="E3874" i="3" s="1"/>
  <c r="A3874" i="3"/>
  <c r="B3874" i="3" s="1"/>
  <c r="M3873" i="3"/>
  <c r="L3873" i="3"/>
  <c r="K3873" i="3"/>
  <c r="J3873" i="3"/>
  <c r="G3873" i="3"/>
  <c r="H3873" i="3" s="1"/>
  <c r="D3873" i="3"/>
  <c r="E3873" i="3" s="1"/>
  <c r="A3873" i="3"/>
  <c r="B3873" i="3" s="1"/>
  <c r="L3872" i="3"/>
  <c r="M3872" i="3" s="1"/>
  <c r="J3872" i="3"/>
  <c r="K3872" i="3" s="1"/>
  <c r="G3872" i="3"/>
  <c r="H3872" i="3" s="1"/>
  <c r="D3872" i="3"/>
  <c r="E3872" i="3" s="1"/>
  <c r="A3872" i="3"/>
  <c r="B3872" i="3" s="1"/>
  <c r="L3871" i="3"/>
  <c r="M3871" i="3" s="1"/>
  <c r="J3871" i="3"/>
  <c r="K3871" i="3" s="1"/>
  <c r="H3871" i="3"/>
  <c r="G3871" i="3"/>
  <c r="D3871" i="3"/>
  <c r="E3871" i="3" s="1"/>
  <c r="A3871" i="3"/>
  <c r="B3871" i="3" s="1"/>
  <c r="L3870" i="3"/>
  <c r="M3870" i="3" s="1"/>
  <c r="J3870" i="3"/>
  <c r="K3870" i="3" s="1"/>
  <c r="H3870" i="3"/>
  <c r="G3870" i="3"/>
  <c r="D3870" i="3"/>
  <c r="E3870" i="3" s="1"/>
  <c r="A3870" i="3"/>
  <c r="B3870" i="3" s="1"/>
  <c r="L3869" i="3"/>
  <c r="M3869" i="3" s="1"/>
  <c r="J3869" i="3"/>
  <c r="K3869" i="3" s="1"/>
  <c r="G3869" i="3"/>
  <c r="H3869" i="3" s="1"/>
  <c r="D3869" i="3"/>
  <c r="E3869" i="3" s="1"/>
  <c r="A3869" i="3"/>
  <c r="B3869" i="3" s="1"/>
  <c r="L3868" i="3"/>
  <c r="M3868" i="3" s="1"/>
  <c r="J3868" i="3"/>
  <c r="K3868" i="3" s="1"/>
  <c r="G3868" i="3"/>
  <c r="H3868" i="3" s="1"/>
  <c r="E3868" i="3"/>
  <c r="D3868" i="3"/>
  <c r="A3868" i="3"/>
  <c r="B3868" i="3" s="1"/>
  <c r="L3867" i="3"/>
  <c r="M3867" i="3" s="1"/>
  <c r="J3867" i="3"/>
  <c r="K3867" i="3" s="1"/>
  <c r="H3867" i="3"/>
  <c r="G3867" i="3"/>
  <c r="E3867" i="3"/>
  <c r="D3867" i="3"/>
  <c r="A3867" i="3"/>
  <c r="B3867" i="3" s="1"/>
  <c r="L3866" i="3"/>
  <c r="M3866" i="3" s="1"/>
  <c r="J3866" i="3"/>
  <c r="K3866" i="3" s="1"/>
  <c r="G3866" i="3"/>
  <c r="H3866" i="3" s="1"/>
  <c r="D3866" i="3"/>
  <c r="E3866" i="3" s="1"/>
  <c r="A3866" i="3"/>
  <c r="B3866" i="3" s="1"/>
  <c r="L3865" i="3"/>
  <c r="M3865" i="3" s="1"/>
  <c r="J3865" i="3"/>
  <c r="K3865" i="3" s="1"/>
  <c r="G3865" i="3"/>
  <c r="H3865" i="3" s="1"/>
  <c r="D3865" i="3"/>
  <c r="E3865" i="3" s="1"/>
  <c r="B3865" i="3"/>
  <c r="A3865" i="3"/>
  <c r="L3864" i="3"/>
  <c r="M3864" i="3" s="1"/>
  <c r="J3864" i="3"/>
  <c r="K3864" i="3" s="1"/>
  <c r="G3864" i="3"/>
  <c r="H3864" i="3" s="1"/>
  <c r="D3864" i="3"/>
  <c r="E3864" i="3" s="1"/>
  <c r="B3864" i="3"/>
  <c r="A3864" i="3"/>
  <c r="L3863" i="3"/>
  <c r="M3863" i="3" s="1"/>
  <c r="J3863" i="3"/>
  <c r="K3863" i="3" s="1"/>
  <c r="G3863" i="3"/>
  <c r="H3863" i="3" s="1"/>
  <c r="D3863" i="3"/>
  <c r="E3863" i="3" s="1"/>
  <c r="A3863" i="3"/>
  <c r="B3863" i="3" s="1"/>
  <c r="L3862" i="3"/>
  <c r="M3862" i="3" s="1"/>
  <c r="J3862" i="3"/>
  <c r="K3862" i="3" s="1"/>
  <c r="G3862" i="3"/>
  <c r="H3862" i="3" s="1"/>
  <c r="D3862" i="3"/>
  <c r="E3862" i="3" s="1"/>
  <c r="A3862" i="3"/>
  <c r="B3862" i="3" s="1"/>
  <c r="M3861" i="3"/>
  <c r="L3861" i="3"/>
  <c r="J3861" i="3"/>
  <c r="K3861" i="3" s="1"/>
  <c r="G3861" i="3"/>
  <c r="H3861" i="3" s="1"/>
  <c r="D3861" i="3"/>
  <c r="E3861" i="3" s="1"/>
  <c r="B3861" i="3"/>
  <c r="A3861" i="3"/>
  <c r="M3860" i="3"/>
  <c r="L3860" i="3"/>
  <c r="J3860" i="3"/>
  <c r="K3860" i="3" s="1"/>
  <c r="G3860" i="3"/>
  <c r="H3860" i="3" s="1"/>
  <c r="D3860" i="3"/>
  <c r="E3860" i="3" s="1"/>
  <c r="A3860" i="3"/>
  <c r="B3860" i="3" s="1"/>
  <c r="L3859" i="3"/>
  <c r="M3859" i="3" s="1"/>
  <c r="J3859" i="3"/>
  <c r="K3859" i="3" s="1"/>
  <c r="G3859" i="3"/>
  <c r="H3859" i="3" s="1"/>
  <c r="D3859" i="3"/>
  <c r="E3859" i="3" s="1"/>
  <c r="A3859" i="3"/>
  <c r="B3859" i="3" s="1"/>
  <c r="L3858" i="3"/>
  <c r="M3858" i="3" s="1"/>
  <c r="J3858" i="3"/>
  <c r="K3858" i="3" s="1"/>
  <c r="G3858" i="3"/>
  <c r="H3858" i="3" s="1"/>
  <c r="D3858" i="3"/>
  <c r="E3858" i="3" s="1"/>
  <c r="A3858" i="3"/>
  <c r="B3858" i="3" s="1"/>
  <c r="L3857" i="3"/>
  <c r="M3857" i="3" s="1"/>
  <c r="K3857" i="3"/>
  <c r="J3857" i="3"/>
  <c r="G3857" i="3"/>
  <c r="H3857" i="3" s="1"/>
  <c r="D3857" i="3"/>
  <c r="E3857" i="3" s="1"/>
  <c r="A3857" i="3"/>
  <c r="B3857" i="3" s="1"/>
  <c r="M3856" i="3"/>
  <c r="L3856" i="3"/>
  <c r="J3856" i="3"/>
  <c r="K3856" i="3" s="1"/>
  <c r="G3856" i="3"/>
  <c r="H3856" i="3" s="1"/>
  <c r="D3856" i="3"/>
  <c r="E3856" i="3" s="1"/>
  <c r="A3856" i="3"/>
  <c r="B3856" i="3" s="1"/>
  <c r="L3855" i="3"/>
  <c r="M3855" i="3" s="1"/>
  <c r="J3855" i="3"/>
  <c r="K3855" i="3" s="1"/>
  <c r="G3855" i="3"/>
  <c r="H3855" i="3" s="1"/>
  <c r="D3855" i="3"/>
  <c r="E3855" i="3" s="1"/>
  <c r="A3855" i="3"/>
  <c r="B3855" i="3" s="1"/>
  <c r="L3854" i="3"/>
  <c r="M3854" i="3" s="1"/>
  <c r="J3854" i="3"/>
  <c r="K3854" i="3" s="1"/>
  <c r="H3854" i="3"/>
  <c r="G3854" i="3"/>
  <c r="D3854" i="3"/>
  <c r="E3854" i="3" s="1"/>
  <c r="A3854" i="3"/>
  <c r="B3854" i="3" s="1"/>
  <c r="L3853" i="3"/>
  <c r="M3853" i="3" s="1"/>
  <c r="J3853" i="3"/>
  <c r="K3853" i="3" s="1"/>
  <c r="G3853" i="3"/>
  <c r="H3853" i="3" s="1"/>
  <c r="D3853" i="3"/>
  <c r="E3853" i="3" s="1"/>
  <c r="A3853" i="3"/>
  <c r="B3853" i="3" s="1"/>
  <c r="L3852" i="3"/>
  <c r="M3852" i="3" s="1"/>
  <c r="J3852" i="3"/>
  <c r="K3852" i="3" s="1"/>
  <c r="G3852" i="3"/>
  <c r="H3852" i="3" s="1"/>
  <c r="D3852" i="3"/>
  <c r="E3852" i="3" s="1"/>
  <c r="A3852" i="3"/>
  <c r="B3852" i="3" s="1"/>
  <c r="L3851" i="3"/>
  <c r="M3851" i="3" s="1"/>
  <c r="J3851" i="3"/>
  <c r="K3851" i="3" s="1"/>
  <c r="G3851" i="3"/>
  <c r="H3851" i="3" s="1"/>
  <c r="E3851" i="3"/>
  <c r="D3851" i="3"/>
  <c r="A3851" i="3"/>
  <c r="B3851" i="3" s="1"/>
  <c r="L3850" i="3"/>
  <c r="M3850" i="3" s="1"/>
  <c r="J3850" i="3"/>
  <c r="K3850" i="3" s="1"/>
  <c r="G3850" i="3"/>
  <c r="H3850" i="3" s="1"/>
  <c r="D3850" i="3"/>
  <c r="E3850" i="3" s="1"/>
  <c r="A3850" i="3"/>
  <c r="B3850" i="3" s="1"/>
  <c r="L3849" i="3"/>
  <c r="M3849" i="3" s="1"/>
  <c r="J3849" i="3"/>
  <c r="K3849" i="3" s="1"/>
  <c r="G3849" i="3"/>
  <c r="H3849" i="3" s="1"/>
  <c r="D3849" i="3"/>
  <c r="E3849" i="3" s="1"/>
  <c r="A3849" i="3"/>
  <c r="B3849" i="3" s="1"/>
  <c r="L3848" i="3"/>
  <c r="M3848" i="3" s="1"/>
  <c r="J3848" i="3"/>
  <c r="K3848" i="3" s="1"/>
  <c r="G3848" i="3"/>
  <c r="H3848" i="3" s="1"/>
  <c r="D3848" i="3"/>
  <c r="E3848" i="3" s="1"/>
  <c r="B3848" i="3"/>
  <c r="A3848" i="3"/>
  <c r="L3847" i="3"/>
  <c r="M3847" i="3" s="1"/>
  <c r="J3847" i="3"/>
  <c r="K3847" i="3" s="1"/>
  <c r="G3847" i="3"/>
  <c r="H3847" i="3" s="1"/>
  <c r="D3847" i="3"/>
  <c r="E3847" i="3" s="1"/>
  <c r="A3847" i="3"/>
  <c r="B3847" i="3" s="1"/>
  <c r="L3846" i="3"/>
  <c r="M3846" i="3" s="1"/>
  <c r="J3846" i="3"/>
  <c r="K3846" i="3" s="1"/>
  <c r="G3846" i="3"/>
  <c r="H3846" i="3" s="1"/>
  <c r="D3846" i="3"/>
  <c r="E3846" i="3" s="1"/>
  <c r="A3846" i="3"/>
  <c r="B3846" i="3" s="1"/>
  <c r="L3845" i="3"/>
  <c r="M3845" i="3" s="1"/>
  <c r="J3845" i="3"/>
  <c r="K3845" i="3" s="1"/>
  <c r="G3845" i="3"/>
  <c r="H3845" i="3" s="1"/>
  <c r="D3845" i="3"/>
  <c r="E3845" i="3" s="1"/>
  <c r="A3845" i="3"/>
  <c r="B3845" i="3" s="1"/>
  <c r="M3844" i="3"/>
  <c r="L3844" i="3"/>
  <c r="J3844" i="3"/>
  <c r="K3844" i="3" s="1"/>
  <c r="G3844" i="3"/>
  <c r="H3844" i="3" s="1"/>
  <c r="D3844" i="3"/>
  <c r="E3844" i="3" s="1"/>
  <c r="A3844" i="3"/>
  <c r="B3844" i="3" s="1"/>
  <c r="L3843" i="3"/>
  <c r="M3843" i="3" s="1"/>
  <c r="J3843" i="3"/>
  <c r="K3843" i="3" s="1"/>
  <c r="G3843" i="3"/>
  <c r="H3843" i="3" s="1"/>
  <c r="D3843" i="3"/>
  <c r="E3843" i="3" s="1"/>
  <c r="A3843" i="3"/>
  <c r="B3843" i="3" s="1"/>
  <c r="L3842" i="3"/>
  <c r="M3842" i="3" s="1"/>
  <c r="J3842" i="3"/>
  <c r="K3842" i="3" s="1"/>
  <c r="G3842" i="3"/>
  <c r="H3842" i="3" s="1"/>
  <c r="D3842" i="3"/>
  <c r="E3842" i="3" s="1"/>
  <c r="A3842" i="3"/>
  <c r="B3842" i="3" s="1"/>
  <c r="L3841" i="3"/>
  <c r="M3841" i="3" s="1"/>
  <c r="K3841" i="3"/>
  <c r="J3841" i="3"/>
  <c r="G3841" i="3"/>
  <c r="H3841" i="3" s="1"/>
  <c r="D3841" i="3"/>
  <c r="E3841" i="3" s="1"/>
  <c r="A3841" i="3"/>
  <c r="B3841" i="3" s="1"/>
  <c r="L3840" i="3"/>
  <c r="M3840" i="3" s="1"/>
  <c r="J3840" i="3"/>
  <c r="K3840" i="3" s="1"/>
  <c r="G3840" i="3"/>
  <c r="H3840" i="3" s="1"/>
  <c r="D3840" i="3"/>
  <c r="E3840" i="3" s="1"/>
  <c r="A3840" i="3"/>
  <c r="B3840" i="3" s="1"/>
  <c r="L3839" i="3"/>
  <c r="M3839" i="3" s="1"/>
  <c r="J3839" i="3"/>
  <c r="K3839" i="3" s="1"/>
  <c r="G3839" i="3"/>
  <c r="H3839" i="3" s="1"/>
  <c r="D3839" i="3"/>
  <c r="E3839" i="3" s="1"/>
  <c r="A3839" i="3"/>
  <c r="B3839" i="3" s="1"/>
  <c r="L3838" i="3"/>
  <c r="M3838" i="3" s="1"/>
  <c r="J3838" i="3"/>
  <c r="K3838" i="3" s="1"/>
  <c r="H3838" i="3"/>
  <c r="G3838" i="3"/>
  <c r="D3838" i="3"/>
  <c r="E3838" i="3" s="1"/>
  <c r="A3838" i="3"/>
  <c r="B3838" i="3" s="1"/>
  <c r="L3837" i="3"/>
  <c r="M3837" i="3" s="1"/>
  <c r="J3837" i="3"/>
  <c r="K3837" i="3" s="1"/>
  <c r="G3837" i="3"/>
  <c r="H3837" i="3" s="1"/>
  <c r="D3837" i="3"/>
  <c r="E3837" i="3" s="1"/>
  <c r="A3837" i="3"/>
  <c r="B3837" i="3" s="1"/>
  <c r="L3836" i="3"/>
  <c r="M3836" i="3" s="1"/>
  <c r="J3836" i="3"/>
  <c r="K3836" i="3" s="1"/>
  <c r="G3836" i="3"/>
  <c r="H3836" i="3" s="1"/>
  <c r="D3836" i="3"/>
  <c r="E3836" i="3" s="1"/>
  <c r="A3836" i="3"/>
  <c r="B3836" i="3" s="1"/>
  <c r="L3835" i="3"/>
  <c r="M3835" i="3" s="1"/>
  <c r="J3835" i="3"/>
  <c r="K3835" i="3" s="1"/>
  <c r="G3835" i="3"/>
  <c r="H3835" i="3" s="1"/>
  <c r="E3835" i="3"/>
  <c r="D3835" i="3"/>
  <c r="A3835" i="3"/>
  <c r="B3835" i="3" s="1"/>
  <c r="L3834" i="3"/>
  <c r="M3834" i="3" s="1"/>
  <c r="J3834" i="3"/>
  <c r="K3834" i="3" s="1"/>
  <c r="G3834" i="3"/>
  <c r="H3834" i="3" s="1"/>
  <c r="D3834" i="3"/>
  <c r="E3834" i="3" s="1"/>
  <c r="A3834" i="3"/>
  <c r="B3834" i="3" s="1"/>
  <c r="L3833" i="3"/>
  <c r="M3833" i="3" s="1"/>
  <c r="J3833" i="3"/>
  <c r="K3833" i="3" s="1"/>
  <c r="G3833" i="3"/>
  <c r="H3833" i="3" s="1"/>
  <c r="D3833" i="3"/>
  <c r="E3833" i="3" s="1"/>
  <c r="A3833" i="3"/>
  <c r="B3833" i="3" s="1"/>
  <c r="L3832" i="3"/>
  <c r="M3832" i="3" s="1"/>
  <c r="J3832" i="3"/>
  <c r="K3832" i="3" s="1"/>
  <c r="G3832" i="3"/>
  <c r="H3832" i="3" s="1"/>
  <c r="D3832" i="3"/>
  <c r="E3832" i="3" s="1"/>
  <c r="B3832" i="3"/>
  <c r="A3832" i="3"/>
  <c r="L3831" i="3"/>
  <c r="M3831" i="3" s="1"/>
  <c r="J3831" i="3"/>
  <c r="K3831" i="3" s="1"/>
  <c r="G3831" i="3"/>
  <c r="H3831" i="3" s="1"/>
  <c r="D3831" i="3"/>
  <c r="E3831" i="3" s="1"/>
  <c r="A3831" i="3"/>
  <c r="B3831" i="3" s="1"/>
  <c r="L3830" i="3"/>
  <c r="M3830" i="3" s="1"/>
  <c r="J3830" i="3"/>
  <c r="K3830" i="3" s="1"/>
  <c r="G3830" i="3"/>
  <c r="H3830" i="3" s="1"/>
  <c r="D3830" i="3"/>
  <c r="E3830" i="3" s="1"/>
  <c r="A3830" i="3"/>
  <c r="B3830" i="3" s="1"/>
  <c r="L3829" i="3"/>
  <c r="M3829" i="3" s="1"/>
  <c r="J3829" i="3"/>
  <c r="K3829" i="3" s="1"/>
  <c r="G3829" i="3"/>
  <c r="H3829" i="3" s="1"/>
  <c r="D3829" i="3"/>
  <c r="E3829" i="3" s="1"/>
  <c r="B3829" i="3"/>
  <c r="A3829" i="3"/>
  <c r="M3828" i="3"/>
  <c r="L3828" i="3"/>
  <c r="J3828" i="3"/>
  <c r="K3828" i="3" s="1"/>
  <c r="G3828" i="3"/>
  <c r="H3828" i="3" s="1"/>
  <c r="D3828" i="3"/>
  <c r="E3828" i="3" s="1"/>
  <c r="A3828" i="3"/>
  <c r="B3828" i="3" s="1"/>
  <c r="L3827" i="3"/>
  <c r="M3827" i="3" s="1"/>
  <c r="J3827" i="3"/>
  <c r="K3827" i="3" s="1"/>
  <c r="G3827" i="3"/>
  <c r="H3827" i="3" s="1"/>
  <c r="D3827" i="3"/>
  <c r="E3827" i="3" s="1"/>
  <c r="A3827" i="3"/>
  <c r="B3827" i="3" s="1"/>
  <c r="L3826" i="3"/>
  <c r="M3826" i="3" s="1"/>
  <c r="J3826" i="3"/>
  <c r="K3826" i="3" s="1"/>
  <c r="G3826" i="3"/>
  <c r="H3826" i="3" s="1"/>
  <c r="D3826" i="3"/>
  <c r="E3826" i="3" s="1"/>
  <c r="A3826" i="3"/>
  <c r="B3826" i="3" s="1"/>
  <c r="L3825" i="3"/>
  <c r="M3825" i="3" s="1"/>
  <c r="K3825" i="3"/>
  <c r="J3825" i="3"/>
  <c r="G3825" i="3"/>
  <c r="H3825" i="3" s="1"/>
  <c r="D3825" i="3"/>
  <c r="E3825" i="3" s="1"/>
  <c r="A3825" i="3"/>
  <c r="B3825" i="3" s="1"/>
  <c r="L3824" i="3"/>
  <c r="M3824" i="3" s="1"/>
  <c r="J3824" i="3"/>
  <c r="K3824" i="3" s="1"/>
  <c r="G3824" i="3"/>
  <c r="H3824" i="3" s="1"/>
  <c r="D3824" i="3"/>
  <c r="E3824" i="3" s="1"/>
  <c r="A3824" i="3"/>
  <c r="B3824" i="3" s="1"/>
  <c r="L3823" i="3"/>
  <c r="M3823" i="3" s="1"/>
  <c r="J3823" i="3"/>
  <c r="K3823" i="3" s="1"/>
  <c r="G3823" i="3"/>
  <c r="H3823" i="3" s="1"/>
  <c r="D3823" i="3"/>
  <c r="E3823" i="3" s="1"/>
  <c r="A3823" i="3"/>
  <c r="B3823" i="3" s="1"/>
  <c r="L3822" i="3"/>
  <c r="M3822" i="3" s="1"/>
  <c r="K3822" i="3"/>
  <c r="J3822" i="3"/>
  <c r="H3822" i="3"/>
  <c r="G3822" i="3"/>
  <c r="D3822" i="3"/>
  <c r="E3822" i="3" s="1"/>
  <c r="A3822" i="3"/>
  <c r="B3822" i="3" s="1"/>
  <c r="L3821" i="3"/>
  <c r="M3821" i="3" s="1"/>
  <c r="J3821" i="3"/>
  <c r="K3821" i="3" s="1"/>
  <c r="G3821" i="3"/>
  <c r="H3821" i="3" s="1"/>
  <c r="D3821" i="3"/>
  <c r="E3821" i="3" s="1"/>
  <c r="A3821" i="3"/>
  <c r="B3821" i="3" s="1"/>
  <c r="L3820" i="3"/>
  <c r="M3820" i="3" s="1"/>
  <c r="J3820" i="3"/>
  <c r="K3820" i="3" s="1"/>
  <c r="G3820" i="3"/>
  <c r="H3820" i="3" s="1"/>
  <c r="D3820" i="3"/>
  <c r="E3820" i="3" s="1"/>
  <c r="A3820" i="3"/>
  <c r="B3820" i="3" s="1"/>
  <c r="L3819" i="3"/>
  <c r="M3819" i="3" s="1"/>
  <c r="J3819" i="3"/>
  <c r="K3819" i="3" s="1"/>
  <c r="G3819" i="3"/>
  <c r="H3819" i="3" s="1"/>
  <c r="E3819" i="3"/>
  <c r="D3819" i="3"/>
  <c r="A3819" i="3"/>
  <c r="B3819" i="3" s="1"/>
  <c r="L3818" i="3"/>
  <c r="M3818" i="3" s="1"/>
  <c r="J3818" i="3"/>
  <c r="K3818" i="3" s="1"/>
  <c r="H3818" i="3"/>
  <c r="G3818" i="3"/>
  <c r="D3818" i="3"/>
  <c r="E3818" i="3" s="1"/>
  <c r="A3818" i="3"/>
  <c r="B3818" i="3" s="1"/>
  <c r="L3817" i="3"/>
  <c r="M3817" i="3" s="1"/>
  <c r="J3817" i="3"/>
  <c r="K3817" i="3" s="1"/>
  <c r="G3817" i="3"/>
  <c r="H3817" i="3" s="1"/>
  <c r="D3817" i="3"/>
  <c r="E3817" i="3" s="1"/>
  <c r="B3817" i="3"/>
  <c r="A3817" i="3"/>
  <c r="L3816" i="3"/>
  <c r="M3816" i="3" s="1"/>
  <c r="J3816" i="3"/>
  <c r="K3816" i="3" s="1"/>
  <c r="G3816" i="3"/>
  <c r="H3816" i="3" s="1"/>
  <c r="E3816" i="3"/>
  <c r="D3816" i="3"/>
  <c r="B3816" i="3"/>
  <c r="A3816" i="3"/>
  <c r="L3815" i="3"/>
  <c r="M3815" i="3" s="1"/>
  <c r="J3815" i="3"/>
  <c r="K3815" i="3" s="1"/>
  <c r="G3815" i="3"/>
  <c r="H3815" i="3" s="1"/>
  <c r="D3815" i="3"/>
  <c r="E3815" i="3" s="1"/>
  <c r="A3815" i="3"/>
  <c r="B3815" i="3" s="1"/>
  <c r="L3814" i="3"/>
  <c r="M3814" i="3" s="1"/>
  <c r="J3814" i="3"/>
  <c r="K3814" i="3" s="1"/>
  <c r="G3814" i="3"/>
  <c r="H3814" i="3" s="1"/>
  <c r="D3814" i="3"/>
  <c r="E3814" i="3" s="1"/>
  <c r="A3814" i="3"/>
  <c r="B3814" i="3" s="1"/>
  <c r="L3813" i="3"/>
  <c r="M3813" i="3" s="1"/>
  <c r="J3813" i="3"/>
  <c r="K3813" i="3" s="1"/>
  <c r="G3813" i="3"/>
  <c r="H3813" i="3" s="1"/>
  <c r="D3813" i="3"/>
  <c r="E3813" i="3" s="1"/>
  <c r="A3813" i="3"/>
  <c r="B3813" i="3" s="1"/>
  <c r="M3812" i="3"/>
  <c r="L3812" i="3"/>
  <c r="J3812" i="3"/>
  <c r="K3812" i="3" s="1"/>
  <c r="G3812" i="3"/>
  <c r="H3812" i="3" s="1"/>
  <c r="D3812" i="3"/>
  <c r="E3812" i="3" s="1"/>
  <c r="B3812" i="3"/>
  <c r="A3812" i="3"/>
  <c r="L3811" i="3"/>
  <c r="M3811" i="3" s="1"/>
  <c r="J3811" i="3"/>
  <c r="K3811" i="3" s="1"/>
  <c r="G3811" i="3"/>
  <c r="H3811" i="3" s="1"/>
  <c r="D3811" i="3"/>
  <c r="E3811" i="3" s="1"/>
  <c r="A3811" i="3"/>
  <c r="B3811" i="3" s="1"/>
  <c r="L3810" i="3"/>
  <c r="M3810" i="3" s="1"/>
  <c r="K3810" i="3"/>
  <c r="J3810" i="3"/>
  <c r="G3810" i="3"/>
  <c r="H3810" i="3" s="1"/>
  <c r="D3810" i="3"/>
  <c r="E3810" i="3" s="1"/>
  <c r="A3810" i="3"/>
  <c r="B3810" i="3" s="1"/>
  <c r="L3809" i="3"/>
  <c r="M3809" i="3" s="1"/>
  <c r="K3809" i="3"/>
  <c r="J3809" i="3"/>
  <c r="G3809" i="3"/>
  <c r="H3809" i="3" s="1"/>
  <c r="D3809" i="3"/>
  <c r="E3809" i="3" s="1"/>
  <c r="A3809" i="3"/>
  <c r="B3809" i="3" s="1"/>
  <c r="L3808" i="3"/>
  <c r="M3808" i="3" s="1"/>
  <c r="J3808" i="3"/>
  <c r="K3808" i="3" s="1"/>
  <c r="G3808" i="3"/>
  <c r="H3808" i="3" s="1"/>
  <c r="D3808" i="3"/>
  <c r="E3808" i="3" s="1"/>
  <c r="A3808" i="3"/>
  <c r="B3808" i="3" s="1"/>
  <c r="L3807" i="3"/>
  <c r="M3807" i="3" s="1"/>
  <c r="J3807" i="3"/>
  <c r="K3807" i="3" s="1"/>
  <c r="G3807" i="3"/>
  <c r="H3807" i="3" s="1"/>
  <c r="D3807" i="3"/>
  <c r="E3807" i="3" s="1"/>
  <c r="A3807" i="3"/>
  <c r="B3807" i="3" s="1"/>
  <c r="L3806" i="3"/>
  <c r="M3806" i="3" s="1"/>
  <c r="J3806" i="3"/>
  <c r="K3806" i="3" s="1"/>
  <c r="H3806" i="3"/>
  <c r="G3806" i="3"/>
  <c r="D3806" i="3"/>
  <c r="E3806" i="3" s="1"/>
  <c r="A3806" i="3"/>
  <c r="B3806" i="3" s="1"/>
  <c r="L3805" i="3"/>
  <c r="M3805" i="3" s="1"/>
  <c r="K3805" i="3"/>
  <c r="J3805" i="3"/>
  <c r="G3805" i="3"/>
  <c r="H3805" i="3" s="1"/>
  <c r="D3805" i="3"/>
  <c r="E3805" i="3" s="1"/>
  <c r="A3805" i="3"/>
  <c r="B3805" i="3" s="1"/>
  <c r="L3804" i="3"/>
  <c r="M3804" i="3" s="1"/>
  <c r="J3804" i="3"/>
  <c r="K3804" i="3" s="1"/>
  <c r="G3804" i="3"/>
  <c r="H3804" i="3" s="1"/>
  <c r="E3804" i="3"/>
  <c r="D3804" i="3"/>
  <c r="A3804" i="3"/>
  <c r="B3804" i="3" s="1"/>
  <c r="L3803" i="3"/>
  <c r="M3803" i="3" s="1"/>
  <c r="J3803" i="3"/>
  <c r="K3803" i="3" s="1"/>
  <c r="G3803" i="3"/>
  <c r="H3803" i="3" s="1"/>
  <c r="E3803" i="3"/>
  <c r="D3803" i="3"/>
  <c r="A3803" i="3"/>
  <c r="B3803" i="3" s="1"/>
  <c r="L3802" i="3"/>
  <c r="M3802" i="3" s="1"/>
  <c r="J3802" i="3"/>
  <c r="K3802" i="3" s="1"/>
  <c r="G3802" i="3"/>
  <c r="H3802" i="3" s="1"/>
  <c r="D3802" i="3"/>
  <c r="E3802" i="3" s="1"/>
  <c r="A3802" i="3"/>
  <c r="B3802" i="3" s="1"/>
  <c r="L3801" i="3"/>
  <c r="M3801" i="3" s="1"/>
  <c r="J3801" i="3"/>
  <c r="K3801" i="3" s="1"/>
  <c r="G3801" i="3"/>
  <c r="H3801" i="3" s="1"/>
  <c r="D3801" i="3"/>
  <c r="E3801" i="3" s="1"/>
  <c r="A3801" i="3"/>
  <c r="B3801" i="3" s="1"/>
  <c r="L3800" i="3"/>
  <c r="M3800" i="3" s="1"/>
  <c r="J3800" i="3"/>
  <c r="K3800" i="3" s="1"/>
  <c r="G3800" i="3"/>
  <c r="H3800" i="3" s="1"/>
  <c r="D3800" i="3"/>
  <c r="E3800" i="3" s="1"/>
  <c r="B3800" i="3"/>
  <c r="A3800" i="3"/>
  <c r="L3799" i="3"/>
  <c r="M3799" i="3" s="1"/>
  <c r="J3799" i="3"/>
  <c r="K3799" i="3" s="1"/>
  <c r="G3799" i="3"/>
  <c r="H3799" i="3" s="1"/>
  <c r="E3799" i="3"/>
  <c r="D3799" i="3"/>
  <c r="A3799" i="3"/>
  <c r="B3799" i="3" s="1"/>
  <c r="L3798" i="3"/>
  <c r="M3798" i="3" s="1"/>
  <c r="J3798" i="3"/>
  <c r="K3798" i="3" s="1"/>
  <c r="G3798" i="3"/>
  <c r="H3798" i="3" s="1"/>
  <c r="D3798" i="3"/>
  <c r="E3798" i="3" s="1"/>
  <c r="A3798" i="3"/>
  <c r="B3798" i="3" s="1"/>
  <c r="M3797" i="3"/>
  <c r="L3797" i="3"/>
  <c r="J3797" i="3"/>
  <c r="K3797" i="3" s="1"/>
  <c r="G3797" i="3"/>
  <c r="H3797" i="3" s="1"/>
  <c r="D3797" i="3"/>
  <c r="E3797" i="3" s="1"/>
  <c r="A3797" i="3"/>
  <c r="B3797" i="3" s="1"/>
  <c r="M3796" i="3"/>
  <c r="L3796" i="3"/>
  <c r="J3796" i="3"/>
  <c r="K3796" i="3" s="1"/>
  <c r="G3796" i="3"/>
  <c r="H3796" i="3" s="1"/>
  <c r="D3796" i="3"/>
  <c r="E3796" i="3" s="1"/>
  <c r="A3796" i="3"/>
  <c r="B3796" i="3" s="1"/>
  <c r="L3795" i="3"/>
  <c r="M3795" i="3" s="1"/>
  <c r="J3795" i="3"/>
  <c r="K3795" i="3" s="1"/>
  <c r="G3795" i="3"/>
  <c r="H3795" i="3" s="1"/>
  <c r="D3795" i="3"/>
  <c r="E3795" i="3" s="1"/>
  <c r="A3795" i="3"/>
  <c r="B3795" i="3" s="1"/>
  <c r="L3794" i="3"/>
  <c r="M3794" i="3" s="1"/>
  <c r="J3794" i="3"/>
  <c r="K3794" i="3" s="1"/>
  <c r="G3794" i="3"/>
  <c r="H3794" i="3" s="1"/>
  <c r="D3794" i="3"/>
  <c r="E3794" i="3" s="1"/>
  <c r="A3794" i="3"/>
  <c r="B3794" i="3" s="1"/>
  <c r="L3793" i="3"/>
  <c r="M3793" i="3" s="1"/>
  <c r="K3793" i="3"/>
  <c r="J3793" i="3"/>
  <c r="G3793" i="3"/>
  <c r="H3793" i="3" s="1"/>
  <c r="D3793" i="3"/>
  <c r="E3793" i="3" s="1"/>
  <c r="A3793" i="3"/>
  <c r="B3793" i="3" s="1"/>
  <c r="M3792" i="3"/>
  <c r="L3792" i="3"/>
  <c r="J3792" i="3"/>
  <c r="K3792" i="3" s="1"/>
  <c r="G3792" i="3"/>
  <c r="H3792" i="3" s="1"/>
  <c r="D3792" i="3"/>
  <c r="E3792" i="3" s="1"/>
  <c r="A3792" i="3"/>
  <c r="B3792" i="3" s="1"/>
  <c r="L3791" i="3"/>
  <c r="M3791" i="3" s="1"/>
  <c r="J3791" i="3"/>
  <c r="K3791" i="3" s="1"/>
  <c r="H3791" i="3"/>
  <c r="G3791" i="3"/>
  <c r="D3791" i="3"/>
  <c r="E3791" i="3" s="1"/>
  <c r="A3791" i="3"/>
  <c r="B3791" i="3" s="1"/>
  <c r="L3790" i="3"/>
  <c r="M3790" i="3" s="1"/>
  <c r="J3790" i="3"/>
  <c r="K3790" i="3" s="1"/>
  <c r="H3790" i="3"/>
  <c r="G3790" i="3"/>
  <c r="D3790" i="3"/>
  <c r="E3790" i="3" s="1"/>
  <c r="A3790" i="3"/>
  <c r="B3790" i="3" s="1"/>
  <c r="L3789" i="3"/>
  <c r="M3789" i="3" s="1"/>
  <c r="J3789" i="3"/>
  <c r="K3789" i="3" s="1"/>
  <c r="G3789" i="3"/>
  <c r="H3789" i="3" s="1"/>
  <c r="D3789" i="3"/>
  <c r="E3789" i="3" s="1"/>
  <c r="A3789" i="3"/>
  <c r="B3789" i="3" s="1"/>
  <c r="L3788" i="3"/>
  <c r="M3788" i="3" s="1"/>
  <c r="J3788" i="3"/>
  <c r="K3788" i="3" s="1"/>
  <c r="G3788" i="3"/>
  <c r="H3788" i="3" s="1"/>
  <c r="D3788" i="3"/>
  <c r="E3788" i="3" s="1"/>
  <c r="A3788" i="3"/>
  <c r="B3788" i="3" s="1"/>
  <c r="L3787" i="3"/>
  <c r="M3787" i="3" s="1"/>
  <c r="J3787" i="3"/>
  <c r="K3787" i="3" s="1"/>
  <c r="G3787" i="3"/>
  <c r="H3787" i="3" s="1"/>
  <c r="E3787" i="3"/>
  <c r="D3787" i="3"/>
  <c r="A3787" i="3"/>
  <c r="B3787" i="3" s="1"/>
  <c r="L3786" i="3"/>
  <c r="M3786" i="3" s="1"/>
  <c r="J3786" i="3"/>
  <c r="K3786" i="3" s="1"/>
  <c r="H3786" i="3"/>
  <c r="G3786" i="3"/>
  <c r="D3786" i="3"/>
  <c r="E3786" i="3" s="1"/>
  <c r="A3786" i="3"/>
  <c r="B3786" i="3" s="1"/>
  <c r="L3785" i="3"/>
  <c r="M3785" i="3" s="1"/>
  <c r="J3785" i="3"/>
  <c r="K3785" i="3" s="1"/>
  <c r="G3785" i="3"/>
  <c r="H3785" i="3" s="1"/>
  <c r="D3785" i="3"/>
  <c r="E3785" i="3" s="1"/>
  <c r="B3785" i="3"/>
  <c r="A3785" i="3"/>
  <c r="L3784" i="3"/>
  <c r="M3784" i="3" s="1"/>
  <c r="J3784" i="3"/>
  <c r="K3784" i="3" s="1"/>
  <c r="G3784" i="3"/>
  <c r="H3784" i="3" s="1"/>
  <c r="D3784" i="3"/>
  <c r="E3784" i="3" s="1"/>
  <c r="B3784" i="3"/>
  <c r="A3784" i="3"/>
  <c r="L3783" i="3"/>
  <c r="M3783" i="3" s="1"/>
  <c r="J3783" i="3"/>
  <c r="K3783" i="3" s="1"/>
  <c r="G3783" i="3"/>
  <c r="H3783" i="3" s="1"/>
  <c r="D3783" i="3"/>
  <c r="E3783" i="3" s="1"/>
  <c r="A3783" i="3"/>
  <c r="B3783" i="3" s="1"/>
  <c r="L3782" i="3"/>
  <c r="M3782" i="3" s="1"/>
  <c r="J3782" i="3"/>
  <c r="K3782" i="3" s="1"/>
  <c r="G3782" i="3"/>
  <c r="H3782" i="3" s="1"/>
  <c r="D3782" i="3"/>
  <c r="E3782" i="3" s="1"/>
  <c r="A3782" i="3"/>
  <c r="B3782" i="3" s="1"/>
  <c r="L3781" i="3"/>
  <c r="M3781" i="3" s="1"/>
  <c r="J3781" i="3"/>
  <c r="K3781" i="3" s="1"/>
  <c r="G3781" i="3"/>
  <c r="H3781" i="3" s="1"/>
  <c r="D3781" i="3"/>
  <c r="E3781" i="3" s="1"/>
  <c r="A3781" i="3"/>
  <c r="B3781" i="3" s="1"/>
  <c r="L3780" i="3"/>
  <c r="M3780" i="3" s="1"/>
  <c r="J3780" i="3"/>
  <c r="K3780" i="3" s="1"/>
  <c r="G3780" i="3"/>
  <c r="H3780" i="3" s="1"/>
  <c r="D3780" i="3"/>
  <c r="E3780" i="3" s="1"/>
  <c r="B3780" i="3"/>
  <c r="A3780" i="3"/>
  <c r="L3779" i="3"/>
  <c r="M3779" i="3" s="1"/>
  <c r="J3779" i="3"/>
  <c r="K3779" i="3" s="1"/>
  <c r="G3779" i="3"/>
  <c r="H3779" i="3" s="1"/>
  <c r="D3779" i="3"/>
  <c r="E3779" i="3" s="1"/>
  <c r="A3779" i="3"/>
  <c r="B3779" i="3" s="1"/>
  <c r="L3778" i="3"/>
  <c r="M3778" i="3" s="1"/>
  <c r="K3778" i="3"/>
  <c r="J3778" i="3"/>
  <c r="G3778" i="3"/>
  <c r="H3778" i="3" s="1"/>
  <c r="D3778" i="3"/>
  <c r="E3778" i="3" s="1"/>
  <c r="A3778" i="3"/>
  <c r="B3778" i="3" s="1"/>
  <c r="M3777" i="3"/>
  <c r="L3777" i="3"/>
  <c r="K3777" i="3"/>
  <c r="J3777" i="3"/>
  <c r="G3777" i="3"/>
  <c r="H3777" i="3" s="1"/>
  <c r="D3777" i="3"/>
  <c r="E3777" i="3" s="1"/>
  <c r="A3777" i="3"/>
  <c r="B3777" i="3" s="1"/>
  <c r="L3776" i="3"/>
  <c r="M3776" i="3" s="1"/>
  <c r="J3776" i="3"/>
  <c r="K3776" i="3" s="1"/>
  <c r="G3776" i="3"/>
  <c r="H3776" i="3" s="1"/>
  <c r="D3776" i="3"/>
  <c r="E3776" i="3" s="1"/>
  <c r="A3776" i="3"/>
  <c r="B3776" i="3" s="1"/>
  <c r="L3775" i="3"/>
  <c r="M3775" i="3" s="1"/>
  <c r="J3775" i="3"/>
  <c r="K3775" i="3" s="1"/>
  <c r="G3775" i="3"/>
  <c r="H3775" i="3" s="1"/>
  <c r="D3775" i="3"/>
  <c r="E3775" i="3" s="1"/>
  <c r="A3775" i="3"/>
  <c r="B3775" i="3" s="1"/>
  <c r="L3774" i="3"/>
  <c r="M3774" i="3" s="1"/>
  <c r="J3774" i="3"/>
  <c r="K3774" i="3" s="1"/>
  <c r="G3774" i="3"/>
  <c r="H3774" i="3" s="1"/>
  <c r="D3774" i="3"/>
  <c r="E3774" i="3" s="1"/>
  <c r="A3774" i="3"/>
  <c r="B3774" i="3" s="1"/>
  <c r="L3773" i="3"/>
  <c r="M3773" i="3" s="1"/>
  <c r="K3773" i="3"/>
  <c r="J3773" i="3"/>
  <c r="G3773" i="3"/>
  <c r="H3773" i="3" s="1"/>
  <c r="D3773" i="3"/>
  <c r="E3773" i="3" s="1"/>
  <c r="A3773" i="3"/>
  <c r="B3773" i="3" s="1"/>
  <c r="L3772" i="3"/>
  <c r="M3772" i="3" s="1"/>
  <c r="J3772" i="3"/>
  <c r="K3772" i="3" s="1"/>
  <c r="G3772" i="3"/>
  <c r="H3772" i="3" s="1"/>
  <c r="E3772" i="3"/>
  <c r="D3772" i="3"/>
  <c r="A3772" i="3"/>
  <c r="B3772" i="3" s="1"/>
  <c r="L3771" i="3"/>
  <c r="M3771" i="3" s="1"/>
  <c r="J3771" i="3"/>
  <c r="K3771" i="3" s="1"/>
  <c r="G3771" i="3"/>
  <c r="H3771" i="3" s="1"/>
  <c r="E3771" i="3"/>
  <c r="D3771" i="3"/>
  <c r="A3771" i="3"/>
  <c r="B3771" i="3" s="1"/>
  <c r="L3770" i="3"/>
  <c r="M3770" i="3" s="1"/>
  <c r="J3770" i="3"/>
  <c r="K3770" i="3" s="1"/>
  <c r="G3770" i="3"/>
  <c r="H3770" i="3" s="1"/>
  <c r="D3770" i="3"/>
  <c r="E3770" i="3" s="1"/>
  <c r="A3770" i="3"/>
  <c r="B3770" i="3" s="1"/>
  <c r="L3769" i="3"/>
  <c r="M3769" i="3" s="1"/>
  <c r="J3769" i="3"/>
  <c r="K3769" i="3" s="1"/>
  <c r="G3769" i="3"/>
  <c r="H3769" i="3" s="1"/>
  <c r="D3769" i="3"/>
  <c r="E3769" i="3" s="1"/>
  <c r="A3769" i="3"/>
  <c r="B3769" i="3" s="1"/>
  <c r="L3768" i="3"/>
  <c r="M3768" i="3" s="1"/>
  <c r="J3768" i="3"/>
  <c r="K3768" i="3" s="1"/>
  <c r="G3768" i="3"/>
  <c r="H3768" i="3" s="1"/>
  <c r="D3768" i="3"/>
  <c r="E3768" i="3" s="1"/>
  <c r="A3768" i="3"/>
  <c r="B3768" i="3" s="1"/>
  <c r="L3767" i="3"/>
  <c r="M3767" i="3" s="1"/>
  <c r="J3767" i="3"/>
  <c r="K3767" i="3" s="1"/>
  <c r="G3767" i="3"/>
  <c r="H3767" i="3" s="1"/>
  <c r="E3767" i="3"/>
  <c r="D3767" i="3"/>
  <c r="A3767" i="3"/>
  <c r="B3767" i="3" s="1"/>
  <c r="L3766" i="3"/>
  <c r="M3766" i="3" s="1"/>
  <c r="J3766" i="3"/>
  <c r="K3766" i="3" s="1"/>
  <c r="G3766" i="3"/>
  <c r="H3766" i="3" s="1"/>
  <c r="D3766" i="3"/>
  <c r="E3766" i="3" s="1"/>
  <c r="A3766" i="3"/>
  <c r="B3766" i="3" s="1"/>
  <c r="M3765" i="3"/>
  <c r="L3765" i="3"/>
  <c r="J3765" i="3"/>
  <c r="K3765" i="3" s="1"/>
  <c r="G3765" i="3"/>
  <c r="H3765" i="3" s="1"/>
  <c r="D3765" i="3"/>
  <c r="E3765" i="3" s="1"/>
  <c r="A3765" i="3"/>
  <c r="B3765" i="3" s="1"/>
  <c r="M3764" i="3"/>
  <c r="L3764" i="3"/>
  <c r="J3764" i="3"/>
  <c r="K3764" i="3" s="1"/>
  <c r="G3764" i="3"/>
  <c r="H3764" i="3" s="1"/>
  <c r="D3764" i="3"/>
  <c r="E3764" i="3" s="1"/>
  <c r="A3764" i="3"/>
  <c r="B3764" i="3" s="1"/>
  <c r="L3763" i="3"/>
  <c r="M3763" i="3" s="1"/>
  <c r="J3763" i="3"/>
  <c r="K3763" i="3" s="1"/>
  <c r="G3763" i="3"/>
  <c r="H3763" i="3" s="1"/>
  <c r="D3763" i="3"/>
  <c r="E3763" i="3" s="1"/>
  <c r="A3763" i="3"/>
  <c r="B3763" i="3" s="1"/>
  <c r="L3762" i="3"/>
  <c r="M3762" i="3" s="1"/>
  <c r="J3762" i="3"/>
  <c r="K3762" i="3" s="1"/>
  <c r="G3762" i="3"/>
  <c r="H3762" i="3" s="1"/>
  <c r="D3762" i="3"/>
  <c r="E3762" i="3" s="1"/>
  <c r="A3762" i="3"/>
  <c r="B3762" i="3" s="1"/>
  <c r="L3761" i="3"/>
  <c r="M3761" i="3" s="1"/>
  <c r="K3761" i="3"/>
  <c r="J3761" i="3"/>
  <c r="G3761" i="3"/>
  <c r="H3761" i="3" s="1"/>
  <c r="D3761" i="3"/>
  <c r="E3761" i="3" s="1"/>
  <c r="A3761" i="3"/>
  <c r="B3761" i="3" s="1"/>
  <c r="M3760" i="3"/>
  <c r="L3760" i="3"/>
  <c r="J3760" i="3"/>
  <c r="K3760" i="3" s="1"/>
  <c r="G3760" i="3"/>
  <c r="H3760" i="3" s="1"/>
  <c r="D3760" i="3"/>
  <c r="E3760" i="3" s="1"/>
  <c r="A3760" i="3"/>
  <c r="B3760" i="3" s="1"/>
  <c r="L3759" i="3"/>
  <c r="M3759" i="3" s="1"/>
  <c r="J3759" i="3"/>
  <c r="K3759" i="3" s="1"/>
  <c r="H3759" i="3"/>
  <c r="G3759" i="3"/>
  <c r="D3759" i="3"/>
  <c r="E3759" i="3" s="1"/>
  <c r="A3759" i="3"/>
  <c r="B3759" i="3" s="1"/>
  <c r="L3758" i="3"/>
  <c r="M3758" i="3" s="1"/>
  <c r="J3758" i="3"/>
  <c r="K3758" i="3" s="1"/>
  <c r="H3758" i="3"/>
  <c r="G3758" i="3"/>
  <c r="D3758" i="3"/>
  <c r="E3758" i="3" s="1"/>
  <c r="A3758" i="3"/>
  <c r="B3758" i="3" s="1"/>
  <c r="L3757" i="3"/>
  <c r="M3757" i="3" s="1"/>
  <c r="J3757" i="3"/>
  <c r="K3757" i="3" s="1"/>
  <c r="G3757" i="3"/>
  <c r="H3757" i="3" s="1"/>
  <c r="D3757" i="3"/>
  <c r="E3757" i="3" s="1"/>
  <c r="A3757" i="3"/>
  <c r="B3757" i="3" s="1"/>
  <c r="L3756" i="3"/>
  <c r="M3756" i="3" s="1"/>
  <c r="J3756" i="3"/>
  <c r="K3756" i="3" s="1"/>
  <c r="G3756" i="3"/>
  <c r="H3756" i="3" s="1"/>
  <c r="D3756" i="3"/>
  <c r="E3756" i="3" s="1"/>
  <c r="A3756" i="3"/>
  <c r="B3756" i="3" s="1"/>
  <c r="L3755" i="3"/>
  <c r="M3755" i="3" s="1"/>
  <c r="J3755" i="3"/>
  <c r="K3755" i="3" s="1"/>
  <c r="G3755" i="3"/>
  <c r="H3755" i="3" s="1"/>
  <c r="E3755" i="3"/>
  <c r="D3755" i="3"/>
  <c r="A3755" i="3"/>
  <c r="B3755" i="3" s="1"/>
  <c r="L3754" i="3"/>
  <c r="M3754" i="3" s="1"/>
  <c r="J3754" i="3"/>
  <c r="K3754" i="3" s="1"/>
  <c r="H3754" i="3"/>
  <c r="G3754" i="3"/>
  <c r="D3754" i="3"/>
  <c r="E3754" i="3" s="1"/>
  <c r="A3754" i="3"/>
  <c r="B3754" i="3" s="1"/>
  <c r="L3753" i="3"/>
  <c r="M3753" i="3" s="1"/>
  <c r="J3753" i="3"/>
  <c r="K3753" i="3" s="1"/>
  <c r="G3753" i="3"/>
  <c r="H3753" i="3" s="1"/>
  <c r="D3753" i="3"/>
  <c r="E3753" i="3" s="1"/>
  <c r="B3753" i="3"/>
  <c r="A3753" i="3"/>
  <c r="L3752" i="3"/>
  <c r="M3752" i="3" s="1"/>
  <c r="J3752" i="3"/>
  <c r="K3752" i="3" s="1"/>
  <c r="G3752" i="3"/>
  <c r="H3752" i="3" s="1"/>
  <c r="D3752" i="3"/>
  <c r="E3752" i="3" s="1"/>
  <c r="B3752" i="3"/>
  <c r="A3752" i="3"/>
  <c r="L3751" i="3"/>
  <c r="M3751" i="3" s="1"/>
  <c r="J3751" i="3"/>
  <c r="K3751" i="3" s="1"/>
  <c r="G3751" i="3"/>
  <c r="H3751" i="3" s="1"/>
  <c r="D3751" i="3"/>
  <c r="E3751" i="3" s="1"/>
  <c r="A3751" i="3"/>
  <c r="B3751" i="3" s="1"/>
  <c r="L3750" i="3"/>
  <c r="M3750" i="3" s="1"/>
  <c r="J3750" i="3"/>
  <c r="K3750" i="3" s="1"/>
  <c r="G3750" i="3"/>
  <c r="H3750" i="3" s="1"/>
  <c r="D3750" i="3"/>
  <c r="E3750" i="3" s="1"/>
  <c r="A3750" i="3"/>
  <c r="B3750" i="3" s="1"/>
  <c r="L3749" i="3"/>
  <c r="M3749" i="3" s="1"/>
  <c r="J3749" i="3"/>
  <c r="K3749" i="3" s="1"/>
  <c r="G3749" i="3"/>
  <c r="H3749" i="3" s="1"/>
  <c r="D3749" i="3"/>
  <c r="E3749" i="3" s="1"/>
  <c r="A3749" i="3"/>
  <c r="B3749" i="3" s="1"/>
  <c r="M3748" i="3"/>
  <c r="L3748" i="3"/>
  <c r="J3748" i="3"/>
  <c r="K3748" i="3" s="1"/>
  <c r="G3748" i="3"/>
  <c r="H3748" i="3" s="1"/>
  <c r="D3748" i="3"/>
  <c r="E3748" i="3" s="1"/>
  <c r="B3748" i="3"/>
  <c r="A3748" i="3"/>
  <c r="L3747" i="3"/>
  <c r="M3747" i="3" s="1"/>
  <c r="J3747" i="3"/>
  <c r="K3747" i="3" s="1"/>
  <c r="G3747" i="3"/>
  <c r="H3747" i="3" s="1"/>
  <c r="D3747" i="3"/>
  <c r="E3747" i="3" s="1"/>
  <c r="A3747" i="3"/>
  <c r="B3747" i="3" s="1"/>
  <c r="L3746" i="3"/>
  <c r="M3746" i="3" s="1"/>
  <c r="K3746" i="3"/>
  <c r="J3746" i="3"/>
  <c r="G3746" i="3"/>
  <c r="H3746" i="3" s="1"/>
  <c r="D3746" i="3"/>
  <c r="E3746" i="3" s="1"/>
  <c r="A3746" i="3"/>
  <c r="B3746" i="3" s="1"/>
  <c r="L3745" i="3"/>
  <c r="M3745" i="3" s="1"/>
  <c r="K3745" i="3"/>
  <c r="J3745" i="3"/>
  <c r="G3745" i="3"/>
  <c r="H3745" i="3" s="1"/>
  <c r="D3745" i="3"/>
  <c r="E3745" i="3" s="1"/>
  <c r="A3745" i="3"/>
  <c r="B3745" i="3" s="1"/>
  <c r="L3744" i="3"/>
  <c r="M3744" i="3" s="1"/>
  <c r="J3744" i="3"/>
  <c r="K3744" i="3" s="1"/>
  <c r="G3744" i="3"/>
  <c r="H3744" i="3" s="1"/>
  <c r="D3744" i="3"/>
  <c r="E3744" i="3" s="1"/>
  <c r="A3744" i="3"/>
  <c r="B3744" i="3" s="1"/>
  <c r="L3743" i="3"/>
  <c r="M3743" i="3" s="1"/>
  <c r="J3743" i="3"/>
  <c r="K3743" i="3" s="1"/>
  <c r="G3743" i="3"/>
  <c r="H3743" i="3" s="1"/>
  <c r="D3743" i="3"/>
  <c r="E3743" i="3" s="1"/>
  <c r="A3743" i="3"/>
  <c r="B3743" i="3" s="1"/>
  <c r="L3742" i="3"/>
  <c r="M3742" i="3" s="1"/>
  <c r="J3742" i="3"/>
  <c r="K3742" i="3" s="1"/>
  <c r="H3742" i="3"/>
  <c r="G3742" i="3"/>
  <c r="D3742" i="3"/>
  <c r="E3742" i="3" s="1"/>
  <c r="A3742" i="3"/>
  <c r="B3742" i="3" s="1"/>
  <c r="L3741" i="3"/>
  <c r="M3741" i="3" s="1"/>
  <c r="K3741" i="3"/>
  <c r="J3741" i="3"/>
  <c r="G3741" i="3"/>
  <c r="H3741" i="3" s="1"/>
  <c r="D3741" i="3"/>
  <c r="E3741" i="3" s="1"/>
  <c r="A3741" i="3"/>
  <c r="B3741" i="3" s="1"/>
  <c r="L3740" i="3"/>
  <c r="M3740" i="3" s="1"/>
  <c r="J3740" i="3"/>
  <c r="K3740" i="3" s="1"/>
  <c r="G3740" i="3"/>
  <c r="H3740" i="3" s="1"/>
  <c r="E3740" i="3"/>
  <c r="D3740" i="3"/>
  <c r="A3740" i="3"/>
  <c r="B3740" i="3" s="1"/>
  <c r="L3739" i="3"/>
  <c r="M3739" i="3" s="1"/>
  <c r="J3739" i="3"/>
  <c r="K3739" i="3" s="1"/>
  <c r="G3739" i="3"/>
  <c r="H3739" i="3" s="1"/>
  <c r="E3739" i="3"/>
  <c r="D3739" i="3"/>
  <c r="A3739" i="3"/>
  <c r="B3739" i="3" s="1"/>
  <c r="L3738" i="3"/>
  <c r="M3738" i="3" s="1"/>
  <c r="J3738" i="3"/>
  <c r="K3738" i="3" s="1"/>
  <c r="G3738" i="3"/>
  <c r="H3738" i="3" s="1"/>
  <c r="D3738" i="3"/>
  <c r="E3738" i="3" s="1"/>
  <c r="A3738" i="3"/>
  <c r="B3738" i="3" s="1"/>
  <c r="L3737" i="3"/>
  <c r="M3737" i="3" s="1"/>
  <c r="J3737" i="3"/>
  <c r="K3737" i="3" s="1"/>
  <c r="G3737" i="3"/>
  <c r="H3737" i="3" s="1"/>
  <c r="D3737" i="3"/>
  <c r="E3737" i="3" s="1"/>
  <c r="A3737" i="3"/>
  <c r="B3737" i="3" s="1"/>
  <c r="L3736" i="3"/>
  <c r="M3736" i="3" s="1"/>
  <c r="J3736" i="3"/>
  <c r="K3736" i="3" s="1"/>
  <c r="G3736" i="3"/>
  <c r="H3736" i="3" s="1"/>
  <c r="D3736" i="3"/>
  <c r="E3736" i="3" s="1"/>
  <c r="B3736" i="3"/>
  <c r="A3736" i="3"/>
  <c r="L3735" i="3"/>
  <c r="M3735" i="3" s="1"/>
  <c r="J3735" i="3"/>
  <c r="K3735" i="3" s="1"/>
  <c r="G3735" i="3"/>
  <c r="H3735" i="3" s="1"/>
  <c r="E3735" i="3"/>
  <c r="D3735" i="3"/>
  <c r="A3735" i="3"/>
  <c r="B3735" i="3" s="1"/>
  <c r="L3734" i="3"/>
  <c r="M3734" i="3" s="1"/>
  <c r="J3734" i="3"/>
  <c r="K3734" i="3" s="1"/>
  <c r="G3734" i="3"/>
  <c r="H3734" i="3" s="1"/>
  <c r="D3734" i="3"/>
  <c r="E3734" i="3" s="1"/>
  <c r="A3734" i="3"/>
  <c r="B3734" i="3" s="1"/>
  <c r="M3733" i="3"/>
  <c r="L3733" i="3"/>
  <c r="J3733" i="3"/>
  <c r="K3733" i="3" s="1"/>
  <c r="G3733" i="3"/>
  <c r="H3733" i="3" s="1"/>
  <c r="D3733" i="3"/>
  <c r="E3733" i="3" s="1"/>
  <c r="B3733" i="3"/>
  <c r="A3733" i="3"/>
  <c r="M3732" i="3"/>
  <c r="L3732" i="3"/>
  <c r="J3732" i="3"/>
  <c r="K3732" i="3" s="1"/>
  <c r="G3732" i="3"/>
  <c r="H3732" i="3" s="1"/>
  <c r="D3732" i="3"/>
  <c r="E3732" i="3" s="1"/>
  <c r="A3732" i="3"/>
  <c r="B3732" i="3" s="1"/>
  <c r="L3731" i="3"/>
  <c r="M3731" i="3" s="1"/>
  <c r="J3731" i="3"/>
  <c r="K3731" i="3" s="1"/>
  <c r="G3731" i="3"/>
  <c r="H3731" i="3" s="1"/>
  <c r="D3731" i="3"/>
  <c r="E3731" i="3" s="1"/>
  <c r="A3731" i="3"/>
  <c r="B3731" i="3" s="1"/>
  <c r="L3730" i="3"/>
  <c r="M3730" i="3" s="1"/>
  <c r="J3730" i="3"/>
  <c r="K3730" i="3" s="1"/>
  <c r="G3730" i="3"/>
  <c r="H3730" i="3" s="1"/>
  <c r="D3730" i="3"/>
  <c r="E3730" i="3" s="1"/>
  <c r="A3730" i="3"/>
  <c r="B3730" i="3" s="1"/>
  <c r="L3729" i="3"/>
  <c r="M3729" i="3" s="1"/>
  <c r="K3729" i="3"/>
  <c r="J3729" i="3"/>
  <c r="G3729" i="3"/>
  <c r="H3729" i="3" s="1"/>
  <c r="D3729" i="3"/>
  <c r="E3729" i="3" s="1"/>
  <c r="A3729" i="3"/>
  <c r="B3729" i="3" s="1"/>
  <c r="M3728" i="3"/>
  <c r="L3728" i="3"/>
  <c r="J3728" i="3"/>
  <c r="K3728" i="3" s="1"/>
  <c r="G3728" i="3"/>
  <c r="H3728" i="3" s="1"/>
  <c r="D3728" i="3"/>
  <c r="E3728" i="3" s="1"/>
  <c r="A3728" i="3"/>
  <c r="B3728" i="3" s="1"/>
  <c r="L3727" i="3"/>
  <c r="M3727" i="3" s="1"/>
  <c r="J3727" i="3"/>
  <c r="K3727" i="3" s="1"/>
  <c r="H3727" i="3"/>
  <c r="G3727" i="3"/>
  <c r="D3727" i="3"/>
  <c r="E3727" i="3" s="1"/>
  <c r="A3727" i="3"/>
  <c r="B3727" i="3" s="1"/>
  <c r="L3726" i="3"/>
  <c r="M3726" i="3" s="1"/>
  <c r="K3726" i="3"/>
  <c r="J3726" i="3"/>
  <c r="H3726" i="3"/>
  <c r="G3726" i="3"/>
  <c r="D3726" i="3"/>
  <c r="E3726" i="3" s="1"/>
  <c r="A3726" i="3"/>
  <c r="B3726" i="3" s="1"/>
  <c r="L3725" i="3"/>
  <c r="M3725" i="3" s="1"/>
  <c r="J3725" i="3"/>
  <c r="K3725" i="3" s="1"/>
  <c r="G3725" i="3"/>
  <c r="H3725" i="3" s="1"/>
  <c r="D3725" i="3"/>
  <c r="E3725" i="3" s="1"/>
  <c r="A3725" i="3"/>
  <c r="B3725" i="3" s="1"/>
  <c r="L3724" i="3"/>
  <c r="M3724" i="3" s="1"/>
  <c r="J3724" i="3"/>
  <c r="K3724" i="3" s="1"/>
  <c r="G3724" i="3"/>
  <c r="H3724" i="3" s="1"/>
  <c r="D3724" i="3"/>
  <c r="E3724" i="3" s="1"/>
  <c r="A3724" i="3"/>
  <c r="B3724" i="3" s="1"/>
  <c r="L3723" i="3"/>
  <c r="M3723" i="3" s="1"/>
  <c r="J3723" i="3"/>
  <c r="K3723" i="3" s="1"/>
  <c r="G3723" i="3"/>
  <c r="H3723" i="3" s="1"/>
  <c r="E3723" i="3"/>
  <c r="D3723" i="3"/>
  <c r="A3723" i="3"/>
  <c r="B3723" i="3" s="1"/>
  <c r="L3722" i="3"/>
  <c r="M3722" i="3" s="1"/>
  <c r="J3722" i="3"/>
  <c r="K3722" i="3" s="1"/>
  <c r="H3722" i="3"/>
  <c r="G3722" i="3"/>
  <c r="D3722" i="3"/>
  <c r="E3722" i="3" s="1"/>
  <c r="A3722" i="3"/>
  <c r="B3722" i="3" s="1"/>
  <c r="L3721" i="3"/>
  <c r="M3721" i="3" s="1"/>
  <c r="J3721" i="3"/>
  <c r="K3721" i="3" s="1"/>
  <c r="G3721" i="3"/>
  <c r="H3721" i="3" s="1"/>
  <c r="D3721" i="3"/>
  <c r="E3721" i="3" s="1"/>
  <c r="B3721" i="3"/>
  <c r="A3721" i="3"/>
  <c r="L3720" i="3"/>
  <c r="M3720" i="3" s="1"/>
  <c r="J3720" i="3"/>
  <c r="K3720" i="3" s="1"/>
  <c r="G3720" i="3"/>
  <c r="H3720" i="3" s="1"/>
  <c r="E3720" i="3"/>
  <c r="D3720" i="3"/>
  <c r="B3720" i="3"/>
  <c r="A3720" i="3"/>
  <c r="L3719" i="3"/>
  <c r="M3719" i="3" s="1"/>
  <c r="J3719" i="3"/>
  <c r="K3719" i="3" s="1"/>
  <c r="G3719" i="3"/>
  <c r="H3719" i="3" s="1"/>
  <c r="D3719" i="3"/>
  <c r="E3719" i="3" s="1"/>
  <c r="A3719" i="3"/>
  <c r="B3719" i="3" s="1"/>
  <c r="L3718" i="3"/>
  <c r="M3718" i="3" s="1"/>
  <c r="J3718" i="3"/>
  <c r="K3718" i="3" s="1"/>
  <c r="G3718" i="3"/>
  <c r="H3718" i="3" s="1"/>
  <c r="D3718" i="3"/>
  <c r="E3718" i="3" s="1"/>
  <c r="A3718" i="3"/>
  <c r="B3718" i="3" s="1"/>
  <c r="L3717" i="3"/>
  <c r="M3717" i="3" s="1"/>
  <c r="J3717" i="3"/>
  <c r="K3717" i="3" s="1"/>
  <c r="G3717" i="3"/>
  <c r="H3717" i="3" s="1"/>
  <c r="D3717" i="3"/>
  <c r="E3717" i="3" s="1"/>
  <c r="A3717" i="3"/>
  <c r="B3717" i="3" s="1"/>
  <c r="M3716" i="3"/>
  <c r="L3716" i="3"/>
  <c r="J3716" i="3"/>
  <c r="K3716" i="3" s="1"/>
  <c r="G3716" i="3"/>
  <c r="H3716" i="3" s="1"/>
  <c r="D3716" i="3"/>
  <c r="E3716" i="3" s="1"/>
  <c r="B3716" i="3"/>
  <c r="A3716" i="3"/>
  <c r="L3715" i="3"/>
  <c r="M3715" i="3" s="1"/>
  <c r="J3715" i="3"/>
  <c r="K3715" i="3" s="1"/>
  <c r="G3715" i="3"/>
  <c r="H3715" i="3" s="1"/>
  <c r="D3715" i="3"/>
  <c r="E3715" i="3" s="1"/>
  <c r="A3715" i="3"/>
  <c r="B3715" i="3" s="1"/>
  <c r="L3714" i="3"/>
  <c r="M3714" i="3" s="1"/>
  <c r="K3714" i="3"/>
  <c r="J3714" i="3"/>
  <c r="G3714" i="3"/>
  <c r="H3714" i="3" s="1"/>
  <c r="D3714" i="3"/>
  <c r="E3714" i="3" s="1"/>
  <c r="A3714" i="3"/>
  <c r="B3714" i="3" s="1"/>
  <c r="L3713" i="3"/>
  <c r="M3713" i="3" s="1"/>
  <c r="K3713" i="3"/>
  <c r="J3713" i="3"/>
  <c r="G3713" i="3"/>
  <c r="H3713" i="3" s="1"/>
  <c r="D3713" i="3"/>
  <c r="E3713" i="3" s="1"/>
  <c r="A3713" i="3"/>
  <c r="B3713" i="3" s="1"/>
  <c r="L3712" i="3"/>
  <c r="M3712" i="3" s="1"/>
  <c r="J3712" i="3"/>
  <c r="K3712" i="3" s="1"/>
  <c r="G3712" i="3"/>
  <c r="H3712" i="3" s="1"/>
  <c r="D3712" i="3"/>
  <c r="E3712" i="3" s="1"/>
  <c r="A3712" i="3"/>
  <c r="B3712" i="3" s="1"/>
  <c r="L3711" i="3"/>
  <c r="M3711" i="3" s="1"/>
  <c r="J3711" i="3"/>
  <c r="K3711" i="3" s="1"/>
  <c r="G3711" i="3"/>
  <c r="H3711" i="3" s="1"/>
  <c r="D3711" i="3"/>
  <c r="E3711" i="3" s="1"/>
  <c r="A3711" i="3"/>
  <c r="B3711" i="3" s="1"/>
  <c r="L3710" i="3"/>
  <c r="M3710" i="3" s="1"/>
  <c r="J3710" i="3"/>
  <c r="K3710" i="3" s="1"/>
  <c r="H3710" i="3"/>
  <c r="G3710" i="3"/>
  <c r="D3710" i="3"/>
  <c r="E3710" i="3" s="1"/>
  <c r="A3710" i="3"/>
  <c r="B3710" i="3" s="1"/>
  <c r="L3709" i="3"/>
  <c r="M3709" i="3" s="1"/>
  <c r="K3709" i="3"/>
  <c r="J3709" i="3"/>
  <c r="G3709" i="3"/>
  <c r="H3709" i="3" s="1"/>
  <c r="D3709" i="3"/>
  <c r="E3709" i="3" s="1"/>
  <c r="A3709" i="3"/>
  <c r="B3709" i="3" s="1"/>
  <c r="L3708" i="3"/>
  <c r="M3708" i="3" s="1"/>
  <c r="J3708" i="3"/>
  <c r="K3708" i="3" s="1"/>
  <c r="G3708" i="3"/>
  <c r="H3708" i="3" s="1"/>
  <c r="E3708" i="3"/>
  <c r="D3708" i="3"/>
  <c r="A3708" i="3"/>
  <c r="B3708" i="3" s="1"/>
  <c r="L3707" i="3"/>
  <c r="M3707" i="3" s="1"/>
  <c r="J3707" i="3"/>
  <c r="K3707" i="3" s="1"/>
  <c r="G3707" i="3"/>
  <c r="H3707" i="3" s="1"/>
  <c r="E3707" i="3"/>
  <c r="D3707" i="3"/>
  <c r="A3707" i="3"/>
  <c r="B3707" i="3" s="1"/>
  <c r="L3706" i="3"/>
  <c r="M3706" i="3" s="1"/>
  <c r="J3706" i="3"/>
  <c r="K3706" i="3" s="1"/>
  <c r="G3706" i="3"/>
  <c r="H3706" i="3" s="1"/>
  <c r="D3706" i="3"/>
  <c r="E3706" i="3" s="1"/>
  <c r="A3706" i="3"/>
  <c r="B3706" i="3" s="1"/>
  <c r="L3705" i="3"/>
  <c r="M3705" i="3" s="1"/>
  <c r="J3705" i="3"/>
  <c r="K3705" i="3" s="1"/>
  <c r="G3705" i="3"/>
  <c r="H3705" i="3" s="1"/>
  <c r="D3705" i="3"/>
  <c r="E3705" i="3" s="1"/>
  <c r="A3705" i="3"/>
  <c r="B3705" i="3" s="1"/>
  <c r="L3704" i="3"/>
  <c r="M3704" i="3" s="1"/>
  <c r="J3704" i="3"/>
  <c r="K3704" i="3" s="1"/>
  <c r="G3704" i="3"/>
  <c r="H3704" i="3" s="1"/>
  <c r="D3704" i="3"/>
  <c r="E3704" i="3" s="1"/>
  <c r="B3704" i="3"/>
  <c r="A3704" i="3"/>
  <c r="L3703" i="3"/>
  <c r="M3703" i="3" s="1"/>
  <c r="J3703" i="3"/>
  <c r="K3703" i="3" s="1"/>
  <c r="G3703" i="3"/>
  <c r="H3703" i="3" s="1"/>
  <c r="E3703" i="3"/>
  <c r="D3703" i="3"/>
  <c r="A3703" i="3"/>
  <c r="B3703" i="3" s="1"/>
  <c r="L3702" i="3"/>
  <c r="M3702" i="3" s="1"/>
  <c r="J3702" i="3"/>
  <c r="K3702" i="3" s="1"/>
  <c r="G3702" i="3"/>
  <c r="H3702" i="3" s="1"/>
  <c r="D3702" i="3"/>
  <c r="E3702" i="3" s="1"/>
  <c r="A3702" i="3"/>
  <c r="B3702" i="3" s="1"/>
  <c r="M3701" i="3"/>
  <c r="L3701" i="3"/>
  <c r="J3701" i="3"/>
  <c r="K3701" i="3" s="1"/>
  <c r="G3701" i="3"/>
  <c r="H3701" i="3" s="1"/>
  <c r="D3701" i="3"/>
  <c r="E3701" i="3" s="1"/>
  <c r="A3701" i="3"/>
  <c r="B3701" i="3" s="1"/>
  <c r="M3700" i="3"/>
  <c r="L3700" i="3"/>
  <c r="J3700" i="3"/>
  <c r="K3700" i="3" s="1"/>
  <c r="G3700" i="3"/>
  <c r="H3700" i="3" s="1"/>
  <c r="D3700" i="3"/>
  <c r="E3700" i="3" s="1"/>
  <c r="A3700" i="3"/>
  <c r="B3700" i="3" s="1"/>
  <c r="L3699" i="3"/>
  <c r="M3699" i="3" s="1"/>
  <c r="J3699" i="3"/>
  <c r="K3699" i="3" s="1"/>
  <c r="G3699" i="3"/>
  <c r="H3699" i="3" s="1"/>
  <c r="D3699" i="3"/>
  <c r="E3699" i="3" s="1"/>
  <c r="A3699" i="3"/>
  <c r="B3699" i="3" s="1"/>
  <c r="L3698" i="3"/>
  <c r="M3698" i="3" s="1"/>
  <c r="J3698" i="3"/>
  <c r="K3698" i="3" s="1"/>
  <c r="G3698" i="3"/>
  <c r="H3698" i="3" s="1"/>
  <c r="D3698" i="3"/>
  <c r="E3698" i="3" s="1"/>
  <c r="A3698" i="3"/>
  <c r="B3698" i="3" s="1"/>
  <c r="L3697" i="3"/>
  <c r="M3697" i="3" s="1"/>
  <c r="K3697" i="3"/>
  <c r="J3697" i="3"/>
  <c r="G3697" i="3"/>
  <c r="H3697" i="3" s="1"/>
  <c r="D3697" i="3"/>
  <c r="E3697" i="3" s="1"/>
  <c r="A3697" i="3"/>
  <c r="B3697" i="3" s="1"/>
  <c r="M3696" i="3"/>
  <c r="L3696" i="3"/>
  <c r="J3696" i="3"/>
  <c r="K3696" i="3" s="1"/>
  <c r="G3696" i="3"/>
  <c r="H3696" i="3" s="1"/>
  <c r="D3696" i="3"/>
  <c r="E3696" i="3" s="1"/>
  <c r="A3696" i="3"/>
  <c r="B3696" i="3" s="1"/>
  <c r="L3695" i="3"/>
  <c r="M3695" i="3" s="1"/>
  <c r="J3695" i="3"/>
  <c r="K3695" i="3" s="1"/>
  <c r="H3695" i="3"/>
  <c r="G3695" i="3"/>
  <c r="D3695" i="3"/>
  <c r="E3695" i="3" s="1"/>
  <c r="A3695" i="3"/>
  <c r="B3695" i="3" s="1"/>
  <c r="L3694" i="3"/>
  <c r="M3694" i="3" s="1"/>
  <c r="J3694" i="3"/>
  <c r="K3694" i="3" s="1"/>
  <c r="H3694" i="3"/>
  <c r="G3694" i="3"/>
  <c r="D3694" i="3"/>
  <c r="E3694" i="3" s="1"/>
  <c r="A3694" i="3"/>
  <c r="B3694" i="3" s="1"/>
  <c r="L3693" i="3"/>
  <c r="M3693" i="3" s="1"/>
  <c r="J3693" i="3"/>
  <c r="K3693" i="3" s="1"/>
  <c r="G3693" i="3"/>
  <c r="H3693" i="3" s="1"/>
  <c r="D3693" i="3"/>
  <c r="E3693" i="3" s="1"/>
  <c r="A3693" i="3"/>
  <c r="B3693" i="3" s="1"/>
  <c r="L3692" i="3"/>
  <c r="M3692" i="3" s="1"/>
  <c r="J3692" i="3"/>
  <c r="K3692" i="3" s="1"/>
  <c r="G3692" i="3"/>
  <c r="H3692" i="3" s="1"/>
  <c r="D3692" i="3"/>
  <c r="E3692" i="3" s="1"/>
  <c r="A3692" i="3"/>
  <c r="B3692" i="3" s="1"/>
  <c r="L3691" i="3"/>
  <c r="M3691" i="3" s="1"/>
  <c r="J3691" i="3"/>
  <c r="K3691" i="3" s="1"/>
  <c r="G3691" i="3"/>
  <c r="H3691" i="3" s="1"/>
  <c r="E3691" i="3"/>
  <c r="D3691" i="3"/>
  <c r="A3691" i="3"/>
  <c r="B3691" i="3" s="1"/>
  <c r="L3690" i="3"/>
  <c r="M3690" i="3" s="1"/>
  <c r="J3690" i="3"/>
  <c r="K3690" i="3" s="1"/>
  <c r="H3690" i="3"/>
  <c r="G3690" i="3"/>
  <c r="D3690" i="3"/>
  <c r="E3690" i="3" s="1"/>
  <c r="A3690" i="3"/>
  <c r="B3690" i="3" s="1"/>
  <c r="L3689" i="3"/>
  <c r="M3689" i="3" s="1"/>
  <c r="J3689" i="3"/>
  <c r="K3689" i="3" s="1"/>
  <c r="G3689" i="3"/>
  <c r="H3689" i="3" s="1"/>
  <c r="D3689" i="3"/>
  <c r="E3689" i="3" s="1"/>
  <c r="B3689" i="3"/>
  <c r="A3689" i="3"/>
  <c r="L3688" i="3"/>
  <c r="M3688" i="3" s="1"/>
  <c r="J3688" i="3"/>
  <c r="K3688" i="3" s="1"/>
  <c r="G3688" i="3"/>
  <c r="H3688" i="3" s="1"/>
  <c r="D3688" i="3"/>
  <c r="E3688" i="3" s="1"/>
  <c r="B3688" i="3"/>
  <c r="A3688" i="3"/>
  <c r="L3687" i="3"/>
  <c r="M3687" i="3" s="1"/>
  <c r="J3687" i="3"/>
  <c r="K3687" i="3" s="1"/>
  <c r="G3687" i="3"/>
  <c r="H3687" i="3" s="1"/>
  <c r="D3687" i="3"/>
  <c r="E3687" i="3" s="1"/>
  <c r="A3687" i="3"/>
  <c r="B3687" i="3" s="1"/>
  <c r="L3686" i="3"/>
  <c r="M3686" i="3" s="1"/>
  <c r="J3686" i="3"/>
  <c r="K3686" i="3" s="1"/>
  <c r="G3686" i="3"/>
  <c r="H3686" i="3" s="1"/>
  <c r="D3686" i="3"/>
  <c r="E3686" i="3" s="1"/>
  <c r="A3686" i="3"/>
  <c r="B3686" i="3" s="1"/>
  <c r="L3685" i="3"/>
  <c r="M3685" i="3" s="1"/>
  <c r="J3685" i="3"/>
  <c r="K3685" i="3" s="1"/>
  <c r="G3685" i="3"/>
  <c r="H3685" i="3" s="1"/>
  <c r="D3685" i="3"/>
  <c r="E3685" i="3" s="1"/>
  <c r="A3685" i="3"/>
  <c r="B3685" i="3" s="1"/>
  <c r="M3684" i="3"/>
  <c r="L3684" i="3"/>
  <c r="J3684" i="3"/>
  <c r="K3684" i="3" s="1"/>
  <c r="G3684" i="3"/>
  <c r="H3684" i="3" s="1"/>
  <c r="D3684" i="3"/>
  <c r="E3684" i="3" s="1"/>
  <c r="B3684" i="3"/>
  <c r="A3684" i="3"/>
  <c r="L3683" i="3"/>
  <c r="M3683" i="3" s="1"/>
  <c r="J3683" i="3"/>
  <c r="K3683" i="3" s="1"/>
  <c r="G3683" i="3"/>
  <c r="H3683" i="3" s="1"/>
  <c r="D3683" i="3"/>
  <c r="E3683" i="3" s="1"/>
  <c r="A3683" i="3"/>
  <c r="B3683" i="3" s="1"/>
  <c r="L3682" i="3"/>
  <c r="M3682" i="3" s="1"/>
  <c r="K3682" i="3"/>
  <c r="J3682" i="3"/>
  <c r="G3682" i="3"/>
  <c r="H3682" i="3" s="1"/>
  <c r="D3682" i="3"/>
  <c r="E3682" i="3" s="1"/>
  <c r="A3682" i="3"/>
  <c r="B3682" i="3" s="1"/>
  <c r="M3681" i="3"/>
  <c r="L3681" i="3"/>
  <c r="K3681" i="3"/>
  <c r="J3681" i="3"/>
  <c r="G3681" i="3"/>
  <c r="H3681" i="3" s="1"/>
  <c r="D3681" i="3"/>
  <c r="E3681" i="3" s="1"/>
  <c r="A3681" i="3"/>
  <c r="B3681" i="3" s="1"/>
  <c r="L3680" i="3"/>
  <c r="M3680" i="3" s="1"/>
  <c r="J3680" i="3"/>
  <c r="K3680" i="3" s="1"/>
  <c r="G3680" i="3"/>
  <c r="H3680" i="3" s="1"/>
  <c r="D3680" i="3"/>
  <c r="E3680" i="3" s="1"/>
  <c r="A3680" i="3"/>
  <c r="B3680" i="3" s="1"/>
  <c r="L3679" i="3"/>
  <c r="M3679" i="3" s="1"/>
  <c r="J3679" i="3"/>
  <c r="K3679" i="3" s="1"/>
  <c r="G3679" i="3"/>
  <c r="H3679" i="3" s="1"/>
  <c r="D3679" i="3"/>
  <c r="E3679" i="3" s="1"/>
  <c r="A3679" i="3"/>
  <c r="B3679" i="3" s="1"/>
  <c r="L3678" i="3"/>
  <c r="M3678" i="3" s="1"/>
  <c r="J3678" i="3"/>
  <c r="K3678" i="3" s="1"/>
  <c r="H3678" i="3"/>
  <c r="G3678" i="3"/>
  <c r="D3678" i="3"/>
  <c r="E3678" i="3" s="1"/>
  <c r="A3678" i="3"/>
  <c r="B3678" i="3" s="1"/>
  <c r="L3677" i="3"/>
  <c r="M3677" i="3" s="1"/>
  <c r="K3677" i="3"/>
  <c r="J3677" i="3"/>
  <c r="G3677" i="3"/>
  <c r="H3677" i="3" s="1"/>
  <c r="D3677" i="3"/>
  <c r="E3677" i="3" s="1"/>
  <c r="A3677" i="3"/>
  <c r="B3677" i="3" s="1"/>
  <c r="L3676" i="3"/>
  <c r="M3676" i="3" s="1"/>
  <c r="J3676" i="3"/>
  <c r="K3676" i="3" s="1"/>
  <c r="G3676" i="3"/>
  <c r="H3676" i="3" s="1"/>
  <c r="E3676" i="3"/>
  <c r="D3676" i="3"/>
  <c r="A3676" i="3"/>
  <c r="B3676" i="3" s="1"/>
  <c r="L3675" i="3"/>
  <c r="M3675" i="3" s="1"/>
  <c r="J3675" i="3"/>
  <c r="K3675" i="3" s="1"/>
  <c r="H3675" i="3"/>
  <c r="G3675" i="3"/>
  <c r="E3675" i="3"/>
  <c r="D3675" i="3"/>
  <c r="A3675" i="3"/>
  <c r="B3675" i="3" s="1"/>
  <c r="L3674" i="3"/>
  <c r="M3674" i="3" s="1"/>
  <c r="J3674" i="3"/>
  <c r="K3674" i="3" s="1"/>
  <c r="G3674" i="3"/>
  <c r="H3674" i="3" s="1"/>
  <c r="D3674" i="3"/>
  <c r="E3674" i="3" s="1"/>
  <c r="A3674" i="3"/>
  <c r="B3674" i="3" s="1"/>
  <c r="L3673" i="3"/>
  <c r="M3673" i="3" s="1"/>
  <c r="J3673" i="3"/>
  <c r="K3673" i="3" s="1"/>
  <c r="G3673" i="3"/>
  <c r="H3673" i="3" s="1"/>
  <c r="D3673" i="3"/>
  <c r="E3673" i="3" s="1"/>
  <c r="A3673" i="3"/>
  <c r="B3673" i="3" s="1"/>
  <c r="L3672" i="3"/>
  <c r="M3672" i="3" s="1"/>
  <c r="J3672" i="3"/>
  <c r="K3672" i="3" s="1"/>
  <c r="G3672" i="3"/>
  <c r="H3672" i="3" s="1"/>
  <c r="D3672" i="3"/>
  <c r="E3672" i="3" s="1"/>
  <c r="B3672" i="3"/>
  <c r="A3672" i="3"/>
  <c r="L3671" i="3"/>
  <c r="M3671" i="3" s="1"/>
  <c r="J3671" i="3"/>
  <c r="K3671" i="3" s="1"/>
  <c r="G3671" i="3"/>
  <c r="H3671" i="3" s="1"/>
  <c r="E3671" i="3"/>
  <c r="D3671" i="3"/>
  <c r="A3671" i="3"/>
  <c r="B3671" i="3" s="1"/>
  <c r="L3670" i="3"/>
  <c r="M3670" i="3" s="1"/>
  <c r="J3670" i="3"/>
  <c r="K3670" i="3" s="1"/>
  <c r="G3670" i="3"/>
  <c r="H3670" i="3" s="1"/>
  <c r="D3670" i="3"/>
  <c r="E3670" i="3" s="1"/>
  <c r="A3670" i="3"/>
  <c r="B3670" i="3" s="1"/>
  <c r="M3669" i="3"/>
  <c r="L3669" i="3"/>
  <c r="J3669" i="3"/>
  <c r="K3669" i="3" s="1"/>
  <c r="G3669" i="3"/>
  <c r="H3669" i="3" s="1"/>
  <c r="D3669" i="3"/>
  <c r="E3669" i="3" s="1"/>
  <c r="B3669" i="3"/>
  <c r="A3669" i="3"/>
  <c r="M3668" i="3"/>
  <c r="L3668" i="3"/>
  <c r="J3668" i="3"/>
  <c r="K3668" i="3" s="1"/>
  <c r="G3668" i="3"/>
  <c r="H3668" i="3" s="1"/>
  <c r="D3668" i="3"/>
  <c r="E3668" i="3" s="1"/>
  <c r="A3668" i="3"/>
  <c r="B3668" i="3" s="1"/>
  <c r="L3667" i="3"/>
  <c r="M3667" i="3" s="1"/>
  <c r="J3667" i="3"/>
  <c r="K3667" i="3" s="1"/>
  <c r="G3667" i="3"/>
  <c r="H3667" i="3" s="1"/>
  <c r="D3667" i="3"/>
  <c r="E3667" i="3" s="1"/>
  <c r="A3667" i="3"/>
  <c r="B3667" i="3" s="1"/>
  <c r="L3666" i="3"/>
  <c r="M3666" i="3" s="1"/>
  <c r="J3666" i="3"/>
  <c r="K3666" i="3" s="1"/>
  <c r="G3666" i="3"/>
  <c r="H3666" i="3" s="1"/>
  <c r="D3666" i="3"/>
  <c r="E3666" i="3" s="1"/>
  <c r="A3666" i="3"/>
  <c r="B3666" i="3" s="1"/>
  <c r="L3665" i="3"/>
  <c r="M3665" i="3" s="1"/>
  <c r="K3665" i="3"/>
  <c r="J3665" i="3"/>
  <c r="G3665" i="3"/>
  <c r="H3665" i="3" s="1"/>
  <c r="D3665" i="3"/>
  <c r="E3665" i="3" s="1"/>
  <c r="A3665" i="3"/>
  <c r="B3665" i="3" s="1"/>
  <c r="M3664" i="3"/>
  <c r="L3664" i="3"/>
  <c r="J3664" i="3"/>
  <c r="K3664" i="3" s="1"/>
  <c r="G3664" i="3"/>
  <c r="H3664" i="3" s="1"/>
  <c r="D3664" i="3"/>
  <c r="E3664" i="3" s="1"/>
  <c r="A3664" i="3"/>
  <c r="B3664" i="3" s="1"/>
  <c r="L3663" i="3"/>
  <c r="M3663" i="3" s="1"/>
  <c r="J3663" i="3"/>
  <c r="K3663" i="3" s="1"/>
  <c r="H3663" i="3"/>
  <c r="G3663" i="3"/>
  <c r="D3663" i="3"/>
  <c r="E3663" i="3" s="1"/>
  <c r="A3663" i="3"/>
  <c r="B3663" i="3" s="1"/>
  <c r="L3662" i="3"/>
  <c r="M3662" i="3" s="1"/>
  <c r="J3662" i="3"/>
  <c r="K3662" i="3" s="1"/>
  <c r="H3662" i="3"/>
  <c r="G3662" i="3"/>
  <c r="D3662" i="3"/>
  <c r="E3662" i="3" s="1"/>
  <c r="A3662" i="3"/>
  <c r="B3662" i="3" s="1"/>
  <c r="L3661" i="3"/>
  <c r="M3661" i="3" s="1"/>
  <c r="J3661" i="3"/>
  <c r="K3661" i="3" s="1"/>
  <c r="G3661" i="3"/>
  <c r="H3661" i="3" s="1"/>
  <c r="D3661" i="3"/>
  <c r="E3661" i="3" s="1"/>
  <c r="A3661" i="3"/>
  <c r="B3661" i="3" s="1"/>
  <c r="L3660" i="3"/>
  <c r="M3660" i="3" s="1"/>
  <c r="J3660" i="3"/>
  <c r="K3660" i="3" s="1"/>
  <c r="G3660" i="3"/>
  <c r="H3660" i="3" s="1"/>
  <c r="D3660" i="3"/>
  <c r="E3660" i="3" s="1"/>
  <c r="A3660" i="3"/>
  <c r="B3660" i="3" s="1"/>
  <c r="L3659" i="3"/>
  <c r="M3659" i="3" s="1"/>
  <c r="J3659" i="3"/>
  <c r="K3659" i="3" s="1"/>
  <c r="G3659" i="3"/>
  <c r="H3659" i="3" s="1"/>
  <c r="E3659" i="3"/>
  <c r="D3659" i="3"/>
  <c r="A3659" i="3"/>
  <c r="B3659" i="3" s="1"/>
  <c r="L3658" i="3"/>
  <c r="M3658" i="3" s="1"/>
  <c r="K3658" i="3"/>
  <c r="J3658" i="3"/>
  <c r="G3658" i="3"/>
  <c r="H3658" i="3" s="1"/>
  <c r="D3658" i="3"/>
  <c r="E3658" i="3" s="1"/>
  <c r="A3658" i="3"/>
  <c r="B3658" i="3" s="1"/>
  <c r="L3657" i="3"/>
  <c r="M3657" i="3" s="1"/>
  <c r="J3657" i="3"/>
  <c r="K3657" i="3" s="1"/>
  <c r="G3657" i="3"/>
  <c r="H3657" i="3" s="1"/>
  <c r="D3657" i="3"/>
  <c r="E3657" i="3" s="1"/>
  <c r="B3657" i="3"/>
  <c r="A3657" i="3"/>
  <c r="L3656" i="3"/>
  <c r="M3656" i="3" s="1"/>
  <c r="J3656" i="3"/>
  <c r="K3656" i="3" s="1"/>
  <c r="G3656" i="3"/>
  <c r="H3656" i="3" s="1"/>
  <c r="E3656" i="3"/>
  <c r="D3656" i="3"/>
  <c r="A3656" i="3"/>
  <c r="B3656" i="3" s="1"/>
  <c r="L3655" i="3"/>
  <c r="M3655" i="3" s="1"/>
  <c r="J3655" i="3"/>
  <c r="K3655" i="3" s="1"/>
  <c r="H3655" i="3"/>
  <c r="G3655" i="3"/>
  <c r="E3655" i="3"/>
  <c r="D3655" i="3"/>
  <c r="A3655" i="3"/>
  <c r="B3655" i="3" s="1"/>
  <c r="L3654" i="3"/>
  <c r="M3654" i="3" s="1"/>
  <c r="J3654" i="3"/>
  <c r="K3654" i="3" s="1"/>
  <c r="G3654" i="3"/>
  <c r="H3654" i="3" s="1"/>
  <c r="D3654" i="3"/>
  <c r="E3654" i="3" s="1"/>
  <c r="A3654" i="3"/>
  <c r="B3654" i="3" s="1"/>
  <c r="M3653" i="3"/>
  <c r="L3653" i="3"/>
  <c r="J3653" i="3"/>
  <c r="K3653" i="3" s="1"/>
  <c r="G3653" i="3"/>
  <c r="H3653" i="3" s="1"/>
  <c r="D3653" i="3"/>
  <c r="E3653" i="3" s="1"/>
  <c r="A3653" i="3"/>
  <c r="B3653" i="3" s="1"/>
  <c r="M3652" i="3"/>
  <c r="L3652" i="3"/>
  <c r="J3652" i="3"/>
  <c r="K3652" i="3" s="1"/>
  <c r="G3652" i="3"/>
  <c r="H3652" i="3" s="1"/>
  <c r="E3652" i="3"/>
  <c r="D3652" i="3"/>
  <c r="A3652" i="3"/>
  <c r="B3652" i="3" s="1"/>
  <c r="L3651" i="3"/>
  <c r="M3651" i="3" s="1"/>
  <c r="J3651" i="3"/>
  <c r="K3651" i="3" s="1"/>
  <c r="G3651" i="3"/>
  <c r="H3651" i="3" s="1"/>
  <c r="E3651" i="3"/>
  <c r="D3651" i="3"/>
  <c r="A3651" i="3"/>
  <c r="B3651" i="3" s="1"/>
  <c r="L3650" i="3"/>
  <c r="M3650" i="3" s="1"/>
  <c r="K3650" i="3"/>
  <c r="J3650" i="3"/>
  <c r="G3650" i="3"/>
  <c r="H3650" i="3" s="1"/>
  <c r="D3650" i="3"/>
  <c r="E3650" i="3" s="1"/>
  <c r="A3650" i="3"/>
  <c r="B3650" i="3" s="1"/>
  <c r="M3649" i="3"/>
  <c r="L3649" i="3"/>
  <c r="J3649" i="3"/>
  <c r="K3649" i="3" s="1"/>
  <c r="G3649" i="3"/>
  <c r="H3649" i="3" s="1"/>
  <c r="D3649" i="3"/>
  <c r="E3649" i="3" s="1"/>
  <c r="A3649" i="3"/>
  <c r="B3649" i="3" s="1"/>
  <c r="M3648" i="3"/>
  <c r="L3648" i="3"/>
  <c r="J3648" i="3"/>
  <c r="K3648" i="3" s="1"/>
  <c r="G3648" i="3"/>
  <c r="H3648" i="3" s="1"/>
  <c r="D3648" i="3"/>
  <c r="E3648" i="3" s="1"/>
  <c r="B3648" i="3"/>
  <c r="A3648" i="3"/>
  <c r="L3647" i="3"/>
  <c r="M3647" i="3" s="1"/>
  <c r="J3647" i="3"/>
  <c r="K3647" i="3" s="1"/>
  <c r="G3647" i="3"/>
  <c r="H3647" i="3" s="1"/>
  <c r="D3647" i="3"/>
  <c r="E3647" i="3" s="1"/>
  <c r="A3647" i="3"/>
  <c r="B3647" i="3" s="1"/>
  <c r="L3646" i="3"/>
  <c r="M3646" i="3" s="1"/>
  <c r="J3646" i="3"/>
  <c r="K3646" i="3" s="1"/>
  <c r="H3646" i="3"/>
  <c r="G3646" i="3"/>
  <c r="D3646" i="3"/>
  <c r="E3646" i="3" s="1"/>
  <c r="A3646" i="3"/>
  <c r="B3646" i="3" s="1"/>
  <c r="M3645" i="3"/>
  <c r="L3645" i="3"/>
  <c r="J3645" i="3"/>
  <c r="K3645" i="3" s="1"/>
  <c r="G3645" i="3"/>
  <c r="H3645" i="3" s="1"/>
  <c r="D3645" i="3"/>
  <c r="E3645" i="3" s="1"/>
  <c r="A3645" i="3"/>
  <c r="B3645" i="3" s="1"/>
  <c r="L3644" i="3"/>
  <c r="M3644" i="3" s="1"/>
  <c r="J3644" i="3"/>
  <c r="K3644" i="3" s="1"/>
  <c r="G3644" i="3"/>
  <c r="H3644" i="3" s="1"/>
  <c r="E3644" i="3"/>
  <c r="D3644" i="3"/>
  <c r="A3644" i="3"/>
  <c r="B3644" i="3" s="1"/>
  <c r="L3643" i="3"/>
  <c r="M3643" i="3" s="1"/>
  <c r="J3643" i="3"/>
  <c r="K3643" i="3" s="1"/>
  <c r="H3643" i="3"/>
  <c r="G3643" i="3"/>
  <c r="D3643" i="3"/>
  <c r="E3643" i="3" s="1"/>
  <c r="A3643" i="3"/>
  <c r="B3643" i="3" s="1"/>
  <c r="L3642" i="3"/>
  <c r="M3642" i="3" s="1"/>
  <c r="J3642" i="3"/>
  <c r="K3642" i="3" s="1"/>
  <c r="H3642" i="3"/>
  <c r="G3642" i="3"/>
  <c r="D3642" i="3"/>
  <c r="E3642" i="3" s="1"/>
  <c r="A3642" i="3"/>
  <c r="B3642" i="3" s="1"/>
  <c r="L3641" i="3"/>
  <c r="M3641" i="3" s="1"/>
  <c r="J3641" i="3"/>
  <c r="K3641" i="3" s="1"/>
  <c r="G3641" i="3"/>
  <c r="H3641" i="3" s="1"/>
  <c r="D3641" i="3"/>
  <c r="E3641" i="3" s="1"/>
  <c r="B3641" i="3"/>
  <c r="A3641" i="3"/>
  <c r="L3640" i="3"/>
  <c r="M3640" i="3" s="1"/>
  <c r="J3640" i="3"/>
  <c r="K3640" i="3" s="1"/>
  <c r="G3640" i="3"/>
  <c r="H3640" i="3" s="1"/>
  <c r="D3640" i="3"/>
  <c r="E3640" i="3" s="1"/>
  <c r="B3640" i="3"/>
  <c r="A3640" i="3"/>
  <c r="L3639" i="3"/>
  <c r="M3639" i="3" s="1"/>
  <c r="J3639" i="3"/>
  <c r="K3639" i="3" s="1"/>
  <c r="G3639" i="3"/>
  <c r="H3639" i="3" s="1"/>
  <c r="E3639" i="3"/>
  <c r="D3639" i="3"/>
  <c r="A3639" i="3"/>
  <c r="B3639" i="3" s="1"/>
  <c r="L3638" i="3"/>
  <c r="M3638" i="3" s="1"/>
  <c r="J3638" i="3"/>
  <c r="K3638" i="3" s="1"/>
  <c r="H3638" i="3"/>
  <c r="G3638" i="3"/>
  <c r="D3638" i="3"/>
  <c r="E3638" i="3" s="1"/>
  <c r="A3638" i="3"/>
  <c r="B3638" i="3" s="1"/>
  <c r="L3637" i="3"/>
  <c r="M3637" i="3" s="1"/>
  <c r="J3637" i="3"/>
  <c r="K3637" i="3" s="1"/>
  <c r="G3637" i="3"/>
  <c r="H3637" i="3" s="1"/>
  <c r="D3637" i="3"/>
  <c r="E3637" i="3" s="1"/>
  <c r="A3637" i="3"/>
  <c r="B3637" i="3" s="1"/>
  <c r="L3636" i="3"/>
  <c r="M3636" i="3" s="1"/>
  <c r="J3636" i="3"/>
  <c r="K3636" i="3" s="1"/>
  <c r="G3636" i="3"/>
  <c r="H3636" i="3" s="1"/>
  <c r="D3636" i="3"/>
  <c r="E3636" i="3" s="1"/>
  <c r="A3636" i="3"/>
  <c r="B3636" i="3" s="1"/>
  <c r="L3635" i="3"/>
  <c r="M3635" i="3" s="1"/>
  <c r="J3635" i="3"/>
  <c r="K3635" i="3" s="1"/>
  <c r="G3635" i="3"/>
  <c r="H3635" i="3" s="1"/>
  <c r="E3635" i="3"/>
  <c r="D3635" i="3"/>
  <c r="A3635" i="3"/>
  <c r="B3635" i="3" s="1"/>
  <c r="L3634" i="3"/>
  <c r="M3634" i="3" s="1"/>
  <c r="J3634" i="3"/>
  <c r="K3634" i="3" s="1"/>
  <c r="G3634" i="3"/>
  <c r="H3634" i="3" s="1"/>
  <c r="D3634" i="3"/>
  <c r="E3634" i="3" s="1"/>
  <c r="A3634" i="3"/>
  <c r="B3634" i="3" s="1"/>
  <c r="L3633" i="3"/>
  <c r="M3633" i="3" s="1"/>
  <c r="J3633" i="3"/>
  <c r="K3633" i="3" s="1"/>
  <c r="G3633" i="3"/>
  <c r="H3633" i="3" s="1"/>
  <c r="D3633" i="3"/>
  <c r="E3633" i="3" s="1"/>
  <c r="B3633" i="3"/>
  <c r="A3633" i="3"/>
  <c r="L3632" i="3"/>
  <c r="M3632" i="3" s="1"/>
  <c r="J3632" i="3"/>
  <c r="K3632" i="3" s="1"/>
  <c r="G3632" i="3"/>
  <c r="H3632" i="3" s="1"/>
  <c r="D3632" i="3"/>
  <c r="E3632" i="3" s="1"/>
  <c r="A3632" i="3"/>
  <c r="B3632" i="3" s="1"/>
  <c r="L3631" i="3"/>
  <c r="M3631" i="3" s="1"/>
  <c r="J3631" i="3"/>
  <c r="K3631" i="3" s="1"/>
  <c r="H3631" i="3"/>
  <c r="G3631" i="3"/>
  <c r="D3631" i="3"/>
  <c r="E3631" i="3" s="1"/>
  <c r="A3631" i="3"/>
  <c r="B3631" i="3" s="1"/>
  <c r="L3630" i="3"/>
  <c r="M3630" i="3" s="1"/>
  <c r="K3630" i="3"/>
  <c r="J3630" i="3"/>
  <c r="G3630" i="3"/>
  <c r="H3630" i="3" s="1"/>
  <c r="D3630" i="3"/>
  <c r="E3630" i="3" s="1"/>
  <c r="A3630" i="3"/>
  <c r="B3630" i="3" s="1"/>
  <c r="M3629" i="3"/>
  <c r="L3629" i="3"/>
  <c r="K3629" i="3"/>
  <c r="J3629" i="3"/>
  <c r="G3629" i="3"/>
  <c r="H3629" i="3" s="1"/>
  <c r="D3629" i="3"/>
  <c r="E3629" i="3" s="1"/>
  <c r="A3629" i="3"/>
  <c r="B3629" i="3" s="1"/>
  <c r="L3628" i="3"/>
  <c r="M3628" i="3" s="1"/>
  <c r="J3628" i="3"/>
  <c r="K3628" i="3" s="1"/>
  <c r="G3628" i="3"/>
  <c r="H3628" i="3" s="1"/>
  <c r="E3628" i="3"/>
  <c r="D3628" i="3"/>
  <c r="A3628" i="3"/>
  <c r="B3628" i="3" s="1"/>
  <c r="L3627" i="3"/>
  <c r="M3627" i="3" s="1"/>
  <c r="J3627" i="3"/>
  <c r="K3627" i="3" s="1"/>
  <c r="G3627" i="3"/>
  <c r="H3627" i="3" s="1"/>
  <c r="E3627" i="3"/>
  <c r="D3627" i="3"/>
  <c r="A3627" i="3"/>
  <c r="B3627" i="3" s="1"/>
  <c r="L3626" i="3"/>
  <c r="M3626" i="3" s="1"/>
  <c r="J3626" i="3"/>
  <c r="K3626" i="3" s="1"/>
  <c r="H3626" i="3"/>
  <c r="G3626" i="3"/>
  <c r="D3626" i="3"/>
  <c r="E3626" i="3" s="1"/>
  <c r="A3626" i="3"/>
  <c r="B3626" i="3" s="1"/>
  <c r="L3625" i="3"/>
  <c r="M3625" i="3" s="1"/>
  <c r="K3625" i="3"/>
  <c r="J3625" i="3"/>
  <c r="G3625" i="3"/>
  <c r="H3625" i="3" s="1"/>
  <c r="D3625" i="3"/>
  <c r="E3625" i="3" s="1"/>
  <c r="A3625" i="3"/>
  <c r="B3625" i="3" s="1"/>
  <c r="L3624" i="3"/>
  <c r="M3624" i="3" s="1"/>
  <c r="J3624" i="3"/>
  <c r="K3624" i="3" s="1"/>
  <c r="G3624" i="3"/>
  <c r="H3624" i="3" s="1"/>
  <c r="D3624" i="3"/>
  <c r="E3624" i="3" s="1"/>
  <c r="A3624" i="3"/>
  <c r="B3624" i="3" s="1"/>
  <c r="L3623" i="3"/>
  <c r="M3623" i="3" s="1"/>
  <c r="J3623" i="3"/>
  <c r="K3623" i="3" s="1"/>
  <c r="G3623" i="3"/>
  <c r="H3623" i="3" s="1"/>
  <c r="D3623" i="3"/>
  <c r="E3623" i="3" s="1"/>
  <c r="A3623" i="3"/>
  <c r="B3623" i="3" s="1"/>
  <c r="L3622" i="3"/>
  <c r="M3622" i="3" s="1"/>
  <c r="J3622" i="3"/>
  <c r="K3622" i="3" s="1"/>
  <c r="H3622" i="3"/>
  <c r="G3622" i="3"/>
  <c r="D3622" i="3"/>
  <c r="E3622" i="3" s="1"/>
  <c r="A3622" i="3"/>
  <c r="B3622" i="3" s="1"/>
  <c r="L3621" i="3"/>
  <c r="M3621" i="3" s="1"/>
  <c r="J3621" i="3"/>
  <c r="K3621" i="3" s="1"/>
  <c r="G3621" i="3"/>
  <c r="H3621" i="3" s="1"/>
  <c r="D3621" i="3"/>
  <c r="E3621" i="3" s="1"/>
  <c r="A3621" i="3"/>
  <c r="B3621" i="3" s="1"/>
  <c r="L3620" i="3"/>
  <c r="M3620" i="3" s="1"/>
  <c r="J3620" i="3"/>
  <c r="K3620" i="3" s="1"/>
  <c r="G3620" i="3"/>
  <c r="H3620" i="3" s="1"/>
  <c r="E3620" i="3"/>
  <c r="D3620" i="3"/>
  <c r="A3620" i="3"/>
  <c r="B3620" i="3" s="1"/>
  <c r="L3619" i="3"/>
  <c r="M3619" i="3" s="1"/>
  <c r="J3619" i="3"/>
  <c r="K3619" i="3" s="1"/>
  <c r="G3619" i="3"/>
  <c r="H3619" i="3" s="1"/>
  <c r="E3619" i="3"/>
  <c r="D3619" i="3"/>
  <c r="A3619" i="3"/>
  <c r="B3619" i="3" s="1"/>
  <c r="L3618" i="3"/>
  <c r="M3618" i="3" s="1"/>
  <c r="K3618" i="3"/>
  <c r="J3618" i="3"/>
  <c r="G3618" i="3"/>
  <c r="H3618" i="3" s="1"/>
  <c r="D3618" i="3"/>
  <c r="E3618" i="3" s="1"/>
  <c r="A3618" i="3"/>
  <c r="B3618" i="3" s="1"/>
  <c r="M3617" i="3"/>
  <c r="L3617" i="3"/>
  <c r="J3617" i="3"/>
  <c r="K3617" i="3" s="1"/>
  <c r="G3617" i="3"/>
  <c r="H3617" i="3" s="1"/>
  <c r="D3617" i="3"/>
  <c r="E3617" i="3" s="1"/>
  <c r="B3617" i="3"/>
  <c r="A3617" i="3"/>
  <c r="M3616" i="3"/>
  <c r="L3616" i="3"/>
  <c r="J3616" i="3"/>
  <c r="K3616" i="3" s="1"/>
  <c r="G3616" i="3"/>
  <c r="H3616" i="3" s="1"/>
  <c r="D3616" i="3"/>
  <c r="E3616" i="3" s="1"/>
  <c r="A3616" i="3"/>
  <c r="B3616" i="3" s="1"/>
  <c r="L3615" i="3"/>
  <c r="M3615" i="3" s="1"/>
  <c r="J3615" i="3"/>
  <c r="K3615" i="3" s="1"/>
  <c r="H3615" i="3"/>
  <c r="G3615" i="3"/>
  <c r="D3615" i="3"/>
  <c r="E3615" i="3" s="1"/>
  <c r="A3615" i="3"/>
  <c r="B3615" i="3" s="1"/>
  <c r="L3614" i="3"/>
  <c r="M3614" i="3" s="1"/>
  <c r="J3614" i="3"/>
  <c r="K3614" i="3" s="1"/>
  <c r="H3614" i="3"/>
  <c r="G3614" i="3"/>
  <c r="D3614" i="3"/>
  <c r="E3614" i="3" s="1"/>
  <c r="A3614" i="3"/>
  <c r="B3614" i="3" s="1"/>
  <c r="L3613" i="3"/>
  <c r="M3613" i="3" s="1"/>
  <c r="J3613" i="3"/>
  <c r="K3613" i="3" s="1"/>
  <c r="G3613" i="3"/>
  <c r="H3613" i="3" s="1"/>
  <c r="D3613" i="3"/>
  <c r="E3613" i="3" s="1"/>
  <c r="A3613" i="3"/>
  <c r="B3613" i="3" s="1"/>
  <c r="M3612" i="3"/>
  <c r="L3612" i="3"/>
  <c r="J3612" i="3"/>
  <c r="K3612" i="3" s="1"/>
  <c r="G3612" i="3"/>
  <c r="H3612" i="3" s="1"/>
  <c r="D3612" i="3"/>
  <c r="E3612" i="3" s="1"/>
  <c r="A3612" i="3"/>
  <c r="B3612" i="3" s="1"/>
  <c r="L3611" i="3"/>
  <c r="M3611" i="3" s="1"/>
  <c r="J3611" i="3"/>
  <c r="K3611" i="3" s="1"/>
  <c r="G3611" i="3"/>
  <c r="H3611" i="3" s="1"/>
  <c r="E3611" i="3"/>
  <c r="D3611" i="3"/>
  <c r="A3611" i="3"/>
  <c r="B3611" i="3" s="1"/>
  <c r="L3610" i="3"/>
  <c r="M3610" i="3" s="1"/>
  <c r="J3610" i="3"/>
  <c r="K3610" i="3" s="1"/>
  <c r="G3610" i="3"/>
  <c r="H3610" i="3" s="1"/>
  <c r="D3610" i="3"/>
  <c r="E3610" i="3" s="1"/>
  <c r="A3610" i="3"/>
  <c r="B3610" i="3" s="1"/>
  <c r="L3609" i="3"/>
  <c r="M3609" i="3" s="1"/>
  <c r="K3609" i="3"/>
  <c r="J3609" i="3"/>
  <c r="G3609" i="3"/>
  <c r="H3609" i="3" s="1"/>
  <c r="D3609" i="3"/>
  <c r="E3609" i="3" s="1"/>
  <c r="A3609" i="3"/>
  <c r="B3609" i="3" s="1"/>
  <c r="L3608" i="3"/>
  <c r="M3608" i="3" s="1"/>
  <c r="J3608" i="3"/>
  <c r="K3608" i="3" s="1"/>
  <c r="G3608" i="3"/>
  <c r="H3608" i="3" s="1"/>
  <c r="D3608" i="3"/>
  <c r="E3608" i="3" s="1"/>
  <c r="A3608" i="3"/>
  <c r="B3608" i="3" s="1"/>
  <c r="L3607" i="3"/>
  <c r="M3607" i="3" s="1"/>
  <c r="J3607" i="3"/>
  <c r="K3607" i="3" s="1"/>
  <c r="H3607" i="3"/>
  <c r="G3607" i="3"/>
  <c r="D3607" i="3"/>
  <c r="E3607" i="3" s="1"/>
  <c r="A3607" i="3"/>
  <c r="B3607" i="3" s="1"/>
  <c r="L3606" i="3"/>
  <c r="M3606" i="3" s="1"/>
  <c r="J3606" i="3"/>
  <c r="K3606" i="3" s="1"/>
  <c r="H3606" i="3"/>
  <c r="G3606" i="3"/>
  <c r="D3606" i="3"/>
  <c r="E3606" i="3" s="1"/>
  <c r="A3606" i="3"/>
  <c r="B3606" i="3" s="1"/>
  <c r="M3605" i="3"/>
  <c r="L3605" i="3"/>
  <c r="J3605" i="3"/>
  <c r="K3605" i="3" s="1"/>
  <c r="G3605" i="3"/>
  <c r="H3605" i="3" s="1"/>
  <c r="D3605" i="3"/>
  <c r="E3605" i="3" s="1"/>
  <c r="B3605" i="3"/>
  <c r="A3605" i="3"/>
  <c r="L3604" i="3"/>
  <c r="M3604" i="3" s="1"/>
  <c r="J3604" i="3"/>
  <c r="K3604" i="3" s="1"/>
  <c r="G3604" i="3"/>
  <c r="H3604" i="3" s="1"/>
  <c r="D3604" i="3"/>
  <c r="E3604" i="3" s="1"/>
  <c r="B3604" i="3"/>
  <c r="A3604" i="3"/>
  <c r="L3603" i="3"/>
  <c r="M3603" i="3" s="1"/>
  <c r="J3603" i="3"/>
  <c r="K3603" i="3" s="1"/>
  <c r="G3603" i="3"/>
  <c r="H3603" i="3" s="1"/>
  <c r="D3603" i="3"/>
  <c r="E3603" i="3" s="1"/>
  <c r="A3603" i="3"/>
  <c r="B3603" i="3" s="1"/>
  <c r="L3602" i="3"/>
  <c r="M3602" i="3" s="1"/>
  <c r="K3602" i="3"/>
  <c r="J3602" i="3"/>
  <c r="G3602" i="3"/>
  <c r="H3602" i="3" s="1"/>
  <c r="D3602" i="3"/>
  <c r="E3602" i="3" s="1"/>
  <c r="A3602" i="3"/>
  <c r="B3602" i="3" s="1"/>
  <c r="M3601" i="3"/>
  <c r="L3601" i="3"/>
  <c r="K3601" i="3"/>
  <c r="J3601" i="3"/>
  <c r="G3601" i="3"/>
  <c r="H3601" i="3" s="1"/>
  <c r="E3601" i="3"/>
  <c r="D3601" i="3"/>
  <c r="A3601" i="3"/>
  <c r="B3601" i="3" s="1"/>
  <c r="M3600" i="3"/>
  <c r="L3600" i="3"/>
  <c r="J3600" i="3"/>
  <c r="K3600" i="3" s="1"/>
  <c r="G3600" i="3"/>
  <c r="H3600" i="3" s="1"/>
  <c r="E3600" i="3"/>
  <c r="D3600" i="3"/>
  <c r="A3600" i="3"/>
  <c r="B3600" i="3" s="1"/>
  <c r="L3599" i="3"/>
  <c r="M3599" i="3" s="1"/>
  <c r="J3599" i="3"/>
  <c r="K3599" i="3" s="1"/>
  <c r="G3599" i="3"/>
  <c r="H3599" i="3" s="1"/>
  <c r="D3599" i="3"/>
  <c r="E3599" i="3" s="1"/>
  <c r="A3599" i="3"/>
  <c r="B3599" i="3" s="1"/>
  <c r="L3598" i="3"/>
  <c r="M3598" i="3" s="1"/>
  <c r="K3598" i="3"/>
  <c r="J3598" i="3"/>
  <c r="H3598" i="3"/>
  <c r="G3598" i="3"/>
  <c r="D3598" i="3"/>
  <c r="E3598" i="3" s="1"/>
  <c r="A3598" i="3"/>
  <c r="B3598" i="3" s="1"/>
  <c r="M3597" i="3"/>
  <c r="L3597" i="3"/>
  <c r="J3597" i="3"/>
  <c r="K3597" i="3" s="1"/>
  <c r="G3597" i="3"/>
  <c r="H3597" i="3" s="1"/>
  <c r="D3597" i="3"/>
  <c r="E3597" i="3" s="1"/>
  <c r="A3597" i="3"/>
  <c r="B3597" i="3" s="1"/>
  <c r="M3596" i="3"/>
  <c r="L3596" i="3"/>
  <c r="K3596" i="3"/>
  <c r="J3596" i="3"/>
  <c r="G3596" i="3"/>
  <c r="H3596" i="3" s="1"/>
  <c r="D3596" i="3"/>
  <c r="E3596" i="3" s="1"/>
  <c r="B3596" i="3"/>
  <c r="A3596" i="3"/>
  <c r="L3595" i="3"/>
  <c r="M3595" i="3" s="1"/>
  <c r="J3595" i="3"/>
  <c r="K3595" i="3" s="1"/>
  <c r="G3595" i="3"/>
  <c r="H3595" i="3" s="1"/>
  <c r="E3595" i="3"/>
  <c r="D3595" i="3"/>
  <c r="B3595" i="3"/>
  <c r="A3595" i="3"/>
  <c r="L3594" i="3"/>
  <c r="M3594" i="3" s="1"/>
  <c r="J3594" i="3"/>
  <c r="K3594" i="3" s="1"/>
  <c r="G3594" i="3"/>
  <c r="H3594" i="3" s="1"/>
  <c r="E3594" i="3"/>
  <c r="D3594" i="3"/>
  <c r="A3594" i="3"/>
  <c r="B3594" i="3" s="1"/>
  <c r="M3593" i="3"/>
  <c r="L3593" i="3"/>
  <c r="J3593" i="3"/>
  <c r="K3593" i="3" s="1"/>
  <c r="G3593" i="3"/>
  <c r="H3593" i="3" s="1"/>
  <c r="D3593" i="3"/>
  <c r="E3593" i="3" s="1"/>
  <c r="A3593" i="3"/>
  <c r="B3593" i="3" s="1"/>
  <c r="L3592" i="3"/>
  <c r="M3592" i="3" s="1"/>
  <c r="K3592" i="3"/>
  <c r="J3592" i="3"/>
  <c r="G3592" i="3"/>
  <c r="H3592" i="3" s="1"/>
  <c r="E3592" i="3"/>
  <c r="D3592" i="3"/>
  <c r="B3592" i="3"/>
  <c r="A3592" i="3"/>
  <c r="L3591" i="3"/>
  <c r="M3591" i="3" s="1"/>
  <c r="J3591" i="3"/>
  <c r="K3591" i="3" s="1"/>
  <c r="H3591" i="3"/>
  <c r="G3591" i="3"/>
  <c r="D3591" i="3"/>
  <c r="E3591" i="3" s="1"/>
  <c r="A3591" i="3"/>
  <c r="B3591" i="3" s="1"/>
  <c r="L3590" i="3"/>
  <c r="M3590" i="3" s="1"/>
  <c r="J3590" i="3"/>
  <c r="K3590" i="3" s="1"/>
  <c r="H3590" i="3"/>
  <c r="G3590" i="3"/>
  <c r="E3590" i="3"/>
  <c r="D3590" i="3"/>
  <c r="A3590" i="3"/>
  <c r="B3590" i="3" s="1"/>
  <c r="M3589" i="3"/>
  <c r="L3589" i="3"/>
  <c r="K3589" i="3"/>
  <c r="J3589" i="3"/>
  <c r="G3589" i="3"/>
  <c r="H3589" i="3" s="1"/>
  <c r="D3589" i="3"/>
  <c r="E3589" i="3" s="1"/>
  <c r="A3589" i="3"/>
  <c r="B3589" i="3" s="1"/>
  <c r="M3588" i="3"/>
  <c r="L3588" i="3"/>
  <c r="K3588" i="3"/>
  <c r="J3588" i="3"/>
  <c r="G3588" i="3"/>
  <c r="H3588" i="3" s="1"/>
  <c r="D3588" i="3"/>
  <c r="E3588" i="3" s="1"/>
  <c r="B3588" i="3"/>
  <c r="A3588" i="3"/>
  <c r="M3587" i="3"/>
  <c r="L3587" i="3"/>
  <c r="J3587" i="3"/>
  <c r="K3587" i="3" s="1"/>
  <c r="H3587" i="3"/>
  <c r="G3587" i="3"/>
  <c r="D3587" i="3"/>
  <c r="E3587" i="3" s="1"/>
  <c r="B3587" i="3"/>
  <c r="A3587" i="3"/>
  <c r="L3586" i="3"/>
  <c r="M3586" i="3" s="1"/>
  <c r="J3586" i="3"/>
  <c r="K3586" i="3" s="1"/>
  <c r="G3586" i="3"/>
  <c r="H3586" i="3" s="1"/>
  <c r="D3586" i="3"/>
  <c r="E3586" i="3" s="1"/>
  <c r="A3586" i="3"/>
  <c r="B3586" i="3" s="1"/>
  <c r="M3585" i="3"/>
  <c r="L3585" i="3"/>
  <c r="K3585" i="3"/>
  <c r="J3585" i="3"/>
  <c r="G3585" i="3"/>
  <c r="H3585" i="3" s="1"/>
  <c r="D3585" i="3"/>
  <c r="E3585" i="3" s="1"/>
  <c r="B3585" i="3"/>
  <c r="A3585" i="3"/>
  <c r="L3584" i="3"/>
  <c r="M3584" i="3" s="1"/>
  <c r="J3584" i="3"/>
  <c r="K3584" i="3" s="1"/>
  <c r="G3584" i="3"/>
  <c r="H3584" i="3" s="1"/>
  <c r="E3584" i="3"/>
  <c r="D3584" i="3"/>
  <c r="B3584" i="3"/>
  <c r="A3584" i="3"/>
  <c r="M3583" i="3"/>
  <c r="L3583" i="3"/>
  <c r="J3583" i="3"/>
  <c r="K3583" i="3" s="1"/>
  <c r="H3583" i="3"/>
  <c r="G3583" i="3"/>
  <c r="E3583" i="3"/>
  <c r="D3583" i="3"/>
  <c r="A3583" i="3"/>
  <c r="B3583" i="3" s="1"/>
  <c r="L3582" i="3"/>
  <c r="M3582" i="3" s="1"/>
  <c r="J3582" i="3"/>
  <c r="K3582" i="3" s="1"/>
  <c r="G3582" i="3"/>
  <c r="H3582" i="3" s="1"/>
  <c r="E3582" i="3"/>
  <c r="D3582" i="3"/>
  <c r="A3582" i="3"/>
  <c r="B3582" i="3" s="1"/>
  <c r="L3581" i="3"/>
  <c r="M3581" i="3" s="1"/>
  <c r="J3581" i="3"/>
  <c r="K3581" i="3" s="1"/>
  <c r="H3581" i="3"/>
  <c r="G3581" i="3"/>
  <c r="D3581" i="3"/>
  <c r="E3581" i="3" s="1"/>
  <c r="B3581" i="3"/>
  <c r="A3581" i="3"/>
  <c r="L3580" i="3"/>
  <c r="M3580" i="3" s="1"/>
  <c r="J3580" i="3"/>
  <c r="K3580" i="3" s="1"/>
  <c r="G3580" i="3"/>
  <c r="H3580" i="3" s="1"/>
  <c r="D3580" i="3"/>
  <c r="E3580" i="3" s="1"/>
  <c r="A3580" i="3"/>
  <c r="B3580" i="3" s="1"/>
  <c r="L3579" i="3"/>
  <c r="M3579" i="3" s="1"/>
  <c r="J3579" i="3"/>
  <c r="K3579" i="3" s="1"/>
  <c r="H3579" i="3"/>
  <c r="G3579" i="3"/>
  <c r="E3579" i="3"/>
  <c r="D3579" i="3"/>
  <c r="A3579" i="3"/>
  <c r="B3579" i="3" s="1"/>
  <c r="L3578" i="3"/>
  <c r="M3578" i="3" s="1"/>
  <c r="K3578" i="3"/>
  <c r="J3578" i="3"/>
  <c r="G3578" i="3"/>
  <c r="H3578" i="3" s="1"/>
  <c r="D3578" i="3"/>
  <c r="E3578" i="3" s="1"/>
  <c r="A3578" i="3"/>
  <c r="B3578" i="3" s="1"/>
  <c r="M3577" i="3"/>
  <c r="L3577" i="3"/>
  <c r="K3577" i="3"/>
  <c r="J3577" i="3"/>
  <c r="H3577" i="3"/>
  <c r="G3577" i="3"/>
  <c r="D3577" i="3"/>
  <c r="E3577" i="3" s="1"/>
  <c r="A3577" i="3"/>
  <c r="B3577" i="3" s="1"/>
  <c r="M3576" i="3"/>
  <c r="L3576" i="3"/>
  <c r="J3576" i="3"/>
  <c r="K3576" i="3" s="1"/>
  <c r="G3576" i="3"/>
  <c r="H3576" i="3" s="1"/>
  <c r="D3576" i="3"/>
  <c r="E3576" i="3" s="1"/>
  <c r="B3576" i="3"/>
  <c r="A3576" i="3"/>
  <c r="M3575" i="3"/>
  <c r="L3575" i="3"/>
  <c r="J3575" i="3"/>
  <c r="K3575" i="3" s="1"/>
  <c r="G3575" i="3"/>
  <c r="H3575" i="3" s="1"/>
  <c r="E3575" i="3"/>
  <c r="D3575" i="3"/>
  <c r="B3575" i="3"/>
  <c r="A3575" i="3"/>
  <c r="L3574" i="3"/>
  <c r="M3574" i="3" s="1"/>
  <c r="K3574" i="3"/>
  <c r="J3574" i="3"/>
  <c r="G3574" i="3"/>
  <c r="H3574" i="3" s="1"/>
  <c r="E3574" i="3"/>
  <c r="D3574" i="3"/>
  <c r="A3574" i="3"/>
  <c r="B3574" i="3" s="1"/>
  <c r="L3573" i="3"/>
  <c r="M3573" i="3" s="1"/>
  <c r="J3573" i="3"/>
  <c r="K3573" i="3" s="1"/>
  <c r="H3573" i="3"/>
  <c r="G3573" i="3"/>
  <c r="D3573" i="3"/>
  <c r="E3573" i="3" s="1"/>
  <c r="B3573" i="3"/>
  <c r="A3573" i="3"/>
  <c r="M3572" i="3"/>
  <c r="L3572" i="3"/>
  <c r="J3572" i="3"/>
  <c r="K3572" i="3" s="1"/>
  <c r="G3572" i="3"/>
  <c r="H3572" i="3" s="1"/>
  <c r="E3572" i="3"/>
  <c r="D3572" i="3"/>
  <c r="A3572" i="3"/>
  <c r="B3572" i="3" s="1"/>
  <c r="L3571" i="3"/>
  <c r="M3571" i="3" s="1"/>
  <c r="J3571" i="3"/>
  <c r="K3571" i="3" s="1"/>
  <c r="G3571" i="3"/>
  <c r="H3571" i="3" s="1"/>
  <c r="E3571" i="3"/>
  <c r="D3571" i="3"/>
  <c r="B3571" i="3"/>
  <c r="A3571" i="3"/>
  <c r="L3570" i="3"/>
  <c r="M3570" i="3" s="1"/>
  <c r="K3570" i="3"/>
  <c r="J3570" i="3"/>
  <c r="H3570" i="3"/>
  <c r="G3570" i="3"/>
  <c r="D3570" i="3"/>
  <c r="E3570" i="3" s="1"/>
  <c r="A3570" i="3"/>
  <c r="B3570" i="3" s="1"/>
  <c r="L3569" i="3"/>
  <c r="M3569" i="3" s="1"/>
  <c r="J3569" i="3"/>
  <c r="K3569" i="3" s="1"/>
  <c r="H3569" i="3"/>
  <c r="G3569" i="3"/>
  <c r="D3569" i="3"/>
  <c r="E3569" i="3" s="1"/>
  <c r="A3569" i="3"/>
  <c r="B3569" i="3" s="1"/>
  <c r="L3568" i="3"/>
  <c r="M3568" i="3" s="1"/>
  <c r="K3568" i="3"/>
  <c r="J3568" i="3"/>
  <c r="G3568" i="3"/>
  <c r="H3568" i="3" s="1"/>
  <c r="E3568" i="3"/>
  <c r="D3568" i="3"/>
  <c r="A3568" i="3"/>
  <c r="B3568" i="3" s="1"/>
  <c r="L3567" i="3"/>
  <c r="M3567" i="3" s="1"/>
  <c r="J3567" i="3"/>
  <c r="K3567" i="3" s="1"/>
  <c r="G3567" i="3"/>
  <c r="H3567" i="3" s="1"/>
  <c r="D3567" i="3"/>
  <c r="E3567" i="3" s="1"/>
  <c r="B3567" i="3"/>
  <c r="A3567" i="3"/>
  <c r="L3566" i="3"/>
  <c r="M3566" i="3" s="1"/>
  <c r="K3566" i="3"/>
  <c r="J3566" i="3"/>
  <c r="H3566" i="3"/>
  <c r="G3566" i="3"/>
  <c r="D3566" i="3"/>
  <c r="E3566" i="3" s="1"/>
  <c r="A3566" i="3"/>
  <c r="B3566" i="3" s="1"/>
  <c r="M3565" i="3"/>
  <c r="L3565" i="3"/>
  <c r="J3565" i="3"/>
  <c r="K3565" i="3" s="1"/>
  <c r="G3565" i="3"/>
  <c r="H3565" i="3" s="1"/>
  <c r="D3565" i="3"/>
  <c r="E3565" i="3" s="1"/>
  <c r="B3565" i="3"/>
  <c r="A3565" i="3"/>
  <c r="M3564" i="3"/>
  <c r="L3564" i="3"/>
  <c r="K3564" i="3"/>
  <c r="J3564" i="3"/>
  <c r="G3564" i="3"/>
  <c r="H3564" i="3" s="1"/>
  <c r="D3564" i="3"/>
  <c r="E3564" i="3" s="1"/>
  <c r="B3564" i="3"/>
  <c r="A3564" i="3"/>
  <c r="L3563" i="3"/>
  <c r="M3563" i="3" s="1"/>
  <c r="J3563" i="3"/>
  <c r="K3563" i="3" s="1"/>
  <c r="G3563" i="3"/>
  <c r="H3563" i="3" s="1"/>
  <c r="E3563" i="3"/>
  <c r="D3563" i="3"/>
  <c r="B3563" i="3"/>
  <c r="A3563" i="3"/>
  <c r="L3562" i="3"/>
  <c r="M3562" i="3" s="1"/>
  <c r="J3562" i="3"/>
  <c r="K3562" i="3" s="1"/>
  <c r="G3562" i="3"/>
  <c r="H3562" i="3" s="1"/>
  <c r="E3562" i="3"/>
  <c r="D3562" i="3"/>
  <c r="A3562" i="3"/>
  <c r="B3562" i="3" s="1"/>
  <c r="M3561" i="3"/>
  <c r="L3561" i="3"/>
  <c r="J3561" i="3"/>
  <c r="K3561" i="3" s="1"/>
  <c r="G3561" i="3"/>
  <c r="H3561" i="3" s="1"/>
  <c r="D3561" i="3"/>
  <c r="E3561" i="3" s="1"/>
  <c r="A3561" i="3"/>
  <c r="B3561" i="3" s="1"/>
  <c r="L3560" i="3"/>
  <c r="M3560" i="3" s="1"/>
  <c r="J3560" i="3"/>
  <c r="K3560" i="3" s="1"/>
  <c r="G3560" i="3"/>
  <c r="H3560" i="3" s="1"/>
  <c r="E3560" i="3"/>
  <c r="D3560" i="3"/>
  <c r="B3560" i="3"/>
  <c r="A3560" i="3"/>
  <c r="L3559" i="3"/>
  <c r="M3559" i="3" s="1"/>
  <c r="J3559" i="3"/>
  <c r="K3559" i="3" s="1"/>
  <c r="H3559" i="3"/>
  <c r="G3559" i="3"/>
  <c r="D3559" i="3"/>
  <c r="E3559" i="3" s="1"/>
  <c r="A3559" i="3"/>
  <c r="B3559" i="3" s="1"/>
  <c r="L3558" i="3"/>
  <c r="M3558" i="3" s="1"/>
  <c r="J3558" i="3"/>
  <c r="K3558" i="3" s="1"/>
  <c r="H3558" i="3"/>
  <c r="G3558" i="3"/>
  <c r="E3558" i="3"/>
  <c r="D3558" i="3"/>
  <c r="A3558" i="3"/>
  <c r="B3558" i="3" s="1"/>
  <c r="M3557" i="3"/>
  <c r="L3557" i="3"/>
  <c r="K3557" i="3"/>
  <c r="J3557" i="3"/>
  <c r="G3557" i="3"/>
  <c r="H3557" i="3" s="1"/>
  <c r="D3557" i="3"/>
  <c r="E3557" i="3" s="1"/>
  <c r="A3557" i="3"/>
  <c r="B3557" i="3" s="1"/>
  <c r="L3556" i="3"/>
  <c r="M3556" i="3" s="1"/>
  <c r="K3556" i="3"/>
  <c r="J3556" i="3"/>
  <c r="G3556" i="3"/>
  <c r="H3556" i="3" s="1"/>
  <c r="D3556" i="3"/>
  <c r="E3556" i="3" s="1"/>
  <c r="B3556" i="3"/>
  <c r="A3556" i="3"/>
  <c r="M3555" i="3"/>
  <c r="L3555" i="3"/>
  <c r="J3555" i="3"/>
  <c r="K3555" i="3" s="1"/>
  <c r="H3555" i="3"/>
  <c r="G3555" i="3"/>
  <c r="D3555" i="3"/>
  <c r="E3555" i="3" s="1"/>
  <c r="B3555" i="3"/>
  <c r="A3555" i="3"/>
  <c r="L3554" i="3"/>
  <c r="M3554" i="3" s="1"/>
  <c r="J3554" i="3"/>
  <c r="K3554" i="3" s="1"/>
  <c r="G3554" i="3"/>
  <c r="H3554" i="3" s="1"/>
  <c r="E3554" i="3"/>
  <c r="D3554" i="3"/>
  <c r="A3554" i="3"/>
  <c r="B3554" i="3" s="1"/>
  <c r="M3553" i="3"/>
  <c r="L3553" i="3"/>
  <c r="K3553" i="3"/>
  <c r="J3553" i="3"/>
  <c r="G3553" i="3"/>
  <c r="H3553" i="3" s="1"/>
  <c r="D3553" i="3"/>
  <c r="E3553" i="3" s="1"/>
  <c r="B3553" i="3"/>
  <c r="A3553" i="3"/>
  <c r="L3552" i="3"/>
  <c r="M3552" i="3" s="1"/>
  <c r="J3552" i="3"/>
  <c r="K3552" i="3" s="1"/>
  <c r="G3552" i="3"/>
  <c r="H3552" i="3" s="1"/>
  <c r="E3552" i="3"/>
  <c r="D3552" i="3"/>
  <c r="B3552" i="3"/>
  <c r="A3552" i="3"/>
  <c r="M3551" i="3"/>
  <c r="L3551" i="3"/>
  <c r="J3551" i="3"/>
  <c r="K3551" i="3" s="1"/>
  <c r="G3551" i="3"/>
  <c r="H3551" i="3" s="1"/>
  <c r="E3551" i="3"/>
  <c r="D3551" i="3"/>
  <c r="A3551" i="3"/>
  <c r="B3551" i="3" s="1"/>
  <c r="L3550" i="3"/>
  <c r="M3550" i="3" s="1"/>
  <c r="J3550" i="3"/>
  <c r="K3550" i="3" s="1"/>
  <c r="G3550" i="3"/>
  <c r="H3550" i="3" s="1"/>
  <c r="E3550" i="3"/>
  <c r="D3550" i="3"/>
  <c r="A3550" i="3"/>
  <c r="B3550" i="3" s="1"/>
  <c r="L3549" i="3"/>
  <c r="M3549" i="3" s="1"/>
  <c r="K3549" i="3"/>
  <c r="J3549" i="3"/>
  <c r="H3549" i="3"/>
  <c r="G3549" i="3"/>
  <c r="D3549" i="3"/>
  <c r="E3549" i="3" s="1"/>
  <c r="B3549" i="3"/>
  <c r="A3549" i="3"/>
  <c r="L3548" i="3"/>
  <c r="M3548" i="3" s="1"/>
  <c r="K3548" i="3"/>
  <c r="J3548" i="3"/>
  <c r="G3548" i="3"/>
  <c r="H3548" i="3" s="1"/>
  <c r="D3548" i="3"/>
  <c r="E3548" i="3" s="1"/>
  <c r="A3548" i="3"/>
  <c r="B3548" i="3" s="1"/>
  <c r="L3547" i="3"/>
  <c r="M3547" i="3" s="1"/>
  <c r="J3547" i="3"/>
  <c r="K3547" i="3" s="1"/>
  <c r="H3547" i="3"/>
  <c r="G3547" i="3"/>
  <c r="E3547" i="3"/>
  <c r="D3547" i="3"/>
  <c r="A3547" i="3"/>
  <c r="B3547" i="3" s="1"/>
  <c r="L3546" i="3"/>
  <c r="M3546" i="3" s="1"/>
  <c r="K3546" i="3"/>
  <c r="J3546" i="3"/>
  <c r="G3546" i="3"/>
  <c r="H3546" i="3" s="1"/>
  <c r="D3546" i="3"/>
  <c r="E3546" i="3" s="1"/>
  <c r="A3546" i="3"/>
  <c r="B3546" i="3" s="1"/>
  <c r="L3545" i="3"/>
  <c r="M3545" i="3" s="1"/>
  <c r="K3545" i="3"/>
  <c r="J3545" i="3"/>
  <c r="H3545" i="3"/>
  <c r="G3545" i="3"/>
  <c r="D3545" i="3"/>
  <c r="E3545" i="3" s="1"/>
  <c r="A3545" i="3"/>
  <c r="B3545" i="3" s="1"/>
  <c r="M3544" i="3"/>
  <c r="L3544" i="3"/>
  <c r="J3544" i="3"/>
  <c r="K3544" i="3" s="1"/>
  <c r="G3544" i="3"/>
  <c r="H3544" i="3" s="1"/>
  <c r="D3544" i="3"/>
  <c r="E3544" i="3" s="1"/>
  <c r="B3544" i="3"/>
  <c r="A3544" i="3"/>
  <c r="M3543" i="3"/>
  <c r="L3543" i="3"/>
  <c r="J3543" i="3"/>
  <c r="K3543" i="3" s="1"/>
  <c r="G3543" i="3"/>
  <c r="H3543" i="3" s="1"/>
  <c r="D3543" i="3"/>
  <c r="E3543" i="3" s="1"/>
  <c r="B3543" i="3"/>
  <c r="A3543" i="3"/>
  <c r="L3542" i="3"/>
  <c r="M3542" i="3" s="1"/>
  <c r="K3542" i="3"/>
  <c r="J3542" i="3"/>
  <c r="G3542" i="3"/>
  <c r="H3542" i="3" s="1"/>
  <c r="D3542" i="3"/>
  <c r="E3542" i="3" s="1"/>
  <c r="A3542" i="3"/>
  <c r="B3542" i="3" s="1"/>
  <c r="L3541" i="3"/>
  <c r="M3541" i="3" s="1"/>
  <c r="J3541" i="3"/>
  <c r="K3541" i="3" s="1"/>
  <c r="H3541" i="3"/>
  <c r="G3541" i="3"/>
  <c r="D3541" i="3"/>
  <c r="E3541" i="3" s="1"/>
  <c r="B3541" i="3"/>
  <c r="A3541" i="3"/>
  <c r="M3540" i="3"/>
  <c r="L3540" i="3"/>
  <c r="J3540" i="3"/>
  <c r="K3540" i="3" s="1"/>
  <c r="G3540" i="3"/>
  <c r="H3540" i="3" s="1"/>
  <c r="E3540" i="3"/>
  <c r="D3540" i="3"/>
  <c r="A3540" i="3"/>
  <c r="B3540" i="3" s="1"/>
  <c r="L3539" i="3"/>
  <c r="M3539" i="3" s="1"/>
  <c r="J3539" i="3"/>
  <c r="K3539" i="3" s="1"/>
  <c r="G3539" i="3"/>
  <c r="H3539" i="3" s="1"/>
  <c r="E3539" i="3"/>
  <c r="D3539" i="3"/>
  <c r="B3539" i="3"/>
  <c r="A3539" i="3"/>
  <c r="L3538" i="3"/>
  <c r="M3538" i="3" s="1"/>
  <c r="K3538" i="3"/>
  <c r="J3538" i="3"/>
  <c r="H3538" i="3"/>
  <c r="G3538" i="3"/>
  <c r="D3538" i="3"/>
  <c r="E3538" i="3" s="1"/>
  <c r="A3538" i="3"/>
  <c r="B3538" i="3" s="1"/>
  <c r="L3537" i="3"/>
  <c r="M3537" i="3" s="1"/>
  <c r="K3537" i="3"/>
  <c r="J3537" i="3"/>
  <c r="H3537" i="3"/>
  <c r="G3537" i="3"/>
  <c r="D3537" i="3"/>
  <c r="E3537" i="3" s="1"/>
  <c r="A3537" i="3"/>
  <c r="B3537" i="3" s="1"/>
  <c r="M3536" i="3"/>
  <c r="L3536" i="3"/>
  <c r="K3536" i="3"/>
  <c r="J3536" i="3"/>
  <c r="G3536" i="3"/>
  <c r="H3536" i="3" s="1"/>
  <c r="E3536" i="3"/>
  <c r="D3536" i="3"/>
  <c r="A3536" i="3"/>
  <c r="B3536" i="3" s="1"/>
  <c r="M3535" i="3"/>
  <c r="L3535" i="3"/>
  <c r="J3535" i="3"/>
  <c r="K3535" i="3" s="1"/>
  <c r="G3535" i="3"/>
  <c r="H3535" i="3" s="1"/>
  <c r="D3535" i="3"/>
  <c r="E3535" i="3" s="1"/>
  <c r="A3535" i="3"/>
  <c r="B3535" i="3" s="1"/>
  <c r="L3534" i="3"/>
  <c r="M3534" i="3" s="1"/>
  <c r="K3534" i="3"/>
  <c r="J3534" i="3"/>
  <c r="H3534" i="3"/>
  <c r="G3534" i="3"/>
  <c r="D3534" i="3"/>
  <c r="E3534" i="3" s="1"/>
  <c r="A3534" i="3"/>
  <c r="B3534" i="3" s="1"/>
  <c r="M3533" i="3"/>
  <c r="L3533" i="3"/>
  <c r="J3533" i="3"/>
  <c r="K3533" i="3" s="1"/>
  <c r="G3533" i="3"/>
  <c r="H3533" i="3" s="1"/>
  <c r="D3533" i="3"/>
  <c r="E3533" i="3" s="1"/>
  <c r="B3533" i="3"/>
  <c r="A3533" i="3"/>
  <c r="M3532" i="3"/>
  <c r="L3532" i="3"/>
  <c r="K3532" i="3"/>
  <c r="J3532" i="3"/>
  <c r="G3532" i="3"/>
  <c r="H3532" i="3" s="1"/>
  <c r="E3532" i="3"/>
  <c r="D3532" i="3"/>
  <c r="B3532" i="3"/>
  <c r="A3532" i="3"/>
  <c r="L3531" i="3"/>
  <c r="M3531" i="3" s="1"/>
  <c r="J3531" i="3"/>
  <c r="K3531" i="3" s="1"/>
  <c r="G3531" i="3"/>
  <c r="H3531" i="3" s="1"/>
  <c r="D3531" i="3"/>
  <c r="E3531" i="3" s="1"/>
  <c r="B3531" i="3"/>
  <c r="A3531" i="3"/>
  <c r="L3530" i="3"/>
  <c r="M3530" i="3" s="1"/>
  <c r="J3530" i="3"/>
  <c r="K3530" i="3" s="1"/>
  <c r="G3530" i="3"/>
  <c r="H3530" i="3" s="1"/>
  <c r="E3530" i="3"/>
  <c r="D3530" i="3"/>
  <c r="A3530" i="3"/>
  <c r="B3530" i="3" s="1"/>
  <c r="M3529" i="3"/>
  <c r="L3529" i="3"/>
  <c r="J3529" i="3"/>
  <c r="K3529" i="3" s="1"/>
  <c r="G3529" i="3"/>
  <c r="H3529" i="3" s="1"/>
  <c r="D3529" i="3"/>
  <c r="E3529" i="3" s="1"/>
  <c r="A3529" i="3"/>
  <c r="B3529" i="3" s="1"/>
  <c r="L3528" i="3"/>
  <c r="M3528" i="3" s="1"/>
  <c r="J3528" i="3"/>
  <c r="K3528" i="3" s="1"/>
  <c r="G3528" i="3"/>
  <c r="H3528" i="3" s="1"/>
  <c r="E3528" i="3"/>
  <c r="D3528" i="3"/>
  <c r="B3528" i="3"/>
  <c r="A3528" i="3"/>
  <c r="L3527" i="3"/>
  <c r="M3527" i="3" s="1"/>
  <c r="J3527" i="3"/>
  <c r="K3527" i="3" s="1"/>
  <c r="H3527" i="3"/>
  <c r="G3527" i="3"/>
  <c r="D3527" i="3"/>
  <c r="E3527" i="3" s="1"/>
  <c r="A3527" i="3"/>
  <c r="B3527" i="3" s="1"/>
  <c r="L3526" i="3"/>
  <c r="M3526" i="3" s="1"/>
  <c r="K3526" i="3"/>
  <c r="J3526" i="3"/>
  <c r="H3526" i="3"/>
  <c r="G3526" i="3"/>
  <c r="E3526" i="3"/>
  <c r="D3526" i="3"/>
  <c r="A3526" i="3"/>
  <c r="B3526" i="3" s="1"/>
  <c r="L3525" i="3"/>
  <c r="M3525" i="3" s="1"/>
  <c r="K3525" i="3"/>
  <c r="J3525" i="3"/>
  <c r="G3525" i="3"/>
  <c r="H3525" i="3" s="1"/>
  <c r="D3525" i="3"/>
  <c r="E3525" i="3" s="1"/>
  <c r="A3525" i="3"/>
  <c r="B3525" i="3" s="1"/>
  <c r="M3524" i="3"/>
  <c r="L3524" i="3"/>
  <c r="K3524" i="3"/>
  <c r="J3524" i="3"/>
  <c r="G3524" i="3"/>
  <c r="H3524" i="3" s="1"/>
  <c r="D3524" i="3"/>
  <c r="E3524" i="3" s="1"/>
  <c r="B3524" i="3"/>
  <c r="A3524" i="3"/>
  <c r="M3523" i="3"/>
  <c r="L3523" i="3"/>
  <c r="J3523" i="3"/>
  <c r="K3523" i="3" s="1"/>
  <c r="H3523" i="3"/>
  <c r="G3523" i="3"/>
  <c r="D3523" i="3"/>
  <c r="E3523" i="3" s="1"/>
  <c r="B3523" i="3"/>
  <c r="A3523" i="3"/>
  <c r="L3522" i="3"/>
  <c r="M3522" i="3" s="1"/>
  <c r="J3522" i="3"/>
  <c r="K3522" i="3" s="1"/>
  <c r="G3522" i="3"/>
  <c r="H3522" i="3" s="1"/>
  <c r="E3522" i="3"/>
  <c r="D3522" i="3"/>
  <c r="A3522" i="3"/>
  <c r="B3522" i="3" s="1"/>
  <c r="M3521" i="3"/>
  <c r="L3521" i="3"/>
  <c r="K3521" i="3"/>
  <c r="J3521" i="3"/>
  <c r="G3521" i="3"/>
  <c r="H3521" i="3" s="1"/>
  <c r="D3521" i="3"/>
  <c r="E3521" i="3" s="1"/>
  <c r="B3521" i="3"/>
  <c r="A3521" i="3"/>
  <c r="L3520" i="3"/>
  <c r="M3520" i="3" s="1"/>
  <c r="J3520" i="3"/>
  <c r="K3520" i="3" s="1"/>
  <c r="G3520" i="3"/>
  <c r="H3520" i="3" s="1"/>
  <c r="D3520" i="3"/>
  <c r="E3520" i="3" s="1"/>
  <c r="B3520" i="3"/>
  <c r="A3520" i="3"/>
  <c r="M3519" i="3"/>
  <c r="L3519" i="3"/>
  <c r="J3519" i="3"/>
  <c r="K3519" i="3" s="1"/>
  <c r="H3519" i="3"/>
  <c r="G3519" i="3"/>
  <c r="E3519" i="3"/>
  <c r="D3519" i="3"/>
  <c r="A3519" i="3"/>
  <c r="B3519" i="3" s="1"/>
  <c r="L3518" i="3"/>
  <c r="M3518" i="3" s="1"/>
  <c r="J3518" i="3"/>
  <c r="K3518" i="3" s="1"/>
  <c r="G3518" i="3"/>
  <c r="H3518" i="3" s="1"/>
  <c r="E3518" i="3"/>
  <c r="D3518" i="3"/>
  <c r="A3518" i="3"/>
  <c r="B3518" i="3" s="1"/>
  <c r="L3517" i="3"/>
  <c r="M3517" i="3" s="1"/>
  <c r="J3517" i="3"/>
  <c r="K3517" i="3" s="1"/>
  <c r="H3517" i="3"/>
  <c r="G3517" i="3"/>
  <c r="D3517" i="3"/>
  <c r="E3517" i="3" s="1"/>
  <c r="B3517" i="3"/>
  <c r="A3517" i="3"/>
  <c r="L3516" i="3"/>
  <c r="M3516" i="3" s="1"/>
  <c r="J3516" i="3"/>
  <c r="K3516" i="3" s="1"/>
  <c r="G3516" i="3"/>
  <c r="H3516" i="3" s="1"/>
  <c r="D3516" i="3"/>
  <c r="E3516" i="3" s="1"/>
  <c r="A3516" i="3"/>
  <c r="B3516" i="3" s="1"/>
  <c r="M3515" i="3"/>
  <c r="L3515" i="3"/>
  <c r="J3515" i="3"/>
  <c r="K3515" i="3" s="1"/>
  <c r="H3515" i="3"/>
  <c r="G3515" i="3"/>
  <c r="E3515" i="3"/>
  <c r="D3515" i="3"/>
  <c r="A3515" i="3"/>
  <c r="B3515" i="3" s="1"/>
  <c r="L3514" i="3"/>
  <c r="M3514" i="3" s="1"/>
  <c r="K3514" i="3"/>
  <c r="J3514" i="3"/>
  <c r="G3514" i="3"/>
  <c r="H3514" i="3" s="1"/>
  <c r="D3514" i="3"/>
  <c r="E3514" i="3" s="1"/>
  <c r="A3514" i="3"/>
  <c r="B3514" i="3" s="1"/>
  <c r="M3513" i="3"/>
  <c r="L3513" i="3"/>
  <c r="K3513" i="3"/>
  <c r="J3513" i="3"/>
  <c r="H3513" i="3"/>
  <c r="G3513" i="3"/>
  <c r="D3513" i="3"/>
  <c r="E3513" i="3" s="1"/>
  <c r="A3513" i="3"/>
  <c r="B3513" i="3" s="1"/>
  <c r="M3512" i="3"/>
  <c r="L3512" i="3"/>
  <c r="J3512" i="3"/>
  <c r="K3512" i="3" s="1"/>
  <c r="G3512" i="3"/>
  <c r="H3512" i="3" s="1"/>
  <c r="D3512" i="3"/>
  <c r="E3512" i="3" s="1"/>
  <c r="B3512" i="3"/>
  <c r="A3512" i="3"/>
  <c r="M3511" i="3"/>
  <c r="L3511" i="3"/>
  <c r="J3511" i="3"/>
  <c r="K3511" i="3" s="1"/>
  <c r="G3511" i="3"/>
  <c r="H3511" i="3" s="1"/>
  <c r="D3511" i="3"/>
  <c r="E3511" i="3" s="1"/>
  <c r="B3511" i="3"/>
  <c r="A3511" i="3"/>
  <c r="L3510" i="3"/>
  <c r="M3510" i="3" s="1"/>
  <c r="K3510" i="3"/>
  <c r="J3510" i="3"/>
  <c r="G3510" i="3"/>
  <c r="H3510" i="3" s="1"/>
  <c r="D3510" i="3"/>
  <c r="E3510" i="3" s="1"/>
  <c r="A3510" i="3"/>
  <c r="B3510" i="3" s="1"/>
  <c r="L3509" i="3"/>
  <c r="M3509" i="3" s="1"/>
  <c r="J3509" i="3"/>
  <c r="K3509" i="3" s="1"/>
  <c r="G3509" i="3"/>
  <c r="H3509" i="3" s="1"/>
  <c r="D3509" i="3"/>
  <c r="E3509" i="3" s="1"/>
  <c r="B3509" i="3"/>
  <c r="A3509" i="3"/>
  <c r="M3508" i="3"/>
  <c r="L3508" i="3"/>
  <c r="J3508" i="3"/>
  <c r="K3508" i="3" s="1"/>
  <c r="G3508" i="3"/>
  <c r="H3508" i="3" s="1"/>
  <c r="E3508" i="3"/>
  <c r="D3508" i="3"/>
  <c r="A3508" i="3"/>
  <c r="B3508" i="3" s="1"/>
  <c r="L3507" i="3"/>
  <c r="M3507" i="3" s="1"/>
  <c r="J3507" i="3"/>
  <c r="K3507" i="3" s="1"/>
  <c r="G3507" i="3"/>
  <c r="H3507" i="3" s="1"/>
  <c r="E3507" i="3"/>
  <c r="D3507" i="3"/>
  <c r="B3507" i="3"/>
  <c r="A3507" i="3"/>
  <c r="L3506" i="3"/>
  <c r="M3506" i="3" s="1"/>
  <c r="K3506" i="3"/>
  <c r="J3506" i="3"/>
  <c r="H3506" i="3"/>
  <c r="G3506" i="3"/>
  <c r="D3506" i="3"/>
  <c r="E3506" i="3" s="1"/>
  <c r="A3506" i="3"/>
  <c r="B3506" i="3" s="1"/>
  <c r="L3505" i="3"/>
  <c r="M3505" i="3" s="1"/>
  <c r="K3505" i="3"/>
  <c r="J3505" i="3"/>
  <c r="H3505" i="3"/>
  <c r="G3505" i="3"/>
  <c r="D3505" i="3"/>
  <c r="E3505" i="3" s="1"/>
  <c r="A3505" i="3"/>
  <c r="B3505" i="3" s="1"/>
  <c r="M3504" i="3"/>
  <c r="L3504" i="3"/>
  <c r="K3504" i="3"/>
  <c r="J3504" i="3"/>
  <c r="G3504" i="3"/>
  <c r="H3504" i="3" s="1"/>
  <c r="E3504" i="3"/>
  <c r="D3504" i="3"/>
  <c r="A3504" i="3"/>
  <c r="B3504" i="3" s="1"/>
  <c r="M3503" i="3"/>
  <c r="L3503" i="3"/>
  <c r="J3503" i="3"/>
  <c r="K3503" i="3" s="1"/>
  <c r="G3503" i="3"/>
  <c r="H3503" i="3" s="1"/>
  <c r="D3503" i="3"/>
  <c r="E3503" i="3" s="1"/>
  <c r="B3503" i="3"/>
  <c r="A3503" i="3"/>
  <c r="L3502" i="3"/>
  <c r="M3502" i="3" s="1"/>
  <c r="K3502" i="3"/>
  <c r="J3502" i="3"/>
  <c r="H3502" i="3"/>
  <c r="G3502" i="3"/>
  <c r="D3502" i="3"/>
  <c r="E3502" i="3" s="1"/>
  <c r="A3502" i="3"/>
  <c r="B3502" i="3" s="1"/>
  <c r="M3501" i="3"/>
  <c r="L3501" i="3"/>
  <c r="J3501" i="3"/>
  <c r="K3501" i="3" s="1"/>
  <c r="G3501" i="3"/>
  <c r="H3501" i="3" s="1"/>
  <c r="D3501" i="3"/>
  <c r="E3501" i="3" s="1"/>
  <c r="B3501" i="3"/>
  <c r="A3501" i="3"/>
  <c r="M3500" i="3"/>
  <c r="L3500" i="3"/>
  <c r="K3500" i="3"/>
  <c r="J3500" i="3"/>
  <c r="G3500" i="3"/>
  <c r="H3500" i="3" s="1"/>
  <c r="E3500" i="3"/>
  <c r="D3500" i="3"/>
  <c r="B3500" i="3"/>
  <c r="A3500" i="3"/>
  <c r="L3499" i="3"/>
  <c r="M3499" i="3" s="1"/>
  <c r="J3499" i="3"/>
  <c r="K3499" i="3" s="1"/>
  <c r="G3499" i="3"/>
  <c r="H3499" i="3" s="1"/>
  <c r="D3499" i="3"/>
  <c r="E3499" i="3" s="1"/>
  <c r="B3499" i="3"/>
  <c r="A3499" i="3"/>
  <c r="L3498" i="3"/>
  <c r="M3498" i="3" s="1"/>
  <c r="J3498" i="3"/>
  <c r="K3498" i="3" s="1"/>
  <c r="G3498" i="3"/>
  <c r="H3498" i="3" s="1"/>
  <c r="E3498" i="3"/>
  <c r="D3498" i="3"/>
  <c r="A3498" i="3"/>
  <c r="B3498" i="3" s="1"/>
  <c r="M3497" i="3"/>
  <c r="L3497" i="3"/>
  <c r="J3497" i="3"/>
  <c r="K3497" i="3" s="1"/>
  <c r="G3497" i="3"/>
  <c r="H3497" i="3" s="1"/>
  <c r="D3497" i="3"/>
  <c r="E3497" i="3" s="1"/>
  <c r="A3497" i="3"/>
  <c r="B3497" i="3" s="1"/>
  <c r="L3496" i="3"/>
  <c r="M3496" i="3" s="1"/>
  <c r="J3496" i="3"/>
  <c r="K3496" i="3" s="1"/>
  <c r="G3496" i="3"/>
  <c r="H3496" i="3" s="1"/>
  <c r="E3496" i="3"/>
  <c r="D3496" i="3"/>
  <c r="B3496" i="3"/>
  <c r="A3496" i="3"/>
  <c r="L3495" i="3"/>
  <c r="M3495" i="3" s="1"/>
  <c r="J3495" i="3"/>
  <c r="K3495" i="3" s="1"/>
  <c r="H3495" i="3"/>
  <c r="G3495" i="3"/>
  <c r="D3495" i="3"/>
  <c r="E3495" i="3" s="1"/>
  <c r="A3495" i="3"/>
  <c r="B3495" i="3" s="1"/>
  <c r="L3494" i="3"/>
  <c r="M3494" i="3" s="1"/>
  <c r="J3494" i="3"/>
  <c r="K3494" i="3" s="1"/>
  <c r="H3494" i="3"/>
  <c r="G3494" i="3"/>
  <c r="E3494" i="3"/>
  <c r="D3494" i="3"/>
  <c r="A3494" i="3"/>
  <c r="B3494" i="3" s="1"/>
  <c r="L3493" i="3"/>
  <c r="M3493" i="3" s="1"/>
  <c r="K3493" i="3"/>
  <c r="J3493" i="3"/>
  <c r="G3493" i="3"/>
  <c r="H3493" i="3" s="1"/>
  <c r="D3493" i="3"/>
  <c r="E3493" i="3" s="1"/>
  <c r="A3493" i="3"/>
  <c r="B3493" i="3" s="1"/>
  <c r="M3492" i="3"/>
  <c r="L3492" i="3"/>
  <c r="K3492" i="3"/>
  <c r="J3492" i="3"/>
  <c r="G3492" i="3"/>
  <c r="H3492" i="3" s="1"/>
  <c r="E3492" i="3"/>
  <c r="D3492" i="3"/>
  <c r="A3492" i="3"/>
  <c r="B3492" i="3" s="1"/>
  <c r="M3491" i="3"/>
  <c r="L3491" i="3"/>
  <c r="J3491" i="3"/>
  <c r="K3491" i="3" s="1"/>
  <c r="H3491" i="3"/>
  <c r="G3491" i="3"/>
  <c r="D3491" i="3"/>
  <c r="E3491" i="3" s="1"/>
  <c r="A3491" i="3"/>
  <c r="B3491" i="3" s="1"/>
  <c r="L3490" i="3"/>
  <c r="M3490" i="3" s="1"/>
  <c r="J3490" i="3"/>
  <c r="K3490" i="3" s="1"/>
  <c r="H3490" i="3"/>
  <c r="G3490" i="3"/>
  <c r="E3490" i="3"/>
  <c r="D3490" i="3"/>
  <c r="A3490" i="3"/>
  <c r="B3490" i="3" s="1"/>
  <c r="M3489" i="3"/>
  <c r="L3489" i="3"/>
  <c r="K3489" i="3"/>
  <c r="J3489" i="3"/>
  <c r="G3489" i="3"/>
  <c r="H3489" i="3" s="1"/>
  <c r="D3489" i="3"/>
  <c r="E3489" i="3" s="1"/>
  <c r="B3489" i="3"/>
  <c r="A3489" i="3"/>
  <c r="L3488" i="3"/>
  <c r="M3488" i="3" s="1"/>
  <c r="K3488" i="3"/>
  <c r="J3488" i="3"/>
  <c r="G3488" i="3"/>
  <c r="H3488" i="3" s="1"/>
  <c r="D3488" i="3"/>
  <c r="E3488" i="3" s="1"/>
  <c r="B3488" i="3"/>
  <c r="A3488" i="3"/>
  <c r="M3487" i="3"/>
  <c r="L3487" i="3"/>
  <c r="J3487" i="3"/>
  <c r="K3487" i="3" s="1"/>
  <c r="H3487" i="3"/>
  <c r="G3487" i="3"/>
  <c r="E3487" i="3"/>
  <c r="D3487" i="3"/>
  <c r="A3487" i="3"/>
  <c r="B3487" i="3" s="1"/>
  <c r="L3486" i="3"/>
  <c r="M3486" i="3" s="1"/>
  <c r="J3486" i="3"/>
  <c r="K3486" i="3" s="1"/>
  <c r="G3486" i="3"/>
  <c r="H3486" i="3" s="1"/>
  <c r="E3486" i="3"/>
  <c r="D3486" i="3"/>
  <c r="A3486" i="3"/>
  <c r="B3486" i="3" s="1"/>
  <c r="M3485" i="3"/>
  <c r="L3485" i="3"/>
  <c r="J3485" i="3"/>
  <c r="K3485" i="3" s="1"/>
  <c r="H3485" i="3"/>
  <c r="G3485" i="3"/>
  <c r="D3485" i="3"/>
  <c r="E3485" i="3" s="1"/>
  <c r="B3485" i="3"/>
  <c r="A3485" i="3"/>
  <c r="L3484" i="3"/>
  <c r="M3484" i="3" s="1"/>
  <c r="J3484" i="3"/>
  <c r="K3484" i="3" s="1"/>
  <c r="G3484" i="3"/>
  <c r="H3484" i="3" s="1"/>
  <c r="D3484" i="3"/>
  <c r="E3484" i="3" s="1"/>
  <c r="B3484" i="3"/>
  <c r="A3484" i="3"/>
  <c r="L3483" i="3"/>
  <c r="M3483" i="3" s="1"/>
  <c r="J3483" i="3"/>
  <c r="K3483" i="3" s="1"/>
  <c r="H3483" i="3"/>
  <c r="G3483" i="3"/>
  <c r="E3483" i="3"/>
  <c r="D3483" i="3"/>
  <c r="A3483" i="3"/>
  <c r="B3483" i="3" s="1"/>
  <c r="L3482" i="3"/>
  <c r="M3482" i="3" s="1"/>
  <c r="K3482" i="3"/>
  <c r="J3482" i="3"/>
  <c r="G3482" i="3"/>
  <c r="H3482" i="3" s="1"/>
  <c r="E3482" i="3"/>
  <c r="D3482" i="3"/>
  <c r="A3482" i="3"/>
  <c r="B3482" i="3" s="1"/>
  <c r="L3481" i="3"/>
  <c r="M3481" i="3" s="1"/>
  <c r="K3481" i="3"/>
  <c r="J3481" i="3"/>
  <c r="H3481" i="3"/>
  <c r="G3481" i="3"/>
  <c r="D3481" i="3"/>
  <c r="E3481" i="3" s="1"/>
  <c r="B3481" i="3"/>
  <c r="A3481" i="3"/>
  <c r="M3480" i="3"/>
  <c r="L3480" i="3"/>
  <c r="J3480" i="3"/>
  <c r="K3480" i="3" s="1"/>
  <c r="G3480" i="3"/>
  <c r="H3480" i="3" s="1"/>
  <c r="D3480" i="3"/>
  <c r="E3480" i="3" s="1"/>
  <c r="A3480" i="3"/>
  <c r="B3480" i="3" s="1"/>
  <c r="M3479" i="3"/>
  <c r="L3479" i="3"/>
  <c r="J3479" i="3"/>
  <c r="K3479" i="3" s="1"/>
  <c r="H3479" i="3"/>
  <c r="G3479" i="3"/>
  <c r="E3479" i="3"/>
  <c r="D3479" i="3"/>
  <c r="B3479" i="3"/>
  <c r="A3479" i="3"/>
  <c r="L3478" i="3"/>
  <c r="M3478" i="3" s="1"/>
  <c r="K3478" i="3"/>
  <c r="J3478" i="3"/>
  <c r="G3478" i="3"/>
  <c r="H3478" i="3" s="1"/>
  <c r="E3478" i="3"/>
  <c r="D3478" i="3"/>
  <c r="A3478" i="3"/>
  <c r="B3478" i="3" s="1"/>
  <c r="L3477" i="3"/>
  <c r="M3477" i="3" s="1"/>
  <c r="K3477" i="3"/>
  <c r="J3477" i="3"/>
  <c r="G3477" i="3"/>
  <c r="H3477" i="3" s="1"/>
  <c r="D3477" i="3"/>
  <c r="E3477" i="3" s="1"/>
  <c r="B3477" i="3"/>
  <c r="A3477" i="3"/>
  <c r="M3476" i="3"/>
  <c r="L3476" i="3"/>
  <c r="J3476" i="3"/>
  <c r="K3476" i="3" s="1"/>
  <c r="G3476" i="3"/>
  <c r="H3476" i="3" s="1"/>
  <c r="E3476" i="3"/>
  <c r="D3476" i="3"/>
  <c r="A3476" i="3"/>
  <c r="B3476" i="3" s="1"/>
  <c r="M3475" i="3"/>
  <c r="L3475" i="3"/>
  <c r="J3475" i="3"/>
  <c r="K3475" i="3" s="1"/>
  <c r="H3475" i="3"/>
  <c r="G3475" i="3"/>
  <c r="E3475" i="3"/>
  <c r="D3475" i="3"/>
  <c r="B3475" i="3"/>
  <c r="A3475" i="3"/>
  <c r="L3474" i="3"/>
  <c r="M3474" i="3" s="1"/>
  <c r="J3474" i="3"/>
  <c r="K3474" i="3" s="1"/>
  <c r="H3474" i="3"/>
  <c r="G3474" i="3"/>
  <c r="D3474" i="3"/>
  <c r="E3474" i="3" s="1"/>
  <c r="A3474" i="3"/>
  <c r="B3474" i="3" s="1"/>
  <c r="L3473" i="3"/>
  <c r="M3473" i="3" s="1"/>
  <c r="J3473" i="3"/>
  <c r="K3473" i="3" s="1"/>
  <c r="H3473" i="3"/>
  <c r="G3473" i="3"/>
  <c r="D3473" i="3"/>
  <c r="E3473" i="3" s="1"/>
  <c r="B3473" i="3"/>
  <c r="A3473" i="3"/>
  <c r="M3472" i="3"/>
  <c r="L3472" i="3"/>
  <c r="K3472" i="3"/>
  <c r="J3472" i="3"/>
  <c r="G3472" i="3"/>
  <c r="H3472" i="3" s="1"/>
  <c r="E3472" i="3"/>
  <c r="D3472" i="3"/>
  <c r="A3472" i="3"/>
  <c r="B3472" i="3" s="1"/>
  <c r="M3471" i="3"/>
  <c r="L3471" i="3"/>
  <c r="J3471" i="3"/>
  <c r="K3471" i="3" s="1"/>
  <c r="G3471" i="3"/>
  <c r="H3471" i="3" s="1"/>
  <c r="E3471" i="3"/>
  <c r="D3471" i="3"/>
  <c r="B3471" i="3"/>
  <c r="A3471" i="3"/>
  <c r="L3470" i="3"/>
  <c r="M3470" i="3" s="1"/>
  <c r="K3470" i="3"/>
  <c r="J3470" i="3"/>
  <c r="H3470" i="3"/>
  <c r="G3470" i="3"/>
  <c r="D3470" i="3"/>
  <c r="E3470" i="3" s="1"/>
  <c r="A3470" i="3"/>
  <c r="B3470" i="3" s="1"/>
  <c r="M3469" i="3"/>
  <c r="L3469" i="3"/>
  <c r="J3469" i="3"/>
  <c r="K3469" i="3" s="1"/>
  <c r="H3469" i="3"/>
  <c r="G3469" i="3"/>
  <c r="D3469" i="3"/>
  <c r="E3469" i="3" s="1"/>
  <c r="A3469" i="3"/>
  <c r="B3469" i="3" s="1"/>
  <c r="M3468" i="3"/>
  <c r="L3468" i="3"/>
  <c r="K3468" i="3"/>
  <c r="J3468" i="3"/>
  <c r="G3468" i="3"/>
  <c r="H3468" i="3" s="1"/>
  <c r="D3468" i="3"/>
  <c r="E3468" i="3" s="1"/>
  <c r="B3468" i="3"/>
  <c r="A3468" i="3"/>
  <c r="L3467" i="3"/>
  <c r="M3467" i="3" s="1"/>
  <c r="J3467" i="3"/>
  <c r="K3467" i="3" s="1"/>
  <c r="G3467" i="3"/>
  <c r="H3467" i="3" s="1"/>
  <c r="E3467" i="3"/>
  <c r="D3467" i="3"/>
  <c r="B3467" i="3"/>
  <c r="A3467" i="3"/>
  <c r="L3466" i="3"/>
  <c r="M3466" i="3" s="1"/>
  <c r="K3466" i="3"/>
  <c r="J3466" i="3"/>
  <c r="G3466" i="3"/>
  <c r="H3466" i="3" s="1"/>
  <c r="E3466" i="3"/>
  <c r="D3466" i="3"/>
  <c r="A3466" i="3"/>
  <c r="B3466" i="3" s="1"/>
  <c r="M3465" i="3"/>
  <c r="L3465" i="3"/>
  <c r="J3465" i="3"/>
  <c r="K3465" i="3" s="1"/>
  <c r="G3465" i="3"/>
  <c r="H3465" i="3" s="1"/>
  <c r="D3465" i="3"/>
  <c r="E3465" i="3" s="1"/>
  <c r="A3465" i="3"/>
  <c r="B3465" i="3" s="1"/>
  <c r="M3464" i="3"/>
  <c r="L3464" i="3"/>
  <c r="K3464" i="3"/>
  <c r="J3464" i="3"/>
  <c r="G3464" i="3"/>
  <c r="H3464" i="3" s="1"/>
  <c r="D3464" i="3"/>
  <c r="E3464" i="3" s="1"/>
  <c r="B3464" i="3"/>
  <c r="A3464" i="3"/>
  <c r="L3463" i="3"/>
  <c r="M3463" i="3" s="1"/>
  <c r="J3463" i="3"/>
  <c r="K3463" i="3" s="1"/>
  <c r="H3463" i="3"/>
  <c r="G3463" i="3"/>
  <c r="D3463" i="3"/>
  <c r="E3463" i="3" s="1"/>
  <c r="B3463" i="3"/>
  <c r="A3463" i="3"/>
  <c r="L3462" i="3"/>
  <c r="M3462" i="3" s="1"/>
  <c r="K3462" i="3"/>
  <c r="J3462" i="3"/>
  <c r="H3462" i="3"/>
  <c r="G3462" i="3"/>
  <c r="E3462" i="3"/>
  <c r="D3462" i="3"/>
  <c r="A3462" i="3"/>
  <c r="B3462" i="3" s="1"/>
  <c r="L3461" i="3"/>
  <c r="M3461" i="3" s="1"/>
  <c r="J3461" i="3"/>
  <c r="K3461" i="3" s="1"/>
  <c r="H3461" i="3"/>
  <c r="G3461" i="3"/>
  <c r="D3461" i="3"/>
  <c r="E3461" i="3" s="1"/>
  <c r="B3461" i="3"/>
  <c r="A3461" i="3"/>
  <c r="L3460" i="3"/>
  <c r="M3460" i="3" s="1"/>
  <c r="K3460" i="3"/>
  <c r="J3460" i="3"/>
  <c r="G3460" i="3"/>
  <c r="H3460" i="3" s="1"/>
  <c r="D3460" i="3"/>
  <c r="E3460" i="3" s="1"/>
  <c r="A3460" i="3"/>
  <c r="B3460" i="3" s="1"/>
  <c r="M3459" i="3"/>
  <c r="L3459" i="3"/>
  <c r="J3459" i="3"/>
  <c r="K3459" i="3" s="1"/>
  <c r="G3459" i="3"/>
  <c r="H3459" i="3" s="1"/>
  <c r="D3459" i="3"/>
  <c r="E3459" i="3" s="1"/>
  <c r="B3459" i="3"/>
  <c r="A3459" i="3"/>
  <c r="L3458" i="3"/>
  <c r="M3458" i="3" s="1"/>
  <c r="K3458" i="3"/>
  <c r="J3458" i="3"/>
  <c r="G3458" i="3"/>
  <c r="H3458" i="3" s="1"/>
  <c r="E3458" i="3"/>
  <c r="D3458" i="3"/>
  <c r="A3458" i="3"/>
  <c r="B3458" i="3" s="1"/>
  <c r="M3457" i="3"/>
  <c r="L3457" i="3"/>
  <c r="J3457" i="3"/>
  <c r="K3457" i="3" s="1"/>
  <c r="H3457" i="3"/>
  <c r="G3457" i="3"/>
  <c r="D3457" i="3"/>
  <c r="E3457" i="3" s="1"/>
  <c r="A3457" i="3"/>
  <c r="B3457" i="3" s="1"/>
  <c r="L3456" i="3"/>
  <c r="M3456" i="3" s="1"/>
  <c r="K3456" i="3"/>
  <c r="J3456" i="3"/>
  <c r="G3456" i="3"/>
  <c r="H3456" i="3" s="1"/>
  <c r="D3456" i="3"/>
  <c r="E3456" i="3" s="1"/>
  <c r="A3456" i="3"/>
  <c r="B3456" i="3" s="1"/>
  <c r="M3455" i="3"/>
  <c r="L3455" i="3"/>
  <c r="J3455" i="3"/>
  <c r="K3455" i="3" s="1"/>
  <c r="H3455" i="3"/>
  <c r="G3455" i="3"/>
  <c r="D3455" i="3"/>
  <c r="E3455" i="3" s="1"/>
  <c r="B3455" i="3"/>
  <c r="A3455" i="3"/>
  <c r="L3454" i="3"/>
  <c r="M3454" i="3" s="1"/>
  <c r="K3454" i="3"/>
  <c r="J3454" i="3"/>
  <c r="G3454" i="3"/>
  <c r="H3454" i="3" s="1"/>
  <c r="E3454" i="3"/>
  <c r="D3454" i="3"/>
  <c r="A3454" i="3"/>
  <c r="B3454" i="3" s="1"/>
  <c r="L3453" i="3"/>
  <c r="M3453" i="3" s="1"/>
  <c r="J3453" i="3"/>
  <c r="K3453" i="3" s="1"/>
  <c r="H3453" i="3"/>
  <c r="G3453" i="3"/>
  <c r="D3453" i="3"/>
  <c r="E3453" i="3" s="1"/>
  <c r="A3453" i="3"/>
  <c r="B3453" i="3" s="1"/>
  <c r="L3452" i="3"/>
  <c r="M3452" i="3" s="1"/>
  <c r="K3452" i="3"/>
  <c r="J3452" i="3"/>
  <c r="G3452" i="3"/>
  <c r="H3452" i="3" s="1"/>
  <c r="D3452" i="3"/>
  <c r="E3452" i="3" s="1"/>
  <c r="A3452" i="3"/>
  <c r="B3452" i="3" s="1"/>
  <c r="M3451" i="3"/>
  <c r="L3451" i="3"/>
  <c r="J3451" i="3"/>
  <c r="K3451" i="3" s="1"/>
  <c r="H3451" i="3"/>
  <c r="G3451" i="3"/>
  <c r="D3451" i="3"/>
  <c r="E3451" i="3" s="1"/>
  <c r="B3451" i="3"/>
  <c r="A3451" i="3"/>
  <c r="L3450" i="3"/>
  <c r="M3450" i="3" s="1"/>
  <c r="J3450" i="3"/>
  <c r="K3450" i="3" s="1"/>
  <c r="G3450" i="3"/>
  <c r="H3450" i="3" s="1"/>
  <c r="E3450" i="3"/>
  <c r="D3450" i="3"/>
  <c r="A3450" i="3"/>
  <c r="B3450" i="3" s="1"/>
  <c r="L3449" i="3"/>
  <c r="M3449" i="3" s="1"/>
  <c r="J3449" i="3"/>
  <c r="K3449" i="3" s="1"/>
  <c r="H3449" i="3"/>
  <c r="G3449" i="3"/>
  <c r="D3449" i="3"/>
  <c r="E3449" i="3" s="1"/>
  <c r="A3449" i="3"/>
  <c r="B3449" i="3" s="1"/>
  <c r="L3448" i="3"/>
  <c r="M3448" i="3" s="1"/>
  <c r="K3448" i="3"/>
  <c r="J3448" i="3"/>
  <c r="G3448" i="3"/>
  <c r="H3448" i="3" s="1"/>
  <c r="E3448" i="3"/>
  <c r="D3448" i="3"/>
  <c r="A3448" i="3"/>
  <c r="B3448" i="3" s="1"/>
  <c r="M3447" i="3"/>
  <c r="L3447" i="3"/>
  <c r="J3447" i="3"/>
  <c r="K3447" i="3" s="1"/>
  <c r="G3447" i="3"/>
  <c r="H3447" i="3" s="1"/>
  <c r="D3447" i="3"/>
  <c r="E3447" i="3" s="1"/>
  <c r="B3447" i="3"/>
  <c r="A3447" i="3"/>
  <c r="L3446" i="3"/>
  <c r="M3446" i="3" s="1"/>
  <c r="J3446" i="3"/>
  <c r="K3446" i="3" s="1"/>
  <c r="G3446" i="3"/>
  <c r="H3446" i="3" s="1"/>
  <c r="E3446" i="3"/>
  <c r="D3446" i="3"/>
  <c r="A3446" i="3"/>
  <c r="B3446" i="3" s="1"/>
  <c r="M3445" i="3"/>
  <c r="L3445" i="3"/>
  <c r="J3445" i="3"/>
  <c r="K3445" i="3" s="1"/>
  <c r="H3445" i="3"/>
  <c r="G3445" i="3"/>
  <c r="D3445" i="3"/>
  <c r="E3445" i="3" s="1"/>
  <c r="B3445" i="3"/>
  <c r="A3445" i="3"/>
  <c r="L3444" i="3"/>
  <c r="M3444" i="3" s="1"/>
  <c r="K3444" i="3"/>
  <c r="J3444" i="3"/>
  <c r="G3444" i="3"/>
  <c r="H3444" i="3" s="1"/>
  <c r="D3444" i="3"/>
  <c r="E3444" i="3" s="1"/>
  <c r="A3444" i="3"/>
  <c r="B3444" i="3" s="1"/>
  <c r="M3443" i="3"/>
  <c r="L3443" i="3"/>
  <c r="J3443" i="3"/>
  <c r="K3443" i="3" s="1"/>
  <c r="G3443" i="3"/>
  <c r="H3443" i="3" s="1"/>
  <c r="D3443" i="3"/>
  <c r="E3443" i="3" s="1"/>
  <c r="B3443" i="3"/>
  <c r="A3443" i="3"/>
  <c r="L3442" i="3"/>
  <c r="M3442" i="3" s="1"/>
  <c r="K3442" i="3"/>
  <c r="J3442" i="3"/>
  <c r="G3442" i="3"/>
  <c r="H3442" i="3" s="1"/>
  <c r="E3442" i="3"/>
  <c r="D3442" i="3"/>
  <c r="A3442" i="3"/>
  <c r="B3442" i="3" s="1"/>
  <c r="M3441" i="3"/>
  <c r="L3441" i="3"/>
  <c r="J3441" i="3"/>
  <c r="K3441" i="3" s="1"/>
  <c r="H3441" i="3"/>
  <c r="G3441" i="3"/>
  <c r="D3441" i="3"/>
  <c r="E3441" i="3" s="1"/>
  <c r="A3441" i="3"/>
  <c r="B3441" i="3" s="1"/>
  <c r="L3440" i="3"/>
  <c r="M3440" i="3" s="1"/>
  <c r="K3440" i="3"/>
  <c r="J3440" i="3"/>
  <c r="G3440" i="3"/>
  <c r="H3440" i="3" s="1"/>
  <c r="D3440" i="3"/>
  <c r="E3440" i="3" s="1"/>
  <c r="A3440" i="3"/>
  <c r="B3440" i="3" s="1"/>
  <c r="M3439" i="3"/>
  <c r="L3439" i="3"/>
  <c r="J3439" i="3"/>
  <c r="K3439" i="3" s="1"/>
  <c r="G3439" i="3"/>
  <c r="H3439" i="3" s="1"/>
  <c r="D3439" i="3"/>
  <c r="E3439" i="3" s="1"/>
  <c r="B3439" i="3"/>
  <c r="A3439" i="3"/>
  <c r="L3438" i="3"/>
  <c r="M3438" i="3" s="1"/>
  <c r="K3438" i="3"/>
  <c r="J3438" i="3"/>
  <c r="G3438" i="3"/>
  <c r="H3438" i="3" s="1"/>
  <c r="E3438" i="3"/>
  <c r="D3438" i="3"/>
  <c r="A3438" i="3"/>
  <c r="B3438" i="3" s="1"/>
  <c r="L3437" i="3"/>
  <c r="M3437" i="3" s="1"/>
  <c r="J3437" i="3"/>
  <c r="K3437" i="3" s="1"/>
  <c r="H3437" i="3"/>
  <c r="G3437" i="3"/>
  <c r="D3437" i="3"/>
  <c r="E3437" i="3" s="1"/>
  <c r="A3437" i="3"/>
  <c r="B3437" i="3" s="1"/>
  <c r="L3436" i="3"/>
  <c r="M3436" i="3" s="1"/>
  <c r="K3436" i="3"/>
  <c r="J3436" i="3"/>
  <c r="G3436" i="3"/>
  <c r="H3436" i="3" s="1"/>
  <c r="D3436" i="3"/>
  <c r="E3436" i="3" s="1"/>
  <c r="A3436" i="3"/>
  <c r="B3436" i="3" s="1"/>
  <c r="M3435" i="3"/>
  <c r="L3435" i="3"/>
  <c r="J3435" i="3"/>
  <c r="K3435" i="3" s="1"/>
  <c r="H3435" i="3"/>
  <c r="G3435" i="3"/>
  <c r="D3435" i="3"/>
  <c r="E3435" i="3" s="1"/>
  <c r="B3435" i="3"/>
  <c r="A3435" i="3"/>
  <c r="L3434" i="3"/>
  <c r="M3434" i="3" s="1"/>
  <c r="J3434" i="3"/>
  <c r="K3434" i="3" s="1"/>
  <c r="G3434" i="3"/>
  <c r="H3434" i="3" s="1"/>
  <c r="E3434" i="3"/>
  <c r="D3434" i="3"/>
  <c r="A3434" i="3"/>
  <c r="B3434" i="3" s="1"/>
  <c r="L3433" i="3"/>
  <c r="M3433" i="3" s="1"/>
  <c r="J3433" i="3"/>
  <c r="K3433" i="3" s="1"/>
  <c r="H3433" i="3"/>
  <c r="G3433" i="3"/>
  <c r="D3433" i="3"/>
  <c r="E3433" i="3" s="1"/>
  <c r="B3433" i="3"/>
  <c r="A3433" i="3"/>
  <c r="L3432" i="3"/>
  <c r="M3432" i="3" s="1"/>
  <c r="K3432" i="3"/>
  <c r="J3432" i="3"/>
  <c r="G3432" i="3"/>
  <c r="H3432" i="3" s="1"/>
  <c r="E3432" i="3"/>
  <c r="D3432" i="3"/>
  <c r="A3432" i="3"/>
  <c r="B3432" i="3" s="1"/>
  <c r="M3431" i="3"/>
  <c r="L3431" i="3"/>
  <c r="J3431" i="3"/>
  <c r="K3431" i="3" s="1"/>
  <c r="G3431" i="3"/>
  <c r="H3431" i="3" s="1"/>
  <c r="D3431" i="3"/>
  <c r="E3431" i="3" s="1"/>
  <c r="B3431" i="3"/>
  <c r="A3431" i="3"/>
  <c r="L3430" i="3"/>
  <c r="M3430" i="3" s="1"/>
  <c r="J3430" i="3"/>
  <c r="K3430" i="3" s="1"/>
  <c r="G3430" i="3"/>
  <c r="H3430" i="3" s="1"/>
  <c r="E3430" i="3"/>
  <c r="D3430" i="3"/>
  <c r="A3430" i="3"/>
  <c r="B3430" i="3" s="1"/>
  <c r="M3429" i="3"/>
  <c r="L3429" i="3"/>
  <c r="J3429" i="3"/>
  <c r="K3429" i="3" s="1"/>
  <c r="H3429" i="3"/>
  <c r="G3429" i="3"/>
  <c r="D3429" i="3"/>
  <c r="E3429" i="3" s="1"/>
  <c r="B3429" i="3"/>
  <c r="A3429" i="3"/>
  <c r="L3428" i="3"/>
  <c r="M3428" i="3" s="1"/>
  <c r="K3428" i="3"/>
  <c r="J3428" i="3"/>
  <c r="G3428" i="3"/>
  <c r="H3428" i="3" s="1"/>
  <c r="D3428" i="3"/>
  <c r="E3428" i="3" s="1"/>
  <c r="A3428" i="3"/>
  <c r="B3428" i="3" s="1"/>
  <c r="M3427" i="3"/>
  <c r="L3427" i="3"/>
  <c r="J3427" i="3"/>
  <c r="K3427" i="3" s="1"/>
  <c r="G3427" i="3"/>
  <c r="H3427" i="3" s="1"/>
  <c r="D3427" i="3"/>
  <c r="E3427" i="3" s="1"/>
  <c r="B3427" i="3"/>
  <c r="A3427" i="3"/>
  <c r="L3426" i="3"/>
  <c r="M3426" i="3" s="1"/>
  <c r="J3426" i="3"/>
  <c r="K3426" i="3" s="1"/>
  <c r="G3426" i="3"/>
  <c r="H3426" i="3" s="1"/>
  <c r="E3426" i="3"/>
  <c r="D3426" i="3"/>
  <c r="A3426" i="3"/>
  <c r="B3426" i="3" s="1"/>
  <c r="M3425" i="3"/>
  <c r="L3425" i="3"/>
  <c r="J3425" i="3"/>
  <c r="K3425" i="3" s="1"/>
  <c r="H3425" i="3"/>
  <c r="G3425" i="3"/>
  <c r="D3425" i="3"/>
  <c r="E3425" i="3" s="1"/>
  <c r="A3425" i="3"/>
  <c r="B3425" i="3" s="1"/>
  <c r="L3424" i="3"/>
  <c r="M3424" i="3" s="1"/>
  <c r="K3424" i="3"/>
  <c r="J3424" i="3"/>
  <c r="G3424" i="3"/>
  <c r="H3424" i="3" s="1"/>
  <c r="D3424" i="3"/>
  <c r="E3424" i="3" s="1"/>
  <c r="A3424" i="3"/>
  <c r="B3424" i="3" s="1"/>
  <c r="M3423" i="3"/>
  <c r="L3423" i="3"/>
  <c r="J3423" i="3"/>
  <c r="K3423" i="3" s="1"/>
  <c r="G3423" i="3"/>
  <c r="H3423" i="3" s="1"/>
  <c r="D3423" i="3"/>
  <c r="E3423" i="3" s="1"/>
  <c r="B3423" i="3"/>
  <c r="A3423" i="3"/>
  <c r="L3422" i="3"/>
  <c r="M3422" i="3" s="1"/>
  <c r="K3422" i="3"/>
  <c r="J3422" i="3"/>
  <c r="G3422" i="3"/>
  <c r="H3422" i="3" s="1"/>
  <c r="E3422" i="3"/>
  <c r="D3422" i="3"/>
  <c r="A3422" i="3"/>
  <c r="B3422" i="3" s="1"/>
  <c r="L3421" i="3"/>
  <c r="M3421" i="3" s="1"/>
  <c r="J3421" i="3"/>
  <c r="K3421" i="3" s="1"/>
  <c r="H3421" i="3"/>
  <c r="G3421" i="3"/>
  <c r="D3421" i="3"/>
  <c r="E3421" i="3" s="1"/>
  <c r="A3421" i="3"/>
  <c r="B3421" i="3" s="1"/>
  <c r="L3420" i="3"/>
  <c r="M3420" i="3" s="1"/>
  <c r="K3420" i="3"/>
  <c r="J3420" i="3"/>
  <c r="G3420" i="3"/>
  <c r="H3420" i="3" s="1"/>
  <c r="E3420" i="3"/>
  <c r="D3420" i="3"/>
  <c r="A3420" i="3"/>
  <c r="B3420" i="3" s="1"/>
  <c r="M3419" i="3"/>
  <c r="L3419" i="3"/>
  <c r="J3419" i="3"/>
  <c r="K3419" i="3" s="1"/>
  <c r="H3419" i="3"/>
  <c r="G3419" i="3"/>
  <c r="D3419" i="3"/>
  <c r="E3419" i="3" s="1"/>
  <c r="B3419" i="3"/>
  <c r="A3419" i="3"/>
  <c r="L3418" i="3"/>
  <c r="M3418" i="3" s="1"/>
  <c r="J3418" i="3"/>
  <c r="K3418" i="3" s="1"/>
  <c r="G3418" i="3"/>
  <c r="H3418" i="3" s="1"/>
  <c r="D3418" i="3"/>
  <c r="E3418" i="3" s="1"/>
  <c r="A3418" i="3"/>
  <c r="B3418" i="3" s="1"/>
  <c r="L3417" i="3"/>
  <c r="M3417" i="3" s="1"/>
  <c r="J3417" i="3"/>
  <c r="K3417" i="3" s="1"/>
  <c r="H3417" i="3"/>
  <c r="G3417" i="3"/>
  <c r="D3417" i="3"/>
  <c r="E3417" i="3" s="1"/>
  <c r="B3417" i="3"/>
  <c r="A3417" i="3"/>
  <c r="L3416" i="3"/>
  <c r="M3416" i="3" s="1"/>
  <c r="K3416" i="3"/>
  <c r="J3416" i="3"/>
  <c r="G3416" i="3"/>
  <c r="H3416" i="3" s="1"/>
  <c r="E3416" i="3"/>
  <c r="D3416" i="3"/>
  <c r="A3416" i="3"/>
  <c r="B3416" i="3" s="1"/>
  <c r="M3415" i="3"/>
  <c r="L3415" i="3"/>
  <c r="J3415" i="3"/>
  <c r="K3415" i="3" s="1"/>
  <c r="G3415" i="3"/>
  <c r="H3415" i="3" s="1"/>
  <c r="D3415" i="3"/>
  <c r="E3415" i="3" s="1"/>
  <c r="A3415" i="3"/>
  <c r="B3415" i="3" s="1"/>
  <c r="L3414" i="3"/>
  <c r="M3414" i="3" s="1"/>
  <c r="J3414" i="3"/>
  <c r="K3414" i="3" s="1"/>
  <c r="G3414" i="3"/>
  <c r="H3414" i="3" s="1"/>
  <c r="E3414" i="3"/>
  <c r="D3414" i="3"/>
  <c r="A3414" i="3"/>
  <c r="B3414" i="3" s="1"/>
  <c r="L3413" i="3"/>
  <c r="M3413" i="3" s="1"/>
  <c r="J3413" i="3"/>
  <c r="K3413" i="3" s="1"/>
  <c r="H3413" i="3"/>
  <c r="G3413" i="3"/>
  <c r="D3413" i="3"/>
  <c r="E3413" i="3" s="1"/>
  <c r="B3413" i="3"/>
  <c r="A3413" i="3"/>
  <c r="L3412" i="3"/>
  <c r="M3412" i="3" s="1"/>
  <c r="K3412" i="3"/>
  <c r="J3412" i="3"/>
  <c r="G3412" i="3"/>
  <c r="H3412" i="3" s="1"/>
  <c r="D3412" i="3"/>
  <c r="E3412" i="3" s="1"/>
  <c r="A3412" i="3"/>
  <c r="B3412" i="3" s="1"/>
  <c r="L3411" i="3"/>
  <c r="M3411" i="3" s="1"/>
  <c r="J3411" i="3"/>
  <c r="K3411" i="3" s="1"/>
  <c r="G3411" i="3"/>
  <c r="H3411" i="3" s="1"/>
  <c r="D3411" i="3"/>
  <c r="E3411" i="3" s="1"/>
  <c r="B3411" i="3"/>
  <c r="A3411" i="3"/>
  <c r="L3410" i="3"/>
  <c r="M3410" i="3" s="1"/>
  <c r="J3410" i="3"/>
  <c r="K3410" i="3" s="1"/>
  <c r="G3410" i="3"/>
  <c r="H3410" i="3" s="1"/>
  <c r="E3410" i="3"/>
  <c r="D3410" i="3"/>
  <c r="A3410" i="3"/>
  <c r="B3410" i="3" s="1"/>
  <c r="M3409" i="3"/>
  <c r="L3409" i="3"/>
  <c r="J3409" i="3"/>
  <c r="K3409" i="3" s="1"/>
  <c r="H3409" i="3"/>
  <c r="G3409" i="3"/>
  <c r="D3409" i="3"/>
  <c r="E3409" i="3" s="1"/>
  <c r="A3409" i="3"/>
  <c r="B3409" i="3" s="1"/>
  <c r="L3408" i="3"/>
  <c r="M3408" i="3" s="1"/>
  <c r="J3408" i="3"/>
  <c r="K3408" i="3" s="1"/>
  <c r="G3408" i="3"/>
  <c r="H3408" i="3" s="1"/>
  <c r="D3408" i="3"/>
  <c r="E3408" i="3" s="1"/>
  <c r="A3408" i="3"/>
  <c r="B3408" i="3" s="1"/>
  <c r="M3407" i="3"/>
  <c r="L3407" i="3"/>
  <c r="J3407" i="3"/>
  <c r="K3407" i="3" s="1"/>
  <c r="G3407" i="3"/>
  <c r="H3407" i="3" s="1"/>
  <c r="D3407" i="3"/>
  <c r="E3407" i="3" s="1"/>
  <c r="B3407" i="3"/>
  <c r="A3407" i="3"/>
  <c r="L3406" i="3"/>
  <c r="M3406" i="3" s="1"/>
  <c r="K3406" i="3"/>
  <c r="J3406" i="3"/>
  <c r="G3406" i="3"/>
  <c r="H3406" i="3" s="1"/>
  <c r="E3406" i="3"/>
  <c r="D3406" i="3"/>
  <c r="A3406" i="3"/>
  <c r="B3406" i="3" s="1"/>
  <c r="L3405" i="3"/>
  <c r="M3405" i="3" s="1"/>
  <c r="J3405" i="3"/>
  <c r="K3405" i="3" s="1"/>
  <c r="G3405" i="3"/>
  <c r="H3405" i="3" s="1"/>
  <c r="D3405" i="3"/>
  <c r="E3405" i="3" s="1"/>
  <c r="A3405" i="3"/>
  <c r="B3405" i="3" s="1"/>
  <c r="L3404" i="3"/>
  <c r="M3404" i="3" s="1"/>
  <c r="K3404" i="3"/>
  <c r="J3404" i="3"/>
  <c r="G3404" i="3"/>
  <c r="H3404" i="3" s="1"/>
  <c r="D3404" i="3"/>
  <c r="E3404" i="3" s="1"/>
  <c r="A3404" i="3"/>
  <c r="B3404" i="3" s="1"/>
  <c r="M3403" i="3"/>
  <c r="L3403" i="3"/>
  <c r="J3403" i="3"/>
  <c r="K3403" i="3" s="1"/>
  <c r="H3403" i="3"/>
  <c r="G3403" i="3"/>
  <c r="D3403" i="3"/>
  <c r="E3403" i="3" s="1"/>
  <c r="B3403" i="3"/>
  <c r="A3403" i="3"/>
  <c r="L3402" i="3"/>
  <c r="M3402" i="3" s="1"/>
  <c r="J3402" i="3"/>
  <c r="K3402" i="3" s="1"/>
  <c r="G3402" i="3"/>
  <c r="H3402" i="3" s="1"/>
  <c r="D3402" i="3"/>
  <c r="E3402" i="3" s="1"/>
  <c r="A3402" i="3"/>
  <c r="B3402" i="3" s="1"/>
  <c r="L3401" i="3"/>
  <c r="M3401" i="3" s="1"/>
  <c r="J3401" i="3"/>
  <c r="K3401" i="3" s="1"/>
  <c r="H3401" i="3"/>
  <c r="G3401" i="3"/>
  <c r="D3401" i="3"/>
  <c r="E3401" i="3" s="1"/>
  <c r="B3401" i="3"/>
  <c r="A3401" i="3"/>
  <c r="L3400" i="3"/>
  <c r="M3400" i="3" s="1"/>
  <c r="K3400" i="3"/>
  <c r="J3400" i="3"/>
  <c r="G3400" i="3"/>
  <c r="H3400" i="3" s="1"/>
  <c r="E3400" i="3"/>
  <c r="D3400" i="3"/>
  <c r="A3400" i="3"/>
  <c r="B3400" i="3" s="1"/>
  <c r="M3399" i="3"/>
  <c r="L3399" i="3"/>
  <c r="J3399" i="3"/>
  <c r="K3399" i="3" s="1"/>
  <c r="G3399" i="3"/>
  <c r="H3399" i="3" s="1"/>
  <c r="D3399" i="3"/>
  <c r="E3399" i="3" s="1"/>
  <c r="A3399" i="3"/>
  <c r="B3399" i="3" s="1"/>
  <c r="L3398" i="3"/>
  <c r="M3398" i="3" s="1"/>
  <c r="J3398" i="3"/>
  <c r="K3398" i="3" s="1"/>
  <c r="G3398" i="3"/>
  <c r="H3398" i="3" s="1"/>
  <c r="E3398" i="3"/>
  <c r="D3398" i="3"/>
  <c r="A3398" i="3"/>
  <c r="B3398" i="3" s="1"/>
  <c r="L3397" i="3"/>
  <c r="M3397" i="3" s="1"/>
  <c r="J3397" i="3"/>
  <c r="K3397" i="3" s="1"/>
  <c r="H3397" i="3"/>
  <c r="G3397" i="3"/>
  <c r="D3397" i="3"/>
  <c r="E3397" i="3" s="1"/>
  <c r="B3397" i="3"/>
  <c r="A3397" i="3"/>
  <c r="L3396" i="3"/>
  <c r="M3396" i="3" s="1"/>
  <c r="K3396" i="3"/>
  <c r="J3396" i="3"/>
  <c r="G3396" i="3"/>
  <c r="H3396" i="3" s="1"/>
  <c r="D3396" i="3"/>
  <c r="E3396" i="3" s="1"/>
  <c r="A3396" i="3"/>
  <c r="B3396" i="3" s="1"/>
  <c r="L3395" i="3"/>
  <c r="M3395" i="3" s="1"/>
  <c r="J3395" i="3"/>
  <c r="K3395" i="3" s="1"/>
  <c r="G3395" i="3"/>
  <c r="H3395" i="3" s="1"/>
  <c r="D3395" i="3"/>
  <c r="E3395" i="3" s="1"/>
  <c r="B3395" i="3"/>
  <c r="A3395" i="3"/>
  <c r="L3394" i="3"/>
  <c r="M3394" i="3" s="1"/>
  <c r="K3394" i="3"/>
  <c r="J3394" i="3"/>
  <c r="G3394" i="3"/>
  <c r="H3394" i="3" s="1"/>
  <c r="E3394" i="3"/>
  <c r="D3394" i="3"/>
  <c r="A3394" i="3"/>
  <c r="B3394" i="3" s="1"/>
  <c r="M3393" i="3"/>
  <c r="L3393" i="3"/>
  <c r="J3393" i="3"/>
  <c r="K3393" i="3" s="1"/>
  <c r="H3393" i="3"/>
  <c r="G3393" i="3"/>
  <c r="D3393" i="3"/>
  <c r="E3393" i="3" s="1"/>
  <c r="A3393" i="3"/>
  <c r="B3393" i="3" s="1"/>
  <c r="L3392" i="3"/>
  <c r="M3392" i="3" s="1"/>
  <c r="J3392" i="3"/>
  <c r="K3392" i="3" s="1"/>
  <c r="G3392" i="3"/>
  <c r="H3392" i="3" s="1"/>
  <c r="D3392" i="3"/>
  <c r="E3392" i="3" s="1"/>
  <c r="A3392" i="3"/>
  <c r="B3392" i="3" s="1"/>
  <c r="M3391" i="3"/>
  <c r="L3391" i="3"/>
  <c r="J3391" i="3"/>
  <c r="K3391" i="3" s="1"/>
  <c r="G3391" i="3"/>
  <c r="H3391" i="3" s="1"/>
  <c r="D3391" i="3"/>
  <c r="E3391" i="3" s="1"/>
  <c r="B3391" i="3"/>
  <c r="A3391" i="3"/>
  <c r="L3390" i="3"/>
  <c r="M3390" i="3" s="1"/>
  <c r="K3390" i="3"/>
  <c r="J3390" i="3"/>
  <c r="G3390" i="3"/>
  <c r="H3390" i="3" s="1"/>
  <c r="E3390" i="3"/>
  <c r="D3390" i="3"/>
  <c r="A3390" i="3"/>
  <c r="B3390" i="3" s="1"/>
  <c r="L3389" i="3"/>
  <c r="M3389" i="3" s="1"/>
  <c r="J3389" i="3"/>
  <c r="K3389" i="3" s="1"/>
  <c r="G3389" i="3"/>
  <c r="H3389" i="3" s="1"/>
  <c r="D3389" i="3"/>
  <c r="E3389" i="3" s="1"/>
  <c r="A3389" i="3"/>
  <c r="B3389" i="3" s="1"/>
  <c r="L3388" i="3"/>
  <c r="M3388" i="3" s="1"/>
  <c r="K3388" i="3"/>
  <c r="J3388" i="3"/>
  <c r="G3388" i="3"/>
  <c r="H3388" i="3" s="1"/>
  <c r="D3388" i="3"/>
  <c r="E3388" i="3" s="1"/>
  <c r="A3388" i="3"/>
  <c r="B3388" i="3" s="1"/>
  <c r="M3387" i="3"/>
  <c r="L3387" i="3"/>
  <c r="J3387" i="3"/>
  <c r="K3387" i="3" s="1"/>
  <c r="H3387" i="3"/>
  <c r="G3387" i="3"/>
  <c r="D3387" i="3"/>
  <c r="E3387" i="3" s="1"/>
  <c r="B3387" i="3"/>
  <c r="A3387" i="3"/>
  <c r="L3386" i="3"/>
  <c r="M3386" i="3" s="1"/>
  <c r="J3386" i="3"/>
  <c r="K3386" i="3" s="1"/>
  <c r="G3386" i="3"/>
  <c r="H3386" i="3" s="1"/>
  <c r="D3386" i="3"/>
  <c r="E3386" i="3" s="1"/>
  <c r="A3386" i="3"/>
  <c r="B3386" i="3" s="1"/>
  <c r="L3385" i="3"/>
  <c r="M3385" i="3" s="1"/>
  <c r="J3385" i="3"/>
  <c r="K3385" i="3" s="1"/>
  <c r="H3385" i="3"/>
  <c r="G3385" i="3"/>
  <c r="D3385" i="3"/>
  <c r="E3385" i="3" s="1"/>
  <c r="A3385" i="3"/>
  <c r="B3385" i="3" s="1"/>
  <c r="L3384" i="3"/>
  <c r="M3384" i="3" s="1"/>
  <c r="K3384" i="3"/>
  <c r="J3384" i="3"/>
  <c r="G3384" i="3"/>
  <c r="H3384" i="3" s="1"/>
  <c r="E3384" i="3"/>
  <c r="D3384" i="3"/>
  <c r="A3384" i="3"/>
  <c r="B3384" i="3" s="1"/>
  <c r="M3383" i="3"/>
  <c r="L3383" i="3"/>
  <c r="J3383" i="3"/>
  <c r="K3383" i="3" s="1"/>
  <c r="G3383" i="3"/>
  <c r="H3383" i="3" s="1"/>
  <c r="D3383" i="3"/>
  <c r="E3383" i="3" s="1"/>
  <c r="A3383" i="3"/>
  <c r="B3383" i="3" s="1"/>
  <c r="L3382" i="3"/>
  <c r="M3382" i="3" s="1"/>
  <c r="J3382" i="3"/>
  <c r="K3382" i="3" s="1"/>
  <c r="G3382" i="3"/>
  <c r="H3382" i="3" s="1"/>
  <c r="E3382" i="3"/>
  <c r="D3382" i="3"/>
  <c r="A3382" i="3"/>
  <c r="B3382" i="3" s="1"/>
  <c r="L3381" i="3"/>
  <c r="M3381" i="3" s="1"/>
  <c r="J3381" i="3"/>
  <c r="K3381" i="3" s="1"/>
  <c r="H3381" i="3"/>
  <c r="G3381" i="3"/>
  <c r="D3381" i="3"/>
  <c r="E3381" i="3" s="1"/>
  <c r="B3381" i="3"/>
  <c r="A3381" i="3"/>
  <c r="L3380" i="3"/>
  <c r="M3380" i="3" s="1"/>
  <c r="K3380" i="3"/>
  <c r="J3380" i="3"/>
  <c r="G3380" i="3"/>
  <c r="H3380" i="3" s="1"/>
  <c r="D3380" i="3"/>
  <c r="E3380" i="3" s="1"/>
  <c r="A3380" i="3"/>
  <c r="B3380" i="3" s="1"/>
  <c r="L3379" i="3"/>
  <c r="M3379" i="3" s="1"/>
  <c r="J3379" i="3"/>
  <c r="K3379" i="3" s="1"/>
  <c r="G3379" i="3"/>
  <c r="H3379" i="3" s="1"/>
  <c r="D3379" i="3"/>
  <c r="E3379" i="3" s="1"/>
  <c r="B3379" i="3"/>
  <c r="A3379" i="3"/>
  <c r="L3378" i="3"/>
  <c r="M3378" i="3" s="1"/>
  <c r="J3378" i="3"/>
  <c r="K3378" i="3" s="1"/>
  <c r="G3378" i="3"/>
  <c r="H3378" i="3" s="1"/>
  <c r="E3378" i="3"/>
  <c r="D3378" i="3"/>
  <c r="A3378" i="3"/>
  <c r="B3378" i="3" s="1"/>
  <c r="M3377" i="3"/>
  <c r="L3377" i="3"/>
  <c r="J3377" i="3"/>
  <c r="K3377" i="3" s="1"/>
  <c r="H3377" i="3"/>
  <c r="G3377" i="3"/>
  <c r="D3377" i="3"/>
  <c r="E3377" i="3" s="1"/>
  <c r="A3377" i="3"/>
  <c r="B3377" i="3" s="1"/>
  <c r="L3376" i="3"/>
  <c r="M3376" i="3" s="1"/>
  <c r="J3376" i="3"/>
  <c r="K3376" i="3" s="1"/>
  <c r="G3376" i="3"/>
  <c r="H3376" i="3" s="1"/>
  <c r="D3376" i="3"/>
  <c r="E3376" i="3" s="1"/>
  <c r="A3376" i="3"/>
  <c r="B3376" i="3" s="1"/>
  <c r="M3375" i="3"/>
  <c r="L3375" i="3"/>
  <c r="J3375" i="3"/>
  <c r="K3375" i="3" s="1"/>
  <c r="H3375" i="3"/>
  <c r="G3375" i="3"/>
  <c r="D3375" i="3"/>
  <c r="E3375" i="3" s="1"/>
  <c r="B3375" i="3"/>
  <c r="A3375" i="3"/>
  <c r="L3374" i="3"/>
  <c r="M3374" i="3" s="1"/>
  <c r="K3374" i="3"/>
  <c r="J3374" i="3"/>
  <c r="G3374" i="3"/>
  <c r="H3374" i="3" s="1"/>
  <c r="E3374" i="3"/>
  <c r="D3374" i="3"/>
  <c r="A3374" i="3"/>
  <c r="B3374" i="3" s="1"/>
  <c r="L3373" i="3"/>
  <c r="M3373" i="3" s="1"/>
  <c r="J3373" i="3"/>
  <c r="K3373" i="3" s="1"/>
  <c r="G3373" i="3"/>
  <c r="H3373" i="3" s="1"/>
  <c r="D3373" i="3"/>
  <c r="E3373" i="3" s="1"/>
  <c r="A3373" i="3"/>
  <c r="B3373" i="3" s="1"/>
  <c r="L3372" i="3"/>
  <c r="M3372" i="3" s="1"/>
  <c r="K3372" i="3"/>
  <c r="J3372" i="3"/>
  <c r="G3372" i="3"/>
  <c r="H3372" i="3" s="1"/>
  <c r="D3372" i="3"/>
  <c r="E3372" i="3" s="1"/>
  <c r="A3372" i="3"/>
  <c r="B3372" i="3" s="1"/>
  <c r="M3371" i="3"/>
  <c r="L3371" i="3"/>
  <c r="J3371" i="3"/>
  <c r="K3371" i="3" s="1"/>
  <c r="H3371" i="3"/>
  <c r="G3371" i="3"/>
  <c r="D3371" i="3"/>
  <c r="E3371" i="3" s="1"/>
  <c r="B3371" i="3"/>
  <c r="A3371" i="3"/>
  <c r="L3370" i="3"/>
  <c r="M3370" i="3" s="1"/>
  <c r="J3370" i="3"/>
  <c r="K3370" i="3" s="1"/>
  <c r="G3370" i="3"/>
  <c r="H3370" i="3" s="1"/>
  <c r="D3370" i="3"/>
  <c r="E3370" i="3" s="1"/>
  <c r="A3370" i="3"/>
  <c r="B3370" i="3" s="1"/>
  <c r="L3369" i="3"/>
  <c r="M3369" i="3" s="1"/>
  <c r="J3369" i="3"/>
  <c r="K3369" i="3" s="1"/>
  <c r="H3369" i="3"/>
  <c r="G3369" i="3"/>
  <c r="D3369" i="3"/>
  <c r="E3369" i="3" s="1"/>
  <c r="B3369" i="3"/>
  <c r="A3369" i="3"/>
  <c r="L3368" i="3"/>
  <c r="M3368" i="3" s="1"/>
  <c r="K3368" i="3"/>
  <c r="J3368" i="3"/>
  <c r="G3368" i="3"/>
  <c r="H3368" i="3" s="1"/>
  <c r="E3368" i="3"/>
  <c r="D3368" i="3"/>
  <c r="A3368" i="3"/>
  <c r="B3368" i="3" s="1"/>
  <c r="M3367" i="3"/>
  <c r="L3367" i="3"/>
  <c r="J3367" i="3"/>
  <c r="K3367" i="3" s="1"/>
  <c r="G3367" i="3"/>
  <c r="H3367" i="3" s="1"/>
  <c r="D3367" i="3"/>
  <c r="E3367" i="3" s="1"/>
  <c r="A3367" i="3"/>
  <c r="B3367" i="3" s="1"/>
  <c r="L3366" i="3"/>
  <c r="M3366" i="3" s="1"/>
  <c r="J3366" i="3"/>
  <c r="K3366" i="3" s="1"/>
  <c r="G3366" i="3"/>
  <c r="H3366" i="3" s="1"/>
  <c r="E3366" i="3"/>
  <c r="D3366" i="3"/>
  <c r="A3366" i="3"/>
  <c r="B3366" i="3" s="1"/>
  <c r="M3365" i="3"/>
  <c r="L3365" i="3"/>
  <c r="J3365" i="3"/>
  <c r="K3365" i="3" s="1"/>
  <c r="H3365" i="3"/>
  <c r="G3365" i="3"/>
  <c r="D3365" i="3"/>
  <c r="E3365" i="3" s="1"/>
  <c r="B3365" i="3"/>
  <c r="A3365" i="3"/>
  <c r="L3364" i="3"/>
  <c r="M3364" i="3" s="1"/>
  <c r="K3364" i="3"/>
  <c r="J3364" i="3"/>
  <c r="G3364" i="3"/>
  <c r="H3364" i="3" s="1"/>
  <c r="D3364" i="3"/>
  <c r="E3364" i="3" s="1"/>
  <c r="A3364" i="3"/>
  <c r="B3364" i="3" s="1"/>
  <c r="L3363" i="3"/>
  <c r="M3363" i="3" s="1"/>
  <c r="J3363" i="3"/>
  <c r="K3363" i="3" s="1"/>
  <c r="G3363" i="3"/>
  <c r="H3363" i="3" s="1"/>
  <c r="D3363" i="3"/>
  <c r="E3363" i="3" s="1"/>
  <c r="B3363" i="3"/>
  <c r="A3363" i="3"/>
  <c r="L3362" i="3"/>
  <c r="M3362" i="3" s="1"/>
  <c r="J3362" i="3"/>
  <c r="K3362" i="3" s="1"/>
  <c r="G3362" i="3"/>
  <c r="H3362" i="3" s="1"/>
  <c r="E3362" i="3"/>
  <c r="D3362" i="3"/>
  <c r="A3362" i="3"/>
  <c r="B3362" i="3" s="1"/>
  <c r="M3361" i="3"/>
  <c r="L3361" i="3"/>
  <c r="J3361" i="3"/>
  <c r="K3361" i="3" s="1"/>
  <c r="H3361" i="3"/>
  <c r="G3361" i="3"/>
  <c r="D3361" i="3"/>
  <c r="E3361" i="3" s="1"/>
  <c r="A3361" i="3"/>
  <c r="B3361" i="3" s="1"/>
  <c r="L3360" i="3"/>
  <c r="M3360" i="3" s="1"/>
  <c r="J3360" i="3"/>
  <c r="K3360" i="3" s="1"/>
  <c r="G3360" i="3"/>
  <c r="H3360" i="3" s="1"/>
  <c r="D3360" i="3"/>
  <c r="E3360" i="3" s="1"/>
  <c r="A3360" i="3"/>
  <c r="B3360" i="3" s="1"/>
  <c r="M3359" i="3"/>
  <c r="L3359" i="3"/>
  <c r="J3359" i="3"/>
  <c r="K3359" i="3" s="1"/>
  <c r="G3359" i="3"/>
  <c r="H3359" i="3" s="1"/>
  <c r="D3359" i="3"/>
  <c r="E3359" i="3" s="1"/>
  <c r="B3359" i="3"/>
  <c r="A3359" i="3"/>
  <c r="L3358" i="3"/>
  <c r="M3358" i="3" s="1"/>
  <c r="K3358" i="3"/>
  <c r="J3358" i="3"/>
  <c r="G3358" i="3"/>
  <c r="H3358" i="3" s="1"/>
  <c r="E3358" i="3"/>
  <c r="D3358" i="3"/>
  <c r="A3358" i="3"/>
  <c r="B3358" i="3" s="1"/>
  <c r="L3357" i="3"/>
  <c r="M3357" i="3" s="1"/>
  <c r="J3357" i="3"/>
  <c r="K3357" i="3" s="1"/>
  <c r="G3357" i="3"/>
  <c r="H3357" i="3" s="1"/>
  <c r="D3357" i="3"/>
  <c r="E3357" i="3" s="1"/>
  <c r="A3357" i="3"/>
  <c r="B3357" i="3" s="1"/>
  <c r="L3356" i="3"/>
  <c r="M3356" i="3" s="1"/>
  <c r="K3356" i="3"/>
  <c r="J3356" i="3"/>
  <c r="G3356" i="3"/>
  <c r="H3356" i="3" s="1"/>
  <c r="D3356" i="3"/>
  <c r="E3356" i="3" s="1"/>
  <c r="A3356" i="3"/>
  <c r="B3356" i="3" s="1"/>
  <c r="M3355" i="3"/>
  <c r="L3355" i="3"/>
  <c r="J3355" i="3"/>
  <c r="K3355" i="3" s="1"/>
  <c r="H3355" i="3"/>
  <c r="G3355" i="3"/>
  <c r="D3355" i="3"/>
  <c r="E3355" i="3" s="1"/>
  <c r="B3355" i="3"/>
  <c r="A3355" i="3"/>
  <c r="L3354" i="3"/>
  <c r="M3354" i="3" s="1"/>
  <c r="J3354" i="3"/>
  <c r="K3354" i="3" s="1"/>
  <c r="G3354" i="3"/>
  <c r="H3354" i="3" s="1"/>
  <c r="D3354" i="3"/>
  <c r="E3354" i="3" s="1"/>
  <c r="A3354" i="3"/>
  <c r="B3354" i="3" s="1"/>
  <c r="L3353" i="3"/>
  <c r="M3353" i="3" s="1"/>
  <c r="J3353" i="3"/>
  <c r="K3353" i="3" s="1"/>
  <c r="H3353" i="3"/>
  <c r="G3353" i="3"/>
  <c r="D3353" i="3"/>
  <c r="E3353" i="3" s="1"/>
  <c r="A3353" i="3"/>
  <c r="B3353" i="3" s="1"/>
  <c r="L3352" i="3"/>
  <c r="M3352" i="3" s="1"/>
  <c r="K3352" i="3"/>
  <c r="J3352" i="3"/>
  <c r="G3352" i="3"/>
  <c r="H3352" i="3" s="1"/>
  <c r="E3352" i="3"/>
  <c r="D3352" i="3"/>
  <c r="A3352" i="3"/>
  <c r="B3352" i="3" s="1"/>
  <c r="M3351" i="3"/>
  <c r="L3351" i="3"/>
  <c r="J3351" i="3"/>
  <c r="K3351" i="3" s="1"/>
  <c r="G3351" i="3"/>
  <c r="H3351" i="3" s="1"/>
  <c r="D3351" i="3"/>
  <c r="E3351" i="3" s="1"/>
  <c r="A3351" i="3"/>
  <c r="B3351" i="3" s="1"/>
  <c r="L3350" i="3"/>
  <c r="M3350" i="3" s="1"/>
  <c r="J3350" i="3"/>
  <c r="K3350" i="3" s="1"/>
  <c r="G3350" i="3"/>
  <c r="H3350" i="3" s="1"/>
  <c r="E3350" i="3"/>
  <c r="D3350" i="3"/>
  <c r="A3350" i="3"/>
  <c r="B3350" i="3" s="1"/>
  <c r="M3349" i="3"/>
  <c r="L3349" i="3"/>
  <c r="J3349" i="3"/>
  <c r="K3349" i="3" s="1"/>
  <c r="H3349" i="3"/>
  <c r="G3349" i="3"/>
  <c r="D3349" i="3"/>
  <c r="E3349" i="3" s="1"/>
  <c r="B3349" i="3"/>
  <c r="A3349" i="3"/>
  <c r="L3348" i="3"/>
  <c r="M3348" i="3" s="1"/>
  <c r="K3348" i="3"/>
  <c r="J3348" i="3"/>
  <c r="G3348" i="3"/>
  <c r="H3348" i="3" s="1"/>
  <c r="D3348" i="3"/>
  <c r="E3348" i="3" s="1"/>
  <c r="A3348" i="3"/>
  <c r="B3348" i="3" s="1"/>
  <c r="L3347" i="3"/>
  <c r="M3347" i="3" s="1"/>
  <c r="J3347" i="3"/>
  <c r="K3347" i="3" s="1"/>
  <c r="G3347" i="3"/>
  <c r="H3347" i="3" s="1"/>
  <c r="D3347" i="3"/>
  <c r="E3347" i="3" s="1"/>
  <c r="B3347" i="3"/>
  <c r="A3347" i="3"/>
  <c r="L3346" i="3"/>
  <c r="M3346" i="3" s="1"/>
  <c r="J3346" i="3"/>
  <c r="K3346" i="3" s="1"/>
  <c r="G3346" i="3"/>
  <c r="H3346" i="3" s="1"/>
  <c r="E3346" i="3"/>
  <c r="D3346" i="3"/>
  <c r="A3346" i="3"/>
  <c r="B3346" i="3" s="1"/>
  <c r="M3345" i="3"/>
  <c r="L3345" i="3"/>
  <c r="J3345" i="3"/>
  <c r="K3345" i="3" s="1"/>
  <c r="H3345" i="3"/>
  <c r="G3345" i="3"/>
  <c r="D3345" i="3"/>
  <c r="E3345" i="3" s="1"/>
  <c r="A3345" i="3"/>
  <c r="B3345" i="3" s="1"/>
  <c r="L3344" i="3"/>
  <c r="M3344" i="3" s="1"/>
  <c r="J3344" i="3"/>
  <c r="K3344" i="3" s="1"/>
  <c r="G3344" i="3"/>
  <c r="H3344" i="3" s="1"/>
  <c r="D3344" i="3"/>
  <c r="E3344" i="3" s="1"/>
  <c r="A3344" i="3"/>
  <c r="B3344" i="3" s="1"/>
  <c r="M3343" i="3"/>
  <c r="L3343" i="3"/>
  <c r="J3343" i="3"/>
  <c r="K3343" i="3" s="1"/>
  <c r="H3343" i="3"/>
  <c r="G3343" i="3"/>
  <c r="D3343" i="3"/>
  <c r="E3343" i="3" s="1"/>
  <c r="B3343" i="3"/>
  <c r="A3343" i="3"/>
  <c r="L3342" i="3"/>
  <c r="M3342" i="3" s="1"/>
  <c r="K3342" i="3"/>
  <c r="J3342" i="3"/>
  <c r="G3342" i="3"/>
  <c r="H3342" i="3" s="1"/>
  <c r="E3342" i="3"/>
  <c r="D3342" i="3"/>
  <c r="A3342" i="3"/>
  <c r="B3342" i="3" s="1"/>
  <c r="L3341" i="3"/>
  <c r="M3341" i="3" s="1"/>
  <c r="J3341" i="3"/>
  <c r="K3341" i="3" s="1"/>
  <c r="G3341" i="3"/>
  <c r="H3341" i="3" s="1"/>
  <c r="D3341" i="3"/>
  <c r="E3341" i="3" s="1"/>
  <c r="A3341" i="3"/>
  <c r="B3341" i="3" s="1"/>
  <c r="L3340" i="3"/>
  <c r="M3340" i="3" s="1"/>
  <c r="K3340" i="3"/>
  <c r="J3340" i="3"/>
  <c r="G3340" i="3"/>
  <c r="H3340" i="3" s="1"/>
  <c r="E3340" i="3"/>
  <c r="D3340" i="3"/>
  <c r="A3340" i="3"/>
  <c r="B3340" i="3" s="1"/>
  <c r="M3339" i="3"/>
  <c r="L3339" i="3"/>
  <c r="J3339" i="3"/>
  <c r="K3339" i="3" s="1"/>
  <c r="H3339" i="3"/>
  <c r="G3339" i="3"/>
  <c r="D3339" i="3"/>
  <c r="E3339" i="3" s="1"/>
  <c r="B3339" i="3"/>
  <c r="A3339" i="3"/>
  <c r="L3338" i="3"/>
  <c r="M3338" i="3" s="1"/>
  <c r="J3338" i="3"/>
  <c r="K3338" i="3" s="1"/>
  <c r="G3338" i="3"/>
  <c r="H3338" i="3" s="1"/>
  <c r="D3338" i="3"/>
  <c r="E3338" i="3" s="1"/>
  <c r="A3338" i="3"/>
  <c r="B3338" i="3" s="1"/>
  <c r="L3337" i="3"/>
  <c r="M3337" i="3" s="1"/>
  <c r="J3337" i="3"/>
  <c r="K3337" i="3" s="1"/>
  <c r="H3337" i="3"/>
  <c r="G3337" i="3"/>
  <c r="D3337" i="3"/>
  <c r="E3337" i="3" s="1"/>
  <c r="A3337" i="3"/>
  <c r="B3337" i="3" s="1"/>
  <c r="L3336" i="3"/>
  <c r="M3336" i="3" s="1"/>
  <c r="K3336" i="3"/>
  <c r="J3336" i="3"/>
  <c r="G3336" i="3"/>
  <c r="H3336" i="3" s="1"/>
  <c r="E3336" i="3"/>
  <c r="D3336" i="3"/>
  <c r="A3336" i="3"/>
  <c r="B3336" i="3" s="1"/>
  <c r="M3335" i="3"/>
  <c r="L3335" i="3"/>
  <c r="J3335" i="3"/>
  <c r="K3335" i="3" s="1"/>
  <c r="G3335" i="3"/>
  <c r="H3335" i="3" s="1"/>
  <c r="D3335" i="3"/>
  <c r="E3335" i="3" s="1"/>
  <c r="A3335" i="3"/>
  <c r="B3335" i="3" s="1"/>
  <c r="L3334" i="3"/>
  <c r="M3334" i="3" s="1"/>
  <c r="J3334" i="3"/>
  <c r="K3334" i="3" s="1"/>
  <c r="G3334" i="3"/>
  <c r="H3334" i="3" s="1"/>
  <c r="E3334" i="3"/>
  <c r="D3334" i="3"/>
  <c r="A3334" i="3"/>
  <c r="B3334" i="3" s="1"/>
  <c r="L3333" i="3"/>
  <c r="M3333" i="3" s="1"/>
  <c r="J3333" i="3"/>
  <c r="K3333" i="3" s="1"/>
  <c r="H3333" i="3"/>
  <c r="G3333" i="3"/>
  <c r="D3333" i="3"/>
  <c r="E3333" i="3" s="1"/>
  <c r="B3333" i="3"/>
  <c r="A3333" i="3"/>
  <c r="L3332" i="3"/>
  <c r="M3332" i="3" s="1"/>
  <c r="K3332" i="3"/>
  <c r="J3332" i="3"/>
  <c r="G3332" i="3"/>
  <c r="H3332" i="3" s="1"/>
  <c r="D3332" i="3"/>
  <c r="E3332" i="3" s="1"/>
  <c r="A3332" i="3"/>
  <c r="B3332" i="3" s="1"/>
  <c r="L3331" i="3"/>
  <c r="M3331" i="3" s="1"/>
  <c r="J3331" i="3"/>
  <c r="K3331" i="3" s="1"/>
  <c r="G3331" i="3"/>
  <c r="H3331" i="3" s="1"/>
  <c r="D3331" i="3"/>
  <c r="E3331" i="3" s="1"/>
  <c r="B3331" i="3"/>
  <c r="A3331" i="3"/>
  <c r="L3330" i="3"/>
  <c r="M3330" i="3" s="1"/>
  <c r="J3330" i="3"/>
  <c r="K3330" i="3" s="1"/>
  <c r="G3330" i="3"/>
  <c r="H3330" i="3" s="1"/>
  <c r="E3330" i="3"/>
  <c r="D3330" i="3"/>
  <c r="A3330" i="3"/>
  <c r="B3330" i="3" s="1"/>
  <c r="M3329" i="3"/>
  <c r="L3329" i="3"/>
  <c r="J3329" i="3"/>
  <c r="K3329" i="3" s="1"/>
  <c r="H3329" i="3"/>
  <c r="G3329" i="3"/>
  <c r="D3329" i="3"/>
  <c r="E3329" i="3" s="1"/>
  <c r="A3329" i="3"/>
  <c r="B3329" i="3" s="1"/>
  <c r="L3328" i="3"/>
  <c r="M3328" i="3" s="1"/>
  <c r="J3328" i="3"/>
  <c r="K3328" i="3" s="1"/>
  <c r="G3328" i="3"/>
  <c r="H3328" i="3" s="1"/>
  <c r="D3328" i="3"/>
  <c r="E3328" i="3" s="1"/>
  <c r="A3328" i="3"/>
  <c r="B3328" i="3" s="1"/>
  <c r="M3327" i="3"/>
  <c r="L3327" i="3"/>
  <c r="J3327" i="3"/>
  <c r="K3327" i="3" s="1"/>
  <c r="G3327" i="3"/>
  <c r="H3327" i="3" s="1"/>
  <c r="D3327" i="3"/>
  <c r="E3327" i="3" s="1"/>
  <c r="B3327" i="3"/>
  <c r="A3327" i="3"/>
  <c r="L3326" i="3"/>
  <c r="M3326" i="3" s="1"/>
  <c r="K3326" i="3"/>
  <c r="J3326" i="3"/>
  <c r="G3326" i="3"/>
  <c r="H3326" i="3" s="1"/>
  <c r="E3326" i="3"/>
  <c r="D3326" i="3"/>
  <c r="A3326" i="3"/>
  <c r="B3326" i="3" s="1"/>
  <c r="L3325" i="3"/>
  <c r="M3325" i="3" s="1"/>
  <c r="J3325" i="3"/>
  <c r="K3325" i="3" s="1"/>
  <c r="G3325" i="3"/>
  <c r="H3325" i="3" s="1"/>
  <c r="D3325" i="3"/>
  <c r="E3325" i="3" s="1"/>
  <c r="A3325" i="3"/>
  <c r="B3325" i="3" s="1"/>
  <c r="L3324" i="3"/>
  <c r="M3324" i="3" s="1"/>
  <c r="K3324" i="3"/>
  <c r="J3324" i="3"/>
  <c r="G3324" i="3"/>
  <c r="H3324" i="3" s="1"/>
  <c r="E3324" i="3"/>
  <c r="D3324" i="3"/>
  <c r="A3324" i="3"/>
  <c r="B3324" i="3" s="1"/>
  <c r="M3323" i="3"/>
  <c r="L3323" i="3"/>
  <c r="J3323" i="3"/>
  <c r="K3323" i="3" s="1"/>
  <c r="H3323" i="3"/>
  <c r="G3323" i="3"/>
  <c r="D3323" i="3"/>
  <c r="E3323" i="3" s="1"/>
  <c r="B3323" i="3"/>
  <c r="A3323" i="3"/>
  <c r="L3322" i="3"/>
  <c r="M3322" i="3" s="1"/>
  <c r="J3322" i="3"/>
  <c r="K3322" i="3" s="1"/>
  <c r="G3322" i="3"/>
  <c r="H3322" i="3" s="1"/>
  <c r="D3322" i="3"/>
  <c r="E3322" i="3" s="1"/>
  <c r="A3322" i="3"/>
  <c r="B3322" i="3" s="1"/>
  <c r="L3321" i="3"/>
  <c r="M3321" i="3" s="1"/>
  <c r="J3321" i="3"/>
  <c r="K3321" i="3" s="1"/>
  <c r="H3321" i="3"/>
  <c r="G3321" i="3"/>
  <c r="D3321" i="3"/>
  <c r="E3321" i="3" s="1"/>
  <c r="A3321" i="3"/>
  <c r="B3321" i="3" s="1"/>
  <c r="L3320" i="3"/>
  <c r="M3320" i="3" s="1"/>
  <c r="K3320" i="3"/>
  <c r="J3320" i="3"/>
  <c r="G3320" i="3"/>
  <c r="H3320" i="3" s="1"/>
  <c r="E3320" i="3"/>
  <c r="D3320" i="3"/>
  <c r="A3320" i="3"/>
  <c r="B3320" i="3" s="1"/>
  <c r="M3319" i="3"/>
  <c r="L3319" i="3"/>
  <c r="J3319" i="3"/>
  <c r="K3319" i="3" s="1"/>
  <c r="G3319" i="3"/>
  <c r="H3319" i="3" s="1"/>
  <c r="D3319" i="3"/>
  <c r="E3319" i="3" s="1"/>
  <c r="A3319" i="3"/>
  <c r="B3319" i="3" s="1"/>
  <c r="L3318" i="3"/>
  <c r="M3318" i="3" s="1"/>
  <c r="J3318" i="3"/>
  <c r="K3318" i="3" s="1"/>
  <c r="G3318" i="3"/>
  <c r="H3318" i="3" s="1"/>
  <c r="E3318" i="3"/>
  <c r="D3318" i="3"/>
  <c r="A3318" i="3"/>
  <c r="B3318" i="3" s="1"/>
  <c r="M3317" i="3"/>
  <c r="L3317" i="3"/>
  <c r="J3317" i="3"/>
  <c r="K3317" i="3" s="1"/>
  <c r="H3317" i="3"/>
  <c r="G3317" i="3"/>
  <c r="D3317" i="3"/>
  <c r="E3317" i="3" s="1"/>
  <c r="B3317" i="3"/>
  <c r="A3317" i="3"/>
  <c r="L3316" i="3"/>
  <c r="M3316" i="3" s="1"/>
  <c r="K3316" i="3"/>
  <c r="J3316" i="3"/>
  <c r="G3316" i="3"/>
  <c r="H3316" i="3" s="1"/>
  <c r="D3316" i="3"/>
  <c r="E3316" i="3" s="1"/>
  <c r="A3316" i="3"/>
  <c r="B3316" i="3" s="1"/>
  <c r="L3315" i="3"/>
  <c r="M3315" i="3" s="1"/>
  <c r="J3315" i="3"/>
  <c r="K3315" i="3" s="1"/>
  <c r="G3315" i="3"/>
  <c r="H3315" i="3" s="1"/>
  <c r="D3315" i="3"/>
  <c r="E3315" i="3" s="1"/>
  <c r="B3315" i="3"/>
  <c r="A3315" i="3"/>
  <c r="L3314" i="3"/>
  <c r="M3314" i="3" s="1"/>
  <c r="J3314" i="3"/>
  <c r="K3314" i="3" s="1"/>
  <c r="G3314" i="3"/>
  <c r="H3314" i="3" s="1"/>
  <c r="E3314" i="3"/>
  <c r="D3314" i="3"/>
  <c r="A3314" i="3"/>
  <c r="B3314" i="3" s="1"/>
  <c r="M3313" i="3"/>
  <c r="L3313" i="3"/>
  <c r="J3313" i="3"/>
  <c r="K3313" i="3" s="1"/>
  <c r="H3313" i="3"/>
  <c r="G3313" i="3"/>
  <c r="D3313" i="3"/>
  <c r="E3313" i="3" s="1"/>
  <c r="A3313" i="3"/>
  <c r="B3313" i="3" s="1"/>
  <c r="L3312" i="3"/>
  <c r="M3312" i="3" s="1"/>
  <c r="J3312" i="3"/>
  <c r="K3312" i="3" s="1"/>
  <c r="G3312" i="3"/>
  <c r="H3312" i="3" s="1"/>
  <c r="D3312" i="3"/>
  <c r="E3312" i="3" s="1"/>
  <c r="A3312" i="3"/>
  <c r="B3312" i="3" s="1"/>
  <c r="M3311" i="3"/>
  <c r="L3311" i="3"/>
  <c r="J3311" i="3"/>
  <c r="K3311" i="3" s="1"/>
  <c r="G3311" i="3"/>
  <c r="H3311" i="3" s="1"/>
  <c r="D3311" i="3"/>
  <c r="E3311" i="3" s="1"/>
  <c r="B3311" i="3"/>
  <c r="A3311" i="3"/>
  <c r="L3310" i="3"/>
  <c r="M3310" i="3" s="1"/>
  <c r="K3310" i="3"/>
  <c r="J3310" i="3"/>
  <c r="G3310" i="3"/>
  <c r="H3310" i="3" s="1"/>
  <c r="E3310" i="3"/>
  <c r="D3310" i="3"/>
  <c r="A3310" i="3"/>
  <c r="B3310" i="3" s="1"/>
  <c r="L3309" i="3"/>
  <c r="M3309" i="3" s="1"/>
  <c r="J3309" i="3"/>
  <c r="K3309" i="3" s="1"/>
  <c r="G3309" i="3"/>
  <c r="H3309" i="3" s="1"/>
  <c r="D3309" i="3"/>
  <c r="E3309" i="3" s="1"/>
  <c r="A3309" i="3"/>
  <c r="B3309" i="3" s="1"/>
  <c r="L3308" i="3"/>
  <c r="M3308" i="3" s="1"/>
  <c r="K3308" i="3"/>
  <c r="J3308" i="3"/>
  <c r="G3308" i="3"/>
  <c r="H3308" i="3" s="1"/>
  <c r="D3308" i="3"/>
  <c r="E3308" i="3" s="1"/>
  <c r="A3308" i="3"/>
  <c r="B3308" i="3" s="1"/>
  <c r="M3307" i="3"/>
  <c r="L3307" i="3"/>
  <c r="J3307" i="3"/>
  <c r="K3307" i="3" s="1"/>
  <c r="H3307" i="3"/>
  <c r="G3307" i="3"/>
  <c r="D3307" i="3"/>
  <c r="E3307" i="3" s="1"/>
  <c r="B3307" i="3"/>
  <c r="A3307" i="3"/>
  <c r="L3306" i="3"/>
  <c r="M3306" i="3" s="1"/>
  <c r="J3306" i="3"/>
  <c r="K3306" i="3" s="1"/>
  <c r="G3306" i="3"/>
  <c r="H3306" i="3" s="1"/>
  <c r="D3306" i="3"/>
  <c r="E3306" i="3" s="1"/>
  <c r="A3306" i="3"/>
  <c r="B3306" i="3" s="1"/>
  <c r="L3305" i="3"/>
  <c r="M3305" i="3" s="1"/>
  <c r="J3305" i="3"/>
  <c r="K3305" i="3" s="1"/>
  <c r="H3305" i="3"/>
  <c r="G3305" i="3"/>
  <c r="D3305" i="3"/>
  <c r="E3305" i="3" s="1"/>
  <c r="A3305" i="3"/>
  <c r="B3305" i="3" s="1"/>
  <c r="L3304" i="3"/>
  <c r="M3304" i="3" s="1"/>
  <c r="K3304" i="3"/>
  <c r="J3304" i="3"/>
  <c r="G3304" i="3"/>
  <c r="H3304" i="3" s="1"/>
  <c r="E3304" i="3"/>
  <c r="D3304" i="3"/>
  <c r="A3304" i="3"/>
  <c r="B3304" i="3" s="1"/>
  <c r="M3303" i="3"/>
  <c r="L3303" i="3"/>
  <c r="J3303" i="3"/>
  <c r="K3303" i="3" s="1"/>
  <c r="G3303" i="3"/>
  <c r="H3303" i="3" s="1"/>
  <c r="D3303" i="3"/>
  <c r="E3303" i="3" s="1"/>
  <c r="A3303" i="3"/>
  <c r="B3303" i="3" s="1"/>
  <c r="L3302" i="3"/>
  <c r="M3302" i="3" s="1"/>
  <c r="J3302" i="3"/>
  <c r="K3302" i="3" s="1"/>
  <c r="G3302" i="3"/>
  <c r="H3302" i="3" s="1"/>
  <c r="E3302" i="3"/>
  <c r="D3302" i="3"/>
  <c r="A3302" i="3"/>
  <c r="B3302" i="3" s="1"/>
  <c r="L3301" i="3"/>
  <c r="M3301" i="3" s="1"/>
  <c r="J3301" i="3"/>
  <c r="K3301" i="3" s="1"/>
  <c r="H3301" i="3"/>
  <c r="G3301" i="3"/>
  <c r="D3301" i="3"/>
  <c r="E3301" i="3" s="1"/>
  <c r="B3301" i="3"/>
  <c r="A3301" i="3"/>
  <c r="L3300" i="3"/>
  <c r="M3300" i="3" s="1"/>
  <c r="K3300" i="3"/>
  <c r="J3300" i="3"/>
  <c r="G3300" i="3"/>
  <c r="H3300" i="3" s="1"/>
  <c r="D3300" i="3"/>
  <c r="E3300" i="3" s="1"/>
  <c r="A3300" i="3"/>
  <c r="B3300" i="3" s="1"/>
  <c r="L3299" i="3"/>
  <c r="M3299" i="3" s="1"/>
  <c r="J3299" i="3"/>
  <c r="K3299" i="3" s="1"/>
  <c r="G3299" i="3"/>
  <c r="H3299" i="3" s="1"/>
  <c r="D3299" i="3"/>
  <c r="E3299" i="3" s="1"/>
  <c r="B3299" i="3"/>
  <c r="A3299" i="3"/>
  <c r="L3298" i="3"/>
  <c r="M3298" i="3" s="1"/>
  <c r="K3298" i="3"/>
  <c r="J3298" i="3"/>
  <c r="G3298" i="3"/>
  <c r="H3298" i="3" s="1"/>
  <c r="E3298" i="3"/>
  <c r="D3298" i="3"/>
  <c r="A3298" i="3"/>
  <c r="B3298" i="3" s="1"/>
  <c r="M3297" i="3"/>
  <c r="L3297" i="3"/>
  <c r="J3297" i="3"/>
  <c r="K3297" i="3" s="1"/>
  <c r="H3297" i="3"/>
  <c r="G3297" i="3"/>
  <c r="D3297" i="3"/>
  <c r="E3297" i="3" s="1"/>
  <c r="A3297" i="3"/>
  <c r="B3297" i="3" s="1"/>
  <c r="L3296" i="3"/>
  <c r="M3296" i="3" s="1"/>
  <c r="J3296" i="3"/>
  <c r="K3296" i="3" s="1"/>
  <c r="G3296" i="3"/>
  <c r="H3296" i="3" s="1"/>
  <c r="D3296" i="3"/>
  <c r="E3296" i="3" s="1"/>
  <c r="A3296" i="3"/>
  <c r="B3296" i="3" s="1"/>
  <c r="M3295" i="3"/>
  <c r="L3295" i="3"/>
  <c r="J3295" i="3"/>
  <c r="K3295" i="3" s="1"/>
  <c r="G3295" i="3"/>
  <c r="H3295" i="3" s="1"/>
  <c r="D3295" i="3"/>
  <c r="E3295" i="3" s="1"/>
  <c r="B3295" i="3"/>
  <c r="A3295" i="3"/>
  <c r="L3294" i="3"/>
  <c r="M3294" i="3" s="1"/>
  <c r="K3294" i="3"/>
  <c r="J3294" i="3"/>
  <c r="G3294" i="3"/>
  <c r="H3294" i="3" s="1"/>
  <c r="E3294" i="3"/>
  <c r="D3294" i="3"/>
  <c r="A3294" i="3"/>
  <c r="B3294" i="3" s="1"/>
  <c r="L3293" i="3"/>
  <c r="M3293" i="3" s="1"/>
  <c r="J3293" i="3"/>
  <c r="K3293" i="3" s="1"/>
  <c r="G3293" i="3"/>
  <c r="H3293" i="3" s="1"/>
  <c r="D3293" i="3"/>
  <c r="E3293" i="3" s="1"/>
  <c r="A3293" i="3"/>
  <c r="B3293" i="3" s="1"/>
  <c r="L3292" i="3"/>
  <c r="M3292" i="3" s="1"/>
  <c r="K3292" i="3"/>
  <c r="J3292" i="3"/>
  <c r="G3292" i="3"/>
  <c r="H3292" i="3" s="1"/>
  <c r="E3292" i="3"/>
  <c r="D3292" i="3"/>
  <c r="A3292" i="3"/>
  <c r="B3292" i="3" s="1"/>
  <c r="M3291" i="3"/>
  <c r="L3291" i="3"/>
  <c r="J3291" i="3"/>
  <c r="K3291" i="3" s="1"/>
  <c r="H3291" i="3"/>
  <c r="G3291" i="3"/>
  <c r="D3291" i="3"/>
  <c r="E3291" i="3" s="1"/>
  <c r="B3291" i="3"/>
  <c r="A3291" i="3"/>
  <c r="L3290" i="3"/>
  <c r="M3290" i="3" s="1"/>
  <c r="J3290" i="3"/>
  <c r="K3290" i="3" s="1"/>
  <c r="G3290" i="3"/>
  <c r="H3290" i="3" s="1"/>
  <c r="D3290" i="3"/>
  <c r="E3290" i="3" s="1"/>
  <c r="A3290" i="3"/>
  <c r="B3290" i="3" s="1"/>
  <c r="L3289" i="3"/>
  <c r="M3289" i="3" s="1"/>
  <c r="J3289" i="3"/>
  <c r="K3289" i="3" s="1"/>
  <c r="H3289" i="3"/>
  <c r="G3289" i="3"/>
  <c r="D3289" i="3"/>
  <c r="E3289" i="3" s="1"/>
  <c r="A3289" i="3"/>
  <c r="B3289" i="3" s="1"/>
  <c r="L3288" i="3"/>
  <c r="M3288" i="3" s="1"/>
  <c r="K3288" i="3"/>
  <c r="J3288" i="3"/>
  <c r="G3288" i="3"/>
  <c r="H3288" i="3" s="1"/>
  <c r="E3288" i="3"/>
  <c r="D3288" i="3"/>
  <c r="A3288" i="3"/>
  <c r="B3288" i="3" s="1"/>
  <c r="M3287" i="3"/>
  <c r="L3287" i="3"/>
  <c r="J3287" i="3"/>
  <c r="K3287" i="3" s="1"/>
  <c r="G3287" i="3"/>
  <c r="H3287" i="3" s="1"/>
  <c r="D3287" i="3"/>
  <c r="E3287" i="3" s="1"/>
  <c r="A3287" i="3"/>
  <c r="B3287" i="3" s="1"/>
  <c r="L3286" i="3"/>
  <c r="M3286" i="3" s="1"/>
  <c r="J3286" i="3"/>
  <c r="K3286" i="3" s="1"/>
  <c r="G3286" i="3"/>
  <c r="H3286" i="3" s="1"/>
  <c r="E3286" i="3"/>
  <c r="D3286" i="3"/>
  <c r="A3286" i="3"/>
  <c r="B3286" i="3" s="1"/>
  <c r="L3285" i="3"/>
  <c r="M3285" i="3" s="1"/>
  <c r="J3285" i="3"/>
  <c r="K3285" i="3" s="1"/>
  <c r="H3285" i="3"/>
  <c r="G3285" i="3"/>
  <c r="D3285" i="3"/>
  <c r="E3285" i="3" s="1"/>
  <c r="B3285" i="3"/>
  <c r="A3285" i="3"/>
  <c r="L3284" i="3"/>
  <c r="M3284" i="3" s="1"/>
  <c r="K3284" i="3"/>
  <c r="J3284" i="3"/>
  <c r="G3284" i="3"/>
  <c r="H3284" i="3" s="1"/>
  <c r="D3284" i="3"/>
  <c r="E3284" i="3" s="1"/>
  <c r="A3284" i="3"/>
  <c r="B3284" i="3" s="1"/>
  <c r="L3283" i="3"/>
  <c r="M3283" i="3" s="1"/>
  <c r="J3283" i="3"/>
  <c r="K3283" i="3" s="1"/>
  <c r="G3283" i="3"/>
  <c r="H3283" i="3" s="1"/>
  <c r="D3283" i="3"/>
  <c r="E3283" i="3" s="1"/>
  <c r="B3283" i="3"/>
  <c r="A3283" i="3"/>
  <c r="L3282" i="3"/>
  <c r="M3282" i="3" s="1"/>
  <c r="J3282" i="3"/>
  <c r="K3282" i="3" s="1"/>
  <c r="G3282" i="3"/>
  <c r="H3282" i="3" s="1"/>
  <c r="E3282" i="3"/>
  <c r="D3282" i="3"/>
  <c r="A3282" i="3"/>
  <c r="B3282" i="3" s="1"/>
  <c r="M3281" i="3"/>
  <c r="L3281" i="3"/>
  <c r="J3281" i="3"/>
  <c r="K3281" i="3" s="1"/>
  <c r="H3281" i="3"/>
  <c r="G3281" i="3"/>
  <c r="D3281" i="3"/>
  <c r="E3281" i="3" s="1"/>
  <c r="A3281" i="3"/>
  <c r="B3281" i="3" s="1"/>
  <c r="L3280" i="3"/>
  <c r="M3280" i="3" s="1"/>
  <c r="J3280" i="3"/>
  <c r="K3280" i="3" s="1"/>
  <c r="G3280" i="3"/>
  <c r="H3280" i="3" s="1"/>
  <c r="D3280" i="3"/>
  <c r="E3280" i="3" s="1"/>
  <c r="A3280" i="3"/>
  <c r="B3280" i="3" s="1"/>
  <c r="M3279" i="3"/>
  <c r="L3279" i="3"/>
  <c r="J3279" i="3"/>
  <c r="K3279" i="3" s="1"/>
  <c r="G3279" i="3"/>
  <c r="H3279" i="3" s="1"/>
  <c r="D3279" i="3"/>
  <c r="E3279" i="3" s="1"/>
  <c r="B3279" i="3"/>
  <c r="A3279" i="3"/>
  <c r="L3278" i="3"/>
  <c r="M3278" i="3" s="1"/>
  <c r="K3278" i="3"/>
  <c r="J3278" i="3"/>
  <c r="G3278" i="3"/>
  <c r="H3278" i="3" s="1"/>
  <c r="E3278" i="3"/>
  <c r="D3278" i="3"/>
  <c r="A3278" i="3"/>
  <c r="B3278" i="3" s="1"/>
  <c r="L3277" i="3"/>
  <c r="M3277" i="3" s="1"/>
  <c r="J3277" i="3"/>
  <c r="K3277" i="3" s="1"/>
  <c r="G3277" i="3"/>
  <c r="H3277" i="3" s="1"/>
  <c r="D3277" i="3"/>
  <c r="E3277" i="3" s="1"/>
  <c r="A3277" i="3"/>
  <c r="B3277" i="3" s="1"/>
  <c r="L3276" i="3"/>
  <c r="M3276" i="3" s="1"/>
  <c r="K3276" i="3"/>
  <c r="J3276" i="3"/>
  <c r="G3276" i="3"/>
  <c r="H3276" i="3" s="1"/>
  <c r="D3276" i="3"/>
  <c r="E3276" i="3" s="1"/>
  <c r="A3276" i="3"/>
  <c r="B3276" i="3" s="1"/>
  <c r="M3275" i="3"/>
  <c r="L3275" i="3"/>
  <c r="J3275" i="3"/>
  <c r="K3275" i="3" s="1"/>
  <c r="H3275" i="3"/>
  <c r="G3275" i="3"/>
  <c r="D3275" i="3"/>
  <c r="E3275" i="3" s="1"/>
  <c r="B3275" i="3"/>
  <c r="A3275" i="3"/>
  <c r="L3274" i="3"/>
  <c r="M3274" i="3" s="1"/>
  <c r="J3274" i="3"/>
  <c r="K3274" i="3" s="1"/>
  <c r="G3274" i="3"/>
  <c r="H3274" i="3" s="1"/>
  <c r="D3274" i="3"/>
  <c r="E3274" i="3" s="1"/>
  <c r="A3274" i="3"/>
  <c r="B3274" i="3" s="1"/>
  <c r="L3273" i="3"/>
  <c r="M3273" i="3" s="1"/>
  <c r="J3273" i="3"/>
  <c r="K3273" i="3" s="1"/>
  <c r="H3273" i="3"/>
  <c r="G3273" i="3"/>
  <c r="D3273" i="3"/>
  <c r="E3273" i="3" s="1"/>
  <c r="B3273" i="3"/>
  <c r="A3273" i="3"/>
  <c r="L3272" i="3"/>
  <c r="M3272" i="3" s="1"/>
  <c r="K3272" i="3"/>
  <c r="J3272" i="3"/>
  <c r="G3272" i="3"/>
  <c r="H3272" i="3" s="1"/>
  <c r="E3272" i="3"/>
  <c r="D3272" i="3"/>
  <c r="A3272" i="3"/>
  <c r="B3272" i="3" s="1"/>
  <c r="M3271" i="3"/>
  <c r="L3271" i="3"/>
  <c r="J3271" i="3"/>
  <c r="K3271" i="3" s="1"/>
  <c r="G3271" i="3"/>
  <c r="H3271" i="3" s="1"/>
  <c r="D3271" i="3"/>
  <c r="E3271" i="3" s="1"/>
  <c r="A3271" i="3"/>
  <c r="B3271" i="3" s="1"/>
  <c r="L3270" i="3"/>
  <c r="M3270" i="3" s="1"/>
  <c r="J3270" i="3"/>
  <c r="K3270" i="3" s="1"/>
  <c r="G3270" i="3"/>
  <c r="H3270" i="3" s="1"/>
  <c r="E3270" i="3"/>
  <c r="D3270" i="3"/>
  <c r="A3270" i="3"/>
  <c r="B3270" i="3" s="1"/>
  <c r="L3269" i="3"/>
  <c r="M3269" i="3" s="1"/>
  <c r="J3269" i="3"/>
  <c r="K3269" i="3" s="1"/>
  <c r="H3269" i="3"/>
  <c r="G3269" i="3"/>
  <c r="D3269" i="3"/>
  <c r="E3269" i="3" s="1"/>
  <c r="B3269" i="3"/>
  <c r="A3269" i="3"/>
  <c r="L3268" i="3"/>
  <c r="M3268" i="3" s="1"/>
  <c r="K3268" i="3"/>
  <c r="J3268" i="3"/>
  <c r="G3268" i="3"/>
  <c r="H3268" i="3" s="1"/>
  <c r="D3268" i="3"/>
  <c r="E3268" i="3" s="1"/>
  <c r="A3268" i="3"/>
  <c r="B3268" i="3" s="1"/>
  <c r="L3267" i="3"/>
  <c r="M3267" i="3" s="1"/>
  <c r="J3267" i="3"/>
  <c r="K3267" i="3" s="1"/>
  <c r="G3267" i="3"/>
  <c r="H3267" i="3" s="1"/>
  <c r="D3267" i="3"/>
  <c r="E3267" i="3" s="1"/>
  <c r="B3267" i="3"/>
  <c r="A3267" i="3"/>
  <c r="L3266" i="3"/>
  <c r="M3266" i="3" s="1"/>
  <c r="K3266" i="3"/>
  <c r="J3266" i="3"/>
  <c r="G3266" i="3"/>
  <c r="H3266" i="3" s="1"/>
  <c r="E3266" i="3"/>
  <c r="D3266" i="3"/>
  <c r="A3266" i="3"/>
  <c r="B3266" i="3" s="1"/>
  <c r="M3265" i="3"/>
  <c r="L3265" i="3"/>
  <c r="J3265" i="3"/>
  <c r="K3265" i="3" s="1"/>
  <c r="H3265" i="3"/>
  <c r="G3265" i="3"/>
  <c r="D3265" i="3"/>
  <c r="E3265" i="3" s="1"/>
  <c r="A3265" i="3"/>
  <c r="B3265" i="3" s="1"/>
  <c r="L3264" i="3"/>
  <c r="M3264" i="3" s="1"/>
  <c r="J3264" i="3"/>
  <c r="K3264" i="3" s="1"/>
  <c r="G3264" i="3"/>
  <c r="H3264" i="3" s="1"/>
  <c r="D3264" i="3"/>
  <c r="E3264" i="3" s="1"/>
  <c r="A3264" i="3"/>
  <c r="B3264" i="3" s="1"/>
  <c r="M3263" i="3"/>
  <c r="L3263" i="3"/>
  <c r="J3263" i="3"/>
  <c r="K3263" i="3" s="1"/>
  <c r="G3263" i="3"/>
  <c r="H3263" i="3" s="1"/>
  <c r="D3263" i="3"/>
  <c r="E3263" i="3" s="1"/>
  <c r="B3263" i="3"/>
  <c r="A3263" i="3"/>
  <c r="L3262" i="3"/>
  <c r="M3262" i="3" s="1"/>
  <c r="K3262" i="3"/>
  <c r="J3262" i="3"/>
  <c r="G3262" i="3"/>
  <c r="H3262" i="3" s="1"/>
  <c r="E3262" i="3"/>
  <c r="D3262" i="3"/>
  <c r="A3262" i="3"/>
  <c r="B3262" i="3" s="1"/>
  <c r="L3261" i="3"/>
  <c r="M3261" i="3" s="1"/>
  <c r="J3261" i="3"/>
  <c r="K3261" i="3" s="1"/>
  <c r="G3261" i="3"/>
  <c r="H3261" i="3" s="1"/>
  <c r="D3261" i="3"/>
  <c r="E3261" i="3" s="1"/>
  <c r="A3261" i="3"/>
  <c r="B3261" i="3" s="1"/>
  <c r="L3260" i="3"/>
  <c r="M3260" i="3" s="1"/>
  <c r="K3260" i="3"/>
  <c r="J3260" i="3"/>
  <c r="G3260" i="3"/>
  <c r="H3260" i="3" s="1"/>
  <c r="D3260" i="3"/>
  <c r="E3260" i="3" s="1"/>
  <c r="A3260" i="3"/>
  <c r="B3260" i="3" s="1"/>
  <c r="M3259" i="3"/>
  <c r="L3259" i="3"/>
  <c r="J3259" i="3"/>
  <c r="K3259" i="3" s="1"/>
  <c r="H3259" i="3"/>
  <c r="G3259" i="3"/>
  <c r="D3259" i="3"/>
  <c r="E3259" i="3" s="1"/>
  <c r="B3259" i="3"/>
  <c r="A3259" i="3"/>
  <c r="L3258" i="3"/>
  <c r="M3258" i="3" s="1"/>
  <c r="J3258" i="3"/>
  <c r="K3258" i="3" s="1"/>
  <c r="G3258" i="3"/>
  <c r="H3258" i="3" s="1"/>
  <c r="D3258" i="3"/>
  <c r="E3258" i="3" s="1"/>
  <c r="A3258" i="3"/>
  <c r="B3258" i="3" s="1"/>
  <c r="L3257" i="3"/>
  <c r="M3257" i="3" s="1"/>
  <c r="J3257" i="3"/>
  <c r="K3257" i="3" s="1"/>
  <c r="H3257" i="3"/>
  <c r="G3257" i="3"/>
  <c r="D3257" i="3"/>
  <c r="E3257" i="3" s="1"/>
  <c r="A3257" i="3"/>
  <c r="B3257" i="3" s="1"/>
  <c r="L3256" i="3"/>
  <c r="M3256" i="3" s="1"/>
  <c r="K3256" i="3"/>
  <c r="J3256" i="3"/>
  <c r="G3256" i="3"/>
  <c r="H3256" i="3" s="1"/>
  <c r="E3256" i="3"/>
  <c r="D3256" i="3"/>
  <c r="A3256" i="3"/>
  <c r="B3256" i="3" s="1"/>
  <c r="M3255" i="3"/>
  <c r="L3255" i="3"/>
  <c r="J3255" i="3"/>
  <c r="K3255" i="3" s="1"/>
  <c r="G3255" i="3"/>
  <c r="H3255" i="3" s="1"/>
  <c r="D3255" i="3"/>
  <c r="E3255" i="3" s="1"/>
  <c r="A3255" i="3"/>
  <c r="B3255" i="3" s="1"/>
  <c r="L3254" i="3"/>
  <c r="M3254" i="3" s="1"/>
  <c r="J3254" i="3"/>
  <c r="K3254" i="3" s="1"/>
  <c r="G3254" i="3"/>
  <c r="H3254" i="3" s="1"/>
  <c r="E3254" i="3"/>
  <c r="D3254" i="3"/>
  <c r="A3254" i="3"/>
  <c r="B3254" i="3" s="1"/>
  <c r="L3253" i="3"/>
  <c r="M3253" i="3" s="1"/>
  <c r="J3253" i="3"/>
  <c r="K3253" i="3" s="1"/>
  <c r="H3253" i="3"/>
  <c r="G3253" i="3"/>
  <c r="D3253" i="3"/>
  <c r="E3253" i="3" s="1"/>
  <c r="B3253" i="3"/>
  <c r="A3253" i="3"/>
  <c r="L3252" i="3"/>
  <c r="M3252" i="3" s="1"/>
  <c r="K3252" i="3"/>
  <c r="J3252" i="3"/>
  <c r="G3252" i="3"/>
  <c r="H3252" i="3" s="1"/>
  <c r="D3252" i="3"/>
  <c r="E3252" i="3" s="1"/>
  <c r="A3252" i="3"/>
  <c r="B3252" i="3" s="1"/>
  <c r="L3251" i="3"/>
  <c r="M3251" i="3" s="1"/>
  <c r="J3251" i="3"/>
  <c r="K3251" i="3" s="1"/>
  <c r="G3251" i="3"/>
  <c r="H3251" i="3" s="1"/>
  <c r="D3251" i="3"/>
  <c r="E3251" i="3" s="1"/>
  <c r="B3251" i="3"/>
  <c r="A3251" i="3"/>
  <c r="L3250" i="3"/>
  <c r="M3250" i="3" s="1"/>
  <c r="J3250" i="3"/>
  <c r="K3250" i="3" s="1"/>
  <c r="G3250" i="3"/>
  <c r="H3250" i="3" s="1"/>
  <c r="E3250" i="3"/>
  <c r="D3250" i="3"/>
  <c r="A3250" i="3"/>
  <c r="B3250" i="3" s="1"/>
  <c r="M3249" i="3"/>
  <c r="L3249" i="3"/>
  <c r="J3249" i="3"/>
  <c r="K3249" i="3" s="1"/>
  <c r="H3249" i="3"/>
  <c r="G3249" i="3"/>
  <c r="D3249" i="3"/>
  <c r="E3249" i="3" s="1"/>
  <c r="A3249" i="3"/>
  <c r="B3249" i="3" s="1"/>
  <c r="L3248" i="3"/>
  <c r="M3248" i="3" s="1"/>
  <c r="J3248" i="3"/>
  <c r="K3248" i="3" s="1"/>
  <c r="G3248" i="3"/>
  <c r="H3248" i="3" s="1"/>
  <c r="D3248" i="3"/>
  <c r="E3248" i="3" s="1"/>
  <c r="A3248" i="3"/>
  <c r="B3248" i="3" s="1"/>
  <c r="M3247" i="3"/>
  <c r="L3247" i="3"/>
  <c r="J3247" i="3"/>
  <c r="K3247" i="3" s="1"/>
  <c r="H3247" i="3"/>
  <c r="G3247" i="3"/>
  <c r="D3247" i="3"/>
  <c r="E3247" i="3" s="1"/>
  <c r="B3247" i="3"/>
  <c r="A3247" i="3"/>
  <c r="L3246" i="3"/>
  <c r="M3246" i="3" s="1"/>
  <c r="K3246" i="3"/>
  <c r="J3246" i="3"/>
  <c r="G3246" i="3"/>
  <c r="H3246" i="3" s="1"/>
  <c r="E3246" i="3"/>
  <c r="D3246" i="3"/>
  <c r="A3246" i="3"/>
  <c r="B3246" i="3" s="1"/>
  <c r="L3245" i="3"/>
  <c r="M3245" i="3" s="1"/>
  <c r="J3245" i="3"/>
  <c r="K3245" i="3" s="1"/>
  <c r="G3245" i="3"/>
  <c r="H3245" i="3" s="1"/>
  <c r="D3245" i="3"/>
  <c r="E3245" i="3" s="1"/>
  <c r="A3245" i="3"/>
  <c r="B3245" i="3" s="1"/>
  <c r="L3244" i="3"/>
  <c r="M3244" i="3" s="1"/>
  <c r="K3244" i="3"/>
  <c r="J3244" i="3"/>
  <c r="G3244" i="3"/>
  <c r="H3244" i="3" s="1"/>
  <c r="D3244" i="3"/>
  <c r="E3244" i="3" s="1"/>
  <c r="A3244" i="3"/>
  <c r="B3244" i="3" s="1"/>
  <c r="M3243" i="3"/>
  <c r="L3243" i="3"/>
  <c r="J3243" i="3"/>
  <c r="K3243" i="3" s="1"/>
  <c r="H3243" i="3"/>
  <c r="G3243" i="3"/>
  <c r="D3243" i="3"/>
  <c r="E3243" i="3" s="1"/>
  <c r="B3243" i="3"/>
  <c r="A3243" i="3"/>
  <c r="L3242" i="3"/>
  <c r="M3242" i="3" s="1"/>
  <c r="J3242" i="3"/>
  <c r="K3242" i="3" s="1"/>
  <c r="G3242" i="3"/>
  <c r="H3242" i="3" s="1"/>
  <c r="D3242" i="3"/>
  <c r="E3242" i="3" s="1"/>
  <c r="A3242" i="3"/>
  <c r="B3242" i="3" s="1"/>
  <c r="L3241" i="3"/>
  <c r="M3241" i="3" s="1"/>
  <c r="J3241" i="3"/>
  <c r="K3241" i="3" s="1"/>
  <c r="H3241" i="3"/>
  <c r="G3241" i="3"/>
  <c r="D3241" i="3"/>
  <c r="E3241" i="3" s="1"/>
  <c r="B3241" i="3"/>
  <c r="A3241" i="3"/>
  <c r="L3240" i="3"/>
  <c r="M3240" i="3" s="1"/>
  <c r="K3240" i="3"/>
  <c r="J3240" i="3"/>
  <c r="G3240" i="3"/>
  <c r="H3240" i="3" s="1"/>
  <c r="E3240" i="3"/>
  <c r="D3240" i="3"/>
  <c r="A3240" i="3"/>
  <c r="B3240" i="3" s="1"/>
  <c r="M3239" i="3"/>
  <c r="L3239" i="3"/>
  <c r="J3239" i="3"/>
  <c r="K3239" i="3" s="1"/>
  <c r="G3239" i="3"/>
  <c r="H3239" i="3" s="1"/>
  <c r="D3239" i="3"/>
  <c r="E3239" i="3" s="1"/>
  <c r="A3239" i="3"/>
  <c r="B3239" i="3" s="1"/>
  <c r="L3238" i="3"/>
  <c r="M3238" i="3" s="1"/>
  <c r="J3238" i="3"/>
  <c r="K3238" i="3" s="1"/>
  <c r="G3238" i="3"/>
  <c r="H3238" i="3" s="1"/>
  <c r="E3238" i="3"/>
  <c r="D3238" i="3"/>
  <c r="A3238" i="3"/>
  <c r="B3238" i="3" s="1"/>
  <c r="L3237" i="3"/>
  <c r="M3237" i="3" s="1"/>
  <c r="J3237" i="3"/>
  <c r="K3237" i="3" s="1"/>
  <c r="H3237" i="3"/>
  <c r="G3237" i="3"/>
  <c r="D3237" i="3"/>
  <c r="E3237" i="3" s="1"/>
  <c r="B3237" i="3"/>
  <c r="A3237" i="3"/>
  <c r="L3236" i="3"/>
  <c r="M3236" i="3" s="1"/>
  <c r="K3236" i="3"/>
  <c r="J3236" i="3"/>
  <c r="G3236" i="3"/>
  <c r="H3236" i="3" s="1"/>
  <c r="D3236" i="3"/>
  <c r="E3236" i="3" s="1"/>
  <c r="A3236" i="3"/>
  <c r="B3236" i="3" s="1"/>
  <c r="L3235" i="3"/>
  <c r="M3235" i="3" s="1"/>
  <c r="J3235" i="3"/>
  <c r="K3235" i="3" s="1"/>
  <c r="G3235" i="3"/>
  <c r="H3235" i="3" s="1"/>
  <c r="D3235" i="3"/>
  <c r="E3235" i="3" s="1"/>
  <c r="B3235" i="3"/>
  <c r="A3235" i="3"/>
  <c r="L3234" i="3"/>
  <c r="M3234" i="3" s="1"/>
  <c r="J3234" i="3"/>
  <c r="K3234" i="3" s="1"/>
  <c r="G3234" i="3"/>
  <c r="H3234" i="3" s="1"/>
  <c r="E3234" i="3"/>
  <c r="D3234" i="3"/>
  <c r="A3234" i="3"/>
  <c r="B3234" i="3" s="1"/>
  <c r="M3233" i="3"/>
  <c r="L3233" i="3"/>
  <c r="J3233" i="3"/>
  <c r="K3233" i="3" s="1"/>
  <c r="H3233" i="3"/>
  <c r="G3233" i="3"/>
  <c r="D3233" i="3"/>
  <c r="E3233" i="3" s="1"/>
  <c r="A3233" i="3"/>
  <c r="B3233" i="3" s="1"/>
  <c r="L3232" i="3"/>
  <c r="M3232" i="3" s="1"/>
  <c r="J3232" i="3"/>
  <c r="K3232" i="3" s="1"/>
  <c r="G3232" i="3"/>
  <c r="H3232" i="3" s="1"/>
  <c r="D3232" i="3"/>
  <c r="E3232" i="3" s="1"/>
  <c r="A3232" i="3"/>
  <c r="B3232" i="3" s="1"/>
  <c r="M3231" i="3"/>
  <c r="L3231" i="3"/>
  <c r="J3231" i="3"/>
  <c r="K3231" i="3" s="1"/>
  <c r="G3231" i="3"/>
  <c r="H3231" i="3" s="1"/>
  <c r="D3231" i="3"/>
  <c r="E3231" i="3" s="1"/>
  <c r="B3231" i="3"/>
  <c r="A3231" i="3"/>
  <c r="L3230" i="3"/>
  <c r="M3230" i="3" s="1"/>
  <c r="K3230" i="3"/>
  <c r="J3230" i="3"/>
  <c r="G3230" i="3"/>
  <c r="H3230" i="3" s="1"/>
  <c r="E3230" i="3"/>
  <c r="D3230" i="3"/>
  <c r="A3230" i="3"/>
  <c r="B3230" i="3" s="1"/>
  <c r="L3229" i="3"/>
  <c r="M3229" i="3" s="1"/>
  <c r="J3229" i="3"/>
  <c r="K3229" i="3" s="1"/>
  <c r="G3229" i="3"/>
  <c r="H3229" i="3" s="1"/>
  <c r="D3229" i="3"/>
  <c r="E3229" i="3" s="1"/>
  <c r="A3229" i="3"/>
  <c r="B3229" i="3" s="1"/>
  <c r="L3228" i="3"/>
  <c r="M3228" i="3" s="1"/>
  <c r="K3228" i="3"/>
  <c r="J3228" i="3"/>
  <c r="G3228" i="3"/>
  <c r="H3228" i="3" s="1"/>
  <c r="D3228" i="3"/>
  <c r="E3228" i="3" s="1"/>
  <c r="A3228" i="3"/>
  <c r="B3228" i="3" s="1"/>
  <c r="M3227" i="3"/>
  <c r="L3227" i="3"/>
  <c r="J3227" i="3"/>
  <c r="K3227" i="3" s="1"/>
  <c r="H3227" i="3"/>
  <c r="G3227" i="3"/>
  <c r="D3227" i="3"/>
  <c r="E3227" i="3" s="1"/>
  <c r="B3227" i="3"/>
  <c r="A3227" i="3"/>
  <c r="L3226" i="3"/>
  <c r="M3226" i="3" s="1"/>
  <c r="J3226" i="3"/>
  <c r="K3226" i="3" s="1"/>
  <c r="G3226" i="3"/>
  <c r="H3226" i="3" s="1"/>
  <c r="D3226" i="3"/>
  <c r="E3226" i="3" s="1"/>
  <c r="A3226" i="3"/>
  <c r="B3226" i="3" s="1"/>
  <c r="L3225" i="3"/>
  <c r="M3225" i="3" s="1"/>
  <c r="J3225" i="3"/>
  <c r="K3225" i="3" s="1"/>
  <c r="H3225" i="3"/>
  <c r="G3225" i="3"/>
  <c r="D3225" i="3"/>
  <c r="E3225" i="3" s="1"/>
  <c r="A3225" i="3"/>
  <c r="B3225" i="3" s="1"/>
  <c r="L3224" i="3"/>
  <c r="M3224" i="3" s="1"/>
  <c r="K3224" i="3"/>
  <c r="J3224" i="3"/>
  <c r="G3224" i="3"/>
  <c r="H3224" i="3" s="1"/>
  <c r="E3224" i="3"/>
  <c r="D3224" i="3"/>
  <c r="A3224" i="3"/>
  <c r="B3224" i="3" s="1"/>
  <c r="M3223" i="3"/>
  <c r="L3223" i="3"/>
  <c r="J3223" i="3"/>
  <c r="K3223" i="3" s="1"/>
  <c r="G3223" i="3"/>
  <c r="H3223" i="3" s="1"/>
  <c r="D3223" i="3"/>
  <c r="E3223" i="3" s="1"/>
  <c r="A3223" i="3"/>
  <c r="B3223" i="3" s="1"/>
  <c r="L3222" i="3"/>
  <c r="M3222" i="3" s="1"/>
  <c r="J3222" i="3"/>
  <c r="K3222" i="3" s="1"/>
  <c r="G3222" i="3"/>
  <c r="H3222" i="3" s="1"/>
  <c r="E3222" i="3"/>
  <c r="D3222" i="3"/>
  <c r="A3222" i="3"/>
  <c r="B3222" i="3" s="1"/>
  <c r="M3221" i="3"/>
  <c r="L3221" i="3"/>
  <c r="J3221" i="3"/>
  <c r="K3221" i="3" s="1"/>
  <c r="H3221" i="3"/>
  <c r="G3221" i="3"/>
  <c r="D3221" i="3"/>
  <c r="E3221" i="3" s="1"/>
  <c r="B3221" i="3"/>
  <c r="A3221" i="3"/>
  <c r="L3220" i="3"/>
  <c r="M3220" i="3" s="1"/>
  <c r="K3220" i="3"/>
  <c r="J3220" i="3"/>
  <c r="G3220" i="3"/>
  <c r="H3220" i="3" s="1"/>
  <c r="D3220" i="3"/>
  <c r="E3220" i="3" s="1"/>
  <c r="A3220" i="3"/>
  <c r="B3220" i="3" s="1"/>
  <c r="L3219" i="3"/>
  <c r="M3219" i="3" s="1"/>
  <c r="J3219" i="3"/>
  <c r="K3219" i="3" s="1"/>
  <c r="G3219" i="3"/>
  <c r="H3219" i="3" s="1"/>
  <c r="D3219" i="3"/>
  <c r="E3219" i="3" s="1"/>
  <c r="B3219" i="3"/>
  <c r="A3219" i="3"/>
  <c r="L3218" i="3"/>
  <c r="M3218" i="3" s="1"/>
  <c r="J3218" i="3"/>
  <c r="K3218" i="3" s="1"/>
  <c r="G3218" i="3"/>
  <c r="H3218" i="3" s="1"/>
  <c r="E3218" i="3"/>
  <c r="D3218" i="3"/>
  <c r="A3218" i="3"/>
  <c r="B3218" i="3" s="1"/>
  <c r="M3217" i="3"/>
  <c r="L3217" i="3"/>
  <c r="J3217" i="3"/>
  <c r="K3217" i="3" s="1"/>
  <c r="H3217" i="3"/>
  <c r="G3217" i="3"/>
  <c r="D3217" i="3"/>
  <c r="E3217" i="3" s="1"/>
  <c r="A3217" i="3"/>
  <c r="B3217" i="3" s="1"/>
  <c r="L3216" i="3"/>
  <c r="M3216" i="3" s="1"/>
  <c r="J3216" i="3"/>
  <c r="K3216" i="3" s="1"/>
  <c r="G3216" i="3"/>
  <c r="H3216" i="3" s="1"/>
  <c r="D3216" i="3"/>
  <c r="E3216" i="3" s="1"/>
  <c r="A3216" i="3"/>
  <c r="B3216" i="3" s="1"/>
  <c r="M3215" i="3"/>
  <c r="L3215" i="3"/>
  <c r="J3215" i="3"/>
  <c r="K3215" i="3" s="1"/>
  <c r="H3215" i="3"/>
  <c r="G3215" i="3"/>
  <c r="D3215" i="3"/>
  <c r="E3215" i="3" s="1"/>
  <c r="B3215" i="3"/>
  <c r="A3215" i="3"/>
  <c r="L3214" i="3"/>
  <c r="M3214" i="3" s="1"/>
  <c r="K3214" i="3"/>
  <c r="J3214" i="3"/>
  <c r="G3214" i="3"/>
  <c r="H3214" i="3" s="1"/>
  <c r="E3214" i="3"/>
  <c r="D3214" i="3"/>
  <c r="A3214" i="3"/>
  <c r="B3214" i="3" s="1"/>
  <c r="L3213" i="3"/>
  <c r="M3213" i="3" s="1"/>
  <c r="J3213" i="3"/>
  <c r="K3213" i="3" s="1"/>
  <c r="G3213" i="3"/>
  <c r="H3213" i="3" s="1"/>
  <c r="D3213" i="3"/>
  <c r="E3213" i="3" s="1"/>
  <c r="A3213" i="3"/>
  <c r="B3213" i="3" s="1"/>
  <c r="L3212" i="3"/>
  <c r="M3212" i="3" s="1"/>
  <c r="K3212" i="3"/>
  <c r="J3212" i="3"/>
  <c r="G3212" i="3"/>
  <c r="H3212" i="3" s="1"/>
  <c r="E3212" i="3"/>
  <c r="D3212" i="3"/>
  <c r="A3212" i="3"/>
  <c r="B3212" i="3" s="1"/>
  <c r="M3211" i="3"/>
  <c r="L3211" i="3"/>
  <c r="J3211" i="3"/>
  <c r="K3211" i="3" s="1"/>
  <c r="H3211" i="3"/>
  <c r="G3211" i="3"/>
  <c r="D3211" i="3"/>
  <c r="E3211" i="3" s="1"/>
  <c r="B3211" i="3"/>
  <c r="A3211" i="3"/>
  <c r="L3210" i="3"/>
  <c r="M3210" i="3" s="1"/>
  <c r="J3210" i="3"/>
  <c r="K3210" i="3" s="1"/>
  <c r="G3210" i="3"/>
  <c r="H3210" i="3" s="1"/>
  <c r="D3210" i="3"/>
  <c r="E3210" i="3" s="1"/>
  <c r="A3210" i="3"/>
  <c r="B3210" i="3" s="1"/>
  <c r="L3209" i="3"/>
  <c r="M3209" i="3" s="1"/>
  <c r="J3209" i="3"/>
  <c r="K3209" i="3" s="1"/>
  <c r="H3209" i="3"/>
  <c r="G3209" i="3"/>
  <c r="D3209" i="3"/>
  <c r="E3209" i="3" s="1"/>
  <c r="A3209" i="3"/>
  <c r="B3209" i="3" s="1"/>
  <c r="L3208" i="3"/>
  <c r="M3208" i="3" s="1"/>
  <c r="K3208" i="3"/>
  <c r="J3208" i="3"/>
  <c r="G3208" i="3"/>
  <c r="H3208" i="3" s="1"/>
  <c r="E3208" i="3"/>
  <c r="D3208" i="3"/>
  <c r="A3208" i="3"/>
  <c r="B3208" i="3" s="1"/>
  <c r="M3207" i="3"/>
  <c r="L3207" i="3"/>
  <c r="J3207" i="3"/>
  <c r="K3207" i="3" s="1"/>
  <c r="G3207" i="3"/>
  <c r="H3207" i="3" s="1"/>
  <c r="D3207" i="3"/>
  <c r="E3207" i="3" s="1"/>
  <c r="A3207" i="3"/>
  <c r="B3207" i="3" s="1"/>
  <c r="L3206" i="3"/>
  <c r="M3206" i="3" s="1"/>
  <c r="J3206" i="3"/>
  <c r="K3206" i="3" s="1"/>
  <c r="G3206" i="3"/>
  <c r="H3206" i="3" s="1"/>
  <c r="E3206" i="3"/>
  <c r="D3206" i="3"/>
  <c r="A3206" i="3"/>
  <c r="B3206" i="3" s="1"/>
  <c r="L3205" i="3"/>
  <c r="M3205" i="3" s="1"/>
  <c r="J3205" i="3"/>
  <c r="K3205" i="3" s="1"/>
  <c r="H3205" i="3"/>
  <c r="G3205" i="3"/>
  <c r="D3205" i="3"/>
  <c r="E3205" i="3" s="1"/>
  <c r="B3205" i="3"/>
  <c r="A3205" i="3"/>
  <c r="L3204" i="3"/>
  <c r="M3204" i="3" s="1"/>
  <c r="K3204" i="3"/>
  <c r="J3204" i="3"/>
  <c r="G3204" i="3"/>
  <c r="H3204" i="3" s="1"/>
  <c r="D3204" i="3"/>
  <c r="E3204" i="3" s="1"/>
  <c r="A3204" i="3"/>
  <c r="B3204" i="3" s="1"/>
  <c r="L3203" i="3"/>
  <c r="M3203" i="3" s="1"/>
  <c r="J3203" i="3"/>
  <c r="K3203" i="3" s="1"/>
  <c r="G3203" i="3"/>
  <c r="H3203" i="3" s="1"/>
  <c r="D3203" i="3"/>
  <c r="E3203" i="3" s="1"/>
  <c r="B3203" i="3"/>
  <c r="A3203" i="3"/>
  <c r="L3202" i="3"/>
  <c r="M3202" i="3" s="1"/>
  <c r="J3202" i="3"/>
  <c r="K3202" i="3" s="1"/>
  <c r="G3202" i="3"/>
  <c r="H3202" i="3" s="1"/>
  <c r="E3202" i="3"/>
  <c r="D3202" i="3"/>
  <c r="A3202" i="3"/>
  <c r="B3202" i="3" s="1"/>
  <c r="M3201" i="3"/>
  <c r="L3201" i="3"/>
  <c r="J3201" i="3"/>
  <c r="K3201" i="3" s="1"/>
  <c r="H3201" i="3"/>
  <c r="G3201" i="3"/>
  <c r="D3201" i="3"/>
  <c r="E3201" i="3" s="1"/>
  <c r="A3201" i="3"/>
  <c r="B3201" i="3" s="1"/>
  <c r="L3200" i="3"/>
  <c r="M3200" i="3" s="1"/>
  <c r="J3200" i="3"/>
  <c r="K3200" i="3" s="1"/>
  <c r="G3200" i="3"/>
  <c r="H3200" i="3" s="1"/>
  <c r="D3200" i="3"/>
  <c r="E3200" i="3" s="1"/>
  <c r="A3200" i="3"/>
  <c r="B3200" i="3" s="1"/>
  <c r="M3199" i="3"/>
  <c r="L3199" i="3"/>
  <c r="J3199" i="3"/>
  <c r="K3199" i="3" s="1"/>
  <c r="G3199" i="3"/>
  <c r="H3199" i="3" s="1"/>
  <c r="D3199" i="3"/>
  <c r="E3199" i="3" s="1"/>
  <c r="B3199" i="3"/>
  <c r="A3199" i="3"/>
  <c r="L3198" i="3"/>
  <c r="M3198" i="3" s="1"/>
  <c r="K3198" i="3"/>
  <c r="J3198" i="3"/>
  <c r="G3198" i="3"/>
  <c r="H3198" i="3" s="1"/>
  <c r="E3198" i="3"/>
  <c r="D3198" i="3"/>
  <c r="A3198" i="3"/>
  <c r="B3198" i="3" s="1"/>
  <c r="L3197" i="3"/>
  <c r="M3197" i="3" s="1"/>
  <c r="J3197" i="3"/>
  <c r="K3197" i="3" s="1"/>
  <c r="G3197" i="3"/>
  <c r="H3197" i="3" s="1"/>
  <c r="D3197" i="3"/>
  <c r="E3197" i="3" s="1"/>
  <c r="A3197" i="3"/>
  <c r="B3197" i="3" s="1"/>
  <c r="L3196" i="3"/>
  <c r="M3196" i="3" s="1"/>
  <c r="K3196" i="3"/>
  <c r="J3196" i="3"/>
  <c r="G3196" i="3"/>
  <c r="H3196" i="3" s="1"/>
  <c r="E3196" i="3"/>
  <c r="D3196" i="3"/>
  <c r="A3196" i="3"/>
  <c r="B3196" i="3" s="1"/>
  <c r="M3195" i="3"/>
  <c r="L3195" i="3"/>
  <c r="J3195" i="3"/>
  <c r="K3195" i="3" s="1"/>
  <c r="H3195" i="3"/>
  <c r="G3195" i="3"/>
  <c r="D3195" i="3"/>
  <c r="E3195" i="3" s="1"/>
  <c r="B3195" i="3"/>
  <c r="A3195" i="3"/>
  <c r="L3194" i="3"/>
  <c r="M3194" i="3" s="1"/>
  <c r="J3194" i="3"/>
  <c r="K3194" i="3" s="1"/>
  <c r="G3194" i="3"/>
  <c r="H3194" i="3" s="1"/>
  <c r="D3194" i="3"/>
  <c r="E3194" i="3" s="1"/>
  <c r="A3194" i="3"/>
  <c r="B3194" i="3" s="1"/>
  <c r="L3193" i="3"/>
  <c r="M3193" i="3" s="1"/>
  <c r="J3193" i="3"/>
  <c r="K3193" i="3" s="1"/>
  <c r="H3193" i="3"/>
  <c r="G3193" i="3"/>
  <c r="D3193" i="3"/>
  <c r="E3193" i="3" s="1"/>
  <c r="A3193" i="3"/>
  <c r="B3193" i="3" s="1"/>
  <c r="L3192" i="3"/>
  <c r="M3192" i="3" s="1"/>
  <c r="K3192" i="3"/>
  <c r="J3192" i="3"/>
  <c r="G3192" i="3"/>
  <c r="H3192" i="3" s="1"/>
  <c r="E3192" i="3"/>
  <c r="D3192" i="3"/>
  <c r="A3192" i="3"/>
  <c r="B3192" i="3" s="1"/>
  <c r="M3191" i="3"/>
  <c r="L3191" i="3"/>
  <c r="J3191" i="3"/>
  <c r="K3191" i="3" s="1"/>
  <c r="G3191" i="3"/>
  <c r="H3191" i="3" s="1"/>
  <c r="D3191" i="3"/>
  <c r="E3191" i="3" s="1"/>
  <c r="A3191" i="3"/>
  <c r="B3191" i="3" s="1"/>
  <c r="L3190" i="3"/>
  <c r="M3190" i="3" s="1"/>
  <c r="J3190" i="3"/>
  <c r="K3190" i="3" s="1"/>
  <c r="G3190" i="3"/>
  <c r="H3190" i="3" s="1"/>
  <c r="E3190" i="3"/>
  <c r="D3190" i="3"/>
  <c r="A3190" i="3"/>
  <c r="B3190" i="3" s="1"/>
  <c r="M3189" i="3"/>
  <c r="L3189" i="3"/>
  <c r="J3189" i="3"/>
  <c r="K3189" i="3" s="1"/>
  <c r="H3189" i="3"/>
  <c r="G3189" i="3"/>
  <c r="D3189" i="3"/>
  <c r="E3189" i="3" s="1"/>
  <c r="B3189" i="3"/>
  <c r="A3189" i="3"/>
  <c r="L3188" i="3"/>
  <c r="M3188" i="3" s="1"/>
  <c r="K3188" i="3"/>
  <c r="J3188" i="3"/>
  <c r="G3188" i="3"/>
  <c r="H3188" i="3" s="1"/>
  <c r="D3188" i="3"/>
  <c r="E3188" i="3" s="1"/>
  <c r="A3188" i="3"/>
  <c r="B3188" i="3" s="1"/>
  <c r="L3187" i="3"/>
  <c r="M3187" i="3" s="1"/>
  <c r="J3187" i="3"/>
  <c r="K3187" i="3" s="1"/>
  <c r="G3187" i="3"/>
  <c r="H3187" i="3" s="1"/>
  <c r="D3187" i="3"/>
  <c r="E3187" i="3" s="1"/>
  <c r="B3187" i="3"/>
  <c r="A3187" i="3"/>
  <c r="L3186" i="3"/>
  <c r="M3186" i="3" s="1"/>
  <c r="J3186" i="3"/>
  <c r="K3186" i="3" s="1"/>
  <c r="G3186" i="3"/>
  <c r="H3186" i="3" s="1"/>
  <c r="E3186" i="3"/>
  <c r="D3186" i="3"/>
  <c r="A3186" i="3"/>
  <c r="B3186" i="3" s="1"/>
  <c r="M3185" i="3"/>
  <c r="L3185" i="3"/>
  <c r="J3185" i="3"/>
  <c r="K3185" i="3" s="1"/>
  <c r="H3185" i="3"/>
  <c r="G3185" i="3"/>
  <c r="D3185" i="3"/>
  <c r="E3185" i="3" s="1"/>
  <c r="A3185" i="3"/>
  <c r="B3185" i="3" s="1"/>
  <c r="L3184" i="3"/>
  <c r="M3184" i="3" s="1"/>
  <c r="J3184" i="3"/>
  <c r="K3184" i="3" s="1"/>
  <c r="G3184" i="3"/>
  <c r="H3184" i="3" s="1"/>
  <c r="D3184" i="3"/>
  <c r="E3184" i="3" s="1"/>
  <c r="A3184" i="3"/>
  <c r="B3184" i="3" s="1"/>
  <c r="M3183" i="3"/>
  <c r="L3183" i="3"/>
  <c r="J3183" i="3"/>
  <c r="K3183" i="3" s="1"/>
  <c r="G3183" i="3"/>
  <c r="H3183" i="3" s="1"/>
  <c r="D3183" i="3"/>
  <c r="E3183" i="3" s="1"/>
  <c r="B3183" i="3"/>
  <c r="A3183" i="3"/>
  <c r="L3182" i="3"/>
  <c r="M3182" i="3" s="1"/>
  <c r="K3182" i="3"/>
  <c r="J3182" i="3"/>
  <c r="G3182" i="3"/>
  <c r="H3182" i="3" s="1"/>
  <c r="E3182" i="3"/>
  <c r="D3182" i="3"/>
  <c r="A3182" i="3"/>
  <c r="B3182" i="3" s="1"/>
  <c r="L3181" i="3"/>
  <c r="M3181" i="3" s="1"/>
  <c r="J3181" i="3"/>
  <c r="K3181" i="3" s="1"/>
  <c r="G3181" i="3"/>
  <c r="H3181" i="3" s="1"/>
  <c r="D3181" i="3"/>
  <c r="E3181" i="3" s="1"/>
  <c r="A3181" i="3"/>
  <c r="B3181" i="3" s="1"/>
  <c r="L3180" i="3"/>
  <c r="M3180" i="3" s="1"/>
  <c r="K3180" i="3"/>
  <c r="J3180" i="3"/>
  <c r="G3180" i="3"/>
  <c r="H3180" i="3" s="1"/>
  <c r="D3180" i="3"/>
  <c r="E3180" i="3" s="1"/>
  <c r="A3180" i="3"/>
  <c r="B3180" i="3" s="1"/>
  <c r="M3179" i="3"/>
  <c r="L3179" i="3"/>
  <c r="J3179" i="3"/>
  <c r="K3179" i="3" s="1"/>
  <c r="H3179" i="3"/>
  <c r="G3179" i="3"/>
  <c r="D3179" i="3"/>
  <c r="E3179" i="3" s="1"/>
  <c r="B3179" i="3"/>
  <c r="A3179" i="3"/>
  <c r="L3178" i="3"/>
  <c r="M3178" i="3" s="1"/>
  <c r="J3178" i="3"/>
  <c r="K3178" i="3" s="1"/>
  <c r="G3178" i="3"/>
  <c r="H3178" i="3" s="1"/>
  <c r="D3178" i="3"/>
  <c r="E3178" i="3" s="1"/>
  <c r="A3178" i="3"/>
  <c r="B3178" i="3" s="1"/>
  <c r="L3177" i="3"/>
  <c r="M3177" i="3" s="1"/>
  <c r="J3177" i="3"/>
  <c r="K3177" i="3" s="1"/>
  <c r="H3177" i="3"/>
  <c r="G3177" i="3"/>
  <c r="D3177" i="3"/>
  <c r="E3177" i="3" s="1"/>
  <c r="A3177" i="3"/>
  <c r="B3177" i="3" s="1"/>
  <c r="L3176" i="3"/>
  <c r="M3176" i="3" s="1"/>
  <c r="K3176" i="3"/>
  <c r="J3176" i="3"/>
  <c r="G3176" i="3"/>
  <c r="H3176" i="3" s="1"/>
  <c r="E3176" i="3"/>
  <c r="D3176" i="3"/>
  <c r="A3176" i="3"/>
  <c r="B3176" i="3" s="1"/>
  <c r="M3175" i="3"/>
  <c r="L3175" i="3"/>
  <c r="J3175" i="3"/>
  <c r="K3175" i="3" s="1"/>
  <c r="G3175" i="3"/>
  <c r="H3175" i="3" s="1"/>
  <c r="D3175" i="3"/>
  <c r="E3175" i="3" s="1"/>
  <c r="A3175" i="3"/>
  <c r="B3175" i="3" s="1"/>
  <c r="L3174" i="3"/>
  <c r="M3174" i="3" s="1"/>
  <c r="J3174" i="3"/>
  <c r="K3174" i="3" s="1"/>
  <c r="G3174" i="3"/>
  <c r="H3174" i="3" s="1"/>
  <c r="E3174" i="3"/>
  <c r="D3174" i="3"/>
  <c r="A3174" i="3"/>
  <c r="B3174" i="3" s="1"/>
  <c r="L3173" i="3"/>
  <c r="M3173" i="3" s="1"/>
  <c r="J3173" i="3"/>
  <c r="K3173" i="3" s="1"/>
  <c r="H3173" i="3"/>
  <c r="G3173" i="3"/>
  <c r="D3173" i="3"/>
  <c r="E3173" i="3" s="1"/>
  <c r="B3173" i="3"/>
  <c r="A3173" i="3"/>
  <c r="L3172" i="3"/>
  <c r="M3172" i="3" s="1"/>
  <c r="K3172" i="3"/>
  <c r="J3172" i="3"/>
  <c r="G3172" i="3"/>
  <c r="H3172" i="3" s="1"/>
  <c r="D3172" i="3"/>
  <c r="E3172" i="3" s="1"/>
  <c r="A3172" i="3"/>
  <c r="B3172" i="3" s="1"/>
  <c r="L3171" i="3"/>
  <c r="M3171" i="3" s="1"/>
  <c r="J3171" i="3"/>
  <c r="K3171" i="3" s="1"/>
  <c r="G3171" i="3"/>
  <c r="H3171" i="3" s="1"/>
  <c r="D3171" i="3"/>
  <c r="E3171" i="3" s="1"/>
  <c r="B3171" i="3"/>
  <c r="A3171" i="3"/>
  <c r="L3170" i="3"/>
  <c r="M3170" i="3" s="1"/>
  <c r="K3170" i="3"/>
  <c r="J3170" i="3"/>
  <c r="G3170" i="3"/>
  <c r="H3170" i="3" s="1"/>
  <c r="E3170" i="3"/>
  <c r="D3170" i="3"/>
  <c r="A3170" i="3"/>
  <c r="B3170" i="3" s="1"/>
  <c r="M3169" i="3"/>
  <c r="L3169" i="3"/>
  <c r="J3169" i="3"/>
  <c r="K3169" i="3" s="1"/>
  <c r="H3169" i="3"/>
  <c r="G3169" i="3"/>
  <c r="D3169" i="3"/>
  <c r="E3169" i="3" s="1"/>
  <c r="A3169" i="3"/>
  <c r="B3169" i="3" s="1"/>
  <c r="L3168" i="3"/>
  <c r="M3168" i="3" s="1"/>
  <c r="J3168" i="3"/>
  <c r="K3168" i="3" s="1"/>
  <c r="G3168" i="3"/>
  <c r="H3168" i="3" s="1"/>
  <c r="D3168" i="3"/>
  <c r="E3168" i="3" s="1"/>
  <c r="A3168" i="3"/>
  <c r="B3168" i="3" s="1"/>
  <c r="M3167" i="3"/>
  <c r="L3167" i="3"/>
  <c r="J3167" i="3"/>
  <c r="K3167" i="3" s="1"/>
  <c r="G3167" i="3"/>
  <c r="H3167" i="3" s="1"/>
  <c r="D3167" i="3"/>
  <c r="E3167" i="3" s="1"/>
  <c r="B3167" i="3"/>
  <c r="A3167" i="3"/>
  <c r="L3166" i="3"/>
  <c r="M3166" i="3" s="1"/>
  <c r="K3166" i="3"/>
  <c r="J3166" i="3"/>
  <c r="G3166" i="3"/>
  <c r="H3166" i="3" s="1"/>
  <c r="E3166" i="3"/>
  <c r="D3166" i="3"/>
  <c r="A3166" i="3"/>
  <c r="B3166" i="3" s="1"/>
  <c r="L3165" i="3"/>
  <c r="M3165" i="3" s="1"/>
  <c r="J3165" i="3"/>
  <c r="K3165" i="3" s="1"/>
  <c r="G3165" i="3"/>
  <c r="H3165" i="3" s="1"/>
  <c r="D3165" i="3"/>
  <c r="E3165" i="3" s="1"/>
  <c r="A3165" i="3"/>
  <c r="B3165" i="3" s="1"/>
  <c r="L3164" i="3"/>
  <c r="M3164" i="3" s="1"/>
  <c r="K3164" i="3"/>
  <c r="J3164" i="3"/>
  <c r="G3164" i="3"/>
  <c r="H3164" i="3" s="1"/>
  <c r="E3164" i="3"/>
  <c r="D3164" i="3"/>
  <c r="A3164" i="3"/>
  <c r="B3164" i="3" s="1"/>
  <c r="M3163" i="3"/>
  <c r="L3163" i="3"/>
  <c r="J3163" i="3"/>
  <c r="K3163" i="3" s="1"/>
  <c r="H3163" i="3"/>
  <c r="G3163" i="3"/>
  <c r="D3163" i="3"/>
  <c r="E3163" i="3" s="1"/>
  <c r="B3163" i="3"/>
  <c r="A3163" i="3"/>
  <c r="L3162" i="3"/>
  <c r="M3162" i="3" s="1"/>
  <c r="J3162" i="3"/>
  <c r="K3162" i="3" s="1"/>
  <c r="G3162" i="3"/>
  <c r="H3162" i="3" s="1"/>
  <c r="D3162" i="3"/>
  <c r="E3162" i="3" s="1"/>
  <c r="A3162" i="3"/>
  <c r="B3162" i="3" s="1"/>
  <c r="L3161" i="3"/>
  <c r="M3161" i="3" s="1"/>
  <c r="J3161" i="3"/>
  <c r="K3161" i="3" s="1"/>
  <c r="H3161" i="3"/>
  <c r="G3161" i="3"/>
  <c r="D3161" i="3"/>
  <c r="E3161" i="3" s="1"/>
  <c r="B3161" i="3"/>
  <c r="A3161" i="3"/>
  <c r="L3160" i="3"/>
  <c r="M3160" i="3" s="1"/>
  <c r="K3160" i="3"/>
  <c r="J3160" i="3"/>
  <c r="G3160" i="3"/>
  <c r="H3160" i="3" s="1"/>
  <c r="E3160" i="3"/>
  <c r="D3160" i="3"/>
  <c r="A3160" i="3"/>
  <c r="B3160" i="3" s="1"/>
  <c r="M3159" i="3"/>
  <c r="L3159" i="3"/>
  <c r="J3159" i="3"/>
  <c r="K3159" i="3" s="1"/>
  <c r="G3159" i="3"/>
  <c r="H3159" i="3" s="1"/>
  <c r="D3159" i="3"/>
  <c r="E3159" i="3" s="1"/>
  <c r="A3159" i="3"/>
  <c r="B3159" i="3" s="1"/>
  <c r="L3158" i="3"/>
  <c r="M3158" i="3" s="1"/>
  <c r="J3158" i="3"/>
  <c r="K3158" i="3" s="1"/>
  <c r="G3158" i="3"/>
  <c r="H3158" i="3" s="1"/>
  <c r="E3158" i="3"/>
  <c r="D3158" i="3"/>
  <c r="A3158" i="3"/>
  <c r="B3158" i="3" s="1"/>
  <c r="L3157" i="3"/>
  <c r="M3157" i="3" s="1"/>
  <c r="J3157" i="3"/>
  <c r="K3157" i="3" s="1"/>
  <c r="H3157" i="3"/>
  <c r="G3157" i="3"/>
  <c r="D3157" i="3"/>
  <c r="E3157" i="3" s="1"/>
  <c r="B3157" i="3"/>
  <c r="A3157" i="3"/>
  <c r="L3156" i="3"/>
  <c r="M3156" i="3" s="1"/>
  <c r="K3156" i="3"/>
  <c r="J3156" i="3"/>
  <c r="G3156" i="3"/>
  <c r="H3156" i="3" s="1"/>
  <c r="D3156" i="3"/>
  <c r="E3156" i="3" s="1"/>
  <c r="A3156" i="3"/>
  <c r="B3156" i="3" s="1"/>
  <c r="L3155" i="3"/>
  <c r="M3155" i="3" s="1"/>
  <c r="J3155" i="3"/>
  <c r="K3155" i="3" s="1"/>
  <c r="G3155" i="3"/>
  <c r="H3155" i="3" s="1"/>
  <c r="D3155" i="3"/>
  <c r="E3155" i="3" s="1"/>
  <c r="B3155" i="3"/>
  <c r="A3155" i="3"/>
  <c r="L3154" i="3"/>
  <c r="M3154" i="3" s="1"/>
  <c r="J3154" i="3"/>
  <c r="K3154" i="3" s="1"/>
  <c r="G3154" i="3"/>
  <c r="H3154" i="3" s="1"/>
  <c r="E3154" i="3"/>
  <c r="D3154" i="3"/>
  <c r="A3154" i="3"/>
  <c r="B3154" i="3" s="1"/>
  <c r="M3153" i="3"/>
  <c r="L3153" i="3"/>
  <c r="J3153" i="3"/>
  <c r="K3153" i="3" s="1"/>
  <c r="H3153" i="3"/>
  <c r="G3153" i="3"/>
  <c r="D3153" i="3"/>
  <c r="E3153" i="3" s="1"/>
  <c r="A3153" i="3"/>
  <c r="B3153" i="3" s="1"/>
  <c r="L3152" i="3"/>
  <c r="M3152" i="3" s="1"/>
  <c r="J3152" i="3"/>
  <c r="K3152" i="3" s="1"/>
  <c r="G3152" i="3"/>
  <c r="H3152" i="3" s="1"/>
  <c r="D3152" i="3"/>
  <c r="E3152" i="3" s="1"/>
  <c r="A3152" i="3"/>
  <c r="B3152" i="3" s="1"/>
  <c r="M3151" i="3"/>
  <c r="L3151" i="3"/>
  <c r="J3151" i="3"/>
  <c r="K3151" i="3" s="1"/>
  <c r="G3151" i="3"/>
  <c r="H3151" i="3" s="1"/>
  <c r="D3151" i="3"/>
  <c r="E3151" i="3" s="1"/>
  <c r="B3151" i="3"/>
  <c r="A3151" i="3"/>
  <c r="L3150" i="3"/>
  <c r="M3150" i="3" s="1"/>
  <c r="K3150" i="3"/>
  <c r="J3150" i="3"/>
  <c r="G3150" i="3"/>
  <c r="H3150" i="3" s="1"/>
  <c r="E3150" i="3"/>
  <c r="D3150" i="3"/>
  <c r="A3150" i="3"/>
  <c r="B3150" i="3" s="1"/>
  <c r="L3149" i="3"/>
  <c r="M3149" i="3" s="1"/>
  <c r="J3149" i="3"/>
  <c r="K3149" i="3" s="1"/>
  <c r="G3149" i="3"/>
  <c r="H3149" i="3" s="1"/>
  <c r="D3149" i="3"/>
  <c r="E3149" i="3" s="1"/>
  <c r="A3149" i="3"/>
  <c r="B3149" i="3" s="1"/>
  <c r="L3148" i="3"/>
  <c r="M3148" i="3" s="1"/>
  <c r="K3148" i="3"/>
  <c r="J3148" i="3"/>
  <c r="G3148" i="3"/>
  <c r="H3148" i="3" s="1"/>
  <c r="D3148" i="3"/>
  <c r="E3148" i="3" s="1"/>
  <c r="A3148" i="3"/>
  <c r="B3148" i="3" s="1"/>
  <c r="M3147" i="3"/>
  <c r="L3147" i="3"/>
  <c r="J3147" i="3"/>
  <c r="K3147" i="3" s="1"/>
  <c r="H3147" i="3"/>
  <c r="G3147" i="3"/>
  <c r="D3147" i="3"/>
  <c r="E3147" i="3" s="1"/>
  <c r="B3147" i="3"/>
  <c r="A3147" i="3"/>
  <c r="L3146" i="3"/>
  <c r="M3146" i="3" s="1"/>
  <c r="J3146" i="3"/>
  <c r="K3146" i="3" s="1"/>
  <c r="G3146" i="3"/>
  <c r="H3146" i="3" s="1"/>
  <c r="D3146" i="3"/>
  <c r="E3146" i="3" s="1"/>
  <c r="A3146" i="3"/>
  <c r="B3146" i="3" s="1"/>
  <c r="L3145" i="3"/>
  <c r="M3145" i="3" s="1"/>
  <c r="J3145" i="3"/>
  <c r="K3145" i="3" s="1"/>
  <c r="H3145" i="3"/>
  <c r="G3145" i="3"/>
  <c r="D3145" i="3"/>
  <c r="E3145" i="3" s="1"/>
  <c r="B3145" i="3"/>
  <c r="A3145" i="3"/>
  <c r="L3144" i="3"/>
  <c r="M3144" i="3" s="1"/>
  <c r="K3144" i="3"/>
  <c r="J3144" i="3"/>
  <c r="G3144" i="3"/>
  <c r="H3144" i="3" s="1"/>
  <c r="E3144" i="3"/>
  <c r="D3144" i="3"/>
  <c r="A3144" i="3"/>
  <c r="B3144" i="3" s="1"/>
  <c r="M3143" i="3"/>
  <c r="L3143" i="3"/>
  <c r="J3143" i="3"/>
  <c r="K3143" i="3" s="1"/>
  <c r="G3143" i="3"/>
  <c r="H3143" i="3" s="1"/>
  <c r="D3143" i="3"/>
  <c r="E3143" i="3" s="1"/>
  <c r="A3143" i="3"/>
  <c r="B3143" i="3" s="1"/>
  <c r="L3142" i="3"/>
  <c r="M3142" i="3" s="1"/>
  <c r="J3142" i="3"/>
  <c r="K3142" i="3" s="1"/>
  <c r="G3142" i="3"/>
  <c r="H3142" i="3" s="1"/>
  <c r="E3142" i="3"/>
  <c r="D3142" i="3"/>
  <c r="A3142" i="3"/>
  <c r="B3142" i="3" s="1"/>
  <c r="L3141" i="3"/>
  <c r="M3141" i="3" s="1"/>
  <c r="J3141" i="3"/>
  <c r="K3141" i="3" s="1"/>
  <c r="H3141" i="3"/>
  <c r="G3141" i="3"/>
  <c r="D3141" i="3"/>
  <c r="E3141" i="3" s="1"/>
  <c r="B3141" i="3"/>
  <c r="A3141" i="3"/>
  <c r="L3140" i="3"/>
  <c r="M3140" i="3" s="1"/>
  <c r="K3140" i="3"/>
  <c r="J3140" i="3"/>
  <c r="G3140" i="3"/>
  <c r="H3140" i="3" s="1"/>
  <c r="D3140" i="3"/>
  <c r="E3140" i="3" s="1"/>
  <c r="A3140" i="3"/>
  <c r="B3140" i="3" s="1"/>
  <c r="L3139" i="3"/>
  <c r="M3139" i="3" s="1"/>
  <c r="J3139" i="3"/>
  <c r="K3139" i="3" s="1"/>
  <c r="G3139" i="3"/>
  <c r="H3139" i="3" s="1"/>
  <c r="D3139" i="3"/>
  <c r="E3139" i="3" s="1"/>
  <c r="B3139" i="3"/>
  <c r="A3139" i="3"/>
  <c r="L3138" i="3"/>
  <c r="M3138" i="3" s="1"/>
  <c r="K3138" i="3"/>
  <c r="J3138" i="3"/>
  <c r="G3138" i="3"/>
  <c r="H3138" i="3" s="1"/>
  <c r="E3138" i="3"/>
  <c r="D3138" i="3"/>
  <c r="A3138" i="3"/>
  <c r="B3138" i="3" s="1"/>
  <c r="M3137" i="3"/>
  <c r="L3137" i="3"/>
  <c r="J3137" i="3"/>
  <c r="K3137" i="3" s="1"/>
  <c r="H3137" i="3"/>
  <c r="G3137" i="3"/>
  <c r="D3137" i="3"/>
  <c r="E3137" i="3" s="1"/>
  <c r="A3137" i="3"/>
  <c r="B3137" i="3" s="1"/>
  <c r="L3136" i="3"/>
  <c r="M3136" i="3" s="1"/>
  <c r="J3136" i="3"/>
  <c r="K3136" i="3" s="1"/>
  <c r="G3136" i="3"/>
  <c r="H3136" i="3" s="1"/>
  <c r="D3136" i="3"/>
  <c r="E3136" i="3" s="1"/>
  <c r="A3136" i="3"/>
  <c r="B3136" i="3" s="1"/>
  <c r="M3135" i="3"/>
  <c r="L3135" i="3"/>
  <c r="J3135" i="3"/>
  <c r="K3135" i="3" s="1"/>
  <c r="G3135" i="3"/>
  <c r="H3135" i="3" s="1"/>
  <c r="D3135" i="3"/>
  <c r="E3135" i="3" s="1"/>
  <c r="B3135" i="3"/>
  <c r="A3135" i="3"/>
  <c r="L3134" i="3"/>
  <c r="M3134" i="3" s="1"/>
  <c r="K3134" i="3"/>
  <c r="J3134" i="3"/>
  <c r="G3134" i="3"/>
  <c r="H3134" i="3" s="1"/>
  <c r="E3134" i="3"/>
  <c r="D3134" i="3"/>
  <c r="A3134" i="3"/>
  <c r="B3134" i="3" s="1"/>
  <c r="L3133" i="3"/>
  <c r="M3133" i="3" s="1"/>
  <c r="J3133" i="3"/>
  <c r="K3133" i="3" s="1"/>
  <c r="G3133" i="3"/>
  <c r="H3133" i="3" s="1"/>
  <c r="D3133" i="3"/>
  <c r="E3133" i="3" s="1"/>
  <c r="A3133" i="3"/>
  <c r="B3133" i="3" s="1"/>
  <c r="L3132" i="3"/>
  <c r="M3132" i="3" s="1"/>
  <c r="K3132" i="3"/>
  <c r="J3132" i="3"/>
  <c r="G3132" i="3"/>
  <c r="H3132" i="3" s="1"/>
  <c r="D3132" i="3"/>
  <c r="E3132" i="3" s="1"/>
  <c r="A3132" i="3"/>
  <c r="B3132" i="3" s="1"/>
  <c r="M3131" i="3"/>
  <c r="L3131" i="3"/>
  <c r="J3131" i="3"/>
  <c r="K3131" i="3" s="1"/>
  <c r="H3131" i="3"/>
  <c r="G3131" i="3"/>
  <c r="D3131" i="3"/>
  <c r="E3131" i="3" s="1"/>
  <c r="B3131" i="3"/>
  <c r="A3131" i="3"/>
  <c r="L3130" i="3"/>
  <c r="M3130" i="3" s="1"/>
  <c r="J3130" i="3"/>
  <c r="K3130" i="3" s="1"/>
  <c r="G3130" i="3"/>
  <c r="H3130" i="3" s="1"/>
  <c r="D3130" i="3"/>
  <c r="E3130" i="3" s="1"/>
  <c r="A3130" i="3"/>
  <c r="B3130" i="3" s="1"/>
  <c r="L3129" i="3"/>
  <c r="M3129" i="3" s="1"/>
  <c r="J3129" i="3"/>
  <c r="K3129" i="3" s="1"/>
  <c r="H3129" i="3"/>
  <c r="G3129" i="3"/>
  <c r="D3129" i="3"/>
  <c r="E3129" i="3" s="1"/>
  <c r="A3129" i="3"/>
  <c r="B3129" i="3" s="1"/>
  <c r="L3128" i="3"/>
  <c r="M3128" i="3" s="1"/>
  <c r="K3128" i="3"/>
  <c r="J3128" i="3"/>
  <c r="G3128" i="3"/>
  <c r="H3128" i="3" s="1"/>
  <c r="E3128" i="3"/>
  <c r="D3128" i="3"/>
  <c r="A3128" i="3"/>
  <c r="B3128" i="3" s="1"/>
  <c r="M3127" i="3"/>
  <c r="L3127" i="3"/>
  <c r="J3127" i="3"/>
  <c r="K3127" i="3" s="1"/>
  <c r="G3127" i="3"/>
  <c r="H3127" i="3" s="1"/>
  <c r="D3127" i="3"/>
  <c r="E3127" i="3" s="1"/>
  <c r="A3127" i="3"/>
  <c r="B3127" i="3" s="1"/>
  <c r="L3126" i="3"/>
  <c r="M3126" i="3" s="1"/>
  <c r="J3126" i="3"/>
  <c r="K3126" i="3" s="1"/>
  <c r="G3126" i="3"/>
  <c r="H3126" i="3" s="1"/>
  <c r="E3126" i="3"/>
  <c r="D3126" i="3"/>
  <c r="A3126" i="3"/>
  <c r="B3126" i="3" s="1"/>
  <c r="L3125" i="3"/>
  <c r="M3125" i="3" s="1"/>
  <c r="J3125" i="3"/>
  <c r="K3125" i="3" s="1"/>
  <c r="H3125" i="3"/>
  <c r="G3125" i="3"/>
  <c r="D3125" i="3"/>
  <c r="E3125" i="3" s="1"/>
  <c r="B3125" i="3"/>
  <c r="A3125" i="3"/>
  <c r="L3124" i="3"/>
  <c r="M3124" i="3" s="1"/>
  <c r="K3124" i="3"/>
  <c r="J3124" i="3"/>
  <c r="G3124" i="3"/>
  <c r="H3124" i="3" s="1"/>
  <c r="D3124" i="3"/>
  <c r="E3124" i="3" s="1"/>
  <c r="A3124" i="3"/>
  <c r="B3124" i="3" s="1"/>
  <c r="L3123" i="3"/>
  <c r="M3123" i="3" s="1"/>
  <c r="J3123" i="3"/>
  <c r="K3123" i="3" s="1"/>
  <c r="G3123" i="3"/>
  <c r="H3123" i="3" s="1"/>
  <c r="D3123" i="3"/>
  <c r="E3123" i="3" s="1"/>
  <c r="B3123" i="3"/>
  <c r="A3123" i="3"/>
  <c r="L3122" i="3"/>
  <c r="M3122" i="3" s="1"/>
  <c r="J3122" i="3"/>
  <c r="K3122" i="3" s="1"/>
  <c r="G3122" i="3"/>
  <c r="H3122" i="3" s="1"/>
  <c r="E3122" i="3"/>
  <c r="D3122" i="3"/>
  <c r="A3122" i="3"/>
  <c r="B3122" i="3" s="1"/>
  <c r="M3121" i="3"/>
  <c r="L3121" i="3"/>
  <c r="J3121" i="3"/>
  <c r="K3121" i="3" s="1"/>
  <c r="H3121" i="3"/>
  <c r="G3121" i="3"/>
  <c r="D3121" i="3"/>
  <c r="E3121" i="3" s="1"/>
  <c r="A3121" i="3"/>
  <c r="B3121" i="3" s="1"/>
  <c r="L3120" i="3"/>
  <c r="M3120" i="3" s="1"/>
  <c r="J3120" i="3"/>
  <c r="K3120" i="3" s="1"/>
  <c r="G3120" i="3"/>
  <c r="H3120" i="3" s="1"/>
  <c r="D3120" i="3"/>
  <c r="E3120" i="3" s="1"/>
  <c r="A3120" i="3"/>
  <c r="B3120" i="3" s="1"/>
  <c r="M3119" i="3"/>
  <c r="L3119" i="3"/>
  <c r="J3119" i="3"/>
  <c r="K3119" i="3" s="1"/>
  <c r="H3119" i="3"/>
  <c r="G3119" i="3"/>
  <c r="D3119" i="3"/>
  <c r="E3119" i="3" s="1"/>
  <c r="B3119" i="3"/>
  <c r="A3119" i="3"/>
  <c r="L3118" i="3"/>
  <c r="M3118" i="3" s="1"/>
  <c r="K3118" i="3"/>
  <c r="J3118" i="3"/>
  <c r="G3118" i="3"/>
  <c r="H3118" i="3" s="1"/>
  <c r="E3118" i="3"/>
  <c r="D3118" i="3"/>
  <c r="A3118" i="3"/>
  <c r="B3118" i="3" s="1"/>
  <c r="L3117" i="3"/>
  <c r="M3117" i="3" s="1"/>
  <c r="J3117" i="3"/>
  <c r="K3117" i="3" s="1"/>
  <c r="G3117" i="3"/>
  <c r="H3117" i="3" s="1"/>
  <c r="D3117" i="3"/>
  <c r="E3117" i="3" s="1"/>
  <c r="A3117" i="3"/>
  <c r="B3117" i="3" s="1"/>
  <c r="L3116" i="3"/>
  <c r="M3116" i="3" s="1"/>
  <c r="K3116" i="3"/>
  <c r="J3116" i="3"/>
  <c r="G3116" i="3"/>
  <c r="H3116" i="3" s="1"/>
  <c r="D3116" i="3"/>
  <c r="E3116" i="3" s="1"/>
  <c r="A3116" i="3"/>
  <c r="B3116" i="3" s="1"/>
  <c r="M3115" i="3"/>
  <c r="L3115" i="3"/>
  <c r="J3115" i="3"/>
  <c r="K3115" i="3" s="1"/>
  <c r="H3115" i="3"/>
  <c r="G3115" i="3"/>
  <c r="D3115" i="3"/>
  <c r="E3115" i="3" s="1"/>
  <c r="B3115" i="3"/>
  <c r="A3115" i="3"/>
  <c r="L3114" i="3"/>
  <c r="M3114" i="3" s="1"/>
  <c r="J3114" i="3"/>
  <c r="K3114" i="3" s="1"/>
  <c r="G3114" i="3"/>
  <c r="H3114" i="3" s="1"/>
  <c r="D3114" i="3"/>
  <c r="E3114" i="3" s="1"/>
  <c r="A3114" i="3"/>
  <c r="B3114" i="3" s="1"/>
  <c r="L3113" i="3"/>
  <c r="M3113" i="3" s="1"/>
  <c r="J3113" i="3"/>
  <c r="K3113" i="3" s="1"/>
  <c r="H3113" i="3"/>
  <c r="G3113" i="3"/>
  <c r="D3113" i="3"/>
  <c r="E3113" i="3" s="1"/>
  <c r="B3113" i="3"/>
  <c r="A3113" i="3"/>
  <c r="L3112" i="3"/>
  <c r="M3112" i="3" s="1"/>
  <c r="K3112" i="3"/>
  <c r="J3112" i="3"/>
  <c r="G3112" i="3"/>
  <c r="H3112" i="3" s="1"/>
  <c r="E3112" i="3"/>
  <c r="D3112" i="3"/>
  <c r="A3112" i="3"/>
  <c r="B3112" i="3" s="1"/>
  <c r="M3111" i="3"/>
  <c r="L3111" i="3"/>
  <c r="J3111" i="3"/>
  <c r="K3111" i="3" s="1"/>
  <c r="G3111" i="3"/>
  <c r="H3111" i="3" s="1"/>
  <c r="D3111" i="3"/>
  <c r="E3111" i="3" s="1"/>
  <c r="A3111" i="3"/>
  <c r="B3111" i="3" s="1"/>
  <c r="L3110" i="3"/>
  <c r="M3110" i="3" s="1"/>
  <c r="J3110" i="3"/>
  <c r="K3110" i="3" s="1"/>
  <c r="G3110" i="3"/>
  <c r="H3110" i="3" s="1"/>
  <c r="E3110" i="3"/>
  <c r="D3110" i="3"/>
  <c r="A3110" i="3"/>
  <c r="B3110" i="3" s="1"/>
  <c r="L3109" i="3"/>
  <c r="M3109" i="3" s="1"/>
  <c r="J3109" i="3"/>
  <c r="K3109" i="3" s="1"/>
  <c r="H3109" i="3"/>
  <c r="G3109" i="3"/>
  <c r="D3109" i="3"/>
  <c r="E3109" i="3" s="1"/>
  <c r="B3109" i="3"/>
  <c r="A3109" i="3"/>
  <c r="L3108" i="3"/>
  <c r="M3108" i="3" s="1"/>
  <c r="K3108" i="3"/>
  <c r="J3108" i="3"/>
  <c r="G3108" i="3"/>
  <c r="H3108" i="3" s="1"/>
  <c r="D3108" i="3"/>
  <c r="E3108" i="3" s="1"/>
  <c r="A3108" i="3"/>
  <c r="B3108" i="3" s="1"/>
  <c r="L3107" i="3"/>
  <c r="M3107" i="3" s="1"/>
  <c r="J3107" i="3"/>
  <c r="K3107" i="3" s="1"/>
  <c r="G3107" i="3"/>
  <c r="H3107" i="3" s="1"/>
  <c r="D3107" i="3"/>
  <c r="E3107" i="3" s="1"/>
  <c r="B3107" i="3"/>
  <c r="A3107" i="3"/>
  <c r="L3106" i="3"/>
  <c r="M3106" i="3" s="1"/>
  <c r="J3106" i="3"/>
  <c r="K3106" i="3" s="1"/>
  <c r="G3106" i="3"/>
  <c r="H3106" i="3" s="1"/>
  <c r="E3106" i="3"/>
  <c r="D3106" i="3"/>
  <c r="A3106" i="3"/>
  <c r="B3106" i="3" s="1"/>
  <c r="M3105" i="3"/>
  <c r="L3105" i="3"/>
  <c r="J3105" i="3"/>
  <c r="K3105" i="3" s="1"/>
  <c r="H3105" i="3"/>
  <c r="G3105" i="3"/>
  <c r="D3105" i="3"/>
  <c r="E3105" i="3" s="1"/>
  <c r="A3105" i="3"/>
  <c r="B3105" i="3" s="1"/>
  <c r="L3104" i="3"/>
  <c r="M3104" i="3" s="1"/>
  <c r="J3104" i="3"/>
  <c r="K3104" i="3" s="1"/>
  <c r="G3104" i="3"/>
  <c r="H3104" i="3" s="1"/>
  <c r="D3104" i="3"/>
  <c r="E3104" i="3" s="1"/>
  <c r="A3104" i="3"/>
  <c r="B3104" i="3" s="1"/>
  <c r="M3103" i="3"/>
  <c r="L3103" i="3"/>
  <c r="J3103" i="3"/>
  <c r="K3103" i="3" s="1"/>
  <c r="G3103" i="3"/>
  <c r="H3103" i="3" s="1"/>
  <c r="D3103" i="3"/>
  <c r="E3103" i="3" s="1"/>
  <c r="B3103" i="3"/>
  <c r="A3103" i="3"/>
  <c r="L3102" i="3"/>
  <c r="M3102" i="3" s="1"/>
  <c r="K3102" i="3"/>
  <c r="J3102" i="3"/>
  <c r="G3102" i="3"/>
  <c r="H3102" i="3" s="1"/>
  <c r="E3102" i="3"/>
  <c r="D3102" i="3"/>
  <c r="A3102" i="3"/>
  <c r="B3102" i="3" s="1"/>
  <c r="L3101" i="3"/>
  <c r="M3101" i="3" s="1"/>
  <c r="J3101" i="3"/>
  <c r="K3101" i="3" s="1"/>
  <c r="G3101" i="3"/>
  <c r="H3101" i="3" s="1"/>
  <c r="D3101" i="3"/>
  <c r="E3101" i="3" s="1"/>
  <c r="A3101" i="3"/>
  <c r="B3101" i="3" s="1"/>
  <c r="L3100" i="3"/>
  <c r="M3100" i="3" s="1"/>
  <c r="K3100" i="3"/>
  <c r="J3100" i="3"/>
  <c r="G3100" i="3"/>
  <c r="H3100" i="3" s="1"/>
  <c r="D3100" i="3"/>
  <c r="E3100" i="3" s="1"/>
  <c r="A3100" i="3"/>
  <c r="B3100" i="3" s="1"/>
  <c r="M3099" i="3"/>
  <c r="L3099" i="3"/>
  <c r="J3099" i="3"/>
  <c r="K3099" i="3" s="1"/>
  <c r="H3099" i="3"/>
  <c r="G3099" i="3"/>
  <c r="D3099" i="3"/>
  <c r="E3099" i="3" s="1"/>
  <c r="B3099" i="3"/>
  <c r="A3099" i="3"/>
  <c r="L3098" i="3"/>
  <c r="M3098" i="3" s="1"/>
  <c r="J3098" i="3"/>
  <c r="K3098" i="3" s="1"/>
  <c r="G3098" i="3"/>
  <c r="H3098" i="3" s="1"/>
  <c r="D3098" i="3"/>
  <c r="E3098" i="3" s="1"/>
  <c r="A3098" i="3"/>
  <c r="B3098" i="3" s="1"/>
  <c r="L3097" i="3"/>
  <c r="M3097" i="3" s="1"/>
  <c r="J3097" i="3"/>
  <c r="K3097" i="3" s="1"/>
  <c r="H3097" i="3"/>
  <c r="G3097" i="3"/>
  <c r="D3097" i="3"/>
  <c r="E3097" i="3" s="1"/>
  <c r="A3097" i="3"/>
  <c r="B3097" i="3" s="1"/>
  <c r="L3096" i="3"/>
  <c r="M3096" i="3" s="1"/>
  <c r="K3096" i="3"/>
  <c r="J3096" i="3"/>
  <c r="G3096" i="3"/>
  <c r="H3096" i="3" s="1"/>
  <c r="E3096" i="3"/>
  <c r="D3096" i="3"/>
  <c r="A3096" i="3"/>
  <c r="B3096" i="3" s="1"/>
  <c r="M3095" i="3"/>
  <c r="L3095" i="3"/>
  <c r="J3095" i="3"/>
  <c r="K3095" i="3" s="1"/>
  <c r="G3095" i="3"/>
  <c r="H3095" i="3" s="1"/>
  <c r="D3095" i="3"/>
  <c r="E3095" i="3" s="1"/>
  <c r="A3095" i="3"/>
  <c r="B3095" i="3" s="1"/>
  <c r="L3094" i="3"/>
  <c r="M3094" i="3" s="1"/>
  <c r="J3094" i="3"/>
  <c r="K3094" i="3" s="1"/>
  <c r="G3094" i="3"/>
  <c r="H3094" i="3" s="1"/>
  <c r="E3094" i="3"/>
  <c r="D3094" i="3"/>
  <c r="A3094" i="3"/>
  <c r="B3094" i="3" s="1"/>
  <c r="M3093" i="3"/>
  <c r="L3093" i="3"/>
  <c r="J3093" i="3"/>
  <c r="K3093" i="3" s="1"/>
  <c r="H3093" i="3"/>
  <c r="G3093" i="3"/>
  <c r="D3093" i="3"/>
  <c r="E3093" i="3" s="1"/>
  <c r="B3093" i="3"/>
  <c r="A3093" i="3"/>
  <c r="L3092" i="3"/>
  <c r="M3092" i="3" s="1"/>
  <c r="K3092" i="3"/>
  <c r="J3092" i="3"/>
  <c r="G3092" i="3"/>
  <c r="H3092" i="3" s="1"/>
  <c r="D3092" i="3"/>
  <c r="E3092" i="3" s="1"/>
  <c r="A3092" i="3"/>
  <c r="B3092" i="3" s="1"/>
  <c r="L3091" i="3"/>
  <c r="M3091" i="3" s="1"/>
  <c r="J3091" i="3"/>
  <c r="K3091" i="3" s="1"/>
  <c r="G3091" i="3"/>
  <c r="H3091" i="3" s="1"/>
  <c r="D3091" i="3"/>
  <c r="E3091" i="3" s="1"/>
  <c r="B3091" i="3"/>
  <c r="A3091" i="3"/>
  <c r="L3090" i="3"/>
  <c r="M3090" i="3" s="1"/>
  <c r="K3090" i="3"/>
  <c r="J3090" i="3"/>
  <c r="G3090" i="3"/>
  <c r="H3090" i="3" s="1"/>
  <c r="E3090" i="3"/>
  <c r="D3090" i="3"/>
  <c r="A3090" i="3"/>
  <c r="B3090" i="3" s="1"/>
  <c r="M3089" i="3"/>
  <c r="L3089" i="3"/>
  <c r="J3089" i="3"/>
  <c r="K3089" i="3" s="1"/>
  <c r="H3089" i="3"/>
  <c r="G3089" i="3"/>
  <c r="D3089" i="3"/>
  <c r="E3089" i="3" s="1"/>
  <c r="A3089" i="3"/>
  <c r="B3089" i="3" s="1"/>
  <c r="L3088" i="3"/>
  <c r="M3088" i="3" s="1"/>
  <c r="J3088" i="3"/>
  <c r="K3088" i="3" s="1"/>
  <c r="G3088" i="3"/>
  <c r="H3088" i="3" s="1"/>
  <c r="D3088" i="3"/>
  <c r="E3088" i="3" s="1"/>
  <c r="A3088" i="3"/>
  <c r="B3088" i="3" s="1"/>
  <c r="M3087" i="3"/>
  <c r="L3087" i="3"/>
  <c r="J3087" i="3"/>
  <c r="K3087" i="3" s="1"/>
  <c r="H3087" i="3"/>
  <c r="G3087" i="3"/>
  <c r="D3087" i="3"/>
  <c r="E3087" i="3" s="1"/>
  <c r="B3087" i="3"/>
  <c r="A3087" i="3"/>
  <c r="L3086" i="3"/>
  <c r="M3086" i="3" s="1"/>
  <c r="K3086" i="3"/>
  <c r="J3086" i="3"/>
  <c r="G3086" i="3"/>
  <c r="H3086" i="3" s="1"/>
  <c r="E3086" i="3"/>
  <c r="D3086" i="3"/>
  <c r="A3086" i="3"/>
  <c r="B3086" i="3" s="1"/>
  <c r="L3085" i="3"/>
  <c r="M3085" i="3" s="1"/>
  <c r="J3085" i="3"/>
  <c r="K3085" i="3" s="1"/>
  <c r="G3085" i="3"/>
  <c r="H3085" i="3" s="1"/>
  <c r="D3085" i="3"/>
  <c r="E3085" i="3" s="1"/>
  <c r="A3085" i="3"/>
  <c r="B3085" i="3" s="1"/>
  <c r="L3084" i="3"/>
  <c r="M3084" i="3" s="1"/>
  <c r="K3084" i="3"/>
  <c r="J3084" i="3"/>
  <c r="G3084" i="3"/>
  <c r="H3084" i="3" s="1"/>
  <c r="E3084" i="3"/>
  <c r="D3084" i="3"/>
  <c r="A3084" i="3"/>
  <c r="B3084" i="3" s="1"/>
  <c r="M3083" i="3"/>
  <c r="L3083" i="3"/>
  <c r="J3083" i="3"/>
  <c r="K3083" i="3" s="1"/>
  <c r="H3083" i="3"/>
  <c r="G3083" i="3"/>
  <c r="D3083" i="3"/>
  <c r="E3083" i="3" s="1"/>
  <c r="B3083" i="3"/>
  <c r="A3083" i="3"/>
  <c r="L3082" i="3"/>
  <c r="M3082" i="3" s="1"/>
  <c r="J3082" i="3"/>
  <c r="K3082" i="3" s="1"/>
  <c r="G3082" i="3"/>
  <c r="H3082" i="3" s="1"/>
  <c r="D3082" i="3"/>
  <c r="E3082" i="3" s="1"/>
  <c r="A3082" i="3"/>
  <c r="B3082" i="3" s="1"/>
  <c r="L3081" i="3"/>
  <c r="M3081" i="3" s="1"/>
  <c r="J3081" i="3"/>
  <c r="K3081" i="3" s="1"/>
  <c r="H3081" i="3"/>
  <c r="G3081" i="3"/>
  <c r="D3081" i="3"/>
  <c r="E3081" i="3" s="1"/>
  <c r="A3081" i="3"/>
  <c r="B3081" i="3" s="1"/>
  <c r="L3080" i="3"/>
  <c r="M3080" i="3" s="1"/>
  <c r="K3080" i="3"/>
  <c r="J3080" i="3"/>
  <c r="G3080" i="3"/>
  <c r="H3080" i="3" s="1"/>
  <c r="E3080" i="3"/>
  <c r="D3080" i="3"/>
  <c r="A3080" i="3"/>
  <c r="B3080" i="3" s="1"/>
  <c r="M3079" i="3"/>
  <c r="L3079" i="3"/>
  <c r="J3079" i="3"/>
  <c r="K3079" i="3" s="1"/>
  <c r="G3079" i="3"/>
  <c r="H3079" i="3" s="1"/>
  <c r="D3079" i="3"/>
  <c r="E3079" i="3" s="1"/>
  <c r="A3079" i="3"/>
  <c r="B3079" i="3" s="1"/>
  <c r="L3078" i="3"/>
  <c r="M3078" i="3" s="1"/>
  <c r="J3078" i="3"/>
  <c r="K3078" i="3" s="1"/>
  <c r="G3078" i="3"/>
  <c r="H3078" i="3" s="1"/>
  <c r="E3078" i="3"/>
  <c r="D3078" i="3"/>
  <c r="A3078" i="3"/>
  <c r="B3078" i="3" s="1"/>
  <c r="L3077" i="3"/>
  <c r="M3077" i="3" s="1"/>
  <c r="J3077" i="3"/>
  <c r="K3077" i="3" s="1"/>
  <c r="H3077" i="3"/>
  <c r="G3077" i="3"/>
  <c r="D3077" i="3"/>
  <c r="E3077" i="3" s="1"/>
  <c r="B3077" i="3"/>
  <c r="A3077" i="3"/>
  <c r="L3076" i="3"/>
  <c r="M3076" i="3" s="1"/>
  <c r="K3076" i="3"/>
  <c r="J3076" i="3"/>
  <c r="G3076" i="3"/>
  <c r="H3076" i="3" s="1"/>
  <c r="D3076" i="3"/>
  <c r="E3076" i="3" s="1"/>
  <c r="A3076" i="3"/>
  <c r="B3076" i="3" s="1"/>
  <c r="L3075" i="3"/>
  <c r="M3075" i="3" s="1"/>
  <c r="J3075" i="3"/>
  <c r="K3075" i="3" s="1"/>
  <c r="G3075" i="3"/>
  <c r="H3075" i="3" s="1"/>
  <c r="D3075" i="3"/>
  <c r="E3075" i="3" s="1"/>
  <c r="B3075" i="3"/>
  <c r="A3075" i="3"/>
  <c r="L3074" i="3"/>
  <c r="M3074" i="3" s="1"/>
  <c r="J3074" i="3"/>
  <c r="K3074" i="3" s="1"/>
  <c r="G3074" i="3"/>
  <c r="H3074" i="3" s="1"/>
  <c r="E3074" i="3"/>
  <c r="D3074" i="3"/>
  <c r="A3074" i="3"/>
  <c r="B3074" i="3" s="1"/>
  <c r="M3073" i="3"/>
  <c r="L3073" i="3"/>
  <c r="J3073" i="3"/>
  <c r="K3073" i="3" s="1"/>
  <c r="H3073" i="3"/>
  <c r="G3073" i="3"/>
  <c r="D3073" i="3"/>
  <c r="E3073" i="3" s="1"/>
  <c r="A3073" i="3"/>
  <c r="B3073" i="3" s="1"/>
  <c r="L3072" i="3"/>
  <c r="M3072" i="3" s="1"/>
  <c r="J3072" i="3"/>
  <c r="K3072" i="3" s="1"/>
  <c r="G3072" i="3"/>
  <c r="H3072" i="3" s="1"/>
  <c r="D3072" i="3"/>
  <c r="E3072" i="3" s="1"/>
  <c r="A3072" i="3"/>
  <c r="B3072" i="3" s="1"/>
  <c r="M3071" i="3"/>
  <c r="L3071" i="3"/>
  <c r="J3071" i="3"/>
  <c r="K3071" i="3" s="1"/>
  <c r="G3071" i="3"/>
  <c r="H3071" i="3" s="1"/>
  <c r="D3071" i="3"/>
  <c r="E3071" i="3" s="1"/>
  <c r="B3071" i="3"/>
  <c r="A3071" i="3"/>
  <c r="L3070" i="3"/>
  <c r="M3070" i="3" s="1"/>
  <c r="K3070" i="3"/>
  <c r="J3070" i="3"/>
  <c r="G3070" i="3"/>
  <c r="H3070" i="3" s="1"/>
  <c r="E3070" i="3"/>
  <c r="D3070" i="3"/>
  <c r="A3070" i="3"/>
  <c r="B3070" i="3" s="1"/>
  <c r="L3069" i="3"/>
  <c r="M3069" i="3" s="1"/>
  <c r="J3069" i="3"/>
  <c r="K3069" i="3" s="1"/>
  <c r="G3069" i="3"/>
  <c r="H3069" i="3" s="1"/>
  <c r="D3069" i="3"/>
  <c r="E3069" i="3" s="1"/>
  <c r="A3069" i="3"/>
  <c r="B3069" i="3" s="1"/>
  <c r="L3068" i="3"/>
  <c r="M3068" i="3" s="1"/>
  <c r="K3068" i="3"/>
  <c r="J3068" i="3"/>
  <c r="G3068" i="3"/>
  <c r="H3068" i="3" s="1"/>
  <c r="E3068" i="3"/>
  <c r="D3068" i="3"/>
  <c r="A3068" i="3"/>
  <c r="B3068" i="3" s="1"/>
  <c r="M3067" i="3"/>
  <c r="L3067" i="3"/>
  <c r="J3067" i="3"/>
  <c r="K3067" i="3" s="1"/>
  <c r="H3067" i="3"/>
  <c r="G3067" i="3"/>
  <c r="D3067" i="3"/>
  <c r="E3067" i="3" s="1"/>
  <c r="B3067" i="3"/>
  <c r="A3067" i="3"/>
  <c r="L3066" i="3"/>
  <c r="M3066" i="3" s="1"/>
  <c r="J3066" i="3"/>
  <c r="K3066" i="3" s="1"/>
  <c r="G3066" i="3"/>
  <c r="H3066" i="3" s="1"/>
  <c r="D3066" i="3"/>
  <c r="E3066" i="3" s="1"/>
  <c r="A3066" i="3"/>
  <c r="B3066" i="3" s="1"/>
  <c r="L3065" i="3"/>
  <c r="M3065" i="3" s="1"/>
  <c r="J3065" i="3"/>
  <c r="K3065" i="3" s="1"/>
  <c r="H3065" i="3"/>
  <c r="G3065" i="3"/>
  <c r="D3065" i="3"/>
  <c r="E3065" i="3" s="1"/>
  <c r="B3065" i="3"/>
  <c r="A3065" i="3"/>
  <c r="L3064" i="3"/>
  <c r="M3064" i="3" s="1"/>
  <c r="K3064" i="3"/>
  <c r="J3064" i="3"/>
  <c r="G3064" i="3"/>
  <c r="H3064" i="3" s="1"/>
  <c r="E3064" i="3"/>
  <c r="D3064" i="3"/>
  <c r="A3064" i="3"/>
  <c r="B3064" i="3" s="1"/>
  <c r="M3063" i="3"/>
  <c r="L3063" i="3"/>
  <c r="J3063" i="3"/>
  <c r="K3063" i="3" s="1"/>
  <c r="G3063" i="3"/>
  <c r="H3063" i="3" s="1"/>
  <c r="D3063" i="3"/>
  <c r="E3063" i="3" s="1"/>
  <c r="A3063" i="3"/>
  <c r="B3063" i="3" s="1"/>
  <c r="L3062" i="3"/>
  <c r="M3062" i="3" s="1"/>
  <c r="J3062" i="3"/>
  <c r="K3062" i="3" s="1"/>
  <c r="G3062" i="3"/>
  <c r="H3062" i="3" s="1"/>
  <c r="E3062" i="3"/>
  <c r="D3062" i="3"/>
  <c r="A3062" i="3"/>
  <c r="B3062" i="3" s="1"/>
  <c r="M3061" i="3"/>
  <c r="L3061" i="3"/>
  <c r="J3061" i="3"/>
  <c r="K3061" i="3" s="1"/>
  <c r="H3061" i="3"/>
  <c r="G3061" i="3"/>
  <c r="D3061" i="3"/>
  <c r="E3061" i="3" s="1"/>
  <c r="B3061" i="3"/>
  <c r="A3061" i="3"/>
  <c r="L3060" i="3"/>
  <c r="M3060" i="3" s="1"/>
  <c r="K3060" i="3"/>
  <c r="J3060" i="3"/>
  <c r="G3060" i="3"/>
  <c r="H3060" i="3" s="1"/>
  <c r="D3060" i="3"/>
  <c r="E3060" i="3" s="1"/>
  <c r="A3060" i="3"/>
  <c r="B3060" i="3" s="1"/>
  <c r="L3059" i="3"/>
  <c r="M3059" i="3" s="1"/>
  <c r="J3059" i="3"/>
  <c r="K3059" i="3" s="1"/>
  <c r="G3059" i="3"/>
  <c r="H3059" i="3" s="1"/>
  <c r="D3059" i="3"/>
  <c r="E3059" i="3" s="1"/>
  <c r="B3059" i="3"/>
  <c r="A3059" i="3"/>
  <c r="L3058" i="3"/>
  <c r="M3058" i="3" s="1"/>
  <c r="J3058" i="3"/>
  <c r="K3058" i="3" s="1"/>
  <c r="G3058" i="3"/>
  <c r="H3058" i="3" s="1"/>
  <c r="E3058" i="3"/>
  <c r="D3058" i="3"/>
  <c r="A3058" i="3"/>
  <c r="B3058" i="3" s="1"/>
  <c r="M3057" i="3"/>
  <c r="L3057" i="3"/>
  <c r="J3057" i="3"/>
  <c r="K3057" i="3" s="1"/>
  <c r="H3057" i="3"/>
  <c r="G3057" i="3"/>
  <c r="D3057" i="3"/>
  <c r="E3057" i="3" s="1"/>
  <c r="A3057" i="3"/>
  <c r="B3057" i="3" s="1"/>
  <c r="L3056" i="3"/>
  <c r="M3056" i="3" s="1"/>
  <c r="J3056" i="3"/>
  <c r="K3056" i="3" s="1"/>
  <c r="G3056" i="3"/>
  <c r="H3056" i="3" s="1"/>
  <c r="D3056" i="3"/>
  <c r="E3056" i="3" s="1"/>
  <c r="A3056" i="3"/>
  <c r="B3056" i="3" s="1"/>
  <c r="M3055" i="3"/>
  <c r="L3055" i="3"/>
  <c r="J3055" i="3"/>
  <c r="K3055" i="3" s="1"/>
  <c r="G3055" i="3"/>
  <c r="H3055" i="3" s="1"/>
  <c r="D3055" i="3"/>
  <c r="E3055" i="3" s="1"/>
  <c r="B3055" i="3"/>
  <c r="A3055" i="3"/>
  <c r="L3054" i="3"/>
  <c r="M3054" i="3" s="1"/>
  <c r="K3054" i="3"/>
  <c r="J3054" i="3"/>
  <c r="G3054" i="3"/>
  <c r="H3054" i="3" s="1"/>
  <c r="E3054" i="3"/>
  <c r="D3054" i="3"/>
  <c r="A3054" i="3"/>
  <c r="B3054" i="3" s="1"/>
  <c r="L3053" i="3"/>
  <c r="M3053" i="3" s="1"/>
  <c r="J3053" i="3"/>
  <c r="K3053" i="3" s="1"/>
  <c r="G3053" i="3"/>
  <c r="H3053" i="3" s="1"/>
  <c r="D3053" i="3"/>
  <c r="E3053" i="3" s="1"/>
  <c r="A3053" i="3"/>
  <c r="B3053" i="3" s="1"/>
  <c r="L3052" i="3"/>
  <c r="M3052" i="3" s="1"/>
  <c r="K3052" i="3"/>
  <c r="J3052" i="3"/>
  <c r="G3052" i="3"/>
  <c r="H3052" i="3" s="1"/>
  <c r="D3052" i="3"/>
  <c r="E3052" i="3" s="1"/>
  <c r="A3052" i="3"/>
  <c r="B3052" i="3" s="1"/>
  <c r="M3051" i="3"/>
  <c r="L3051" i="3"/>
  <c r="J3051" i="3"/>
  <c r="K3051" i="3" s="1"/>
  <c r="H3051" i="3"/>
  <c r="G3051" i="3"/>
  <c r="D3051" i="3"/>
  <c r="E3051" i="3" s="1"/>
  <c r="B3051" i="3"/>
  <c r="A3051" i="3"/>
  <c r="L3050" i="3"/>
  <c r="M3050" i="3" s="1"/>
  <c r="J3050" i="3"/>
  <c r="K3050" i="3" s="1"/>
  <c r="G3050" i="3"/>
  <c r="H3050" i="3" s="1"/>
  <c r="D3050" i="3"/>
  <c r="E3050" i="3" s="1"/>
  <c r="A3050" i="3"/>
  <c r="B3050" i="3" s="1"/>
  <c r="L3049" i="3"/>
  <c r="M3049" i="3" s="1"/>
  <c r="J3049" i="3"/>
  <c r="K3049" i="3" s="1"/>
  <c r="H3049" i="3"/>
  <c r="G3049" i="3"/>
  <c r="D3049" i="3"/>
  <c r="E3049" i="3" s="1"/>
  <c r="A3049" i="3"/>
  <c r="B3049" i="3" s="1"/>
  <c r="L3048" i="3"/>
  <c r="M3048" i="3" s="1"/>
  <c r="K3048" i="3"/>
  <c r="J3048" i="3"/>
  <c r="G3048" i="3"/>
  <c r="H3048" i="3" s="1"/>
  <c r="E3048" i="3"/>
  <c r="D3048" i="3"/>
  <c r="A3048" i="3"/>
  <c r="B3048" i="3" s="1"/>
  <c r="M3047" i="3"/>
  <c r="L3047" i="3"/>
  <c r="J3047" i="3"/>
  <c r="K3047" i="3" s="1"/>
  <c r="G3047" i="3"/>
  <c r="H3047" i="3" s="1"/>
  <c r="D3047" i="3"/>
  <c r="E3047" i="3" s="1"/>
  <c r="A3047" i="3"/>
  <c r="B3047" i="3" s="1"/>
  <c r="L3046" i="3"/>
  <c r="M3046" i="3" s="1"/>
  <c r="J3046" i="3"/>
  <c r="K3046" i="3" s="1"/>
  <c r="G3046" i="3"/>
  <c r="H3046" i="3" s="1"/>
  <c r="E3046" i="3"/>
  <c r="D3046" i="3"/>
  <c r="A3046" i="3"/>
  <c r="B3046" i="3" s="1"/>
  <c r="L3045" i="3"/>
  <c r="M3045" i="3" s="1"/>
  <c r="J3045" i="3"/>
  <c r="K3045" i="3" s="1"/>
  <c r="H3045" i="3"/>
  <c r="G3045" i="3"/>
  <c r="D3045" i="3"/>
  <c r="E3045" i="3" s="1"/>
  <c r="B3045" i="3"/>
  <c r="A3045" i="3"/>
  <c r="L3044" i="3"/>
  <c r="M3044" i="3" s="1"/>
  <c r="K3044" i="3"/>
  <c r="J3044" i="3"/>
  <c r="G3044" i="3"/>
  <c r="H3044" i="3" s="1"/>
  <c r="D3044" i="3"/>
  <c r="E3044" i="3" s="1"/>
  <c r="A3044" i="3"/>
  <c r="B3044" i="3" s="1"/>
  <c r="L3043" i="3"/>
  <c r="M3043" i="3" s="1"/>
  <c r="J3043" i="3"/>
  <c r="K3043" i="3" s="1"/>
  <c r="G3043" i="3"/>
  <c r="H3043" i="3" s="1"/>
  <c r="D3043" i="3"/>
  <c r="E3043" i="3" s="1"/>
  <c r="B3043" i="3"/>
  <c r="A3043" i="3"/>
  <c r="L3042" i="3"/>
  <c r="M3042" i="3" s="1"/>
  <c r="K3042" i="3"/>
  <c r="J3042" i="3"/>
  <c r="G3042" i="3"/>
  <c r="H3042" i="3" s="1"/>
  <c r="E3042" i="3"/>
  <c r="D3042" i="3"/>
  <c r="A3042" i="3"/>
  <c r="B3042" i="3" s="1"/>
  <c r="M3041" i="3"/>
  <c r="L3041" i="3"/>
  <c r="J3041" i="3"/>
  <c r="K3041" i="3" s="1"/>
  <c r="H3041" i="3"/>
  <c r="G3041" i="3"/>
  <c r="D3041" i="3"/>
  <c r="E3041" i="3" s="1"/>
  <c r="A3041" i="3"/>
  <c r="B3041" i="3" s="1"/>
  <c r="L3040" i="3"/>
  <c r="M3040" i="3" s="1"/>
  <c r="J3040" i="3"/>
  <c r="K3040" i="3" s="1"/>
  <c r="G3040" i="3"/>
  <c r="H3040" i="3" s="1"/>
  <c r="D3040" i="3"/>
  <c r="E3040" i="3" s="1"/>
  <c r="A3040" i="3"/>
  <c r="B3040" i="3" s="1"/>
  <c r="M3039" i="3"/>
  <c r="L3039" i="3"/>
  <c r="J3039" i="3"/>
  <c r="K3039" i="3" s="1"/>
  <c r="H3039" i="3"/>
  <c r="G3039" i="3"/>
  <c r="D3039" i="3"/>
  <c r="E3039" i="3" s="1"/>
  <c r="B3039" i="3"/>
  <c r="A3039" i="3"/>
  <c r="L3038" i="3"/>
  <c r="M3038" i="3" s="1"/>
  <c r="K3038" i="3"/>
  <c r="J3038" i="3"/>
  <c r="G3038" i="3"/>
  <c r="H3038" i="3" s="1"/>
  <c r="E3038" i="3"/>
  <c r="D3038" i="3"/>
  <c r="A3038" i="3"/>
  <c r="B3038" i="3" s="1"/>
  <c r="L3037" i="3"/>
  <c r="M3037" i="3" s="1"/>
  <c r="J3037" i="3"/>
  <c r="K3037" i="3" s="1"/>
  <c r="G3037" i="3"/>
  <c r="H3037" i="3" s="1"/>
  <c r="D3037" i="3"/>
  <c r="E3037" i="3" s="1"/>
  <c r="A3037" i="3"/>
  <c r="B3037" i="3" s="1"/>
  <c r="L3036" i="3"/>
  <c r="M3036" i="3" s="1"/>
  <c r="K3036" i="3"/>
  <c r="J3036" i="3"/>
  <c r="G3036" i="3"/>
  <c r="H3036" i="3" s="1"/>
  <c r="E3036" i="3"/>
  <c r="D3036" i="3"/>
  <c r="A3036" i="3"/>
  <c r="B3036" i="3" s="1"/>
  <c r="M3035" i="3"/>
  <c r="L3035" i="3"/>
  <c r="J3035" i="3"/>
  <c r="K3035" i="3" s="1"/>
  <c r="H3035" i="3"/>
  <c r="G3035" i="3"/>
  <c r="D3035" i="3"/>
  <c r="E3035" i="3" s="1"/>
  <c r="B3035" i="3"/>
  <c r="A3035" i="3"/>
  <c r="L3034" i="3"/>
  <c r="M3034" i="3" s="1"/>
  <c r="J3034" i="3"/>
  <c r="K3034" i="3" s="1"/>
  <c r="G3034" i="3"/>
  <c r="H3034" i="3" s="1"/>
  <c r="D3034" i="3"/>
  <c r="E3034" i="3" s="1"/>
  <c r="A3034" i="3"/>
  <c r="B3034" i="3" s="1"/>
  <c r="L3033" i="3"/>
  <c r="M3033" i="3" s="1"/>
  <c r="J3033" i="3"/>
  <c r="K3033" i="3" s="1"/>
  <c r="H3033" i="3"/>
  <c r="G3033" i="3"/>
  <c r="D3033" i="3"/>
  <c r="E3033" i="3" s="1"/>
  <c r="B3033" i="3"/>
  <c r="A3033" i="3"/>
  <c r="L3032" i="3"/>
  <c r="M3032" i="3" s="1"/>
  <c r="K3032" i="3"/>
  <c r="J3032" i="3"/>
  <c r="G3032" i="3"/>
  <c r="H3032" i="3" s="1"/>
  <c r="E3032" i="3"/>
  <c r="D3032" i="3"/>
  <c r="A3032" i="3"/>
  <c r="B3032" i="3" s="1"/>
  <c r="M3031" i="3"/>
  <c r="L3031" i="3"/>
  <c r="J3031" i="3"/>
  <c r="K3031" i="3" s="1"/>
  <c r="G3031" i="3"/>
  <c r="H3031" i="3" s="1"/>
  <c r="D3031" i="3"/>
  <c r="E3031" i="3" s="1"/>
  <c r="A3031" i="3"/>
  <c r="B3031" i="3" s="1"/>
  <c r="L3030" i="3"/>
  <c r="M3030" i="3" s="1"/>
  <c r="J3030" i="3"/>
  <c r="K3030" i="3" s="1"/>
  <c r="G3030" i="3"/>
  <c r="H3030" i="3" s="1"/>
  <c r="E3030" i="3"/>
  <c r="D3030" i="3"/>
  <c r="A3030" i="3"/>
  <c r="B3030" i="3" s="1"/>
  <c r="L3029" i="3"/>
  <c r="M3029" i="3" s="1"/>
  <c r="J3029" i="3"/>
  <c r="K3029" i="3" s="1"/>
  <c r="H3029" i="3"/>
  <c r="G3029" i="3"/>
  <c r="D3029" i="3"/>
  <c r="E3029" i="3" s="1"/>
  <c r="B3029" i="3"/>
  <c r="A3029" i="3"/>
  <c r="L3028" i="3"/>
  <c r="M3028" i="3" s="1"/>
  <c r="K3028" i="3"/>
  <c r="J3028" i="3"/>
  <c r="G3028" i="3"/>
  <c r="H3028" i="3" s="1"/>
  <c r="D3028" i="3"/>
  <c r="E3028" i="3" s="1"/>
  <c r="A3028" i="3"/>
  <c r="B3028" i="3" s="1"/>
  <c r="L3027" i="3"/>
  <c r="M3027" i="3" s="1"/>
  <c r="J3027" i="3"/>
  <c r="K3027" i="3" s="1"/>
  <c r="G3027" i="3"/>
  <c r="H3027" i="3" s="1"/>
  <c r="D3027" i="3"/>
  <c r="E3027" i="3" s="1"/>
  <c r="B3027" i="3"/>
  <c r="A3027" i="3"/>
  <c r="L3026" i="3"/>
  <c r="M3026" i="3" s="1"/>
  <c r="J3026" i="3"/>
  <c r="K3026" i="3" s="1"/>
  <c r="G3026" i="3"/>
  <c r="H3026" i="3" s="1"/>
  <c r="E3026" i="3"/>
  <c r="D3026" i="3"/>
  <c r="A3026" i="3"/>
  <c r="B3026" i="3" s="1"/>
  <c r="M3025" i="3"/>
  <c r="L3025" i="3"/>
  <c r="J3025" i="3"/>
  <c r="K3025" i="3" s="1"/>
  <c r="H3025" i="3"/>
  <c r="G3025" i="3"/>
  <c r="D3025" i="3"/>
  <c r="E3025" i="3" s="1"/>
  <c r="A3025" i="3"/>
  <c r="B3025" i="3" s="1"/>
  <c r="L3024" i="3"/>
  <c r="M3024" i="3" s="1"/>
  <c r="J3024" i="3"/>
  <c r="K3024" i="3" s="1"/>
  <c r="G3024" i="3"/>
  <c r="H3024" i="3" s="1"/>
  <c r="D3024" i="3"/>
  <c r="E3024" i="3" s="1"/>
  <c r="A3024" i="3"/>
  <c r="B3024" i="3" s="1"/>
  <c r="M3023" i="3"/>
  <c r="L3023" i="3"/>
  <c r="J3023" i="3"/>
  <c r="K3023" i="3" s="1"/>
  <c r="G3023" i="3"/>
  <c r="H3023" i="3" s="1"/>
  <c r="D3023" i="3"/>
  <c r="E3023" i="3" s="1"/>
  <c r="B3023" i="3"/>
  <c r="A3023" i="3"/>
  <c r="L3022" i="3"/>
  <c r="M3022" i="3" s="1"/>
  <c r="K3022" i="3"/>
  <c r="J3022" i="3"/>
  <c r="G3022" i="3"/>
  <c r="H3022" i="3" s="1"/>
  <c r="E3022" i="3"/>
  <c r="D3022" i="3"/>
  <c r="A3022" i="3"/>
  <c r="B3022" i="3" s="1"/>
  <c r="L3021" i="3"/>
  <c r="M3021" i="3" s="1"/>
  <c r="J3021" i="3"/>
  <c r="K3021" i="3" s="1"/>
  <c r="G3021" i="3"/>
  <c r="H3021" i="3" s="1"/>
  <c r="D3021" i="3"/>
  <c r="E3021" i="3" s="1"/>
  <c r="A3021" i="3"/>
  <c r="B3021" i="3" s="1"/>
  <c r="L3020" i="3"/>
  <c r="M3020" i="3" s="1"/>
  <c r="K3020" i="3"/>
  <c r="J3020" i="3"/>
  <c r="G3020" i="3"/>
  <c r="H3020" i="3" s="1"/>
  <c r="D3020" i="3"/>
  <c r="E3020" i="3" s="1"/>
  <c r="A3020" i="3"/>
  <c r="B3020" i="3" s="1"/>
  <c r="M3019" i="3"/>
  <c r="L3019" i="3"/>
  <c r="J3019" i="3"/>
  <c r="K3019" i="3" s="1"/>
  <c r="H3019" i="3"/>
  <c r="G3019" i="3"/>
  <c r="D3019" i="3"/>
  <c r="E3019" i="3" s="1"/>
  <c r="B3019" i="3"/>
  <c r="A3019" i="3"/>
  <c r="L3018" i="3"/>
  <c r="M3018" i="3" s="1"/>
  <c r="J3018" i="3"/>
  <c r="K3018" i="3" s="1"/>
  <c r="G3018" i="3"/>
  <c r="H3018" i="3" s="1"/>
  <c r="D3018" i="3"/>
  <c r="E3018" i="3" s="1"/>
  <c r="A3018" i="3"/>
  <c r="B3018" i="3" s="1"/>
  <c r="L3017" i="3"/>
  <c r="M3017" i="3" s="1"/>
  <c r="J3017" i="3"/>
  <c r="K3017" i="3" s="1"/>
  <c r="H3017" i="3"/>
  <c r="G3017" i="3"/>
  <c r="D3017" i="3"/>
  <c r="E3017" i="3" s="1"/>
  <c r="B3017" i="3"/>
  <c r="A3017" i="3"/>
  <c r="L3016" i="3"/>
  <c r="M3016" i="3" s="1"/>
  <c r="K3016" i="3"/>
  <c r="J3016" i="3"/>
  <c r="G3016" i="3"/>
  <c r="H3016" i="3" s="1"/>
  <c r="E3016" i="3"/>
  <c r="D3016" i="3"/>
  <c r="A3016" i="3"/>
  <c r="B3016" i="3" s="1"/>
  <c r="M3015" i="3"/>
  <c r="L3015" i="3"/>
  <c r="J3015" i="3"/>
  <c r="K3015" i="3" s="1"/>
  <c r="G3015" i="3"/>
  <c r="H3015" i="3" s="1"/>
  <c r="D3015" i="3"/>
  <c r="E3015" i="3" s="1"/>
  <c r="A3015" i="3"/>
  <c r="B3015" i="3" s="1"/>
  <c r="L3014" i="3"/>
  <c r="M3014" i="3" s="1"/>
  <c r="J3014" i="3"/>
  <c r="K3014" i="3" s="1"/>
  <c r="G3014" i="3"/>
  <c r="H3014" i="3" s="1"/>
  <c r="E3014" i="3"/>
  <c r="D3014" i="3"/>
  <c r="A3014" i="3"/>
  <c r="B3014" i="3" s="1"/>
  <c r="M3013" i="3"/>
  <c r="L3013" i="3"/>
  <c r="J3013" i="3"/>
  <c r="K3013" i="3" s="1"/>
  <c r="H3013" i="3"/>
  <c r="G3013" i="3"/>
  <c r="D3013" i="3"/>
  <c r="E3013" i="3" s="1"/>
  <c r="B3013" i="3"/>
  <c r="A3013" i="3"/>
  <c r="L3012" i="3"/>
  <c r="M3012" i="3" s="1"/>
  <c r="K3012" i="3"/>
  <c r="J3012" i="3"/>
  <c r="G3012" i="3"/>
  <c r="H3012" i="3" s="1"/>
  <c r="D3012" i="3"/>
  <c r="E3012" i="3" s="1"/>
  <c r="A3012" i="3"/>
  <c r="B3012" i="3" s="1"/>
  <c r="L3011" i="3"/>
  <c r="M3011" i="3" s="1"/>
  <c r="J3011" i="3"/>
  <c r="K3011" i="3" s="1"/>
  <c r="G3011" i="3"/>
  <c r="H3011" i="3" s="1"/>
  <c r="D3011" i="3"/>
  <c r="E3011" i="3" s="1"/>
  <c r="B3011" i="3"/>
  <c r="A3011" i="3"/>
  <c r="L3010" i="3"/>
  <c r="M3010" i="3" s="1"/>
  <c r="K3010" i="3"/>
  <c r="J3010" i="3"/>
  <c r="G3010" i="3"/>
  <c r="H3010" i="3" s="1"/>
  <c r="E3010" i="3"/>
  <c r="D3010" i="3"/>
  <c r="A3010" i="3"/>
  <c r="B3010" i="3" s="1"/>
  <c r="M3009" i="3"/>
  <c r="L3009" i="3"/>
  <c r="J3009" i="3"/>
  <c r="K3009" i="3" s="1"/>
  <c r="H3009" i="3"/>
  <c r="G3009" i="3"/>
  <c r="D3009" i="3"/>
  <c r="E3009" i="3" s="1"/>
  <c r="A3009" i="3"/>
  <c r="B3009" i="3" s="1"/>
  <c r="L3008" i="3"/>
  <c r="M3008" i="3" s="1"/>
  <c r="J3008" i="3"/>
  <c r="K3008" i="3" s="1"/>
  <c r="G3008" i="3"/>
  <c r="H3008" i="3" s="1"/>
  <c r="D3008" i="3"/>
  <c r="E3008" i="3" s="1"/>
  <c r="A3008" i="3"/>
  <c r="B3008" i="3" s="1"/>
  <c r="M3007" i="3"/>
  <c r="L3007" i="3"/>
  <c r="J3007" i="3"/>
  <c r="K3007" i="3" s="1"/>
  <c r="G3007" i="3"/>
  <c r="H3007" i="3" s="1"/>
  <c r="D3007" i="3"/>
  <c r="E3007" i="3" s="1"/>
  <c r="B3007" i="3"/>
  <c r="A3007" i="3"/>
  <c r="L3006" i="3"/>
  <c r="M3006" i="3" s="1"/>
  <c r="K3006" i="3"/>
  <c r="J3006" i="3"/>
  <c r="G3006" i="3"/>
  <c r="H3006" i="3" s="1"/>
  <c r="E3006" i="3"/>
  <c r="D3006" i="3"/>
  <c r="A3006" i="3"/>
  <c r="B3006" i="3" s="1"/>
  <c r="L3005" i="3"/>
  <c r="M3005" i="3" s="1"/>
  <c r="J3005" i="3"/>
  <c r="K3005" i="3" s="1"/>
  <c r="G3005" i="3"/>
  <c r="H3005" i="3" s="1"/>
  <c r="D3005" i="3"/>
  <c r="E3005" i="3" s="1"/>
  <c r="A3005" i="3"/>
  <c r="B3005" i="3" s="1"/>
  <c r="L3004" i="3"/>
  <c r="M3004" i="3" s="1"/>
  <c r="K3004" i="3"/>
  <c r="J3004" i="3"/>
  <c r="G3004" i="3"/>
  <c r="H3004" i="3" s="1"/>
  <c r="D3004" i="3"/>
  <c r="E3004" i="3" s="1"/>
  <c r="A3004" i="3"/>
  <c r="B3004" i="3" s="1"/>
  <c r="M3003" i="3"/>
  <c r="L3003" i="3"/>
  <c r="J3003" i="3"/>
  <c r="K3003" i="3" s="1"/>
  <c r="H3003" i="3"/>
  <c r="G3003" i="3"/>
  <c r="D3003" i="3"/>
  <c r="E3003" i="3" s="1"/>
  <c r="B3003" i="3"/>
  <c r="A3003" i="3"/>
  <c r="L3002" i="3"/>
  <c r="M3002" i="3" s="1"/>
  <c r="J3002" i="3"/>
  <c r="K3002" i="3" s="1"/>
  <c r="G3002" i="3"/>
  <c r="H3002" i="3" s="1"/>
  <c r="D3002" i="3"/>
  <c r="E3002" i="3" s="1"/>
  <c r="A3002" i="3"/>
  <c r="B3002" i="3" s="1"/>
  <c r="L3001" i="3"/>
  <c r="M3001" i="3" s="1"/>
  <c r="J3001" i="3"/>
  <c r="K3001" i="3" s="1"/>
  <c r="H3001" i="3"/>
  <c r="G3001" i="3"/>
  <c r="D3001" i="3"/>
  <c r="E3001" i="3" s="1"/>
  <c r="A3001" i="3"/>
  <c r="B3001" i="3" s="1"/>
  <c r="L3000" i="3"/>
  <c r="M3000" i="3" s="1"/>
  <c r="K3000" i="3"/>
  <c r="J3000" i="3"/>
  <c r="G3000" i="3"/>
  <c r="H3000" i="3" s="1"/>
  <c r="E3000" i="3"/>
  <c r="D3000" i="3"/>
  <c r="A3000" i="3"/>
  <c r="B3000" i="3" s="1"/>
  <c r="M2999" i="3"/>
  <c r="L2999" i="3"/>
  <c r="J2999" i="3"/>
  <c r="K2999" i="3" s="1"/>
  <c r="G2999" i="3"/>
  <c r="H2999" i="3" s="1"/>
  <c r="D2999" i="3"/>
  <c r="E2999" i="3" s="1"/>
  <c r="A2999" i="3"/>
  <c r="B2999" i="3" s="1"/>
  <c r="L2998" i="3"/>
  <c r="M2998" i="3" s="1"/>
  <c r="J2998" i="3"/>
  <c r="K2998" i="3" s="1"/>
  <c r="G2998" i="3"/>
  <c r="H2998" i="3" s="1"/>
  <c r="E2998" i="3"/>
  <c r="D2998" i="3"/>
  <c r="A2998" i="3"/>
  <c r="B2998" i="3" s="1"/>
  <c r="L2997" i="3"/>
  <c r="M2997" i="3" s="1"/>
  <c r="J2997" i="3"/>
  <c r="K2997" i="3" s="1"/>
  <c r="H2997" i="3"/>
  <c r="G2997" i="3"/>
  <c r="D2997" i="3"/>
  <c r="E2997" i="3" s="1"/>
  <c r="B2997" i="3"/>
  <c r="A2997" i="3"/>
  <c r="L2996" i="3"/>
  <c r="M2996" i="3" s="1"/>
  <c r="K2996" i="3"/>
  <c r="J2996" i="3"/>
  <c r="G2996" i="3"/>
  <c r="H2996" i="3" s="1"/>
  <c r="D2996" i="3"/>
  <c r="E2996" i="3" s="1"/>
  <c r="A2996" i="3"/>
  <c r="B2996" i="3" s="1"/>
  <c r="L2995" i="3"/>
  <c r="M2995" i="3" s="1"/>
  <c r="J2995" i="3"/>
  <c r="K2995" i="3" s="1"/>
  <c r="G2995" i="3"/>
  <c r="H2995" i="3" s="1"/>
  <c r="D2995" i="3"/>
  <c r="E2995" i="3" s="1"/>
  <c r="B2995" i="3"/>
  <c r="A2995" i="3"/>
  <c r="L2994" i="3"/>
  <c r="M2994" i="3" s="1"/>
  <c r="J2994" i="3"/>
  <c r="K2994" i="3" s="1"/>
  <c r="G2994" i="3"/>
  <c r="H2994" i="3" s="1"/>
  <c r="E2994" i="3"/>
  <c r="D2994" i="3"/>
  <c r="A2994" i="3"/>
  <c r="B2994" i="3" s="1"/>
  <c r="M2993" i="3"/>
  <c r="L2993" i="3"/>
  <c r="J2993" i="3"/>
  <c r="K2993" i="3" s="1"/>
  <c r="H2993" i="3"/>
  <c r="G2993" i="3"/>
  <c r="D2993" i="3"/>
  <c r="E2993" i="3" s="1"/>
  <c r="A2993" i="3"/>
  <c r="B2993" i="3" s="1"/>
  <c r="L2992" i="3"/>
  <c r="M2992" i="3" s="1"/>
  <c r="J2992" i="3"/>
  <c r="K2992" i="3" s="1"/>
  <c r="G2992" i="3"/>
  <c r="H2992" i="3" s="1"/>
  <c r="D2992" i="3"/>
  <c r="E2992" i="3" s="1"/>
  <c r="A2992" i="3"/>
  <c r="B2992" i="3" s="1"/>
  <c r="M2991" i="3"/>
  <c r="L2991" i="3"/>
  <c r="J2991" i="3"/>
  <c r="K2991" i="3" s="1"/>
  <c r="H2991" i="3"/>
  <c r="G2991" i="3"/>
  <c r="D2991" i="3"/>
  <c r="E2991" i="3" s="1"/>
  <c r="B2991" i="3"/>
  <c r="A2991" i="3"/>
  <c r="L2990" i="3"/>
  <c r="M2990" i="3" s="1"/>
  <c r="K2990" i="3"/>
  <c r="J2990" i="3"/>
  <c r="G2990" i="3"/>
  <c r="H2990" i="3" s="1"/>
  <c r="E2990" i="3"/>
  <c r="D2990" i="3"/>
  <c r="A2990" i="3"/>
  <c r="B2990" i="3" s="1"/>
  <c r="L2989" i="3"/>
  <c r="M2989" i="3" s="1"/>
  <c r="J2989" i="3"/>
  <c r="K2989" i="3" s="1"/>
  <c r="G2989" i="3"/>
  <c r="H2989" i="3" s="1"/>
  <c r="D2989" i="3"/>
  <c r="E2989" i="3" s="1"/>
  <c r="A2989" i="3"/>
  <c r="B2989" i="3" s="1"/>
  <c r="L2988" i="3"/>
  <c r="M2988" i="3" s="1"/>
  <c r="K2988" i="3"/>
  <c r="J2988" i="3"/>
  <c r="G2988" i="3"/>
  <c r="H2988" i="3" s="1"/>
  <c r="E2988" i="3"/>
  <c r="D2988" i="3"/>
  <c r="A2988" i="3"/>
  <c r="B2988" i="3" s="1"/>
  <c r="M2987" i="3"/>
  <c r="L2987" i="3"/>
  <c r="J2987" i="3"/>
  <c r="K2987" i="3" s="1"/>
  <c r="H2987" i="3"/>
  <c r="G2987" i="3"/>
  <c r="D2987" i="3"/>
  <c r="E2987" i="3" s="1"/>
  <c r="B2987" i="3"/>
  <c r="A2987" i="3"/>
  <c r="L2986" i="3"/>
  <c r="M2986" i="3" s="1"/>
  <c r="J2986" i="3"/>
  <c r="K2986" i="3" s="1"/>
  <c r="G2986" i="3"/>
  <c r="H2986" i="3" s="1"/>
  <c r="D2986" i="3"/>
  <c r="E2986" i="3" s="1"/>
  <c r="A2986" i="3"/>
  <c r="B2986" i="3" s="1"/>
  <c r="L2985" i="3"/>
  <c r="M2985" i="3" s="1"/>
  <c r="J2985" i="3"/>
  <c r="K2985" i="3" s="1"/>
  <c r="H2985" i="3"/>
  <c r="G2985" i="3"/>
  <c r="D2985" i="3"/>
  <c r="E2985" i="3" s="1"/>
  <c r="B2985" i="3"/>
  <c r="A2985" i="3"/>
  <c r="L2984" i="3"/>
  <c r="M2984" i="3" s="1"/>
  <c r="K2984" i="3"/>
  <c r="J2984" i="3"/>
  <c r="G2984" i="3"/>
  <c r="H2984" i="3" s="1"/>
  <c r="E2984" i="3"/>
  <c r="D2984" i="3"/>
  <c r="A2984" i="3"/>
  <c r="B2984" i="3" s="1"/>
  <c r="M2983" i="3"/>
  <c r="L2983" i="3"/>
  <c r="J2983" i="3"/>
  <c r="K2983" i="3" s="1"/>
  <c r="G2983" i="3"/>
  <c r="H2983" i="3" s="1"/>
  <c r="D2983" i="3"/>
  <c r="E2983" i="3" s="1"/>
  <c r="A2983" i="3"/>
  <c r="B2983" i="3" s="1"/>
  <c r="L2982" i="3"/>
  <c r="M2982" i="3" s="1"/>
  <c r="J2982" i="3"/>
  <c r="K2982" i="3" s="1"/>
  <c r="G2982" i="3"/>
  <c r="H2982" i="3" s="1"/>
  <c r="E2982" i="3"/>
  <c r="D2982" i="3"/>
  <c r="A2982" i="3"/>
  <c r="B2982" i="3" s="1"/>
  <c r="M2981" i="3"/>
  <c r="L2981" i="3"/>
  <c r="J2981" i="3"/>
  <c r="K2981" i="3" s="1"/>
  <c r="H2981" i="3"/>
  <c r="G2981" i="3"/>
  <c r="D2981" i="3"/>
  <c r="E2981" i="3" s="1"/>
  <c r="B2981" i="3"/>
  <c r="A2981" i="3"/>
  <c r="L2980" i="3"/>
  <c r="M2980" i="3" s="1"/>
  <c r="K2980" i="3"/>
  <c r="J2980" i="3"/>
  <c r="G2980" i="3"/>
  <c r="H2980" i="3" s="1"/>
  <c r="D2980" i="3"/>
  <c r="E2980" i="3" s="1"/>
  <c r="A2980" i="3"/>
  <c r="B2980" i="3" s="1"/>
  <c r="L2979" i="3"/>
  <c r="M2979" i="3" s="1"/>
  <c r="J2979" i="3"/>
  <c r="K2979" i="3" s="1"/>
  <c r="G2979" i="3"/>
  <c r="H2979" i="3" s="1"/>
  <c r="D2979" i="3"/>
  <c r="E2979" i="3" s="1"/>
  <c r="B2979" i="3"/>
  <c r="A2979" i="3"/>
  <c r="L2978" i="3"/>
  <c r="M2978" i="3" s="1"/>
  <c r="J2978" i="3"/>
  <c r="K2978" i="3" s="1"/>
  <c r="G2978" i="3"/>
  <c r="H2978" i="3" s="1"/>
  <c r="E2978" i="3"/>
  <c r="D2978" i="3"/>
  <c r="A2978" i="3"/>
  <c r="B2978" i="3" s="1"/>
  <c r="M2977" i="3"/>
  <c r="L2977" i="3"/>
  <c r="J2977" i="3"/>
  <c r="K2977" i="3" s="1"/>
  <c r="H2977" i="3"/>
  <c r="G2977" i="3"/>
  <c r="D2977" i="3"/>
  <c r="E2977" i="3" s="1"/>
  <c r="A2977" i="3"/>
  <c r="B2977" i="3" s="1"/>
  <c r="L2976" i="3"/>
  <c r="M2976" i="3" s="1"/>
  <c r="J2976" i="3"/>
  <c r="K2976" i="3" s="1"/>
  <c r="G2976" i="3"/>
  <c r="H2976" i="3" s="1"/>
  <c r="D2976" i="3"/>
  <c r="E2976" i="3" s="1"/>
  <c r="A2976" i="3"/>
  <c r="B2976" i="3" s="1"/>
  <c r="M2975" i="3"/>
  <c r="L2975" i="3"/>
  <c r="J2975" i="3"/>
  <c r="K2975" i="3" s="1"/>
  <c r="G2975" i="3"/>
  <c r="H2975" i="3" s="1"/>
  <c r="D2975" i="3"/>
  <c r="E2975" i="3" s="1"/>
  <c r="B2975" i="3"/>
  <c r="A2975" i="3"/>
  <c r="L2974" i="3"/>
  <c r="M2974" i="3" s="1"/>
  <c r="K2974" i="3"/>
  <c r="J2974" i="3"/>
  <c r="G2974" i="3"/>
  <c r="H2974" i="3" s="1"/>
  <c r="E2974" i="3"/>
  <c r="D2974" i="3"/>
  <c r="A2974" i="3"/>
  <c r="B2974" i="3" s="1"/>
  <c r="L2973" i="3"/>
  <c r="M2973" i="3" s="1"/>
  <c r="J2973" i="3"/>
  <c r="K2973" i="3" s="1"/>
  <c r="G2973" i="3"/>
  <c r="H2973" i="3" s="1"/>
  <c r="D2973" i="3"/>
  <c r="E2973" i="3" s="1"/>
  <c r="A2973" i="3"/>
  <c r="B2973" i="3" s="1"/>
  <c r="L2972" i="3"/>
  <c r="M2972" i="3" s="1"/>
  <c r="K2972" i="3"/>
  <c r="J2972" i="3"/>
  <c r="G2972" i="3"/>
  <c r="H2972" i="3" s="1"/>
  <c r="D2972" i="3"/>
  <c r="E2972" i="3" s="1"/>
  <c r="A2972" i="3"/>
  <c r="B2972" i="3" s="1"/>
  <c r="M2971" i="3"/>
  <c r="L2971" i="3"/>
  <c r="J2971" i="3"/>
  <c r="K2971" i="3" s="1"/>
  <c r="H2971" i="3"/>
  <c r="G2971" i="3"/>
  <c r="D2971" i="3"/>
  <c r="E2971" i="3" s="1"/>
  <c r="B2971" i="3"/>
  <c r="A2971" i="3"/>
  <c r="L2970" i="3"/>
  <c r="M2970" i="3" s="1"/>
  <c r="J2970" i="3"/>
  <c r="K2970" i="3" s="1"/>
  <c r="G2970" i="3"/>
  <c r="H2970" i="3" s="1"/>
  <c r="D2970" i="3"/>
  <c r="E2970" i="3" s="1"/>
  <c r="A2970" i="3"/>
  <c r="B2970" i="3" s="1"/>
  <c r="L2969" i="3"/>
  <c r="M2969" i="3" s="1"/>
  <c r="J2969" i="3"/>
  <c r="K2969" i="3" s="1"/>
  <c r="H2969" i="3"/>
  <c r="G2969" i="3"/>
  <c r="D2969" i="3"/>
  <c r="E2969" i="3" s="1"/>
  <c r="A2969" i="3"/>
  <c r="B2969" i="3" s="1"/>
  <c r="L2968" i="3"/>
  <c r="M2968" i="3" s="1"/>
  <c r="K2968" i="3"/>
  <c r="J2968" i="3"/>
  <c r="G2968" i="3"/>
  <c r="H2968" i="3" s="1"/>
  <c r="E2968" i="3"/>
  <c r="D2968" i="3"/>
  <c r="A2968" i="3"/>
  <c r="B2968" i="3" s="1"/>
  <c r="M2967" i="3"/>
  <c r="L2967" i="3"/>
  <c r="J2967" i="3"/>
  <c r="K2967" i="3" s="1"/>
  <c r="G2967" i="3"/>
  <c r="H2967" i="3" s="1"/>
  <c r="D2967" i="3"/>
  <c r="E2967" i="3" s="1"/>
  <c r="A2967" i="3"/>
  <c r="B2967" i="3" s="1"/>
  <c r="L2966" i="3"/>
  <c r="M2966" i="3" s="1"/>
  <c r="J2966" i="3"/>
  <c r="K2966" i="3" s="1"/>
  <c r="G2966" i="3"/>
  <c r="H2966" i="3" s="1"/>
  <c r="E2966" i="3"/>
  <c r="D2966" i="3"/>
  <c r="A2966" i="3"/>
  <c r="B2966" i="3" s="1"/>
  <c r="M2965" i="3"/>
  <c r="L2965" i="3"/>
  <c r="J2965" i="3"/>
  <c r="K2965" i="3" s="1"/>
  <c r="H2965" i="3"/>
  <c r="G2965" i="3"/>
  <c r="D2965" i="3"/>
  <c r="E2965" i="3" s="1"/>
  <c r="B2965" i="3"/>
  <c r="A2965" i="3"/>
  <c r="L2964" i="3"/>
  <c r="M2964" i="3" s="1"/>
  <c r="K2964" i="3"/>
  <c r="J2964" i="3"/>
  <c r="G2964" i="3"/>
  <c r="H2964" i="3" s="1"/>
  <c r="D2964" i="3"/>
  <c r="E2964" i="3" s="1"/>
  <c r="A2964" i="3"/>
  <c r="B2964" i="3" s="1"/>
  <c r="L2963" i="3"/>
  <c r="M2963" i="3" s="1"/>
  <c r="J2963" i="3"/>
  <c r="K2963" i="3" s="1"/>
  <c r="G2963" i="3"/>
  <c r="H2963" i="3" s="1"/>
  <c r="D2963" i="3"/>
  <c r="E2963" i="3" s="1"/>
  <c r="B2963" i="3"/>
  <c r="A2963" i="3"/>
  <c r="L2962" i="3"/>
  <c r="M2962" i="3" s="1"/>
  <c r="K2962" i="3"/>
  <c r="J2962" i="3"/>
  <c r="G2962" i="3"/>
  <c r="H2962" i="3" s="1"/>
  <c r="E2962" i="3"/>
  <c r="D2962" i="3"/>
  <c r="A2962" i="3"/>
  <c r="B2962" i="3" s="1"/>
  <c r="M2961" i="3"/>
  <c r="L2961" i="3"/>
  <c r="J2961" i="3"/>
  <c r="K2961" i="3" s="1"/>
  <c r="H2961" i="3"/>
  <c r="G2961" i="3"/>
  <c r="D2961" i="3"/>
  <c r="E2961" i="3" s="1"/>
  <c r="A2961" i="3"/>
  <c r="B2961" i="3" s="1"/>
  <c r="L2960" i="3"/>
  <c r="M2960" i="3" s="1"/>
  <c r="J2960" i="3"/>
  <c r="K2960" i="3" s="1"/>
  <c r="G2960" i="3"/>
  <c r="H2960" i="3" s="1"/>
  <c r="D2960" i="3"/>
  <c r="E2960" i="3" s="1"/>
  <c r="A2960" i="3"/>
  <c r="B2960" i="3" s="1"/>
  <c r="M2959" i="3"/>
  <c r="L2959" i="3"/>
  <c r="J2959" i="3"/>
  <c r="K2959" i="3" s="1"/>
  <c r="H2959" i="3"/>
  <c r="G2959" i="3"/>
  <c r="D2959" i="3"/>
  <c r="E2959" i="3" s="1"/>
  <c r="B2959" i="3"/>
  <c r="A2959" i="3"/>
  <c r="L2958" i="3"/>
  <c r="M2958" i="3" s="1"/>
  <c r="K2958" i="3"/>
  <c r="J2958" i="3"/>
  <c r="G2958" i="3"/>
  <c r="H2958" i="3" s="1"/>
  <c r="E2958" i="3"/>
  <c r="D2958" i="3"/>
  <c r="A2958" i="3"/>
  <c r="B2958" i="3" s="1"/>
  <c r="L2957" i="3"/>
  <c r="M2957" i="3" s="1"/>
  <c r="J2957" i="3"/>
  <c r="K2957" i="3" s="1"/>
  <c r="G2957" i="3"/>
  <c r="H2957" i="3" s="1"/>
  <c r="D2957" i="3"/>
  <c r="E2957" i="3" s="1"/>
  <c r="A2957" i="3"/>
  <c r="B2957" i="3" s="1"/>
  <c r="L2956" i="3"/>
  <c r="M2956" i="3" s="1"/>
  <c r="K2956" i="3"/>
  <c r="J2956" i="3"/>
  <c r="G2956" i="3"/>
  <c r="H2956" i="3" s="1"/>
  <c r="D2956" i="3"/>
  <c r="E2956" i="3" s="1"/>
  <c r="A2956" i="3"/>
  <c r="B2956" i="3" s="1"/>
  <c r="M2955" i="3"/>
  <c r="L2955" i="3"/>
  <c r="J2955" i="3"/>
  <c r="K2955" i="3" s="1"/>
  <c r="H2955" i="3"/>
  <c r="G2955" i="3"/>
  <c r="D2955" i="3"/>
  <c r="E2955" i="3" s="1"/>
  <c r="B2955" i="3"/>
  <c r="A2955" i="3"/>
  <c r="L2954" i="3"/>
  <c r="M2954" i="3" s="1"/>
  <c r="J2954" i="3"/>
  <c r="K2954" i="3" s="1"/>
  <c r="G2954" i="3"/>
  <c r="H2954" i="3" s="1"/>
  <c r="D2954" i="3"/>
  <c r="E2954" i="3" s="1"/>
  <c r="A2954" i="3"/>
  <c r="B2954" i="3" s="1"/>
  <c r="L2953" i="3"/>
  <c r="M2953" i="3" s="1"/>
  <c r="J2953" i="3"/>
  <c r="K2953" i="3" s="1"/>
  <c r="H2953" i="3"/>
  <c r="G2953" i="3"/>
  <c r="D2953" i="3"/>
  <c r="E2953" i="3" s="1"/>
  <c r="A2953" i="3"/>
  <c r="B2953" i="3" s="1"/>
  <c r="L2952" i="3"/>
  <c r="M2952" i="3" s="1"/>
  <c r="K2952" i="3"/>
  <c r="J2952" i="3"/>
  <c r="G2952" i="3"/>
  <c r="H2952" i="3" s="1"/>
  <c r="E2952" i="3"/>
  <c r="D2952" i="3"/>
  <c r="A2952" i="3"/>
  <c r="B2952" i="3" s="1"/>
  <c r="M2951" i="3"/>
  <c r="L2951" i="3"/>
  <c r="J2951" i="3"/>
  <c r="K2951" i="3" s="1"/>
  <c r="G2951" i="3"/>
  <c r="H2951" i="3" s="1"/>
  <c r="D2951" i="3"/>
  <c r="E2951" i="3" s="1"/>
  <c r="A2951" i="3"/>
  <c r="B2951" i="3" s="1"/>
  <c r="L2950" i="3"/>
  <c r="M2950" i="3" s="1"/>
  <c r="J2950" i="3"/>
  <c r="K2950" i="3" s="1"/>
  <c r="G2950" i="3"/>
  <c r="H2950" i="3" s="1"/>
  <c r="E2950" i="3"/>
  <c r="D2950" i="3"/>
  <c r="A2950" i="3"/>
  <c r="B2950" i="3" s="1"/>
  <c r="L2949" i="3"/>
  <c r="M2949" i="3" s="1"/>
  <c r="J2949" i="3"/>
  <c r="K2949" i="3" s="1"/>
  <c r="H2949" i="3"/>
  <c r="G2949" i="3"/>
  <c r="D2949" i="3"/>
  <c r="E2949" i="3" s="1"/>
  <c r="B2949" i="3"/>
  <c r="A2949" i="3"/>
  <c r="L2948" i="3"/>
  <c r="M2948" i="3" s="1"/>
  <c r="K2948" i="3"/>
  <c r="J2948" i="3"/>
  <c r="G2948" i="3"/>
  <c r="H2948" i="3" s="1"/>
  <c r="D2948" i="3"/>
  <c r="E2948" i="3" s="1"/>
  <c r="A2948" i="3"/>
  <c r="B2948" i="3" s="1"/>
  <c r="L2947" i="3"/>
  <c r="M2947" i="3" s="1"/>
  <c r="J2947" i="3"/>
  <c r="K2947" i="3" s="1"/>
  <c r="G2947" i="3"/>
  <c r="H2947" i="3" s="1"/>
  <c r="D2947" i="3"/>
  <c r="E2947" i="3" s="1"/>
  <c r="B2947" i="3"/>
  <c r="A2947" i="3"/>
  <c r="L2946" i="3"/>
  <c r="M2946" i="3" s="1"/>
  <c r="J2946" i="3"/>
  <c r="K2946" i="3" s="1"/>
  <c r="G2946" i="3"/>
  <c r="H2946" i="3" s="1"/>
  <c r="E2946" i="3"/>
  <c r="D2946" i="3"/>
  <c r="A2946" i="3"/>
  <c r="B2946" i="3" s="1"/>
  <c r="M2945" i="3"/>
  <c r="L2945" i="3"/>
  <c r="J2945" i="3"/>
  <c r="K2945" i="3" s="1"/>
  <c r="H2945" i="3"/>
  <c r="G2945" i="3"/>
  <c r="D2945" i="3"/>
  <c r="E2945" i="3" s="1"/>
  <c r="A2945" i="3"/>
  <c r="B2945" i="3" s="1"/>
  <c r="L2944" i="3"/>
  <c r="M2944" i="3" s="1"/>
  <c r="J2944" i="3"/>
  <c r="K2944" i="3" s="1"/>
  <c r="G2944" i="3"/>
  <c r="H2944" i="3" s="1"/>
  <c r="D2944" i="3"/>
  <c r="E2944" i="3" s="1"/>
  <c r="A2944" i="3"/>
  <c r="B2944" i="3" s="1"/>
  <c r="M2943" i="3"/>
  <c r="L2943" i="3"/>
  <c r="J2943" i="3"/>
  <c r="K2943" i="3" s="1"/>
  <c r="G2943" i="3"/>
  <c r="H2943" i="3" s="1"/>
  <c r="D2943" i="3"/>
  <c r="E2943" i="3" s="1"/>
  <c r="B2943" i="3"/>
  <c r="A2943" i="3"/>
  <c r="L2942" i="3"/>
  <c r="M2942" i="3" s="1"/>
  <c r="K2942" i="3"/>
  <c r="J2942" i="3"/>
  <c r="G2942" i="3"/>
  <c r="H2942" i="3" s="1"/>
  <c r="E2942" i="3"/>
  <c r="D2942" i="3"/>
  <c r="A2942" i="3"/>
  <c r="B2942" i="3" s="1"/>
  <c r="L2941" i="3"/>
  <c r="M2941" i="3" s="1"/>
  <c r="J2941" i="3"/>
  <c r="K2941" i="3" s="1"/>
  <c r="G2941" i="3"/>
  <c r="H2941" i="3" s="1"/>
  <c r="D2941" i="3"/>
  <c r="E2941" i="3" s="1"/>
  <c r="A2941" i="3"/>
  <c r="B2941" i="3" s="1"/>
  <c r="L2940" i="3"/>
  <c r="M2940" i="3" s="1"/>
  <c r="K2940" i="3"/>
  <c r="J2940" i="3"/>
  <c r="G2940" i="3"/>
  <c r="H2940" i="3" s="1"/>
  <c r="E2940" i="3"/>
  <c r="D2940" i="3"/>
  <c r="A2940" i="3"/>
  <c r="B2940" i="3" s="1"/>
  <c r="M2939" i="3"/>
  <c r="L2939" i="3"/>
  <c r="J2939" i="3"/>
  <c r="K2939" i="3" s="1"/>
  <c r="H2939" i="3"/>
  <c r="G2939" i="3"/>
  <c r="D2939" i="3"/>
  <c r="E2939" i="3" s="1"/>
  <c r="B2939" i="3"/>
  <c r="A2939" i="3"/>
  <c r="L2938" i="3"/>
  <c r="M2938" i="3" s="1"/>
  <c r="J2938" i="3"/>
  <c r="K2938" i="3" s="1"/>
  <c r="G2938" i="3"/>
  <c r="H2938" i="3" s="1"/>
  <c r="D2938" i="3"/>
  <c r="E2938" i="3" s="1"/>
  <c r="A2938" i="3"/>
  <c r="B2938" i="3" s="1"/>
  <c r="L2937" i="3"/>
  <c r="M2937" i="3" s="1"/>
  <c r="J2937" i="3"/>
  <c r="K2937" i="3" s="1"/>
  <c r="H2937" i="3"/>
  <c r="G2937" i="3"/>
  <c r="D2937" i="3"/>
  <c r="E2937" i="3" s="1"/>
  <c r="B2937" i="3"/>
  <c r="A2937" i="3"/>
  <c r="L2936" i="3"/>
  <c r="M2936" i="3" s="1"/>
  <c r="K2936" i="3"/>
  <c r="J2936" i="3"/>
  <c r="G2936" i="3"/>
  <c r="H2936" i="3" s="1"/>
  <c r="E2936" i="3"/>
  <c r="D2936" i="3"/>
  <c r="A2936" i="3"/>
  <c r="B2936" i="3" s="1"/>
  <c r="M2935" i="3"/>
  <c r="L2935" i="3"/>
  <c r="J2935" i="3"/>
  <c r="K2935" i="3" s="1"/>
  <c r="G2935" i="3"/>
  <c r="H2935" i="3" s="1"/>
  <c r="D2935" i="3"/>
  <c r="E2935" i="3" s="1"/>
  <c r="A2935" i="3"/>
  <c r="B2935" i="3" s="1"/>
  <c r="L2934" i="3"/>
  <c r="M2934" i="3" s="1"/>
  <c r="J2934" i="3"/>
  <c r="K2934" i="3" s="1"/>
  <c r="G2934" i="3"/>
  <c r="H2934" i="3" s="1"/>
  <c r="E2934" i="3"/>
  <c r="D2934" i="3"/>
  <c r="A2934" i="3"/>
  <c r="B2934" i="3" s="1"/>
  <c r="M2933" i="3"/>
  <c r="L2933" i="3"/>
  <c r="J2933" i="3"/>
  <c r="K2933" i="3" s="1"/>
  <c r="H2933" i="3"/>
  <c r="G2933" i="3"/>
  <c r="D2933" i="3"/>
  <c r="E2933" i="3" s="1"/>
  <c r="B2933" i="3"/>
  <c r="A2933" i="3"/>
  <c r="L2932" i="3"/>
  <c r="M2932" i="3" s="1"/>
  <c r="K2932" i="3"/>
  <c r="J2932" i="3"/>
  <c r="G2932" i="3"/>
  <c r="H2932" i="3" s="1"/>
  <c r="D2932" i="3"/>
  <c r="E2932" i="3" s="1"/>
  <c r="A2932" i="3"/>
  <c r="B2932" i="3" s="1"/>
  <c r="L2931" i="3"/>
  <c r="M2931" i="3" s="1"/>
  <c r="J2931" i="3"/>
  <c r="K2931" i="3" s="1"/>
  <c r="G2931" i="3"/>
  <c r="H2931" i="3" s="1"/>
  <c r="D2931" i="3"/>
  <c r="E2931" i="3" s="1"/>
  <c r="B2931" i="3"/>
  <c r="A2931" i="3"/>
  <c r="L2930" i="3"/>
  <c r="M2930" i="3" s="1"/>
  <c r="K2930" i="3"/>
  <c r="J2930" i="3"/>
  <c r="G2930" i="3"/>
  <c r="H2930" i="3" s="1"/>
  <c r="E2930" i="3"/>
  <c r="D2930" i="3"/>
  <c r="A2930" i="3"/>
  <c r="B2930" i="3" s="1"/>
  <c r="M2929" i="3"/>
  <c r="L2929" i="3"/>
  <c r="J2929" i="3"/>
  <c r="K2929" i="3" s="1"/>
  <c r="H2929" i="3"/>
  <c r="G2929" i="3"/>
  <c r="D2929" i="3"/>
  <c r="E2929" i="3" s="1"/>
  <c r="A2929" i="3"/>
  <c r="B2929" i="3" s="1"/>
  <c r="L2928" i="3"/>
  <c r="M2928" i="3" s="1"/>
  <c r="J2928" i="3"/>
  <c r="K2928" i="3" s="1"/>
  <c r="G2928" i="3"/>
  <c r="H2928" i="3" s="1"/>
  <c r="D2928" i="3"/>
  <c r="E2928" i="3" s="1"/>
  <c r="A2928" i="3"/>
  <c r="B2928" i="3" s="1"/>
  <c r="M2927" i="3"/>
  <c r="L2927" i="3"/>
  <c r="J2927" i="3"/>
  <c r="K2927" i="3" s="1"/>
  <c r="G2927" i="3"/>
  <c r="H2927" i="3" s="1"/>
  <c r="D2927" i="3"/>
  <c r="E2927" i="3" s="1"/>
  <c r="B2927" i="3"/>
  <c r="A2927" i="3"/>
  <c r="L2926" i="3"/>
  <c r="M2926" i="3" s="1"/>
  <c r="K2926" i="3"/>
  <c r="J2926" i="3"/>
  <c r="G2926" i="3"/>
  <c r="H2926" i="3" s="1"/>
  <c r="E2926" i="3"/>
  <c r="D2926" i="3"/>
  <c r="A2926" i="3"/>
  <c r="B2926" i="3" s="1"/>
  <c r="L2925" i="3"/>
  <c r="M2925" i="3" s="1"/>
  <c r="J2925" i="3"/>
  <c r="K2925" i="3" s="1"/>
  <c r="G2925" i="3"/>
  <c r="H2925" i="3" s="1"/>
  <c r="D2925" i="3"/>
  <c r="E2925" i="3" s="1"/>
  <c r="A2925" i="3"/>
  <c r="B2925" i="3" s="1"/>
  <c r="L2924" i="3"/>
  <c r="M2924" i="3" s="1"/>
  <c r="K2924" i="3"/>
  <c r="J2924" i="3"/>
  <c r="G2924" i="3"/>
  <c r="H2924" i="3" s="1"/>
  <c r="D2924" i="3"/>
  <c r="E2924" i="3" s="1"/>
  <c r="A2924" i="3"/>
  <c r="B2924" i="3" s="1"/>
  <c r="M2923" i="3"/>
  <c r="L2923" i="3"/>
  <c r="J2923" i="3"/>
  <c r="K2923" i="3" s="1"/>
  <c r="H2923" i="3"/>
  <c r="G2923" i="3"/>
  <c r="D2923" i="3"/>
  <c r="E2923" i="3" s="1"/>
  <c r="B2923" i="3"/>
  <c r="A2923" i="3"/>
  <c r="L2922" i="3"/>
  <c r="M2922" i="3" s="1"/>
  <c r="J2922" i="3"/>
  <c r="K2922" i="3" s="1"/>
  <c r="G2922" i="3"/>
  <c r="H2922" i="3" s="1"/>
  <c r="D2922" i="3"/>
  <c r="E2922" i="3" s="1"/>
  <c r="A2922" i="3"/>
  <c r="B2922" i="3" s="1"/>
  <c r="L2921" i="3"/>
  <c r="M2921" i="3" s="1"/>
  <c r="J2921" i="3"/>
  <c r="K2921" i="3" s="1"/>
  <c r="H2921" i="3"/>
  <c r="G2921" i="3"/>
  <c r="D2921" i="3"/>
  <c r="E2921" i="3" s="1"/>
  <c r="A2921" i="3"/>
  <c r="B2921" i="3" s="1"/>
  <c r="L2920" i="3"/>
  <c r="M2920" i="3" s="1"/>
  <c r="K2920" i="3"/>
  <c r="J2920" i="3"/>
  <c r="G2920" i="3"/>
  <c r="H2920" i="3" s="1"/>
  <c r="E2920" i="3"/>
  <c r="D2920" i="3"/>
  <c r="A2920" i="3"/>
  <c r="B2920" i="3" s="1"/>
  <c r="M2919" i="3"/>
  <c r="L2919" i="3"/>
  <c r="J2919" i="3"/>
  <c r="K2919" i="3" s="1"/>
  <c r="G2919" i="3"/>
  <c r="H2919" i="3" s="1"/>
  <c r="D2919" i="3"/>
  <c r="E2919" i="3" s="1"/>
  <c r="A2919" i="3"/>
  <c r="B2919" i="3" s="1"/>
  <c r="L2918" i="3"/>
  <c r="M2918" i="3" s="1"/>
  <c r="J2918" i="3"/>
  <c r="K2918" i="3" s="1"/>
  <c r="G2918" i="3"/>
  <c r="H2918" i="3" s="1"/>
  <c r="E2918" i="3"/>
  <c r="D2918" i="3"/>
  <c r="A2918" i="3"/>
  <c r="B2918" i="3" s="1"/>
  <c r="L2917" i="3"/>
  <c r="M2917" i="3" s="1"/>
  <c r="J2917" i="3"/>
  <c r="K2917" i="3" s="1"/>
  <c r="H2917" i="3"/>
  <c r="G2917" i="3"/>
  <c r="D2917" i="3"/>
  <c r="E2917" i="3" s="1"/>
  <c r="B2917" i="3"/>
  <c r="A2917" i="3"/>
  <c r="L2916" i="3"/>
  <c r="M2916" i="3" s="1"/>
  <c r="K2916" i="3"/>
  <c r="J2916" i="3"/>
  <c r="G2916" i="3"/>
  <c r="H2916" i="3" s="1"/>
  <c r="D2916" i="3"/>
  <c r="E2916" i="3" s="1"/>
  <c r="A2916" i="3"/>
  <c r="B2916" i="3" s="1"/>
  <c r="L2915" i="3"/>
  <c r="M2915" i="3" s="1"/>
  <c r="J2915" i="3"/>
  <c r="K2915" i="3" s="1"/>
  <c r="G2915" i="3"/>
  <c r="H2915" i="3" s="1"/>
  <c r="D2915" i="3"/>
  <c r="E2915" i="3" s="1"/>
  <c r="B2915" i="3"/>
  <c r="A2915" i="3"/>
  <c r="L2914" i="3"/>
  <c r="M2914" i="3" s="1"/>
  <c r="K2914" i="3"/>
  <c r="J2914" i="3"/>
  <c r="G2914" i="3"/>
  <c r="H2914" i="3" s="1"/>
  <c r="E2914" i="3"/>
  <c r="D2914" i="3"/>
  <c r="A2914" i="3"/>
  <c r="B2914" i="3" s="1"/>
  <c r="M2913" i="3"/>
  <c r="L2913" i="3"/>
  <c r="J2913" i="3"/>
  <c r="K2913" i="3" s="1"/>
  <c r="H2913" i="3"/>
  <c r="G2913" i="3"/>
  <c r="D2913" i="3"/>
  <c r="E2913" i="3" s="1"/>
  <c r="A2913" i="3"/>
  <c r="B2913" i="3" s="1"/>
  <c r="L2912" i="3"/>
  <c r="M2912" i="3" s="1"/>
  <c r="J2912" i="3"/>
  <c r="K2912" i="3" s="1"/>
  <c r="G2912" i="3"/>
  <c r="H2912" i="3" s="1"/>
  <c r="D2912" i="3"/>
  <c r="E2912" i="3" s="1"/>
  <c r="A2912" i="3"/>
  <c r="B2912" i="3" s="1"/>
  <c r="M2911" i="3"/>
  <c r="L2911" i="3"/>
  <c r="J2911" i="3"/>
  <c r="K2911" i="3" s="1"/>
  <c r="H2911" i="3"/>
  <c r="G2911" i="3"/>
  <c r="D2911" i="3"/>
  <c r="E2911" i="3" s="1"/>
  <c r="B2911" i="3"/>
  <c r="A2911" i="3"/>
  <c r="L2910" i="3"/>
  <c r="M2910" i="3" s="1"/>
  <c r="K2910" i="3"/>
  <c r="J2910" i="3"/>
  <c r="G2910" i="3"/>
  <c r="H2910" i="3" s="1"/>
  <c r="E2910" i="3"/>
  <c r="D2910" i="3"/>
  <c r="A2910" i="3"/>
  <c r="B2910" i="3" s="1"/>
  <c r="L2909" i="3"/>
  <c r="M2909" i="3" s="1"/>
  <c r="J2909" i="3"/>
  <c r="K2909" i="3" s="1"/>
  <c r="G2909" i="3"/>
  <c r="H2909" i="3" s="1"/>
  <c r="D2909" i="3"/>
  <c r="E2909" i="3" s="1"/>
  <c r="A2909" i="3"/>
  <c r="B2909" i="3" s="1"/>
  <c r="L2908" i="3"/>
  <c r="M2908" i="3" s="1"/>
  <c r="K2908" i="3"/>
  <c r="J2908" i="3"/>
  <c r="G2908" i="3"/>
  <c r="H2908" i="3" s="1"/>
  <c r="E2908" i="3"/>
  <c r="D2908" i="3"/>
  <c r="A2908" i="3"/>
  <c r="B2908" i="3" s="1"/>
  <c r="M2907" i="3"/>
  <c r="L2907" i="3"/>
  <c r="J2907" i="3"/>
  <c r="K2907" i="3" s="1"/>
  <c r="H2907" i="3"/>
  <c r="G2907" i="3"/>
  <c r="D2907" i="3"/>
  <c r="E2907" i="3" s="1"/>
  <c r="B2907" i="3"/>
  <c r="A2907" i="3"/>
  <c r="L2906" i="3"/>
  <c r="M2906" i="3" s="1"/>
  <c r="J2906" i="3"/>
  <c r="K2906" i="3" s="1"/>
  <c r="G2906" i="3"/>
  <c r="H2906" i="3" s="1"/>
  <c r="D2906" i="3"/>
  <c r="E2906" i="3" s="1"/>
  <c r="A2906" i="3"/>
  <c r="B2906" i="3" s="1"/>
  <c r="L2905" i="3"/>
  <c r="M2905" i="3" s="1"/>
  <c r="J2905" i="3"/>
  <c r="K2905" i="3" s="1"/>
  <c r="H2905" i="3"/>
  <c r="G2905" i="3"/>
  <c r="D2905" i="3"/>
  <c r="E2905" i="3" s="1"/>
  <c r="A2905" i="3"/>
  <c r="B2905" i="3" s="1"/>
  <c r="L2904" i="3"/>
  <c r="M2904" i="3" s="1"/>
  <c r="K2904" i="3"/>
  <c r="J2904" i="3"/>
  <c r="G2904" i="3"/>
  <c r="H2904" i="3" s="1"/>
  <c r="E2904" i="3"/>
  <c r="D2904" i="3"/>
  <c r="A2904" i="3"/>
  <c r="B2904" i="3" s="1"/>
  <c r="M2903" i="3"/>
  <c r="L2903" i="3"/>
  <c r="J2903" i="3"/>
  <c r="K2903" i="3" s="1"/>
  <c r="G2903" i="3"/>
  <c r="H2903" i="3" s="1"/>
  <c r="D2903" i="3"/>
  <c r="E2903" i="3" s="1"/>
  <c r="A2903" i="3"/>
  <c r="B2903" i="3" s="1"/>
  <c r="L2902" i="3"/>
  <c r="M2902" i="3" s="1"/>
  <c r="J2902" i="3"/>
  <c r="K2902" i="3" s="1"/>
  <c r="G2902" i="3"/>
  <c r="H2902" i="3" s="1"/>
  <c r="E2902" i="3"/>
  <c r="D2902" i="3"/>
  <c r="A2902" i="3"/>
  <c r="B2902" i="3" s="1"/>
  <c r="L2901" i="3"/>
  <c r="M2901" i="3" s="1"/>
  <c r="J2901" i="3"/>
  <c r="K2901" i="3" s="1"/>
  <c r="H2901" i="3"/>
  <c r="G2901" i="3"/>
  <c r="D2901" i="3"/>
  <c r="E2901" i="3" s="1"/>
  <c r="B2901" i="3"/>
  <c r="A2901" i="3"/>
  <c r="L2900" i="3"/>
  <c r="M2900" i="3" s="1"/>
  <c r="K2900" i="3"/>
  <c r="J2900" i="3"/>
  <c r="G2900" i="3"/>
  <c r="H2900" i="3" s="1"/>
  <c r="D2900" i="3"/>
  <c r="E2900" i="3" s="1"/>
  <c r="A2900" i="3"/>
  <c r="B2900" i="3" s="1"/>
  <c r="L2899" i="3"/>
  <c r="M2899" i="3" s="1"/>
  <c r="J2899" i="3"/>
  <c r="K2899" i="3" s="1"/>
  <c r="G2899" i="3"/>
  <c r="H2899" i="3" s="1"/>
  <c r="D2899" i="3"/>
  <c r="E2899" i="3" s="1"/>
  <c r="B2899" i="3"/>
  <c r="A2899" i="3"/>
  <c r="L2898" i="3"/>
  <c r="M2898" i="3" s="1"/>
  <c r="J2898" i="3"/>
  <c r="K2898" i="3" s="1"/>
  <c r="G2898" i="3"/>
  <c r="H2898" i="3" s="1"/>
  <c r="E2898" i="3"/>
  <c r="D2898" i="3"/>
  <c r="A2898" i="3"/>
  <c r="B2898" i="3" s="1"/>
  <c r="M2897" i="3"/>
  <c r="L2897" i="3"/>
  <c r="J2897" i="3"/>
  <c r="K2897" i="3" s="1"/>
  <c r="H2897" i="3"/>
  <c r="G2897" i="3"/>
  <c r="D2897" i="3"/>
  <c r="E2897" i="3" s="1"/>
  <c r="A2897" i="3"/>
  <c r="B2897" i="3" s="1"/>
  <c r="L2896" i="3"/>
  <c r="M2896" i="3" s="1"/>
  <c r="J2896" i="3"/>
  <c r="K2896" i="3" s="1"/>
  <c r="G2896" i="3"/>
  <c r="H2896" i="3" s="1"/>
  <c r="D2896" i="3"/>
  <c r="E2896" i="3" s="1"/>
  <c r="A2896" i="3"/>
  <c r="B2896" i="3" s="1"/>
  <c r="M2895" i="3"/>
  <c r="L2895" i="3"/>
  <c r="J2895" i="3"/>
  <c r="K2895" i="3" s="1"/>
  <c r="G2895" i="3"/>
  <c r="H2895" i="3" s="1"/>
  <c r="D2895" i="3"/>
  <c r="E2895" i="3" s="1"/>
  <c r="B2895" i="3"/>
  <c r="A2895" i="3"/>
  <c r="L2894" i="3"/>
  <c r="M2894" i="3" s="1"/>
  <c r="K2894" i="3"/>
  <c r="J2894" i="3"/>
  <c r="G2894" i="3"/>
  <c r="H2894" i="3" s="1"/>
  <c r="E2894" i="3"/>
  <c r="D2894" i="3"/>
  <c r="A2894" i="3"/>
  <c r="B2894" i="3" s="1"/>
  <c r="L2893" i="3"/>
  <c r="M2893" i="3" s="1"/>
  <c r="J2893" i="3"/>
  <c r="K2893" i="3" s="1"/>
  <c r="G2893" i="3"/>
  <c r="H2893" i="3" s="1"/>
  <c r="D2893" i="3"/>
  <c r="E2893" i="3" s="1"/>
  <c r="A2893" i="3"/>
  <c r="B2893" i="3" s="1"/>
  <c r="L2892" i="3"/>
  <c r="M2892" i="3" s="1"/>
  <c r="K2892" i="3"/>
  <c r="J2892" i="3"/>
  <c r="G2892" i="3"/>
  <c r="H2892" i="3" s="1"/>
  <c r="D2892" i="3"/>
  <c r="E2892" i="3" s="1"/>
  <c r="A2892" i="3"/>
  <c r="B2892" i="3" s="1"/>
  <c r="M2891" i="3"/>
  <c r="L2891" i="3"/>
  <c r="J2891" i="3"/>
  <c r="K2891" i="3" s="1"/>
  <c r="H2891" i="3"/>
  <c r="G2891" i="3"/>
  <c r="D2891" i="3"/>
  <c r="E2891" i="3" s="1"/>
  <c r="B2891" i="3"/>
  <c r="A2891" i="3"/>
  <c r="L2890" i="3"/>
  <c r="M2890" i="3" s="1"/>
  <c r="J2890" i="3"/>
  <c r="K2890" i="3" s="1"/>
  <c r="G2890" i="3"/>
  <c r="H2890" i="3" s="1"/>
  <c r="D2890" i="3"/>
  <c r="E2890" i="3" s="1"/>
  <c r="A2890" i="3"/>
  <c r="B2890" i="3" s="1"/>
  <c r="L2889" i="3"/>
  <c r="M2889" i="3" s="1"/>
  <c r="J2889" i="3"/>
  <c r="K2889" i="3" s="1"/>
  <c r="H2889" i="3"/>
  <c r="G2889" i="3"/>
  <c r="D2889" i="3"/>
  <c r="E2889" i="3" s="1"/>
  <c r="B2889" i="3"/>
  <c r="A2889" i="3"/>
  <c r="L2888" i="3"/>
  <c r="M2888" i="3" s="1"/>
  <c r="K2888" i="3"/>
  <c r="J2888" i="3"/>
  <c r="G2888" i="3"/>
  <c r="H2888" i="3" s="1"/>
  <c r="E2888" i="3"/>
  <c r="D2888" i="3"/>
  <c r="A2888" i="3"/>
  <c r="B2888" i="3" s="1"/>
  <c r="M2887" i="3"/>
  <c r="L2887" i="3"/>
  <c r="J2887" i="3"/>
  <c r="K2887" i="3" s="1"/>
  <c r="G2887" i="3"/>
  <c r="H2887" i="3" s="1"/>
  <c r="D2887" i="3"/>
  <c r="E2887" i="3" s="1"/>
  <c r="A2887" i="3"/>
  <c r="B2887" i="3" s="1"/>
  <c r="L2886" i="3"/>
  <c r="M2886" i="3" s="1"/>
  <c r="J2886" i="3"/>
  <c r="K2886" i="3" s="1"/>
  <c r="G2886" i="3"/>
  <c r="H2886" i="3" s="1"/>
  <c r="E2886" i="3"/>
  <c r="D2886" i="3"/>
  <c r="A2886" i="3"/>
  <c r="B2886" i="3" s="1"/>
  <c r="M2885" i="3"/>
  <c r="L2885" i="3"/>
  <c r="J2885" i="3"/>
  <c r="K2885" i="3" s="1"/>
  <c r="H2885" i="3"/>
  <c r="G2885" i="3"/>
  <c r="D2885" i="3"/>
  <c r="E2885" i="3" s="1"/>
  <c r="B2885" i="3"/>
  <c r="A2885" i="3"/>
  <c r="L2884" i="3"/>
  <c r="M2884" i="3" s="1"/>
  <c r="K2884" i="3"/>
  <c r="J2884" i="3"/>
  <c r="G2884" i="3"/>
  <c r="H2884" i="3" s="1"/>
  <c r="D2884" i="3"/>
  <c r="E2884" i="3" s="1"/>
  <c r="A2884" i="3"/>
  <c r="B2884" i="3" s="1"/>
  <c r="L2883" i="3"/>
  <c r="M2883" i="3" s="1"/>
  <c r="J2883" i="3"/>
  <c r="K2883" i="3" s="1"/>
  <c r="G2883" i="3"/>
  <c r="H2883" i="3" s="1"/>
  <c r="D2883" i="3"/>
  <c r="E2883" i="3" s="1"/>
  <c r="B2883" i="3"/>
  <c r="A2883" i="3"/>
  <c r="L2882" i="3"/>
  <c r="M2882" i="3" s="1"/>
  <c r="K2882" i="3"/>
  <c r="J2882" i="3"/>
  <c r="G2882" i="3"/>
  <c r="H2882" i="3" s="1"/>
  <c r="E2882" i="3"/>
  <c r="D2882" i="3"/>
  <c r="A2882" i="3"/>
  <c r="B2882" i="3" s="1"/>
  <c r="M2881" i="3"/>
  <c r="L2881" i="3"/>
  <c r="J2881" i="3"/>
  <c r="K2881" i="3" s="1"/>
  <c r="H2881" i="3"/>
  <c r="G2881" i="3"/>
  <c r="D2881" i="3"/>
  <c r="E2881" i="3" s="1"/>
  <c r="A2881" i="3"/>
  <c r="B2881" i="3" s="1"/>
  <c r="L2880" i="3"/>
  <c r="M2880" i="3" s="1"/>
  <c r="J2880" i="3"/>
  <c r="K2880" i="3" s="1"/>
  <c r="G2880" i="3"/>
  <c r="H2880" i="3" s="1"/>
  <c r="D2880" i="3"/>
  <c r="E2880" i="3" s="1"/>
  <c r="A2880" i="3"/>
  <c r="B2880" i="3" s="1"/>
  <c r="M2879" i="3"/>
  <c r="L2879" i="3"/>
  <c r="J2879" i="3"/>
  <c r="K2879" i="3" s="1"/>
  <c r="H2879" i="3"/>
  <c r="G2879" i="3"/>
  <c r="D2879" i="3"/>
  <c r="E2879" i="3" s="1"/>
  <c r="B2879" i="3"/>
  <c r="A2879" i="3"/>
  <c r="L2878" i="3"/>
  <c r="M2878" i="3" s="1"/>
  <c r="K2878" i="3"/>
  <c r="J2878" i="3"/>
  <c r="G2878" i="3"/>
  <c r="H2878" i="3" s="1"/>
  <c r="E2878" i="3"/>
  <c r="D2878" i="3"/>
  <c r="A2878" i="3"/>
  <c r="B2878" i="3" s="1"/>
  <c r="L2877" i="3"/>
  <c r="M2877" i="3" s="1"/>
  <c r="J2877" i="3"/>
  <c r="K2877" i="3" s="1"/>
  <c r="G2877" i="3"/>
  <c r="H2877" i="3" s="1"/>
  <c r="D2877" i="3"/>
  <c r="E2877" i="3" s="1"/>
  <c r="A2877" i="3"/>
  <c r="B2877" i="3" s="1"/>
  <c r="L2876" i="3"/>
  <c r="M2876" i="3" s="1"/>
  <c r="K2876" i="3"/>
  <c r="J2876" i="3"/>
  <c r="G2876" i="3"/>
  <c r="H2876" i="3" s="1"/>
  <c r="D2876" i="3"/>
  <c r="E2876" i="3" s="1"/>
  <c r="A2876" i="3"/>
  <c r="B2876" i="3" s="1"/>
  <c r="M2875" i="3"/>
  <c r="L2875" i="3"/>
  <c r="J2875" i="3"/>
  <c r="K2875" i="3" s="1"/>
  <c r="H2875" i="3"/>
  <c r="G2875" i="3"/>
  <c r="D2875" i="3"/>
  <c r="E2875" i="3" s="1"/>
  <c r="B2875" i="3"/>
  <c r="A2875" i="3"/>
  <c r="L2874" i="3"/>
  <c r="M2874" i="3" s="1"/>
  <c r="J2874" i="3"/>
  <c r="K2874" i="3" s="1"/>
  <c r="G2874" i="3"/>
  <c r="H2874" i="3" s="1"/>
  <c r="D2874" i="3"/>
  <c r="E2874" i="3" s="1"/>
  <c r="A2874" i="3"/>
  <c r="B2874" i="3" s="1"/>
  <c r="L2873" i="3"/>
  <c r="M2873" i="3" s="1"/>
  <c r="J2873" i="3"/>
  <c r="K2873" i="3" s="1"/>
  <c r="H2873" i="3"/>
  <c r="G2873" i="3"/>
  <c r="D2873" i="3"/>
  <c r="E2873" i="3" s="1"/>
  <c r="A2873" i="3"/>
  <c r="B2873" i="3" s="1"/>
  <c r="L2872" i="3"/>
  <c r="M2872" i="3" s="1"/>
  <c r="K2872" i="3"/>
  <c r="J2872" i="3"/>
  <c r="G2872" i="3"/>
  <c r="H2872" i="3" s="1"/>
  <c r="E2872" i="3"/>
  <c r="D2872" i="3"/>
  <c r="A2872" i="3"/>
  <c r="B2872" i="3" s="1"/>
  <c r="M2871" i="3"/>
  <c r="L2871" i="3"/>
  <c r="J2871" i="3"/>
  <c r="K2871" i="3" s="1"/>
  <c r="G2871" i="3"/>
  <c r="H2871" i="3" s="1"/>
  <c r="D2871" i="3"/>
  <c r="E2871" i="3" s="1"/>
  <c r="A2871" i="3"/>
  <c r="B2871" i="3" s="1"/>
  <c r="L2870" i="3"/>
  <c r="M2870" i="3" s="1"/>
  <c r="J2870" i="3"/>
  <c r="K2870" i="3" s="1"/>
  <c r="G2870" i="3"/>
  <c r="H2870" i="3" s="1"/>
  <c r="E2870" i="3"/>
  <c r="D2870" i="3"/>
  <c r="A2870" i="3"/>
  <c r="B2870" i="3" s="1"/>
  <c r="L2869" i="3"/>
  <c r="M2869" i="3" s="1"/>
  <c r="J2869" i="3"/>
  <c r="K2869" i="3" s="1"/>
  <c r="H2869" i="3"/>
  <c r="G2869" i="3"/>
  <c r="D2869" i="3"/>
  <c r="E2869" i="3" s="1"/>
  <c r="B2869" i="3"/>
  <c r="A2869" i="3"/>
  <c r="L2868" i="3"/>
  <c r="M2868" i="3" s="1"/>
  <c r="K2868" i="3"/>
  <c r="J2868" i="3"/>
  <c r="G2868" i="3"/>
  <c r="H2868" i="3" s="1"/>
  <c r="D2868" i="3"/>
  <c r="E2868" i="3" s="1"/>
  <c r="A2868" i="3"/>
  <c r="B2868" i="3" s="1"/>
  <c r="L2867" i="3"/>
  <c r="M2867" i="3" s="1"/>
  <c r="J2867" i="3"/>
  <c r="K2867" i="3" s="1"/>
  <c r="G2867" i="3"/>
  <c r="H2867" i="3" s="1"/>
  <c r="D2867" i="3"/>
  <c r="E2867" i="3" s="1"/>
  <c r="B2867" i="3"/>
  <c r="A2867" i="3"/>
  <c r="L2866" i="3"/>
  <c r="M2866" i="3" s="1"/>
  <c r="J2866" i="3"/>
  <c r="K2866" i="3" s="1"/>
  <c r="G2866" i="3"/>
  <c r="H2866" i="3" s="1"/>
  <c r="E2866" i="3"/>
  <c r="D2866" i="3"/>
  <c r="A2866" i="3"/>
  <c r="B2866" i="3" s="1"/>
  <c r="M2865" i="3"/>
  <c r="L2865" i="3"/>
  <c r="J2865" i="3"/>
  <c r="K2865" i="3" s="1"/>
  <c r="H2865" i="3"/>
  <c r="G2865" i="3"/>
  <c r="D2865" i="3"/>
  <c r="E2865" i="3" s="1"/>
  <c r="A2865" i="3"/>
  <c r="B2865" i="3" s="1"/>
  <c r="L2864" i="3"/>
  <c r="M2864" i="3" s="1"/>
  <c r="J2864" i="3"/>
  <c r="K2864" i="3" s="1"/>
  <c r="G2864" i="3"/>
  <c r="H2864" i="3" s="1"/>
  <c r="D2864" i="3"/>
  <c r="E2864" i="3" s="1"/>
  <c r="A2864" i="3"/>
  <c r="B2864" i="3" s="1"/>
  <c r="M2863" i="3"/>
  <c r="L2863" i="3"/>
  <c r="J2863" i="3"/>
  <c r="K2863" i="3" s="1"/>
  <c r="H2863" i="3"/>
  <c r="G2863" i="3"/>
  <c r="D2863" i="3"/>
  <c r="E2863" i="3" s="1"/>
  <c r="B2863" i="3"/>
  <c r="A2863" i="3"/>
  <c r="L2862" i="3"/>
  <c r="M2862" i="3" s="1"/>
  <c r="K2862" i="3"/>
  <c r="J2862" i="3"/>
  <c r="G2862" i="3"/>
  <c r="H2862" i="3" s="1"/>
  <c r="E2862" i="3"/>
  <c r="D2862" i="3"/>
  <c r="A2862" i="3"/>
  <c r="B2862" i="3" s="1"/>
  <c r="L2861" i="3"/>
  <c r="M2861" i="3" s="1"/>
  <c r="J2861" i="3"/>
  <c r="K2861" i="3" s="1"/>
  <c r="G2861" i="3"/>
  <c r="H2861" i="3" s="1"/>
  <c r="D2861" i="3"/>
  <c r="E2861" i="3" s="1"/>
  <c r="A2861" i="3"/>
  <c r="B2861" i="3" s="1"/>
  <c r="L2860" i="3"/>
  <c r="M2860" i="3" s="1"/>
  <c r="K2860" i="3"/>
  <c r="J2860" i="3"/>
  <c r="G2860" i="3"/>
  <c r="H2860" i="3" s="1"/>
  <c r="E2860" i="3"/>
  <c r="D2860" i="3"/>
  <c r="A2860" i="3"/>
  <c r="B2860" i="3" s="1"/>
  <c r="M2859" i="3"/>
  <c r="L2859" i="3"/>
  <c r="J2859" i="3"/>
  <c r="K2859" i="3" s="1"/>
  <c r="H2859" i="3"/>
  <c r="G2859" i="3"/>
  <c r="D2859" i="3"/>
  <c r="E2859" i="3" s="1"/>
  <c r="B2859" i="3"/>
  <c r="A2859" i="3"/>
  <c r="L2858" i="3"/>
  <c r="M2858" i="3" s="1"/>
  <c r="J2858" i="3"/>
  <c r="K2858" i="3" s="1"/>
  <c r="G2858" i="3"/>
  <c r="H2858" i="3" s="1"/>
  <c r="D2858" i="3"/>
  <c r="E2858" i="3" s="1"/>
  <c r="A2858" i="3"/>
  <c r="B2858" i="3" s="1"/>
  <c r="L2857" i="3"/>
  <c r="M2857" i="3" s="1"/>
  <c r="J2857" i="3"/>
  <c r="K2857" i="3" s="1"/>
  <c r="H2857" i="3"/>
  <c r="G2857" i="3"/>
  <c r="D2857" i="3"/>
  <c r="E2857" i="3" s="1"/>
  <c r="B2857" i="3"/>
  <c r="A2857" i="3"/>
  <c r="L2856" i="3"/>
  <c r="M2856" i="3" s="1"/>
  <c r="K2856" i="3"/>
  <c r="J2856" i="3"/>
  <c r="G2856" i="3"/>
  <c r="H2856" i="3" s="1"/>
  <c r="E2856" i="3"/>
  <c r="D2856" i="3"/>
  <c r="A2856" i="3"/>
  <c r="B2856" i="3" s="1"/>
  <c r="M2855" i="3"/>
  <c r="L2855" i="3"/>
  <c r="J2855" i="3"/>
  <c r="K2855" i="3" s="1"/>
  <c r="G2855" i="3"/>
  <c r="H2855" i="3" s="1"/>
  <c r="D2855" i="3"/>
  <c r="E2855" i="3" s="1"/>
  <c r="A2855" i="3"/>
  <c r="B2855" i="3" s="1"/>
  <c r="L2854" i="3"/>
  <c r="M2854" i="3" s="1"/>
  <c r="J2854" i="3"/>
  <c r="K2854" i="3" s="1"/>
  <c r="G2854" i="3"/>
  <c r="H2854" i="3" s="1"/>
  <c r="E2854" i="3"/>
  <c r="D2854" i="3"/>
  <c r="A2854" i="3"/>
  <c r="B2854" i="3" s="1"/>
  <c r="L2853" i="3"/>
  <c r="M2853" i="3" s="1"/>
  <c r="J2853" i="3"/>
  <c r="K2853" i="3" s="1"/>
  <c r="H2853" i="3"/>
  <c r="G2853" i="3"/>
  <c r="D2853" i="3"/>
  <c r="E2853" i="3" s="1"/>
  <c r="B2853" i="3"/>
  <c r="A2853" i="3"/>
  <c r="L2852" i="3"/>
  <c r="M2852" i="3" s="1"/>
  <c r="K2852" i="3"/>
  <c r="J2852" i="3"/>
  <c r="G2852" i="3"/>
  <c r="H2852" i="3" s="1"/>
  <c r="D2852" i="3"/>
  <c r="E2852" i="3" s="1"/>
  <c r="A2852" i="3"/>
  <c r="B2852" i="3" s="1"/>
  <c r="L2851" i="3"/>
  <c r="M2851" i="3" s="1"/>
  <c r="J2851" i="3"/>
  <c r="K2851" i="3" s="1"/>
  <c r="G2851" i="3"/>
  <c r="H2851" i="3" s="1"/>
  <c r="D2851" i="3"/>
  <c r="E2851" i="3" s="1"/>
  <c r="B2851" i="3"/>
  <c r="A2851" i="3"/>
  <c r="L2850" i="3"/>
  <c r="M2850" i="3" s="1"/>
  <c r="J2850" i="3"/>
  <c r="K2850" i="3" s="1"/>
  <c r="G2850" i="3"/>
  <c r="H2850" i="3" s="1"/>
  <c r="E2850" i="3"/>
  <c r="D2850" i="3"/>
  <c r="A2850" i="3"/>
  <c r="B2850" i="3" s="1"/>
  <c r="M2849" i="3"/>
  <c r="L2849" i="3"/>
  <c r="J2849" i="3"/>
  <c r="K2849" i="3" s="1"/>
  <c r="H2849" i="3"/>
  <c r="G2849" i="3"/>
  <c r="D2849" i="3"/>
  <c r="E2849" i="3" s="1"/>
  <c r="A2849" i="3"/>
  <c r="B2849" i="3" s="1"/>
  <c r="L2848" i="3"/>
  <c r="M2848" i="3" s="1"/>
  <c r="J2848" i="3"/>
  <c r="K2848" i="3" s="1"/>
  <c r="G2848" i="3"/>
  <c r="H2848" i="3" s="1"/>
  <c r="D2848" i="3"/>
  <c r="E2848" i="3" s="1"/>
  <c r="A2848" i="3"/>
  <c r="B2848" i="3" s="1"/>
  <c r="M2847" i="3"/>
  <c r="L2847" i="3"/>
  <c r="J2847" i="3"/>
  <c r="K2847" i="3" s="1"/>
  <c r="G2847" i="3"/>
  <c r="H2847" i="3" s="1"/>
  <c r="D2847" i="3"/>
  <c r="E2847" i="3" s="1"/>
  <c r="B2847" i="3"/>
  <c r="A2847" i="3"/>
  <c r="L2846" i="3"/>
  <c r="M2846" i="3" s="1"/>
  <c r="K2846" i="3"/>
  <c r="J2846" i="3"/>
  <c r="G2846" i="3"/>
  <c r="H2846" i="3" s="1"/>
  <c r="E2846" i="3"/>
  <c r="D2846" i="3"/>
  <c r="A2846" i="3"/>
  <c r="B2846" i="3" s="1"/>
  <c r="L2845" i="3"/>
  <c r="M2845" i="3" s="1"/>
  <c r="J2845" i="3"/>
  <c r="K2845" i="3" s="1"/>
  <c r="G2845" i="3"/>
  <c r="H2845" i="3" s="1"/>
  <c r="D2845" i="3"/>
  <c r="E2845" i="3" s="1"/>
  <c r="A2845" i="3"/>
  <c r="B2845" i="3" s="1"/>
  <c r="L2844" i="3"/>
  <c r="M2844" i="3" s="1"/>
  <c r="K2844" i="3"/>
  <c r="J2844" i="3"/>
  <c r="G2844" i="3"/>
  <c r="H2844" i="3" s="1"/>
  <c r="D2844" i="3"/>
  <c r="E2844" i="3" s="1"/>
  <c r="A2844" i="3"/>
  <c r="B2844" i="3" s="1"/>
  <c r="M2843" i="3"/>
  <c r="L2843" i="3"/>
  <c r="J2843" i="3"/>
  <c r="K2843" i="3" s="1"/>
  <c r="H2843" i="3"/>
  <c r="G2843" i="3"/>
  <c r="D2843" i="3"/>
  <c r="E2843" i="3" s="1"/>
  <c r="B2843" i="3"/>
  <c r="A2843" i="3"/>
  <c r="L2842" i="3"/>
  <c r="M2842" i="3" s="1"/>
  <c r="J2842" i="3"/>
  <c r="K2842" i="3" s="1"/>
  <c r="G2842" i="3"/>
  <c r="H2842" i="3" s="1"/>
  <c r="D2842" i="3"/>
  <c r="E2842" i="3" s="1"/>
  <c r="A2842" i="3"/>
  <c r="B2842" i="3" s="1"/>
  <c r="L2841" i="3"/>
  <c r="M2841" i="3" s="1"/>
  <c r="J2841" i="3"/>
  <c r="K2841" i="3" s="1"/>
  <c r="H2841" i="3"/>
  <c r="G2841" i="3"/>
  <c r="D2841" i="3"/>
  <c r="E2841" i="3" s="1"/>
  <c r="A2841" i="3"/>
  <c r="B2841" i="3" s="1"/>
  <c r="L2840" i="3"/>
  <c r="M2840" i="3" s="1"/>
  <c r="K2840" i="3"/>
  <c r="J2840" i="3"/>
  <c r="G2840" i="3"/>
  <c r="H2840" i="3" s="1"/>
  <c r="E2840" i="3"/>
  <c r="D2840" i="3"/>
  <c r="A2840" i="3"/>
  <c r="B2840" i="3" s="1"/>
  <c r="M2839" i="3"/>
  <c r="L2839" i="3"/>
  <c r="J2839" i="3"/>
  <c r="K2839" i="3" s="1"/>
  <c r="G2839" i="3"/>
  <c r="H2839" i="3" s="1"/>
  <c r="D2839" i="3"/>
  <c r="E2839" i="3" s="1"/>
  <c r="A2839" i="3"/>
  <c r="B2839" i="3" s="1"/>
  <c r="L2838" i="3"/>
  <c r="M2838" i="3" s="1"/>
  <c r="J2838" i="3"/>
  <c r="K2838" i="3" s="1"/>
  <c r="G2838" i="3"/>
  <c r="H2838" i="3" s="1"/>
  <c r="E2838" i="3"/>
  <c r="D2838" i="3"/>
  <c r="A2838" i="3"/>
  <c r="B2838" i="3" s="1"/>
  <c r="M2837" i="3"/>
  <c r="L2837" i="3"/>
  <c r="J2837" i="3"/>
  <c r="K2837" i="3" s="1"/>
  <c r="H2837" i="3"/>
  <c r="G2837" i="3"/>
  <c r="D2837" i="3"/>
  <c r="E2837" i="3" s="1"/>
  <c r="B2837" i="3"/>
  <c r="A2837" i="3"/>
  <c r="L2836" i="3"/>
  <c r="M2836" i="3" s="1"/>
  <c r="K2836" i="3"/>
  <c r="J2836" i="3"/>
  <c r="G2836" i="3"/>
  <c r="H2836" i="3" s="1"/>
  <c r="D2836" i="3"/>
  <c r="E2836" i="3" s="1"/>
  <c r="A2836" i="3"/>
  <c r="B2836" i="3" s="1"/>
  <c r="L2835" i="3"/>
  <c r="M2835" i="3" s="1"/>
  <c r="J2835" i="3"/>
  <c r="K2835" i="3" s="1"/>
  <c r="G2835" i="3"/>
  <c r="H2835" i="3" s="1"/>
  <c r="D2835" i="3"/>
  <c r="E2835" i="3" s="1"/>
  <c r="B2835" i="3"/>
  <c r="A2835" i="3"/>
  <c r="L2834" i="3"/>
  <c r="M2834" i="3" s="1"/>
  <c r="K2834" i="3"/>
  <c r="J2834" i="3"/>
  <c r="G2834" i="3"/>
  <c r="H2834" i="3" s="1"/>
  <c r="E2834" i="3"/>
  <c r="D2834" i="3"/>
  <c r="A2834" i="3"/>
  <c r="B2834" i="3" s="1"/>
  <c r="M2833" i="3"/>
  <c r="L2833" i="3"/>
  <c r="J2833" i="3"/>
  <c r="K2833" i="3" s="1"/>
  <c r="H2833" i="3"/>
  <c r="G2833" i="3"/>
  <c r="D2833" i="3"/>
  <c r="E2833" i="3" s="1"/>
  <c r="A2833" i="3"/>
  <c r="B2833" i="3" s="1"/>
  <c r="L2832" i="3"/>
  <c r="M2832" i="3" s="1"/>
  <c r="J2832" i="3"/>
  <c r="K2832" i="3" s="1"/>
  <c r="G2832" i="3"/>
  <c r="H2832" i="3" s="1"/>
  <c r="D2832" i="3"/>
  <c r="E2832" i="3" s="1"/>
  <c r="A2832" i="3"/>
  <c r="B2832" i="3" s="1"/>
  <c r="M2831" i="3"/>
  <c r="L2831" i="3"/>
  <c r="J2831" i="3"/>
  <c r="K2831" i="3" s="1"/>
  <c r="H2831" i="3"/>
  <c r="G2831" i="3"/>
  <c r="D2831" i="3"/>
  <c r="E2831" i="3" s="1"/>
  <c r="B2831" i="3"/>
  <c r="A2831" i="3"/>
  <c r="L2830" i="3"/>
  <c r="M2830" i="3" s="1"/>
  <c r="K2830" i="3"/>
  <c r="J2830" i="3"/>
  <c r="G2830" i="3"/>
  <c r="H2830" i="3" s="1"/>
  <c r="E2830" i="3"/>
  <c r="D2830" i="3"/>
  <c r="A2830" i="3"/>
  <c r="B2830" i="3" s="1"/>
  <c r="L2829" i="3"/>
  <c r="M2829" i="3" s="1"/>
  <c r="J2829" i="3"/>
  <c r="K2829" i="3" s="1"/>
  <c r="G2829" i="3"/>
  <c r="H2829" i="3" s="1"/>
  <c r="D2829" i="3"/>
  <c r="E2829" i="3" s="1"/>
  <c r="A2829" i="3"/>
  <c r="B2829" i="3" s="1"/>
  <c r="L2828" i="3"/>
  <c r="M2828" i="3" s="1"/>
  <c r="K2828" i="3"/>
  <c r="J2828" i="3"/>
  <c r="G2828" i="3"/>
  <c r="H2828" i="3" s="1"/>
  <c r="D2828" i="3"/>
  <c r="E2828" i="3" s="1"/>
  <c r="A2828" i="3"/>
  <c r="B2828" i="3" s="1"/>
  <c r="M2827" i="3"/>
  <c r="L2827" i="3"/>
  <c r="J2827" i="3"/>
  <c r="K2827" i="3" s="1"/>
  <c r="H2827" i="3"/>
  <c r="G2827" i="3"/>
  <c r="D2827" i="3"/>
  <c r="E2827" i="3" s="1"/>
  <c r="B2827" i="3"/>
  <c r="A2827" i="3"/>
  <c r="L2826" i="3"/>
  <c r="M2826" i="3" s="1"/>
  <c r="J2826" i="3"/>
  <c r="K2826" i="3" s="1"/>
  <c r="G2826" i="3"/>
  <c r="H2826" i="3" s="1"/>
  <c r="D2826" i="3"/>
  <c r="E2826" i="3" s="1"/>
  <c r="A2826" i="3"/>
  <c r="B2826" i="3" s="1"/>
  <c r="L2825" i="3"/>
  <c r="M2825" i="3" s="1"/>
  <c r="J2825" i="3"/>
  <c r="K2825" i="3" s="1"/>
  <c r="H2825" i="3"/>
  <c r="G2825" i="3"/>
  <c r="D2825" i="3"/>
  <c r="E2825" i="3" s="1"/>
  <c r="A2825" i="3"/>
  <c r="B2825" i="3" s="1"/>
  <c r="L2824" i="3"/>
  <c r="M2824" i="3" s="1"/>
  <c r="K2824" i="3"/>
  <c r="J2824" i="3"/>
  <c r="G2824" i="3"/>
  <c r="H2824" i="3" s="1"/>
  <c r="E2824" i="3"/>
  <c r="D2824" i="3"/>
  <c r="A2824" i="3"/>
  <c r="B2824" i="3" s="1"/>
  <c r="M2823" i="3"/>
  <c r="L2823" i="3"/>
  <c r="J2823" i="3"/>
  <c r="K2823" i="3" s="1"/>
  <c r="G2823" i="3"/>
  <c r="H2823" i="3" s="1"/>
  <c r="D2823" i="3"/>
  <c r="E2823" i="3" s="1"/>
  <c r="A2823" i="3"/>
  <c r="B2823" i="3" s="1"/>
  <c r="L2822" i="3"/>
  <c r="M2822" i="3" s="1"/>
  <c r="J2822" i="3"/>
  <c r="K2822" i="3" s="1"/>
  <c r="G2822" i="3"/>
  <c r="H2822" i="3" s="1"/>
  <c r="E2822" i="3"/>
  <c r="D2822" i="3"/>
  <c r="A2822" i="3"/>
  <c r="B2822" i="3" s="1"/>
  <c r="L2821" i="3"/>
  <c r="M2821" i="3" s="1"/>
  <c r="J2821" i="3"/>
  <c r="K2821" i="3" s="1"/>
  <c r="H2821" i="3"/>
  <c r="G2821" i="3"/>
  <c r="D2821" i="3"/>
  <c r="E2821" i="3" s="1"/>
  <c r="B2821" i="3"/>
  <c r="A2821" i="3"/>
  <c r="L2820" i="3"/>
  <c r="M2820" i="3" s="1"/>
  <c r="K2820" i="3"/>
  <c r="J2820" i="3"/>
  <c r="G2820" i="3"/>
  <c r="H2820" i="3" s="1"/>
  <c r="D2820" i="3"/>
  <c r="E2820" i="3" s="1"/>
  <c r="A2820" i="3"/>
  <c r="B2820" i="3" s="1"/>
  <c r="L2819" i="3"/>
  <c r="M2819" i="3" s="1"/>
  <c r="J2819" i="3"/>
  <c r="K2819" i="3" s="1"/>
  <c r="G2819" i="3"/>
  <c r="H2819" i="3" s="1"/>
  <c r="D2819" i="3"/>
  <c r="E2819" i="3" s="1"/>
  <c r="B2819" i="3"/>
  <c r="A2819" i="3"/>
  <c r="L2818" i="3"/>
  <c r="M2818" i="3" s="1"/>
  <c r="J2818" i="3"/>
  <c r="K2818" i="3" s="1"/>
  <c r="G2818" i="3"/>
  <c r="H2818" i="3" s="1"/>
  <c r="E2818" i="3"/>
  <c r="D2818" i="3"/>
  <c r="A2818" i="3"/>
  <c r="B2818" i="3" s="1"/>
  <c r="M2817" i="3"/>
  <c r="L2817" i="3"/>
  <c r="J2817" i="3"/>
  <c r="K2817" i="3" s="1"/>
  <c r="H2817" i="3"/>
  <c r="G2817" i="3"/>
  <c r="D2817" i="3"/>
  <c r="E2817" i="3" s="1"/>
  <c r="A2817" i="3"/>
  <c r="B2817" i="3" s="1"/>
  <c r="L2816" i="3"/>
  <c r="M2816" i="3" s="1"/>
  <c r="J2816" i="3"/>
  <c r="K2816" i="3" s="1"/>
  <c r="G2816" i="3"/>
  <c r="H2816" i="3" s="1"/>
  <c r="D2816" i="3"/>
  <c r="E2816" i="3" s="1"/>
  <c r="A2816" i="3"/>
  <c r="B2816" i="3" s="1"/>
  <c r="M2815" i="3"/>
  <c r="L2815" i="3"/>
  <c r="J2815" i="3"/>
  <c r="K2815" i="3" s="1"/>
  <c r="G2815" i="3"/>
  <c r="H2815" i="3" s="1"/>
  <c r="D2815" i="3"/>
  <c r="E2815" i="3" s="1"/>
  <c r="B2815" i="3"/>
  <c r="A2815" i="3"/>
  <c r="L2814" i="3"/>
  <c r="M2814" i="3" s="1"/>
  <c r="K2814" i="3"/>
  <c r="J2814" i="3"/>
  <c r="G2814" i="3"/>
  <c r="H2814" i="3" s="1"/>
  <c r="E2814" i="3"/>
  <c r="D2814" i="3"/>
  <c r="A2814" i="3"/>
  <c r="B2814" i="3" s="1"/>
  <c r="L2813" i="3"/>
  <c r="M2813" i="3" s="1"/>
  <c r="J2813" i="3"/>
  <c r="K2813" i="3" s="1"/>
  <c r="G2813" i="3"/>
  <c r="H2813" i="3" s="1"/>
  <c r="D2813" i="3"/>
  <c r="E2813" i="3" s="1"/>
  <c r="A2813" i="3"/>
  <c r="B2813" i="3" s="1"/>
  <c r="L2812" i="3"/>
  <c r="M2812" i="3" s="1"/>
  <c r="K2812" i="3"/>
  <c r="J2812" i="3"/>
  <c r="G2812" i="3"/>
  <c r="H2812" i="3" s="1"/>
  <c r="E2812" i="3"/>
  <c r="D2812" i="3"/>
  <c r="A2812" i="3"/>
  <c r="B2812" i="3" s="1"/>
  <c r="M2811" i="3"/>
  <c r="L2811" i="3"/>
  <c r="J2811" i="3"/>
  <c r="K2811" i="3" s="1"/>
  <c r="H2811" i="3"/>
  <c r="G2811" i="3"/>
  <c r="D2811" i="3"/>
  <c r="E2811" i="3" s="1"/>
  <c r="B2811" i="3"/>
  <c r="A2811" i="3"/>
  <c r="L2810" i="3"/>
  <c r="M2810" i="3" s="1"/>
  <c r="J2810" i="3"/>
  <c r="K2810" i="3" s="1"/>
  <c r="G2810" i="3"/>
  <c r="H2810" i="3" s="1"/>
  <c r="D2810" i="3"/>
  <c r="E2810" i="3" s="1"/>
  <c r="A2810" i="3"/>
  <c r="B2810" i="3" s="1"/>
  <c r="L2809" i="3"/>
  <c r="M2809" i="3" s="1"/>
  <c r="J2809" i="3"/>
  <c r="K2809" i="3" s="1"/>
  <c r="H2809" i="3"/>
  <c r="G2809" i="3"/>
  <c r="D2809" i="3"/>
  <c r="E2809" i="3" s="1"/>
  <c r="B2809" i="3"/>
  <c r="A2809" i="3"/>
  <c r="L2808" i="3"/>
  <c r="M2808" i="3" s="1"/>
  <c r="K2808" i="3"/>
  <c r="J2808" i="3"/>
  <c r="G2808" i="3"/>
  <c r="H2808" i="3" s="1"/>
  <c r="E2808" i="3"/>
  <c r="D2808" i="3"/>
  <c r="A2808" i="3"/>
  <c r="B2808" i="3" s="1"/>
  <c r="M2807" i="3"/>
  <c r="L2807" i="3"/>
  <c r="J2807" i="3"/>
  <c r="K2807" i="3" s="1"/>
  <c r="G2807" i="3"/>
  <c r="H2807" i="3" s="1"/>
  <c r="D2807" i="3"/>
  <c r="E2807" i="3" s="1"/>
  <c r="A2807" i="3"/>
  <c r="B2807" i="3" s="1"/>
  <c r="L2806" i="3"/>
  <c r="M2806" i="3" s="1"/>
  <c r="J2806" i="3"/>
  <c r="K2806" i="3" s="1"/>
  <c r="G2806" i="3"/>
  <c r="H2806" i="3" s="1"/>
  <c r="E2806" i="3"/>
  <c r="D2806" i="3"/>
  <c r="A2806" i="3"/>
  <c r="B2806" i="3" s="1"/>
  <c r="M2805" i="3"/>
  <c r="L2805" i="3"/>
  <c r="J2805" i="3"/>
  <c r="K2805" i="3" s="1"/>
  <c r="H2805" i="3"/>
  <c r="G2805" i="3"/>
  <c r="D2805" i="3"/>
  <c r="E2805" i="3" s="1"/>
  <c r="B2805" i="3"/>
  <c r="A2805" i="3"/>
  <c r="L2804" i="3"/>
  <c r="M2804" i="3" s="1"/>
  <c r="K2804" i="3"/>
  <c r="J2804" i="3"/>
  <c r="G2804" i="3"/>
  <c r="H2804" i="3" s="1"/>
  <c r="D2804" i="3"/>
  <c r="E2804" i="3" s="1"/>
  <c r="A2804" i="3"/>
  <c r="B2804" i="3" s="1"/>
  <c r="L2803" i="3"/>
  <c r="M2803" i="3" s="1"/>
  <c r="J2803" i="3"/>
  <c r="K2803" i="3" s="1"/>
  <c r="G2803" i="3"/>
  <c r="H2803" i="3" s="1"/>
  <c r="D2803" i="3"/>
  <c r="E2803" i="3" s="1"/>
  <c r="B2803" i="3"/>
  <c r="A2803" i="3"/>
  <c r="L2802" i="3"/>
  <c r="M2802" i="3" s="1"/>
  <c r="J2802" i="3"/>
  <c r="K2802" i="3" s="1"/>
  <c r="G2802" i="3"/>
  <c r="H2802" i="3" s="1"/>
  <c r="E2802" i="3"/>
  <c r="D2802" i="3"/>
  <c r="A2802" i="3"/>
  <c r="B2802" i="3" s="1"/>
  <c r="M2801" i="3"/>
  <c r="L2801" i="3"/>
  <c r="J2801" i="3"/>
  <c r="K2801" i="3" s="1"/>
  <c r="H2801" i="3"/>
  <c r="G2801" i="3"/>
  <c r="D2801" i="3"/>
  <c r="E2801" i="3" s="1"/>
  <c r="A2801" i="3"/>
  <c r="B2801" i="3" s="1"/>
  <c r="L2800" i="3"/>
  <c r="M2800" i="3" s="1"/>
  <c r="J2800" i="3"/>
  <c r="K2800" i="3" s="1"/>
  <c r="G2800" i="3"/>
  <c r="H2800" i="3" s="1"/>
  <c r="D2800" i="3"/>
  <c r="E2800" i="3" s="1"/>
  <c r="A2800" i="3"/>
  <c r="B2800" i="3" s="1"/>
  <c r="M2799" i="3"/>
  <c r="L2799" i="3"/>
  <c r="J2799" i="3"/>
  <c r="K2799" i="3" s="1"/>
  <c r="G2799" i="3"/>
  <c r="H2799" i="3" s="1"/>
  <c r="D2799" i="3"/>
  <c r="E2799" i="3" s="1"/>
  <c r="B2799" i="3"/>
  <c r="A2799" i="3"/>
  <c r="L2798" i="3"/>
  <c r="M2798" i="3" s="1"/>
  <c r="K2798" i="3"/>
  <c r="J2798" i="3"/>
  <c r="G2798" i="3"/>
  <c r="H2798" i="3" s="1"/>
  <c r="E2798" i="3"/>
  <c r="D2798" i="3"/>
  <c r="A2798" i="3"/>
  <c r="B2798" i="3" s="1"/>
  <c r="L2797" i="3"/>
  <c r="M2797" i="3" s="1"/>
  <c r="J2797" i="3"/>
  <c r="K2797" i="3" s="1"/>
  <c r="G2797" i="3"/>
  <c r="H2797" i="3" s="1"/>
  <c r="D2797" i="3"/>
  <c r="E2797" i="3" s="1"/>
  <c r="A2797" i="3"/>
  <c r="B2797" i="3" s="1"/>
  <c r="L2796" i="3"/>
  <c r="M2796" i="3" s="1"/>
  <c r="K2796" i="3"/>
  <c r="J2796" i="3"/>
  <c r="G2796" i="3"/>
  <c r="H2796" i="3" s="1"/>
  <c r="D2796" i="3"/>
  <c r="E2796" i="3" s="1"/>
  <c r="A2796" i="3"/>
  <c r="B2796" i="3" s="1"/>
  <c r="M2795" i="3"/>
  <c r="L2795" i="3"/>
  <c r="J2795" i="3"/>
  <c r="K2795" i="3" s="1"/>
  <c r="H2795" i="3"/>
  <c r="G2795" i="3"/>
  <c r="D2795" i="3"/>
  <c r="E2795" i="3" s="1"/>
  <c r="B2795" i="3"/>
  <c r="A2795" i="3"/>
  <c r="L2794" i="3"/>
  <c r="M2794" i="3" s="1"/>
  <c r="J2794" i="3"/>
  <c r="K2794" i="3" s="1"/>
  <c r="G2794" i="3"/>
  <c r="H2794" i="3" s="1"/>
  <c r="D2794" i="3"/>
  <c r="E2794" i="3" s="1"/>
  <c r="A2794" i="3"/>
  <c r="B2794" i="3" s="1"/>
  <c r="L2793" i="3"/>
  <c r="M2793" i="3" s="1"/>
  <c r="J2793" i="3"/>
  <c r="K2793" i="3" s="1"/>
  <c r="H2793" i="3"/>
  <c r="G2793" i="3"/>
  <c r="D2793" i="3"/>
  <c r="E2793" i="3" s="1"/>
  <c r="A2793" i="3"/>
  <c r="B2793" i="3" s="1"/>
  <c r="L2792" i="3"/>
  <c r="M2792" i="3" s="1"/>
  <c r="K2792" i="3"/>
  <c r="J2792" i="3"/>
  <c r="G2792" i="3"/>
  <c r="H2792" i="3" s="1"/>
  <c r="E2792" i="3"/>
  <c r="D2792" i="3"/>
  <c r="A2792" i="3"/>
  <c r="B2792" i="3" s="1"/>
  <c r="M2791" i="3"/>
  <c r="L2791" i="3"/>
  <c r="J2791" i="3"/>
  <c r="K2791" i="3" s="1"/>
  <c r="G2791" i="3"/>
  <c r="H2791" i="3" s="1"/>
  <c r="D2791" i="3"/>
  <c r="E2791" i="3" s="1"/>
  <c r="A2791" i="3"/>
  <c r="B2791" i="3" s="1"/>
  <c r="L2790" i="3"/>
  <c r="M2790" i="3" s="1"/>
  <c r="J2790" i="3"/>
  <c r="K2790" i="3" s="1"/>
  <c r="G2790" i="3"/>
  <c r="H2790" i="3" s="1"/>
  <c r="E2790" i="3"/>
  <c r="D2790" i="3"/>
  <c r="A2790" i="3"/>
  <c r="B2790" i="3" s="1"/>
  <c r="L2789" i="3"/>
  <c r="M2789" i="3" s="1"/>
  <c r="J2789" i="3"/>
  <c r="K2789" i="3" s="1"/>
  <c r="H2789" i="3"/>
  <c r="G2789" i="3"/>
  <c r="D2789" i="3"/>
  <c r="E2789" i="3" s="1"/>
  <c r="B2789" i="3"/>
  <c r="A2789" i="3"/>
  <c r="L2788" i="3"/>
  <c r="M2788" i="3" s="1"/>
  <c r="K2788" i="3"/>
  <c r="J2788" i="3"/>
  <c r="G2788" i="3"/>
  <c r="H2788" i="3" s="1"/>
  <c r="D2788" i="3"/>
  <c r="E2788" i="3" s="1"/>
  <c r="A2788" i="3"/>
  <c r="B2788" i="3" s="1"/>
  <c r="L2787" i="3"/>
  <c r="M2787" i="3" s="1"/>
  <c r="J2787" i="3"/>
  <c r="K2787" i="3" s="1"/>
  <c r="G2787" i="3"/>
  <c r="H2787" i="3" s="1"/>
  <c r="D2787" i="3"/>
  <c r="E2787" i="3" s="1"/>
  <c r="B2787" i="3"/>
  <c r="A2787" i="3"/>
  <c r="L2786" i="3"/>
  <c r="M2786" i="3" s="1"/>
  <c r="K2786" i="3"/>
  <c r="J2786" i="3"/>
  <c r="G2786" i="3"/>
  <c r="H2786" i="3" s="1"/>
  <c r="E2786" i="3"/>
  <c r="D2786" i="3"/>
  <c r="A2786" i="3"/>
  <c r="B2786" i="3" s="1"/>
  <c r="M2785" i="3"/>
  <c r="L2785" i="3"/>
  <c r="J2785" i="3"/>
  <c r="K2785" i="3" s="1"/>
  <c r="H2785" i="3"/>
  <c r="G2785" i="3"/>
  <c r="D2785" i="3"/>
  <c r="E2785" i="3" s="1"/>
  <c r="A2785" i="3"/>
  <c r="B2785" i="3" s="1"/>
  <c r="L2784" i="3"/>
  <c r="M2784" i="3" s="1"/>
  <c r="J2784" i="3"/>
  <c r="K2784" i="3" s="1"/>
  <c r="G2784" i="3"/>
  <c r="H2784" i="3" s="1"/>
  <c r="D2784" i="3"/>
  <c r="E2784" i="3" s="1"/>
  <c r="A2784" i="3"/>
  <c r="B2784" i="3" s="1"/>
  <c r="M2783" i="3"/>
  <c r="L2783" i="3"/>
  <c r="J2783" i="3"/>
  <c r="K2783" i="3" s="1"/>
  <c r="H2783" i="3"/>
  <c r="G2783" i="3"/>
  <c r="D2783" i="3"/>
  <c r="E2783" i="3" s="1"/>
  <c r="B2783" i="3"/>
  <c r="A2783" i="3"/>
  <c r="L2782" i="3"/>
  <c r="M2782" i="3" s="1"/>
  <c r="K2782" i="3"/>
  <c r="J2782" i="3"/>
  <c r="G2782" i="3"/>
  <c r="H2782" i="3" s="1"/>
  <c r="E2782" i="3"/>
  <c r="D2782" i="3"/>
  <c r="A2782" i="3"/>
  <c r="B2782" i="3" s="1"/>
  <c r="L2781" i="3"/>
  <c r="M2781" i="3" s="1"/>
  <c r="J2781" i="3"/>
  <c r="K2781" i="3" s="1"/>
  <c r="G2781" i="3"/>
  <c r="H2781" i="3" s="1"/>
  <c r="D2781" i="3"/>
  <c r="E2781" i="3" s="1"/>
  <c r="A2781" i="3"/>
  <c r="B2781" i="3" s="1"/>
  <c r="L2780" i="3"/>
  <c r="M2780" i="3" s="1"/>
  <c r="K2780" i="3"/>
  <c r="J2780" i="3"/>
  <c r="G2780" i="3"/>
  <c r="H2780" i="3" s="1"/>
  <c r="E2780" i="3"/>
  <c r="D2780" i="3"/>
  <c r="A2780" i="3"/>
  <c r="B2780" i="3" s="1"/>
  <c r="M2779" i="3"/>
  <c r="L2779" i="3"/>
  <c r="J2779" i="3"/>
  <c r="K2779" i="3" s="1"/>
  <c r="H2779" i="3"/>
  <c r="G2779" i="3"/>
  <c r="D2779" i="3"/>
  <c r="E2779" i="3" s="1"/>
  <c r="B2779" i="3"/>
  <c r="A2779" i="3"/>
  <c r="L2778" i="3"/>
  <c r="M2778" i="3" s="1"/>
  <c r="J2778" i="3"/>
  <c r="K2778" i="3" s="1"/>
  <c r="G2778" i="3"/>
  <c r="H2778" i="3" s="1"/>
  <c r="D2778" i="3"/>
  <c r="E2778" i="3" s="1"/>
  <c r="A2778" i="3"/>
  <c r="B2778" i="3" s="1"/>
  <c r="L2777" i="3"/>
  <c r="M2777" i="3" s="1"/>
  <c r="J2777" i="3"/>
  <c r="K2777" i="3" s="1"/>
  <c r="H2777" i="3"/>
  <c r="G2777" i="3"/>
  <c r="D2777" i="3"/>
  <c r="E2777" i="3" s="1"/>
  <c r="A2777" i="3"/>
  <c r="B2777" i="3" s="1"/>
  <c r="L2776" i="3"/>
  <c r="M2776" i="3" s="1"/>
  <c r="K2776" i="3"/>
  <c r="J2776" i="3"/>
  <c r="G2776" i="3"/>
  <c r="H2776" i="3" s="1"/>
  <c r="E2776" i="3"/>
  <c r="D2776" i="3"/>
  <c r="A2776" i="3"/>
  <c r="B2776" i="3" s="1"/>
  <c r="M2775" i="3"/>
  <c r="L2775" i="3"/>
  <c r="J2775" i="3"/>
  <c r="K2775" i="3" s="1"/>
  <c r="G2775" i="3"/>
  <c r="H2775" i="3" s="1"/>
  <c r="D2775" i="3"/>
  <c r="E2775" i="3" s="1"/>
  <c r="A2775" i="3"/>
  <c r="B2775" i="3" s="1"/>
  <c r="L2774" i="3"/>
  <c r="M2774" i="3" s="1"/>
  <c r="J2774" i="3"/>
  <c r="K2774" i="3" s="1"/>
  <c r="G2774" i="3"/>
  <c r="H2774" i="3" s="1"/>
  <c r="E2774" i="3"/>
  <c r="D2774" i="3"/>
  <c r="A2774" i="3"/>
  <c r="B2774" i="3" s="1"/>
  <c r="L2773" i="3"/>
  <c r="M2773" i="3" s="1"/>
  <c r="J2773" i="3"/>
  <c r="K2773" i="3" s="1"/>
  <c r="H2773" i="3"/>
  <c r="G2773" i="3"/>
  <c r="D2773" i="3"/>
  <c r="E2773" i="3" s="1"/>
  <c r="B2773" i="3"/>
  <c r="A2773" i="3"/>
  <c r="L2772" i="3"/>
  <c r="M2772" i="3" s="1"/>
  <c r="K2772" i="3"/>
  <c r="J2772" i="3"/>
  <c r="G2772" i="3"/>
  <c r="H2772" i="3" s="1"/>
  <c r="D2772" i="3"/>
  <c r="E2772" i="3" s="1"/>
  <c r="A2772" i="3"/>
  <c r="B2772" i="3" s="1"/>
  <c r="L2771" i="3"/>
  <c r="M2771" i="3" s="1"/>
  <c r="J2771" i="3"/>
  <c r="K2771" i="3" s="1"/>
  <c r="G2771" i="3"/>
  <c r="H2771" i="3" s="1"/>
  <c r="D2771" i="3"/>
  <c r="E2771" i="3" s="1"/>
  <c r="B2771" i="3"/>
  <c r="A2771" i="3"/>
  <c r="L2770" i="3"/>
  <c r="M2770" i="3" s="1"/>
  <c r="J2770" i="3"/>
  <c r="K2770" i="3" s="1"/>
  <c r="G2770" i="3"/>
  <c r="H2770" i="3" s="1"/>
  <c r="E2770" i="3"/>
  <c r="D2770" i="3"/>
  <c r="A2770" i="3"/>
  <c r="B2770" i="3" s="1"/>
  <c r="M2769" i="3"/>
  <c r="L2769" i="3"/>
  <c r="J2769" i="3"/>
  <c r="K2769" i="3" s="1"/>
  <c r="H2769" i="3"/>
  <c r="G2769" i="3"/>
  <c r="D2769" i="3"/>
  <c r="E2769" i="3" s="1"/>
  <c r="A2769" i="3"/>
  <c r="B2769" i="3" s="1"/>
  <c r="L2768" i="3"/>
  <c r="M2768" i="3" s="1"/>
  <c r="J2768" i="3"/>
  <c r="K2768" i="3" s="1"/>
  <c r="G2768" i="3"/>
  <c r="H2768" i="3" s="1"/>
  <c r="D2768" i="3"/>
  <c r="E2768" i="3" s="1"/>
  <c r="A2768" i="3"/>
  <c r="B2768" i="3" s="1"/>
  <c r="M2767" i="3"/>
  <c r="L2767" i="3"/>
  <c r="J2767" i="3"/>
  <c r="K2767" i="3" s="1"/>
  <c r="G2767" i="3"/>
  <c r="H2767" i="3" s="1"/>
  <c r="D2767" i="3"/>
  <c r="E2767" i="3" s="1"/>
  <c r="B2767" i="3"/>
  <c r="A2767" i="3"/>
  <c r="L2766" i="3"/>
  <c r="M2766" i="3" s="1"/>
  <c r="K2766" i="3"/>
  <c r="J2766" i="3"/>
  <c r="G2766" i="3"/>
  <c r="H2766" i="3" s="1"/>
  <c r="E2766" i="3"/>
  <c r="D2766" i="3"/>
  <c r="A2766" i="3"/>
  <c r="B2766" i="3" s="1"/>
  <c r="L2765" i="3"/>
  <c r="M2765" i="3" s="1"/>
  <c r="J2765" i="3"/>
  <c r="K2765" i="3" s="1"/>
  <c r="G2765" i="3"/>
  <c r="H2765" i="3" s="1"/>
  <c r="D2765" i="3"/>
  <c r="E2765" i="3" s="1"/>
  <c r="A2765" i="3"/>
  <c r="B2765" i="3" s="1"/>
  <c r="L2764" i="3"/>
  <c r="M2764" i="3" s="1"/>
  <c r="K2764" i="3"/>
  <c r="J2764" i="3"/>
  <c r="G2764" i="3"/>
  <c r="H2764" i="3" s="1"/>
  <c r="D2764" i="3"/>
  <c r="E2764" i="3" s="1"/>
  <c r="A2764" i="3"/>
  <c r="B2764" i="3" s="1"/>
  <c r="M2763" i="3"/>
  <c r="L2763" i="3"/>
  <c r="J2763" i="3"/>
  <c r="K2763" i="3" s="1"/>
  <c r="H2763" i="3"/>
  <c r="G2763" i="3"/>
  <c r="D2763" i="3"/>
  <c r="E2763" i="3" s="1"/>
  <c r="B2763" i="3"/>
  <c r="A2763" i="3"/>
  <c r="L2762" i="3"/>
  <c r="M2762" i="3" s="1"/>
  <c r="J2762" i="3"/>
  <c r="K2762" i="3" s="1"/>
  <c r="G2762" i="3"/>
  <c r="H2762" i="3" s="1"/>
  <c r="D2762" i="3"/>
  <c r="E2762" i="3" s="1"/>
  <c r="A2762" i="3"/>
  <c r="B2762" i="3" s="1"/>
  <c r="L2761" i="3"/>
  <c r="M2761" i="3" s="1"/>
  <c r="J2761" i="3"/>
  <c r="K2761" i="3" s="1"/>
  <c r="H2761" i="3"/>
  <c r="G2761" i="3"/>
  <c r="D2761" i="3"/>
  <c r="E2761" i="3" s="1"/>
  <c r="B2761" i="3"/>
  <c r="A2761" i="3"/>
  <c r="L2760" i="3"/>
  <c r="M2760" i="3" s="1"/>
  <c r="K2760" i="3"/>
  <c r="J2760" i="3"/>
  <c r="G2760" i="3"/>
  <c r="H2760" i="3" s="1"/>
  <c r="E2760" i="3"/>
  <c r="D2760" i="3"/>
  <c r="A2760" i="3"/>
  <c r="B2760" i="3" s="1"/>
  <c r="M2759" i="3"/>
  <c r="L2759" i="3"/>
  <c r="J2759" i="3"/>
  <c r="K2759" i="3" s="1"/>
  <c r="G2759" i="3"/>
  <c r="H2759" i="3" s="1"/>
  <c r="D2759" i="3"/>
  <c r="E2759" i="3" s="1"/>
  <c r="A2759" i="3"/>
  <c r="B2759" i="3" s="1"/>
  <c r="L2758" i="3"/>
  <c r="M2758" i="3" s="1"/>
  <c r="J2758" i="3"/>
  <c r="K2758" i="3" s="1"/>
  <c r="G2758" i="3"/>
  <c r="H2758" i="3" s="1"/>
  <c r="E2758" i="3"/>
  <c r="D2758" i="3"/>
  <c r="A2758" i="3"/>
  <c r="B2758" i="3" s="1"/>
  <c r="M2757" i="3"/>
  <c r="L2757" i="3"/>
  <c r="J2757" i="3"/>
  <c r="K2757" i="3" s="1"/>
  <c r="H2757" i="3"/>
  <c r="G2757" i="3"/>
  <c r="D2757" i="3"/>
  <c r="E2757" i="3" s="1"/>
  <c r="B2757" i="3"/>
  <c r="A2757" i="3"/>
  <c r="L2756" i="3"/>
  <c r="M2756" i="3" s="1"/>
  <c r="K2756" i="3"/>
  <c r="J2756" i="3"/>
  <c r="G2756" i="3"/>
  <c r="H2756" i="3" s="1"/>
  <c r="D2756" i="3"/>
  <c r="E2756" i="3" s="1"/>
  <c r="A2756" i="3"/>
  <c r="B2756" i="3" s="1"/>
  <c r="L2755" i="3"/>
  <c r="M2755" i="3" s="1"/>
  <c r="J2755" i="3"/>
  <c r="K2755" i="3" s="1"/>
  <c r="G2755" i="3"/>
  <c r="H2755" i="3" s="1"/>
  <c r="D2755" i="3"/>
  <c r="E2755" i="3" s="1"/>
  <c r="B2755" i="3"/>
  <c r="A2755" i="3"/>
  <c r="L2754" i="3"/>
  <c r="M2754" i="3" s="1"/>
  <c r="K2754" i="3"/>
  <c r="J2754" i="3"/>
  <c r="G2754" i="3"/>
  <c r="H2754" i="3" s="1"/>
  <c r="E2754" i="3"/>
  <c r="D2754" i="3"/>
  <c r="A2754" i="3"/>
  <c r="B2754" i="3" s="1"/>
  <c r="M2753" i="3"/>
  <c r="L2753" i="3"/>
  <c r="J2753" i="3"/>
  <c r="K2753" i="3" s="1"/>
  <c r="H2753" i="3"/>
  <c r="G2753" i="3"/>
  <c r="D2753" i="3"/>
  <c r="E2753" i="3" s="1"/>
  <c r="A2753" i="3"/>
  <c r="B2753" i="3" s="1"/>
  <c r="L2752" i="3"/>
  <c r="M2752" i="3" s="1"/>
  <c r="J2752" i="3"/>
  <c r="K2752" i="3" s="1"/>
  <c r="G2752" i="3"/>
  <c r="H2752" i="3" s="1"/>
  <c r="D2752" i="3"/>
  <c r="E2752" i="3" s="1"/>
  <c r="A2752" i="3"/>
  <c r="B2752" i="3" s="1"/>
  <c r="M2751" i="3"/>
  <c r="L2751" i="3"/>
  <c r="J2751" i="3"/>
  <c r="K2751" i="3" s="1"/>
  <c r="G2751" i="3"/>
  <c r="H2751" i="3" s="1"/>
  <c r="D2751" i="3"/>
  <c r="E2751" i="3" s="1"/>
  <c r="B2751" i="3"/>
  <c r="A2751" i="3"/>
  <c r="L2750" i="3"/>
  <c r="M2750" i="3" s="1"/>
  <c r="K2750" i="3"/>
  <c r="J2750" i="3"/>
  <c r="G2750" i="3"/>
  <c r="H2750" i="3" s="1"/>
  <c r="E2750" i="3"/>
  <c r="D2750" i="3"/>
  <c r="A2750" i="3"/>
  <c r="B2750" i="3" s="1"/>
  <c r="L2749" i="3"/>
  <c r="M2749" i="3" s="1"/>
  <c r="J2749" i="3"/>
  <c r="K2749" i="3" s="1"/>
  <c r="G2749" i="3"/>
  <c r="H2749" i="3" s="1"/>
  <c r="D2749" i="3"/>
  <c r="E2749" i="3" s="1"/>
  <c r="A2749" i="3"/>
  <c r="B2749" i="3" s="1"/>
  <c r="L2748" i="3"/>
  <c r="M2748" i="3" s="1"/>
  <c r="K2748" i="3"/>
  <c r="J2748" i="3"/>
  <c r="G2748" i="3"/>
  <c r="H2748" i="3" s="1"/>
  <c r="D2748" i="3"/>
  <c r="E2748" i="3" s="1"/>
  <c r="A2748" i="3"/>
  <c r="B2748" i="3" s="1"/>
  <c r="M2747" i="3"/>
  <c r="L2747" i="3"/>
  <c r="J2747" i="3"/>
  <c r="K2747" i="3" s="1"/>
  <c r="H2747" i="3"/>
  <c r="G2747" i="3"/>
  <c r="D2747" i="3"/>
  <c r="E2747" i="3" s="1"/>
  <c r="B2747" i="3"/>
  <c r="A2747" i="3"/>
  <c r="L2746" i="3"/>
  <c r="M2746" i="3" s="1"/>
  <c r="J2746" i="3"/>
  <c r="K2746" i="3" s="1"/>
  <c r="G2746" i="3"/>
  <c r="H2746" i="3" s="1"/>
  <c r="D2746" i="3"/>
  <c r="E2746" i="3" s="1"/>
  <c r="A2746" i="3"/>
  <c r="B2746" i="3" s="1"/>
  <c r="L2745" i="3"/>
  <c r="M2745" i="3" s="1"/>
  <c r="J2745" i="3"/>
  <c r="K2745" i="3" s="1"/>
  <c r="H2745" i="3"/>
  <c r="G2745" i="3"/>
  <c r="D2745" i="3"/>
  <c r="E2745" i="3" s="1"/>
  <c r="A2745" i="3"/>
  <c r="B2745" i="3" s="1"/>
  <c r="L2744" i="3"/>
  <c r="M2744" i="3" s="1"/>
  <c r="K2744" i="3"/>
  <c r="J2744" i="3"/>
  <c r="G2744" i="3"/>
  <c r="H2744" i="3" s="1"/>
  <c r="E2744" i="3"/>
  <c r="D2744" i="3"/>
  <c r="A2744" i="3"/>
  <c r="B2744" i="3" s="1"/>
  <c r="M2743" i="3"/>
  <c r="L2743" i="3"/>
  <c r="J2743" i="3"/>
  <c r="K2743" i="3" s="1"/>
  <c r="G2743" i="3"/>
  <c r="H2743" i="3" s="1"/>
  <c r="D2743" i="3"/>
  <c r="E2743" i="3" s="1"/>
  <c r="A2743" i="3"/>
  <c r="B2743" i="3" s="1"/>
  <c r="L2742" i="3"/>
  <c r="M2742" i="3" s="1"/>
  <c r="J2742" i="3"/>
  <c r="K2742" i="3" s="1"/>
  <c r="G2742" i="3"/>
  <c r="H2742" i="3" s="1"/>
  <c r="E2742" i="3"/>
  <c r="D2742" i="3"/>
  <c r="A2742" i="3"/>
  <c r="B2742" i="3" s="1"/>
  <c r="L2741" i="3"/>
  <c r="M2741" i="3" s="1"/>
  <c r="J2741" i="3"/>
  <c r="K2741" i="3" s="1"/>
  <c r="H2741" i="3"/>
  <c r="G2741" i="3"/>
  <c r="D2741" i="3"/>
  <c r="E2741" i="3" s="1"/>
  <c r="B2741" i="3"/>
  <c r="A2741" i="3"/>
  <c r="L2740" i="3"/>
  <c r="M2740" i="3" s="1"/>
  <c r="K2740" i="3"/>
  <c r="J2740" i="3"/>
  <c r="G2740" i="3"/>
  <c r="H2740" i="3" s="1"/>
  <c r="D2740" i="3"/>
  <c r="E2740" i="3" s="1"/>
  <c r="A2740" i="3"/>
  <c r="B2740" i="3" s="1"/>
  <c r="L2739" i="3"/>
  <c r="M2739" i="3" s="1"/>
  <c r="J2739" i="3"/>
  <c r="K2739" i="3" s="1"/>
  <c r="G2739" i="3"/>
  <c r="H2739" i="3" s="1"/>
  <c r="D2739" i="3"/>
  <c r="E2739" i="3" s="1"/>
  <c r="B2739" i="3"/>
  <c r="A2739" i="3"/>
  <c r="L2738" i="3"/>
  <c r="M2738" i="3" s="1"/>
  <c r="K2738" i="3"/>
  <c r="J2738" i="3"/>
  <c r="G2738" i="3"/>
  <c r="H2738" i="3" s="1"/>
  <c r="E2738" i="3"/>
  <c r="D2738" i="3"/>
  <c r="A2738" i="3"/>
  <c r="B2738" i="3" s="1"/>
  <c r="M2737" i="3"/>
  <c r="L2737" i="3"/>
  <c r="J2737" i="3"/>
  <c r="K2737" i="3" s="1"/>
  <c r="H2737" i="3"/>
  <c r="G2737" i="3"/>
  <c r="D2737" i="3"/>
  <c r="E2737" i="3" s="1"/>
  <c r="A2737" i="3"/>
  <c r="B2737" i="3" s="1"/>
  <c r="L2736" i="3"/>
  <c r="M2736" i="3" s="1"/>
  <c r="J2736" i="3"/>
  <c r="K2736" i="3" s="1"/>
  <c r="G2736" i="3"/>
  <c r="H2736" i="3" s="1"/>
  <c r="D2736" i="3"/>
  <c r="E2736" i="3" s="1"/>
  <c r="A2736" i="3"/>
  <c r="B2736" i="3" s="1"/>
  <c r="M2735" i="3"/>
  <c r="L2735" i="3"/>
  <c r="J2735" i="3"/>
  <c r="K2735" i="3" s="1"/>
  <c r="H2735" i="3"/>
  <c r="G2735" i="3"/>
  <c r="D2735" i="3"/>
  <c r="E2735" i="3" s="1"/>
  <c r="B2735" i="3"/>
  <c r="A2735" i="3"/>
  <c r="L2734" i="3"/>
  <c r="M2734" i="3" s="1"/>
  <c r="K2734" i="3"/>
  <c r="J2734" i="3"/>
  <c r="G2734" i="3"/>
  <c r="H2734" i="3" s="1"/>
  <c r="E2734" i="3"/>
  <c r="D2734" i="3"/>
  <c r="A2734" i="3"/>
  <c r="B2734" i="3" s="1"/>
  <c r="L2733" i="3"/>
  <c r="M2733" i="3" s="1"/>
  <c r="J2733" i="3"/>
  <c r="K2733" i="3" s="1"/>
  <c r="G2733" i="3"/>
  <c r="H2733" i="3" s="1"/>
  <c r="D2733" i="3"/>
  <c r="E2733" i="3" s="1"/>
  <c r="A2733" i="3"/>
  <c r="B2733" i="3" s="1"/>
  <c r="L2732" i="3"/>
  <c r="M2732" i="3" s="1"/>
  <c r="K2732" i="3"/>
  <c r="J2732" i="3"/>
  <c r="G2732" i="3"/>
  <c r="H2732" i="3" s="1"/>
  <c r="E2732" i="3"/>
  <c r="D2732" i="3"/>
  <c r="A2732" i="3"/>
  <c r="B2732" i="3" s="1"/>
  <c r="M2731" i="3"/>
  <c r="L2731" i="3"/>
  <c r="J2731" i="3"/>
  <c r="K2731" i="3" s="1"/>
  <c r="H2731" i="3"/>
  <c r="G2731" i="3"/>
  <c r="D2731" i="3"/>
  <c r="E2731" i="3" s="1"/>
  <c r="B2731" i="3"/>
  <c r="A2731" i="3"/>
  <c r="L2730" i="3"/>
  <c r="M2730" i="3" s="1"/>
  <c r="J2730" i="3"/>
  <c r="K2730" i="3" s="1"/>
  <c r="G2730" i="3"/>
  <c r="H2730" i="3" s="1"/>
  <c r="D2730" i="3"/>
  <c r="E2730" i="3" s="1"/>
  <c r="A2730" i="3"/>
  <c r="B2730" i="3" s="1"/>
  <c r="L2729" i="3"/>
  <c r="M2729" i="3" s="1"/>
  <c r="J2729" i="3"/>
  <c r="K2729" i="3" s="1"/>
  <c r="H2729" i="3"/>
  <c r="G2729" i="3"/>
  <c r="D2729" i="3"/>
  <c r="E2729" i="3" s="1"/>
  <c r="B2729" i="3"/>
  <c r="A2729" i="3"/>
  <c r="L2728" i="3"/>
  <c r="M2728" i="3" s="1"/>
  <c r="K2728" i="3"/>
  <c r="J2728" i="3"/>
  <c r="G2728" i="3"/>
  <c r="H2728" i="3" s="1"/>
  <c r="E2728" i="3"/>
  <c r="D2728" i="3"/>
  <c r="A2728" i="3"/>
  <c r="B2728" i="3" s="1"/>
  <c r="M2727" i="3"/>
  <c r="L2727" i="3"/>
  <c r="J2727" i="3"/>
  <c r="K2727" i="3" s="1"/>
  <c r="G2727" i="3"/>
  <c r="H2727" i="3" s="1"/>
  <c r="D2727" i="3"/>
  <c r="E2727" i="3" s="1"/>
  <c r="A2727" i="3"/>
  <c r="B2727" i="3" s="1"/>
  <c r="L2726" i="3"/>
  <c r="M2726" i="3" s="1"/>
  <c r="J2726" i="3"/>
  <c r="K2726" i="3" s="1"/>
  <c r="G2726" i="3"/>
  <c r="H2726" i="3" s="1"/>
  <c r="E2726" i="3"/>
  <c r="D2726" i="3"/>
  <c r="A2726" i="3"/>
  <c r="B2726" i="3" s="1"/>
  <c r="M2725" i="3"/>
  <c r="L2725" i="3"/>
  <c r="J2725" i="3"/>
  <c r="K2725" i="3" s="1"/>
  <c r="H2725" i="3"/>
  <c r="G2725" i="3"/>
  <c r="D2725" i="3"/>
  <c r="E2725" i="3" s="1"/>
  <c r="B2725" i="3"/>
  <c r="A2725" i="3"/>
  <c r="L2724" i="3"/>
  <c r="M2724" i="3" s="1"/>
  <c r="K2724" i="3"/>
  <c r="J2724" i="3"/>
  <c r="G2724" i="3"/>
  <c r="H2724" i="3" s="1"/>
  <c r="D2724" i="3"/>
  <c r="E2724" i="3" s="1"/>
  <c r="A2724" i="3"/>
  <c r="B2724" i="3" s="1"/>
  <c r="L2723" i="3"/>
  <c r="M2723" i="3" s="1"/>
  <c r="J2723" i="3"/>
  <c r="K2723" i="3" s="1"/>
  <c r="G2723" i="3"/>
  <c r="H2723" i="3" s="1"/>
  <c r="D2723" i="3"/>
  <c r="E2723" i="3" s="1"/>
  <c r="B2723" i="3"/>
  <c r="A2723" i="3"/>
  <c r="L2722" i="3"/>
  <c r="M2722" i="3" s="1"/>
  <c r="J2722" i="3"/>
  <c r="K2722" i="3" s="1"/>
  <c r="G2722" i="3"/>
  <c r="H2722" i="3" s="1"/>
  <c r="E2722" i="3"/>
  <c r="D2722" i="3"/>
  <c r="A2722" i="3"/>
  <c r="B2722" i="3" s="1"/>
  <c r="M2721" i="3"/>
  <c r="L2721" i="3"/>
  <c r="J2721" i="3"/>
  <c r="K2721" i="3" s="1"/>
  <c r="H2721" i="3"/>
  <c r="G2721" i="3"/>
  <c r="D2721" i="3"/>
  <c r="E2721" i="3" s="1"/>
  <c r="A2721" i="3"/>
  <c r="B2721" i="3" s="1"/>
  <c r="L2720" i="3"/>
  <c r="M2720" i="3" s="1"/>
  <c r="J2720" i="3"/>
  <c r="K2720" i="3" s="1"/>
  <c r="G2720" i="3"/>
  <c r="H2720" i="3" s="1"/>
  <c r="D2720" i="3"/>
  <c r="E2720" i="3" s="1"/>
  <c r="A2720" i="3"/>
  <c r="B2720" i="3" s="1"/>
  <c r="M2719" i="3"/>
  <c r="L2719" i="3"/>
  <c r="J2719" i="3"/>
  <c r="K2719" i="3" s="1"/>
  <c r="G2719" i="3"/>
  <c r="H2719" i="3" s="1"/>
  <c r="D2719" i="3"/>
  <c r="E2719" i="3" s="1"/>
  <c r="B2719" i="3"/>
  <c r="A2719" i="3"/>
  <c r="L2718" i="3"/>
  <c r="M2718" i="3" s="1"/>
  <c r="K2718" i="3"/>
  <c r="J2718" i="3"/>
  <c r="G2718" i="3"/>
  <c r="H2718" i="3" s="1"/>
  <c r="E2718" i="3"/>
  <c r="D2718" i="3"/>
  <c r="A2718" i="3"/>
  <c r="B2718" i="3" s="1"/>
  <c r="L2717" i="3"/>
  <c r="M2717" i="3" s="1"/>
  <c r="J2717" i="3"/>
  <c r="K2717" i="3" s="1"/>
  <c r="G2717" i="3"/>
  <c r="H2717" i="3" s="1"/>
  <c r="D2717" i="3"/>
  <c r="E2717" i="3" s="1"/>
  <c r="A2717" i="3"/>
  <c r="B2717" i="3" s="1"/>
  <c r="L2716" i="3"/>
  <c r="M2716" i="3" s="1"/>
  <c r="K2716" i="3"/>
  <c r="J2716" i="3"/>
  <c r="G2716" i="3"/>
  <c r="H2716" i="3" s="1"/>
  <c r="D2716" i="3"/>
  <c r="E2716" i="3" s="1"/>
  <c r="A2716" i="3"/>
  <c r="B2716" i="3" s="1"/>
  <c r="M2715" i="3"/>
  <c r="L2715" i="3"/>
  <c r="J2715" i="3"/>
  <c r="K2715" i="3" s="1"/>
  <c r="H2715" i="3"/>
  <c r="G2715" i="3"/>
  <c r="D2715" i="3"/>
  <c r="E2715" i="3" s="1"/>
  <c r="B2715" i="3"/>
  <c r="A2715" i="3"/>
  <c r="L2714" i="3"/>
  <c r="M2714" i="3" s="1"/>
  <c r="J2714" i="3"/>
  <c r="K2714" i="3" s="1"/>
  <c r="G2714" i="3"/>
  <c r="H2714" i="3" s="1"/>
  <c r="D2714" i="3"/>
  <c r="E2714" i="3" s="1"/>
  <c r="A2714" i="3"/>
  <c r="B2714" i="3" s="1"/>
  <c r="L2713" i="3"/>
  <c r="M2713" i="3" s="1"/>
  <c r="J2713" i="3"/>
  <c r="K2713" i="3" s="1"/>
  <c r="H2713" i="3"/>
  <c r="G2713" i="3"/>
  <c r="D2713" i="3"/>
  <c r="E2713" i="3" s="1"/>
  <c r="B2713" i="3"/>
  <c r="A2713" i="3"/>
  <c r="L2712" i="3"/>
  <c r="M2712" i="3" s="1"/>
  <c r="K2712" i="3"/>
  <c r="J2712" i="3"/>
  <c r="G2712" i="3"/>
  <c r="H2712" i="3" s="1"/>
  <c r="E2712" i="3"/>
  <c r="D2712" i="3"/>
  <c r="A2712" i="3"/>
  <c r="B2712" i="3" s="1"/>
  <c r="M2711" i="3"/>
  <c r="L2711" i="3"/>
  <c r="J2711" i="3"/>
  <c r="K2711" i="3" s="1"/>
  <c r="G2711" i="3"/>
  <c r="H2711" i="3" s="1"/>
  <c r="D2711" i="3"/>
  <c r="E2711" i="3" s="1"/>
  <c r="A2711" i="3"/>
  <c r="B2711" i="3" s="1"/>
  <c r="L2710" i="3"/>
  <c r="M2710" i="3" s="1"/>
  <c r="J2710" i="3"/>
  <c r="K2710" i="3" s="1"/>
  <c r="G2710" i="3"/>
  <c r="H2710" i="3" s="1"/>
  <c r="E2710" i="3"/>
  <c r="D2710" i="3"/>
  <c r="A2710" i="3"/>
  <c r="B2710" i="3" s="1"/>
  <c r="M2709" i="3"/>
  <c r="L2709" i="3"/>
  <c r="J2709" i="3"/>
  <c r="K2709" i="3" s="1"/>
  <c r="H2709" i="3"/>
  <c r="G2709" i="3"/>
  <c r="D2709" i="3"/>
  <c r="E2709" i="3" s="1"/>
  <c r="B2709" i="3"/>
  <c r="A2709" i="3"/>
  <c r="L2708" i="3"/>
  <c r="M2708" i="3" s="1"/>
  <c r="K2708" i="3"/>
  <c r="J2708" i="3"/>
  <c r="G2708" i="3"/>
  <c r="H2708" i="3" s="1"/>
  <c r="D2708" i="3"/>
  <c r="E2708" i="3" s="1"/>
  <c r="A2708" i="3"/>
  <c r="B2708" i="3" s="1"/>
  <c r="L2707" i="3"/>
  <c r="M2707" i="3" s="1"/>
  <c r="J2707" i="3"/>
  <c r="K2707" i="3" s="1"/>
  <c r="G2707" i="3"/>
  <c r="H2707" i="3" s="1"/>
  <c r="D2707" i="3"/>
  <c r="E2707" i="3" s="1"/>
  <c r="B2707" i="3"/>
  <c r="A2707" i="3"/>
  <c r="L2706" i="3"/>
  <c r="M2706" i="3" s="1"/>
  <c r="K2706" i="3"/>
  <c r="J2706" i="3"/>
  <c r="G2706" i="3"/>
  <c r="H2706" i="3" s="1"/>
  <c r="E2706" i="3"/>
  <c r="D2706" i="3"/>
  <c r="A2706" i="3"/>
  <c r="B2706" i="3" s="1"/>
  <c r="M2705" i="3"/>
  <c r="L2705" i="3"/>
  <c r="J2705" i="3"/>
  <c r="K2705" i="3" s="1"/>
  <c r="H2705" i="3"/>
  <c r="G2705" i="3"/>
  <c r="D2705" i="3"/>
  <c r="E2705" i="3" s="1"/>
  <c r="A2705" i="3"/>
  <c r="B2705" i="3" s="1"/>
  <c r="L2704" i="3"/>
  <c r="M2704" i="3" s="1"/>
  <c r="J2704" i="3"/>
  <c r="K2704" i="3" s="1"/>
  <c r="G2704" i="3"/>
  <c r="H2704" i="3" s="1"/>
  <c r="D2704" i="3"/>
  <c r="E2704" i="3" s="1"/>
  <c r="A2704" i="3"/>
  <c r="B2704" i="3" s="1"/>
  <c r="M2703" i="3"/>
  <c r="L2703" i="3"/>
  <c r="J2703" i="3"/>
  <c r="K2703" i="3" s="1"/>
  <c r="H2703" i="3"/>
  <c r="G2703" i="3"/>
  <c r="D2703" i="3"/>
  <c r="E2703" i="3" s="1"/>
  <c r="B2703" i="3"/>
  <c r="A2703" i="3"/>
  <c r="L2702" i="3"/>
  <c r="M2702" i="3" s="1"/>
  <c r="K2702" i="3"/>
  <c r="J2702" i="3"/>
  <c r="G2702" i="3"/>
  <c r="H2702" i="3" s="1"/>
  <c r="E2702" i="3"/>
  <c r="D2702" i="3"/>
  <c r="A2702" i="3"/>
  <c r="B2702" i="3" s="1"/>
  <c r="L2701" i="3"/>
  <c r="M2701" i="3" s="1"/>
  <c r="J2701" i="3"/>
  <c r="K2701" i="3" s="1"/>
  <c r="G2701" i="3"/>
  <c r="H2701" i="3" s="1"/>
  <c r="D2701" i="3"/>
  <c r="E2701" i="3" s="1"/>
  <c r="A2701" i="3"/>
  <c r="B2701" i="3" s="1"/>
  <c r="L2700" i="3"/>
  <c r="M2700" i="3" s="1"/>
  <c r="K2700" i="3"/>
  <c r="J2700" i="3"/>
  <c r="G2700" i="3"/>
  <c r="H2700" i="3" s="1"/>
  <c r="E2700" i="3"/>
  <c r="D2700" i="3"/>
  <c r="A2700" i="3"/>
  <c r="B2700" i="3" s="1"/>
  <c r="M2699" i="3"/>
  <c r="L2699" i="3"/>
  <c r="J2699" i="3"/>
  <c r="K2699" i="3" s="1"/>
  <c r="H2699" i="3"/>
  <c r="G2699" i="3"/>
  <c r="D2699" i="3"/>
  <c r="E2699" i="3" s="1"/>
  <c r="B2699" i="3"/>
  <c r="A2699" i="3"/>
  <c r="L2698" i="3"/>
  <c r="M2698" i="3" s="1"/>
  <c r="J2698" i="3"/>
  <c r="K2698" i="3" s="1"/>
  <c r="G2698" i="3"/>
  <c r="H2698" i="3" s="1"/>
  <c r="D2698" i="3"/>
  <c r="E2698" i="3" s="1"/>
  <c r="A2698" i="3"/>
  <c r="B2698" i="3" s="1"/>
  <c r="L2697" i="3"/>
  <c r="M2697" i="3" s="1"/>
  <c r="J2697" i="3"/>
  <c r="K2697" i="3" s="1"/>
  <c r="H2697" i="3"/>
  <c r="G2697" i="3"/>
  <c r="D2697" i="3"/>
  <c r="E2697" i="3" s="1"/>
  <c r="A2697" i="3"/>
  <c r="B2697" i="3" s="1"/>
  <c r="L2696" i="3"/>
  <c r="M2696" i="3" s="1"/>
  <c r="K2696" i="3"/>
  <c r="J2696" i="3"/>
  <c r="G2696" i="3"/>
  <c r="H2696" i="3" s="1"/>
  <c r="E2696" i="3"/>
  <c r="D2696" i="3"/>
  <c r="A2696" i="3"/>
  <c r="B2696" i="3" s="1"/>
  <c r="M2695" i="3"/>
  <c r="L2695" i="3"/>
  <c r="J2695" i="3"/>
  <c r="K2695" i="3" s="1"/>
  <c r="G2695" i="3"/>
  <c r="H2695" i="3" s="1"/>
  <c r="D2695" i="3"/>
  <c r="E2695" i="3" s="1"/>
  <c r="A2695" i="3"/>
  <c r="B2695" i="3" s="1"/>
  <c r="L2694" i="3"/>
  <c r="M2694" i="3" s="1"/>
  <c r="J2694" i="3"/>
  <c r="K2694" i="3" s="1"/>
  <c r="G2694" i="3"/>
  <c r="H2694" i="3" s="1"/>
  <c r="E2694" i="3"/>
  <c r="D2694" i="3"/>
  <c r="A2694" i="3"/>
  <c r="B2694" i="3" s="1"/>
  <c r="L2693" i="3"/>
  <c r="M2693" i="3" s="1"/>
  <c r="J2693" i="3"/>
  <c r="K2693" i="3" s="1"/>
  <c r="H2693" i="3"/>
  <c r="G2693" i="3"/>
  <c r="D2693" i="3"/>
  <c r="E2693" i="3" s="1"/>
  <c r="B2693" i="3"/>
  <c r="A2693" i="3"/>
  <c r="L2692" i="3"/>
  <c r="M2692" i="3" s="1"/>
  <c r="K2692" i="3"/>
  <c r="J2692" i="3"/>
  <c r="G2692" i="3"/>
  <c r="H2692" i="3" s="1"/>
  <c r="D2692" i="3"/>
  <c r="E2692" i="3" s="1"/>
  <c r="A2692" i="3"/>
  <c r="B2692" i="3" s="1"/>
  <c r="L2691" i="3"/>
  <c r="M2691" i="3" s="1"/>
  <c r="J2691" i="3"/>
  <c r="K2691" i="3" s="1"/>
  <c r="G2691" i="3"/>
  <c r="H2691" i="3" s="1"/>
  <c r="D2691" i="3"/>
  <c r="E2691" i="3" s="1"/>
  <c r="B2691" i="3"/>
  <c r="A2691" i="3"/>
  <c r="L2690" i="3"/>
  <c r="M2690" i="3" s="1"/>
  <c r="J2690" i="3"/>
  <c r="K2690" i="3" s="1"/>
  <c r="G2690" i="3"/>
  <c r="H2690" i="3" s="1"/>
  <c r="E2690" i="3"/>
  <c r="D2690" i="3"/>
  <c r="A2690" i="3"/>
  <c r="B2690" i="3" s="1"/>
  <c r="M2689" i="3"/>
  <c r="L2689" i="3"/>
  <c r="J2689" i="3"/>
  <c r="K2689" i="3" s="1"/>
  <c r="H2689" i="3"/>
  <c r="G2689" i="3"/>
  <c r="D2689" i="3"/>
  <c r="E2689" i="3" s="1"/>
  <c r="A2689" i="3"/>
  <c r="B2689" i="3" s="1"/>
  <c r="L2688" i="3"/>
  <c r="M2688" i="3" s="1"/>
  <c r="J2688" i="3"/>
  <c r="K2688" i="3" s="1"/>
  <c r="G2688" i="3"/>
  <c r="H2688" i="3" s="1"/>
  <c r="D2688" i="3"/>
  <c r="E2688" i="3" s="1"/>
  <c r="A2688" i="3"/>
  <c r="B2688" i="3" s="1"/>
  <c r="M2687" i="3"/>
  <c r="L2687" i="3"/>
  <c r="J2687" i="3"/>
  <c r="K2687" i="3" s="1"/>
  <c r="H2687" i="3"/>
  <c r="G2687" i="3"/>
  <c r="D2687" i="3"/>
  <c r="E2687" i="3" s="1"/>
  <c r="B2687" i="3"/>
  <c r="A2687" i="3"/>
  <c r="L2686" i="3"/>
  <c r="M2686" i="3" s="1"/>
  <c r="K2686" i="3"/>
  <c r="J2686" i="3"/>
  <c r="G2686" i="3"/>
  <c r="H2686" i="3" s="1"/>
  <c r="E2686" i="3"/>
  <c r="D2686" i="3"/>
  <c r="A2686" i="3"/>
  <c r="B2686" i="3" s="1"/>
  <c r="L2685" i="3"/>
  <c r="M2685" i="3" s="1"/>
  <c r="J2685" i="3"/>
  <c r="K2685" i="3" s="1"/>
  <c r="G2685" i="3"/>
  <c r="H2685" i="3" s="1"/>
  <c r="D2685" i="3"/>
  <c r="E2685" i="3" s="1"/>
  <c r="A2685" i="3"/>
  <c r="B2685" i="3" s="1"/>
  <c r="L2684" i="3"/>
  <c r="M2684" i="3" s="1"/>
  <c r="K2684" i="3"/>
  <c r="J2684" i="3"/>
  <c r="G2684" i="3"/>
  <c r="H2684" i="3" s="1"/>
  <c r="E2684" i="3"/>
  <c r="D2684" i="3"/>
  <c r="A2684" i="3"/>
  <c r="B2684" i="3" s="1"/>
  <c r="M2683" i="3"/>
  <c r="L2683" i="3"/>
  <c r="J2683" i="3"/>
  <c r="K2683" i="3" s="1"/>
  <c r="H2683" i="3"/>
  <c r="G2683" i="3"/>
  <c r="D2683" i="3"/>
  <c r="E2683" i="3" s="1"/>
  <c r="B2683" i="3"/>
  <c r="A2683" i="3"/>
  <c r="L2682" i="3"/>
  <c r="M2682" i="3" s="1"/>
  <c r="J2682" i="3"/>
  <c r="K2682" i="3" s="1"/>
  <c r="G2682" i="3"/>
  <c r="H2682" i="3" s="1"/>
  <c r="D2682" i="3"/>
  <c r="E2682" i="3" s="1"/>
  <c r="A2682" i="3"/>
  <c r="B2682" i="3" s="1"/>
  <c r="L2681" i="3"/>
  <c r="M2681" i="3" s="1"/>
  <c r="J2681" i="3"/>
  <c r="K2681" i="3" s="1"/>
  <c r="H2681" i="3"/>
  <c r="G2681" i="3"/>
  <c r="D2681" i="3"/>
  <c r="E2681" i="3" s="1"/>
  <c r="B2681" i="3"/>
  <c r="A2681" i="3"/>
  <c r="L2680" i="3"/>
  <c r="M2680" i="3" s="1"/>
  <c r="K2680" i="3"/>
  <c r="J2680" i="3"/>
  <c r="G2680" i="3"/>
  <c r="H2680" i="3" s="1"/>
  <c r="E2680" i="3"/>
  <c r="D2680" i="3"/>
  <c r="A2680" i="3"/>
  <c r="B2680" i="3" s="1"/>
  <c r="M2679" i="3"/>
  <c r="L2679" i="3"/>
  <c r="J2679" i="3"/>
  <c r="K2679" i="3" s="1"/>
  <c r="G2679" i="3"/>
  <c r="H2679" i="3" s="1"/>
  <c r="D2679" i="3"/>
  <c r="E2679" i="3" s="1"/>
  <c r="A2679" i="3"/>
  <c r="B2679" i="3" s="1"/>
  <c r="L2678" i="3"/>
  <c r="M2678" i="3" s="1"/>
  <c r="J2678" i="3"/>
  <c r="K2678" i="3" s="1"/>
  <c r="G2678" i="3"/>
  <c r="H2678" i="3" s="1"/>
  <c r="E2678" i="3"/>
  <c r="D2678" i="3"/>
  <c r="A2678" i="3"/>
  <c r="B2678" i="3" s="1"/>
  <c r="M2677" i="3"/>
  <c r="L2677" i="3"/>
  <c r="J2677" i="3"/>
  <c r="K2677" i="3" s="1"/>
  <c r="H2677" i="3"/>
  <c r="G2677" i="3"/>
  <c r="D2677" i="3"/>
  <c r="E2677" i="3" s="1"/>
  <c r="B2677" i="3"/>
  <c r="A2677" i="3"/>
  <c r="L2676" i="3"/>
  <c r="M2676" i="3" s="1"/>
  <c r="K2676" i="3"/>
  <c r="J2676" i="3"/>
  <c r="G2676" i="3"/>
  <c r="H2676" i="3" s="1"/>
  <c r="D2676" i="3"/>
  <c r="E2676" i="3" s="1"/>
  <c r="A2676" i="3"/>
  <c r="B2676" i="3" s="1"/>
  <c r="L2675" i="3"/>
  <c r="M2675" i="3" s="1"/>
  <c r="J2675" i="3"/>
  <c r="K2675" i="3" s="1"/>
  <c r="G2675" i="3"/>
  <c r="H2675" i="3" s="1"/>
  <c r="D2675" i="3"/>
  <c r="E2675" i="3" s="1"/>
  <c r="B2675" i="3"/>
  <c r="A2675" i="3"/>
  <c r="L2674" i="3"/>
  <c r="M2674" i="3" s="1"/>
  <c r="J2674" i="3"/>
  <c r="K2674" i="3" s="1"/>
  <c r="G2674" i="3"/>
  <c r="H2674" i="3" s="1"/>
  <c r="E2674" i="3"/>
  <c r="D2674" i="3"/>
  <c r="A2674" i="3"/>
  <c r="B2674" i="3" s="1"/>
  <c r="M2673" i="3"/>
  <c r="L2673" i="3"/>
  <c r="J2673" i="3"/>
  <c r="K2673" i="3" s="1"/>
  <c r="H2673" i="3"/>
  <c r="G2673" i="3"/>
  <c r="D2673" i="3"/>
  <c r="E2673" i="3" s="1"/>
  <c r="A2673" i="3"/>
  <c r="B2673" i="3" s="1"/>
  <c r="L2672" i="3"/>
  <c r="M2672" i="3" s="1"/>
  <c r="J2672" i="3"/>
  <c r="K2672" i="3" s="1"/>
  <c r="G2672" i="3"/>
  <c r="H2672" i="3" s="1"/>
  <c r="D2672" i="3"/>
  <c r="E2672" i="3" s="1"/>
  <c r="A2672" i="3"/>
  <c r="B2672" i="3" s="1"/>
  <c r="M2671" i="3"/>
  <c r="L2671" i="3"/>
  <c r="J2671" i="3"/>
  <c r="K2671" i="3" s="1"/>
  <c r="G2671" i="3"/>
  <c r="H2671" i="3" s="1"/>
  <c r="D2671" i="3"/>
  <c r="E2671" i="3" s="1"/>
  <c r="B2671" i="3"/>
  <c r="A2671" i="3"/>
  <c r="L2670" i="3"/>
  <c r="M2670" i="3" s="1"/>
  <c r="K2670" i="3"/>
  <c r="J2670" i="3"/>
  <c r="G2670" i="3"/>
  <c r="H2670" i="3" s="1"/>
  <c r="E2670" i="3"/>
  <c r="D2670" i="3"/>
  <c r="A2670" i="3"/>
  <c r="B2670" i="3" s="1"/>
  <c r="L2669" i="3"/>
  <c r="M2669" i="3" s="1"/>
  <c r="J2669" i="3"/>
  <c r="K2669" i="3" s="1"/>
  <c r="G2669" i="3"/>
  <c r="H2669" i="3" s="1"/>
  <c r="D2669" i="3"/>
  <c r="E2669" i="3" s="1"/>
  <c r="A2669" i="3"/>
  <c r="B2669" i="3" s="1"/>
  <c r="L2668" i="3"/>
  <c r="M2668" i="3" s="1"/>
  <c r="K2668" i="3"/>
  <c r="J2668" i="3"/>
  <c r="G2668" i="3"/>
  <c r="H2668" i="3" s="1"/>
  <c r="D2668" i="3"/>
  <c r="E2668" i="3" s="1"/>
  <c r="A2668" i="3"/>
  <c r="B2668" i="3" s="1"/>
  <c r="M2667" i="3"/>
  <c r="L2667" i="3"/>
  <c r="J2667" i="3"/>
  <c r="K2667" i="3" s="1"/>
  <c r="H2667" i="3"/>
  <c r="G2667" i="3"/>
  <c r="D2667" i="3"/>
  <c r="E2667" i="3" s="1"/>
  <c r="B2667" i="3"/>
  <c r="A2667" i="3"/>
  <c r="L2666" i="3"/>
  <c r="M2666" i="3" s="1"/>
  <c r="J2666" i="3"/>
  <c r="K2666" i="3" s="1"/>
  <c r="G2666" i="3"/>
  <c r="H2666" i="3" s="1"/>
  <c r="D2666" i="3"/>
  <c r="E2666" i="3" s="1"/>
  <c r="A2666" i="3"/>
  <c r="B2666" i="3" s="1"/>
  <c r="L2665" i="3"/>
  <c r="M2665" i="3" s="1"/>
  <c r="J2665" i="3"/>
  <c r="K2665" i="3" s="1"/>
  <c r="H2665" i="3"/>
  <c r="G2665" i="3"/>
  <c r="D2665" i="3"/>
  <c r="E2665" i="3" s="1"/>
  <c r="A2665" i="3"/>
  <c r="B2665" i="3" s="1"/>
  <c r="L2664" i="3"/>
  <c r="M2664" i="3" s="1"/>
  <c r="K2664" i="3"/>
  <c r="J2664" i="3"/>
  <c r="G2664" i="3"/>
  <c r="H2664" i="3" s="1"/>
  <c r="E2664" i="3"/>
  <c r="D2664" i="3"/>
  <c r="A2664" i="3"/>
  <c r="B2664" i="3" s="1"/>
  <c r="M2663" i="3"/>
  <c r="L2663" i="3"/>
  <c r="J2663" i="3"/>
  <c r="K2663" i="3" s="1"/>
  <c r="G2663" i="3"/>
  <c r="H2663" i="3" s="1"/>
  <c r="D2663" i="3"/>
  <c r="E2663" i="3" s="1"/>
  <c r="A2663" i="3"/>
  <c r="B2663" i="3" s="1"/>
  <c r="L2662" i="3"/>
  <c r="M2662" i="3" s="1"/>
  <c r="J2662" i="3"/>
  <c r="K2662" i="3" s="1"/>
  <c r="G2662" i="3"/>
  <c r="H2662" i="3" s="1"/>
  <c r="E2662" i="3"/>
  <c r="D2662" i="3"/>
  <c r="A2662" i="3"/>
  <c r="B2662" i="3" s="1"/>
  <c r="M2661" i="3"/>
  <c r="L2661" i="3"/>
  <c r="J2661" i="3"/>
  <c r="K2661" i="3" s="1"/>
  <c r="H2661" i="3"/>
  <c r="G2661" i="3"/>
  <c r="D2661" i="3"/>
  <c r="E2661" i="3" s="1"/>
  <c r="B2661" i="3"/>
  <c r="A2661" i="3"/>
  <c r="L2660" i="3"/>
  <c r="M2660" i="3" s="1"/>
  <c r="K2660" i="3"/>
  <c r="J2660" i="3"/>
  <c r="G2660" i="3"/>
  <c r="H2660" i="3" s="1"/>
  <c r="D2660" i="3"/>
  <c r="E2660" i="3" s="1"/>
  <c r="A2660" i="3"/>
  <c r="B2660" i="3" s="1"/>
  <c r="L2659" i="3"/>
  <c r="M2659" i="3" s="1"/>
  <c r="J2659" i="3"/>
  <c r="K2659" i="3" s="1"/>
  <c r="G2659" i="3"/>
  <c r="H2659" i="3" s="1"/>
  <c r="D2659" i="3"/>
  <c r="E2659" i="3" s="1"/>
  <c r="B2659" i="3"/>
  <c r="A2659" i="3"/>
  <c r="L2658" i="3"/>
  <c r="M2658" i="3" s="1"/>
  <c r="K2658" i="3"/>
  <c r="J2658" i="3"/>
  <c r="G2658" i="3"/>
  <c r="H2658" i="3" s="1"/>
  <c r="E2658" i="3"/>
  <c r="D2658" i="3"/>
  <c r="A2658" i="3"/>
  <c r="B2658" i="3" s="1"/>
  <c r="M2657" i="3"/>
  <c r="L2657" i="3"/>
  <c r="J2657" i="3"/>
  <c r="K2657" i="3" s="1"/>
  <c r="H2657" i="3"/>
  <c r="G2657" i="3"/>
  <c r="D2657" i="3"/>
  <c r="E2657" i="3" s="1"/>
  <c r="A2657" i="3"/>
  <c r="B2657" i="3" s="1"/>
  <c r="L2656" i="3"/>
  <c r="M2656" i="3" s="1"/>
  <c r="J2656" i="3"/>
  <c r="K2656" i="3" s="1"/>
  <c r="G2656" i="3"/>
  <c r="H2656" i="3" s="1"/>
  <c r="D2656" i="3"/>
  <c r="E2656" i="3" s="1"/>
  <c r="A2656" i="3"/>
  <c r="B2656" i="3" s="1"/>
  <c r="M2655" i="3"/>
  <c r="L2655" i="3"/>
  <c r="J2655" i="3"/>
  <c r="K2655" i="3" s="1"/>
  <c r="H2655" i="3"/>
  <c r="G2655" i="3"/>
  <c r="D2655" i="3"/>
  <c r="E2655" i="3" s="1"/>
  <c r="B2655" i="3"/>
  <c r="A2655" i="3"/>
  <c r="L2654" i="3"/>
  <c r="M2654" i="3" s="1"/>
  <c r="K2654" i="3"/>
  <c r="J2654" i="3"/>
  <c r="G2654" i="3"/>
  <c r="H2654" i="3" s="1"/>
  <c r="E2654" i="3"/>
  <c r="D2654" i="3"/>
  <c r="A2654" i="3"/>
  <c r="B2654" i="3" s="1"/>
  <c r="L2653" i="3"/>
  <c r="M2653" i="3" s="1"/>
  <c r="J2653" i="3"/>
  <c r="K2653" i="3" s="1"/>
  <c r="G2653" i="3"/>
  <c r="H2653" i="3" s="1"/>
  <c r="D2653" i="3"/>
  <c r="E2653" i="3" s="1"/>
  <c r="A2653" i="3"/>
  <c r="B2653" i="3" s="1"/>
  <c r="L2652" i="3"/>
  <c r="M2652" i="3" s="1"/>
  <c r="K2652" i="3"/>
  <c r="J2652" i="3"/>
  <c r="G2652" i="3"/>
  <c r="H2652" i="3" s="1"/>
  <c r="E2652" i="3"/>
  <c r="D2652" i="3"/>
  <c r="A2652" i="3"/>
  <c r="B2652" i="3" s="1"/>
  <c r="M2651" i="3"/>
  <c r="L2651" i="3"/>
  <c r="J2651" i="3"/>
  <c r="K2651" i="3" s="1"/>
  <c r="H2651" i="3"/>
  <c r="G2651" i="3"/>
  <c r="D2651" i="3"/>
  <c r="E2651" i="3" s="1"/>
  <c r="B2651" i="3"/>
  <c r="A2651" i="3"/>
  <c r="L2650" i="3"/>
  <c r="M2650" i="3" s="1"/>
  <c r="J2650" i="3"/>
  <c r="K2650" i="3" s="1"/>
  <c r="G2650" i="3"/>
  <c r="H2650" i="3" s="1"/>
  <c r="D2650" i="3"/>
  <c r="E2650" i="3" s="1"/>
  <c r="A2650" i="3"/>
  <c r="B2650" i="3" s="1"/>
  <c r="L2649" i="3"/>
  <c r="M2649" i="3" s="1"/>
  <c r="J2649" i="3"/>
  <c r="K2649" i="3" s="1"/>
  <c r="H2649" i="3"/>
  <c r="G2649" i="3"/>
  <c r="D2649" i="3"/>
  <c r="E2649" i="3" s="1"/>
  <c r="A2649" i="3"/>
  <c r="B2649" i="3" s="1"/>
  <c r="L2648" i="3"/>
  <c r="M2648" i="3" s="1"/>
  <c r="K2648" i="3"/>
  <c r="J2648" i="3"/>
  <c r="G2648" i="3"/>
  <c r="H2648" i="3" s="1"/>
  <c r="E2648" i="3"/>
  <c r="D2648" i="3"/>
  <c r="A2648" i="3"/>
  <c r="B2648" i="3" s="1"/>
  <c r="M2647" i="3"/>
  <c r="L2647" i="3"/>
  <c r="J2647" i="3"/>
  <c r="K2647" i="3" s="1"/>
  <c r="G2647" i="3"/>
  <c r="H2647" i="3" s="1"/>
  <c r="D2647" i="3"/>
  <c r="E2647" i="3" s="1"/>
  <c r="A2647" i="3"/>
  <c r="B2647" i="3" s="1"/>
  <c r="L2646" i="3"/>
  <c r="M2646" i="3" s="1"/>
  <c r="J2646" i="3"/>
  <c r="K2646" i="3" s="1"/>
  <c r="G2646" i="3"/>
  <c r="H2646" i="3" s="1"/>
  <c r="E2646" i="3"/>
  <c r="D2646" i="3"/>
  <c r="A2646" i="3"/>
  <c r="B2646" i="3" s="1"/>
  <c r="L2645" i="3"/>
  <c r="M2645" i="3" s="1"/>
  <c r="J2645" i="3"/>
  <c r="K2645" i="3" s="1"/>
  <c r="H2645" i="3"/>
  <c r="G2645" i="3"/>
  <c r="D2645" i="3"/>
  <c r="E2645" i="3" s="1"/>
  <c r="B2645" i="3"/>
  <c r="A2645" i="3"/>
  <c r="L2644" i="3"/>
  <c r="M2644" i="3" s="1"/>
  <c r="K2644" i="3"/>
  <c r="J2644" i="3"/>
  <c r="G2644" i="3"/>
  <c r="H2644" i="3" s="1"/>
  <c r="D2644" i="3"/>
  <c r="E2644" i="3" s="1"/>
  <c r="A2644" i="3"/>
  <c r="B2644" i="3" s="1"/>
  <c r="L2643" i="3"/>
  <c r="M2643" i="3" s="1"/>
  <c r="J2643" i="3"/>
  <c r="K2643" i="3" s="1"/>
  <c r="G2643" i="3"/>
  <c r="H2643" i="3" s="1"/>
  <c r="D2643" i="3"/>
  <c r="E2643" i="3" s="1"/>
  <c r="B2643" i="3"/>
  <c r="A2643" i="3"/>
  <c r="L2642" i="3"/>
  <c r="M2642" i="3" s="1"/>
  <c r="J2642" i="3"/>
  <c r="K2642" i="3" s="1"/>
  <c r="G2642" i="3"/>
  <c r="H2642" i="3" s="1"/>
  <c r="E2642" i="3"/>
  <c r="D2642" i="3"/>
  <c r="A2642" i="3"/>
  <c r="B2642" i="3" s="1"/>
  <c r="M2641" i="3"/>
  <c r="L2641" i="3"/>
  <c r="J2641" i="3"/>
  <c r="K2641" i="3" s="1"/>
  <c r="H2641" i="3"/>
  <c r="G2641" i="3"/>
  <c r="D2641" i="3"/>
  <c r="E2641" i="3" s="1"/>
  <c r="A2641" i="3"/>
  <c r="B2641" i="3" s="1"/>
  <c r="L2640" i="3"/>
  <c r="M2640" i="3" s="1"/>
  <c r="J2640" i="3"/>
  <c r="K2640" i="3" s="1"/>
  <c r="G2640" i="3"/>
  <c r="H2640" i="3" s="1"/>
  <c r="D2640" i="3"/>
  <c r="E2640" i="3" s="1"/>
  <c r="A2640" i="3"/>
  <c r="B2640" i="3" s="1"/>
  <c r="M2639" i="3"/>
  <c r="L2639" i="3"/>
  <c r="J2639" i="3"/>
  <c r="K2639" i="3" s="1"/>
  <c r="G2639" i="3"/>
  <c r="H2639" i="3" s="1"/>
  <c r="D2639" i="3"/>
  <c r="E2639" i="3" s="1"/>
  <c r="B2639" i="3"/>
  <c r="A2639" i="3"/>
  <c r="L2638" i="3"/>
  <c r="M2638" i="3" s="1"/>
  <c r="K2638" i="3"/>
  <c r="J2638" i="3"/>
  <c r="G2638" i="3"/>
  <c r="H2638" i="3" s="1"/>
  <c r="E2638" i="3"/>
  <c r="D2638" i="3"/>
  <c r="A2638" i="3"/>
  <c r="B2638" i="3" s="1"/>
  <c r="L2637" i="3"/>
  <c r="M2637" i="3" s="1"/>
  <c r="J2637" i="3"/>
  <c r="K2637" i="3" s="1"/>
  <c r="G2637" i="3"/>
  <c r="H2637" i="3" s="1"/>
  <c r="D2637" i="3"/>
  <c r="E2637" i="3" s="1"/>
  <c r="A2637" i="3"/>
  <c r="B2637" i="3" s="1"/>
  <c r="L2636" i="3"/>
  <c r="M2636" i="3" s="1"/>
  <c r="K2636" i="3"/>
  <c r="J2636" i="3"/>
  <c r="G2636" i="3"/>
  <c r="H2636" i="3" s="1"/>
  <c r="D2636" i="3"/>
  <c r="E2636" i="3" s="1"/>
  <c r="A2636" i="3"/>
  <c r="B2636" i="3" s="1"/>
  <c r="M2635" i="3"/>
  <c r="L2635" i="3"/>
  <c r="J2635" i="3"/>
  <c r="K2635" i="3" s="1"/>
  <c r="H2635" i="3"/>
  <c r="G2635" i="3"/>
  <c r="D2635" i="3"/>
  <c r="E2635" i="3" s="1"/>
  <c r="B2635" i="3"/>
  <c r="A2635" i="3"/>
  <c r="L2634" i="3"/>
  <c r="M2634" i="3" s="1"/>
  <c r="J2634" i="3"/>
  <c r="K2634" i="3" s="1"/>
  <c r="G2634" i="3"/>
  <c r="H2634" i="3" s="1"/>
  <c r="D2634" i="3"/>
  <c r="E2634" i="3" s="1"/>
  <c r="A2634" i="3"/>
  <c r="B2634" i="3" s="1"/>
  <c r="L2633" i="3"/>
  <c r="M2633" i="3" s="1"/>
  <c r="J2633" i="3"/>
  <c r="K2633" i="3" s="1"/>
  <c r="H2633" i="3"/>
  <c r="G2633" i="3"/>
  <c r="D2633" i="3"/>
  <c r="E2633" i="3" s="1"/>
  <c r="B2633" i="3"/>
  <c r="A2633" i="3"/>
  <c r="L2632" i="3"/>
  <c r="M2632" i="3" s="1"/>
  <c r="K2632" i="3"/>
  <c r="J2632" i="3"/>
  <c r="G2632" i="3"/>
  <c r="H2632" i="3" s="1"/>
  <c r="E2632" i="3"/>
  <c r="D2632" i="3"/>
  <c r="A2632" i="3"/>
  <c r="B2632" i="3" s="1"/>
  <c r="M2631" i="3"/>
  <c r="L2631" i="3"/>
  <c r="J2631" i="3"/>
  <c r="K2631" i="3" s="1"/>
  <c r="G2631" i="3"/>
  <c r="H2631" i="3" s="1"/>
  <c r="D2631" i="3"/>
  <c r="E2631" i="3" s="1"/>
  <c r="A2631" i="3"/>
  <c r="B2631" i="3" s="1"/>
  <c r="L2630" i="3"/>
  <c r="M2630" i="3" s="1"/>
  <c r="J2630" i="3"/>
  <c r="K2630" i="3" s="1"/>
  <c r="G2630" i="3"/>
  <c r="H2630" i="3" s="1"/>
  <c r="E2630" i="3"/>
  <c r="D2630" i="3"/>
  <c r="A2630" i="3"/>
  <c r="B2630" i="3" s="1"/>
  <c r="M2629" i="3"/>
  <c r="L2629" i="3"/>
  <c r="J2629" i="3"/>
  <c r="K2629" i="3" s="1"/>
  <c r="H2629" i="3"/>
  <c r="G2629" i="3"/>
  <c r="D2629" i="3"/>
  <c r="E2629" i="3" s="1"/>
  <c r="B2629" i="3"/>
  <c r="A2629" i="3"/>
  <c r="L2628" i="3"/>
  <c r="M2628" i="3" s="1"/>
  <c r="K2628" i="3"/>
  <c r="J2628" i="3"/>
  <c r="G2628" i="3"/>
  <c r="H2628" i="3" s="1"/>
  <c r="D2628" i="3"/>
  <c r="E2628" i="3" s="1"/>
  <c r="A2628" i="3"/>
  <c r="B2628" i="3" s="1"/>
  <c r="L2627" i="3"/>
  <c r="M2627" i="3" s="1"/>
  <c r="J2627" i="3"/>
  <c r="K2627" i="3" s="1"/>
  <c r="G2627" i="3"/>
  <c r="H2627" i="3" s="1"/>
  <c r="D2627" i="3"/>
  <c r="E2627" i="3" s="1"/>
  <c r="B2627" i="3"/>
  <c r="A2627" i="3"/>
  <c r="L2626" i="3"/>
  <c r="M2626" i="3" s="1"/>
  <c r="K2626" i="3"/>
  <c r="J2626" i="3"/>
  <c r="G2626" i="3"/>
  <c r="H2626" i="3" s="1"/>
  <c r="E2626" i="3"/>
  <c r="D2626" i="3"/>
  <c r="A2626" i="3"/>
  <c r="B2626" i="3" s="1"/>
  <c r="M2625" i="3"/>
  <c r="L2625" i="3"/>
  <c r="J2625" i="3"/>
  <c r="K2625" i="3" s="1"/>
  <c r="H2625" i="3"/>
  <c r="G2625" i="3"/>
  <c r="D2625" i="3"/>
  <c r="E2625" i="3" s="1"/>
  <c r="A2625" i="3"/>
  <c r="B2625" i="3" s="1"/>
  <c r="L2624" i="3"/>
  <c r="M2624" i="3" s="1"/>
  <c r="J2624" i="3"/>
  <c r="K2624" i="3" s="1"/>
  <c r="G2624" i="3"/>
  <c r="H2624" i="3" s="1"/>
  <c r="D2624" i="3"/>
  <c r="E2624" i="3" s="1"/>
  <c r="A2624" i="3"/>
  <c r="B2624" i="3" s="1"/>
  <c r="M2623" i="3"/>
  <c r="L2623" i="3"/>
  <c r="J2623" i="3"/>
  <c r="K2623" i="3" s="1"/>
  <c r="G2623" i="3"/>
  <c r="H2623" i="3" s="1"/>
  <c r="D2623" i="3"/>
  <c r="E2623" i="3" s="1"/>
  <c r="B2623" i="3"/>
  <c r="A2623" i="3"/>
  <c r="L2622" i="3"/>
  <c r="M2622" i="3" s="1"/>
  <c r="K2622" i="3"/>
  <c r="J2622" i="3"/>
  <c r="G2622" i="3"/>
  <c r="H2622" i="3" s="1"/>
  <c r="E2622" i="3"/>
  <c r="D2622" i="3"/>
  <c r="A2622" i="3"/>
  <c r="B2622" i="3" s="1"/>
  <c r="L2621" i="3"/>
  <c r="M2621" i="3" s="1"/>
  <c r="J2621" i="3"/>
  <c r="K2621" i="3" s="1"/>
  <c r="G2621" i="3"/>
  <c r="H2621" i="3" s="1"/>
  <c r="D2621" i="3"/>
  <c r="E2621" i="3" s="1"/>
  <c r="A2621" i="3"/>
  <c r="B2621" i="3" s="1"/>
  <c r="L2620" i="3"/>
  <c r="M2620" i="3" s="1"/>
  <c r="K2620" i="3"/>
  <c r="J2620" i="3"/>
  <c r="G2620" i="3"/>
  <c r="H2620" i="3" s="1"/>
  <c r="D2620" i="3"/>
  <c r="E2620" i="3" s="1"/>
  <c r="A2620" i="3"/>
  <c r="B2620" i="3" s="1"/>
  <c r="M2619" i="3"/>
  <c r="L2619" i="3"/>
  <c r="J2619" i="3"/>
  <c r="K2619" i="3" s="1"/>
  <c r="H2619" i="3"/>
  <c r="G2619" i="3"/>
  <c r="D2619" i="3"/>
  <c r="E2619" i="3" s="1"/>
  <c r="B2619" i="3"/>
  <c r="A2619" i="3"/>
  <c r="L2618" i="3"/>
  <c r="M2618" i="3" s="1"/>
  <c r="J2618" i="3"/>
  <c r="K2618" i="3" s="1"/>
  <c r="G2618" i="3"/>
  <c r="H2618" i="3" s="1"/>
  <c r="D2618" i="3"/>
  <c r="E2618" i="3" s="1"/>
  <c r="A2618" i="3"/>
  <c r="B2618" i="3" s="1"/>
  <c r="L2617" i="3"/>
  <c r="M2617" i="3" s="1"/>
  <c r="J2617" i="3"/>
  <c r="K2617" i="3" s="1"/>
  <c r="H2617" i="3"/>
  <c r="G2617" i="3"/>
  <c r="D2617" i="3"/>
  <c r="E2617" i="3" s="1"/>
  <c r="A2617" i="3"/>
  <c r="B2617" i="3" s="1"/>
  <c r="L2616" i="3"/>
  <c r="M2616" i="3" s="1"/>
  <c r="K2616" i="3"/>
  <c r="J2616" i="3"/>
  <c r="G2616" i="3"/>
  <c r="H2616" i="3" s="1"/>
  <c r="E2616" i="3"/>
  <c r="D2616" i="3"/>
  <c r="A2616" i="3"/>
  <c r="B2616" i="3" s="1"/>
  <c r="M2615" i="3"/>
  <c r="L2615" i="3"/>
  <c r="J2615" i="3"/>
  <c r="K2615" i="3" s="1"/>
  <c r="G2615" i="3"/>
  <c r="H2615" i="3" s="1"/>
  <c r="D2615" i="3"/>
  <c r="E2615" i="3" s="1"/>
  <c r="A2615" i="3"/>
  <c r="B2615" i="3" s="1"/>
  <c r="L2614" i="3"/>
  <c r="M2614" i="3" s="1"/>
  <c r="J2614" i="3"/>
  <c r="K2614" i="3" s="1"/>
  <c r="G2614" i="3"/>
  <c r="H2614" i="3" s="1"/>
  <c r="E2614" i="3"/>
  <c r="D2614" i="3"/>
  <c r="A2614" i="3"/>
  <c r="B2614" i="3" s="1"/>
  <c r="L2613" i="3"/>
  <c r="M2613" i="3" s="1"/>
  <c r="J2613" i="3"/>
  <c r="K2613" i="3" s="1"/>
  <c r="H2613" i="3"/>
  <c r="G2613" i="3"/>
  <c r="D2613" i="3"/>
  <c r="E2613" i="3" s="1"/>
  <c r="B2613" i="3"/>
  <c r="A2613" i="3"/>
  <c r="L2612" i="3"/>
  <c r="M2612" i="3" s="1"/>
  <c r="K2612" i="3"/>
  <c r="J2612" i="3"/>
  <c r="G2612" i="3"/>
  <c r="H2612" i="3" s="1"/>
  <c r="D2612" i="3"/>
  <c r="E2612" i="3" s="1"/>
  <c r="A2612" i="3"/>
  <c r="B2612" i="3" s="1"/>
  <c r="L2611" i="3"/>
  <c r="M2611" i="3" s="1"/>
  <c r="J2611" i="3"/>
  <c r="K2611" i="3" s="1"/>
  <c r="G2611" i="3"/>
  <c r="H2611" i="3" s="1"/>
  <c r="D2611" i="3"/>
  <c r="E2611" i="3" s="1"/>
  <c r="B2611" i="3"/>
  <c r="A2611" i="3"/>
  <c r="L2610" i="3"/>
  <c r="M2610" i="3" s="1"/>
  <c r="K2610" i="3"/>
  <c r="J2610" i="3"/>
  <c r="G2610" i="3"/>
  <c r="H2610" i="3" s="1"/>
  <c r="E2610" i="3"/>
  <c r="D2610" i="3"/>
  <c r="A2610" i="3"/>
  <c r="B2610" i="3" s="1"/>
  <c r="M2609" i="3"/>
  <c r="L2609" i="3"/>
  <c r="J2609" i="3"/>
  <c r="K2609" i="3" s="1"/>
  <c r="H2609" i="3"/>
  <c r="G2609" i="3"/>
  <c r="D2609" i="3"/>
  <c r="E2609" i="3" s="1"/>
  <c r="A2609" i="3"/>
  <c r="B2609" i="3" s="1"/>
  <c r="L2608" i="3"/>
  <c r="M2608" i="3" s="1"/>
  <c r="J2608" i="3"/>
  <c r="K2608" i="3" s="1"/>
  <c r="G2608" i="3"/>
  <c r="H2608" i="3" s="1"/>
  <c r="D2608" i="3"/>
  <c r="E2608" i="3" s="1"/>
  <c r="A2608" i="3"/>
  <c r="B2608" i="3" s="1"/>
  <c r="M2607" i="3"/>
  <c r="L2607" i="3"/>
  <c r="J2607" i="3"/>
  <c r="K2607" i="3" s="1"/>
  <c r="H2607" i="3"/>
  <c r="G2607" i="3"/>
  <c r="D2607" i="3"/>
  <c r="E2607" i="3" s="1"/>
  <c r="B2607" i="3"/>
  <c r="A2607" i="3"/>
  <c r="L2606" i="3"/>
  <c r="M2606" i="3" s="1"/>
  <c r="K2606" i="3"/>
  <c r="J2606" i="3"/>
  <c r="G2606" i="3"/>
  <c r="H2606" i="3" s="1"/>
  <c r="E2606" i="3"/>
  <c r="D2606" i="3"/>
  <c r="A2606" i="3"/>
  <c r="B2606" i="3" s="1"/>
  <c r="L2605" i="3"/>
  <c r="M2605" i="3" s="1"/>
  <c r="J2605" i="3"/>
  <c r="K2605" i="3" s="1"/>
  <c r="G2605" i="3"/>
  <c r="H2605" i="3" s="1"/>
  <c r="D2605" i="3"/>
  <c r="E2605" i="3" s="1"/>
  <c r="A2605" i="3"/>
  <c r="B2605" i="3" s="1"/>
  <c r="L2604" i="3"/>
  <c r="M2604" i="3" s="1"/>
  <c r="K2604" i="3"/>
  <c r="J2604" i="3"/>
  <c r="G2604" i="3"/>
  <c r="H2604" i="3" s="1"/>
  <c r="E2604" i="3"/>
  <c r="D2604" i="3"/>
  <c r="A2604" i="3"/>
  <c r="B2604" i="3" s="1"/>
  <c r="M2603" i="3"/>
  <c r="L2603" i="3"/>
  <c r="J2603" i="3"/>
  <c r="K2603" i="3" s="1"/>
  <c r="H2603" i="3"/>
  <c r="G2603" i="3"/>
  <c r="D2603" i="3"/>
  <c r="E2603" i="3" s="1"/>
  <c r="B2603" i="3"/>
  <c r="A2603" i="3"/>
  <c r="L2602" i="3"/>
  <c r="M2602" i="3" s="1"/>
  <c r="J2602" i="3"/>
  <c r="K2602" i="3" s="1"/>
  <c r="G2602" i="3"/>
  <c r="H2602" i="3" s="1"/>
  <c r="D2602" i="3"/>
  <c r="E2602" i="3" s="1"/>
  <c r="A2602" i="3"/>
  <c r="B2602" i="3" s="1"/>
  <c r="L2601" i="3"/>
  <c r="M2601" i="3" s="1"/>
  <c r="J2601" i="3"/>
  <c r="K2601" i="3" s="1"/>
  <c r="H2601" i="3"/>
  <c r="G2601" i="3"/>
  <c r="D2601" i="3"/>
  <c r="E2601" i="3" s="1"/>
  <c r="B2601" i="3"/>
  <c r="A2601" i="3"/>
  <c r="L2600" i="3"/>
  <c r="M2600" i="3" s="1"/>
  <c r="K2600" i="3"/>
  <c r="J2600" i="3"/>
  <c r="G2600" i="3"/>
  <c r="H2600" i="3" s="1"/>
  <c r="E2600" i="3"/>
  <c r="D2600" i="3"/>
  <c r="A2600" i="3"/>
  <c r="B2600" i="3" s="1"/>
  <c r="M2599" i="3"/>
  <c r="L2599" i="3"/>
  <c r="J2599" i="3"/>
  <c r="K2599" i="3" s="1"/>
  <c r="G2599" i="3"/>
  <c r="H2599" i="3" s="1"/>
  <c r="D2599" i="3"/>
  <c r="E2599" i="3" s="1"/>
  <c r="A2599" i="3"/>
  <c r="B2599" i="3" s="1"/>
  <c r="L2598" i="3"/>
  <c r="M2598" i="3" s="1"/>
  <c r="J2598" i="3"/>
  <c r="K2598" i="3" s="1"/>
  <c r="G2598" i="3"/>
  <c r="H2598" i="3" s="1"/>
  <c r="E2598" i="3"/>
  <c r="D2598" i="3"/>
  <c r="A2598" i="3"/>
  <c r="B2598" i="3" s="1"/>
  <c r="M2597" i="3"/>
  <c r="L2597" i="3"/>
  <c r="J2597" i="3"/>
  <c r="K2597" i="3" s="1"/>
  <c r="H2597" i="3"/>
  <c r="G2597" i="3"/>
  <c r="D2597" i="3"/>
  <c r="E2597" i="3" s="1"/>
  <c r="B2597" i="3"/>
  <c r="A2597" i="3"/>
  <c r="L2596" i="3"/>
  <c r="M2596" i="3" s="1"/>
  <c r="K2596" i="3"/>
  <c r="J2596" i="3"/>
  <c r="G2596" i="3"/>
  <c r="H2596" i="3" s="1"/>
  <c r="D2596" i="3"/>
  <c r="E2596" i="3" s="1"/>
  <c r="A2596" i="3"/>
  <c r="B2596" i="3" s="1"/>
  <c r="L2595" i="3"/>
  <c r="M2595" i="3" s="1"/>
  <c r="J2595" i="3"/>
  <c r="K2595" i="3" s="1"/>
  <c r="G2595" i="3"/>
  <c r="H2595" i="3" s="1"/>
  <c r="D2595" i="3"/>
  <c r="E2595" i="3" s="1"/>
  <c r="B2595" i="3"/>
  <c r="A2595" i="3"/>
  <c r="L2594" i="3"/>
  <c r="M2594" i="3" s="1"/>
  <c r="J2594" i="3"/>
  <c r="K2594" i="3" s="1"/>
  <c r="G2594" i="3"/>
  <c r="H2594" i="3" s="1"/>
  <c r="E2594" i="3"/>
  <c r="D2594" i="3"/>
  <c r="A2594" i="3"/>
  <c r="B2594" i="3" s="1"/>
  <c r="M2593" i="3"/>
  <c r="L2593" i="3"/>
  <c r="J2593" i="3"/>
  <c r="K2593" i="3" s="1"/>
  <c r="H2593" i="3"/>
  <c r="G2593" i="3"/>
  <c r="D2593" i="3"/>
  <c r="E2593" i="3" s="1"/>
  <c r="A2593" i="3"/>
  <c r="B2593" i="3" s="1"/>
  <c r="L2592" i="3"/>
  <c r="M2592" i="3" s="1"/>
  <c r="J2592" i="3"/>
  <c r="K2592" i="3" s="1"/>
  <c r="G2592" i="3"/>
  <c r="H2592" i="3" s="1"/>
  <c r="D2592" i="3"/>
  <c r="E2592" i="3" s="1"/>
  <c r="A2592" i="3"/>
  <c r="B2592" i="3" s="1"/>
  <c r="M2591" i="3"/>
  <c r="L2591" i="3"/>
  <c r="J2591" i="3"/>
  <c r="K2591" i="3" s="1"/>
  <c r="G2591" i="3"/>
  <c r="H2591" i="3" s="1"/>
  <c r="D2591" i="3"/>
  <c r="E2591" i="3" s="1"/>
  <c r="B2591" i="3"/>
  <c r="A2591" i="3"/>
  <c r="L2590" i="3"/>
  <c r="M2590" i="3" s="1"/>
  <c r="K2590" i="3"/>
  <c r="J2590" i="3"/>
  <c r="G2590" i="3"/>
  <c r="H2590" i="3" s="1"/>
  <c r="E2590" i="3"/>
  <c r="D2590" i="3"/>
  <c r="A2590" i="3"/>
  <c r="B2590" i="3" s="1"/>
  <c r="L2589" i="3"/>
  <c r="M2589" i="3" s="1"/>
  <c r="J2589" i="3"/>
  <c r="K2589" i="3" s="1"/>
  <c r="G2589" i="3"/>
  <c r="H2589" i="3" s="1"/>
  <c r="D2589" i="3"/>
  <c r="E2589" i="3" s="1"/>
  <c r="A2589" i="3"/>
  <c r="B2589" i="3" s="1"/>
  <c r="L2588" i="3"/>
  <c r="M2588" i="3" s="1"/>
  <c r="K2588" i="3"/>
  <c r="J2588" i="3"/>
  <c r="G2588" i="3"/>
  <c r="H2588" i="3" s="1"/>
  <c r="D2588" i="3"/>
  <c r="E2588" i="3" s="1"/>
  <c r="A2588" i="3"/>
  <c r="B2588" i="3" s="1"/>
  <c r="M2587" i="3"/>
  <c r="L2587" i="3"/>
  <c r="J2587" i="3"/>
  <c r="K2587" i="3" s="1"/>
  <c r="H2587" i="3"/>
  <c r="G2587" i="3"/>
  <c r="D2587" i="3"/>
  <c r="E2587" i="3" s="1"/>
  <c r="B2587" i="3"/>
  <c r="A2587" i="3"/>
  <c r="L2586" i="3"/>
  <c r="M2586" i="3" s="1"/>
  <c r="J2586" i="3"/>
  <c r="K2586" i="3" s="1"/>
  <c r="G2586" i="3"/>
  <c r="H2586" i="3" s="1"/>
  <c r="D2586" i="3"/>
  <c r="E2586" i="3" s="1"/>
  <c r="A2586" i="3"/>
  <c r="B2586" i="3" s="1"/>
  <c r="L2585" i="3"/>
  <c r="M2585" i="3" s="1"/>
  <c r="J2585" i="3"/>
  <c r="K2585" i="3" s="1"/>
  <c r="H2585" i="3"/>
  <c r="G2585" i="3"/>
  <c r="D2585" i="3"/>
  <c r="E2585" i="3" s="1"/>
  <c r="B2585" i="3"/>
  <c r="A2585" i="3"/>
  <c r="L2584" i="3"/>
  <c r="M2584" i="3" s="1"/>
  <c r="K2584" i="3"/>
  <c r="J2584" i="3"/>
  <c r="G2584" i="3"/>
  <c r="H2584" i="3" s="1"/>
  <c r="E2584" i="3"/>
  <c r="D2584" i="3"/>
  <c r="A2584" i="3"/>
  <c r="B2584" i="3" s="1"/>
  <c r="M2583" i="3"/>
  <c r="L2583" i="3"/>
  <c r="J2583" i="3"/>
  <c r="K2583" i="3" s="1"/>
  <c r="G2583" i="3"/>
  <c r="H2583" i="3" s="1"/>
  <c r="D2583" i="3"/>
  <c r="E2583" i="3" s="1"/>
  <c r="A2583" i="3"/>
  <c r="B2583" i="3" s="1"/>
  <c r="L2582" i="3"/>
  <c r="M2582" i="3" s="1"/>
  <c r="J2582" i="3"/>
  <c r="K2582" i="3" s="1"/>
  <c r="G2582" i="3"/>
  <c r="H2582" i="3" s="1"/>
  <c r="E2582" i="3"/>
  <c r="D2582" i="3"/>
  <c r="A2582" i="3"/>
  <c r="B2582" i="3" s="1"/>
  <c r="M2581" i="3"/>
  <c r="L2581" i="3"/>
  <c r="J2581" i="3"/>
  <c r="K2581" i="3" s="1"/>
  <c r="H2581" i="3"/>
  <c r="G2581" i="3"/>
  <c r="D2581" i="3"/>
  <c r="E2581" i="3" s="1"/>
  <c r="B2581" i="3"/>
  <c r="A2581" i="3"/>
  <c r="L2580" i="3"/>
  <c r="M2580" i="3" s="1"/>
  <c r="K2580" i="3"/>
  <c r="J2580" i="3"/>
  <c r="G2580" i="3"/>
  <c r="H2580" i="3" s="1"/>
  <c r="D2580" i="3"/>
  <c r="E2580" i="3" s="1"/>
  <c r="A2580" i="3"/>
  <c r="B2580" i="3" s="1"/>
  <c r="L2579" i="3"/>
  <c r="M2579" i="3" s="1"/>
  <c r="J2579" i="3"/>
  <c r="K2579" i="3" s="1"/>
  <c r="G2579" i="3"/>
  <c r="H2579" i="3" s="1"/>
  <c r="D2579" i="3"/>
  <c r="E2579" i="3" s="1"/>
  <c r="B2579" i="3"/>
  <c r="A2579" i="3"/>
  <c r="L2578" i="3"/>
  <c r="M2578" i="3" s="1"/>
  <c r="K2578" i="3"/>
  <c r="J2578" i="3"/>
  <c r="G2578" i="3"/>
  <c r="H2578" i="3" s="1"/>
  <c r="E2578" i="3"/>
  <c r="D2578" i="3"/>
  <c r="A2578" i="3"/>
  <c r="B2578" i="3" s="1"/>
  <c r="M2577" i="3"/>
  <c r="L2577" i="3"/>
  <c r="J2577" i="3"/>
  <c r="K2577" i="3" s="1"/>
  <c r="H2577" i="3"/>
  <c r="G2577" i="3"/>
  <c r="D2577" i="3"/>
  <c r="E2577" i="3" s="1"/>
  <c r="A2577" i="3"/>
  <c r="B2577" i="3" s="1"/>
  <c r="L2576" i="3"/>
  <c r="M2576" i="3" s="1"/>
  <c r="J2576" i="3"/>
  <c r="K2576" i="3" s="1"/>
  <c r="G2576" i="3"/>
  <c r="H2576" i="3" s="1"/>
  <c r="D2576" i="3"/>
  <c r="E2576" i="3" s="1"/>
  <c r="A2576" i="3"/>
  <c r="B2576" i="3" s="1"/>
  <c r="M2575" i="3"/>
  <c r="L2575" i="3"/>
  <c r="J2575" i="3"/>
  <c r="K2575" i="3" s="1"/>
  <c r="H2575" i="3"/>
  <c r="G2575" i="3"/>
  <c r="D2575" i="3"/>
  <c r="E2575" i="3" s="1"/>
  <c r="B2575" i="3"/>
  <c r="A2575" i="3"/>
  <c r="L2574" i="3"/>
  <c r="M2574" i="3" s="1"/>
  <c r="K2574" i="3"/>
  <c r="J2574" i="3"/>
  <c r="G2574" i="3"/>
  <c r="H2574" i="3" s="1"/>
  <c r="E2574" i="3"/>
  <c r="D2574" i="3"/>
  <c r="A2574" i="3"/>
  <c r="B2574" i="3" s="1"/>
  <c r="L2573" i="3"/>
  <c r="M2573" i="3" s="1"/>
  <c r="J2573" i="3"/>
  <c r="K2573" i="3" s="1"/>
  <c r="G2573" i="3"/>
  <c r="H2573" i="3" s="1"/>
  <c r="D2573" i="3"/>
  <c r="E2573" i="3" s="1"/>
  <c r="A2573" i="3"/>
  <c r="B2573" i="3" s="1"/>
  <c r="L2572" i="3"/>
  <c r="M2572" i="3" s="1"/>
  <c r="K2572" i="3"/>
  <c r="J2572" i="3"/>
  <c r="G2572" i="3"/>
  <c r="H2572" i="3" s="1"/>
  <c r="E2572" i="3"/>
  <c r="D2572" i="3"/>
  <c r="A2572" i="3"/>
  <c r="B2572" i="3" s="1"/>
  <c r="M2571" i="3"/>
  <c r="L2571" i="3"/>
  <c r="J2571" i="3"/>
  <c r="K2571" i="3" s="1"/>
  <c r="H2571" i="3"/>
  <c r="G2571" i="3"/>
  <c r="D2571" i="3"/>
  <c r="E2571" i="3" s="1"/>
  <c r="B2571" i="3"/>
  <c r="A2571" i="3"/>
  <c r="L2570" i="3"/>
  <c r="M2570" i="3" s="1"/>
  <c r="J2570" i="3"/>
  <c r="K2570" i="3" s="1"/>
  <c r="G2570" i="3"/>
  <c r="H2570" i="3" s="1"/>
  <c r="D2570" i="3"/>
  <c r="E2570" i="3" s="1"/>
  <c r="A2570" i="3"/>
  <c r="B2570" i="3" s="1"/>
  <c r="L2569" i="3"/>
  <c r="M2569" i="3" s="1"/>
  <c r="J2569" i="3"/>
  <c r="K2569" i="3" s="1"/>
  <c r="H2569" i="3"/>
  <c r="G2569" i="3"/>
  <c r="D2569" i="3"/>
  <c r="E2569" i="3" s="1"/>
  <c r="A2569" i="3"/>
  <c r="B2569" i="3" s="1"/>
  <c r="L2568" i="3"/>
  <c r="M2568" i="3" s="1"/>
  <c r="K2568" i="3"/>
  <c r="J2568" i="3"/>
  <c r="G2568" i="3"/>
  <c r="H2568" i="3" s="1"/>
  <c r="E2568" i="3"/>
  <c r="D2568" i="3"/>
  <c r="A2568" i="3"/>
  <c r="B2568" i="3" s="1"/>
  <c r="M2567" i="3"/>
  <c r="L2567" i="3"/>
  <c r="J2567" i="3"/>
  <c r="K2567" i="3" s="1"/>
  <c r="G2567" i="3"/>
  <c r="H2567" i="3" s="1"/>
  <c r="D2567" i="3"/>
  <c r="E2567" i="3" s="1"/>
  <c r="A2567" i="3"/>
  <c r="B2567" i="3" s="1"/>
  <c r="L2566" i="3"/>
  <c r="M2566" i="3" s="1"/>
  <c r="J2566" i="3"/>
  <c r="K2566" i="3" s="1"/>
  <c r="G2566" i="3"/>
  <c r="H2566" i="3" s="1"/>
  <c r="E2566" i="3"/>
  <c r="D2566" i="3"/>
  <c r="A2566" i="3"/>
  <c r="B2566" i="3" s="1"/>
  <c r="L2565" i="3"/>
  <c r="M2565" i="3" s="1"/>
  <c r="J2565" i="3"/>
  <c r="K2565" i="3" s="1"/>
  <c r="H2565" i="3"/>
  <c r="G2565" i="3"/>
  <c r="D2565" i="3"/>
  <c r="E2565" i="3" s="1"/>
  <c r="B2565" i="3"/>
  <c r="A2565" i="3"/>
  <c r="L2564" i="3"/>
  <c r="M2564" i="3" s="1"/>
  <c r="K2564" i="3"/>
  <c r="J2564" i="3"/>
  <c r="G2564" i="3"/>
  <c r="H2564" i="3" s="1"/>
  <c r="D2564" i="3"/>
  <c r="E2564" i="3" s="1"/>
  <c r="A2564" i="3"/>
  <c r="B2564" i="3" s="1"/>
  <c r="L2563" i="3"/>
  <c r="M2563" i="3" s="1"/>
  <c r="J2563" i="3"/>
  <c r="K2563" i="3" s="1"/>
  <c r="G2563" i="3"/>
  <c r="H2563" i="3" s="1"/>
  <c r="D2563" i="3"/>
  <c r="E2563" i="3" s="1"/>
  <c r="B2563" i="3"/>
  <c r="A2563" i="3"/>
  <c r="L2562" i="3"/>
  <c r="M2562" i="3" s="1"/>
  <c r="J2562" i="3"/>
  <c r="K2562" i="3" s="1"/>
  <c r="G2562" i="3"/>
  <c r="H2562" i="3" s="1"/>
  <c r="E2562" i="3"/>
  <c r="D2562" i="3"/>
  <c r="A2562" i="3"/>
  <c r="B2562" i="3" s="1"/>
  <c r="M2561" i="3"/>
  <c r="L2561" i="3"/>
  <c r="J2561" i="3"/>
  <c r="K2561" i="3" s="1"/>
  <c r="H2561" i="3"/>
  <c r="G2561" i="3"/>
  <c r="D2561" i="3"/>
  <c r="E2561" i="3" s="1"/>
  <c r="A2561" i="3"/>
  <c r="B2561" i="3" s="1"/>
  <c r="L2560" i="3"/>
  <c r="M2560" i="3" s="1"/>
  <c r="J2560" i="3"/>
  <c r="K2560" i="3" s="1"/>
  <c r="G2560" i="3"/>
  <c r="H2560" i="3" s="1"/>
  <c r="D2560" i="3"/>
  <c r="E2560" i="3" s="1"/>
  <c r="A2560" i="3"/>
  <c r="B2560" i="3" s="1"/>
  <c r="M2559" i="3"/>
  <c r="L2559" i="3"/>
  <c r="J2559" i="3"/>
  <c r="K2559" i="3" s="1"/>
  <c r="H2559" i="3"/>
  <c r="G2559" i="3"/>
  <c r="D2559" i="3"/>
  <c r="E2559" i="3" s="1"/>
  <c r="B2559" i="3"/>
  <c r="A2559" i="3"/>
  <c r="L2558" i="3"/>
  <c r="M2558" i="3" s="1"/>
  <c r="K2558" i="3"/>
  <c r="J2558" i="3"/>
  <c r="G2558" i="3"/>
  <c r="H2558" i="3" s="1"/>
  <c r="E2558" i="3"/>
  <c r="D2558" i="3"/>
  <c r="A2558" i="3"/>
  <c r="B2558" i="3" s="1"/>
  <c r="L2557" i="3"/>
  <c r="M2557" i="3" s="1"/>
  <c r="J2557" i="3"/>
  <c r="K2557" i="3" s="1"/>
  <c r="G2557" i="3"/>
  <c r="H2557" i="3" s="1"/>
  <c r="D2557" i="3"/>
  <c r="E2557" i="3" s="1"/>
  <c r="A2557" i="3"/>
  <c r="B2557" i="3" s="1"/>
  <c r="L2556" i="3"/>
  <c r="M2556" i="3" s="1"/>
  <c r="K2556" i="3"/>
  <c r="J2556" i="3"/>
  <c r="G2556" i="3"/>
  <c r="H2556" i="3" s="1"/>
  <c r="E2556" i="3"/>
  <c r="D2556" i="3"/>
  <c r="A2556" i="3"/>
  <c r="B2556" i="3" s="1"/>
  <c r="M2555" i="3"/>
  <c r="L2555" i="3"/>
  <c r="J2555" i="3"/>
  <c r="K2555" i="3" s="1"/>
  <c r="H2555" i="3"/>
  <c r="G2555" i="3"/>
  <c r="D2555" i="3"/>
  <c r="E2555" i="3" s="1"/>
  <c r="B2555" i="3"/>
  <c r="A2555" i="3"/>
  <c r="L2554" i="3"/>
  <c r="M2554" i="3" s="1"/>
  <c r="J2554" i="3"/>
  <c r="K2554" i="3" s="1"/>
  <c r="G2554" i="3"/>
  <c r="H2554" i="3" s="1"/>
  <c r="D2554" i="3"/>
  <c r="E2554" i="3" s="1"/>
  <c r="A2554" i="3"/>
  <c r="B2554" i="3" s="1"/>
  <c r="L2553" i="3"/>
  <c r="M2553" i="3" s="1"/>
  <c r="J2553" i="3"/>
  <c r="K2553" i="3" s="1"/>
  <c r="H2553" i="3"/>
  <c r="G2553" i="3"/>
  <c r="D2553" i="3"/>
  <c r="E2553" i="3" s="1"/>
  <c r="B2553" i="3"/>
  <c r="A2553" i="3"/>
  <c r="L2552" i="3"/>
  <c r="M2552" i="3" s="1"/>
  <c r="K2552" i="3"/>
  <c r="J2552" i="3"/>
  <c r="G2552" i="3"/>
  <c r="H2552" i="3" s="1"/>
  <c r="E2552" i="3"/>
  <c r="D2552" i="3"/>
  <c r="A2552" i="3"/>
  <c r="B2552" i="3" s="1"/>
  <c r="M2551" i="3"/>
  <c r="L2551" i="3"/>
  <c r="J2551" i="3"/>
  <c r="K2551" i="3" s="1"/>
  <c r="G2551" i="3"/>
  <c r="H2551" i="3" s="1"/>
  <c r="D2551" i="3"/>
  <c r="E2551" i="3" s="1"/>
  <c r="A2551" i="3"/>
  <c r="B2551" i="3" s="1"/>
  <c r="L2550" i="3"/>
  <c r="M2550" i="3" s="1"/>
  <c r="J2550" i="3"/>
  <c r="K2550" i="3" s="1"/>
  <c r="G2550" i="3"/>
  <c r="H2550" i="3" s="1"/>
  <c r="E2550" i="3"/>
  <c r="D2550" i="3"/>
  <c r="A2550" i="3"/>
  <c r="B2550" i="3" s="1"/>
  <c r="M2549" i="3"/>
  <c r="L2549" i="3"/>
  <c r="J2549" i="3"/>
  <c r="K2549" i="3" s="1"/>
  <c r="H2549" i="3"/>
  <c r="G2549" i="3"/>
  <c r="D2549" i="3"/>
  <c r="E2549" i="3" s="1"/>
  <c r="B2549" i="3"/>
  <c r="A2549" i="3"/>
  <c r="L2548" i="3"/>
  <c r="M2548" i="3" s="1"/>
  <c r="K2548" i="3"/>
  <c r="J2548" i="3"/>
  <c r="G2548" i="3"/>
  <c r="H2548" i="3" s="1"/>
  <c r="D2548" i="3"/>
  <c r="E2548" i="3" s="1"/>
  <c r="A2548" i="3"/>
  <c r="B2548" i="3" s="1"/>
  <c r="L2547" i="3"/>
  <c r="M2547" i="3" s="1"/>
  <c r="J2547" i="3"/>
  <c r="K2547" i="3" s="1"/>
  <c r="G2547" i="3"/>
  <c r="H2547" i="3" s="1"/>
  <c r="D2547" i="3"/>
  <c r="E2547" i="3" s="1"/>
  <c r="B2547" i="3"/>
  <c r="A2547" i="3"/>
  <c r="L2546" i="3"/>
  <c r="M2546" i="3" s="1"/>
  <c r="J2546" i="3"/>
  <c r="K2546" i="3" s="1"/>
  <c r="G2546" i="3"/>
  <c r="H2546" i="3" s="1"/>
  <c r="E2546" i="3"/>
  <c r="D2546" i="3"/>
  <c r="A2546" i="3"/>
  <c r="B2546" i="3" s="1"/>
  <c r="M2545" i="3"/>
  <c r="L2545" i="3"/>
  <c r="J2545" i="3"/>
  <c r="K2545" i="3" s="1"/>
  <c r="H2545" i="3"/>
  <c r="G2545" i="3"/>
  <c r="D2545" i="3"/>
  <c r="E2545" i="3" s="1"/>
  <c r="A2545" i="3"/>
  <c r="B2545" i="3" s="1"/>
  <c r="L2544" i="3"/>
  <c r="M2544" i="3" s="1"/>
  <c r="J2544" i="3"/>
  <c r="K2544" i="3" s="1"/>
  <c r="G2544" i="3"/>
  <c r="H2544" i="3" s="1"/>
  <c r="D2544" i="3"/>
  <c r="E2544" i="3" s="1"/>
  <c r="A2544" i="3"/>
  <c r="B2544" i="3" s="1"/>
  <c r="M2543" i="3"/>
  <c r="L2543" i="3"/>
  <c r="J2543" i="3"/>
  <c r="K2543" i="3" s="1"/>
  <c r="G2543" i="3"/>
  <c r="H2543" i="3" s="1"/>
  <c r="D2543" i="3"/>
  <c r="E2543" i="3" s="1"/>
  <c r="B2543" i="3"/>
  <c r="A2543" i="3"/>
  <c r="L2542" i="3"/>
  <c r="M2542" i="3" s="1"/>
  <c r="K2542" i="3"/>
  <c r="J2542" i="3"/>
  <c r="G2542" i="3"/>
  <c r="H2542" i="3" s="1"/>
  <c r="E2542" i="3"/>
  <c r="D2542" i="3"/>
  <c r="A2542" i="3"/>
  <c r="B2542" i="3" s="1"/>
  <c r="L2541" i="3"/>
  <c r="M2541" i="3" s="1"/>
  <c r="J2541" i="3"/>
  <c r="K2541" i="3" s="1"/>
  <c r="G2541" i="3"/>
  <c r="H2541" i="3" s="1"/>
  <c r="D2541" i="3"/>
  <c r="E2541" i="3" s="1"/>
  <c r="A2541" i="3"/>
  <c r="B2541" i="3" s="1"/>
  <c r="L2540" i="3"/>
  <c r="M2540" i="3" s="1"/>
  <c r="K2540" i="3"/>
  <c r="J2540" i="3"/>
  <c r="G2540" i="3"/>
  <c r="H2540" i="3" s="1"/>
  <c r="D2540" i="3"/>
  <c r="E2540" i="3" s="1"/>
  <c r="A2540" i="3"/>
  <c r="B2540" i="3" s="1"/>
  <c r="M2539" i="3"/>
  <c r="L2539" i="3"/>
  <c r="J2539" i="3"/>
  <c r="K2539" i="3" s="1"/>
  <c r="H2539" i="3"/>
  <c r="G2539" i="3"/>
  <c r="D2539" i="3"/>
  <c r="E2539" i="3" s="1"/>
  <c r="B2539" i="3"/>
  <c r="A2539" i="3"/>
  <c r="L2538" i="3"/>
  <c r="M2538" i="3" s="1"/>
  <c r="J2538" i="3"/>
  <c r="K2538" i="3" s="1"/>
  <c r="G2538" i="3"/>
  <c r="H2538" i="3" s="1"/>
  <c r="D2538" i="3"/>
  <c r="E2538" i="3" s="1"/>
  <c r="A2538" i="3"/>
  <c r="B2538" i="3" s="1"/>
  <c r="L2537" i="3"/>
  <c r="M2537" i="3" s="1"/>
  <c r="J2537" i="3"/>
  <c r="K2537" i="3" s="1"/>
  <c r="H2537" i="3"/>
  <c r="G2537" i="3"/>
  <c r="D2537" i="3"/>
  <c r="E2537" i="3" s="1"/>
  <c r="A2537" i="3"/>
  <c r="B2537" i="3" s="1"/>
  <c r="L2536" i="3"/>
  <c r="M2536" i="3" s="1"/>
  <c r="K2536" i="3"/>
  <c r="J2536" i="3"/>
  <c r="G2536" i="3"/>
  <c r="H2536" i="3" s="1"/>
  <c r="E2536" i="3"/>
  <c r="D2536" i="3"/>
  <c r="A2536" i="3"/>
  <c r="B2536" i="3" s="1"/>
  <c r="M2535" i="3"/>
  <c r="L2535" i="3"/>
  <c r="J2535" i="3"/>
  <c r="K2535" i="3" s="1"/>
  <c r="G2535" i="3"/>
  <c r="H2535" i="3" s="1"/>
  <c r="D2535" i="3"/>
  <c r="E2535" i="3" s="1"/>
  <c r="A2535" i="3"/>
  <c r="B2535" i="3" s="1"/>
  <c r="L2534" i="3"/>
  <c r="M2534" i="3" s="1"/>
  <c r="J2534" i="3"/>
  <c r="K2534" i="3" s="1"/>
  <c r="G2534" i="3"/>
  <c r="H2534" i="3" s="1"/>
  <c r="E2534" i="3"/>
  <c r="D2534" i="3"/>
  <c r="A2534" i="3"/>
  <c r="B2534" i="3" s="1"/>
  <c r="M2533" i="3"/>
  <c r="L2533" i="3"/>
  <c r="J2533" i="3"/>
  <c r="K2533" i="3" s="1"/>
  <c r="H2533" i="3"/>
  <c r="G2533" i="3"/>
  <c r="D2533" i="3"/>
  <c r="E2533" i="3" s="1"/>
  <c r="B2533" i="3"/>
  <c r="A2533" i="3"/>
  <c r="L2532" i="3"/>
  <c r="M2532" i="3" s="1"/>
  <c r="K2532" i="3"/>
  <c r="J2532" i="3"/>
  <c r="G2532" i="3"/>
  <c r="H2532" i="3" s="1"/>
  <c r="D2532" i="3"/>
  <c r="E2532" i="3" s="1"/>
  <c r="A2532" i="3"/>
  <c r="B2532" i="3" s="1"/>
  <c r="L2531" i="3"/>
  <c r="M2531" i="3" s="1"/>
  <c r="J2531" i="3"/>
  <c r="K2531" i="3" s="1"/>
  <c r="G2531" i="3"/>
  <c r="H2531" i="3" s="1"/>
  <c r="D2531" i="3"/>
  <c r="E2531" i="3" s="1"/>
  <c r="B2531" i="3"/>
  <c r="A2531" i="3"/>
  <c r="L2530" i="3"/>
  <c r="M2530" i="3" s="1"/>
  <c r="K2530" i="3"/>
  <c r="J2530" i="3"/>
  <c r="G2530" i="3"/>
  <c r="H2530" i="3" s="1"/>
  <c r="E2530" i="3"/>
  <c r="D2530" i="3"/>
  <c r="A2530" i="3"/>
  <c r="B2530" i="3" s="1"/>
  <c r="M2529" i="3"/>
  <c r="L2529" i="3"/>
  <c r="J2529" i="3"/>
  <c r="K2529" i="3" s="1"/>
  <c r="H2529" i="3"/>
  <c r="G2529" i="3"/>
  <c r="D2529" i="3"/>
  <c r="E2529" i="3" s="1"/>
  <c r="A2529" i="3"/>
  <c r="B2529" i="3" s="1"/>
  <c r="L2528" i="3"/>
  <c r="M2528" i="3" s="1"/>
  <c r="J2528" i="3"/>
  <c r="K2528" i="3" s="1"/>
  <c r="G2528" i="3"/>
  <c r="H2528" i="3" s="1"/>
  <c r="D2528" i="3"/>
  <c r="E2528" i="3" s="1"/>
  <c r="A2528" i="3"/>
  <c r="B2528" i="3" s="1"/>
  <c r="M2527" i="3"/>
  <c r="L2527" i="3"/>
  <c r="J2527" i="3"/>
  <c r="K2527" i="3" s="1"/>
  <c r="H2527" i="3"/>
  <c r="G2527" i="3"/>
  <c r="D2527" i="3"/>
  <c r="E2527" i="3" s="1"/>
  <c r="B2527" i="3"/>
  <c r="A2527" i="3"/>
  <c r="L2526" i="3"/>
  <c r="M2526" i="3" s="1"/>
  <c r="K2526" i="3"/>
  <c r="J2526" i="3"/>
  <c r="G2526" i="3"/>
  <c r="H2526" i="3" s="1"/>
  <c r="E2526" i="3"/>
  <c r="D2526" i="3"/>
  <c r="A2526" i="3"/>
  <c r="B2526" i="3" s="1"/>
  <c r="L2525" i="3"/>
  <c r="M2525" i="3" s="1"/>
  <c r="J2525" i="3"/>
  <c r="K2525" i="3" s="1"/>
  <c r="G2525" i="3"/>
  <c r="H2525" i="3" s="1"/>
  <c r="D2525" i="3"/>
  <c r="E2525" i="3" s="1"/>
  <c r="A2525" i="3"/>
  <c r="B2525" i="3" s="1"/>
  <c r="L2524" i="3"/>
  <c r="M2524" i="3" s="1"/>
  <c r="K2524" i="3"/>
  <c r="J2524" i="3"/>
  <c r="G2524" i="3"/>
  <c r="H2524" i="3" s="1"/>
  <c r="E2524" i="3"/>
  <c r="D2524" i="3"/>
  <c r="A2524" i="3"/>
  <c r="B2524" i="3" s="1"/>
  <c r="M2523" i="3"/>
  <c r="L2523" i="3"/>
  <c r="J2523" i="3"/>
  <c r="K2523" i="3" s="1"/>
  <c r="H2523" i="3"/>
  <c r="G2523" i="3"/>
  <c r="D2523" i="3"/>
  <c r="E2523" i="3" s="1"/>
  <c r="B2523" i="3"/>
  <c r="A2523" i="3"/>
  <c r="L2522" i="3"/>
  <c r="M2522" i="3" s="1"/>
  <c r="J2522" i="3"/>
  <c r="K2522" i="3" s="1"/>
  <c r="G2522" i="3"/>
  <c r="H2522" i="3" s="1"/>
  <c r="D2522" i="3"/>
  <c r="E2522" i="3" s="1"/>
  <c r="A2522" i="3"/>
  <c r="B2522" i="3" s="1"/>
  <c r="L2521" i="3"/>
  <c r="M2521" i="3" s="1"/>
  <c r="J2521" i="3"/>
  <c r="K2521" i="3" s="1"/>
  <c r="H2521" i="3"/>
  <c r="G2521" i="3"/>
  <c r="D2521" i="3"/>
  <c r="E2521" i="3" s="1"/>
  <c r="A2521" i="3"/>
  <c r="B2521" i="3" s="1"/>
  <c r="L2520" i="3"/>
  <c r="M2520" i="3" s="1"/>
  <c r="K2520" i="3"/>
  <c r="J2520" i="3"/>
  <c r="G2520" i="3"/>
  <c r="H2520" i="3" s="1"/>
  <c r="E2520" i="3"/>
  <c r="D2520" i="3"/>
  <c r="A2520" i="3"/>
  <c r="B2520" i="3" s="1"/>
  <c r="M2519" i="3"/>
  <c r="L2519" i="3"/>
  <c r="J2519" i="3"/>
  <c r="K2519" i="3" s="1"/>
  <c r="G2519" i="3"/>
  <c r="H2519" i="3" s="1"/>
  <c r="D2519" i="3"/>
  <c r="E2519" i="3" s="1"/>
  <c r="A2519" i="3"/>
  <c r="B2519" i="3" s="1"/>
  <c r="L2518" i="3"/>
  <c r="M2518" i="3" s="1"/>
  <c r="J2518" i="3"/>
  <c r="K2518" i="3" s="1"/>
  <c r="G2518" i="3"/>
  <c r="H2518" i="3" s="1"/>
  <c r="E2518" i="3"/>
  <c r="D2518" i="3"/>
  <c r="A2518" i="3"/>
  <c r="B2518" i="3" s="1"/>
  <c r="L2517" i="3"/>
  <c r="M2517" i="3" s="1"/>
  <c r="J2517" i="3"/>
  <c r="K2517" i="3" s="1"/>
  <c r="H2517" i="3"/>
  <c r="G2517" i="3"/>
  <c r="D2517" i="3"/>
  <c r="E2517" i="3" s="1"/>
  <c r="B2517" i="3"/>
  <c r="A2517" i="3"/>
  <c r="L2516" i="3"/>
  <c r="M2516" i="3" s="1"/>
  <c r="K2516" i="3"/>
  <c r="J2516" i="3"/>
  <c r="G2516" i="3"/>
  <c r="H2516" i="3" s="1"/>
  <c r="D2516" i="3"/>
  <c r="E2516" i="3" s="1"/>
  <c r="A2516" i="3"/>
  <c r="B2516" i="3" s="1"/>
  <c r="L2515" i="3"/>
  <c r="M2515" i="3" s="1"/>
  <c r="J2515" i="3"/>
  <c r="K2515" i="3" s="1"/>
  <c r="G2515" i="3"/>
  <c r="H2515" i="3" s="1"/>
  <c r="D2515" i="3"/>
  <c r="E2515" i="3" s="1"/>
  <c r="B2515" i="3"/>
  <c r="A2515" i="3"/>
  <c r="L2514" i="3"/>
  <c r="M2514" i="3" s="1"/>
  <c r="J2514" i="3"/>
  <c r="K2514" i="3" s="1"/>
  <c r="G2514" i="3"/>
  <c r="H2514" i="3" s="1"/>
  <c r="E2514" i="3"/>
  <c r="D2514" i="3"/>
  <c r="A2514" i="3"/>
  <c r="B2514" i="3" s="1"/>
  <c r="M2513" i="3"/>
  <c r="L2513" i="3"/>
  <c r="J2513" i="3"/>
  <c r="K2513" i="3" s="1"/>
  <c r="H2513" i="3"/>
  <c r="G2513" i="3"/>
  <c r="D2513" i="3"/>
  <c r="E2513" i="3" s="1"/>
  <c r="A2513" i="3"/>
  <c r="B2513" i="3" s="1"/>
  <c r="L2512" i="3"/>
  <c r="M2512" i="3" s="1"/>
  <c r="J2512" i="3"/>
  <c r="K2512" i="3" s="1"/>
  <c r="G2512" i="3"/>
  <c r="H2512" i="3" s="1"/>
  <c r="D2512" i="3"/>
  <c r="E2512" i="3" s="1"/>
  <c r="A2512" i="3"/>
  <c r="B2512" i="3" s="1"/>
  <c r="M2511" i="3"/>
  <c r="L2511" i="3"/>
  <c r="J2511" i="3"/>
  <c r="K2511" i="3" s="1"/>
  <c r="G2511" i="3"/>
  <c r="H2511" i="3" s="1"/>
  <c r="D2511" i="3"/>
  <c r="E2511" i="3" s="1"/>
  <c r="B2511" i="3"/>
  <c r="A2511" i="3"/>
  <c r="L2510" i="3"/>
  <c r="M2510" i="3" s="1"/>
  <c r="K2510" i="3"/>
  <c r="J2510" i="3"/>
  <c r="G2510" i="3"/>
  <c r="H2510" i="3" s="1"/>
  <c r="E2510" i="3"/>
  <c r="D2510" i="3"/>
  <c r="A2510" i="3"/>
  <c r="B2510" i="3" s="1"/>
  <c r="L2509" i="3"/>
  <c r="M2509" i="3" s="1"/>
  <c r="J2509" i="3"/>
  <c r="K2509" i="3" s="1"/>
  <c r="G2509" i="3"/>
  <c r="H2509" i="3" s="1"/>
  <c r="D2509" i="3"/>
  <c r="E2509" i="3" s="1"/>
  <c r="A2509" i="3"/>
  <c r="B2509" i="3" s="1"/>
  <c r="L2508" i="3"/>
  <c r="M2508" i="3" s="1"/>
  <c r="K2508" i="3"/>
  <c r="J2508" i="3"/>
  <c r="G2508" i="3"/>
  <c r="H2508" i="3" s="1"/>
  <c r="E2508" i="3"/>
  <c r="D2508" i="3"/>
  <c r="A2508" i="3"/>
  <c r="B2508" i="3" s="1"/>
  <c r="M2507" i="3"/>
  <c r="L2507" i="3"/>
  <c r="J2507" i="3"/>
  <c r="K2507" i="3" s="1"/>
  <c r="H2507" i="3"/>
  <c r="G2507" i="3"/>
  <c r="D2507" i="3"/>
  <c r="E2507" i="3" s="1"/>
  <c r="B2507" i="3"/>
  <c r="A2507" i="3"/>
  <c r="L2506" i="3"/>
  <c r="M2506" i="3" s="1"/>
  <c r="J2506" i="3"/>
  <c r="K2506" i="3" s="1"/>
  <c r="G2506" i="3"/>
  <c r="H2506" i="3" s="1"/>
  <c r="D2506" i="3"/>
  <c r="E2506" i="3" s="1"/>
  <c r="A2506" i="3"/>
  <c r="B2506" i="3" s="1"/>
  <c r="L2505" i="3"/>
  <c r="M2505" i="3" s="1"/>
  <c r="J2505" i="3"/>
  <c r="K2505" i="3" s="1"/>
  <c r="H2505" i="3"/>
  <c r="G2505" i="3"/>
  <c r="D2505" i="3"/>
  <c r="E2505" i="3" s="1"/>
  <c r="B2505" i="3"/>
  <c r="A2505" i="3"/>
  <c r="L2504" i="3"/>
  <c r="M2504" i="3" s="1"/>
  <c r="K2504" i="3"/>
  <c r="J2504" i="3"/>
  <c r="G2504" i="3"/>
  <c r="H2504" i="3" s="1"/>
  <c r="E2504" i="3"/>
  <c r="D2504" i="3"/>
  <c r="A2504" i="3"/>
  <c r="B2504" i="3" s="1"/>
  <c r="M2503" i="3"/>
  <c r="L2503" i="3"/>
  <c r="J2503" i="3"/>
  <c r="K2503" i="3" s="1"/>
  <c r="G2503" i="3"/>
  <c r="H2503" i="3" s="1"/>
  <c r="D2503" i="3"/>
  <c r="E2503" i="3" s="1"/>
  <c r="A2503" i="3"/>
  <c r="B2503" i="3" s="1"/>
  <c r="L2502" i="3"/>
  <c r="M2502" i="3" s="1"/>
  <c r="J2502" i="3"/>
  <c r="K2502" i="3" s="1"/>
  <c r="G2502" i="3"/>
  <c r="H2502" i="3" s="1"/>
  <c r="E2502" i="3"/>
  <c r="D2502" i="3"/>
  <c r="A2502" i="3"/>
  <c r="B2502" i="3" s="1"/>
  <c r="M2501" i="3"/>
  <c r="L2501" i="3"/>
  <c r="J2501" i="3"/>
  <c r="K2501" i="3" s="1"/>
  <c r="H2501" i="3"/>
  <c r="G2501" i="3"/>
  <c r="D2501" i="3"/>
  <c r="E2501" i="3" s="1"/>
  <c r="B2501" i="3"/>
  <c r="A2501" i="3"/>
  <c r="L2500" i="3"/>
  <c r="M2500" i="3" s="1"/>
  <c r="K2500" i="3"/>
  <c r="J2500" i="3"/>
  <c r="G2500" i="3"/>
  <c r="H2500" i="3" s="1"/>
  <c r="D2500" i="3"/>
  <c r="E2500" i="3" s="1"/>
  <c r="A2500" i="3"/>
  <c r="B2500" i="3" s="1"/>
  <c r="L2499" i="3"/>
  <c r="M2499" i="3" s="1"/>
  <c r="J2499" i="3"/>
  <c r="K2499" i="3" s="1"/>
  <c r="G2499" i="3"/>
  <c r="H2499" i="3" s="1"/>
  <c r="D2499" i="3"/>
  <c r="E2499" i="3" s="1"/>
  <c r="B2499" i="3"/>
  <c r="A2499" i="3"/>
  <c r="L2498" i="3"/>
  <c r="M2498" i="3" s="1"/>
  <c r="K2498" i="3"/>
  <c r="J2498" i="3"/>
  <c r="G2498" i="3"/>
  <c r="H2498" i="3" s="1"/>
  <c r="E2498" i="3"/>
  <c r="D2498" i="3"/>
  <c r="A2498" i="3"/>
  <c r="B2498" i="3" s="1"/>
  <c r="M2497" i="3"/>
  <c r="L2497" i="3"/>
  <c r="J2497" i="3"/>
  <c r="K2497" i="3" s="1"/>
  <c r="H2497" i="3"/>
  <c r="G2497" i="3"/>
  <c r="D2497" i="3"/>
  <c r="E2497" i="3" s="1"/>
  <c r="A2497" i="3"/>
  <c r="B2497" i="3" s="1"/>
  <c r="L2496" i="3"/>
  <c r="M2496" i="3" s="1"/>
  <c r="J2496" i="3"/>
  <c r="K2496" i="3" s="1"/>
  <c r="G2496" i="3"/>
  <c r="H2496" i="3" s="1"/>
  <c r="D2496" i="3"/>
  <c r="E2496" i="3" s="1"/>
  <c r="A2496" i="3"/>
  <c r="B2496" i="3" s="1"/>
  <c r="M2495" i="3"/>
  <c r="L2495" i="3"/>
  <c r="J2495" i="3"/>
  <c r="K2495" i="3" s="1"/>
  <c r="G2495" i="3"/>
  <c r="H2495" i="3" s="1"/>
  <c r="D2495" i="3"/>
  <c r="E2495" i="3" s="1"/>
  <c r="B2495" i="3"/>
  <c r="A2495" i="3"/>
  <c r="L2494" i="3"/>
  <c r="M2494" i="3" s="1"/>
  <c r="K2494" i="3"/>
  <c r="J2494" i="3"/>
  <c r="G2494" i="3"/>
  <c r="H2494" i="3" s="1"/>
  <c r="E2494" i="3"/>
  <c r="D2494" i="3"/>
  <c r="A2494" i="3"/>
  <c r="B2494" i="3" s="1"/>
  <c r="L2493" i="3"/>
  <c r="M2493" i="3" s="1"/>
  <c r="J2493" i="3"/>
  <c r="K2493" i="3" s="1"/>
  <c r="G2493" i="3"/>
  <c r="H2493" i="3" s="1"/>
  <c r="D2493" i="3"/>
  <c r="E2493" i="3" s="1"/>
  <c r="A2493" i="3"/>
  <c r="B2493" i="3" s="1"/>
  <c r="L2492" i="3"/>
  <c r="M2492" i="3" s="1"/>
  <c r="K2492" i="3"/>
  <c r="J2492" i="3"/>
  <c r="G2492" i="3"/>
  <c r="H2492" i="3" s="1"/>
  <c r="D2492" i="3"/>
  <c r="E2492" i="3" s="1"/>
  <c r="A2492" i="3"/>
  <c r="B2492" i="3" s="1"/>
  <c r="M2491" i="3"/>
  <c r="L2491" i="3"/>
  <c r="J2491" i="3"/>
  <c r="K2491" i="3" s="1"/>
  <c r="H2491" i="3"/>
  <c r="G2491" i="3"/>
  <c r="D2491" i="3"/>
  <c r="E2491" i="3" s="1"/>
  <c r="B2491" i="3"/>
  <c r="A2491" i="3"/>
  <c r="L2490" i="3"/>
  <c r="M2490" i="3" s="1"/>
  <c r="J2490" i="3"/>
  <c r="K2490" i="3" s="1"/>
  <c r="G2490" i="3"/>
  <c r="H2490" i="3" s="1"/>
  <c r="D2490" i="3"/>
  <c r="E2490" i="3" s="1"/>
  <c r="A2490" i="3"/>
  <c r="B2490" i="3" s="1"/>
  <c r="L2489" i="3"/>
  <c r="M2489" i="3" s="1"/>
  <c r="J2489" i="3"/>
  <c r="K2489" i="3" s="1"/>
  <c r="H2489" i="3"/>
  <c r="G2489" i="3"/>
  <c r="D2489" i="3"/>
  <c r="E2489" i="3" s="1"/>
  <c r="A2489" i="3"/>
  <c r="B2489" i="3" s="1"/>
  <c r="L2488" i="3"/>
  <c r="M2488" i="3" s="1"/>
  <c r="K2488" i="3"/>
  <c r="J2488" i="3"/>
  <c r="G2488" i="3"/>
  <c r="H2488" i="3" s="1"/>
  <c r="E2488" i="3"/>
  <c r="D2488" i="3"/>
  <c r="A2488" i="3"/>
  <c r="B2488" i="3" s="1"/>
  <c r="M2487" i="3"/>
  <c r="L2487" i="3"/>
  <c r="J2487" i="3"/>
  <c r="K2487" i="3" s="1"/>
  <c r="G2487" i="3"/>
  <c r="H2487" i="3" s="1"/>
  <c r="D2487" i="3"/>
  <c r="E2487" i="3" s="1"/>
  <c r="A2487" i="3"/>
  <c r="B2487" i="3" s="1"/>
  <c r="L2486" i="3"/>
  <c r="M2486" i="3" s="1"/>
  <c r="J2486" i="3"/>
  <c r="K2486" i="3" s="1"/>
  <c r="G2486" i="3"/>
  <c r="H2486" i="3" s="1"/>
  <c r="E2486" i="3"/>
  <c r="D2486" i="3"/>
  <c r="A2486" i="3"/>
  <c r="B2486" i="3" s="1"/>
  <c r="L2485" i="3"/>
  <c r="M2485" i="3" s="1"/>
  <c r="J2485" i="3"/>
  <c r="K2485" i="3" s="1"/>
  <c r="H2485" i="3"/>
  <c r="G2485" i="3"/>
  <c r="D2485" i="3"/>
  <c r="E2485" i="3" s="1"/>
  <c r="B2485" i="3"/>
  <c r="A2485" i="3"/>
  <c r="L2484" i="3"/>
  <c r="M2484" i="3" s="1"/>
  <c r="K2484" i="3"/>
  <c r="J2484" i="3"/>
  <c r="G2484" i="3"/>
  <c r="H2484" i="3" s="1"/>
  <c r="D2484" i="3"/>
  <c r="E2484" i="3" s="1"/>
  <c r="A2484" i="3"/>
  <c r="B2484" i="3" s="1"/>
  <c r="L2483" i="3"/>
  <c r="M2483" i="3" s="1"/>
  <c r="J2483" i="3"/>
  <c r="K2483" i="3" s="1"/>
  <c r="G2483" i="3"/>
  <c r="H2483" i="3" s="1"/>
  <c r="D2483" i="3"/>
  <c r="E2483" i="3" s="1"/>
  <c r="B2483" i="3"/>
  <c r="A2483" i="3"/>
  <c r="L2482" i="3"/>
  <c r="M2482" i="3" s="1"/>
  <c r="K2482" i="3"/>
  <c r="J2482" i="3"/>
  <c r="G2482" i="3"/>
  <c r="H2482" i="3" s="1"/>
  <c r="E2482" i="3"/>
  <c r="D2482" i="3"/>
  <c r="A2482" i="3"/>
  <c r="B2482" i="3" s="1"/>
  <c r="M2481" i="3"/>
  <c r="L2481" i="3"/>
  <c r="J2481" i="3"/>
  <c r="K2481" i="3" s="1"/>
  <c r="H2481" i="3"/>
  <c r="G2481" i="3"/>
  <c r="D2481" i="3"/>
  <c r="E2481" i="3" s="1"/>
  <c r="A2481" i="3"/>
  <c r="B2481" i="3" s="1"/>
  <c r="L2480" i="3"/>
  <c r="M2480" i="3" s="1"/>
  <c r="J2480" i="3"/>
  <c r="K2480" i="3" s="1"/>
  <c r="G2480" i="3"/>
  <c r="H2480" i="3" s="1"/>
  <c r="D2480" i="3"/>
  <c r="E2480" i="3" s="1"/>
  <c r="A2480" i="3"/>
  <c r="B2480" i="3" s="1"/>
  <c r="M2479" i="3"/>
  <c r="L2479" i="3"/>
  <c r="J2479" i="3"/>
  <c r="K2479" i="3" s="1"/>
  <c r="H2479" i="3"/>
  <c r="G2479" i="3"/>
  <c r="D2479" i="3"/>
  <c r="E2479" i="3" s="1"/>
  <c r="B2479" i="3"/>
  <c r="A2479" i="3"/>
  <c r="L2478" i="3"/>
  <c r="M2478" i="3" s="1"/>
  <c r="K2478" i="3"/>
  <c r="J2478" i="3"/>
  <c r="G2478" i="3"/>
  <c r="H2478" i="3" s="1"/>
  <c r="E2478" i="3"/>
  <c r="D2478" i="3"/>
  <c r="A2478" i="3"/>
  <c r="B2478" i="3" s="1"/>
  <c r="L2477" i="3"/>
  <c r="M2477" i="3" s="1"/>
  <c r="J2477" i="3"/>
  <c r="K2477" i="3" s="1"/>
  <c r="G2477" i="3"/>
  <c r="H2477" i="3" s="1"/>
  <c r="D2477" i="3"/>
  <c r="E2477" i="3" s="1"/>
  <c r="A2477" i="3"/>
  <c r="B2477" i="3" s="1"/>
  <c r="L2476" i="3"/>
  <c r="M2476" i="3" s="1"/>
  <c r="K2476" i="3"/>
  <c r="J2476" i="3"/>
  <c r="G2476" i="3"/>
  <c r="H2476" i="3" s="1"/>
  <c r="E2476" i="3"/>
  <c r="D2476" i="3"/>
  <c r="A2476" i="3"/>
  <c r="B2476" i="3" s="1"/>
  <c r="M2475" i="3"/>
  <c r="L2475" i="3"/>
  <c r="J2475" i="3"/>
  <c r="K2475" i="3" s="1"/>
  <c r="H2475" i="3"/>
  <c r="G2475" i="3"/>
  <c r="D2475" i="3"/>
  <c r="E2475" i="3" s="1"/>
  <c r="B2475" i="3"/>
  <c r="A2475" i="3"/>
  <c r="L2474" i="3"/>
  <c r="M2474" i="3" s="1"/>
  <c r="J2474" i="3"/>
  <c r="K2474" i="3" s="1"/>
  <c r="G2474" i="3"/>
  <c r="H2474" i="3" s="1"/>
  <c r="D2474" i="3"/>
  <c r="E2474" i="3" s="1"/>
  <c r="A2474" i="3"/>
  <c r="B2474" i="3" s="1"/>
  <c r="L2473" i="3"/>
  <c r="M2473" i="3" s="1"/>
  <c r="J2473" i="3"/>
  <c r="K2473" i="3" s="1"/>
  <c r="H2473" i="3"/>
  <c r="G2473" i="3"/>
  <c r="D2473" i="3"/>
  <c r="E2473" i="3" s="1"/>
  <c r="B2473" i="3"/>
  <c r="A2473" i="3"/>
  <c r="L2472" i="3"/>
  <c r="M2472" i="3" s="1"/>
  <c r="K2472" i="3"/>
  <c r="J2472" i="3"/>
  <c r="G2472" i="3"/>
  <c r="H2472" i="3" s="1"/>
  <c r="E2472" i="3"/>
  <c r="D2472" i="3"/>
  <c r="A2472" i="3"/>
  <c r="B2472" i="3" s="1"/>
  <c r="M2471" i="3"/>
  <c r="L2471" i="3"/>
  <c r="J2471" i="3"/>
  <c r="K2471" i="3" s="1"/>
  <c r="G2471" i="3"/>
  <c r="H2471" i="3" s="1"/>
  <c r="D2471" i="3"/>
  <c r="E2471" i="3" s="1"/>
  <c r="A2471" i="3"/>
  <c r="B2471" i="3" s="1"/>
  <c r="L2470" i="3"/>
  <c r="M2470" i="3" s="1"/>
  <c r="J2470" i="3"/>
  <c r="K2470" i="3" s="1"/>
  <c r="G2470" i="3"/>
  <c r="H2470" i="3" s="1"/>
  <c r="E2470" i="3"/>
  <c r="D2470" i="3"/>
  <c r="A2470" i="3"/>
  <c r="B2470" i="3" s="1"/>
  <c r="L2469" i="3"/>
  <c r="M2469" i="3" s="1"/>
  <c r="J2469" i="3"/>
  <c r="K2469" i="3" s="1"/>
  <c r="H2469" i="3"/>
  <c r="G2469" i="3"/>
  <c r="D2469" i="3"/>
  <c r="E2469" i="3" s="1"/>
  <c r="B2469" i="3"/>
  <c r="A2469" i="3"/>
  <c r="L2468" i="3"/>
  <c r="M2468" i="3" s="1"/>
  <c r="K2468" i="3"/>
  <c r="J2468" i="3"/>
  <c r="G2468" i="3"/>
  <c r="H2468" i="3" s="1"/>
  <c r="D2468" i="3"/>
  <c r="E2468" i="3" s="1"/>
  <c r="A2468" i="3"/>
  <c r="B2468" i="3" s="1"/>
  <c r="L2467" i="3"/>
  <c r="M2467" i="3" s="1"/>
  <c r="J2467" i="3"/>
  <c r="K2467" i="3" s="1"/>
  <c r="G2467" i="3"/>
  <c r="H2467" i="3" s="1"/>
  <c r="D2467" i="3"/>
  <c r="E2467" i="3" s="1"/>
  <c r="B2467" i="3"/>
  <c r="A2467" i="3"/>
  <c r="L2466" i="3"/>
  <c r="M2466" i="3" s="1"/>
  <c r="J2466" i="3"/>
  <c r="K2466" i="3" s="1"/>
  <c r="G2466" i="3"/>
  <c r="H2466" i="3" s="1"/>
  <c r="E2466" i="3"/>
  <c r="D2466" i="3"/>
  <c r="A2466" i="3"/>
  <c r="B2466" i="3" s="1"/>
  <c r="M2465" i="3"/>
  <c r="L2465" i="3"/>
  <c r="J2465" i="3"/>
  <c r="K2465" i="3" s="1"/>
  <c r="H2465" i="3"/>
  <c r="G2465" i="3"/>
  <c r="D2465" i="3"/>
  <c r="E2465" i="3" s="1"/>
  <c r="A2465" i="3"/>
  <c r="B2465" i="3" s="1"/>
  <c r="L2464" i="3"/>
  <c r="M2464" i="3" s="1"/>
  <c r="J2464" i="3"/>
  <c r="K2464" i="3" s="1"/>
  <c r="G2464" i="3"/>
  <c r="H2464" i="3" s="1"/>
  <c r="D2464" i="3"/>
  <c r="E2464" i="3" s="1"/>
  <c r="A2464" i="3"/>
  <c r="B2464" i="3" s="1"/>
  <c r="M2463" i="3"/>
  <c r="L2463" i="3"/>
  <c r="J2463" i="3"/>
  <c r="K2463" i="3" s="1"/>
  <c r="G2463" i="3"/>
  <c r="H2463" i="3" s="1"/>
  <c r="D2463" i="3"/>
  <c r="E2463" i="3" s="1"/>
  <c r="B2463" i="3"/>
  <c r="A2463" i="3"/>
  <c r="L2462" i="3"/>
  <c r="M2462" i="3" s="1"/>
  <c r="K2462" i="3"/>
  <c r="J2462" i="3"/>
  <c r="G2462" i="3"/>
  <c r="H2462" i="3" s="1"/>
  <c r="E2462" i="3"/>
  <c r="D2462" i="3"/>
  <c r="A2462" i="3"/>
  <c r="B2462" i="3" s="1"/>
  <c r="L2461" i="3"/>
  <c r="M2461" i="3" s="1"/>
  <c r="J2461" i="3"/>
  <c r="K2461" i="3" s="1"/>
  <c r="G2461" i="3"/>
  <c r="H2461" i="3" s="1"/>
  <c r="D2461" i="3"/>
  <c r="E2461" i="3" s="1"/>
  <c r="A2461" i="3"/>
  <c r="B2461" i="3" s="1"/>
  <c r="L2460" i="3"/>
  <c r="M2460" i="3" s="1"/>
  <c r="K2460" i="3"/>
  <c r="J2460" i="3"/>
  <c r="G2460" i="3"/>
  <c r="H2460" i="3" s="1"/>
  <c r="D2460" i="3"/>
  <c r="E2460" i="3" s="1"/>
  <c r="A2460" i="3"/>
  <c r="B2460" i="3" s="1"/>
  <c r="M2459" i="3"/>
  <c r="L2459" i="3"/>
  <c r="J2459" i="3"/>
  <c r="K2459" i="3" s="1"/>
  <c r="H2459" i="3"/>
  <c r="G2459" i="3"/>
  <c r="D2459" i="3"/>
  <c r="E2459" i="3" s="1"/>
  <c r="B2459" i="3"/>
  <c r="A2459" i="3"/>
  <c r="L2458" i="3"/>
  <c r="M2458" i="3" s="1"/>
  <c r="J2458" i="3"/>
  <c r="K2458" i="3" s="1"/>
  <c r="G2458" i="3"/>
  <c r="H2458" i="3" s="1"/>
  <c r="D2458" i="3"/>
  <c r="E2458" i="3" s="1"/>
  <c r="A2458" i="3"/>
  <c r="B2458" i="3" s="1"/>
  <c r="L2457" i="3"/>
  <c r="M2457" i="3" s="1"/>
  <c r="J2457" i="3"/>
  <c r="K2457" i="3" s="1"/>
  <c r="H2457" i="3"/>
  <c r="G2457" i="3"/>
  <c r="D2457" i="3"/>
  <c r="E2457" i="3" s="1"/>
  <c r="B2457" i="3"/>
  <c r="A2457" i="3"/>
  <c r="L2456" i="3"/>
  <c r="M2456" i="3" s="1"/>
  <c r="K2456" i="3"/>
  <c r="J2456" i="3"/>
  <c r="G2456" i="3"/>
  <c r="H2456" i="3" s="1"/>
  <c r="E2456" i="3"/>
  <c r="D2456" i="3"/>
  <c r="A2456" i="3"/>
  <c r="B2456" i="3" s="1"/>
  <c r="M2455" i="3"/>
  <c r="L2455" i="3"/>
  <c r="J2455" i="3"/>
  <c r="K2455" i="3" s="1"/>
  <c r="G2455" i="3"/>
  <c r="H2455" i="3" s="1"/>
  <c r="D2455" i="3"/>
  <c r="E2455" i="3" s="1"/>
  <c r="A2455" i="3"/>
  <c r="B2455" i="3" s="1"/>
  <c r="L2454" i="3"/>
  <c r="M2454" i="3" s="1"/>
  <c r="J2454" i="3"/>
  <c r="K2454" i="3" s="1"/>
  <c r="G2454" i="3"/>
  <c r="H2454" i="3" s="1"/>
  <c r="E2454" i="3"/>
  <c r="D2454" i="3"/>
  <c r="A2454" i="3"/>
  <c r="B2454" i="3" s="1"/>
  <c r="M2453" i="3"/>
  <c r="L2453" i="3"/>
  <c r="J2453" i="3"/>
  <c r="K2453" i="3" s="1"/>
  <c r="H2453" i="3"/>
  <c r="G2453" i="3"/>
  <c r="D2453" i="3"/>
  <c r="E2453" i="3" s="1"/>
  <c r="B2453" i="3"/>
  <c r="A2453" i="3"/>
  <c r="L2452" i="3"/>
  <c r="M2452" i="3" s="1"/>
  <c r="K2452" i="3"/>
  <c r="J2452" i="3"/>
  <c r="G2452" i="3"/>
  <c r="H2452" i="3" s="1"/>
  <c r="D2452" i="3"/>
  <c r="E2452" i="3" s="1"/>
  <c r="A2452" i="3"/>
  <c r="B2452" i="3" s="1"/>
  <c r="L2451" i="3"/>
  <c r="M2451" i="3" s="1"/>
  <c r="J2451" i="3"/>
  <c r="K2451" i="3" s="1"/>
  <c r="G2451" i="3"/>
  <c r="H2451" i="3" s="1"/>
  <c r="D2451" i="3"/>
  <c r="E2451" i="3" s="1"/>
  <c r="B2451" i="3"/>
  <c r="A2451" i="3"/>
  <c r="L2450" i="3"/>
  <c r="M2450" i="3" s="1"/>
  <c r="K2450" i="3"/>
  <c r="J2450" i="3"/>
  <c r="G2450" i="3"/>
  <c r="H2450" i="3" s="1"/>
  <c r="E2450" i="3"/>
  <c r="D2450" i="3"/>
  <c r="A2450" i="3"/>
  <c r="B2450" i="3" s="1"/>
  <c r="M2449" i="3"/>
  <c r="L2449" i="3"/>
  <c r="J2449" i="3"/>
  <c r="K2449" i="3" s="1"/>
  <c r="H2449" i="3"/>
  <c r="G2449" i="3"/>
  <c r="D2449" i="3"/>
  <c r="E2449" i="3" s="1"/>
  <c r="A2449" i="3"/>
  <c r="B2449" i="3" s="1"/>
  <c r="L2448" i="3"/>
  <c r="M2448" i="3" s="1"/>
  <c r="J2448" i="3"/>
  <c r="K2448" i="3" s="1"/>
  <c r="G2448" i="3"/>
  <c r="H2448" i="3" s="1"/>
  <c r="D2448" i="3"/>
  <c r="E2448" i="3" s="1"/>
  <c r="A2448" i="3"/>
  <c r="B2448" i="3" s="1"/>
  <c r="M2447" i="3"/>
  <c r="L2447" i="3"/>
  <c r="J2447" i="3"/>
  <c r="K2447" i="3" s="1"/>
  <c r="H2447" i="3"/>
  <c r="G2447" i="3"/>
  <c r="D2447" i="3"/>
  <c r="E2447" i="3" s="1"/>
  <c r="B2447" i="3"/>
  <c r="A2447" i="3"/>
  <c r="L2446" i="3"/>
  <c r="M2446" i="3" s="1"/>
  <c r="K2446" i="3"/>
  <c r="J2446" i="3"/>
  <c r="G2446" i="3"/>
  <c r="H2446" i="3" s="1"/>
  <c r="E2446" i="3"/>
  <c r="D2446" i="3"/>
  <c r="A2446" i="3"/>
  <c r="B2446" i="3" s="1"/>
  <c r="L2445" i="3"/>
  <c r="M2445" i="3" s="1"/>
  <c r="J2445" i="3"/>
  <c r="K2445" i="3" s="1"/>
  <c r="G2445" i="3"/>
  <c r="H2445" i="3" s="1"/>
  <c r="D2445" i="3"/>
  <c r="E2445" i="3" s="1"/>
  <c r="A2445" i="3"/>
  <c r="B2445" i="3" s="1"/>
  <c r="L2444" i="3"/>
  <c r="M2444" i="3" s="1"/>
  <c r="K2444" i="3"/>
  <c r="J2444" i="3"/>
  <c r="G2444" i="3"/>
  <c r="H2444" i="3" s="1"/>
  <c r="D2444" i="3"/>
  <c r="E2444" i="3" s="1"/>
  <c r="A2444" i="3"/>
  <c r="B2444" i="3" s="1"/>
  <c r="M2443" i="3"/>
  <c r="L2443" i="3"/>
  <c r="J2443" i="3"/>
  <c r="K2443" i="3" s="1"/>
  <c r="H2443" i="3"/>
  <c r="G2443" i="3"/>
  <c r="D2443" i="3"/>
  <c r="E2443" i="3" s="1"/>
  <c r="B2443" i="3"/>
  <c r="A2443" i="3"/>
  <c r="L2442" i="3"/>
  <c r="M2442" i="3" s="1"/>
  <c r="J2442" i="3"/>
  <c r="K2442" i="3" s="1"/>
  <c r="G2442" i="3"/>
  <c r="H2442" i="3" s="1"/>
  <c r="D2442" i="3"/>
  <c r="E2442" i="3" s="1"/>
  <c r="A2442" i="3"/>
  <c r="B2442" i="3" s="1"/>
  <c r="L2441" i="3"/>
  <c r="M2441" i="3" s="1"/>
  <c r="J2441" i="3"/>
  <c r="K2441" i="3" s="1"/>
  <c r="H2441" i="3"/>
  <c r="G2441" i="3"/>
  <c r="D2441" i="3"/>
  <c r="E2441" i="3" s="1"/>
  <c r="A2441" i="3"/>
  <c r="B2441" i="3" s="1"/>
  <c r="L2440" i="3"/>
  <c r="M2440" i="3" s="1"/>
  <c r="K2440" i="3"/>
  <c r="J2440" i="3"/>
  <c r="G2440" i="3"/>
  <c r="H2440" i="3" s="1"/>
  <c r="E2440" i="3"/>
  <c r="D2440" i="3"/>
  <c r="A2440" i="3"/>
  <c r="B2440" i="3" s="1"/>
  <c r="M2439" i="3"/>
  <c r="L2439" i="3"/>
  <c r="J2439" i="3"/>
  <c r="K2439" i="3" s="1"/>
  <c r="G2439" i="3"/>
  <c r="H2439" i="3" s="1"/>
  <c r="D2439" i="3"/>
  <c r="E2439" i="3" s="1"/>
  <c r="A2439" i="3"/>
  <c r="B2439" i="3" s="1"/>
  <c r="L2438" i="3"/>
  <c r="M2438" i="3" s="1"/>
  <c r="J2438" i="3"/>
  <c r="K2438" i="3" s="1"/>
  <c r="G2438" i="3"/>
  <c r="H2438" i="3" s="1"/>
  <c r="E2438" i="3"/>
  <c r="D2438" i="3"/>
  <c r="A2438" i="3"/>
  <c r="B2438" i="3" s="1"/>
  <c r="L2437" i="3"/>
  <c r="M2437" i="3" s="1"/>
  <c r="J2437" i="3"/>
  <c r="K2437" i="3" s="1"/>
  <c r="H2437" i="3"/>
  <c r="G2437" i="3"/>
  <c r="D2437" i="3"/>
  <c r="E2437" i="3" s="1"/>
  <c r="B2437" i="3"/>
  <c r="A2437" i="3"/>
  <c r="L2436" i="3"/>
  <c r="M2436" i="3" s="1"/>
  <c r="K2436" i="3"/>
  <c r="J2436" i="3"/>
  <c r="G2436" i="3"/>
  <c r="H2436" i="3" s="1"/>
  <c r="D2436" i="3"/>
  <c r="E2436" i="3" s="1"/>
  <c r="A2436" i="3"/>
  <c r="B2436" i="3" s="1"/>
  <c r="L2435" i="3"/>
  <c r="M2435" i="3" s="1"/>
  <c r="J2435" i="3"/>
  <c r="K2435" i="3" s="1"/>
  <c r="G2435" i="3"/>
  <c r="H2435" i="3" s="1"/>
  <c r="D2435" i="3"/>
  <c r="E2435" i="3" s="1"/>
  <c r="B2435" i="3"/>
  <c r="A2435" i="3"/>
  <c r="L2434" i="3"/>
  <c r="M2434" i="3" s="1"/>
  <c r="J2434" i="3"/>
  <c r="K2434" i="3" s="1"/>
  <c r="G2434" i="3"/>
  <c r="H2434" i="3" s="1"/>
  <c r="E2434" i="3"/>
  <c r="D2434" i="3"/>
  <c r="A2434" i="3"/>
  <c r="B2434" i="3" s="1"/>
  <c r="M2433" i="3"/>
  <c r="L2433" i="3"/>
  <c r="J2433" i="3"/>
  <c r="K2433" i="3" s="1"/>
  <c r="H2433" i="3"/>
  <c r="G2433" i="3"/>
  <c r="D2433" i="3"/>
  <c r="E2433" i="3" s="1"/>
  <c r="A2433" i="3"/>
  <c r="B2433" i="3" s="1"/>
  <c r="L2432" i="3"/>
  <c r="M2432" i="3" s="1"/>
  <c r="J2432" i="3"/>
  <c r="K2432" i="3" s="1"/>
  <c r="G2432" i="3"/>
  <c r="H2432" i="3" s="1"/>
  <c r="D2432" i="3"/>
  <c r="E2432" i="3" s="1"/>
  <c r="A2432" i="3"/>
  <c r="B2432" i="3" s="1"/>
  <c r="M2431" i="3"/>
  <c r="L2431" i="3"/>
  <c r="J2431" i="3"/>
  <c r="K2431" i="3" s="1"/>
  <c r="H2431" i="3"/>
  <c r="G2431" i="3"/>
  <c r="D2431" i="3"/>
  <c r="E2431" i="3" s="1"/>
  <c r="B2431" i="3"/>
  <c r="A2431" i="3"/>
  <c r="L2430" i="3"/>
  <c r="M2430" i="3" s="1"/>
  <c r="K2430" i="3"/>
  <c r="J2430" i="3"/>
  <c r="G2430" i="3"/>
  <c r="H2430" i="3" s="1"/>
  <c r="E2430" i="3"/>
  <c r="D2430" i="3"/>
  <c r="A2430" i="3"/>
  <c r="B2430" i="3" s="1"/>
  <c r="L2429" i="3"/>
  <c r="M2429" i="3" s="1"/>
  <c r="J2429" i="3"/>
  <c r="K2429" i="3" s="1"/>
  <c r="G2429" i="3"/>
  <c r="H2429" i="3" s="1"/>
  <c r="D2429" i="3"/>
  <c r="E2429" i="3" s="1"/>
  <c r="A2429" i="3"/>
  <c r="B2429" i="3" s="1"/>
  <c r="L2428" i="3"/>
  <c r="M2428" i="3" s="1"/>
  <c r="K2428" i="3"/>
  <c r="J2428" i="3"/>
  <c r="G2428" i="3"/>
  <c r="H2428" i="3" s="1"/>
  <c r="E2428" i="3"/>
  <c r="D2428" i="3"/>
  <c r="A2428" i="3"/>
  <c r="B2428" i="3" s="1"/>
  <c r="M2427" i="3"/>
  <c r="L2427" i="3"/>
  <c r="J2427" i="3"/>
  <c r="K2427" i="3" s="1"/>
  <c r="H2427" i="3"/>
  <c r="G2427" i="3"/>
  <c r="D2427" i="3"/>
  <c r="E2427" i="3" s="1"/>
  <c r="B2427" i="3"/>
  <c r="A2427" i="3"/>
  <c r="L2426" i="3"/>
  <c r="M2426" i="3" s="1"/>
  <c r="J2426" i="3"/>
  <c r="K2426" i="3" s="1"/>
  <c r="G2426" i="3"/>
  <c r="H2426" i="3" s="1"/>
  <c r="D2426" i="3"/>
  <c r="E2426" i="3" s="1"/>
  <c r="A2426" i="3"/>
  <c r="B2426" i="3" s="1"/>
  <c r="L2425" i="3"/>
  <c r="M2425" i="3" s="1"/>
  <c r="J2425" i="3"/>
  <c r="K2425" i="3" s="1"/>
  <c r="H2425" i="3"/>
  <c r="G2425" i="3"/>
  <c r="D2425" i="3"/>
  <c r="E2425" i="3" s="1"/>
  <c r="B2425" i="3"/>
  <c r="A2425" i="3"/>
  <c r="L2424" i="3"/>
  <c r="M2424" i="3" s="1"/>
  <c r="K2424" i="3"/>
  <c r="J2424" i="3"/>
  <c r="G2424" i="3"/>
  <c r="H2424" i="3" s="1"/>
  <c r="E2424" i="3"/>
  <c r="D2424" i="3"/>
  <c r="A2424" i="3"/>
  <c r="B2424" i="3" s="1"/>
  <c r="M2423" i="3"/>
  <c r="L2423" i="3"/>
  <c r="J2423" i="3"/>
  <c r="K2423" i="3" s="1"/>
  <c r="G2423" i="3"/>
  <c r="H2423" i="3" s="1"/>
  <c r="D2423" i="3"/>
  <c r="E2423" i="3" s="1"/>
  <c r="A2423" i="3"/>
  <c r="B2423" i="3" s="1"/>
  <c r="L2422" i="3"/>
  <c r="M2422" i="3" s="1"/>
  <c r="J2422" i="3"/>
  <c r="K2422" i="3" s="1"/>
  <c r="G2422" i="3"/>
  <c r="H2422" i="3" s="1"/>
  <c r="E2422" i="3"/>
  <c r="D2422" i="3"/>
  <c r="A2422" i="3"/>
  <c r="B2422" i="3" s="1"/>
  <c r="M2421" i="3"/>
  <c r="L2421" i="3"/>
  <c r="J2421" i="3"/>
  <c r="K2421" i="3" s="1"/>
  <c r="H2421" i="3"/>
  <c r="G2421" i="3"/>
  <c r="D2421" i="3"/>
  <c r="E2421" i="3" s="1"/>
  <c r="B2421" i="3"/>
  <c r="A2421" i="3"/>
  <c r="L2420" i="3"/>
  <c r="M2420" i="3" s="1"/>
  <c r="K2420" i="3"/>
  <c r="J2420" i="3"/>
  <c r="G2420" i="3"/>
  <c r="H2420" i="3" s="1"/>
  <c r="D2420" i="3"/>
  <c r="E2420" i="3" s="1"/>
  <c r="A2420" i="3"/>
  <c r="B2420" i="3" s="1"/>
  <c r="L2419" i="3"/>
  <c r="M2419" i="3" s="1"/>
  <c r="J2419" i="3"/>
  <c r="K2419" i="3" s="1"/>
  <c r="G2419" i="3"/>
  <c r="H2419" i="3" s="1"/>
  <c r="D2419" i="3"/>
  <c r="E2419" i="3" s="1"/>
  <c r="B2419" i="3"/>
  <c r="A2419" i="3"/>
  <c r="L2418" i="3"/>
  <c r="M2418" i="3" s="1"/>
  <c r="J2418" i="3"/>
  <c r="K2418" i="3" s="1"/>
  <c r="G2418" i="3"/>
  <c r="H2418" i="3" s="1"/>
  <c r="E2418" i="3"/>
  <c r="D2418" i="3"/>
  <c r="A2418" i="3"/>
  <c r="B2418" i="3" s="1"/>
  <c r="M2417" i="3"/>
  <c r="L2417" i="3"/>
  <c r="J2417" i="3"/>
  <c r="K2417" i="3" s="1"/>
  <c r="G2417" i="3"/>
  <c r="H2417" i="3" s="1"/>
  <c r="D2417" i="3"/>
  <c r="E2417" i="3" s="1"/>
  <c r="B2417" i="3"/>
  <c r="A2417" i="3"/>
  <c r="M2416" i="3"/>
  <c r="L2416" i="3"/>
  <c r="J2416" i="3"/>
  <c r="K2416" i="3" s="1"/>
  <c r="G2416" i="3"/>
  <c r="H2416" i="3" s="1"/>
  <c r="E2416" i="3"/>
  <c r="D2416" i="3"/>
  <c r="B2416" i="3"/>
  <c r="A2416" i="3"/>
  <c r="L2415" i="3"/>
  <c r="M2415" i="3" s="1"/>
  <c r="J2415" i="3"/>
  <c r="K2415" i="3" s="1"/>
  <c r="H2415" i="3"/>
  <c r="G2415" i="3"/>
  <c r="D2415" i="3"/>
  <c r="E2415" i="3" s="1"/>
  <c r="A2415" i="3"/>
  <c r="B2415" i="3" s="1"/>
  <c r="L2414" i="3"/>
  <c r="M2414" i="3" s="1"/>
  <c r="K2414" i="3"/>
  <c r="J2414" i="3"/>
  <c r="G2414" i="3"/>
  <c r="H2414" i="3" s="1"/>
  <c r="D2414" i="3"/>
  <c r="E2414" i="3" s="1"/>
  <c r="A2414" i="3"/>
  <c r="B2414" i="3" s="1"/>
  <c r="M2413" i="3"/>
  <c r="L2413" i="3"/>
  <c r="K2413" i="3"/>
  <c r="J2413" i="3"/>
  <c r="G2413" i="3"/>
  <c r="H2413" i="3" s="1"/>
  <c r="D2413" i="3"/>
  <c r="E2413" i="3" s="1"/>
  <c r="B2413" i="3"/>
  <c r="A2413" i="3"/>
  <c r="M2412" i="3"/>
  <c r="L2412" i="3"/>
  <c r="J2412" i="3"/>
  <c r="K2412" i="3" s="1"/>
  <c r="G2412" i="3"/>
  <c r="H2412" i="3" s="1"/>
  <c r="E2412" i="3"/>
  <c r="D2412" i="3"/>
  <c r="A2412" i="3"/>
  <c r="B2412" i="3" s="1"/>
  <c r="L2411" i="3"/>
  <c r="M2411" i="3" s="1"/>
  <c r="J2411" i="3"/>
  <c r="K2411" i="3" s="1"/>
  <c r="H2411" i="3"/>
  <c r="G2411" i="3"/>
  <c r="D2411" i="3"/>
  <c r="E2411" i="3" s="1"/>
  <c r="A2411" i="3"/>
  <c r="B2411" i="3" s="1"/>
  <c r="L2410" i="3"/>
  <c r="M2410" i="3" s="1"/>
  <c r="K2410" i="3"/>
  <c r="J2410" i="3"/>
  <c r="H2410" i="3"/>
  <c r="G2410" i="3"/>
  <c r="D2410" i="3"/>
  <c r="E2410" i="3" s="1"/>
  <c r="A2410" i="3"/>
  <c r="B2410" i="3" s="1"/>
  <c r="M2409" i="3"/>
  <c r="L2409" i="3"/>
  <c r="K2409" i="3"/>
  <c r="J2409" i="3"/>
  <c r="G2409" i="3"/>
  <c r="H2409" i="3" s="1"/>
  <c r="D2409" i="3"/>
  <c r="E2409" i="3" s="1"/>
  <c r="B2409" i="3"/>
  <c r="A2409" i="3"/>
  <c r="L2408" i="3"/>
  <c r="M2408" i="3" s="1"/>
  <c r="J2408" i="3"/>
  <c r="K2408" i="3" s="1"/>
  <c r="G2408" i="3"/>
  <c r="H2408" i="3" s="1"/>
  <c r="E2408" i="3"/>
  <c r="D2408" i="3"/>
  <c r="B2408" i="3"/>
  <c r="A2408" i="3"/>
  <c r="L2407" i="3"/>
  <c r="M2407" i="3" s="1"/>
  <c r="J2407" i="3"/>
  <c r="K2407" i="3" s="1"/>
  <c r="H2407" i="3"/>
  <c r="G2407" i="3"/>
  <c r="E2407" i="3"/>
  <c r="D2407" i="3"/>
  <c r="A2407" i="3"/>
  <c r="B2407" i="3" s="1"/>
  <c r="L2406" i="3"/>
  <c r="M2406" i="3" s="1"/>
  <c r="K2406" i="3"/>
  <c r="J2406" i="3"/>
  <c r="H2406" i="3"/>
  <c r="G2406" i="3"/>
  <c r="D2406" i="3"/>
  <c r="E2406" i="3" s="1"/>
  <c r="A2406" i="3"/>
  <c r="B2406" i="3" s="1"/>
  <c r="M2405" i="3"/>
  <c r="L2405" i="3"/>
  <c r="J2405" i="3"/>
  <c r="K2405" i="3" s="1"/>
  <c r="G2405" i="3"/>
  <c r="H2405" i="3" s="1"/>
  <c r="D2405" i="3"/>
  <c r="E2405" i="3" s="1"/>
  <c r="A2405" i="3"/>
  <c r="B2405" i="3" s="1"/>
  <c r="L2404" i="3"/>
  <c r="M2404" i="3" s="1"/>
  <c r="J2404" i="3"/>
  <c r="K2404" i="3" s="1"/>
  <c r="G2404" i="3"/>
  <c r="H2404" i="3" s="1"/>
  <c r="D2404" i="3"/>
  <c r="E2404" i="3" s="1"/>
  <c r="A2404" i="3"/>
  <c r="B2404" i="3" s="1"/>
  <c r="L2403" i="3"/>
  <c r="M2403" i="3" s="1"/>
  <c r="J2403" i="3"/>
  <c r="K2403" i="3" s="1"/>
  <c r="G2403" i="3"/>
  <c r="H2403" i="3" s="1"/>
  <c r="E2403" i="3"/>
  <c r="D2403" i="3"/>
  <c r="A2403" i="3"/>
  <c r="B2403" i="3" s="1"/>
  <c r="L2402" i="3"/>
  <c r="M2402" i="3" s="1"/>
  <c r="J2402" i="3"/>
  <c r="K2402" i="3" s="1"/>
  <c r="H2402" i="3"/>
  <c r="G2402" i="3"/>
  <c r="D2402" i="3"/>
  <c r="E2402" i="3" s="1"/>
  <c r="A2402" i="3"/>
  <c r="B2402" i="3" s="1"/>
  <c r="L2401" i="3"/>
  <c r="M2401" i="3" s="1"/>
  <c r="K2401" i="3"/>
  <c r="J2401" i="3"/>
  <c r="G2401" i="3"/>
  <c r="H2401" i="3" s="1"/>
  <c r="D2401" i="3"/>
  <c r="E2401" i="3" s="1"/>
  <c r="A2401" i="3"/>
  <c r="B2401" i="3" s="1"/>
  <c r="M2400" i="3"/>
  <c r="L2400" i="3"/>
  <c r="J2400" i="3"/>
  <c r="K2400" i="3" s="1"/>
  <c r="G2400" i="3"/>
  <c r="H2400" i="3" s="1"/>
  <c r="D2400" i="3"/>
  <c r="E2400" i="3" s="1"/>
  <c r="A2400" i="3"/>
  <c r="B2400" i="3" s="1"/>
  <c r="L2399" i="3"/>
  <c r="M2399" i="3" s="1"/>
  <c r="J2399" i="3"/>
  <c r="K2399" i="3" s="1"/>
  <c r="G2399" i="3"/>
  <c r="H2399" i="3" s="1"/>
  <c r="D2399" i="3"/>
  <c r="E2399" i="3" s="1"/>
  <c r="A2399" i="3"/>
  <c r="B2399" i="3" s="1"/>
  <c r="L2398" i="3"/>
  <c r="M2398" i="3" s="1"/>
  <c r="J2398" i="3"/>
  <c r="K2398" i="3" s="1"/>
  <c r="G2398" i="3"/>
  <c r="H2398" i="3" s="1"/>
  <c r="D2398" i="3"/>
  <c r="E2398" i="3" s="1"/>
  <c r="A2398" i="3"/>
  <c r="B2398" i="3" s="1"/>
  <c r="L2397" i="3"/>
  <c r="M2397" i="3" s="1"/>
  <c r="J2397" i="3"/>
  <c r="K2397" i="3" s="1"/>
  <c r="G2397" i="3"/>
  <c r="H2397" i="3" s="1"/>
  <c r="D2397" i="3"/>
  <c r="E2397" i="3" s="1"/>
  <c r="A2397" i="3"/>
  <c r="B2397" i="3" s="1"/>
  <c r="M2396" i="3"/>
  <c r="L2396" i="3"/>
  <c r="J2396" i="3"/>
  <c r="K2396" i="3" s="1"/>
  <c r="G2396" i="3"/>
  <c r="H2396" i="3" s="1"/>
  <c r="D2396" i="3"/>
  <c r="E2396" i="3" s="1"/>
  <c r="B2396" i="3"/>
  <c r="A2396" i="3"/>
  <c r="L2395" i="3"/>
  <c r="M2395" i="3" s="1"/>
  <c r="J2395" i="3"/>
  <c r="K2395" i="3" s="1"/>
  <c r="G2395" i="3"/>
  <c r="H2395" i="3" s="1"/>
  <c r="E2395" i="3"/>
  <c r="D2395" i="3"/>
  <c r="A2395" i="3"/>
  <c r="B2395" i="3" s="1"/>
  <c r="L2394" i="3"/>
  <c r="M2394" i="3" s="1"/>
  <c r="J2394" i="3"/>
  <c r="K2394" i="3" s="1"/>
  <c r="G2394" i="3"/>
  <c r="H2394" i="3" s="1"/>
  <c r="D2394" i="3"/>
  <c r="E2394" i="3" s="1"/>
  <c r="A2394" i="3"/>
  <c r="B2394" i="3" s="1"/>
  <c r="L2393" i="3"/>
  <c r="M2393" i="3" s="1"/>
  <c r="J2393" i="3"/>
  <c r="K2393" i="3" s="1"/>
  <c r="G2393" i="3"/>
  <c r="H2393" i="3" s="1"/>
  <c r="D2393" i="3"/>
  <c r="E2393" i="3" s="1"/>
  <c r="A2393" i="3"/>
  <c r="B2393" i="3" s="1"/>
  <c r="L2392" i="3"/>
  <c r="M2392" i="3" s="1"/>
  <c r="J2392" i="3"/>
  <c r="K2392" i="3" s="1"/>
  <c r="G2392" i="3"/>
  <c r="H2392" i="3" s="1"/>
  <c r="D2392" i="3"/>
  <c r="E2392" i="3" s="1"/>
  <c r="A2392" i="3"/>
  <c r="B2392" i="3" s="1"/>
  <c r="L2391" i="3"/>
  <c r="M2391" i="3" s="1"/>
  <c r="J2391" i="3"/>
  <c r="K2391" i="3" s="1"/>
  <c r="G2391" i="3"/>
  <c r="H2391" i="3" s="1"/>
  <c r="D2391" i="3"/>
  <c r="E2391" i="3" s="1"/>
  <c r="A2391" i="3"/>
  <c r="B2391" i="3" s="1"/>
  <c r="L2390" i="3"/>
  <c r="M2390" i="3" s="1"/>
  <c r="J2390" i="3"/>
  <c r="K2390" i="3" s="1"/>
  <c r="H2390" i="3"/>
  <c r="G2390" i="3"/>
  <c r="D2390" i="3"/>
  <c r="E2390" i="3" s="1"/>
  <c r="A2390" i="3"/>
  <c r="B2390" i="3" s="1"/>
  <c r="L2389" i="3"/>
  <c r="M2389" i="3" s="1"/>
  <c r="K2389" i="3"/>
  <c r="J2389" i="3"/>
  <c r="G2389" i="3"/>
  <c r="H2389" i="3" s="1"/>
  <c r="D2389" i="3"/>
  <c r="E2389" i="3" s="1"/>
  <c r="A2389" i="3"/>
  <c r="B2389" i="3" s="1"/>
  <c r="M2388" i="3"/>
  <c r="L2388" i="3"/>
  <c r="J2388" i="3"/>
  <c r="K2388" i="3" s="1"/>
  <c r="G2388" i="3"/>
  <c r="H2388" i="3" s="1"/>
  <c r="D2388" i="3"/>
  <c r="E2388" i="3" s="1"/>
  <c r="B2388" i="3"/>
  <c r="A2388" i="3"/>
  <c r="L2387" i="3"/>
  <c r="M2387" i="3" s="1"/>
  <c r="J2387" i="3"/>
  <c r="K2387" i="3" s="1"/>
  <c r="G2387" i="3"/>
  <c r="H2387" i="3" s="1"/>
  <c r="D2387" i="3"/>
  <c r="E2387" i="3" s="1"/>
  <c r="A2387" i="3"/>
  <c r="B2387" i="3" s="1"/>
  <c r="L2386" i="3"/>
  <c r="M2386" i="3" s="1"/>
  <c r="J2386" i="3"/>
  <c r="K2386" i="3" s="1"/>
  <c r="G2386" i="3"/>
  <c r="H2386" i="3" s="1"/>
  <c r="D2386" i="3"/>
  <c r="E2386" i="3" s="1"/>
  <c r="A2386" i="3"/>
  <c r="B2386" i="3" s="1"/>
  <c r="L2385" i="3"/>
  <c r="M2385" i="3" s="1"/>
  <c r="J2385" i="3"/>
  <c r="K2385" i="3" s="1"/>
  <c r="G2385" i="3"/>
  <c r="H2385" i="3" s="1"/>
  <c r="D2385" i="3"/>
  <c r="E2385" i="3" s="1"/>
  <c r="A2385" i="3"/>
  <c r="B2385" i="3" s="1"/>
  <c r="L2384" i="3"/>
  <c r="M2384" i="3" s="1"/>
  <c r="J2384" i="3"/>
  <c r="K2384" i="3" s="1"/>
  <c r="G2384" i="3"/>
  <c r="H2384" i="3" s="1"/>
  <c r="D2384" i="3"/>
  <c r="E2384" i="3" s="1"/>
  <c r="B2384" i="3"/>
  <c r="A2384" i="3"/>
  <c r="L2383" i="3"/>
  <c r="M2383" i="3" s="1"/>
  <c r="J2383" i="3"/>
  <c r="K2383" i="3" s="1"/>
  <c r="G2383" i="3"/>
  <c r="H2383" i="3" s="1"/>
  <c r="E2383" i="3"/>
  <c r="D2383" i="3"/>
  <c r="A2383" i="3"/>
  <c r="B2383" i="3" s="1"/>
  <c r="L2382" i="3"/>
  <c r="M2382" i="3" s="1"/>
  <c r="J2382" i="3"/>
  <c r="K2382" i="3" s="1"/>
  <c r="H2382" i="3"/>
  <c r="G2382" i="3"/>
  <c r="D2382" i="3"/>
  <c r="E2382" i="3" s="1"/>
  <c r="A2382" i="3"/>
  <c r="B2382" i="3" s="1"/>
  <c r="L2381" i="3"/>
  <c r="M2381" i="3" s="1"/>
  <c r="J2381" i="3"/>
  <c r="K2381" i="3" s="1"/>
  <c r="G2381" i="3"/>
  <c r="H2381" i="3" s="1"/>
  <c r="D2381" i="3"/>
  <c r="E2381" i="3" s="1"/>
  <c r="A2381" i="3"/>
  <c r="B2381" i="3" s="1"/>
  <c r="L2380" i="3"/>
  <c r="M2380" i="3" s="1"/>
  <c r="J2380" i="3"/>
  <c r="K2380" i="3" s="1"/>
  <c r="G2380" i="3"/>
  <c r="H2380" i="3" s="1"/>
  <c r="D2380" i="3"/>
  <c r="E2380" i="3" s="1"/>
  <c r="A2380" i="3"/>
  <c r="B2380" i="3" s="1"/>
  <c r="L2379" i="3"/>
  <c r="M2379" i="3" s="1"/>
  <c r="J2379" i="3"/>
  <c r="K2379" i="3" s="1"/>
  <c r="G2379" i="3"/>
  <c r="H2379" i="3" s="1"/>
  <c r="D2379" i="3"/>
  <c r="E2379" i="3" s="1"/>
  <c r="A2379" i="3"/>
  <c r="B2379" i="3" s="1"/>
  <c r="L2378" i="3"/>
  <c r="M2378" i="3" s="1"/>
  <c r="J2378" i="3"/>
  <c r="K2378" i="3" s="1"/>
  <c r="G2378" i="3"/>
  <c r="H2378" i="3" s="1"/>
  <c r="D2378" i="3"/>
  <c r="E2378" i="3" s="1"/>
  <c r="A2378" i="3"/>
  <c r="B2378" i="3" s="1"/>
  <c r="L2377" i="3"/>
  <c r="M2377" i="3" s="1"/>
  <c r="K2377" i="3"/>
  <c r="J2377" i="3"/>
  <c r="G2377" i="3"/>
  <c r="H2377" i="3" s="1"/>
  <c r="D2377" i="3"/>
  <c r="E2377" i="3" s="1"/>
  <c r="A2377" i="3"/>
  <c r="B2377" i="3" s="1"/>
  <c r="M2376" i="3"/>
  <c r="L2376" i="3"/>
  <c r="J2376" i="3"/>
  <c r="K2376" i="3" s="1"/>
  <c r="G2376" i="3"/>
  <c r="H2376" i="3" s="1"/>
  <c r="D2376" i="3"/>
  <c r="E2376" i="3" s="1"/>
  <c r="B2376" i="3"/>
  <c r="A2376" i="3"/>
  <c r="L2375" i="3"/>
  <c r="M2375" i="3" s="1"/>
  <c r="J2375" i="3"/>
  <c r="K2375" i="3" s="1"/>
  <c r="G2375" i="3"/>
  <c r="H2375" i="3" s="1"/>
  <c r="E2375" i="3"/>
  <c r="D2375" i="3"/>
  <c r="A2375" i="3"/>
  <c r="B2375" i="3" s="1"/>
  <c r="L2374" i="3"/>
  <c r="M2374" i="3" s="1"/>
  <c r="J2374" i="3"/>
  <c r="K2374" i="3" s="1"/>
  <c r="G2374" i="3"/>
  <c r="H2374" i="3" s="1"/>
  <c r="D2374" i="3"/>
  <c r="E2374" i="3" s="1"/>
  <c r="A2374" i="3"/>
  <c r="B2374" i="3" s="1"/>
  <c r="L2373" i="3"/>
  <c r="M2373" i="3" s="1"/>
  <c r="J2373" i="3"/>
  <c r="K2373" i="3" s="1"/>
  <c r="G2373" i="3"/>
  <c r="H2373" i="3" s="1"/>
  <c r="D2373" i="3"/>
  <c r="E2373" i="3" s="1"/>
  <c r="A2373" i="3"/>
  <c r="B2373" i="3" s="1"/>
  <c r="L2372" i="3"/>
  <c r="M2372" i="3" s="1"/>
  <c r="J2372" i="3"/>
  <c r="K2372" i="3" s="1"/>
  <c r="G2372" i="3"/>
  <c r="H2372" i="3" s="1"/>
  <c r="D2372" i="3"/>
  <c r="E2372" i="3" s="1"/>
  <c r="A2372" i="3"/>
  <c r="B2372" i="3" s="1"/>
  <c r="L2371" i="3"/>
  <c r="M2371" i="3" s="1"/>
  <c r="J2371" i="3"/>
  <c r="K2371" i="3" s="1"/>
  <c r="G2371" i="3"/>
  <c r="H2371" i="3" s="1"/>
  <c r="E2371" i="3"/>
  <c r="D2371" i="3"/>
  <c r="A2371" i="3"/>
  <c r="B2371" i="3" s="1"/>
  <c r="L2370" i="3"/>
  <c r="M2370" i="3" s="1"/>
  <c r="J2370" i="3"/>
  <c r="K2370" i="3" s="1"/>
  <c r="H2370" i="3"/>
  <c r="G2370" i="3"/>
  <c r="D2370" i="3"/>
  <c r="E2370" i="3" s="1"/>
  <c r="A2370" i="3"/>
  <c r="B2370" i="3" s="1"/>
  <c r="L2369" i="3"/>
  <c r="M2369" i="3" s="1"/>
  <c r="K2369" i="3"/>
  <c r="J2369" i="3"/>
  <c r="G2369" i="3"/>
  <c r="H2369" i="3" s="1"/>
  <c r="D2369" i="3"/>
  <c r="E2369" i="3" s="1"/>
  <c r="A2369" i="3"/>
  <c r="B2369" i="3" s="1"/>
  <c r="L2368" i="3"/>
  <c r="M2368" i="3" s="1"/>
  <c r="J2368" i="3"/>
  <c r="K2368" i="3" s="1"/>
  <c r="G2368" i="3"/>
  <c r="H2368" i="3" s="1"/>
  <c r="D2368" i="3"/>
  <c r="E2368" i="3" s="1"/>
  <c r="A2368" i="3"/>
  <c r="B2368" i="3" s="1"/>
  <c r="L2367" i="3"/>
  <c r="M2367" i="3" s="1"/>
  <c r="J2367" i="3"/>
  <c r="K2367" i="3" s="1"/>
  <c r="G2367" i="3"/>
  <c r="H2367" i="3" s="1"/>
  <c r="D2367" i="3"/>
  <c r="E2367" i="3" s="1"/>
  <c r="A2367" i="3"/>
  <c r="B2367" i="3" s="1"/>
  <c r="L2366" i="3"/>
  <c r="M2366" i="3" s="1"/>
  <c r="J2366" i="3"/>
  <c r="K2366" i="3" s="1"/>
  <c r="G2366" i="3"/>
  <c r="H2366" i="3" s="1"/>
  <c r="D2366" i="3"/>
  <c r="E2366" i="3" s="1"/>
  <c r="A2366" i="3"/>
  <c r="B2366" i="3" s="1"/>
  <c r="L2365" i="3"/>
  <c r="M2365" i="3" s="1"/>
  <c r="J2365" i="3"/>
  <c r="K2365" i="3" s="1"/>
  <c r="G2365" i="3"/>
  <c r="H2365" i="3" s="1"/>
  <c r="D2365" i="3"/>
  <c r="E2365" i="3" s="1"/>
  <c r="A2365" i="3"/>
  <c r="B2365" i="3" s="1"/>
  <c r="M2364" i="3"/>
  <c r="L2364" i="3"/>
  <c r="J2364" i="3"/>
  <c r="K2364" i="3" s="1"/>
  <c r="G2364" i="3"/>
  <c r="H2364" i="3" s="1"/>
  <c r="D2364" i="3"/>
  <c r="E2364" i="3" s="1"/>
  <c r="B2364" i="3"/>
  <c r="A2364" i="3"/>
  <c r="L2363" i="3"/>
  <c r="M2363" i="3" s="1"/>
  <c r="J2363" i="3"/>
  <c r="K2363" i="3" s="1"/>
  <c r="G2363" i="3"/>
  <c r="H2363" i="3" s="1"/>
  <c r="E2363" i="3"/>
  <c r="D2363" i="3"/>
  <c r="A2363" i="3"/>
  <c r="B2363" i="3" s="1"/>
  <c r="L2362" i="3"/>
  <c r="M2362" i="3" s="1"/>
  <c r="J2362" i="3"/>
  <c r="K2362" i="3" s="1"/>
  <c r="H2362" i="3"/>
  <c r="G2362" i="3"/>
  <c r="D2362" i="3"/>
  <c r="E2362" i="3" s="1"/>
  <c r="A2362" i="3"/>
  <c r="B2362" i="3" s="1"/>
  <c r="L2361" i="3"/>
  <c r="M2361" i="3" s="1"/>
  <c r="J2361" i="3"/>
  <c r="K2361" i="3" s="1"/>
  <c r="G2361" i="3"/>
  <c r="H2361" i="3" s="1"/>
  <c r="D2361" i="3"/>
  <c r="E2361" i="3" s="1"/>
  <c r="A2361" i="3"/>
  <c r="B2361" i="3" s="1"/>
  <c r="L2360" i="3"/>
  <c r="M2360" i="3" s="1"/>
  <c r="J2360" i="3"/>
  <c r="K2360" i="3" s="1"/>
  <c r="G2360" i="3"/>
  <c r="H2360" i="3" s="1"/>
  <c r="D2360" i="3"/>
  <c r="E2360" i="3" s="1"/>
  <c r="A2360" i="3"/>
  <c r="B2360" i="3" s="1"/>
  <c r="L2359" i="3"/>
  <c r="M2359" i="3" s="1"/>
  <c r="J2359" i="3"/>
  <c r="K2359" i="3" s="1"/>
  <c r="G2359" i="3"/>
  <c r="H2359" i="3" s="1"/>
  <c r="D2359" i="3"/>
  <c r="E2359" i="3" s="1"/>
  <c r="A2359" i="3"/>
  <c r="B2359" i="3" s="1"/>
  <c r="L2358" i="3"/>
  <c r="M2358" i="3" s="1"/>
  <c r="J2358" i="3"/>
  <c r="K2358" i="3" s="1"/>
  <c r="H2358" i="3"/>
  <c r="G2358" i="3"/>
  <c r="D2358" i="3"/>
  <c r="E2358" i="3" s="1"/>
  <c r="A2358" i="3"/>
  <c r="B2358" i="3" s="1"/>
  <c r="L2357" i="3"/>
  <c r="M2357" i="3" s="1"/>
  <c r="K2357" i="3"/>
  <c r="J2357" i="3"/>
  <c r="G2357" i="3"/>
  <c r="H2357" i="3" s="1"/>
  <c r="D2357" i="3"/>
  <c r="E2357" i="3" s="1"/>
  <c r="A2357" i="3"/>
  <c r="B2357" i="3" s="1"/>
  <c r="M2356" i="3"/>
  <c r="L2356" i="3"/>
  <c r="J2356" i="3"/>
  <c r="K2356" i="3" s="1"/>
  <c r="G2356" i="3"/>
  <c r="H2356" i="3" s="1"/>
  <c r="D2356" i="3"/>
  <c r="E2356" i="3" s="1"/>
  <c r="A2356" i="3"/>
  <c r="B2356" i="3" s="1"/>
  <c r="L2355" i="3"/>
  <c r="M2355" i="3" s="1"/>
  <c r="J2355" i="3"/>
  <c r="K2355" i="3" s="1"/>
  <c r="G2355" i="3"/>
  <c r="H2355" i="3" s="1"/>
  <c r="D2355" i="3"/>
  <c r="E2355" i="3" s="1"/>
  <c r="A2355" i="3"/>
  <c r="B2355" i="3" s="1"/>
  <c r="L2354" i="3"/>
  <c r="M2354" i="3" s="1"/>
  <c r="J2354" i="3"/>
  <c r="K2354" i="3" s="1"/>
  <c r="G2354" i="3"/>
  <c r="H2354" i="3" s="1"/>
  <c r="D2354" i="3"/>
  <c r="E2354" i="3" s="1"/>
  <c r="A2354" i="3"/>
  <c r="B2354" i="3" s="1"/>
  <c r="L2353" i="3"/>
  <c r="M2353" i="3" s="1"/>
  <c r="J2353" i="3"/>
  <c r="K2353" i="3" s="1"/>
  <c r="G2353" i="3"/>
  <c r="H2353" i="3" s="1"/>
  <c r="D2353" i="3"/>
  <c r="E2353" i="3" s="1"/>
  <c r="A2353" i="3"/>
  <c r="B2353" i="3" s="1"/>
  <c r="L2352" i="3"/>
  <c r="M2352" i="3" s="1"/>
  <c r="J2352" i="3"/>
  <c r="K2352" i="3" s="1"/>
  <c r="G2352" i="3"/>
  <c r="H2352" i="3" s="1"/>
  <c r="D2352" i="3"/>
  <c r="E2352" i="3" s="1"/>
  <c r="B2352" i="3"/>
  <c r="A2352" i="3"/>
  <c r="L2351" i="3"/>
  <c r="M2351" i="3" s="1"/>
  <c r="J2351" i="3"/>
  <c r="K2351" i="3" s="1"/>
  <c r="G2351" i="3"/>
  <c r="H2351" i="3" s="1"/>
  <c r="E2351" i="3"/>
  <c r="D2351" i="3"/>
  <c r="A2351" i="3"/>
  <c r="B2351" i="3" s="1"/>
  <c r="L2350" i="3"/>
  <c r="M2350" i="3" s="1"/>
  <c r="J2350" i="3"/>
  <c r="K2350" i="3" s="1"/>
  <c r="H2350" i="3"/>
  <c r="G2350" i="3"/>
  <c r="D2350" i="3"/>
  <c r="E2350" i="3" s="1"/>
  <c r="A2350" i="3"/>
  <c r="B2350" i="3" s="1"/>
  <c r="L2349" i="3"/>
  <c r="M2349" i="3" s="1"/>
  <c r="K2349" i="3"/>
  <c r="J2349" i="3"/>
  <c r="G2349" i="3"/>
  <c r="H2349" i="3" s="1"/>
  <c r="D2349" i="3"/>
  <c r="E2349" i="3" s="1"/>
  <c r="A2349" i="3"/>
  <c r="B2349" i="3" s="1"/>
  <c r="L2348" i="3"/>
  <c r="M2348" i="3" s="1"/>
  <c r="J2348" i="3"/>
  <c r="K2348" i="3" s="1"/>
  <c r="G2348" i="3"/>
  <c r="H2348" i="3" s="1"/>
  <c r="D2348" i="3"/>
  <c r="E2348" i="3" s="1"/>
  <c r="A2348" i="3"/>
  <c r="B2348" i="3" s="1"/>
  <c r="L2347" i="3"/>
  <c r="M2347" i="3" s="1"/>
  <c r="J2347" i="3"/>
  <c r="K2347" i="3" s="1"/>
  <c r="G2347" i="3"/>
  <c r="H2347" i="3" s="1"/>
  <c r="D2347" i="3"/>
  <c r="E2347" i="3" s="1"/>
  <c r="A2347" i="3"/>
  <c r="B2347" i="3" s="1"/>
  <c r="L2346" i="3"/>
  <c r="M2346" i="3" s="1"/>
  <c r="J2346" i="3"/>
  <c r="K2346" i="3" s="1"/>
  <c r="G2346" i="3"/>
  <c r="H2346" i="3" s="1"/>
  <c r="D2346" i="3"/>
  <c r="E2346" i="3" s="1"/>
  <c r="A2346" i="3"/>
  <c r="B2346" i="3" s="1"/>
  <c r="L2345" i="3"/>
  <c r="M2345" i="3" s="1"/>
  <c r="K2345" i="3"/>
  <c r="J2345" i="3"/>
  <c r="G2345" i="3"/>
  <c r="H2345" i="3" s="1"/>
  <c r="D2345" i="3"/>
  <c r="E2345" i="3" s="1"/>
  <c r="A2345" i="3"/>
  <c r="B2345" i="3" s="1"/>
  <c r="M2344" i="3"/>
  <c r="L2344" i="3"/>
  <c r="J2344" i="3"/>
  <c r="K2344" i="3" s="1"/>
  <c r="G2344" i="3"/>
  <c r="H2344" i="3" s="1"/>
  <c r="D2344" i="3"/>
  <c r="E2344" i="3" s="1"/>
  <c r="B2344" i="3"/>
  <c r="A2344" i="3"/>
  <c r="L2343" i="3"/>
  <c r="M2343" i="3" s="1"/>
  <c r="J2343" i="3"/>
  <c r="K2343" i="3" s="1"/>
  <c r="G2343" i="3"/>
  <c r="H2343" i="3" s="1"/>
  <c r="D2343" i="3"/>
  <c r="E2343" i="3" s="1"/>
  <c r="A2343" i="3"/>
  <c r="B2343" i="3" s="1"/>
  <c r="L2342" i="3"/>
  <c r="M2342" i="3" s="1"/>
  <c r="J2342" i="3"/>
  <c r="K2342" i="3" s="1"/>
  <c r="G2342" i="3"/>
  <c r="H2342" i="3" s="1"/>
  <c r="D2342" i="3"/>
  <c r="E2342" i="3" s="1"/>
  <c r="A2342" i="3"/>
  <c r="B2342" i="3" s="1"/>
  <c r="L2341" i="3"/>
  <c r="M2341" i="3" s="1"/>
  <c r="J2341" i="3"/>
  <c r="K2341" i="3" s="1"/>
  <c r="G2341" i="3"/>
  <c r="H2341" i="3" s="1"/>
  <c r="D2341" i="3"/>
  <c r="E2341" i="3" s="1"/>
  <c r="A2341" i="3"/>
  <c r="B2341" i="3" s="1"/>
  <c r="L2340" i="3"/>
  <c r="M2340" i="3" s="1"/>
  <c r="J2340" i="3"/>
  <c r="K2340" i="3" s="1"/>
  <c r="G2340" i="3"/>
  <c r="H2340" i="3" s="1"/>
  <c r="D2340" i="3"/>
  <c r="E2340" i="3" s="1"/>
  <c r="A2340" i="3"/>
  <c r="B2340" i="3" s="1"/>
  <c r="L2339" i="3"/>
  <c r="M2339" i="3" s="1"/>
  <c r="J2339" i="3"/>
  <c r="K2339" i="3" s="1"/>
  <c r="G2339" i="3"/>
  <c r="H2339" i="3" s="1"/>
  <c r="E2339" i="3"/>
  <c r="D2339" i="3"/>
  <c r="A2339" i="3"/>
  <c r="B2339" i="3" s="1"/>
  <c r="L2338" i="3"/>
  <c r="M2338" i="3" s="1"/>
  <c r="J2338" i="3"/>
  <c r="K2338" i="3" s="1"/>
  <c r="H2338" i="3"/>
  <c r="G2338" i="3"/>
  <c r="D2338" i="3"/>
  <c r="E2338" i="3" s="1"/>
  <c r="A2338" i="3"/>
  <c r="B2338" i="3" s="1"/>
  <c r="L2337" i="3"/>
  <c r="M2337" i="3" s="1"/>
  <c r="K2337" i="3"/>
  <c r="J2337" i="3"/>
  <c r="G2337" i="3"/>
  <c r="H2337" i="3" s="1"/>
  <c r="D2337" i="3"/>
  <c r="E2337" i="3" s="1"/>
  <c r="A2337" i="3"/>
  <c r="B2337" i="3" s="1"/>
  <c r="M2336" i="3"/>
  <c r="L2336" i="3"/>
  <c r="J2336" i="3"/>
  <c r="K2336" i="3" s="1"/>
  <c r="G2336" i="3"/>
  <c r="H2336" i="3" s="1"/>
  <c r="D2336" i="3"/>
  <c r="E2336" i="3" s="1"/>
  <c r="A2336" i="3"/>
  <c r="B2336" i="3" s="1"/>
  <c r="L2335" i="3"/>
  <c r="M2335" i="3" s="1"/>
  <c r="J2335" i="3"/>
  <c r="K2335" i="3" s="1"/>
  <c r="G2335" i="3"/>
  <c r="H2335" i="3" s="1"/>
  <c r="D2335" i="3"/>
  <c r="E2335" i="3" s="1"/>
  <c r="A2335" i="3"/>
  <c r="B2335" i="3" s="1"/>
  <c r="L2334" i="3"/>
  <c r="M2334" i="3" s="1"/>
  <c r="J2334" i="3"/>
  <c r="K2334" i="3" s="1"/>
  <c r="G2334" i="3"/>
  <c r="H2334" i="3" s="1"/>
  <c r="D2334" i="3"/>
  <c r="E2334" i="3" s="1"/>
  <c r="A2334" i="3"/>
  <c r="B2334" i="3" s="1"/>
  <c r="L2333" i="3"/>
  <c r="M2333" i="3" s="1"/>
  <c r="J2333" i="3"/>
  <c r="K2333" i="3" s="1"/>
  <c r="G2333" i="3"/>
  <c r="H2333" i="3" s="1"/>
  <c r="D2333" i="3"/>
  <c r="E2333" i="3" s="1"/>
  <c r="A2333" i="3"/>
  <c r="B2333" i="3" s="1"/>
  <c r="M2332" i="3"/>
  <c r="L2332" i="3"/>
  <c r="J2332" i="3"/>
  <c r="K2332" i="3" s="1"/>
  <c r="G2332" i="3"/>
  <c r="H2332" i="3" s="1"/>
  <c r="D2332" i="3"/>
  <c r="E2332" i="3" s="1"/>
  <c r="B2332" i="3"/>
  <c r="A2332" i="3"/>
  <c r="L2331" i="3"/>
  <c r="M2331" i="3" s="1"/>
  <c r="J2331" i="3"/>
  <c r="K2331" i="3" s="1"/>
  <c r="G2331" i="3"/>
  <c r="H2331" i="3" s="1"/>
  <c r="E2331" i="3"/>
  <c r="D2331" i="3"/>
  <c r="A2331" i="3"/>
  <c r="B2331" i="3" s="1"/>
  <c r="L2330" i="3"/>
  <c r="M2330" i="3" s="1"/>
  <c r="J2330" i="3"/>
  <c r="K2330" i="3" s="1"/>
  <c r="G2330" i="3"/>
  <c r="H2330" i="3" s="1"/>
  <c r="D2330" i="3"/>
  <c r="E2330" i="3" s="1"/>
  <c r="A2330" i="3"/>
  <c r="B2330" i="3" s="1"/>
  <c r="L2329" i="3"/>
  <c r="M2329" i="3" s="1"/>
  <c r="J2329" i="3"/>
  <c r="K2329" i="3" s="1"/>
  <c r="G2329" i="3"/>
  <c r="H2329" i="3" s="1"/>
  <c r="D2329" i="3"/>
  <c r="E2329" i="3" s="1"/>
  <c r="A2329" i="3"/>
  <c r="B2329" i="3" s="1"/>
  <c r="L2328" i="3"/>
  <c r="M2328" i="3" s="1"/>
  <c r="J2328" i="3"/>
  <c r="K2328" i="3" s="1"/>
  <c r="G2328" i="3"/>
  <c r="H2328" i="3" s="1"/>
  <c r="D2328" i="3"/>
  <c r="E2328" i="3" s="1"/>
  <c r="A2328" i="3"/>
  <c r="B2328" i="3" s="1"/>
  <c r="L2327" i="3"/>
  <c r="M2327" i="3" s="1"/>
  <c r="J2327" i="3"/>
  <c r="K2327" i="3" s="1"/>
  <c r="G2327" i="3"/>
  <c r="H2327" i="3" s="1"/>
  <c r="D2327" i="3"/>
  <c r="E2327" i="3" s="1"/>
  <c r="A2327" i="3"/>
  <c r="B2327" i="3" s="1"/>
  <c r="L2326" i="3"/>
  <c r="M2326" i="3" s="1"/>
  <c r="J2326" i="3"/>
  <c r="K2326" i="3" s="1"/>
  <c r="H2326" i="3"/>
  <c r="G2326" i="3"/>
  <c r="D2326" i="3"/>
  <c r="E2326" i="3" s="1"/>
  <c r="A2326" i="3"/>
  <c r="B2326" i="3" s="1"/>
  <c r="L2325" i="3"/>
  <c r="M2325" i="3" s="1"/>
  <c r="K2325" i="3"/>
  <c r="J2325" i="3"/>
  <c r="G2325" i="3"/>
  <c r="H2325" i="3" s="1"/>
  <c r="D2325" i="3"/>
  <c r="E2325" i="3" s="1"/>
  <c r="A2325" i="3"/>
  <c r="B2325" i="3" s="1"/>
  <c r="M2324" i="3"/>
  <c r="L2324" i="3"/>
  <c r="J2324" i="3"/>
  <c r="K2324" i="3" s="1"/>
  <c r="G2324" i="3"/>
  <c r="H2324" i="3" s="1"/>
  <c r="D2324" i="3"/>
  <c r="E2324" i="3" s="1"/>
  <c r="B2324" i="3"/>
  <c r="A2324" i="3"/>
  <c r="L2323" i="3"/>
  <c r="M2323" i="3" s="1"/>
  <c r="J2323" i="3"/>
  <c r="K2323" i="3" s="1"/>
  <c r="G2323" i="3"/>
  <c r="H2323" i="3" s="1"/>
  <c r="D2323" i="3"/>
  <c r="E2323" i="3" s="1"/>
  <c r="A2323" i="3"/>
  <c r="B2323" i="3" s="1"/>
  <c r="L2322" i="3"/>
  <c r="M2322" i="3" s="1"/>
  <c r="J2322" i="3"/>
  <c r="K2322" i="3" s="1"/>
  <c r="G2322" i="3"/>
  <c r="H2322" i="3" s="1"/>
  <c r="D2322" i="3"/>
  <c r="E2322" i="3" s="1"/>
  <c r="A2322" i="3"/>
  <c r="B2322" i="3" s="1"/>
  <c r="L2321" i="3"/>
  <c r="M2321" i="3" s="1"/>
  <c r="J2321" i="3"/>
  <c r="K2321" i="3" s="1"/>
  <c r="G2321" i="3"/>
  <c r="H2321" i="3" s="1"/>
  <c r="D2321" i="3"/>
  <c r="E2321" i="3" s="1"/>
  <c r="A2321" i="3"/>
  <c r="B2321" i="3" s="1"/>
  <c r="L2320" i="3"/>
  <c r="M2320" i="3" s="1"/>
  <c r="J2320" i="3"/>
  <c r="K2320" i="3" s="1"/>
  <c r="G2320" i="3"/>
  <c r="H2320" i="3" s="1"/>
  <c r="D2320" i="3"/>
  <c r="E2320" i="3" s="1"/>
  <c r="B2320" i="3"/>
  <c r="A2320" i="3"/>
  <c r="L2319" i="3"/>
  <c r="M2319" i="3" s="1"/>
  <c r="J2319" i="3"/>
  <c r="K2319" i="3" s="1"/>
  <c r="G2319" i="3"/>
  <c r="H2319" i="3" s="1"/>
  <c r="E2319" i="3"/>
  <c r="D2319" i="3"/>
  <c r="A2319" i="3"/>
  <c r="B2319" i="3" s="1"/>
  <c r="L2318" i="3"/>
  <c r="M2318" i="3" s="1"/>
  <c r="J2318" i="3"/>
  <c r="K2318" i="3" s="1"/>
  <c r="H2318" i="3"/>
  <c r="G2318" i="3"/>
  <c r="D2318" i="3"/>
  <c r="E2318" i="3" s="1"/>
  <c r="A2318" i="3"/>
  <c r="B2318" i="3" s="1"/>
  <c r="L2317" i="3"/>
  <c r="M2317" i="3" s="1"/>
  <c r="J2317" i="3"/>
  <c r="K2317" i="3" s="1"/>
  <c r="G2317" i="3"/>
  <c r="H2317" i="3" s="1"/>
  <c r="D2317" i="3"/>
  <c r="E2317" i="3" s="1"/>
  <c r="A2317" i="3"/>
  <c r="B2317" i="3" s="1"/>
  <c r="L2316" i="3"/>
  <c r="M2316" i="3" s="1"/>
  <c r="J2316" i="3"/>
  <c r="K2316" i="3" s="1"/>
  <c r="G2316" i="3"/>
  <c r="H2316" i="3" s="1"/>
  <c r="D2316" i="3"/>
  <c r="E2316" i="3" s="1"/>
  <c r="A2316" i="3"/>
  <c r="B2316" i="3" s="1"/>
  <c r="L2315" i="3"/>
  <c r="M2315" i="3" s="1"/>
  <c r="J2315" i="3"/>
  <c r="K2315" i="3" s="1"/>
  <c r="G2315" i="3"/>
  <c r="H2315" i="3" s="1"/>
  <c r="D2315" i="3"/>
  <c r="E2315" i="3" s="1"/>
  <c r="A2315" i="3"/>
  <c r="B2315" i="3" s="1"/>
  <c r="L2314" i="3"/>
  <c r="M2314" i="3" s="1"/>
  <c r="J2314" i="3"/>
  <c r="K2314" i="3" s="1"/>
  <c r="G2314" i="3"/>
  <c r="H2314" i="3" s="1"/>
  <c r="D2314" i="3"/>
  <c r="E2314" i="3" s="1"/>
  <c r="A2314" i="3"/>
  <c r="B2314" i="3" s="1"/>
  <c r="L2313" i="3"/>
  <c r="M2313" i="3" s="1"/>
  <c r="K2313" i="3"/>
  <c r="J2313" i="3"/>
  <c r="G2313" i="3"/>
  <c r="H2313" i="3" s="1"/>
  <c r="D2313" i="3"/>
  <c r="E2313" i="3" s="1"/>
  <c r="A2313" i="3"/>
  <c r="B2313" i="3" s="1"/>
  <c r="M2312" i="3"/>
  <c r="L2312" i="3"/>
  <c r="J2312" i="3"/>
  <c r="K2312" i="3" s="1"/>
  <c r="G2312" i="3"/>
  <c r="H2312" i="3" s="1"/>
  <c r="D2312" i="3"/>
  <c r="E2312" i="3" s="1"/>
  <c r="B2312" i="3"/>
  <c r="A2312" i="3"/>
  <c r="L2311" i="3"/>
  <c r="M2311" i="3" s="1"/>
  <c r="J2311" i="3"/>
  <c r="K2311" i="3" s="1"/>
  <c r="G2311" i="3"/>
  <c r="H2311" i="3" s="1"/>
  <c r="E2311" i="3"/>
  <c r="D2311" i="3"/>
  <c r="A2311" i="3"/>
  <c r="B2311" i="3" s="1"/>
  <c r="L2310" i="3"/>
  <c r="M2310" i="3" s="1"/>
  <c r="J2310" i="3"/>
  <c r="K2310" i="3" s="1"/>
  <c r="G2310" i="3"/>
  <c r="H2310" i="3" s="1"/>
  <c r="D2310" i="3"/>
  <c r="E2310" i="3" s="1"/>
  <c r="A2310" i="3"/>
  <c r="B2310" i="3" s="1"/>
  <c r="L2309" i="3"/>
  <c r="M2309" i="3" s="1"/>
  <c r="J2309" i="3"/>
  <c r="K2309" i="3" s="1"/>
  <c r="G2309" i="3"/>
  <c r="H2309" i="3" s="1"/>
  <c r="D2309" i="3"/>
  <c r="E2309" i="3" s="1"/>
  <c r="A2309" i="3"/>
  <c r="B2309" i="3" s="1"/>
  <c r="L2308" i="3"/>
  <c r="M2308" i="3" s="1"/>
  <c r="J2308" i="3"/>
  <c r="K2308" i="3" s="1"/>
  <c r="G2308" i="3"/>
  <c r="H2308" i="3" s="1"/>
  <c r="D2308" i="3"/>
  <c r="E2308" i="3" s="1"/>
  <c r="A2308" i="3"/>
  <c r="B2308" i="3" s="1"/>
  <c r="L2307" i="3"/>
  <c r="M2307" i="3" s="1"/>
  <c r="J2307" i="3"/>
  <c r="K2307" i="3" s="1"/>
  <c r="G2307" i="3"/>
  <c r="H2307" i="3" s="1"/>
  <c r="E2307" i="3"/>
  <c r="D2307" i="3"/>
  <c r="A2307" i="3"/>
  <c r="B2307" i="3" s="1"/>
  <c r="L2306" i="3"/>
  <c r="M2306" i="3" s="1"/>
  <c r="J2306" i="3"/>
  <c r="K2306" i="3" s="1"/>
  <c r="H2306" i="3"/>
  <c r="G2306" i="3"/>
  <c r="D2306" i="3"/>
  <c r="E2306" i="3" s="1"/>
  <c r="A2306" i="3"/>
  <c r="B2306" i="3" s="1"/>
  <c r="L2305" i="3"/>
  <c r="M2305" i="3" s="1"/>
  <c r="K2305" i="3"/>
  <c r="J2305" i="3"/>
  <c r="G2305" i="3"/>
  <c r="H2305" i="3" s="1"/>
  <c r="D2305" i="3"/>
  <c r="E2305" i="3" s="1"/>
  <c r="A2305" i="3"/>
  <c r="B2305" i="3" s="1"/>
  <c r="L2304" i="3"/>
  <c r="M2304" i="3" s="1"/>
  <c r="J2304" i="3"/>
  <c r="K2304" i="3" s="1"/>
  <c r="G2304" i="3"/>
  <c r="H2304" i="3" s="1"/>
  <c r="D2304" i="3"/>
  <c r="E2304" i="3" s="1"/>
  <c r="A2304" i="3"/>
  <c r="B2304" i="3" s="1"/>
  <c r="L2303" i="3"/>
  <c r="M2303" i="3" s="1"/>
  <c r="J2303" i="3"/>
  <c r="K2303" i="3" s="1"/>
  <c r="G2303" i="3"/>
  <c r="H2303" i="3" s="1"/>
  <c r="D2303" i="3"/>
  <c r="E2303" i="3" s="1"/>
  <c r="A2303" i="3"/>
  <c r="B2303" i="3" s="1"/>
  <c r="L2302" i="3"/>
  <c r="M2302" i="3" s="1"/>
  <c r="J2302" i="3"/>
  <c r="K2302" i="3" s="1"/>
  <c r="G2302" i="3"/>
  <c r="H2302" i="3" s="1"/>
  <c r="D2302" i="3"/>
  <c r="E2302" i="3" s="1"/>
  <c r="A2302" i="3"/>
  <c r="B2302" i="3" s="1"/>
  <c r="L2301" i="3"/>
  <c r="M2301" i="3" s="1"/>
  <c r="J2301" i="3"/>
  <c r="K2301" i="3" s="1"/>
  <c r="G2301" i="3"/>
  <c r="H2301" i="3" s="1"/>
  <c r="D2301" i="3"/>
  <c r="E2301" i="3" s="1"/>
  <c r="A2301" i="3"/>
  <c r="B2301" i="3" s="1"/>
  <c r="M2300" i="3"/>
  <c r="L2300" i="3"/>
  <c r="J2300" i="3"/>
  <c r="K2300" i="3" s="1"/>
  <c r="G2300" i="3"/>
  <c r="H2300" i="3" s="1"/>
  <c r="D2300" i="3"/>
  <c r="E2300" i="3" s="1"/>
  <c r="B2300" i="3"/>
  <c r="A2300" i="3"/>
  <c r="L2299" i="3"/>
  <c r="M2299" i="3" s="1"/>
  <c r="J2299" i="3"/>
  <c r="K2299" i="3" s="1"/>
  <c r="G2299" i="3"/>
  <c r="H2299" i="3" s="1"/>
  <c r="E2299" i="3"/>
  <c r="D2299" i="3"/>
  <c r="A2299" i="3"/>
  <c r="B2299" i="3" s="1"/>
  <c r="L2298" i="3"/>
  <c r="M2298" i="3" s="1"/>
  <c r="J2298" i="3"/>
  <c r="K2298" i="3" s="1"/>
  <c r="H2298" i="3"/>
  <c r="G2298" i="3"/>
  <c r="D2298" i="3"/>
  <c r="E2298" i="3" s="1"/>
  <c r="A2298" i="3"/>
  <c r="B2298" i="3" s="1"/>
  <c r="L2297" i="3"/>
  <c r="M2297" i="3" s="1"/>
  <c r="J2297" i="3"/>
  <c r="K2297" i="3" s="1"/>
  <c r="G2297" i="3"/>
  <c r="H2297" i="3" s="1"/>
  <c r="D2297" i="3"/>
  <c r="E2297" i="3" s="1"/>
  <c r="A2297" i="3"/>
  <c r="B2297" i="3" s="1"/>
  <c r="L2296" i="3"/>
  <c r="M2296" i="3" s="1"/>
  <c r="J2296" i="3"/>
  <c r="K2296" i="3" s="1"/>
  <c r="G2296" i="3"/>
  <c r="H2296" i="3" s="1"/>
  <c r="D2296" i="3"/>
  <c r="E2296" i="3" s="1"/>
  <c r="A2296" i="3"/>
  <c r="B2296" i="3" s="1"/>
  <c r="L2295" i="3"/>
  <c r="M2295" i="3" s="1"/>
  <c r="J2295" i="3"/>
  <c r="K2295" i="3" s="1"/>
  <c r="G2295" i="3"/>
  <c r="H2295" i="3" s="1"/>
  <c r="D2295" i="3"/>
  <c r="E2295" i="3" s="1"/>
  <c r="A2295" i="3"/>
  <c r="B2295" i="3" s="1"/>
  <c r="L2294" i="3"/>
  <c r="M2294" i="3" s="1"/>
  <c r="J2294" i="3"/>
  <c r="K2294" i="3" s="1"/>
  <c r="H2294" i="3"/>
  <c r="G2294" i="3"/>
  <c r="D2294" i="3"/>
  <c r="E2294" i="3" s="1"/>
  <c r="A2294" i="3"/>
  <c r="B2294" i="3" s="1"/>
  <c r="L2293" i="3"/>
  <c r="M2293" i="3" s="1"/>
  <c r="K2293" i="3"/>
  <c r="J2293" i="3"/>
  <c r="G2293" i="3"/>
  <c r="H2293" i="3" s="1"/>
  <c r="D2293" i="3"/>
  <c r="E2293" i="3" s="1"/>
  <c r="A2293" i="3"/>
  <c r="B2293" i="3" s="1"/>
  <c r="M2292" i="3"/>
  <c r="L2292" i="3"/>
  <c r="J2292" i="3"/>
  <c r="K2292" i="3" s="1"/>
  <c r="G2292" i="3"/>
  <c r="H2292" i="3" s="1"/>
  <c r="D2292" i="3"/>
  <c r="E2292" i="3" s="1"/>
  <c r="A2292" i="3"/>
  <c r="B2292" i="3" s="1"/>
  <c r="L2291" i="3"/>
  <c r="M2291" i="3" s="1"/>
  <c r="J2291" i="3"/>
  <c r="K2291" i="3" s="1"/>
  <c r="G2291" i="3"/>
  <c r="H2291" i="3" s="1"/>
  <c r="D2291" i="3"/>
  <c r="E2291" i="3" s="1"/>
  <c r="A2291" i="3"/>
  <c r="B2291" i="3" s="1"/>
  <c r="L2290" i="3"/>
  <c r="M2290" i="3" s="1"/>
  <c r="J2290" i="3"/>
  <c r="K2290" i="3" s="1"/>
  <c r="G2290" i="3"/>
  <c r="H2290" i="3" s="1"/>
  <c r="D2290" i="3"/>
  <c r="E2290" i="3" s="1"/>
  <c r="A2290" i="3"/>
  <c r="B2290" i="3" s="1"/>
  <c r="L2289" i="3"/>
  <c r="M2289" i="3" s="1"/>
  <c r="J2289" i="3"/>
  <c r="K2289" i="3" s="1"/>
  <c r="G2289" i="3"/>
  <c r="H2289" i="3" s="1"/>
  <c r="D2289" i="3"/>
  <c r="E2289" i="3" s="1"/>
  <c r="A2289" i="3"/>
  <c r="B2289" i="3" s="1"/>
  <c r="L2288" i="3"/>
  <c r="M2288" i="3" s="1"/>
  <c r="J2288" i="3"/>
  <c r="K2288" i="3" s="1"/>
  <c r="G2288" i="3"/>
  <c r="H2288" i="3" s="1"/>
  <c r="D2288" i="3"/>
  <c r="E2288" i="3" s="1"/>
  <c r="B2288" i="3"/>
  <c r="A2288" i="3"/>
  <c r="L2287" i="3"/>
  <c r="M2287" i="3" s="1"/>
  <c r="J2287" i="3"/>
  <c r="K2287" i="3" s="1"/>
  <c r="G2287" i="3"/>
  <c r="H2287" i="3" s="1"/>
  <c r="E2287" i="3"/>
  <c r="D2287" i="3"/>
  <c r="A2287" i="3"/>
  <c r="B2287" i="3" s="1"/>
  <c r="L2286" i="3"/>
  <c r="M2286" i="3" s="1"/>
  <c r="J2286" i="3"/>
  <c r="K2286" i="3" s="1"/>
  <c r="H2286" i="3"/>
  <c r="G2286" i="3"/>
  <c r="D2286" i="3"/>
  <c r="E2286" i="3" s="1"/>
  <c r="A2286" i="3"/>
  <c r="B2286" i="3" s="1"/>
  <c r="L2285" i="3"/>
  <c r="M2285" i="3" s="1"/>
  <c r="K2285" i="3"/>
  <c r="J2285" i="3"/>
  <c r="G2285" i="3"/>
  <c r="H2285" i="3" s="1"/>
  <c r="D2285" i="3"/>
  <c r="E2285" i="3" s="1"/>
  <c r="A2285" i="3"/>
  <c r="B2285" i="3" s="1"/>
  <c r="L2284" i="3"/>
  <c r="M2284" i="3" s="1"/>
  <c r="J2284" i="3"/>
  <c r="K2284" i="3" s="1"/>
  <c r="G2284" i="3"/>
  <c r="H2284" i="3" s="1"/>
  <c r="D2284" i="3"/>
  <c r="E2284" i="3" s="1"/>
  <c r="A2284" i="3"/>
  <c r="B2284" i="3" s="1"/>
  <c r="L2283" i="3"/>
  <c r="M2283" i="3" s="1"/>
  <c r="J2283" i="3"/>
  <c r="K2283" i="3" s="1"/>
  <c r="G2283" i="3"/>
  <c r="H2283" i="3" s="1"/>
  <c r="D2283" i="3"/>
  <c r="E2283" i="3" s="1"/>
  <c r="A2283" i="3"/>
  <c r="B2283" i="3" s="1"/>
  <c r="L2282" i="3"/>
  <c r="M2282" i="3" s="1"/>
  <c r="J2282" i="3"/>
  <c r="K2282" i="3" s="1"/>
  <c r="G2282" i="3"/>
  <c r="H2282" i="3" s="1"/>
  <c r="D2282" i="3"/>
  <c r="E2282" i="3" s="1"/>
  <c r="A2282" i="3"/>
  <c r="B2282" i="3" s="1"/>
  <c r="L2281" i="3"/>
  <c r="M2281" i="3" s="1"/>
  <c r="K2281" i="3"/>
  <c r="J2281" i="3"/>
  <c r="G2281" i="3"/>
  <c r="H2281" i="3" s="1"/>
  <c r="D2281" i="3"/>
  <c r="E2281" i="3" s="1"/>
  <c r="A2281" i="3"/>
  <c r="B2281" i="3" s="1"/>
  <c r="M2280" i="3"/>
  <c r="L2280" i="3"/>
  <c r="J2280" i="3"/>
  <c r="K2280" i="3" s="1"/>
  <c r="G2280" i="3"/>
  <c r="H2280" i="3" s="1"/>
  <c r="D2280" i="3"/>
  <c r="E2280" i="3" s="1"/>
  <c r="B2280" i="3"/>
  <c r="A2280" i="3"/>
  <c r="L2279" i="3"/>
  <c r="M2279" i="3" s="1"/>
  <c r="J2279" i="3"/>
  <c r="K2279" i="3" s="1"/>
  <c r="G2279" i="3"/>
  <c r="H2279" i="3" s="1"/>
  <c r="D2279" i="3"/>
  <c r="E2279" i="3" s="1"/>
  <c r="A2279" i="3"/>
  <c r="B2279" i="3" s="1"/>
  <c r="L2278" i="3"/>
  <c r="M2278" i="3" s="1"/>
  <c r="J2278" i="3"/>
  <c r="K2278" i="3" s="1"/>
  <c r="G2278" i="3"/>
  <c r="H2278" i="3" s="1"/>
  <c r="D2278" i="3"/>
  <c r="E2278" i="3" s="1"/>
  <c r="A2278" i="3"/>
  <c r="B2278" i="3" s="1"/>
  <c r="L2277" i="3"/>
  <c r="M2277" i="3" s="1"/>
  <c r="J2277" i="3"/>
  <c r="K2277" i="3" s="1"/>
  <c r="G2277" i="3"/>
  <c r="H2277" i="3" s="1"/>
  <c r="D2277" i="3"/>
  <c r="E2277" i="3" s="1"/>
  <c r="A2277" i="3"/>
  <c r="B2277" i="3" s="1"/>
  <c r="L2276" i="3"/>
  <c r="M2276" i="3" s="1"/>
  <c r="J2276" i="3"/>
  <c r="K2276" i="3" s="1"/>
  <c r="G2276" i="3"/>
  <c r="H2276" i="3" s="1"/>
  <c r="D2276" i="3"/>
  <c r="E2276" i="3" s="1"/>
  <c r="A2276" i="3"/>
  <c r="B2276" i="3" s="1"/>
  <c r="L2275" i="3"/>
  <c r="M2275" i="3" s="1"/>
  <c r="J2275" i="3"/>
  <c r="K2275" i="3" s="1"/>
  <c r="G2275" i="3"/>
  <c r="H2275" i="3" s="1"/>
  <c r="E2275" i="3"/>
  <c r="D2275" i="3"/>
  <c r="A2275" i="3"/>
  <c r="B2275" i="3" s="1"/>
  <c r="L2274" i="3"/>
  <c r="M2274" i="3" s="1"/>
  <c r="J2274" i="3"/>
  <c r="K2274" i="3" s="1"/>
  <c r="H2274" i="3"/>
  <c r="G2274" i="3"/>
  <c r="D2274" i="3"/>
  <c r="E2274" i="3" s="1"/>
  <c r="A2274" i="3"/>
  <c r="B2274" i="3" s="1"/>
  <c r="L2273" i="3"/>
  <c r="M2273" i="3" s="1"/>
  <c r="K2273" i="3"/>
  <c r="J2273" i="3"/>
  <c r="G2273" i="3"/>
  <c r="H2273" i="3" s="1"/>
  <c r="D2273" i="3"/>
  <c r="E2273" i="3" s="1"/>
  <c r="A2273" i="3"/>
  <c r="B2273" i="3" s="1"/>
  <c r="M2272" i="3"/>
  <c r="L2272" i="3"/>
  <c r="J2272" i="3"/>
  <c r="K2272" i="3" s="1"/>
  <c r="G2272" i="3"/>
  <c r="H2272" i="3" s="1"/>
  <c r="D2272" i="3"/>
  <c r="E2272" i="3" s="1"/>
  <c r="A2272" i="3"/>
  <c r="B2272" i="3" s="1"/>
  <c r="L2271" i="3"/>
  <c r="M2271" i="3" s="1"/>
  <c r="J2271" i="3"/>
  <c r="K2271" i="3" s="1"/>
  <c r="G2271" i="3"/>
  <c r="H2271" i="3" s="1"/>
  <c r="D2271" i="3"/>
  <c r="E2271" i="3" s="1"/>
  <c r="A2271" i="3"/>
  <c r="B2271" i="3" s="1"/>
  <c r="L2270" i="3"/>
  <c r="M2270" i="3" s="1"/>
  <c r="J2270" i="3"/>
  <c r="K2270" i="3" s="1"/>
  <c r="G2270" i="3"/>
  <c r="H2270" i="3" s="1"/>
  <c r="D2270" i="3"/>
  <c r="E2270" i="3" s="1"/>
  <c r="A2270" i="3"/>
  <c r="B2270" i="3" s="1"/>
  <c r="L2269" i="3"/>
  <c r="M2269" i="3" s="1"/>
  <c r="J2269" i="3"/>
  <c r="K2269" i="3" s="1"/>
  <c r="G2269" i="3"/>
  <c r="H2269" i="3" s="1"/>
  <c r="D2269" i="3"/>
  <c r="E2269" i="3" s="1"/>
  <c r="A2269" i="3"/>
  <c r="B2269" i="3" s="1"/>
  <c r="M2268" i="3"/>
  <c r="L2268" i="3"/>
  <c r="J2268" i="3"/>
  <c r="K2268" i="3" s="1"/>
  <c r="G2268" i="3"/>
  <c r="H2268" i="3" s="1"/>
  <c r="D2268" i="3"/>
  <c r="E2268" i="3" s="1"/>
  <c r="B2268" i="3"/>
  <c r="A2268" i="3"/>
  <c r="L2267" i="3"/>
  <c r="M2267" i="3" s="1"/>
  <c r="J2267" i="3"/>
  <c r="K2267" i="3" s="1"/>
  <c r="G2267" i="3"/>
  <c r="H2267" i="3" s="1"/>
  <c r="E2267" i="3"/>
  <c r="D2267" i="3"/>
  <c r="A2267" i="3"/>
  <c r="B2267" i="3" s="1"/>
  <c r="L2266" i="3"/>
  <c r="M2266" i="3" s="1"/>
  <c r="J2266" i="3"/>
  <c r="K2266" i="3" s="1"/>
  <c r="G2266" i="3"/>
  <c r="H2266" i="3" s="1"/>
  <c r="D2266" i="3"/>
  <c r="E2266" i="3" s="1"/>
  <c r="A2266" i="3"/>
  <c r="B2266" i="3" s="1"/>
  <c r="L2265" i="3"/>
  <c r="M2265" i="3" s="1"/>
  <c r="J2265" i="3"/>
  <c r="K2265" i="3" s="1"/>
  <c r="G2265" i="3"/>
  <c r="H2265" i="3" s="1"/>
  <c r="D2265" i="3"/>
  <c r="E2265" i="3" s="1"/>
  <c r="A2265" i="3"/>
  <c r="B2265" i="3" s="1"/>
  <c r="L2264" i="3"/>
  <c r="M2264" i="3" s="1"/>
  <c r="J2264" i="3"/>
  <c r="K2264" i="3" s="1"/>
  <c r="G2264" i="3"/>
  <c r="H2264" i="3" s="1"/>
  <c r="D2264" i="3"/>
  <c r="E2264" i="3" s="1"/>
  <c r="A2264" i="3"/>
  <c r="B2264" i="3" s="1"/>
  <c r="L2263" i="3"/>
  <c r="M2263" i="3" s="1"/>
  <c r="J2263" i="3"/>
  <c r="K2263" i="3" s="1"/>
  <c r="G2263" i="3"/>
  <c r="H2263" i="3" s="1"/>
  <c r="D2263" i="3"/>
  <c r="E2263" i="3" s="1"/>
  <c r="A2263" i="3"/>
  <c r="B2263" i="3" s="1"/>
  <c r="L2262" i="3"/>
  <c r="M2262" i="3" s="1"/>
  <c r="J2262" i="3"/>
  <c r="K2262" i="3" s="1"/>
  <c r="H2262" i="3"/>
  <c r="G2262" i="3"/>
  <c r="D2262" i="3"/>
  <c r="E2262" i="3" s="1"/>
  <c r="A2262" i="3"/>
  <c r="B2262" i="3" s="1"/>
  <c r="L2261" i="3"/>
  <c r="M2261" i="3" s="1"/>
  <c r="K2261" i="3"/>
  <c r="J2261" i="3"/>
  <c r="G2261" i="3"/>
  <c r="H2261" i="3" s="1"/>
  <c r="D2261" i="3"/>
  <c r="E2261" i="3" s="1"/>
  <c r="A2261" i="3"/>
  <c r="B2261" i="3" s="1"/>
  <c r="M2260" i="3"/>
  <c r="L2260" i="3"/>
  <c r="J2260" i="3"/>
  <c r="K2260" i="3" s="1"/>
  <c r="G2260" i="3"/>
  <c r="H2260" i="3" s="1"/>
  <c r="D2260" i="3"/>
  <c r="E2260" i="3" s="1"/>
  <c r="B2260" i="3"/>
  <c r="A2260" i="3"/>
  <c r="L2259" i="3"/>
  <c r="M2259" i="3" s="1"/>
  <c r="J2259" i="3"/>
  <c r="K2259" i="3" s="1"/>
  <c r="G2259" i="3"/>
  <c r="H2259" i="3" s="1"/>
  <c r="D2259" i="3"/>
  <c r="E2259" i="3" s="1"/>
  <c r="A2259" i="3"/>
  <c r="B2259" i="3" s="1"/>
  <c r="L2258" i="3"/>
  <c r="M2258" i="3" s="1"/>
  <c r="J2258" i="3"/>
  <c r="K2258" i="3" s="1"/>
  <c r="G2258" i="3"/>
  <c r="H2258" i="3" s="1"/>
  <c r="D2258" i="3"/>
  <c r="E2258" i="3" s="1"/>
  <c r="A2258" i="3"/>
  <c r="B2258" i="3" s="1"/>
  <c r="L2257" i="3"/>
  <c r="M2257" i="3" s="1"/>
  <c r="J2257" i="3"/>
  <c r="K2257" i="3" s="1"/>
  <c r="G2257" i="3"/>
  <c r="H2257" i="3" s="1"/>
  <c r="D2257" i="3"/>
  <c r="E2257" i="3" s="1"/>
  <c r="A2257" i="3"/>
  <c r="B2257" i="3" s="1"/>
  <c r="L2256" i="3"/>
  <c r="M2256" i="3" s="1"/>
  <c r="J2256" i="3"/>
  <c r="K2256" i="3" s="1"/>
  <c r="G2256" i="3"/>
  <c r="H2256" i="3" s="1"/>
  <c r="D2256" i="3"/>
  <c r="E2256" i="3" s="1"/>
  <c r="B2256" i="3"/>
  <c r="A2256" i="3"/>
  <c r="L2255" i="3"/>
  <c r="M2255" i="3" s="1"/>
  <c r="J2255" i="3"/>
  <c r="K2255" i="3" s="1"/>
  <c r="G2255" i="3"/>
  <c r="H2255" i="3" s="1"/>
  <c r="E2255" i="3"/>
  <c r="D2255" i="3"/>
  <c r="A2255" i="3"/>
  <c r="B2255" i="3" s="1"/>
  <c r="L2254" i="3"/>
  <c r="M2254" i="3" s="1"/>
  <c r="J2254" i="3"/>
  <c r="K2254" i="3" s="1"/>
  <c r="H2254" i="3"/>
  <c r="G2254" i="3"/>
  <c r="D2254" i="3"/>
  <c r="E2254" i="3" s="1"/>
  <c r="A2254" i="3"/>
  <c r="B2254" i="3" s="1"/>
  <c r="L2253" i="3"/>
  <c r="M2253" i="3" s="1"/>
  <c r="J2253" i="3"/>
  <c r="K2253" i="3" s="1"/>
  <c r="G2253" i="3"/>
  <c r="H2253" i="3" s="1"/>
  <c r="D2253" i="3"/>
  <c r="E2253" i="3" s="1"/>
  <c r="A2253" i="3"/>
  <c r="B2253" i="3" s="1"/>
  <c r="L2252" i="3"/>
  <c r="M2252" i="3" s="1"/>
  <c r="J2252" i="3"/>
  <c r="K2252" i="3" s="1"/>
  <c r="G2252" i="3"/>
  <c r="H2252" i="3" s="1"/>
  <c r="D2252" i="3"/>
  <c r="E2252" i="3" s="1"/>
  <c r="A2252" i="3"/>
  <c r="B2252" i="3" s="1"/>
  <c r="L2251" i="3"/>
  <c r="M2251" i="3" s="1"/>
  <c r="J2251" i="3"/>
  <c r="K2251" i="3" s="1"/>
  <c r="G2251" i="3"/>
  <c r="H2251" i="3" s="1"/>
  <c r="D2251" i="3"/>
  <c r="E2251" i="3" s="1"/>
  <c r="A2251" i="3"/>
  <c r="B2251" i="3" s="1"/>
  <c r="L2250" i="3"/>
  <c r="M2250" i="3" s="1"/>
  <c r="J2250" i="3"/>
  <c r="K2250" i="3" s="1"/>
  <c r="G2250" i="3"/>
  <c r="H2250" i="3" s="1"/>
  <c r="D2250" i="3"/>
  <c r="E2250" i="3" s="1"/>
  <c r="A2250" i="3"/>
  <c r="B2250" i="3" s="1"/>
  <c r="L2249" i="3"/>
  <c r="M2249" i="3" s="1"/>
  <c r="K2249" i="3"/>
  <c r="J2249" i="3"/>
  <c r="G2249" i="3"/>
  <c r="H2249" i="3" s="1"/>
  <c r="D2249" i="3"/>
  <c r="E2249" i="3" s="1"/>
  <c r="A2249" i="3"/>
  <c r="B2249" i="3" s="1"/>
  <c r="M2248" i="3"/>
  <c r="L2248" i="3"/>
  <c r="J2248" i="3"/>
  <c r="K2248" i="3" s="1"/>
  <c r="G2248" i="3"/>
  <c r="H2248" i="3" s="1"/>
  <c r="D2248" i="3"/>
  <c r="E2248" i="3" s="1"/>
  <c r="B2248" i="3"/>
  <c r="A2248" i="3"/>
  <c r="L2247" i="3"/>
  <c r="M2247" i="3" s="1"/>
  <c r="J2247" i="3"/>
  <c r="K2247" i="3" s="1"/>
  <c r="G2247" i="3"/>
  <c r="H2247" i="3" s="1"/>
  <c r="E2247" i="3"/>
  <c r="D2247" i="3"/>
  <c r="A2247" i="3"/>
  <c r="B2247" i="3" s="1"/>
  <c r="L2246" i="3"/>
  <c r="M2246" i="3" s="1"/>
  <c r="J2246" i="3"/>
  <c r="K2246" i="3" s="1"/>
  <c r="G2246" i="3"/>
  <c r="H2246" i="3" s="1"/>
  <c r="D2246" i="3"/>
  <c r="E2246" i="3" s="1"/>
  <c r="A2246" i="3"/>
  <c r="B2246" i="3" s="1"/>
  <c r="L2245" i="3"/>
  <c r="M2245" i="3" s="1"/>
  <c r="J2245" i="3"/>
  <c r="K2245" i="3" s="1"/>
  <c r="G2245" i="3"/>
  <c r="H2245" i="3" s="1"/>
  <c r="D2245" i="3"/>
  <c r="E2245" i="3" s="1"/>
  <c r="A2245" i="3"/>
  <c r="B2245" i="3" s="1"/>
  <c r="L2244" i="3"/>
  <c r="M2244" i="3" s="1"/>
  <c r="J2244" i="3"/>
  <c r="K2244" i="3" s="1"/>
  <c r="G2244" i="3"/>
  <c r="H2244" i="3" s="1"/>
  <c r="D2244" i="3"/>
  <c r="E2244" i="3" s="1"/>
  <c r="A2244" i="3"/>
  <c r="B2244" i="3" s="1"/>
  <c r="L2243" i="3"/>
  <c r="M2243" i="3" s="1"/>
  <c r="J2243" i="3"/>
  <c r="K2243" i="3" s="1"/>
  <c r="G2243" i="3"/>
  <c r="H2243" i="3" s="1"/>
  <c r="E2243" i="3"/>
  <c r="D2243" i="3"/>
  <c r="A2243" i="3"/>
  <c r="B2243" i="3" s="1"/>
  <c r="L2242" i="3"/>
  <c r="M2242" i="3" s="1"/>
  <c r="J2242" i="3"/>
  <c r="K2242" i="3" s="1"/>
  <c r="H2242" i="3"/>
  <c r="G2242" i="3"/>
  <c r="D2242" i="3"/>
  <c r="E2242" i="3" s="1"/>
  <c r="A2242" i="3"/>
  <c r="B2242" i="3" s="1"/>
  <c r="L2241" i="3"/>
  <c r="M2241" i="3" s="1"/>
  <c r="K2241" i="3"/>
  <c r="J2241" i="3"/>
  <c r="G2241" i="3"/>
  <c r="H2241" i="3" s="1"/>
  <c r="D2241" i="3"/>
  <c r="E2241" i="3" s="1"/>
  <c r="A2241" i="3"/>
  <c r="B2241" i="3" s="1"/>
  <c r="L2240" i="3"/>
  <c r="M2240" i="3" s="1"/>
  <c r="J2240" i="3"/>
  <c r="K2240" i="3" s="1"/>
  <c r="G2240" i="3"/>
  <c r="H2240" i="3" s="1"/>
  <c r="D2240" i="3"/>
  <c r="E2240" i="3" s="1"/>
  <c r="A2240" i="3"/>
  <c r="B2240" i="3" s="1"/>
  <c r="L2239" i="3"/>
  <c r="M2239" i="3" s="1"/>
  <c r="J2239" i="3"/>
  <c r="K2239" i="3" s="1"/>
  <c r="G2239" i="3"/>
  <c r="H2239" i="3" s="1"/>
  <c r="D2239" i="3"/>
  <c r="E2239" i="3" s="1"/>
  <c r="A2239" i="3"/>
  <c r="B2239" i="3" s="1"/>
  <c r="L2238" i="3"/>
  <c r="M2238" i="3" s="1"/>
  <c r="J2238" i="3"/>
  <c r="K2238" i="3" s="1"/>
  <c r="G2238" i="3"/>
  <c r="H2238" i="3" s="1"/>
  <c r="D2238" i="3"/>
  <c r="E2238" i="3" s="1"/>
  <c r="A2238" i="3"/>
  <c r="B2238" i="3" s="1"/>
  <c r="L2237" i="3"/>
  <c r="M2237" i="3" s="1"/>
  <c r="J2237" i="3"/>
  <c r="K2237" i="3" s="1"/>
  <c r="G2237" i="3"/>
  <c r="H2237" i="3" s="1"/>
  <c r="D2237" i="3"/>
  <c r="E2237" i="3" s="1"/>
  <c r="A2237" i="3"/>
  <c r="B2237" i="3" s="1"/>
  <c r="M2236" i="3"/>
  <c r="L2236" i="3"/>
  <c r="J2236" i="3"/>
  <c r="K2236" i="3" s="1"/>
  <c r="G2236" i="3"/>
  <c r="H2236" i="3" s="1"/>
  <c r="D2236" i="3"/>
  <c r="E2236" i="3" s="1"/>
  <c r="B2236" i="3"/>
  <c r="A2236" i="3"/>
  <c r="L2235" i="3"/>
  <c r="M2235" i="3" s="1"/>
  <c r="J2235" i="3"/>
  <c r="K2235" i="3" s="1"/>
  <c r="G2235" i="3"/>
  <c r="H2235" i="3" s="1"/>
  <c r="E2235" i="3"/>
  <c r="D2235" i="3"/>
  <c r="A2235" i="3"/>
  <c r="B2235" i="3" s="1"/>
  <c r="L2234" i="3"/>
  <c r="M2234" i="3" s="1"/>
  <c r="J2234" i="3"/>
  <c r="K2234" i="3" s="1"/>
  <c r="H2234" i="3"/>
  <c r="G2234" i="3"/>
  <c r="D2234" i="3"/>
  <c r="E2234" i="3" s="1"/>
  <c r="A2234" i="3"/>
  <c r="B2234" i="3" s="1"/>
  <c r="L2233" i="3"/>
  <c r="M2233" i="3" s="1"/>
  <c r="J2233" i="3"/>
  <c r="K2233" i="3" s="1"/>
  <c r="G2233" i="3"/>
  <c r="H2233" i="3" s="1"/>
  <c r="D2233" i="3"/>
  <c r="E2233" i="3" s="1"/>
  <c r="A2233" i="3"/>
  <c r="B2233" i="3" s="1"/>
  <c r="L2232" i="3"/>
  <c r="M2232" i="3" s="1"/>
  <c r="J2232" i="3"/>
  <c r="K2232" i="3" s="1"/>
  <c r="G2232" i="3"/>
  <c r="H2232" i="3" s="1"/>
  <c r="D2232" i="3"/>
  <c r="E2232" i="3" s="1"/>
  <c r="A2232" i="3"/>
  <c r="B2232" i="3" s="1"/>
  <c r="L2231" i="3"/>
  <c r="M2231" i="3" s="1"/>
  <c r="J2231" i="3"/>
  <c r="K2231" i="3" s="1"/>
  <c r="G2231" i="3"/>
  <c r="H2231" i="3" s="1"/>
  <c r="D2231" i="3"/>
  <c r="E2231" i="3" s="1"/>
  <c r="A2231" i="3"/>
  <c r="B2231" i="3" s="1"/>
  <c r="L2230" i="3"/>
  <c r="M2230" i="3" s="1"/>
  <c r="J2230" i="3"/>
  <c r="K2230" i="3" s="1"/>
  <c r="H2230" i="3"/>
  <c r="G2230" i="3"/>
  <c r="D2230" i="3"/>
  <c r="E2230" i="3" s="1"/>
  <c r="A2230" i="3"/>
  <c r="B2230" i="3" s="1"/>
  <c r="L2229" i="3"/>
  <c r="M2229" i="3" s="1"/>
  <c r="K2229" i="3"/>
  <c r="J2229" i="3"/>
  <c r="G2229" i="3"/>
  <c r="H2229" i="3" s="1"/>
  <c r="D2229" i="3"/>
  <c r="E2229" i="3" s="1"/>
  <c r="A2229" i="3"/>
  <c r="B2229" i="3" s="1"/>
  <c r="M2228" i="3"/>
  <c r="L2228" i="3"/>
  <c r="J2228" i="3"/>
  <c r="K2228" i="3" s="1"/>
  <c r="G2228" i="3"/>
  <c r="H2228" i="3" s="1"/>
  <c r="D2228" i="3"/>
  <c r="E2228" i="3" s="1"/>
  <c r="A2228" i="3"/>
  <c r="B2228" i="3" s="1"/>
  <c r="L2227" i="3"/>
  <c r="M2227" i="3" s="1"/>
  <c r="J2227" i="3"/>
  <c r="K2227" i="3" s="1"/>
  <c r="G2227" i="3"/>
  <c r="H2227" i="3" s="1"/>
  <c r="D2227" i="3"/>
  <c r="E2227" i="3" s="1"/>
  <c r="A2227" i="3"/>
  <c r="B2227" i="3" s="1"/>
  <c r="L2226" i="3"/>
  <c r="M2226" i="3" s="1"/>
  <c r="J2226" i="3"/>
  <c r="K2226" i="3" s="1"/>
  <c r="G2226" i="3"/>
  <c r="H2226" i="3" s="1"/>
  <c r="D2226" i="3"/>
  <c r="E2226" i="3" s="1"/>
  <c r="A2226" i="3"/>
  <c r="B2226" i="3" s="1"/>
  <c r="L2225" i="3"/>
  <c r="M2225" i="3" s="1"/>
  <c r="J2225" i="3"/>
  <c r="K2225" i="3" s="1"/>
  <c r="G2225" i="3"/>
  <c r="H2225" i="3" s="1"/>
  <c r="D2225" i="3"/>
  <c r="E2225" i="3" s="1"/>
  <c r="A2225" i="3"/>
  <c r="B2225" i="3" s="1"/>
  <c r="L2224" i="3"/>
  <c r="M2224" i="3" s="1"/>
  <c r="J2224" i="3"/>
  <c r="K2224" i="3" s="1"/>
  <c r="G2224" i="3"/>
  <c r="H2224" i="3" s="1"/>
  <c r="D2224" i="3"/>
  <c r="E2224" i="3" s="1"/>
  <c r="B2224" i="3"/>
  <c r="A2224" i="3"/>
  <c r="L2223" i="3"/>
  <c r="M2223" i="3" s="1"/>
  <c r="J2223" i="3"/>
  <c r="K2223" i="3" s="1"/>
  <c r="G2223" i="3"/>
  <c r="H2223" i="3" s="1"/>
  <c r="E2223" i="3"/>
  <c r="D2223" i="3"/>
  <c r="A2223" i="3"/>
  <c r="B2223" i="3" s="1"/>
  <c r="L2222" i="3"/>
  <c r="M2222" i="3" s="1"/>
  <c r="J2222" i="3"/>
  <c r="K2222" i="3" s="1"/>
  <c r="H2222" i="3"/>
  <c r="G2222" i="3"/>
  <c r="D2222" i="3"/>
  <c r="E2222" i="3" s="1"/>
  <c r="A2222" i="3"/>
  <c r="B2222" i="3" s="1"/>
  <c r="L2221" i="3"/>
  <c r="M2221" i="3" s="1"/>
  <c r="K2221" i="3"/>
  <c r="J2221" i="3"/>
  <c r="G2221" i="3"/>
  <c r="H2221" i="3" s="1"/>
  <c r="D2221" i="3"/>
  <c r="E2221" i="3" s="1"/>
  <c r="A2221" i="3"/>
  <c r="B2221" i="3" s="1"/>
  <c r="L2220" i="3"/>
  <c r="M2220" i="3" s="1"/>
  <c r="J2220" i="3"/>
  <c r="K2220" i="3" s="1"/>
  <c r="G2220" i="3"/>
  <c r="H2220" i="3" s="1"/>
  <c r="D2220" i="3"/>
  <c r="E2220" i="3" s="1"/>
  <c r="A2220" i="3"/>
  <c r="B2220" i="3" s="1"/>
  <c r="L2219" i="3"/>
  <c r="M2219" i="3" s="1"/>
  <c r="J2219" i="3"/>
  <c r="K2219" i="3" s="1"/>
  <c r="G2219" i="3"/>
  <c r="H2219" i="3" s="1"/>
  <c r="D2219" i="3"/>
  <c r="E2219" i="3" s="1"/>
  <c r="A2219" i="3"/>
  <c r="B2219" i="3" s="1"/>
  <c r="L2218" i="3"/>
  <c r="M2218" i="3" s="1"/>
  <c r="J2218" i="3"/>
  <c r="K2218" i="3" s="1"/>
  <c r="H2218" i="3"/>
  <c r="G2218" i="3"/>
  <c r="D2218" i="3"/>
  <c r="E2218" i="3" s="1"/>
  <c r="A2218" i="3"/>
  <c r="B2218" i="3" s="1"/>
  <c r="L2217" i="3"/>
  <c r="M2217" i="3" s="1"/>
  <c r="K2217" i="3"/>
  <c r="J2217" i="3"/>
  <c r="G2217" i="3"/>
  <c r="H2217" i="3" s="1"/>
  <c r="D2217" i="3"/>
  <c r="E2217" i="3" s="1"/>
  <c r="A2217" i="3"/>
  <c r="B2217" i="3" s="1"/>
  <c r="M2216" i="3"/>
  <c r="L2216" i="3"/>
  <c r="J2216" i="3"/>
  <c r="K2216" i="3" s="1"/>
  <c r="G2216" i="3"/>
  <c r="H2216" i="3" s="1"/>
  <c r="D2216" i="3"/>
  <c r="E2216" i="3" s="1"/>
  <c r="B2216" i="3"/>
  <c r="A2216" i="3"/>
  <c r="L2215" i="3"/>
  <c r="M2215" i="3" s="1"/>
  <c r="J2215" i="3"/>
  <c r="K2215" i="3" s="1"/>
  <c r="G2215" i="3"/>
  <c r="H2215" i="3" s="1"/>
  <c r="E2215" i="3"/>
  <c r="D2215" i="3"/>
  <c r="A2215" i="3"/>
  <c r="B2215" i="3" s="1"/>
  <c r="L2214" i="3"/>
  <c r="M2214" i="3" s="1"/>
  <c r="J2214" i="3"/>
  <c r="K2214" i="3" s="1"/>
  <c r="G2214" i="3"/>
  <c r="H2214" i="3" s="1"/>
  <c r="D2214" i="3"/>
  <c r="E2214" i="3" s="1"/>
  <c r="A2214" i="3"/>
  <c r="B2214" i="3" s="1"/>
  <c r="L2213" i="3"/>
  <c r="M2213" i="3" s="1"/>
  <c r="J2213" i="3"/>
  <c r="K2213" i="3" s="1"/>
  <c r="G2213" i="3"/>
  <c r="H2213" i="3" s="1"/>
  <c r="D2213" i="3"/>
  <c r="E2213" i="3" s="1"/>
  <c r="A2213" i="3"/>
  <c r="B2213" i="3" s="1"/>
  <c r="L2212" i="3"/>
  <c r="M2212" i="3" s="1"/>
  <c r="J2212" i="3"/>
  <c r="K2212" i="3" s="1"/>
  <c r="G2212" i="3"/>
  <c r="H2212" i="3" s="1"/>
  <c r="D2212" i="3"/>
  <c r="E2212" i="3" s="1"/>
  <c r="B2212" i="3"/>
  <c r="A2212" i="3"/>
  <c r="L2211" i="3"/>
  <c r="M2211" i="3" s="1"/>
  <c r="J2211" i="3"/>
  <c r="K2211" i="3" s="1"/>
  <c r="G2211" i="3"/>
  <c r="H2211" i="3" s="1"/>
  <c r="E2211" i="3"/>
  <c r="D2211" i="3"/>
  <c r="A2211" i="3"/>
  <c r="B2211" i="3" s="1"/>
  <c r="L2210" i="3"/>
  <c r="M2210" i="3" s="1"/>
  <c r="J2210" i="3"/>
  <c r="K2210" i="3" s="1"/>
  <c r="H2210" i="3"/>
  <c r="G2210" i="3"/>
  <c r="D2210" i="3"/>
  <c r="E2210" i="3" s="1"/>
  <c r="A2210" i="3"/>
  <c r="B2210" i="3" s="1"/>
  <c r="L2209" i="3"/>
  <c r="M2209" i="3" s="1"/>
  <c r="K2209" i="3"/>
  <c r="J2209" i="3"/>
  <c r="G2209" i="3"/>
  <c r="H2209" i="3" s="1"/>
  <c r="D2209" i="3"/>
  <c r="E2209" i="3" s="1"/>
  <c r="A2209" i="3"/>
  <c r="B2209" i="3" s="1"/>
  <c r="L2208" i="3"/>
  <c r="M2208" i="3" s="1"/>
  <c r="J2208" i="3"/>
  <c r="K2208" i="3" s="1"/>
  <c r="G2208" i="3"/>
  <c r="H2208" i="3" s="1"/>
  <c r="D2208" i="3"/>
  <c r="E2208" i="3" s="1"/>
  <c r="A2208" i="3"/>
  <c r="B2208" i="3" s="1"/>
  <c r="L2207" i="3"/>
  <c r="M2207" i="3" s="1"/>
  <c r="J2207" i="3"/>
  <c r="K2207" i="3" s="1"/>
  <c r="G2207" i="3"/>
  <c r="H2207" i="3" s="1"/>
  <c r="D2207" i="3"/>
  <c r="E2207" i="3" s="1"/>
  <c r="A2207" i="3"/>
  <c r="B2207" i="3" s="1"/>
  <c r="L2206" i="3"/>
  <c r="M2206" i="3" s="1"/>
  <c r="J2206" i="3"/>
  <c r="K2206" i="3" s="1"/>
  <c r="G2206" i="3"/>
  <c r="H2206" i="3" s="1"/>
  <c r="D2206" i="3"/>
  <c r="E2206" i="3" s="1"/>
  <c r="A2206" i="3"/>
  <c r="B2206" i="3" s="1"/>
  <c r="L2205" i="3"/>
  <c r="M2205" i="3" s="1"/>
  <c r="K2205" i="3"/>
  <c r="J2205" i="3"/>
  <c r="G2205" i="3"/>
  <c r="H2205" i="3" s="1"/>
  <c r="D2205" i="3"/>
  <c r="E2205" i="3" s="1"/>
  <c r="A2205" i="3"/>
  <c r="B2205" i="3" s="1"/>
  <c r="M2204" i="3"/>
  <c r="L2204" i="3"/>
  <c r="J2204" i="3"/>
  <c r="K2204" i="3" s="1"/>
  <c r="G2204" i="3"/>
  <c r="H2204" i="3" s="1"/>
  <c r="D2204" i="3"/>
  <c r="E2204" i="3" s="1"/>
  <c r="B2204" i="3"/>
  <c r="A2204" i="3"/>
  <c r="L2203" i="3"/>
  <c r="M2203" i="3" s="1"/>
  <c r="J2203" i="3"/>
  <c r="K2203" i="3" s="1"/>
  <c r="G2203" i="3"/>
  <c r="H2203" i="3" s="1"/>
  <c r="E2203" i="3"/>
  <c r="D2203" i="3"/>
  <c r="A2203" i="3"/>
  <c r="B2203" i="3" s="1"/>
  <c r="L2202" i="3"/>
  <c r="M2202" i="3" s="1"/>
  <c r="J2202" i="3"/>
  <c r="K2202" i="3" s="1"/>
  <c r="G2202" i="3"/>
  <c r="H2202" i="3" s="1"/>
  <c r="D2202" i="3"/>
  <c r="E2202" i="3" s="1"/>
  <c r="A2202" i="3"/>
  <c r="B2202" i="3" s="1"/>
  <c r="L2201" i="3"/>
  <c r="M2201" i="3" s="1"/>
  <c r="J2201" i="3"/>
  <c r="K2201" i="3" s="1"/>
  <c r="G2201" i="3"/>
  <c r="H2201" i="3" s="1"/>
  <c r="D2201" i="3"/>
  <c r="E2201" i="3" s="1"/>
  <c r="A2201" i="3"/>
  <c r="B2201" i="3" s="1"/>
  <c r="L2200" i="3"/>
  <c r="M2200" i="3" s="1"/>
  <c r="J2200" i="3"/>
  <c r="K2200" i="3" s="1"/>
  <c r="G2200" i="3"/>
  <c r="H2200" i="3" s="1"/>
  <c r="D2200" i="3"/>
  <c r="E2200" i="3" s="1"/>
  <c r="A2200" i="3"/>
  <c r="B2200" i="3" s="1"/>
  <c r="L2199" i="3"/>
  <c r="M2199" i="3" s="1"/>
  <c r="J2199" i="3"/>
  <c r="K2199" i="3" s="1"/>
  <c r="G2199" i="3"/>
  <c r="H2199" i="3" s="1"/>
  <c r="E2199" i="3"/>
  <c r="D2199" i="3"/>
  <c r="A2199" i="3"/>
  <c r="B2199" i="3" s="1"/>
  <c r="L2198" i="3"/>
  <c r="M2198" i="3" s="1"/>
  <c r="J2198" i="3"/>
  <c r="K2198" i="3" s="1"/>
  <c r="H2198" i="3"/>
  <c r="G2198" i="3"/>
  <c r="D2198" i="3"/>
  <c r="E2198" i="3" s="1"/>
  <c r="A2198" i="3"/>
  <c r="B2198" i="3" s="1"/>
  <c r="L2197" i="3"/>
  <c r="M2197" i="3" s="1"/>
  <c r="K2197" i="3"/>
  <c r="J2197" i="3"/>
  <c r="G2197" i="3"/>
  <c r="H2197" i="3" s="1"/>
  <c r="D2197" i="3"/>
  <c r="E2197" i="3" s="1"/>
  <c r="A2197" i="3"/>
  <c r="B2197" i="3" s="1"/>
  <c r="M2196" i="3"/>
  <c r="L2196" i="3"/>
  <c r="J2196" i="3"/>
  <c r="K2196" i="3" s="1"/>
  <c r="G2196" i="3"/>
  <c r="H2196" i="3" s="1"/>
  <c r="D2196" i="3"/>
  <c r="E2196" i="3" s="1"/>
  <c r="A2196" i="3"/>
  <c r="B2196" i="3" s="1"/>
  <c r="L2195" i="3"/>
  <c r="M2195" i="3" s="1"/>
  <c r="J2195" i="3"/>
  <c r="K2195" i="3" s="1"/>
  <c r="G2195" i="3"/>
  <c r="H2195" i="3" s="1"/>
  <c r="D2195" i="3"/>
  <c r="E2195" i="3" s="1"/>
  <c r="A2195" i="3"/>
  <c r="B2195" i="3" s="1"/>
  <c r="L2194" i="3"/>
  <c r="M2194" i="3" s="1"/>
  <c r="J2194" i="3"/>
  <c r="K2194" i="3" s="1"/>
  <c r="G2194" i="3"/>
  <c r="H2194" i="3" s="1"/>
  <c r="D2194" i="3"/>
  <c r="E2194" i="3" s="1"/>
  <c r="A2194" i="3"/>
  <c r="B2194" i="3" s="1"/>
  <c r="L2193" i="3"/>
  <c r="M2193" i="3" s="1"/>
  <c r="J2193" i="3"/>
  <c r="K2193" i="3" s="1"/>
  <c r="G2193" i="3"/>
  <c r="H2193" i="3" s="1"/>
  <c r="D2193" i="3"/>
  <c r="E2193" i="3" s="1"/>
  <c r="A2193" i="3"/>
  <c r="B2193" i="3" s="1"/>
  <c r="M2192" i="3"/>
  <c r="L2192" i="3"/>
  <c r="J2192" i="3"/>
  <c r="K2192" i="3" s="1"/>
  <c r="G2192" i="3"/>
  <c r="H2192" i="3" s="1"/>
  <c r="D2192" i="3"/>
  <c r="E2192" i="3" s="1"/>
  <c r="B2192" i="3"/>
  <c r="A2192" i="3"/>
  <c r="L2191" i="3"/>
  <c r="M2191" i="3" s="1"/>
  <c r="J2191" i="3"/>
  <c r="K2191" i="3" s="1"/>
  <c r="G2191" i="3"/>
  <c r="H2191" i="3" s="1"/>
  <c r="E2191" i="3"/>
  <c r="D2191" i="3"/>
  <c r="A2191" i="3"/>
  <c r="B2191" i="3" s="1"/>
  <c r="L2190" i="3"/>
  <c r="M2190" i="3" s="1"/>
  <c r="J2190" i="3"/>
  <c r="K2190" i="3" s="1"/>
  <c r="H2190" i="3"/>
  <c r="G2190" i="3"/>
  <c r="D2190" i="3"/>
  <c r="E2190" i="3" s="1"/>
  <c r="A2190" i="3"/>
  <c r="B2190" i="3" s="1"/>
  <c r="L2189" i="3"/>
  <c r="M2189" i="3" s="1"/>
  <c r="K2189" i="3"/>
  <c r="J2189" i="3"/>
  <c r="G2189" i="3"/>
  <c r="H2189" i="3" s="1"/>
  <c r="D2189" i="3"/>
  <c r="E2189" i="3" s="1"/>
  <c r="A2189" i="3"/>
  <c r="B2189" i="3" s="1"/>
  <c r="L2188" i="3"/>
  <c r="M2188" i="3" s="1"/>
  <c r="J2188" i="3"/>
  <c r="K2188" i="3" s="1"/>
  <c r="G2188" i="3"/>
  <c r="H2188" i="3" s="1"/>
  <c r="D2188" i="3"/>
  <c r="E2188" i="3" s="1"/>
  <c r="A2188" i="3"/>
  <c r="B2188" i="3" s="1"/>
  <c r="L2187" i="3"/>
  <c r="M2187" i="3" s="1"/>
  <c r="J2187" i="3"/>
  <c r="K2187" i="3" s="1"/>
  <c r="G2187" i="3"/>
  <c r="H2187" i="3" s="1"/>
  <c r="D2187" i="3"/>
  <c r="E2187" i="3" s="1"/>
  <c r="A2187" i="3"/>
  <c r="B2187" i="3" s="1"/>
  <c r="L2186" i="3"/>
  <c r="M2186" i="3" s="1"/>
  <c r="J2186" i="3"/>
  <c r="K2186" i="3" s="1"/>
  <c r="H2186" i="3"/>
  <c r="G2186" i="3"/>
  <c r="D2186" i="3"/>
  <c r="E2186" i="3" s="1"/>
  <c r="A2186" i="3"/>
  <c r="B2186" i="3" s="1"/>
  <c r="L2185" i="3"/>
  <c r="M2185" i="3" s="1"/>
  <c r="K2185" i="3"/>
  <c r="J2185" i="3"/>
  <c r="G2185" i="3"/>
  <c r="H2185" i="3" s="1"/>
  <c r="D2185" i="3"/>
  <c r="E2185" i="3" s="1"/>
  <c r="A2185" i="3"/>
  <c r="B2185" i="3" s="1"/>
  <c r="M2184" i="3"/>
  <c r="L2184" i="3"/>
  <c r="J2184" i="3"/>
  <c r="K2184" i="3" s="1"/>
  <c r="G2184" i="3"/>
  <c r="H2184" i="3" s="1"/>
  <c r="D2184" i="3"/>
  <c r="E2184" i="3" s="1"/>
  <c r="B2184" i="3"/>
  <c r="A2184" i="3"/>
  <c r="L2183" i="3"/>
  <c r="M2183" i="3" s="1"/>
  <c r="J2183" i="3"/>
  <c r="K2183" i="3" s="1"/>
  <c r="G2183" i="3"/>
  <c r="H2183" i="3" s="1"/>
  <c r="D2183" i="3"/>
  <c r="E2183" i="3" s="1"/>
  <c r="A2183" i="3"/>
  <c r="B2183" i="3" s="1"/>
  <c r="L2182" i="3"/>
  <c r="M2182" i="3" s="1"/>
  <c r="J2182" i="3"/>
  <c r="K2182" i="3" s="1"/>
  <c r="G2182" i="3"/>
  <c r="H2182" i="3" s="1"/>
  <c r="D2182" i="3"/>
  <c r="E2182" i="3" s="1"/>
  <c r="A2182" i="3"/>
  <c r="B2182" i="3" s="1"/>
  <c r="L2181" i="3"/>
  <c r="M2181" i="3" s="1"/>
  <c r="J2181" i="3"/>
  <c r="K2181" i="3" s="1"/>
  <c r="G2181" i="3"/>
  <c r="H2181" i="3" s="1"/>
  <c r="D2181" i="3"/>
  <c r="E2181" i="3" s="1"/>
  <c r="A2181" i="3"/>
  <c r="B2181" i="3" s="1"/>
  <c r="L2180" i="3"/>
  <c r="M2180" i="3" s="1"/>
  <c r="J2180" i="3"/>
  <c r="K2180" i="3" s="1"/>
  <c r="G2180" i="3"/>
  <c r="H2180" i="3" s="1"/>
  <c r="D2180" i="3"/>
  <c r="E2180" i="3" s="1"/>
  <c r="B2180" i="3"/>
  <c r="A2180" i="3"/>
  <c r="L2179" i="3"/>
  <c r="M2179" i="3" s="1"/>
  <c r="J2179" i="3"/>
  <c r="K2179" i="3" s="1"/>
  <c r="G2179" i="3"/>
  <c r="H2179" i="3" s="1"/>
  <c r="E2179" i="3"/>
  <c r="D2179" i="3"/>
  <c r="A2179" i="3"/>
  <c r="B2179" i="3" s="1"/>
  <c r="L2178" i="3"/>
  <c r="M2178" i="3" s="1"/>
  <c r="J2178" i="3"/>
  <c r="K2178" i="3" s="1"/>
  <c r="H2178" i="3"/>
  <c r="G2178" i="3"/>
  <c r="D2178" i="3"/>
  <c r="E2178" i="3" s="1"/>
  <c r="A2178" i="3"/>
  <c r="B2178" i="3" s="1"/>
  <c r="L2177" i="3"/>
  <c r="M2177" i="3" s="1"/>
  <c r="K2177" i="3"/>
  <c r="J2177" i="3"/>
  <c r="G2177" i="3"/>
  <c r="H2177" i="3" s="1"/>
  <c r="D2177" i="3"/>
  <c r="E2177" i="3" s="1"/>
  <c r="A2177" i="3"/>
  <c r="B2177" i="3" s="1"/>
  <c r="L2176" i="3"/>
  <c r="M2176" i="3" s="1"/>
  <c r="J2176" i="3"/>
  <c r="K2176" i="3" s="1"/>
  <c r="G2176" i="3"/>
  <c r="H2176" i="3" s="1"/>
  <c r="D2176" i="3"/>
  <c r="E2176" i="3" s="1"/>
  <c r="A2176" i="3"/>
  <c r="B2176" i="3" s="1"/>
  <c r="L2175" i="3"/>
  <c r="M2175" i="3" s="1"/>
  <c r="J2175" i="3"/>
  <c r="K2175" i="3" s="1"/>
  <c r="G2175" i="3"/>
  <c r="H2175" i="3" s="1"/>
  <c r="D2175" i="3"/>
  <c r="E2175" i="3" s="1"/>
  <c r="A2175" i="3"/>
  <c r="B2175" i="3" s="1"/>
  <c r="L2174" i="3"/>
  <c r="M2174" i="3" s="1"/>
  <c r="J2174" i="3"/>
  <c r="K2174" i="3" s="1"/>
  <c r="G2174" i="3"/>
  <c r="H2174" i="3" s="1"/>
  <c r="D2174" i="3"/>
  <c r="E2174" i="3" s="1"/>
  <c r="A2174" i="3"/>
  <c r="B2174" i="3" s="1"/>
  <c r="L2173" i="3"/>
  <c r="M2173" i="3" s="1"/>
  <c r="K2173" i="3"/>
  <c r="J2173" i="3"/>
  <c r="G2173" i="3"/>
  <c r="H2173" i="3" s="1"/>
  <c r="D2173" i="3"/>
  <c r="E2173" i="3" s="1"/>
  <c r="A2173" i="3"/>
  <c r="B2173" i="3" s="1"/>
  <c r="M2172" i="3"/>
  <c r="L2172" i="3"/>
  <c r="J2172" i="3"/>
  <c r="K2172" i="3" s="1"/>
  <c r="G2172" i="3"/>
  <c r="H2172" i="3" s="1"/>
  <c r="D2172" i="3"/>
  <c r="E2172" i="3" s="1"/>
  <c r="B2172" i="3"/>
  <c r="A2172" i="3"/>
  <c r="L2171" i="3"/>
  <c r="M2171" i="3" s="1"/>
  <c r="J2171" i="3"/>
  <c r="K2171" i="3" s="1"/>
  <c r="G2171" i="3"/>
  <c r="H2171" i="3" s="1"/>
  <c r="E2171" i="3"/>
  <c r="D2171" i="3"/>
  <c r="A2171" i="3"/>
  <c r="B2171" i="3" s="1"/>
  <c r="L2170" i="3"/>
  <c r="M2170" i="3" s="1"/>
  <c r="J2170" i="3"/>
  <c r="K2170" i="3" s="1"/>
  <c r="H2170" i="3"/>
  <c r="G2170" i="3"/>
  <c r="D2170" i="3"/>
  <c r="E2170" i="3" s="1"/>
  <c r="A2170" i="3"/>
  <c r="B2170" i="3" s="1"/>
  <c r="L2169" i="3"/>
  <c r="M2169" i="3" s="1"/>
  <c r="J2169" i="3"/>
  <c r="K2169" i="3" s="1"/>
  <c r="G2169" i="3"/>
  <c r="H2169" i="3" s="1"/>
  <c r="D2169" i="3"/>
  <c r="E2169" i="3" s="1"/>
  <c r="A2169" i="3"/>
  <c r="B2169" i="3" s="1"/>
  <c r="L2168" i="3"/>
  <c r="M2168" i="3" s="1"/>
  <c r="J2168" i="3"/>
  <c r="K2168" i="3" s="1"/>
  <c r="G2168" i="3"/>
  <c r="H2168" i="3" s="1"/>
  <c r="D2168" i="3"/>
  <c r="E2168" i="3" s="1"/>
  <c r="A2168" i="3"/>
  <c r="B2168" i="3" s="1"/>
  <c r="L2167" i="3"/>
  <c r="M2167" i="3" s="1"/>
  <c r="J2167" i="3"/>
  <c r="K2167" i="3" s="1"/>
  <c r="G2167" i="3"/>
  <c r="H2167" i="3" s="1"/>
  <c r="E2167" i="3"/>
  <c r="D2167" i="3"/>
  <c r="A2167" i="3"/>
  <c r="B2167" i="3" s="1"/>
  <c r="L2166" i="3"/>
  <c r="M2166" i="3" s="1"/>
  <c r="J2166" i="3"/>
  <c r="K2166" i="3" s="1"/>
  <c r="H2166" i="3"/>
  <c r="G2166" i="3"/>
  <c r="D2166" i="3"/>
  <c r="E2166" i="3" s="1"/>
  <c r="A2166" i="3"/>
  <c r="B2166" i="3" s="1"/>
  <c r="L2165" i="3"/>
  <c r="M2165" i="3" s="1"/>
  <c r="K2165" i="3"/>
  <c r="J2165" i="3"/>
  <c r="G2165" i="3"/>
  <c r="H2165" i="3" s="1"/>
  <c r="D2165" i="3"/>
  <c r="E2165" i="3" s="1"/>
  <c r="A2165" i="3"/>
  <c r="B2165" i="3" s="1"/>
  <c r="M2164" i="3"/>
  <c r="L2164" i="3"/>
  <c r="J2164" i="3"/>
  <c r="K2164" i="3" s="1"/>
  <c r="G2164" i="3"/>
  <c r="H2164" i="3" s="1"/>
  <c r="D2164" i="3"/>
  <c r="E2164" i="3" s="1"/>
  <c r="B2164" i="3"/>
  <c r="A2164" i="3"/>
  <c r="L2163" i="3"/>
  <c r="M2163" i="3" s="1"/>
  <c r="J2163" i="3"/>
  <c r="K2163" i="3" s="1"/>
  <c r="G2163" i="3"/>
  <c r="H2163" i="3" s="1"/>
  <c r="D2163" i="3"/>
  <c r="E2163" i="3" s="1"/>
  <c r="A2163" i="3"/>
  <c r="B2163" i="3" s="1"/>
  <c r="L2162" i="3"/>
  <c r="M2162" i="3" s="1"/>
  <c r="J2162" i="3"/>
  <c r="K2162" i="3" s="1"/>
  <c r="G2162" i="3"/>
  <c r="H2162" i="3" s="1"/>
  <c r="D2162" i="3"/>
  <c r="E2162" i="3" s="1"/>
  <c r="A2162" i="3"/>
  <c r="B2162" i="3" s="1"/>
  <c r="L2161" i="3"/>
  <c r="M2161" i="3" s="1"/>
  <c r="J2161" i="3"/>
  <c r="K2161" i="3" s="1"/>
  <c r="G2161" i="3"/>
  <c r="H2161" i="3" s="1"/>
  <c r="D2161" i="3"/>
  <c r="E2161" i="3" s="1"/>
  <c r="A2161" i="3"/>
  <c r="B2161" i="3" s="1"/>
  <c r="M2160" i="3"/>
  <c r="L2160" i="3"/>
  <c r="J2160" i="3"/>
  <c r="K2160" i="3" s="1"/>
  <c r="G2160" i="3"/>
  <c r="H2160" i="3" s="1"/>
  <c r="D2160" i="3"/>
  <c r="E2160" i="3" s="1"/>
  <c r="B2160" i="3"/>
  <c r="A2160" i="3"/>
  <c r="L2159" i="3"/>
  <c r="M2159" i="3" s="1"/>
  <c r="J2159" i="3"/>
  <c r="K2159" i="3" s="1"/>
  <c r="G2159" i="3"/>
  <c r="H2159" i="3" s="1"/>
  <c r="E2159" i="3"/>
  <c r="D2159" i="3"/>
  <c r="A2159" i="3"/>
  <c r="B2159" i="3" s="1"/>
  <c r="L2158" i="3"/>
  <c r="M2158" i="3" s="1"/>
  <c r="J2158" i="3"/>
  <c r="K2158" i="3" s="1"/>
  <c r="H2158" i="3"/>
  <c r="G2158" i="3"/>
  <c r="D2158" i="3"/>
  <c r="E2158" i="3" s="1"/>
  <c r="A2158" i="3"/>
  <c r="B2158" i="3" s="1"/>
  <c r="L2157" i="3"/>
  <c r="M2157" i="3" s="1"/>
  <c r="J2157" i="3"/>
  <c r="K2157" i="3" s="1"/>
  <c r="G2157" i="3"/>
  <c r="H2157" i="3" s="1"/>
  <c r="D2157" i="3"/>
  <c r="E2157" i="3" s="1"/>
  <c r="A2157" i="3"/>
  <c r="B2157" i="3" s="1"/>
  <c r="L2156" i="3"/>
  <c r="M2156" i="3" s="1"/>
  <c r="J2156" i="3"/>
  <c r="K2156" i="3" s="1"/>
  <c r="G2156" i="3"/>
  <c r="H2156" i="3" s="1"/>
  <c r="D2156" i="3"/>
  <c r="E2156" i="3" s="1"/>
  <c r="A2156" i="3"/>
  <c r="B2156" i="3" s="1"/>
  <c r="L2155" i="3"/>
  <c r="M2155" i="3" s="1"/>
  <c r="J2155" i="3"/>
  <c r="K2155" i="3" s="1"/>
  <c r="G2155" i="3"/>
  <c r="H2155" i="3" s="1"/>
  <c r="D2155" i="3"/>
  <c r="E2155" i="3" s="1"/>
  <c r="A2155" i="3"/>
  <c r="B2155" i="3" s="1"/>
  <c r="L2154" i="3"/>
  <c r="M2154" i="3" s="1"/>
  <c r="J2154" i="3"/>
  <c r="K2154" i="3" s="1"/>
  <c r="H2154" i="3"/>
  <c r="G2154" i="3"/>
  <c r="D2154" i="3"/>
  <c r="E2154" i="3" s="1"/>
  <c r="A2154" i="3"/>
  <c r="B2154" i="3" s="1"/>
  <c r="L2153" i="3"/>
  <c r="M2153" i="3" s="1"/>
  <c r="K2153" i="3"/>
  <c r="J2153" i="3"/>
  <c r="G2153" i="3"/>
  <c r="H2153" i="3" s="1"/>
  <c r="D2153" i="3"/>
  <c r="E2153" i="3" s="1"/>
  <c r="A2153" i="3"/>
  <c r="B2153" i="3" s="1"/>
  <c r="M2152" i="3"/>
  <c r="L2152" i="3"/>
  <c r="J2152" i="3"/>
  <c r="K2152" i="3" s="1"/>
  <c r="G2152" i="3"/>
  <c r="H2152" i="3" s="1"/>
  <c r="D2152" i="3"/>
  <c r="E2152" i="3" s="1"/>
  <c r="B2152" i="3"/>
  <c r="A2152" i="3"/>
  <c r="L2151" i="3"/>
  <c r="M2151" i="3" s="1"/>
  <c r="J2151" i="3"/>
  <c r="K2151" i="3" s="1"/>
  <c r="G2151" i="3"/>
  <c r="H2151" i="3" s="1"/>
  <c r="D2151" i="3"/>
  <c r="E2151" i="3" s="1"/>
  <c r="A2151" i="3"/>
  <c r="B2151" i="3" s="1"/>
  <c r="L2150" i="3"/>
  <c r="M2150" i="3" s="1"/>
  <c r="J2150" i="3"/>
  <c r="K2150" i="3" s="1"/>
  <c r="G2150" i="3"/>
  <c r="H2150" i="3" s="1"/>
  <c r="D2150" i="3"/>
  <c r="E2150" i="3" s="1"/>
  <c r="A2150" i="3"/>
  <c r="B2150" i="3" s="1"/>
  <c r="L2149" i="3"/>
  <c r="M2149" i="3" s="1"/>
  <c r="J2149" i="3"/>
  <c r="K2149" i="3" s="1"/>
  <c r="G2149" i="3"/>
  <c r="H2149" i="3" s="1"/>
  <c r="D2149" i="3"/>
  <c r="E2149" i="3" s="1"/>
  <c r="A2149" i="3"/>
  <c r="B2149" i="3" s="1"/>
  <c r="L2148" i="3"/>
  <c r="M2148" i="3" s="1"/>
  <c r="J2148" i="3"/>
  <c r="K2148" i="3" s="1"/>
  <c r="G2148" i="3"/>
  <c r="H2148" i="3" s="1"/>
  <c r="D2148" i="3"/>
  <c r="E2148" i="3" s="1"/>
  <c r="B2148" i="3"/>
  <c r="A2148" i="3"/>
  <c r="L2147" i="3"/>
  <c r="M2147" i="3" s="1"/>
  <c r="J2147" i="3"/>
  <c r="K2147" i="3" s="1"/>
  <c r="G2147" i="3"/>
  <c r="H2147" i="3" s="1"/>
  <c r="E2147" i="3"/>
  <c r="D2147" i="3"/>
  <c r="A2147" i="3"/>
  <c r="B2147" i="3" s="1"/>
  <c r="L2146" i="3"/>
  <c r="M2146" i="3" s="1"/>
  <c r="J2146" i="3"/>
  <c r="K2146" i="3" s="1"/>
  <c r="H2146" i="3"/>
  <c r="G2146" i="3"/>
  <c r="D2146" i="3"/>
  <c r="E2146" i="3" s="1"/>
  <c r="A2146" i="3"/>
  <c r="B2146" i="3" s="1"/>
  <c r="L2145" i="3"/>
  <c r="M2145" i="3" s="1"/>
  <c r="K2145" i="3"/>
  <c r="J2145" i="3"/>
  <c r="G2145" i="3"/>
  <c r="H2145" i="3" s="1"/>
  <c r="D2145" i="3"/>
  <c r="E2145" i="3" s="1"/>
  <c r="A2145" i="3"/>
  <c r="B2145" i="3" s="1"/>
  <c r="L2144" i="3"/>
  <c r="M2144" i="3" s="1"/>
  <c r="J2144" i="3"/>
  <c r="K2144" i="3" s="1"/>
  <c r="G2144" i="3"/>
  <c r="H2144" i="3" s="1"/>
  <c r="D2144" i="3"/>
  <c r="E2144" i="3" s="1"/>
  <c r="A2144" i="3"/>
  <c r="B2144" i="3" s="1"/>
  <c r="L2143" i="3"/>
  <c r="M2143" i="3" s="1"/>
  <c r="J2143" i="3"/>
  <c r="K2143" i="3" s="1"/>
  <c r="G2143" i="3"/>
  <c r="H2143" i="3" s="1"/>
  <c r="D2143" i="3"/>
  <c r="E2143" i="3" s="1"/>
  <c r="A2143" i="3"/>
  <c r="B2143" i="3" s="1"/>
  <c r="L2142" i="3"/>
  <c r="M2142" i="3" s="1"/>
  <c r="J2142" i="3"/>
  <c r="K2142" i="3" s="1"/>
  <c r="G2142" i="3"/>
  <c r="H2142" i="3" s="1"/>
  <c r="D2142" i="3"/>
  <c r="E2142" i="3" s="1"/>
  <c r="A2142" i="3"/>
  <c r="B2142" i="3" s="1"/>
  <c r="L2141" i="3"/>
  <c r="M2141" i="3" s="1"/>
  <c r="K2141" i="3"/>
  <c r="J2141" i="3"/>
  <c r="G2141" i="3"/>
  <c r="H2141" i="3" s="1"/>
  <c r="D2141" i="3"/>
  <c r="E2141" i="3" s="1"/>
  <c r="A2141" i="3"/>
  <c r="B2141" i="3" s="1"/>
  <c r="M2140" i="3"/>
  <c r="L2140" i="3"/>
  <c r="J2140" i="3"/>
  <c r="K2140" i="3" s="1"/>
  <c r="G2140" i="3"/>
  <c r="H2140" i="3" s="1"/>
  <c r="D2140" i="3"/>
  <c r="E2140" i="3" s="1"/>
  <c r="B2140" i="3"/>
  <c r="A2140" i="3"/>
  <c r="L2139" i="3"/>
  <c r="M2139" i="3" s="1"/>
  <c r="J2139" i="3"/>
  <c r="K2139" i="3" s="1"/>
  <c r="G2139" i="3"/>
  <c r="H2139" i="3" s="1"/>
  <c r="E2139" i="3"/>
  <c r="D2139" i="3"/>
  <c r="A2139" i="3"/>
  <c r="B2139" i="3" s="1"/>
  <c r="L2138" i="3"/>
  <c r="M2138" i="3" s="1"/>
  <c r="J2138" i="3"/>
  <c r="K2138" i="3" s="1"/>
  <c r="H2138" i="3"/>
  <c r="G2138" i="3"/>
  <c r="D2138" i="3"/>
  <c r="E2138" i="3" s="1"/>
  <c r="A2138" i="3"/>
  <c r="B2138" i="3" s="1"/>
  <c r="L2137" i="3"/>
  <c r="M2137" i="3" s="1"/>
  <c r="J2137" i="3"/>
  <c r="K2137" i="3" s="1"/>
  <c r="G2137" i="3"/>
  <c r="H2137" i="3" s="1"/>
  <c r="D2137" i="3"/>
  <c r="E2137" i="3" s="1"/>
  <c r="A2137" i="3"/>
  <c r="B2137" i="3" s="1"/>
  <c r="L2136" i="3"/>
  <c r="M2136" i="3" s="1"/>
  <c r="J2136" i="3"/>
  <c r="K2136" i="3" s="1"/>
  <c r="G2136" i="3"/>
  <c r="H2136" i="3" s="1"/>
  <c r="D2136" i="3"/>
  <c r="E2136" i="3" s="1"/>
  <c r="A2136" i="3"/>
  <c r="B2136" i="3" s="1"/>
  <c r="L2135" i="3"/>
  <c r="M2135" i="3" s="1"/>
  <c r="J2135" i="3"/>
  <c r="K2135" i="3" s="1"/>
  <c r="G2135" i="3"/>
  <c r="H2135" i="3" s="1"/>
  <c r="E2135" i="3"/>
  <c r="D2135" i="3"/>
  <c r="A2135" i="3"/>
  <c r="B2135" i="3" s="1"/>
  <c r="L2134" i="3"/>
  <c r="M2134" i="3" s="1"/>
  <c r="J2134" i="3"/>
  <c r="K2134" i="3" s="1"/>
  <c r="H2134" i="3"/>
  <c r="G2134" i="3"/>
  <c r="D2134" i="3"/>
  <c r="E2134" i="3" s="1"/>
  <c r="A2134" i="3"/>
  <c r="B2134" i="3" s="1"/>
  <c r="L2133" i="3"/>
  <c r="M2133" i="3" s="1"/>
  <c r="K2133" i="3"/>
  <c r="J2133" i="3"/>
  <c r="G2133" i="3"/>
  <c r="H2133" i="3" s="1"/>
  <c r="D2133" i="3"/>
  <c r="E2133" i="3" s="1"/>
  <c r="A2133" i="3"/>
  <c r="B2133" i="3" s="1"/>
  <c r="M2132" i="3"/>
  <c r="L2132" i="3"/>
  <c r="J2132" i="3"/>
  <c r="K2132" i="3" s="1"/>
  <c r="G2132" i="3"/>
  <c r="H2132" i="3" s="1"/>
  <c r="D2132" i="3"/>
  <c r="E2132" i="3" s="1"/>
  <c r="A2132" i="3"/>
  <c r="B2132" i="3" s="1"/>
  <c r="L2131" i="3"/>
  <c r="M2131" i="3" s="1"/>
  <c r="J2131" i="3"/>
  <c r="K2131" i="3" s="1"/>
  <c r="G2131" i="3"/>
  <c r="H2131" i="3" s="1"/>
  <c r="D2131" i="3"/>
  <c r="E2131" i="3" s="1"/>
  <c r="A2131" i="3"/>
  <c r="B2131" i="3" s="1"/>
  <c r="L2130" i="3"/>
  <c r="M2130" i="3" s="1"/>
  <c r="J2130" i="3"/>
  <c r="K2130" i="3" s="1"/>
  <c r="G2130" i="3"/>
  <c r="H2130" i="3" s="1"/>
  <c r="D2130" i="3"/>
  <c r="E2130" i="3" s="1"/>
  <c r="A2130" i="3"/>
  <c r="B2130" i="3" s="1"/>
  <c r="L2129" i="3"/>
  <c r="M2129" i="3" s="1"/>
  <c r="J2129" i="3"/>
  <c r="K2129" i="3" s="1"/>
  <c r="G2129" i="3"/>
  <c r="H2129" i="3" s="1"/>
  <c r="D2129" i="3"/>
  <c r="E2129" i="3" s="1"/>
  <c r="A2129" i="3"/>
  <c r="B2129" i="3" s="1"/>
  <c r="M2128" i="3"/>
  <c r="L2128" i="3"/>
  <c r="J2128" i="3"/>
  <c r="K2128" i="3" s="1"/>
  <c r="G2128" i="3"/>
  <c r="H2128" i="3" s="1"/>
  <c r="D2128" i="3"/>
  <c r="E2128" i="3" s="1"/>
  <c r="B2128" i="3"/>
  <c r="A2128" i="3"/>
  <c r="L2127" i="3"/>
  <c r="M2127" i="3" s="1"/>
  <c r="J2127" i="3"/>
  <c r="K2127" i="3" s="1"/>
  <c r="G2127" i="3"/>
  <c r="H2127" i="3" s="1"/>
  <c r="E2127" i="3"/>
  <c r="D2127" i="3"/>
  <c r="A2127" i="3"/>
  <c r="B2127" i="3" s="1"/>
  <c r="L2126" i="3"/>
  <c r="M2126" i="3" s="1"/>
  <c r="J2126" i="3"/>
  <c r="K2126" i="3" s="1"/>
  <c r="H2126" i="3"/>
  <c r="G2126" i="3"/>
  <c r="D2126" i="3"/>
  <c r="E2126" i="3" s="1"/>
  <c r="A2126" i="3"/>
  <c r="B2126" i="3" s="1"/>
  <c r="L2125" i="3"/>
  <c r="M2125" i="3" s="1"/>
  <c r="J2125" i="3"/>
  <c r="K2125" i="3" s="1"/>
  <c r="G2125" i="3"/>
  <c r="H2125" i="3" s="1"/>
  <c r="D2125" i="3"/>
  <c r="E2125" i="3" s="1"/>
  <c r="A2125" i="3"/>
  <c r="B2125" i="3" s="1"/>
  <c r="L2124" i="3"/>
  <c r="M2124" i="3" s="1"/>
  <c r="J2124" i="3"/>
  <c r="K2124" i="3" s="1"/>
  <c r="G2124" i="3"/>
  <c r="H2124" i="3" s="1"/>
  <c r="D2124" i="3"/>
  <c r="E2124" i="3" s="1"/>
  <c r="A2124" i="3"/>
  <c r="B2124" i="3" s="1"/>
  <c r="L2123" i="3"/>
  <c r="M2123" i="3" s="1"/>
  <c r="J2123" i="3"/>
  <c r="K2123" i="3" s="1"/>
  <c r="G2123" i="3"/>
  <c r="H2123" i="3" s="1"/>
  <c r="D2123" i="3"/>
  <c r="E2123" i="3" s="1"/>
  <c r="A2123" i="3"/>
  <c r="B2123" i="3" s="1"/>
  <c r="L2122" i="3"/>
  <c r="M2122" i="3" s="1"/>
  <c r="J2122" i="3"/>
  <c r="K2122" i="3" s="1"/>
  <c r="H2122" i="3"/>
  <c r="G2122" i="3"/>
  <c r="D2122" i="3"/>
  <c r="E2122" i="3" s="1"/>
  <c r="A2122" i="3"/>
  <c r="B2122" i="3" s="1"/>
  <c r="L2121" i="3"/>
  <c r="M2121" i="3" s="1"/>
  <c r="K2121" i="3"/>
  <c r="J2121" i="3"/>
  <c r="G2121" i="3"/>
  <c r="H2121" i="3" s="1"/>
  <c r="D2121" i="3"/>
  <c r="E2121" i="3" s="1"/>
  <c r="A2121" i="3"/>
  <c r="B2121" i="3" s="1"/>
  <c r="M2120" i="3"/>
  <c r="L2120" i="3"/>
  <c r="J2120" i="3"/>
  <c r="K2120" i="3" s="1"/>
  <c r="G2120" i="3"/>
  <c r="H2120" i="3" s="1"/>
  <c r="D2120" i="3"/>
  <c r="E2120" i="3" s="1"/>
  <c r="B2120" i="3"/>
  <c r="A2120" i="3"/>
  <c r="L2119" i="3"/>
  <c r="M2119" i="3" s="1"/>
  <c r="J2119" i="3"/>
  <c r="K2119" i="3" s="1"/>
  <c r="G2119" i="3"/>
  <c r="H2119" i="3" s="1"/>
  <c r="E2119" i="3"/>
  <c r="D2119" i="3"/>
  <c r="A2119" i="3"/>
  <c r="B2119" i="3" s="1"/>
  <c r="L2118" i="3"/>
  <c r="M2118" i="3" s="1"/>
  <c r="J2118" i="3"/>
  <c r="K2118" i="3" s="1"/>
  <c r="G2118" i="3"/>
  <c r="H2118" i="3" s="1"/>
  <c r="D2118" i="3"/>
  <c r="E2118" i="3" s="1"/>
  <c r="A2118" i="3"/>
  <c r="B2118" i="3" s="1"/>
  <c r="L2117" i="3"/>
  <c r="M2117" i="3" s="1"/>
  <c r="J2117" i="3"/>
  <c r="K2117" i="3" s="1"/>
  <c r="G2117" i="3"/>
  <c r="H2117" i="3" s="1"/>
  <c r="D2117" i="3"/>
  <c r="E2117" i="3" s="1"/>
  <c r="A2117" i="3"/>
  <c r="B2117" i="3" s="1"/>
  <c r="L2116" i="3"/>
  <c r="M2116" i="3" s="1"/>
  <c r="J2116" i="3"/>
  <c r="K2116" i="3" s="1"/>
  <c r="G2116" i="3"/>
  <c r="H2116" i="3" s="1"/>
  <c r="D2116" i="3"/>
  <c r="E2116" i="3" s="1"/>
  <c r="B2116" i="3"/>
  <c r="A2116" i="3"/>
  <c r="L2115" i="3"/>
  <c r="M2115" i="3" s="1"/>
  <c r="J2115" i="3"/>
  <c r="K2115" i="3" s="1"/>
  <c r="G2115" i="3"/>
  <c r="H2115" i="3" s="1"/>
  <c r="E2115" i="3"/>
  <c r="D2115" i="3"/>
  <c r="A2115" i="3"/>
  <c r="B2115" i="3" s="1"/>
  <c r="L2114" i="3"/>
  <c r="M2114" i="3" s="1"/>
  <c r="J2114" i="3"/>
  <c r="K2114" i="3" s="1"/>
  <c r="H2114" i="3"/>
  <c r="G2114" i="3"/>
  <c r="D2114" i="3"/>
  <c r="E2114" i="3" s="1"/>
  <c r="A2114" i="3"/>
  <c r="B2114" i="3" s="1"/>
  <c r="L2113" i="3"/>
  <c r="M2113" i="3" s="1"/>
  <c r="K2113" i="3"/>
  <c r="J2113" i="3"/>
  <c r="G2113" i="3"/>
  <c r="H2113" i="3" s="1"/>
  <c r="D2113" i="3"/>
  <c r="E2113" i="3" s="1"/>
  <c r="A2113" i="3"/>
  <c r="B2113" i="3" s="1"/>
  <c r="M2112" i="3"/>
  <c r="L2112" i="3"/>
  <c r="J2112" i="3"/>
  <c r="K2112" i="3" s="1"/>
  <c r="G2112" i="3"/>
  <c r="H2112" i="3" s="1"/>
  <c r="D2112" i="3"/>
  <c r="E2112" i="3" s="1"/>
  <c r="A2112" i="3"/>
  <c r="B2112" i="3" s="1"/>
  <c r="L2111" i="3"/>
  <c r="M2111" i="3" s="1"/>
  <c r="J2111" i="3"/>
  <c r="K2111" i="3" s="1"/>
  <c r="G2111" i="3"/>
  <c r="H2111" i="3" s="1"/>
  <c r="D2111" i="3"/>
  <c r="E2111" i="3" s="1"/>
  <c r="A2111" i="3"/>
  <c r="B2111" i="3" s="1"/>
  <c r="L2110" i="3"/>
  <c r="M2110" i="3" s="1"/>
  <c r="J2110" i="3"/>
  <c r="K2110" i="3" s="1"/>
  <c r="G2110" i="3"/>
  <c r="H2110" i="3" s="1"/>
  <c r="D2110" i="3"/>
  <c r="E2110" i="3" s="1"/>
  <c r="A2110" i="3"/>
  <c r="B2110" i="3" s="1"/>
  <c r="L2109" i="3"/>
  <c r="M2109" i="3" s="1"/>
  <c r="K2109" i="3"/>
  <c r="J2109" i="3"/>
  <c r="G2109" i="3"/>
  <c r="H2109" i="3" s="1"/>
  <c r="D2109" i="3"/>
  <c r="E2109" i="3" s="1"/>
  <c r="A2109" i="3"/>
  <c r="B2109" i="3" s="1"/>
  <c r="M2108" i="3"/>
  <c r="L2108" i="3"/>
  <c r="J2108" i="3"/>
  <c r="K2108" i="3" s="1"/>
  <c r="G2108" i="3"/>
  <c r="H2108" i="3" s="1"/>
  <c r="D2108" i="3"/>
  <c r="E2108" i="3" s="1"/>
  <c r="B2108" i="3"/>
  <c r="A2108" i="3"/>
  <c r="L2107" i="3"/>
  <c r="M2107" i="3" s="1"/>
  <c r="J2107" i="3"/>
  <c r="K2107" i="3" s="1"/>
  <c r="G2107" i="3"/>
  <c r="H2107" i="3" s="1"/>
  <c r="E2107" i="3"/>
  <c r="D2107" i="3"/>
  <c r="A2107" i="3"/>
  <c r="B2107" i="3" s="1"/>
  <c r="L2106" i="3"/>
  <c r="M2106" i="3" s="1"/>
  <c r="J2106" i="3"/>
  <c r="K2106" i="3" s="1"/>
  <c r="G2106" i="3"/>
  <c r="H2106" i="3" s="1"/>
  <c r="D2106" i="3"/>
  <c r="E2106" i="3" s="1"/>
  <c r="A2106" i="3"/>
  <c r="B2106" i="3" s="1"/>
  <c r="L2105" i="3"/>
  <c r="M2105" i="3" s="1"/>
  <c r="J2105" i="3"/>
  <c r="K2105" i="3" s="1"/>
  <c r="G2105" i="3"/>
  <c r="H2105" i="3" s="1"/>
  <c r="D2105" i="3"/>
  <c r="E2105" i="3" s="1"/>
  <c r="A2105" i="3"/>
  <c r="B2105" i="3" s="1"/>
  <c r="L2104" i="3"/>
  <c r="M2104" i="3" s="1"/>
  <c r="J2104" i="3"/>
  <c r="K2104" i="3" s="1"/>
  <c r="G2104" i="3"/>
  <c r="H2104" i="3" s="1"/>
  <c r="D2104" i="3"/>
  <c r="E2104" i="3" s="1"/>
  <c r="A2104" i="3"/>
  <c r="B2104" i="3" s="1"/>
  <c r="L2103" i="3"/>
  <c r="M2103" i="3" s="1"/>
  <c r="J2103" i="3"/>
  <c r="K2103" i="3" s="1"/>
  <c r="G2103" i="3"/>
  <c r="H2103" i="3" s="1"/>
  <c r="D2103" i="3"/>
  <c r="E2103" i="3" s="1"/>
  <c r="A2103" i="3"/>
  <c r="B2103" i="3" s="1"/>
  <c r="L2102" i="3"/>
  <c r="M2102" i="3" s="1"/>
  <c r="J2102" i="3"/>
  <c r="K2102" i="3" s="1"/>
  <c r="H2102" i="3"/>
  <c r="G2102" i="3"/>
  <c r="D2102" i="3"/>
  <c r="E2102" i="3" s="1"/>
  <c r="A2102" i="3"/>
  <c r="B2102" i="3" s="1"/>
  <c r="L2101" i="3"/>
  <c r="M2101" i="3" s="1"/>
  <c r="K2101" i="3"/>
  <c r="J2101" i="3"/>
  <c r="G2101" i="3"/>
  <c r="H2101" i="3" s="1"/>
  <c r="D2101" i="3"/>
  <c r="E2101" i="3" s="1"/>
  <c r="A2101" i="3"/>
  <c r="B2101" i="3" s="1"/>
  <c r="M2100" i="3"/>
  <c r="L2100" i="3"/>
  <c r="J2100" i="3"/>
  <c r="K2100" i="3" s="1"/>
  <c r="G2100" i="3"/>
  <c r="H2100" i="3" s="1"/>
  <c r="D2100" i="3"/>
  <c r="E2100" i="3" s="1"/>
  <c r="A2100" i="3"/>
  <c r="B2100" i="3" s="1"/>
  <c r="L2099" i="3"/>
  <c r="M2099" i="3" s="1"/>
  <c r="J2099" i="3"/>
  <c r="K2099" i="3" s="1"/>
  <c r="G2099" i="3"/>
  <c r="H2099" i="3" s="1"/>
  <c r="D2099" i="3"/>
  <c r="E2099" i="3" s="1"/>
  <c r="A2099" i="3"/>
  <c r="B2099" i="3" s="1"/>
  <c r="L2098" i="3"/>
  <c r="M2098" i="3" s="1"/>
  <c r="J2098" i="3"/>
  <c r="K2098" i="3" s="1"/>
  <c r="G2098" i="3"/>
  <c r="H2098" i="3" s="1"/>
  <c r="D2098" i="3"/>
  <c r="E2098" i="3" s="1"/>
  <c r="A2098" i="3"/>
  <c r="B2098" i="3" s="1"/>
  <c r="L2097" i="3"/>
  <c r="M2097" i="3" s="1"/>
  <c r="J2097" i="3"/>
  <c r="K2097" i="3" s="1"/>
  <c r="G2097" i="3"/>
  <c r="H2097" i="3" s="1"/>
  <c r="D2097" i="3"/>
  <c r="E2097" i="3" s="1"/>
  <c r="A2097" i="3"/>
  <c r="B2097" i="3" s="1"/>
  <c r="M2096" i="3"/>
  <c r="L2096" i="3"/>
  <c r="J2096" i="3"/>
  <c r="K2096" i="3" s="1"/>
  <c r="G2096" i="3"/>
  <c r="H2096" i="3" s="1"/>
  <c r="D2096" i="3"/>
  <c r="E2096" i="3" s="1"/>
  <c r="B2096" i="3"/>
  <c r="A2096" i="3"/>
  <c r="L2095" i="3"/>
  <c r="M2095" i="3" s="1"/>
  <c r="J2095" i="3"/>
  <c r="K2095" i="3" s="1"/>
  <c r="G2095" i="3"/>
  <c r="H2095" i="3" s="1"/>
  <c r="E2095" i="3"/>
  <c r="D2095" i="3"/>
  <c r="A2095" i="3"/>
  <c r="B2095" i="3" s="1"/>
  <c r="L2094" i="3"/>
  <c r="M2094" i="3" s="1"/>
  <c r="J2094" i="3"/>
  <c r="K2094" i="3" s="1"/>
  <c r="H2094" i="3"/>
  <c r="G2094" i="3"/>
  <c r="D2094" i="3"/>
  <c r="E2094" i="3" s="1"/>
  <c r="A2094" i="3"/>
  <c r="B2094" i="3" s="1"/>
  <c r="L2093" i="3"/>
  <c r="M2093" i="3" s="1"/>
  <c r="K2093" i="3"/>
  <c r="J2093" i="3"/>
  <c r="G2093" i="3"/>
  <c r="H2093" i="3" s="1"/>
  <c r="D2093" i="3"/>
  <c r="E2093" i="3" s="1"/>
  <c r="A2093" i="3"/>
  <c r="B2093" i="3" s="1"/>
  <c r="L2092" i="3"/>
  <c r="M2092" i="3" s="1"/>
  <c r="J2092" i="3"/>
  <c r="K2092" i="3" s="1"/>
  <c r="G2092" i="3"/>
  <c r="H2092" i="3" s="1"/>
  <c r="D2092" i="3"/>
  <c r="E2092" i="3" s="1"/>
  <c r="A2092" i="3"/>
  <c r="B2092" i="3" s="1"/>
  <c r="L2091" i="3"/>
  <c r="M2091" i="3" s="1"/>
  <c r="J2091" i="3"/>
  <c r="K2091" i="3" s="1"/>
  <c r="G2091" i="3"/>
  <c r="H2091" i="3" s="1"/>
  <c r="D2091" i="3"/>
  <c r="E2091" i="3" s="1"/>
  <c r="A2091" i="3"/>
  <c r="B2091" i="3" s="1"/>
  <c r="L2090" i="3"/>
  <c r="M2090" i="3" s="1"/>
  <c r="J2090" i="3"/>
  <c r="K2090" i="3" s="1"/>
  <c r="H2090" i="3"/>
  <c r="G2090" i="3"/>
  <c r="D2090" i="3"/>
  <c r="E2090" i="3" s="1"/>
  <c r="A2090" i="3"/>
  <c r="B2090" i="3" s="1"/>
  <c r="L2089" i="3"/>
  <c r="M2089" i="3" s="1"/>
  <c r="K2089" i="3"/>
  <c r="J2089" i="3"/>
  <c r="G2089" i="3"/>
  <c r="H2089" i="3" s="1"/>
  <c r="D2089" i="3"/>
  <c r="E2089" i="3" s="1"/>
  <c r="A2089" i="3"/>
  <c r="B2089" i="3" s="1"/>
  <c r="M2088" i="3"/>
  <c r="L2088" i="3"/>
  <c r="J2088" i="3"/>
  <c r="K2088" i="3" s="1"/>
  <c r="G2088" i="3"/>
  <c r="H2088" i="3" s="1"/>
  <c r="D2088" i="3"/>
  <c r="E2088" i="3" s="1"/>
  <c r="B2088" i="3"/>
  <c r="A2088" i="3"/>
  <c r="L2087" i="3"/>
  <c r="M2087" i="3" s="1"/>
  <c r="J2087" i="3"/>
  <c r="K2087" i="3" s="1"/>
  <c r="G2087" i="3"/>
  <c r="H2087" i="3" s="1"/>
  <c r="E2087" i="3"/>
  <c r="D2087" i="3"/>
  <c r="A2087" i="3"/>
  <c r="B2087" i="3" s="1"/>
  <c r="L2086" i="3"/>
  <c r="M2086" i="3" s="1"/>
  <c r="J2086" i="3"/>
  <c r="K2086" i="3" s="1"/>
  <c r="G2086" i="3"/>
  <c r="H2086" i="3" s="1"/>
  <c r="D2086" i="3"/>
  <c r="E2086" i="3" s="1"/>
  <c r="A2086" i="3"/>
  <c r="B2086" i="3" s="1"/>
  <c r="L2085" i="3"/>
  <c r="M2085" i="3" s="1"/>
  <c r="J2085" i="3"/>
  <c r="K2085" i="3" s="1"/>
  <c r="G2085" i="3"/>
  <c r="H2085" i="3" s="1"/>
  <c r="D2085" i="3"/>
  <c r="E2085" i="3" s="1"/>
  <c r="A2085" i="3"/>
  <c r="B2085" i="3" s="1"/>
  <c r="L2084" i="3"/>
  <c r="M2084" i="3" s="1"/>
  <c r="J2084" i="3"/>
  <c r="K2084" i="3" s="1"/>
  <c r="G2084" i="3"/>
  <c r="H2084" i="3" s="1"/>
  <c r="D2084" i="3"/>
  <c r="E2084" i="3" s="1"/>
  <c r="B2084" i="3"/>
  <c r="A2084" i="3"/>
  <c r="L2083" i="3"/>
  <c r="M2083" i="3" s="1"/>
  <c r="J2083" i="3"/>
  <c r="K2083" i="3" s="1"/>
  <c r="G2083" i="3"/>
  <c r="H2083" i="3" s="1"/>
  <c r="E2083" i="3"/>
  <c r="D2083" i="3"/>
  <c r="A2083" i="3"/>
  <c r="B2083" i="3" s="1"/>
  <c r="L2082" i="3"/>
  <c r="M2082" i="3" s="1"/>
  <c r="J2082" i="3"/>
  <c r="K2082" i="3" s="1"/>
  <c r="H2082" i="3"/>
  <c r="G2082" i="3"/>
  <c r="D2082" i="3"/>
  <c r="E2082" i="3" s="1"/>
  <c r="A2082" i="3"/>
  <c r="B2082" i="3" s="1"/>
  <c r="L2081" i="3"/>
  <c r="M2081" i="3" s="1"/>
  <c r="K2081" i="3"/>
  <c r="J2081" i="3"/>
  <c r="G2081" i="3"/>
  <c r="H2081" i="3" s="1"/>
  <c r="D2081" i="3"/>
  <c r="E2081" i="3" s="1"/>
  <c r="A2081" i="3"/>
  <c r="B2081" i="3" s="1"/>
  <c r="M2080" i="3"/>
  <c r="L2080" i="3"/>
  <c r="J2080" i="3"/>
  <c r="K2080" i="3" s="1"/>
  <c r="G2080" i="3"/>
  <c r="H2080" i="3" s="1"/>
  <c r="D2080" i="3"/>
  <c r="E2080" i="3" s="1"/>
  <c r="A2080" i="3"/>
  <c r="B2080" i="3" s="1"/>
  <c r="L2079" i="3"/>
  <c r="M2079" i="3" s="1"/>
  <c r="J2079" i="3"/>
  <c r="K2079" i="3" s="1"/>
  <c r="G2079" i="3"/>
  <c r="H2079" i="3" s="1"/>
  <c r="D2079" i="3"/>
  <c r="E2079" i="3" s="1"/>
  <c r="A2079" i="3"/>
  <c r="B2079" i="3" s="1"/>
  <c r="L2078" i="3"/>
  <c r="M2078" i="3" s="1"/>
  <c r="J2078" i="3"/>
  <c r="K2078" i="3" s="1"/>
  <c r="G2078" i="3"/>
  <c r="H2078" i="3" s="1"/>
  <c r="D2078" i="3"/>
  <c r="E2078" i="3" s="1"/>
  <c r="A2078" i="3"/>
  <c r="B2078" i="3" s="1"/>
  <c r="L2077" i="3"/>
  <c r="M2077" i="3" s="1"/>
  <c r="K2077" i="3"/>
  <c r="J2077" i="3"/>
  <c r="G2077" i="3"/>
  <c r="H2077" i="3" s="1"/>
  <c r="D2077" i="3"/>
  <c r="E2077" i="3" s="1"/>
  <c r="A2077" i="3"/>
  <c r="B2077" i="3" s="1"/>
  <c r="M2076" i="3"/>
  <c r="L2076" i="3"/>
  <c r="J2076" i="3"/>
  <c r="K2076" i="3" s="1"/>
  <c r="G2076" i="3"/>
  <c r="H2076" i="3" s="1"/>
  <c r="D2076" i="3"/>
  <c r="E2076" i="3" s="1"/>
  <c r="B2076" i="3"/>
  <c r="A2076" i="3"/>
  <c r="L2075" i="3"/>
  <c r="M2075" i="3" s="1"/>
  <c r="J2075" i="3"/>
  <c r="K2075" i="3" s="1"/>
  <c r="G2075" i="3"/>
  <c r="H2075" i="3" s="1"/>
  <c r="E2075" i="3"/>
  <c r="D2075" i="3"/>
  <c r="A2075" i="3"/>
  <c r="B2075" i="3" s="1"/>
  <c r="L2074" i="3"/>
  <c r="M2074" i="3" s="1"/>
  <c r="J2074" i="3"/>
  <c r="K2074" i="3" s="1"/>
  <c r="G2074" i="3"/>
  <c r="H2074" i="3" s="1"/>
  <c r="D2074" i="3"/>
  <c r="E2074" i="3" s="1"/>
  <c r="A2074" i="3"/>
  <c r="B2074" i="3" s="1"/>
  <c r="L2073" i="3"/>
  <c r="M2073" i="3" s="1"/>
  <c r="J2073" i="3"/>
  <c r="K2073" i="3" s="1"/>
  <c r="G2073" i="3"/>
  <c r="H2073" i="3" s="1"/>
  <c r="D2073" i="3"/>
  <c r="E2073" i="3" s="1"/>
  <c r="A2073" i="3"/>
  <c r="B2073" i="3" s="1"/>
  <c r="L2072" i="3"/>
  <c r="M2072" i="3" s="1"/>
  <c r="J2072" i="3"/>
  <c r="K2072" i="3" s="1"/>
  <c r="G2072" i="3"/>
  <c r="H2072" i="3" s="1"/>
  <c r="D2072" i="3"/>
  <c r="E2072" i="3" s="1"/>
  <c r="A2072" i="3"/>
  <c r="B2072" i="3" s="1"/>
  <c r="L2071" i="3"/>
  <c r="M2071" i="3" s="1"/>
  <c r="J2071" i="3"/>
  <c r="K2071" i="3" s="1"/>
  <c r="G2071" i="3"/>
  <c r="H2071" i="3" s="1"/>
  <c r="E2071" i="3"/>
  <c r="D2071" i="3"/>
  <c r="A2071" i="3"/>
  <c r="B2071" i="3" s="1"/>
  <c r="L2070" i="3"/>
  <c r="M2070" i="3" s="1"/>
  <c r="J2070" i="3"/>
  <c r="K2070" i="3" s="1"/>
  <c r="H2070" i="3"/>
  <c r="G2070" i="3"/>
  <c r="D2070" i="3"/>
  <c r="E2070" i="3" s="1"/>
  <c r="A2070" i="3"/>
  <c r="B2070" i="3" s="1"/>
  <c r="L2069" i="3"/>
  <c r="M2069" i="3" s="1"/>
  <c r="K2069" i="3"/>
  <c r="J2069" i="3"/>
  <c r="G2069" i="3"/>
  <c r="H2069" i="3" s="1"/>
  <c r="D2069" i="3"/>
  <c r="E2069" i="3" s="1"/>
  <c r="A2069" i="3"/>
  <c r="B2069" i="3" s="1"/>
  <c r="M2068" i="3"/>
  <c r="L2068" i="3"/>
  <c r="J2068" i="3"/>
  <c r="K2068" i="3" s="1"/>
  <c r="G2068" i="3"/>
  <c r="H2068" i="3" s="1"/>
  <c r="D2068" i="3"/>
  <c r="E2068" i="3" s="1"/>
  <c r="A2068" i="3"/>
  <c r="B2068" i="3" s="1"/>
  <c r="L2067" i="3"/>
  <c r="M2067" i="3" s="1"/>
  <c r="J2067" i="3"/>
  <c r="K2067" i="3" s="1"/>
  <c r="G2067" i="3"/>
  <c r="H2067" i="3" s="1"/>
  <c r="D2067" i="3"/>
  <c r="E2067" i="3" s="1"/>
  <c r="A2067" i="3"/>
  <c r="B2067" i="3" s="1"/>
  <c r="L2066" i="3"/>
  <c r="M2066" i="3" s="1"/>
  <c r="J2066" i="3"/>
  <c r="K2066" i="3" s="1"/>
  <c r="G2066" i="3"/>
  <c r="H2066" i="3" s="1"/>
  <c r="D2066" i="3"/>
  <c r="E2066" i="3" s="1"/>
  <c r="A2066" i="3"/>
  <c r="B2066" i="3" s="1"/>
  <c r="L2065" i="3"/>
  <c r="M2065" i="3" s="1"/>
  <c r="J2065" i="3"/>
  <c r="K2065" i="3" s="1"/>
  <c r="G2065" i="3"/>
  <c r="H2065" i="3" s="1"/>
  <c r="D2065" i="3"/>
  <c r="E2065" i="3" s="1"/>
  <c r="A2065" i="3"/>
  <c r="B2065" i="3" s="1"/>
  <c r="M2064" i="3"/>
  <c r="L2064" i="3"/>
  <c r="J2064" i="3"/>
  <c r="K2064" i="3" s="1"/>
  <c r="G2064" i="3"/>
  <c r="H2064" i="3" s="1"/>
  <c r="D2064" i="3"/>
  <c r="E2064" i="3" s="1"/>
  <c r="B2064" i="3"/>
  <c r="A2064" i="3"/>
  <c r="L2063" i="3"/>
  <c r="M2063" i="3" s="1"/>
  <c r="J2063" i="3"/>
  <c r="K2063" i="3" s="1"/>
  <c r="G2063" i="3"/>
  <c r="H2063" i="3" s="1"/>
  <c r="E2063" i="3"/>
  <c r="D2063" i="3"/>
  <c r="A2063" i="3"/>
  <c r="B2063" i="3" s="1"/>
  <c r="L2062" i="3"/>
  <c r="M2062" i="3" s="1"/>
  <c r="J2062" i="3"/>
  <c r="K2062" i="3" s="1"/>
  <c r="H2062" i="3"/>
  <c r="G2062" i="3"/>
  <c r="D2062" i="3"/>
  <c r="E2062" i="3" s="1"/>
  <c r="A2062" i="3"/>
  <c r="B2062" i="3" s="1"/>
  <c r="L2061" i="3"/>
  <c r="M2061" i="3" s="1"/>
  <c r="J2061" i="3"/>
  <c r="K2061" i="3" s="1"/>
  <c r="G2061" i="3"/>
  <c r="H2061" i="3" s="1"/>
  <c r="D2061" i="3"/>
  <c r="E2061" i="3" s="1"/>
  <c r="A2061" i="3"/>
  <c r="B2061" i="3" s="1"/>
  <c r="L2060" i="3"/>
  <c r="M2060" i="3" s="1"/>
  <c r="J2060" i="3"/>
  <c r="K2060" i="3" s="1"/>
  <c r="G2060" i="3"/>
  <c r="H2060" i="3" s="1"/>
  <c r="D2060" i="3"/>
  <c r="E2060" i="3" s="1"/>
  <c r="A2060" i="3"/>
  <c r="B2060" i="3" s="1"/>
  <c r="L2059" i="3"/>
  <c r="M2059" i="3" s="1"/>
  <c r="J2059" i="3"/>
  <c r="K2059" i="3" s="1"/>
  <c r="G2059" i="3"/>
  <c r="H2059" i="3" s="1"/>
  <c r="D2059" i="3"/>
  <c r="E2059" i="3" s="1"/>
  <c r="A2059" i="3"/>
  <c r="B2059" i="3" s="1"/>
  <c r="L2058" i="3"/>
  <c r="M2058" i="3" s="1"/>
  <c r="J2058" i="3"/>
  <c r="K2058" i="3" s="1"/>
  <c r="H2058" i="3"/>
  <c r="G2058" i="3"/>
  <c r="D2058" i="3"/>
  <c r="E2058" i="3" s="1"/>
  <c r="A2058" i="3"/>
  <c r="B2058" i="3" s="1"/>
  <c r="L2057" i="3"/>
  <c r="M2057" i="3" s="1"/>
  <c r="K2057" i="3"/>
  <c r="J2057" i="3"/>
  <c r="G2057" i="3"/>
  <c r="H2057" i="3" s="1"/>
  <c r="D2057" i="3"/>
  <c r="E2057" i="3" s="1"/>
  <c r="A2057" i="3"/>
  <c r="B2057" i="3" s="1"/>
  <c r="M2056" i="3"/>
  <c r="L2056" i="3"/>
  <c r="J2056" i="3"/>
  <c r="K2056" i="3" s="1"/>
  <c r="G2056" i="3"/>
  <c r="H2056" i="3" s="1"/>
  <c r="D2056" i="3"/>
  <c r="E2056" i="3" s="1"/>
  <c r="B2056" i="3"/>
  <c r="A2056" i="3"/>
  <c r="L2055" i="3"/>
  <c r="M2055" i="3" s="1"/>
  <c r="J2055" i="3"/>
  <c r="K2055" i="3" s="1"/>
  <c r="G2055" i="3"/>
  <c r="H2055" i="3" s="1"/>
  <c r="E2055" i="3"/>
  <c r="D2055" i="3"/>
  <c r="A2055" i="3"/>
  <c r="B2055" i="3" s="1"/>
  <c r="L2054" i="3"/>
  <c r="M2054" i="3" s="1"/>
  <c r="J2054" i="3"/>
  <c r="K2054" i="3" s="1"/>
  <c r="G2054" i="3"/>
  <c r="H2054" i="3" s="1"/>
  <c r="D2054" i="3"/>
  <c r="E2054" i="3" s="1"/>
  <c r="A2054" i="3"/>
  <c r="B2054" i="3" s="1"/>
  <c r="L2053" i="3"/>
  <c r="M2053" i="3" s="1"/>
  <c r="J2053" i="3"/>
  <c r="K2053" i="3" s="1"/>
  <c r="G2053" i="3"/>
  <c r="H2053" i="3" s="1"/>
  <c r="D2053" i="3"/>
  <c r="E2053" i="3" s="1"/>
  <c r="A2053" i="3"/>
  <c r="B2053" i="3" s="1"/>
  <c r="L2052" i="3"/>
  <c r="M2052" i="3" s="1"/>
  <c r="J2052" i="3"/>
  <c r="K2052" i="3" s="1"/>
  <c r="G2052" i="3"/>
  <c r="H2052" i="3" s="1"/>
  <c r="D2052" i="3"/>
  <c r="E2052" i="3" s="1"/>
  <c r="B2052" i="3"/>
  <c r="A2052" i="3"/>
  <c r="L2051" i="3"/>
  <c r="M2051" i="3" s="1"/>
  <c r="J2051" i="3"/>
  <c r="K2051" i="3" s="1"/>
  <c r="G2051" i="3"/>
  <c r="H2051" i="3" s="1"/>
  <c r="E2051" i="3"/>
  <c r="D2051" i="3"/>
  <c r="A2051" i="3"/>
  <c r="B2051" i="3" s="1"/>
  <c r="L2050" i="3"/>
  <c r="M2050" i="3" s="1"/>
  <c r="J2050" i="3"/>
  <c r="K2050" i="3" s="1"/>
  <c r="H2050" i="3"/>
  <c r="G2050" i="3"/>
  <c r="D2050" i="3"/>
  <c r="E2050" i="3" s="1"/>
  <c r="A2050" i="3"/>
  <c r="B2050" i="3" s="1"/>
  <c r="L2049" i="3"/>
  <c r="M2049" i="3" s="1"/>
  <c r="K2049" i="3"/>
  <c r="J2049" i="3"/>
  <c r="G2049" i="3"/>
  <c r="H2049" i="3" s="1"/>
  <c r="D2049" i="3"/>
  <c r="E2049" i="3" s="1"/>
  <c r="A2049" i="3"/>
  <c r="B2049" i="3" s="1"/>
  <c r="L2048" i="3"/>
  <c r="M2048" i="3" s="1"/>
  <c r="J2048" i="3"/>
  <c r="K2048" i="3" s="1"/>
  <c r="G2048" i="3"/>
  <c r="H2048" i="3" s="1"/>
  <c r="D2048" i="3"/>
  <c r="E2048" i="3" s="1"/>
  <c r="A2048" i="3"/>
  <c r="B2048" i="3" s="1"/>
  <c r="L2047" i="3"/>
  <c r="M2047" i="3" s="1"/>
  <c r="J2047" i="3"/>
  <c r="K2047" i="3" s="1"/>
  <c r="G2047" i="3"/>
  <c r="H2047" i="3" s="1"/>
  <c r="D2047" i="3"/>
  <c r="E2047" i="3" s="1"/>
  <c r="A2047" i="3"/>
  <c r="B2047" i="3" s="1"/>
  <c r="L2046" i="3"/>
  <c r="M2046" i="3" s="1"/>
  <c r="J2046" i="3"/>
  <c r="K2046" i="3" s="1"/>
  <c r="G2046" i="3"/>
  <c r="H2046" i="3" s="1"/>
  <c r="D2046" i="3"/>
  <c r="E2046" i="3" s="1"/>
  <c r="A2046" i="3"/>
  <c r="B2046" i="3" s="1"/>
  <c r="L2045" i="3"/>
  <c r="M2045" i="3" s="1"/>
  <c r="K2045" i="3"/>
  <c r="J2045" i="3"/>
  <c r="G2045" i="3"/>
  <c r="H2045" i="3" s="1"/>
  <c r="D2045" i="3"/>
  <c r="E2045" i="3" s="1"/>
  <c r="A2045" i="3"/>
  <c r="B2045" i="3" s="1"/>
  <c r="M2044" i="3"/>
  <c r="L2044" i="3"/>
  <c r="J2044" i="3"/>
  <c r="K2044" i="3" s="1"/>
  <c r="G2044" i="3"/>
  <c r="H2044" i="3" s="1"/>
  <c r="D2044" i="3"/>
  <c r="E2044" i="3" s="1"/>
  <c r="B2044" i="3"/>
  <c r="A2044" i="3"/>
  <c r="L2043" i="3"/>
  <c r="M2043" i="3" s="1"/>
  <c r="J2043" i="3"/>
  <c r="K2043" i="3" s="1"/>
  <c r="G2043" i="3"/>
  <c r="H2043" i="3" s="1"/>
  <c r="E2043" i="3"/>
  <c r="D2043" i="3"/>
  <c r="A2043" i="3"/>
  <c r="B2043" i="3" s="1"/>
  <c r="L2042" i="3"/>
  <c r="M2042" i="3" s="1"/>
  <c r="J2042" i="3"/>
  <c r="K2042" i="3" s="1"/>
  <c r="H2042" i="3"/>
  <c r="G2042" i="3"/>
  <c r="D2042" i="3"/>
  <c r="E2042" i="3" s="1"/>
  <c r="A2042" i="3"/>
  <c r="B2042" i="3" s="1"/>
  <c r="L2041" i="3"/>
  <c r="M2041" i="3" s="1"/>
  <c r="J2041" i="3"/>
  <c r="K2041" i="3" s="1"/>
  <c r="G2041" i="3"/>
  <c r="H2041" i="3" s="1"/>
  <c r="D2041" i="3"/>
  <c r="E2041" i="3" s="1"/>
  <c r="A2041" i="3"/>
  <c r="B2041" i="3" s="1"/>
  <c r="L2040" i="3"/>
  <c r="M2040" i="3" s="1"/>
  <c r="J2040" i="3"/>
  <c r="K2040" i="3" s="1"/>
  <c r="G2040" i="3"/>
  <c r="H2040" i="3" s="1"/>
  <c r="D2040" i="3"/>
  <c r="E2040" i="3" s="1"/>
  <c r="A2040" i="3"/>
  <c r="B2040" i="3" s="1"/>
  <c r="L2039" i="3"/>
  <c r="M2039" i="3" s="1"/>
  <c r="J2039" i="3"/>
  <c r="K2039" i="3" s="1"/>
  <c r="G2039" i="3"/>
  <c r="H2039" i="3" s="1"/>
  <c r="D2039" i="3"/>
  <c r="E2039" i="3" s="1"/>
  <c r="A2039" i="3"/>
  <c r="B2039" i="3" s="1"/>
  <c r="L2038" i="3"/>
  <c r="M2038" i="3" s="1"/>
  <c r="J2038" i="3"/>
  <c r="K2038" i="3" s="1"/>
  <c r="H2038" i="3"/>
  <c r="G2038" i="3"/>
  <c r="D2038" i="3"/>
  <c r="E2038" i="3" s="1"/>
  <c r="A2038" i="3"/>
  <c r="B2038" i="3" s="1"/>
  <c r="L2037" i="3"/>
  <c r="M2037" i="3" s="1"/>
  <c r="K2037" i="3"/>
  <c r="J2037" i="3"/>
  <c r="G2037" i="3"/>
  <c r="H2037" i="3" s="1"/>
  <c r="D2037" i="3"/>
  <c r="E2037" i="3" s="1"/>
  <c r="A2037" i="3"/>
  <c r="B2037" i="3" s="1"/>
  <c r="M2036" i="3"/>
  <c r="L2036" i="3"/>
  <c r="J2036" i="3"/>
  <c r="K2036" i="3" s="1"/>
  <c r="G2036" i="3"/>
  <c r="H2036" i="3" s="1"/>
  <c r="D2036" i="3"/>
  <c r="E2036" i="3" s="1"/>
  <c r="A2036" i="3"/>
  <c r="B2036" i="3" s="1"/>
  <c r="L2035" i="3"/>
  <c r="M2035" i="3" s="1"/>
  <c r="J2035" i="3"/>
  <c r="K2035" i="3" s="1"/>
  <c r="G2035" i="3"/>
  <c r="H2035" i="3" s="1"/>
  <c r="D2035" i="3"/>
  <c r="E2035" i="3" s="1"/>
  <c r="A2035" i="3"/>
  <c r="B2035" i="3" s="1"/>
  <c r="L2034" i="3"/>
  <c r="M2034" i="3" s="1"/>
  <c r="J2034" i="3"/>
  <c r="K2034" i="3" s="1"/>
  <c r="G2034" i="3"/>
  <c r="H2034" i="3" s="1"/>
  <c r="D2034" i="3"/>
  <c r="E2034" i="3" s="1"/>
  <c r="A2034" i="3"/>
  <c r="B2034" i="3" s="1"/>
  <c r="L2033" i="3"/>
  <c r="M2033" i="3" s="1"/>
  <c r="J2033" i="3"/>
  <c r="K2033" i="3" s="1"/>
  <c r="G2033" i="3"/>
  <c r="H2033" i="3" s="1"/>
  <c r="D2033" i="3"/>
  <c r="E2033" i="3" s="1"/>
  <c r="A2033" i="3"/>
  <c r="B2033" i="3" s="1"/>
  <c r="L2032" i="3"/>
  <c r="M2032" i="3" s="1"/>
  <c r="J2032" i="3"/>
  <c r="K2032" i="3" s="1"/>
  <c r="G2032" i="3"/>
  <c r="H2032" i="3" s="1"/>
  <c r="D2032" i="3"/>
  <c r="E2032" i="3" s="1"/>
  <c r="B2032" i="3"/>
  <c r="A2032" i="3"/>
  <c r="L2031" i="3"/>
  <c r="M2031" i="3" s="1"/>
  <c r="J2031" i="3"/>
  <c r="K2031" i="3" s="1"/>
  <c r="G2031" i="3"/>
  <c r="H2031" i="3" s="1"/>
  <c r="E2031" i="3"/>
  <c r="D2031" i="3"/>
  <c r="A2031" i="3"/>
  <c r="B2031" i="3" s="1"/>
  <c r="L2030" i="3"/>
  <c r="M2030" i="3" s="1"/>
  <c r="J2030" i="3"/>
  <c r="K2030" i="3" s="1"/>
  <c r="H2030" i="3"/>
  <c r="G2030" i="3"/>
  <c r="D2030" i="3"/>
  <c r="E2030" i="3" s="1"/>
  <c r="A2030" i="3"/>
  <c r="B2030" i="3" s="1"/>
  <c r="L2029" i="3"/>
  <c r="M2029" i="3" s="1"/>
  <c r="K2029" i="3"/>
  <c r="J2029" i="3"/>
  <c r="G2029" i="3"/>
  <c r="H2029" i="3" s="1"/>
  <c r="D2029" i="3"/>
  <c r="E2029" i="3" s="1"/>
  <c r="A2029" i="3"/>
  <c r="B2029" i="3" s="1"/>
  <c r="L2028" i="3"/>
  <c r="M2028" i="3" s="1"/>
  <c r="J2028" i="3"/>
  <c r="K2028" i="3" s="1"/>
  <c r="G2028" i="3"/>
  <c r="H2028" i="3" s="1"/>
  <c r="D2028" i="3"/>
  <c r="E2028" i="3" s="1"/>
  <c r="A2028" i="3"/>
  <c r="B2028" i="3" s="1"/>
  <c r="L2027" i="3"/>
  <c r="M2027" i="3" s="1"/>
  <c r="J2027" i="3"/>
  <c r="K2027" i="3" s="1"/>
  <c r="G2027" i="3"/>
  <c r="H2027" i="3" s="1"/>
  <c r="D2027" i="3"/>
  <c r="E2027" i="3" s="1"/>
  <c r="A2027" i="3"/>
  <c r="B2027" i="3" s="1"/>
  <c r="L2026" i="3"/>
  <c r="M2026" i="3" s="1"/>
  <c r="J2026" i="3"/>
  <c r="K2026" i="3" s="1"/>
  <c r="G2026" i="3"/>
  <c r="H2026" i="3" s="1"/>
  <c r="D2026" i="3"/>
  <c r="E2026" i="3" s="1"/>
  <c r="A2026" i="3"/>
  <c r="B2026" i="3" s="1"/>
  <c r="L2025" i="3"/>
  <c r="M2025" i="3" s="1"/>
  <c r="K2025" i="3"/>
  <c r="J2025" i="3"/>
  <c r="G2025" i="3"/>
  <c r="H2025" i="3" s="1"/>
  <c r="D2025" i="3"/>
  <c r="E2025" i="3" s="1"/>
  <c r="A2025" i="3"/>
  <c r="B2025" i="3" s="1"/>
  <c r="M2024" i="3"/>
  <c r="L2024" i="3"/>
  <c r="J2024" i="3"/>
  <c r="K2024" i="3" s="1"/>
  <c r="G2024" i="3"/>
  <c r="H2024" i="3" s="1"/>
  <c r="D2024" i="3"/>
  <c r="E2024" i="3" s="1"/>
  <c r="B2024" i="3"/>
  <c r="A2024" i="3"/>
  <c r="L2023" i="3"/>
  <c r="M2023" i="3" s="1"/>
  <c r="J2023" i="3"/>
  <c r="K2023" i="3" s="1"/>
  <c r="G2023" i="3"/>
  <c r="H2023" i="3" s="1"/>
  <c r="D2023" i="3"/>
  <c r="E2023" i="3" s="1"/>
  <c r="A2023" i="3"/>
  <c r="B2023" i="3" s="1"/>
  <c r="L2022" i="3"/>
  <c r="M2022" i="3" s="1"/>
  <c r="J2022" i="3"/>
  <c r="K2022" i="3" s="1"/>
  <c r="G2022" i="3"/>
  <c r="H2022" i="3" s="1"/>
  <c r="D2022" i="3"/>
  <c r="E2022" i="3" s="1"/>
  <c r="A2022" i="3"/>
  <c r="B2022" i="3" s="1"/>
  <c r="L2021" i="3"/>
  <c r="M2021" i="3" s="1"/>
  <c r="J2021" i="3"/>
  <c r="K2021" i="3" s="1"/>
  <c r="G2021" i="3"/>
  <c r="H2021" i="3" s="1"/>
  <c r="D2021" i="3"/>
  <c r="E2021" i="3" s="1"/>
  <c r="A2021" i="3"/>
  <c r="B2021" i="3" s="1"/>
  <c r="L2020" i="3"/>
  <c r="M2020" i="3" s="1"/>
  <c r="J2020" i="3"/>
  <c r="K2020" i="3" s="1"/>
  <c r="G2020" i="3"/>
  <c r="H2020" i="3" s="1"/>
  <c r="D2020" i="3"/>
  <c r="E2020" i="3" s="1"/>
  <c r="A2020" i="3"/>
  <c r="B2020" i="3" s="1"/>
  <c r="L2019" i="3"/>
  <c r="M2019" i="3" s="1"/>
  <c r="J2019" i="3"/>
  <c r="K2019" i="3" s="1"/>
  <c r="G2019" i="3"/>
  <c r="H2019" i="3" s="1"/>
  <c r="E2019" i="3"/>
  <c r="D2019" i="3"/>
  <c r="A2019" i="3"/>
  <c r="B2019" i="3" s="1"/>
  <c r="L2018" i="3"/>
  <c r="M2018" i="3" s="1"/>
  <c r="J2018" i="3"/>
  <c r="K2018" i="3" s="1"/>
  <c r="H2018" i="3"/>
  <c r="G2018" i="3"/>
  <c r="D2018" i="3"/>
  <c r="E2018" i="3" s="1"/>
  <c r="A2018" i="3"/>
  <c r="B2018" i="3" s="1"/>
  <c r="L2017" i="3"/>
  <c r="M2017" i="3" s="1"/>
  <c r="K2017" i="3"/>
  <c r="J2017" i="3"/>
  <c r="G2017" i="3"/>
  <c r="H2017" i="3" s="1"/>
  <c r="D2017" i="3"/>
  <c r="E2017" i="3" s="1"/>
  <c r="A2017" i="3"/>
  <c r="B2017" i="3" s="1"/>
  <c r="M2016" i="3"/>
  <c r="L2016" i="3"/>
  <c r="J2016" i="3"/>
  <c r="K2016" i="3" s="1"/>
  <c r="G2016" i="3"/>
  <c r="H2016" i="3" s="1"/>
  <c r="D2016" i="3"/>
  <c r="E2016" i="3" s="1"/>
  <c r="A2016" i="3"/>
  <c r="B2016" i="3" s="1"/>
  <c r="L2015" i="3"/>
  <c r="M2015" i="3" s="1"/>
  <c r="J2015" i="3"/>
  <c r="K2015" i="3" s="1"/>
  <c r="G2015" i="3"/>
  <c r="H2015" i="3" s="1"/>
  <c r="D2015" i="3"/>
  <c r="E2015" i="3" s="1"/>
  <c r="A2015" i="3"/>
  <c r="B2015" i="3" s="1"/>
  <c r="L2014" i="3"/>
  <c r="M2014" i="3" s="1"/>
  <c r="J2014" i="3"/>
  <c r="K2014" i="3" s="1"/>
  <c r="G2014" i="3"/>
  <c r="H2014" i="3" s="1"/>
  <c r="D2014" i="3"/>
  <c r="E2014" i="3" s="1"/>
  <c r="A2014" i="3"/>
  <c r="B2014" i="3" s="1"/>
  <c r="L2013" i="3"/>
  <c r="M2013" i="3" s="1"/>
  <c r="J2013" i="3"/>
  <c r="K2013" i="3" s="1"/>
  <c r="G2013" i="3"/>
  <c r="H2013" i="3" s="1"/>
  <c r="D2013" i="3"/>
  <c r="E2013" i="3" s="1"/>
  <c r="A2013" i="3"/>
  <c r="B2013" i="3" s="1"/>
  <c r="M2012" i="3"/>
  <c r="L2012" i="3"/>
  <c r="J2012" i="3"/>
  <c r="K2012" i="3" s="1"/>
  <c r="G2012" i="3"/>
  <c r="H2012" i="3" s="1"/>
  <c r="D2012" i="3"/>
  <c r="E2012" i="3" s="1"/>
  <c r="B2012" i="3"/>
  <c r="A2012" i="3"/>
  <c r="L2011" i="3"/>
  <c r="M2011" i="3" s="1"/>
  <c r="J2011" i="3"/>
  <c r="K2011" i="3" s="1"/>
  <c r="G2011" i="3"/>
  <c r="H2011" i="3" s="1"/>
  <c r="E2011" i="3"/>
  <c r="D2011" i="3"/>
  <c r="A2011" i="3"/>
  <c r="B2011" i="3" s="1"/>
  <c r="L2010" i="3"/>
  <c r="M2010" i="3" s="1"/>
  <c r="J2010" i="3"/>
  <c r="K2010" i="3" s="1"/>
  <c r="G2010" i="3"/>
  <c r="H2010" i="3" s="1"/>
  <c r="D2010" i="3"/>
  <c r="E2010" i="3" s="1"/>
  <c r="A2010" i="3"/>
  <c r="B2010" i="3" s="1"/>
  <c r="L2009" i="3"/>
  <c r="M2009" i="3" s="1"/>
  <c r="J2009" i="3"/>
  <c r="K2009" i="3" s="1"/>
  <c r="G2009" i="3"/>
  <c r="H2009" i="3" s="1"/>
  <c r="D2009" i="3"/>
  <c r="E2009" i="3" s="1"/>
  <c r="A2009" i="3"/>
  <c r="B2009" i="3" s="1"/>
  <c r="L2008" i="3"/>
  <c r="M2008" i="3" s="1"/>
  <c r="J2008" i="3"/>
  <c r="K2008" i="3" s="1"/>
  <c r="G2008" i="3"/>
  <c r="H2008" i="3" s="1"/>
  <c r="D2008" i="3"/>
  <c r="E2008" i="3" s="1"/>
  <c r="A2008" i="3"/>
  <c r="B2008" i="3" s="1"/>
  <c r="L2007" i="3"/>
  <c r="M2007" i="3" s="1"/>
  <c r="J2007" i="3"/>
  <c r="K2007" i="3" s="1"/>
  <c r="G2007" i="3"/>
  <c r="H2007" i="3" s="1"/>
  <c r="D2007" i="3"/>
  <c r="E2007" i="3" s="1"/>
  <c r="A2007" i="3"/>
  <c r="B2007" i="3" s="1"/>
  <c r="L2006" i="3"/>
  <c r="M2006" i="3" s="1"/>
  <c r="J2006" i="3"/>
  <c r="K2006" i="3" s="1"/>
  <c r="H2006" i="3"/>
  <c r="G2006" i="3"/>
  <c r="D2006" i="3"/>
  <c r="E2006" i="3" s="1"/>
  <c r="A2006" i="3"/>
  <c r="B2006" i="3" s="1"/>
  <c r="L2005" i="3"/>
  <c r="M2005" i="3" s="1"/>
  <c r="K2005" i="3"/>
  <c r="J2005" i="3"/>
  <c r="G2005" i="3"/>
  <c r="H2005" i="3" s="1"/>
  <c r="D2005" i="3"/>
  <c r="E2005" i="3" s="1"/>
  <c r="A2005" i="3"/>
  <c r="B2005" i="3" s="1"/>
  <c r="M2004" i="3"/>
  <c r="L2004" i="3"/>
  <c r="J2004" i="3"/>
  <c r="K2004" i="3" s="1"/>
  <c r="G2004" i="3"/>
  <c r="H2004" i="3" s="1"/>
  <c r="D2004" i="3"/>
  <c r="E2004" i="3" s="1"/>
  <c r="A2004" i="3"/>
  <c r="B2004" i="3" s="1"/>
  <c r="L2003" i="3"/>
  <c r="M2003" i="3" s="1"/>
  <c r="J2003" i="3"/>
  <c r="K2003" i="3" s="1"/>
  <c r="G2003" i="3"/>
  <c r="H2003" i="3" s="1"/>
  <c r="D2003" i="3"/>
  <c r="E2003" i="3" s="1"/>
  <c r="A2003" i="3"/>
  <c r="B2003" i="3" s="1"/>
  <c r="L2002" i="3"/>
  <c r="M2002" i="3" s="1"/>
  <c r="J2002" i="3"/>
  <c r="K2002" i="3" s="1"/>
  <c r="G2002" i="3"/>
  <c r="H2002" i="3" s="1"/>
  <c r="D2002" i="3"/>
  <c r="E2002" i="3" s="1"/>
  <c r="A2002" i="3"/>
  <c r="B2002" i="3" s="1"/>
  <c r="L2001" i="3"/>
  <c r="M2001" i="3" s="1"/>
  <c r="J2001" i="3"/>
  <c r="K2001" i="3" s="1"/>
  <c r="G2001" i="3"/>
  <c r="H2001" i="3" s="1"/>
  <c r="D2001" i="3"/>
  <c r="E2001" i="3" s="1"/>
  <c r="A2001" i="3"/>
  <c r="B2001" i="3" s="1"/>
  <c r="M2000" i="3"/>
  <c r="L2000" i="3"/>
  <c r="J2000" i="3"/>
  <c r="K2000" i="3" s="1"/>
  <c r="G2000" i="3"/>
  <c r="H2000" i="3" s="1"/>
  <c r="D2000" i="3"/>
  <c r="E2000" i="3" s="1"/>
  <c r="B2000" i="3"/>
  <c r="A2000" i="3"/>
  <c r="L1999" i="3"/>
  <c r="M1999" i="3" s="1"/>
  <c r="J1999" i="3"/>
  <c r="K1999" i="3" s="1"/>
  <c r="G1999" i="3"/>
  <c r="H1999" i="3" s="1"/>
  <c r="E1999" i="3"/>
  <c r="D1999" i="3"/>
  <c r="A1999" i="3"/>
  <c r="B1999" i="3" s="1"/>
  <c r="L1998" i="3"/>
  <c r="M1998" i="3" s="1"/>
  <c r="J1998" i="3"/>
  <c r="K1998" i="3" s="1"/>
  <c r="H1998" i="3"/>
  <c r="G1998" i="3"/>
  <c r="D1998" i="3"/>
  <c r="E1998" i="3" s="1"/>
  <c r="A1998" i="3"/>
  <c r="B1998" i="3" s="1"/>
  <c r="L1997" i="3"/>
  <c r="M1997" i="3" s="1"/>
  <c r="K1997" i="3"/>
  <c r="J1997" i="3"/>
  <c r="G1997" i="3"/>
  <c r="H1997" i="3" s="1"/>
  <c r="D1997" i="3"/>
  <c r="E1997" i="3" s="1"/>
  <c r="A1997" i="3"/>
  <c r="B1997" i="3" s="1"/>
  <c r="L1996" i="3"/>
  <c r="M1996" i="3" s="1"/>
  <c r="J1996" i="3"/>
  <c r="K1996" i="3" s="1"/>
  <c r="G1996" i="3"/>
  <c r="H1996" i="3" s="1"/>
  <c r="D1996" i="3"/>
  <c r="E1996" i="3" s="1"/>
  <c r="A1996" i="3"/>
  <c r="B1996" i="3" s="1"/>
  <c r="L1995" i="3"/>
  <c r="M1995" i="3" s="1"/>
  <c r="J1995" i="3"/>
  <c r="K1995" i="3" s="1"/>
  <c r="G1995" i="3"/>
  <c r="H1995" i="3" s="1"/>
  <c r="D1995" i="3"/>
  <c r="E1995" i="3" s="1"/>
  <c r="A1995" i="3"/>
  <c r="B1995" i="3" s="1"/>
  <c r="L1994" i="3"/>
  <c r="M1994" i="3" s="1"/>
  <c r="J1994" i="3"/>
  <c r="K1994" i="3" s="1"/>
  <c r="H1994" i="3"/>
  <c r="G1994" i="3"/>
  <c r="D1994" i="3"/>
  <c r="E1994" i="3" s="1"/>
  <c r="A1994" i="3"/>
  <c r="B1994" i="3" s="1"/>
  <c r="L1993" i="3"/>
  <c r="M1993" i="3" s="1"/>
  <c r="K1993" i="3"/>
  <c r="J1993" i="3"/>
  <c r="G1993" i="3"/>
  <c r="H1993" i="3" s="1"/>
  <c r="D1993" i="3"/>
  <c r="E1993" i="3" s="1"/>
  <c r="A1993" i="3"/>
  <c r="B1993" i="3" s="1"/>
  <c r="M1992" i="3"/>
  <c r="L1992" i="3"/>
  <c r="J1992" i="3"/>
  <c r="K1992" i="3" s="1"/>
  <c r="G1992" i="3"/>
  <c r="H1992" i="3" s="1"/>
  <c r="D1992" i="3"/>
  <c r="E1992" i="3" s="1"/>
  <c r="B1992" i="3"/>
  <c r="A1992" i="3"/>
  <c r="L1991" i="3"/>
  <c r="M1991" i="3" s="1"/>
  <c r="J1991" i="3"/>
  <c r="K1991" i="3" s="1"/>
  <c r="G1991" i="3"/>
  <c r="H1991" i="3" s="1"/>
  <c r="E1991" i="3"/>
  <c r="D1991" i="3"/>
  <c r="A1991" i="3"/>
  <c r="B1991" i="3" s="1"/>
  <c r="L1990" i="3"/>
  <c r="M1990" i="3" s="1"/>
  <c r="J1990" i="3"/>
  <c r="K1990" i="3" s="1"/>
  <c r="G1990" i="3"/>
  <c r="H1990" i="3" s="1"/>
  <c r="D1990" i="3"/>
  <c r="E1990" i="3" s="1"/>
  <c r="A1990" i="3"/>
  <c r="B1990" i="3" s="1"/>
  <c r="L1989" i="3"/>
  <c r="M1989" i="3" s="1"/>
  <c r="J1989" i="3"/>
  <c r="K1989" i="3" s="1"/>
  <c r="G1989" i="3"/>
  <c r="H1989" i="3" s="1"/>
  <c r="D1989" i="3"/>
  <c r="E1989" i="3" s="1"/>
  <c r="A1989" i="3"/>
  <c r="B1989" i="3" s="1"/>
  <c r="L1988" i="3"/>
  <c r="M1988" i="3" s="1"/>
  <c r="J1988" i="3"/>
  <c r="K1988" i="3" s="1"/>
  <c r="G1988" i="3"/>
  <c r="H1988" i="3" s="1"/>
  <c r="D1988" i="3"/>
  <c r="E1988" i="3" s="1"/>
  <c r="B1988" i="3"/>
  <c r="A1988" i="3"/>
  <c r="L1987" i="3"/>
  <c r="M1987" i="3" s="1"/>
  <c r="J1987" i="3"/>
  <c r="K1987" i="3" s="1"/>
  <c r="G1987" i="3"/>
  <c r="H1987" i="3" s="1"/>
  <c r="E1987" i="3"/>
  <c r="D1987" i="3"/>
  <c r="A1987" i="3"/>
  <c r="B1987" i="3" s="1"/>
  <c r="L1986" i="3"/>
  <c r="M1986" i="3" s="1"/>
  <c r="J1986" i="3"/>
  <c r="K1986" i="3" s="1"/>
  <c r="H1986" i="3"/>
  <c r="G1986" i="3"/>
  <c r="D1986" i="3"/>
  <c r="E1986" i="3" s="1"/>
  <c r="A1986" i="3"/>
  <c r="B1986" i="3" s="1"/>
  <c r="L1985" i="3"/>
  <c r="M1985" i="3" s="1"/>
  <c r="K1985" i="3"/>
  <c r="J1985" i="3"/>
  <c r="G1985" i="3"/>
  <c r="H1985" i="3" s="1"/>
  <c r="D1985" i="3"/>
  <c r="E1985" i="3" s="1"/>
  <c r="A1985" i="3"/>
  <c r="B1985" i="3" s="1"/>
  <c r="L1984" i="3"/>
  <c r="M1984" i="3" s="1"/>
  <c r="J1984" i="3"/>
  <c r="K1984" i="3" s="1"/>
  <c r="G1984" i="3"/>
  <c r="H1984" i="3" s="1"/>
  <c r="D1984" i="3"/>
  <c r="E1984" i="3" s="1"/>
  <c r="A1984" i="3"/>
  <c r="B1984" i="3" s="1"/>
  <c r="L1983" i="3"/>
  <c r="M1983" i="3" s="1"/>
  <c r="J1983" i="3"/>
  <c r="K1983" i="3" s="1"/>
  <c r="G1983" i="3"/>
  <c r="H1983" i="3" s="1"/>
  <c r="D1983" i="3"/>
  <c r="E1983" i="3" s="1"/>
  <c r="A1983" i="3"/>
  <c r="B1983" i="3" s="1"/>
  <c r="L1982" i="3"/>
  <c r="M1982" i="3" s="1"/>
  <c r="J1982" i="3"/>
  <c r="K1982" i="3" s="1"/>
  <c r="G1982" i="3"/>
  <c r="H1982" i="3" s="1"/>
  <c r="D1982" i="3"/>
  <c r="E1982" i="3" s="1"/>
  <c r="A1982" i="3"/>
  <c r="B1982" i="3" s="1"/>
  <c r="L1981" i="3"/>
  <c r="M1981" i="3" s="1"/>
  <c r="K1981" i="3"/>
  <c r="J1981" i="3"/>
  <c r="G1981" i="3"/>
  <c r="H1981" i="3" s="1"/>
  <c r="D1981" i="3"/>
  <c r="E1981" i="3" s="1"/>
  <c r="A1981" i="3"/>
  <c r="B1981" i="3" s="1"/>
  <c r="M1980" i="3"/>
  <c r="L1980" i="3"/>
  <c r="J1980" i="3"/>
  <c r="K1980" i="3" s="1"/>
  <c r="G1980" i="3"/>
  <c r="H1980" i="3" s="1"/>
  <c r="D1980" i="3"/>
  <c r="E1980" i="3" s="1"/>
  <c r="B1980" i="3"/>
  <c r="A1980" i="3"/>
  <c r="L1979" i="3"/>
  <c r="M1979" i="3" s="1"/>
  <c r="J1979" i="3"/>
  <c r="K1979" i="3" s="1"/>
  <c r="G1979" i="3"/>
  <c r="H1979" i="3" s="1"/>
  <c r="E1979" i="3"/>
  <c r="D1979" i="3"/>
  <c r="A1979" i="3"/>
  <c r="B1979" i="3" s="1"/>
  <c r="L1978" i="3"/>
  <c r="M1978" i="3" s="1"/>
  <c r="J1978" i="3"/>
  <c r="K1978" i="3" s="1"/>
  <c r="G1978" i="3"/>
  <c r="H1978" i="3" s="1"/>
  <c r="D1978" i="3"/>
  <c r="E1978" i="3" s="1"/>
  <c r="A1978" i="3"/>
  <c r="B1978" i="3" s="1"/>
  <c r="L1977" i="3"/>
  <c r="M1977" i="3" s="1"/>
  <c r="J1977" i="3"/>
  <c r="K1977" i="3" s="1"/>
  <c r="G1977" i="3"/>
  <c r="H1977" i="3" s="1"/>
  <c r="D1977" i="3"/>
  <c r="E1977" i="3" s="1"/>
  <c r="A1977" i="3"/>
  <c r="B1977" i="3" s="1"/>
  <c r="L1976" i="3"/>
  <c r="M1976" i="3" s="1"/>
  <c r="J1976" i="3"/>
  <c r="K1976" i="3" s="1"/>
  <c r="G1976" i="3"/>
  <c r="H1976" i="3" s="1"/>
  <c r="D1976" i="3"/>
  <c r="E1976" i="3" s="1"/>
  <c r="A1976" i="3"/>
  <c r="B1976" i="3" s="1"/>
  <c r="L1975" i="3"/>
  <c r="M1975" i="3" s="1"/>
  <c r="J1975" i="3"/>
  <c r="K1975" i="3" s="1"/>
  <c r="G1975" i="3"/>
  <c r="H1975" i="3" s="1"/>
  <c r="D1975" i="3"/>
  <c r="E1975" i="3" s="1"/>
  <c r="A1975" i="3"/>
  <c r="B1975" i="3" s="1"/>
  <c r="L1974" i="3"/>
  <c r="M1974" i="3" s="1"/>
  <c r="J1974" i="3"/>
  <c r="K1974" i="3" s="1"/>
  <c r="H1974" i="3"/>
  <c r="G1974" i="3"/>
  <c r="D1974" i="3"/>
  <c r="E1974" i="3" s="1"/>
  <c r="A1974" i="3"/>
  <c r="B1974" i="3" s="1"/>
  <c r="L1973" i="3"/>
  <c r="M1973" i="3" s="1"/>
  <c r="K1973" i="3"/>
  <c r="J1973" i="3"/>
  <c r="G1973" i="3"/>
  <c r="H1973" i="3" s="1"/>
  <c r="D1973" i="3"/>
  <c r="E1973" i="3" s="1"/>
  <c r="A1973" i="3"/>
  <c r="B1973" i="3" s="1"/>
  <c r="M1972" i="3"/>
  <c r="L1972" i="3"/>
  <c r="J1972" i="3"/>
  <c r="K1972" i="3" s="1"/>
  <c r="G1972" i="3"/>
  <c r="H1972" i="3" s="1"/>
  <c r="D1972" i="3"/>
  <c r="E1972" i="3" s="1"/>
  <c r="B1972" i="3"/>
  <c r="A1972" i="3"/>
  <c r="L1971" i="3"/>
  <c r="M1971" i="3" s="1"/>
  <c r="J1971" i="3"/>
  <c r="K1971" i="3" s="1"/>
  <c r="G1971" i="3"/>
  <c r="H1971" i="3" s="1"/>
  <c r="D1971" i="3"/>
  <c r="E1971" i="3" s="1"/>
  <c r="A1971" i="3"/>
  <c r="B1971" i="3" s="1"/>
  <c r="L1970" i="3"/>
  <c r="M1970" i="3" s="1"/>
  <c r="J1970" i="3"/>
  <c r="K1970" i="3" s="1"/>
  <c r="G1970" i="3"/>
  <c r="H1970" i="3" s="1"/>
  <c r="D1970" i="3"/>
  <c r="E1970" i="3" s="1"/>
  <c r="A1970" i="3"/>
  <c r="B1970" i="3" s="1"/>
  <c r="L1969" i="3"/>
  <c r="M1969" i="3" s="1"/>
  <c r="J1969" i="3"/>
  <c r="K1969" i="3" s="1"/>
  <c r="G1969" i="3"/>
  <c r="H1969" i="3" s="1"/>
  <c r="D1969" i="3"/>
  <c r="E1969" i="3" s="1"/>
  <c r="A1969" i="3"/>
  <c r="B1969" i="3" s="1"/>
  <c r="M1968" i="3"/>
  <c r="L1968" i="3"/>
  <c r="J1968" i="3"/>
  <c r="K1968" i="3" s="1"/>
  <c r="G1968" i="3"/>
  <c r="H1968" i="3" s="1"/>
  <c r="D1968" i="3"/>
  <c r="E1968" i="3" s="1"/>
  <c r="B1968" i="3"/>
  <c r="A1968" i="3"/>
  <c r="L1967" i="3"/>
  <c r="M1967" i="3" s="1"/>
  <c r="J1967" i="3"/>
  <c r="K1967" i="3" s="1"/>
  <c r="G1967" i="3"/>
  <c r="H1967" i="3" s="1"/>
  <c r="E1967" i="3"/>
  <c r="D1967" i="3"/>
  <c r="A1967" i="3"/>
  <c r="B1967" i="3" s="1"/>
  <c r="L1966" i="3"/>
  <c r="M1966" i="3" s="1"/>
  <c r="J1966" i="3"/>
  <c r="K1966" i="3" s="1"/>
  <c r="H1966" i="3"/>
  <c r="G1966" i="3"/>
  <c r="D1966" i="3"/>
  <c r="E1966" i="3" s="1"/>
  <c r="A1966" i="3"/>
  <c r="B1966" i="3" s="1"/>
  <c r="L1965" i="3"/>
  <c r="M1965" i="3" s="1"/>
  <c r="K1965" i="3"/>
  <c r="J1965" i="3"/>
  <c r="G1965" i="3"/>
  <c r="H1965" i="3" s="1"/>
  <c r="D1965" i="3"/>
  <c r="E1965" i="3" s="1"/>
  <c r="A1965" i="3"/>
  <c r="B1965" i="3" s="1"/>
  <c r="L1964" i="3"/>
  <c r="M1964" i="3" s="1"/>
  <c r="J1964" i="3"/>
  <c r="K1964" i="3" s="1"/>
  <c r="G1964" i="3"/>
  <c r="H1964" i="3" s="1"/>
  <c r="D1964" i="3"/>
  <c r="E1964" i="3" s="1"/>
  <c r="A1964" i="3"/>
  <c r="B1964" i="3" s="1"/>
  <c r="L1963" i="3"/>
  <c r="M1963" i="3" s="1"/>
  <c r="J1963" i="3"/>
  <c r="K1963" i="3" s="1"/>
  <c r="G1963" i="3"/>
  <c r="H1963" i="3" s="1"/>
  <c r="D1963" i="3"/>
  <c r="E1963" i="3" s="1"/>
  <c r="A1963" i="3"/>
  <c r="B1963" i="3" s="1"/>
  <c r="L1962" i="3"/>
  <c r="M1962" i="3" s="1"/>
  <c r="J1962" i="3"/>
  <c r="K1962" i="3" s="1"/>
  <c r="G1962" i="3"/>
  <c r="H1962" i="3" s="1"/>
  <c r="D1962" i="3"/>
  <c r="E1962" i="3" s="1"/>
  <c r="A1962" i="3"/>
  <c r="B1962" i="3" s="1"/>
  <c r="L1961" i="3"/>
  <c r="M1961" i="3" s="1"/>
  <c r="K1961" i="3"/>
  <c r="J1961" i="3"/>
  <c r="G1961" i="3"/>
  <c r="H1961" i="3" s="1"/>
  <c r="D1961" i="3"/>
  <c r="E1961" i="3" s="1"/>
  <c r="A1961" i="3"/>
  <c r="B1961" i="3" s="1"/>
  <c r="M1960" i="3"/>
  <c r="L1960" i="3"/>
  <c r="J1960" i="3"/>
  <c r="K1960" i="3" s="1"/>
  <c r="G1960" i="3"/>
  <c r="H1960" i="3" s="1"/>
  <c r="D1960" i="3"/>
  <c r="E1960" i="3" s="1"/>
  <c r="B1960" i="3"/>
  <c r="A1960" i="3"/>
  <c r="L1959" i="3"/>
  <c r="M1959" i="3" s="1"/>
  <c r="J1959" i="3"/>
  <c r="K1959" i="3" s="1"/>
  <c r="G1959" i="3"/>
  <c r="H1959" i="3" s="1"/>
  <c r="D1959" i="3"/>
  <c r="E1959" i="3" s="1"/>
  <c r="A1959" i="3"/>
  <c r="B1959" i="3" s="1"/>
  <c r="L1958" i="3"/>
  <c r="M1958" i="3" s="1"/>
  <c r="J1958" i="3"/>
  <c r="K1958" i="3" s="1"/>
  <c r="G1958" i="3"/>
  <c r="H1958" i="3" s="1"/>
  <c r="D1958" i="3"/>
  <c r="E1958" i="3" s="1"/>
  <c r="A1958" i="3"/>
  <c r="B1958" i="3" s="1"/>
  <c r="L1957" i="3"/>
  <c r="M1957" i="3" s="1"/>
  <c r="J1957" i="3"/>
  <c r="K1957" i="3" s="1"/>
  <c r="G1957" i="3"/>
  <c r="H1957" i="3" s="1"/>
  <c r="D1957" i="3"/>
  <c r="E1957" i="3" s="1"/>
  <c r="A1957" i="3"/>
  <c r="B1957" i="3" s="1"/>
  <c r="L1956" i="3"/>
  <c r="M1956" i="3" s="1"/>
  <c r="J1956" i="3"/>
  <c r="K1956" i="3" s="1"/>
  <c r="G1956" i="3"/>
  <c r="H1956" i="3" s="1"/>
  <c r="D1956" i="3"/>
  <c r="E1956" i="3" s="1"/>
  <c r="A1956" i="3"/>
  <c r="B1956" i="3" s="1"/>
  <c r="L1955" i="3"/>
  <c r="M1955" i="3" s="1"/>
  <c r="J1955" i="3"/>
  <c r="K1955" i="3" s="1"/>
  <c r="G1955" i="3"/>
  <c r="H1955" i="3" s="1"/>
  <c r="E1955" i="3"/>
  <c r="D1955" i="3"/>
  <c r="A1955" i="3"/>
  <c r="B1955" i="3" s="1"/>
  <c r="L1954" i="3"/>
  <c r="M1954" i="3" s="1"/>
  <c r="J1954" i="3"/>
  <c r="K1954" i="3" s="1"/>
  <c r="H1954" i="3"/>
  <c r="G1954" i="3"/>
  <c r="D1954" i="3"/>
  <c r="E1954" i="3" s="1"/>
  <c r="A1954" i="3"/>
  <c r="B1954" i="3" s="1"/>
  <c r="L1953" i="3"/>
  <c r="M1953" i="3" s="1"/>
  <c r="K1953" i="3"/>
  <c r="J1953" i="3"/>
  <c r="G1953" i="3"/>
  <c r="H1953" i="3" s="1"/>
  <c r="D1953" i="3"/>
  <c r="E1953" i="3" s="1"/>
  <c r="A1953" i="3"/>
  <c r="B1953" i="3" s="1"/>
  <c r="M1952" i="3"/>
  <c r="L1952" i="3"/>
  <c r="J1952" i="3"/>
  <c r="K1952" i="3" s="1"/>
  <c r="G1952" i="3"/>
  <c r="H1952" i="3" s="1"/>
  <c r="D1952" i="3"/>
  <c r="E1952" i="3" s="1"/>
  <c r="A1952" i="3"/>
  <c r="B1952" i="3" s="1"/>
  <c r="L1951" i="3"/>
  <c r="M1951" i="3" s="1"/>
  <c r="J1951" i="3"/>
  <c r="K1951" i="3" s="1"/>
  <c r="G1951" i="3"/>
  <c r="H1951" i="3" s="1"/>
  <c r="D1951" i="3"/>
  <c r="E1951" i="3" s="1"/>
  <c r="A1951" i="3"/>
  <c r="B1951" i="3" s="1"/>
  <c r="L1950" i="3"/>
  <c r="M1950" i="3" s="1"/>
  <c r="J1950" i="3"/>
  <c r="K1950" i="3" s="1"/>
  <c r="G1950" i="3"/>
  <c r="H1950" i="3" s="1"/>
  <c r="D1950" i="3"/>
  <c r="E1950" i="3" s="1"/>
  <c r="A1950" i="3"/>
  <c r="B1950" i="3" s="1"/>
  <c r="L1949" i="3"/>
  <c r="M1949" i="3" s="1"/>
  <c r="K1949" i="3"/>
  <c r="J1949" i="3"/>
  <c r="G1949" i="3"/>
  <c r="H1949" i="3" s="1"/>
  <c r="D1949" i="3"/>
  <c r="E1949" i="3" s="1"/>
  <c r="A1949" i="3"/>
  <c r="B1949" i="3" s="1"/>
  <c r="M1948" i="3"/>
  <c r="L1948" i="3"/>
  <c r="J1948" i="3"/>
  <c r="K1948" i="3" s="1"/>
  <c r="G1948" i="3"/>
  <c r="H1948" i="3" s="1"/>
  <c r="D1948" i="3"/>
  <c r="E1948" i="3" s="1"/>
  <c r="B1948" i="3"/>
  <c r="A1948" i="3"/>
  <c r="L1947" i="3"/>
  <c r="M1947" i="3" s="1"/>
  <c r="J1947" i="3"/>
  <c r="K1947" i="3" s="1"/>
  <c r="G1947" i="3"/>
  <c r="H1947" i="3" s="1"/>
  <c r="E1947" i="3"/>
  <c r="D1947" i="3"/>
  <c r="A1947" i="3"/>
  <c r="B1947" i="3" s="1"/>
  <c r="L1946" i="3"/>
  <c r="M1946" i="3" s="1"/>
  <c r="J1946" i="3"/>
  <c r="K1946" i="3" s="1"/>
  <c r="H1946" i="3"/>
  <c r="G1946" i="3"/>
  <c r="D1946" i="3"/>
  <c r="E1946" i="3" s="1"/>
  <c r="A1946" i="3"/>
  <c r="B1946" i="3" s="1"/>
  <c r="L1945" i="3"/>
  <c r="M1945" i="3" s="1"/>
  <c r="J1945" i="3"/>
  <c r="K1945" i="3" s="1"/>
  <c r="G1945" i="3"/>
  <c r="H1945" i="3" s="1"/>
  <c r="D1945" i="3"/>
  <c r="E1945" i="3" s="1"/>
  <c r="A1945" i="3"/>
  <c r="B1945" i="3" s="1"/>
  <c r="L1944" i="3"/>
  <c r="M1944" i="3" s="1"/>
  <c r="J1944" i="3"/>
  <c r="K1944" i="3" s="1"/>
  <c r="G1944" i="3"/>
  <c r="H1944" i="3" s="1"/>
  <c r="D1944" i="3"/>
  <c r="E1944" i="3" s="1"/>
  <c r="A1944" i="3"/>
  <c r="B1944" i="3" s="1"/>
  <c r="L1943" i="3"/>
  <c r="M1943" i="3" s="1"/>
  <c r="J1943" i="3"/>
  <c r="K1943" i="3" s="1"/>
  <c r="G1943" i="3"/>
  <c r="H1943" i="3" s="1"/>
  <c r="E1943" i="3"/>
  <c r="D1943" i="3"/>
  <c r="A1943" i="3"/>
  <c r="B1943" i="3" s="1"/>
  <c r="L1942" i="3"/>
  <c r="M1942" i="3" s="1"/>
  <c r="J1942" i="3"/>
  <c r="K1942" i="3" s="1"/>
  <c r="H1942" i="3"/>
  <c r="G1942" i="3"/>
  <c r="D1942" i="3"/>
  <c r="E1942" i="3" s="1"/>
  <c r="A1942" i="3"/>
  <c r="B1942" i="3" s="1"/>
  <c r="L1941" i="3"/>
  <c r="M1941" i="3" s="1"/>
  <c r="K1941" i="3"/>
  <c r="J1941" i="3"/>
  <c r="G1941" i="3"/>
  <c r="H1941" i="3" s="1"/>
  <c r="D1941" i="3"/>
  <c r="E1941" i="3" s="1"/>
  <c r="A1941" i="3"/>
  <c r="B1941" i="3" s="1"/>
  <c r="M1940" i="3"/>
  <c r="L1940" i="3"/>
  <c r="J1940" i="3"/>
  <c r="K1940" i="3" s="1"/>
  <c r="G1940" i="3"/>
  <c r="H1940" i="3" s="1"/>
  <c r="D1940" i="3"/>
  <c r="E1940" i="3" s="1"/>
  <c r="A1940" i="3"/>
  <c r="B1940" i="3" s="1"/>
  <c r="L1939" i="3"/>
  <c r="M1939" i="3" s="1"/>
  <c r="J1939" i="3"/>
  <c r="K1939" i="3" s="1"/>
  <c r="G1939" i="3"/>
  <c r="H1939" i="3" s="1"/>
  <c r="D1939" i="3"/>
  <c r="E1939" i="3" s="1"/>
  <c r="A1939" i="3"/>
  <c r="B1939" i="3" s="1"/>
  <c r="L1938" i="3"/>
  <c r="M1938" i="3" s="1"/>
  <c r="J1938" i="3"/>
  <c r="K1938" i="3" s="1"/>
  <c r="G1938" i="3"/>
  <c r="H1938" i="3" s="1"/>
  <c r="D1938" i="3"/>
  <c r="E1938" i="3" s="1"/>
  <c r="A1938" i="3"/>
  <c r="B1938" i="3" s="1"/>
  <c r="L1937" i="3"/>
  <c r="M1937" i="3" s="1"/>
  <c r="J1937" i="3"/>
  <c r="K1937" i="3" s="1"/>
  <c r="G1937" i="3"/>
  <c r="H1937" i="3" s="1"/>
  <c r="D1937" i="3"/>
  <c r="E1937" i="3" s="1"/>
  <c r="A1937" i="3"/>
  <c r="B1937" i="3" s="1"/>
  <c r="M1936" i="3"/>
  <c r="L1936" i="3"/>
  <c r="J1936" i="3"/>
  <c r="K1936" i="3" s="1"/>
  <c r="G1936" i="3"/>
  <c r="H1936" i="3" s="1"/>
  <c r="D1936" i="3"/>
  <c r="E1936" i="3" s="1"/>
  <c r="B1936" i="3"/>
  <c r="A1936" i="3"/>
  <c r="L1935" i="3"/>
  <c r="M1935" i="3" s="1"/>
  <c r="J1935" i="3"/>
  <c r="K1935" i="3" s="1"/>
  <c r="G1935" i="3"/>
  <c r="H1935" i="3" s="1"/>
  <c r="E1935" i="3"/>
  <c r="D1935" i="3"/>
  <c r="A1935" i="3"/>
  <c r="B1935" i="3" s="1"/>
  <c r="L1934" i="3"/>
  <c r="M1934" i="3" s="1"/>
  <c r="J1934" i="3"/>
  <c r="K1934" i="3" s="1"/>
  <c r="H1934" i="3"/>
  <c r="G1934" i="3"/>
  <c r="D1934" i="3"/>
  <c r="E1934" i="3" s="1"/>
  <c r="A1934" i="3"/>
  <c r="B1934" i="3" s="1"/>
  <c r="L1933" i="3"/>
  <c r="M1933" i="3" s="1"/>
  <c r="J1933" i="3"/>
  <c r="K1933" i="3" s="1"/>
  <c r="G1933" i="3"/>
  <c r="H1933" i="3" s="1"/>
  <c r="D1933" i="3"/>
  <c r="E1933" i="3" s="1"/>
  <c r="A1933" i="3"/>
  <c r="B1933" i="3" s="1"/>
  <c r="L1932" i="3"/>
  <c r="M1932" i="3" s="1"/>
  <c r="J1932" i="3"/>
  <c r="K1932" i="3" s="1"/>
  <c r="G1932" i="3"/>
  <c r="H1932" i="3" s="1"/>
  <c r="D1932" i="3"/>
  <c r="E1932" i="3" s="1"/>
  <c r="A1932" i="3"/>
  <c r="B1932" i="3" s="1"/>
  <c r="L1931" i="3"/>
  <c r="M1931" i="3" s="1"/>
  <c r="J1931" i="3"/>
  <c r="K1931" i="3" s="1"/>
  <c r="G1931" i="3"/>
  <c r="H1931" i="3" s="1"/>
  <c r="D1931" i="3"/>
  <c r="E1931" i="3" s="1"/>
  <c r="A1931" i="3"/>
  <c r="B1931" i="3" s="1"/>
  <c r="L1930" i="3"/>
  <c r="M1930" i="3" s="1"/>
  <c r="J1930" i="3"/>
  <c r="K1930" i="3" s="1"/>
  <c r="H1930" i="3"/>
  <c r="G1930" i="3"/>
  <c r="D1930" i="3"/>
  <c r="E1930" i="3" s="1"/>
  <c r="A1930" i="3"/>
  <c r="B1930" i="3" s="1"/>
  <c r="L1929" i="3"/>
  <c r="M1929" i="3" s="1"/>
  <c r="K1929" i="3"/>
  <c r="J1929" i="3"/>
  <c r="G1929" i="3"/>
  <c r="H1929" i="3" s="1"/>
  <c r="D1929" i="3"/>
  <c r="E1929" i="3" s="1"/>
  <c r="A1929" i="3"/>
  <c r="B1929" i="3" s="1"/>
  <c r="M1928" i="3"/>
  <c r="L1928" i="3"/>
  <c r="J1928" i="3"/>
  <c r="K1928" i="3" s="1"/>
  <c r="G1928" i="3"/>
  <c r="H1928" i="3" s="1"/>
  <c r="D1928" i="3"/>
  <c r="E1928" i="3" s="1"/>
  <c r="B1928" i="3"/>
  <c r="A1928" i="3"/>
  <c r="L1927" i="3"/>
  <c r="M1927" i="3" s="1"/>
  <c r="J1927" i="3"/>
  <c r="K1927" i="3" s="1"/>
  <c r="G1927" i="3"/>
  <c r="H1927" i="3" s="1"/>
  <c r="D1927" i="3"/>
  <c r="E1927" i="3" s="1"/>
  <c r="A1927" i="3"/>
  <c r="B1927" i="3" s="1"/>
  <c r="L1926" i="3"/>
  <c r="M1926" i="3" s="1"/>
  <c r="J1926" i="3"/>
  <c r="K1926" i="3" s="1"/>
  <c r="G1926" i="3"/>
  <c r="H1926" i="3" s="1"/>
  <c r="D1926" i="3"/>
  <c r="E1926" i="3" s="1"/>
  <c r="A1926" i="3"/>
  <c r="B1926" i="3" s="1"/>
  <c r="L1925" i="3"/>
  <c r="M1925" i="3" s="1"/>
  <c r="J1925" i="3"/>
  <c r="K1925" i="3" s="1"/>
  <c r="G1925" i="3"/>
  <c r="H1925" i="3" s="1"/>
  <c r="D1925" i="3"/>
  <c r="E1925" i="3" s="1"/>
  <c r="A1925" i="3"/>
  <c r="B1925" i="3" s="1"/>
  <c r="L1924" i="3"/>
  <c r="M1924" i="3" s="1"/>
  <c r="J1924" i="3"/>
  <c r="K1924" i="3" s="1"/>
  <c r="G1924" i="3"/>
  <c r="H1924" i="3" s="1"/>
  <c r="D1924" i="3"/>
  <c r="E1924" i="3" s="1"/>
  <c r="A1924" i="3"/>
  <c r="B1924" i="3" s="1"/>
  <c r="L1923" i="3"/>
  <c r="M1923" i="3" s="1"/>
  <c r="J1923" i="3"/>
  <c r="K1923" i="3" s="1"/>
  <c r="G1923" i="3"/>
  <c r="H1923" i="3" s="1"/>
  <c r="E1923" i="3"/>
  <c r="D1923" i="3"/>
  <c r="A1923" i="3"/>
  <c r="B1923" i="3" s="1"/>
  <c r="L1922" i="3"/>
  <c r="M1922" i="3" s="1"/>
  <c r="J1922" i="3"/>
  <c r="K1922" i="3" s="1"/>
  <c r="H1922" i="3"/>
  <c r="G1922" i="3"/>
  <c r="D1922" i="3"/>
  <c r="E1922" i="3" s="1"/>
  <c r="A1922" i="3"/>
  <c r="B1922" i="3" s="1"/>
  <c r="L1921" i="3"/>
  <c r="M1921" i="3" s="1"/>
  <c r="K1921" i="3"/>
  <c r="J1921" i="3"/>
  <c r="G1921" i="3"/>
  <c r="H1921" i="3" s="1"/>
  <c r="D1921" i="3"/>
  <c r="E1921" i="3" s="1"/>
  <c r="A1921" i="3"/>
  <c r="B1921" i="3" s="1"/>
  <c r="M1920" i="3"/>
  <c r="L1920" i="3"/>
  <c r="J1920" i="3"/>
  <c r="K1920" i="3" s="1"/>
  <c r="G1920" i="3"/>
  <c r="H1920" i="3" s="1"/>
  <c r="D1920" i="3"/>
  <c r="E1920" i="3" s="1"/>
  <c r="A1920" i="3"/>
  <c r="B1920" i="3" s="1"/>
  <c r="L1919" i="3"/>
  <c r="M1919" i="3" s="1"/>
  <c r="J1919" i="3"/>
  <c r="K1919" i="3" s="1"/>
  <c r="G1919" i="3"/>
  <c r="H1919" i="3" s="1"/>
  <c r="D1919" i="3"/>
  <c r="E1919" i="3" s="1"/>
  <c r="A1919" i="3"/>
  <c r="B1919" i="3" s="1"/>
  <c r="L1918" i="3"/>
  <c r="M1918" i="3" s="1"/>
  <c r="J1918" i="3"/>
  <c r="K1918" i="3" s="1"/>
  <c r="G1918" i="3"/>
  <c r="H1918" i="3" s="1"/>
  <c r="D1918" i="3"/>
  <c r="E1918" i="3" s="1"/>
  <c r="A1918" i="3"/>
  <c r="B1918" i="3" s="1"/>
  <c r="L1917" i="3"/>
  <c r="M1917" i="3" s="1"/>
  <c r="K1917" i="3"/>
  <c r="J1917" i="3"/>
  <c r="G1917" i="3"/>
  <c r="H1917" i="3" s="1"/>
  <c r="D1917" i="3"/>
  <c r="E1917" i="3" s="1"/>
  <c r="A1917" i="3"/>
  <c r="B1917" i="3" s="1"/>
  <c r="M1916" i="3"/>
  <c r="L1916" i="3"/>
  <c r="J1916" i="3"/>
  <c r="K1916" i="3" s="1"/>
  <c r="G1916" i="3"/>
  <c r="H1916" i="3" s="1"/>
  <c r="D1916" i="3"/>
  <c r="E1916" i="3" s="1"/>
  <c r="B1916" i="3"/>
  <c r="A1916" i="3"/>
  <c r="L1915" i="3"/>
  <c r="M1915" i="3" s="1"/>
  <c r="J1915" i="3"/>
  <c r="K1915" i="3" s="1"/>
  <c r="G1915" i="3"/>
  <c r="H1915" i="3" s="1"/>
  <c r="E1915" i="3"/>
  <c r="D1915" i="3"/>
  <c r="A1915" i="3"/>
  <c r="B1915" i="3" s="1"/>
  <c r="L1914" i="3"/>
  <c r="M1914" i="3" s="1"/>
  <c r="J1914" i="3"/>
  <c r="K1914" i="3" s="1"/>
  <c r="H1914" i="3"/>
  <c r="G1914" i="3"/>
  <c r="D1914" i="3"/>
  <c r="E1914" i="3" s="1"/>
  <c r="A1914" i="3"/>
  <c r="B1914" i="3" s="1"/>
  <c r="L1913" i="3"/>
  <c r="M1913" i="3" s="1"/>
  <c r="J1913" i="3"/>
  <c r="K1913" i="3" s="1"/>
  <c r="G1913" i="3"/>
  <c r="H1913" i="3" s="1"/>
  <c r="D1913" i="3"/>
  <c r="E1913" i="3" s="1"/>
  <c r="A1913" i="3"/>
  <c r="B1913" i="3" s="1"/>
  <c r="L1912" i="3"/>
  <c r="M1912" i="3" s="1"/>
  <c r="J1912" i="3"/>
  <c r="K1912" i="3" s="1"/>
  <c r="G1912" i="3"/>
  <c r="H1912" i="3" s="1"/>
  <c r="D1912" i="3"/>
  <c r="E1912" i="3" s="1"/>
  <c r="A1912" i="3"/>
  <c r="B1912" i="3" s="1"/>
  <c r="L1911" i="3"/>
  <c r="M1911" i="3" s="1"/>
  <c r="J1911" i="3"/>
  <c r="K1911" i="3" s="1"/>
  <c r="G1911" i="3"/>
  <c r="H1911" i="3" s="1"/>
  <c r="D1911" i="3"/>
  <c r="E1911" i="3" s="1"/>
  <c r="A1911" i="3"/>
  <c r="B1911" i="3" s="1"/>
  <c r="L1910" i="3"/>
  <c r="M1910" i="3" s="1"/>
  <c r="J1910" i="3"/>
  <c r="K1910" i="3" s="1"/>
  <c r="H1910" i="3"/>
  <c r="G1910" i="3"/>
  <c r="D1910" i="3"/>
  <c r="E1910" i="3" s="1"/>
  <c r="A1910" i="3"/>
  <c r="B1910" i="3" s="1"/>
  <c r="L1909" i="3"/>
  <c r="M1909" i="3" s="1"/>
  <c r="K1909" i="3"/>
  <c r="J1909" i="3"/>
  <c r="G1909" i="3"/>
  <c r="H1909" i="3" s="1"/>
  <c r="D1909" i="3"/>
  <c r="E1909" i="3" s="1"/>
  <c r="A1909" i="3"/>
  <c r="B1909" i="3" s="1"/>
  <c r="M1908" i="3"/>
  <c r="L1908" i="3"/>
  <c r="J1908" i="3"/>
  <c r="K1908" i="3" s="1"/>
  <c r="G1908" i="3"/>
  <c r="H1908" i="3" s="1"/>
  <c r="D1908" i="3"/>
  <c r="E1908" i="3" s="1"/>
  <c r="B1908" i="3"/>
  <c r="A1908" i="3"/>
  <c r="L1907" i="3"/>
  <c r="M1907" i="3" s="1"/>
  <c r="J1907" i="3"/>
  <c r="K1907" i="3" s="1"/>
  <c r="G1907" i="3"/>
  <c r="H1907" i="3" s="1"/>
  <c r="D1907" i="3"/>
  <c r="E1907" i="3" s="1"/>
  <c r="A1907" i="3"/>
  <c r="B1907" i="3" s="1"/>
  <c r="L1906" i="3"/>
  <c r="M1906" i="3" s="1"/>
  <c r="J1906" i="3"/>
  <c r="K1906" i="3" s="1"/>
  <c r="G1906" i="3"/>
  <c r="H1906" i="3" s="1"/>
  <c r="D1906" i="3"/>
  <c r="E1906" i="3" s="1"/>
  <c r="A1906" i="3"/>
  <c r="B1906" i="3" s="1"/>
  <c r="L1905" i="3"/>
  <c r="M1905" i="3" s="1"/>
  <c r="J1905" i="3"/>
  <c r="K1905" i="3" s="1"/>
  <c r="G1905" i="3"/>
  <c r="H1905" i="3" s="1"/>
  <c r="D1905" i="3"/>
  <c r="E1905" i="3" s="1"/>
  <c r="A1905" i="3"/>
  <c r="B1905" i="3" s="1"/>
  <c r="L1904" i="3"/>
  <c r="M1904" i="3" s="1"/>
  <c r="J1904" i="3"/>
  <c r="K1904" i="3" s="1"/>
  <c r="G1904" i="3"/>
  <c r="H1904" i="3" s="1"/>
  <c r="D1904" i="3"/>
  <c r="E1904" i="3" s="1"/>
  <c r="B1904" i="3"/>
  <c r="A1904" i="3"/>
  <c r="L1903" i="3"/>
  <c r="M1903" i="3" s="1"/>
  <c r="J1903" i="3"/>
  <c r="K1903" i="3" s="1"/>
  <c r="G1903" i="3"/>
  <c r="H1903" i="3" s="1"/>
  <c r="E1903" i="3"/>
  <c r="D1903" i="3"/>
  <c r="A1903" i="3"/>
  <c r="B1903" i="3" s="1"/>
  <c r="L1902" i="3"/>
  <c r="M1902" i="3" s="1"/>
  <c r="J1902" i="3"/>
  <c r="K1902" i="3" s="1"/>
  <c r="H1902" i="3"/>
  <c r="G1902" i="3"/>
  <c r="D1902" i="3"/>
  <c r="E1902" i="3" s="1"/>
  <c r="A1902" i="3"/>
  <c r="B1902" i="3" s="1"/>
  <c r="L1901" i="3"/>
  <c r="M1901" i="3" s="1"/>
  <c r="K1901" i="3"/>
  <c r="J1901" i="3"/>
  <c r="G1901" i="3"/>
  <c r="H1901" i="3" s="1"/>
  <c r="D1901" i="3"/>
  <c r="E1901" i="3" s="1"/>
  <c r="A1901" i="3"/>
  <c r="B1901" i="3" s="1"/>
  <c r="L1900" i="3"/>
  <c r="M1900" i="3" s="1"/>
  <c r="J1900" i="3"/>
  <c r="K1900" i="3" s="1"/>
  <c r="G1900" i="3"/>
  <c r="H1900" i="3" s="1"/>
  <c r="D1900" i="3"/>
  <c r="E1900" i="3" s="1"/>
  <c r="A1900" i="3"/>
  <c r="B1900" i="3" s="1"/>
  <c r="L1899" i="3"/>
  <c r="M1899" i="3" s="1"/>
  <c r="J1899" i="3"/>
  <c r="K1899" i="3" s="1"/>
  <c r="G1899" i="3"/>
  <c r="H1899" i="3" s="1"/>
  <c r="D1899" i="3"/>
  <c r="E1899" i="3" s="1"/>
  <c r="A1899" i="3"/>
  <c r="B1899" i="3" s="1"/>
  <c r="L1898" i="3"/>
  <c r="M1898" i="3" s="1"/>
  <c r="J1898" i="3"/>
  <c r="K1898" i="3" s="1"/>
  <c r="G1898" i="3"/>
  <c r="H1898" i="3" s="1"/>
  <c r="D1898" i="3"/>
  <c r="E1898" i="3" s="1"/>
  <c r="A1898" i="3"/>
  <c r="B1898" i="3" s="1"/>
  <c r="L1897" i="3"/>
  <c r="M1897" i="3" s="1"/>
  <c r="K1897" i="3"/>
  <c r="J1897" i="3"/>
  <c r="G1897" i="3"/>
  <c r="H1897" i="3" s="1"/>
  <c r="D1897" i="3"/>
  <c r="E1897" i="3" s="1"/>
  <c r="A1897" i="3"/>
  <c r="B1897" i="3" s="1"/>
  <c r="M1896" i="3"/>
  <c r="L1896" i="3"/>
  <c r="J1896" i="3"/>
  <c r="K1896" i="3" s="1"/>
  <c r="G1896" i="3"/>
  <c r="H1896" i="3" s="1"/>
  <c r="D1896" i="3"/>
  <c r="E1896" i="3" s="1"/>
  <c r="B1896" i="3"/>
  <c r="A1896" i="3"/>
  <c r="L1895" i="3"/>
  <c r="M1895" i="3" s="1"/>
  <c r="J1895" i="3"/>
  <c r="K1895" i="3" s="1"/>
  <c r="G1895" i="3"/>
  <c r="H1895" i="3" s="1"/>
  <c r="E1895" i="3"/>
  <c r="D1895" i="3"/>
  <c r="A1895" i="3"/>
  <c r="B1895" i="3" s="1"/>
  <c r="L1894" i="3"/>
  <c r="M1894" i="3" s="1"/>
  <c r="J1894" i="3"/>
  <c r="K1894" i="3" s="1"/>
  <c r="G1894" i="3"/>
  <c r="H1894" i="3" s="1"/>
  <c r="D1894" i="3"/>
  <c r="E1894" i="3" s="1"/>
  <c r="A1894" i="3"/>
  <c r="B1894" i="3" s="1"/>
  <c r="L1893" i="3"/>
  <c r="M1893" i="3" s="1"/>
  <c r="J1893" i="3"/>
  <c r="K1893" i="3" s="1"/>
  <c r="G1893" i="3"/>
  <c r="H1893" i="3" s="1"/>
  <c r="D1893" i="3"/>
  <c r="E1893" i="3" s="1"/>
  <c r="A1893" i="3"/>
  <c r="B1893" i="3" s="1"/>
  <c r="L1892" i="3"/>
  <c r="M1892" i="3" s="1"/>
  <c r="J1892" i="3"/>
  <c r="K1892" i="3" s="1"/>
  <c r="G1892" i="3"/>
  <c r="H1892" i="3" s="1"/>
  <c r="D1892" i="3"/>
  <c r="E1892" i="3" s="1"/>
  <c r="A1892" i="3"/>
  <c r="B1892" i="3" s="1"/>
  <c r="L1891" i="3"/>
  <c r="M1891" i="3" s="1"/>
  <c r="J1891" i="3"/>
  <c r="K1891" i="3" s="1"/>
  <c r="G1891" i="3"/>
  <c r="H1891" i="3" s="1"/>
  <c r="E1891" i="3"/>
  <c r="D1891" i="3"/>
  <c r="A1891" i="3"/>
  <c r="B1891" i="3" s="1"/>
  <c r="L1890" i="3"/>
  <c r="M1890" i="3" s="1"/>
  <c r="J1890" i="3"/>
  <c r="K1890" i="3" s="1"/>
  <c r="H1890" i="3"/>
  <c r="G1890" i="3"/>
  <c r="D1890" i="3"/>
  <c r="E1890" i="3" s="1"/>
  <c r="A1890" i="3"/>
  <c r="B1890" i="3" s="1"/>
  <c r="L1889" i="3"/>
  <c r="M1889" i="3" s="1"/>
  <c r="K1889" i="3"/>
  <c r="J1889" i="3"/>
  <c r="G1889" i="3"/>
  <c r="H1889" i="3" s="1"/>
  <c r="D1889" i="3"/>
  <c r="E1889" i="3" s="1"/>
  <c r="A1889" i="3"/>
  <c r="B1889" i="3" s="1"/>
  <c r="M1888" i="3"/>
  <c r="L1888" i="3"/>
  <c r="J1888" i="3"/>
  <c r="K1888" i="3" s="1"/>
  <c r="G1888" i="3"/>
  <c r="H1888" i="3" s="1"/>
  <c r="D1888" i="3"/>
  <c r="E1888" i="3" s="1"/>
  <c r="A1888" i="3"/>
  <c r="B1888" i="3" s="1"/>
  <c r="L1887" i="3"/>
  <c r="M1887" i="3" s="1"/>
  <c r="J1887" i="3"/>
  <c r="K1887" i="3" s="1"/>
  <c r="G1887" i="3"/>
  <c r="H1887" i="3" s="1"/>
  <c r="D1887" i="3"/>
  <c r="E1887" i="3" s="1"/>
  <c r="A1887" i="3"/>
  <c r="B1887" i="3" s="1"/>
  <c r="L1886" i="3"/>
  <c r="M1886" i="3" s="1"/>
  <c r="J1886" i="3"/>
  <c r="K1886" i="3" s="1"/>
  <c r="G1886" i="3"/>
  <c r="H1886" i="3" s="1"/>
  <c r="D1886" i="3"/>
  <c r="E1886" i="3" s="1"/>
  <c r="A1886" i="3"/>
  <c r="B1886" i="3" s="1"/>
  <c r="L1885" i="3"/>
  <c r="M1885" i="3" s="1"/>
  <c r="J1885" i="3"/>
  <c r="K1885" i="3" s="1"/>
  <c r="G1885" i="3"/>
  <c r="H1885" i="3" s="1"/>
  <c r="D1885" i="3"/>
  <c r="E1885" i="3" s="1"/>
  <c r="A1885" i="3"/>
  <c r="B1885" i="3" s="1"/>
  <c r="M1884" i="3"/>
  <c r="L1884" i="3"/>
  <c r="J1884" i="3"/>
  <c r="K1884" i="3" s="1"/>
  <c r="G1884" i="3"/>
  <c r="H1884" i="3" s="1"/>
  <c r="D1884" i="3"/>
  <c r="E1884" i="3" s="1"/>
  <c r="B1884" i="3"/>
  <c r="A1884" i="3"/>
  <c r="L1883" i="3"/>
  <c r="M1883" i="3" s="1"/>
  <c r="J1883" i="3"/>
  <c r="K1883" i="3" s="1"/>
  <c r="G1883" i="3"/>
  <c r="H1883" i="3" s="1"/>
  <c r="E1883" i="3"/>
  <c r="D1883" i="3"/>
  <c r="A1883" i="3"/>
  <c r="B1883" i="3" s="1"/>
  <c r="L1882" i="3"/>
  <c r="M1882" i="3" s="1"/>
  <c r="J1882" i="3"/>
  <c r="K1882" i="3" s="1"/>
  <c r="H1882" i="3"/>
  <c r="G1882" i="3"/>
  <c r="D1882" i="3"/>
  <c r="E1882" i="3" s="1"/>
  <c r="A1882" i="3"/>
  <c r="B1882" i="3" s="1"/>
  <c r="L1881" i="3"/>
  <c r="M1881" i="3" s="1"/>
  <c r="J1881" i="3"/>
  <c r="K1881" i="3" s="1"/>
  <c r="G1881" i="3"/>
  <c r="H1881" i="3" s="1"/>
  <c r="D1881" i="3"/>
  <c r="E1881" i="3" s="1"/>
  <c r="A1881" i="3"/>
  <c r="B1881" i="3" s="1"/>
  <c r="L1880" i="3"/>
  <c r="M1880" i="3" s="1"/>
  <c r="J1880" i="3"/>
  <c r="K1880" i="3" s="1"/>
  <c r="G1880" i="3"/>
  <c r="H1880" i="3" s="1"/>
  <c r="D1880" i="3"/>
  <c r="E1880" i="3" s="1"/>
  <c r="A1880" i="3"/>
  <c r="B1880" i="3" s="1"/>
  <c r="L1879" i="3"/>
  <c r="M1879" i="3" s="1"/>
  <c r="J1879" i="3"/>
  <c r="K1879" i="3" s="1"/>
  <c r="G1879" i="3"/>
  <c r="H1879" i="3" s="1"/>
  <c r="D1879" i="3"/>
  <c r="E1879" i="3" s="1"/>
  <c r="A1879" i="3"/>
  <c r="B1879" i="3" s="1"/>
  <c r="L1878" i="3"/>
  <c r="M1878" i="3" s="1"/>
  <c r="J1878" i="3"/>
  <c r="K1878" i="3" s="1"/>
  <c r="H1878" i="3"/>
  <c r="G1878" i="3"/>
  <c r="D1878" i="3"/>
  <c r="E1878" i="3" s="1"/>
  <c r="A1878" i="3"/>
  <c r="B1878" i="3" s="1"/>
  <c r="L1877" i="3"/>
  <c r="M1877" i="3" s="1"/>
  <c r="K1877" i="3"/>
  <c r="J1877" i="3"/>
  <c r="G1877" i="3"/>
  <c r="H1877" i="3" s="1"/>
  <c r="D1877" i="3"/>
  <c r="E1877" i="3" s="1"/>
  <c r="A1877" i="3"/>
  <c r="B1877" i="3" s="1"/>
  <c r="M1876" i="3"/>
  <c r="L1876" i="3"/>
  <c r="J1876" i="3"/>
  <c r="K1876" i="3" s="1"/>
  <c r="G1876" i="3"/>
  <c r="H1876" i="3" s="1"/>
  <c r="D1876" i="3"/>
  <c r="E1876" i="3" s="1"/>
  <c r="B1876" i="3"/>
  <c r="A1876" i="3"/>
  <c r="L1875" i="3"/>
  <c r="M1875" i="3" s="1"/>
  <c r="J1875" i="3"/>
  <c r="K1875" i="3" s="1"/>
  <c r="G1875" i="3"/>
  <c r="H1875" i="3" s="1"/>
  <c r="D1875" i="3"/>
  <c r="E1875" i="3" s="1"/>
  <c r="A1875" i="3"/>
  <c r="B1875" i="3" s="1"/>
  <c r="L1874" i="3"/>
  <c r="M1874" i="3" s="1"/>
  <c r="J1874" i="3"/>
  <c r="K1874" i="3" s="1"/>
  <c r="G1874" i="3"/>
  <c r="H1874" i="3" s="1"/>
  <c r="D1874" i="3"/>
  <c r="E1874" i="3" s="1"/>
  <c r="A1874" i="3"/>
  <c r="B1874" i="3" s="1"/>
  <c r="L1873" i="3"/>
  <c r="M1873" i="3" s="1"/>
  <c r="J1873" i="3"/>
  <c r="K1873" i="3" s="1"/>
  <c r="G1873" i="3"/>
  <c r="H1873" i="3" s="1"/>
  <c r="D1873" i="3"/>
  <c r="E1873" i="3" s="1"/>
  <c r="A1873" i="3"/>
  <c r="B1873" i="3" s="1"/>
  <c r="M1872" i="3"/>
  <c r="L1872" i="3"/>
  <c r="J1872" i="3"/>
  <c r="K1872" i="3" s="1"/>
  <c r="G1872" i="3"/>
  <c r="H1872" i="3" s="1"/>
  <c r="D1872" i="3"/>
  <c r="E1872" i="3" s="1"/>
  <c r="B1872" i="3"/>
  <c r="A1872" i="3"/>
  <c r="L1871" i="3"/>
  <c r="M1871" i="3" s="1"/>
  <c r="J1871" i="3"/>
  <c r="K1871" i="3" s="1"/>
  <c r="G1871" i="3"/>
  <c r="H1871" i="3" s="1"/>
  <c r="E1871" i="3"/>
  <c r="D1871" i="3"/>
  <c r="A1871" i="3"/>
  <c r="B1871" i="3" s="1"/>
  <c r="L1870" i="3"/>
  <c r="M1870" i="3" s="1"/>
  <c r="J1870" i="3"/>
  <c r="K1870" i="3" s="1"/>
  <c r="H1870" i="3"/>
  <c r="G1870" i="3"/>
  <c r="D1870" i="3"/>
  <c r="E1870" i="3" s="1"/>
  <c r="A1870" i="3"/>
  <c r="B1870" i="3" s="1"/>
  <c r="L1869" i="3"/>
  <c r="M1869" i="3" s="1"/>
  <c r="K1869" i="3"/>
  <c r="J1869" i="3"/>
  <c r="G1869" i="3"/>
  <c r="H1869" i="3" s="1"/>
  <c r="D1869" i="3"/>
  <c r="E1869" i="3" s="1"/>
  <c r="A1869" i="3"/>
  <c r="B1869" i="3" s="1"/>
  <c r="L1868" i="3"/>
  <c r="M1868" i="3" s="1"/>
  <c r="J1868" i="3"/>
  <c r="K1868" i="3" s="1"/>
  <c r="G1868" i="3"/>
  <c r="H1868" i="3" s="1"/>
  <c r="D1868" i="3"/>
  <c r="E1868" i="3" s="1"/>
  <c r="A1868" i="3"/>
  <c r="B1868" i="3" s="1"/>
  <c r="L1867" i="3"/>
  <c r="M1867" i="3" s="1"/>
  <c r="J1867" i="3"/>
  <c r="K1867" i="3" s="1"/>
  <c r="G1867" i="3"/>
  <c r="H1867" i="3" s="1"/>
  <c r="D1867" i="3"/>
  <c r="E1867" i="3" s="1"/>
  <c r="A1867" i="3"/>
  <c r="B1867" i="3" s="1"/>
  <c r="L1866" i="3"/>
  <c r="M1866" i="3" s="1"/>
  <c r="J1866" i="3"/>
  <c r="K1866" i="3" s="1"/>
  <c r="H1866" i="3"/>
  <c r="G1866" i="3"/>
  <c r="D1866" i="3"/>
  <c r="E1866" i="3" s="1"/>
  <c r="A1866" i="3"/>
  <c r="B1866" i="3" s="1"/>
  <c r="L1865" i="3"/>
  <c r="M1865" i="3" s="1"/>
  <c r="K1865" i="3"/>
  <c r="J1865" i="3"/>
  <c r="G1865" i="3"/>
  <c r="H1865" i="3" s="1"/>
  <c r="D1865" i="3"/>
  <c r="E1865" i="3" s="1"/>
  <c r="A1865" i="3"/>
  <c r="B1865" i="3" s="1"/>
  <c r="M1864" i="3"/>
  <c r="L1864" i="3"/>
  <c r="J1864" i="3"/>
  <c r="K1864" i="3" s="1"/>
  <c r="G1864" i="3"/>
  <c r="H1864" i="3" s="1"/>
  <c r="D1864" i="3"/>
  <c r="E1864" i="3" s="1"/>
  <c r="B1864" i="3"/>
  <c r="A1864" i="3"/>
  <c r="L1863" i="3"/>
  <c r="M1863" i="3" s="1"/>
  <c r="J1863" i="3"/>
  <c r="K1863" i="3" s="1"/>
  <c r="G1863" i="3"/>
  <c r="H1863" i="3" s="1"/>
  <c r="D1863" i="3"/>
  <c r="E1863" i="3" s="1"/>
  <c r="A1863" i="3"/>
  <c r="B1863" i="3" s="1"/>
  <c r="L1862" i="3"/>
  <c r="M1862" i="3" s="1"/>
  <c r="J1862" i="3"/>
  <c r="K1862" i="3" s="1"/>
  <c r="G1862" i="3"/>
  <c r="H1862" i="3" s="1"/>
  <c r="D1862" i="3"/>
  <c r="E1862" i="3" s="1"/>
  <c r="A1862" i="3"/>
  <c r="B1862" i="3" s="1"/>
  <c r="L1861" i="3"/>
  <c r="M1861" i="3" s="1"/>
  <c r="J1861" i="3"/>
  <c r="K1861" i="3" s="1"/>
  <c r="G1861" i="3"/>
  <c r="H1861" i="3" s="1"/>
  <c r="D1861" i="3"/>
  <c r="E1861" i="3" s="1"/>
  <c r="A1861" i="3"/>
  <c r="B1861" i="3" s="1"/>
  <c r="L1860" i="3"/>
  <c r="M1860" i="3" s="1"/>
  <c r="J1860" i="3"/>
  <c r="K1860" i="3" s="1"/>
  <c r="G1860" i="3"/>
  <c r="H1860" i="3" s="1"/>
  <c r="D1860" i="3"/>
  <c r="E1860" i="3" s="1"/>
  <c r="B1860" i="3"/>
  <c r="A1860" i="3"/>
  <c r="L1859" i="3"/>
  <c r="M1859" i="3" s="1"/>
  <c r="J1859" i="3"/>
  <c r="K1859" i="3" s="1"/>
  <c r="G1859" i="3"/>
  <c r="H1859" i="3" s="1"/>
  <c r="E1859" i="3"/>
  <c r="D1859" i="3"/>
  <c r="A1859" i="3"/>
  <c r="B1859" i="3" s="1"/>
  <c r="L1858" i="3"/>
  <c r="M1858" i="3" s="1"/>
  <c r="J1858" i="3"/>
  <c r="K1858" i="3" s="1"/>
  <c r="H1858" i="3"/>
  <c r="G1858" i="3"/>
  <c r="D1858" i="3"/>
  <c r="E1858" i="3" s="1"/>
  <c r="A1858" i="3"/>
  <c r="B1858" i="3" s="1"/>
  <c r="L1857" i="3"/>
  <c r="M1857" i="3" s="1"/>
  <c r="K1857" i="3"/>
  <c r="J1857" i="3"/>
  <c r="G1857" i="3"/>
  <c r="H1857" i="3" s="1"/>
  <c r="D1857" i="3"/>
  <c r="E1857" i="3" s="1"/>
  <c r="A1857" i="3"/>
  <c r="B1857" i="3" s="1"/>
  <c r="L1856" i="3"/>
  <c r="M1856" i="3" s="1"/>
  <c r="J1856" i="3"/>
  <c r="K1856" i="3" s="1"/>
  <c r="G1856" i="3"/>
  <c r="H1856" i="3" s="1"/>
  <c r="D1856" i="3"/>
  <c r="E1856" i="3" s="1"/>
  <c r="A1856" i="3"/>
  <c r="B1856" i="3" s="1"/>
  <c r="L1855" i="3"/>
  <c r="M1855" i="3" s="1"/>
  <c r="J1855" i="3"/>
  <c r="K1855" i="3" s="1"/>
  <c r="G1855" i="3"/>
  <c r="H1855" i="3" s="1"/>
  <c r="D1855" i="3"/>
  <c r="E1855" i="3" s="1"/>
  <c r="A1855" i="3"/>
  <c r="B1855" i="3" s="1"/>
  <c r="L1854" i="3"/>
  <c r="M1854" i="3" s="1"/>
  <c r="J1854" i="3"/>
  <c r="K1854" i="3" s="1"/>
  <c r="G1854" i="3"/>
  <c r="H1854" i="3" s="1"/>
  <c r="D1854" i="3"/>
  <c r="E1854" i="3" s="1"/>
  <c r="A1854" i="3"/>
  <c r="B1854" i="3" s="1"/>
  <c r="L1853" i="3"/>
  <c r="M1853" i="3" s="1"/>
  <c r="K1853" i="3"/>
  <c r="J1853" i="3"/>
  <c r="G1853" i="3"/>
  <c r="H1853" i="3" s="1"/>
  <c r="D1853" i="3"/>
  <c r="E1853" i="3" s="1"/>
  <c r="A1853" i="3"/>
  <c r="B1853" i="3" s="1"/>
  <c r="M1852" i="3"/>
  <c r="L1852" i="3"/>
  <c r="J1852" i="3"/>
  <c r="K1852" i="3" s="1"/>
  <c r="G1852" i="3"/>
  <c r="H1852" i="3" s="1"/>
  <c r="D1852" i="3"/>
  <c r="E1852" i="3" s="1"/>
  <c r="B1852" i="3"/>
  <c r="A1852" i="3"/>
  <c r="L1851" i="3"/>
  <c r="M1851" i="3" s="1"/>
  <c r="J1851" i="3"/>
  <c r="K1851" i="3" s="1"/>
  <c r="G1851" i="3"/>
  <c r="H1851" i="3" s="1"/>
  <c r="E1851" i="3"/>
  <c r="D1851" i="3"/>
  <c r="A1851" i="3"/>
  <c r="B1851" i="3" s="1"/>
  <c r="L1850" i="3"/>
  <c r="M1850" i="3" s="1"/>
  <c r="J1850" i="3"/>
  <c r="K1850" i="3" s="1"/>
  <c r="H1850" i="3"/>
  <c r="G1850" i="3"/>
  <c r="D1850" i="3"/>
  <c r="E1850" i="3" s="1"/>
  <c r="A1850" i="3"/>
  <c r="B1850" i="3" s="1"/>
  <c r="L1849" i="3"/>
  <c r="M1849" i="3" s="1"/>
  <c r="J1849" i="3"/>
  <c r="K1849" i="3" s="1"/>
  <c r="G1849" i="3"/>
  <c r="H1849" i="3" s="1"/>
  <c r="D1849" i="3"/>
  <c r="E1849" i="3" s="1"/>
  <c r="A1849" i="3"/>
  <c r="B1849" i="3" s="1"/>
  <c r="L1848" i="3"/>
  <c r="M1848" i="3" s="1"/>
  <c r="J1848" i="3"/>
  <c r="K1848" i="3" s="1"/>
  <c r="G1848" i="3"/>
  <c r="H1848" i="3" s="1"/>
  <c r="D1848" i="3"/>
  <c r="E1848" i="3" s="1"/>
  <c r="A1848" i="3"/>
  <c r="B1848" i="3" s="1"/>
  <c r="L1847" i="3"/>
  <c r="M1847" i="3" s="1"/>
  <c r="J1847" i="3"/>
  <c r="K1847" i="3" s="1"/>
  <c r="G1847" i="3"/>
  <c r="H1847" i="3" s="1"/>
  <c r="E1847" i="3"/>
  <c r="D1847" i="3"/>
  <c r="A1847" i="3"/>
  <c r="B1847" i="3" s="1"/>
  <c r="L1846" i="3"/>
  <c r="M1846" i="3" s="1"/>
  <c r="J1846" i="3"/>
  <c r="K1846" i="3" s="1"/>
  <c r="H1846" i="3"/>
  <c r="G1846" i="3"/>
  <c r="D1846" i="3"/>
  <c r="E1846" i="3" s="1"/>
  <c r="A1846" i="3"/>
  <c r="B1846" i="3" s="1"/>
  <c r="L1845" i="3"/>
  <c r="M1845" i="3" s="1"/>
  <c r="K1845" i="3"/>
  <c r="J1845" i="3"/>
  <c r="G1845" i="3"/>
  <c r="H1845" i="3" s="1"/>
  <c r="D1845" i="3"/>
  <c r="E1845" i="3" s="1"/>
  <c r="A1845" i="3"/>
  <c r="B1845" i="3" s="1"/>
  <c r="M1844" i="3"/>
  <c r="L1844" i="3"/>
  <c r="J1844" i="3"/>
  <c r="K1844" i="3" s="1"/>
  <c r="G1844" i="3"/>
  <c r="H1844" i="3" s="1"/>
  <c r="D1844" i="3"/>
  <c r="E1844" i="3" s="1"/>
  <c r="A1844" i="3"/>
  <c r="B1844" i="3" s="1"/>
  <c r="L1843" i="3"/>
  <c r="M1843" i="3" s="1"/>
  <c r="J1843" i="3"/>
  <c r="K1843" i="3" s="1"/>
  <c r="G1843" i="3"/>
  <c r="H1843" i="3" s="1"/>
  <c r="D1843" i="3"/>
  <c r="E1843" i="3" s="1"/>
  <c r="A1843" i="3"/>
  <c r="B1843" i="3" s="1"/>
  <c r="L1842" i="3"/>
  <c r="M1842" i="3" s="1"/>
  <c r="J1842" i="3"/>
  <c r="K1842" i="3" s="1"/>
  <c r="G1842" i="3"/>
  <c r="H1842" i="3" s="1"/>
  <c r="D1842" i="3"/>
  <c r="E1842" i="3" s="1"/>
  <c r="A1842" i="3"/>
  <c r="B1842" i="3" s="1"/>
  <c r="L1841" i="3"/>
  <c r="M1841" i="3" s="1"/>
  <c r="J1841" i="3"/>
  <c r="K1841" i="3" s="1"/>
  <c r="G1841" i="3"/>
  <c r="H1841" i="3" s="1"/>
  <c r="D1841" i="3"/>
  <c r="E1841" i="3" s="1"/>
  <c r="A1841" i="3"/>
  <c r="B1841" i="3" s="1"/>
  <c r="L1840" i="3"/>
  <c r="M1840" i="3" s="1"/>
  <c r="J1840" i="3"/>
  <c r="K1840" i="3" s="1"/>
  <c r="G1840" i="3"/>
  <c r="H1840" i="3" s="1"/>
  <c r="D1840" i="3"/>
  <c r="E1840" i="3" s="1"/>
  <c r="B1840" i="3"/>
  <c r="A1840" i="3"/>
  <c r="L1839" i="3"/>
  <c r="M1839" i="3" s="1"/>
  <c r="J1839" i="3"/>
  <c r="K1839" i="3" s="1"/>
  <c r="G1839" i="3"/>
  <c r="H1839" i="3" s="1"/>
  <c r="E1839" i="3"/>
  <c r="D1839" i="3"/>
  <c r="A1839" i="3"/>
  <c r="B1839" i="3" s="1"/>
  <c r="L1838" i="3"/>
  <c r="M1838" i="3" s="1"/>
  <c r="J1838" i="3"/>
  <c r="K1838" i="3" s="1"/>
  <c r="H1838" i="3"/>
  <c r="G1838" i="3"/>
  <c r="D1838" i="3"/>
  <c r="E1838" i="3" s="1"/>
  <c r="A1838" i="3"/>
  <c r="B1838" i="3" s="1"/>
  <c r="L1837" i="3"/>
  <c r="M1837" i="3" s="1"/>
  <c r="K1837" i="3"/>
  <c r="J1837" i="3"/>
  <c r="G1837" i="3"/>
  <c r="H1837" i="3" s="1"/>
  <c r="D1837" i="3"/>
  <c r="E1837" i="3" s="1"/>
  <c r="A1837" i="3"/>
  <c r="B1837" i="3" s="1"/>
  <c r="L1836" i="3"/>
  <c r="M1836" i="3" s="1"/>
  <c r="J1836" i="3"/>
  <c r="K1836" i="3" s="1"/>
  <c r="G1836" i="3"/>
  <c r="H1836" i="3" s="1"/>
  <c r="D1836" i="3"/>
  <c r="E1836" i="3" s="1"/>
  <c r="A1836" i="3"/>
  <c r="B1836" i="3" s="1"/>
  <c r="L1835" i="3"/>
  <c r="M1835" i="3" s="1"/>
  <c r="J1835" i="3"/>
  <c r="K1835" i="3" s="1"/>
  <c r="G1835" i="3"/>
  <c r="H1835" i="3" s="1"/>
  <c r="D1835" i="3"/>
  <c r="E1835" i="3" s="1"/>
  <c r="A1835" i="3"/>
  <c r="B1835" i="3" s="1"/>
  <c r="L1834" i="3"/>
  <c r="M1834" i="3" s="1"/>
  <c r="J1834" i="3"/>
  <c r="K1834" i="3" s="1"/>
  <c r="G1834" i="3"/>
  <c r="H1834" i="3" s="1"/>
  <c r="D1834" i="3"/>
  <c r="E1834" i="3" s="1"/>
  <c r="A1834" i="3"/>
  <c r="B1834" i="3" s="1"/>
  <c r="L1833" i="3"/>
  <c r="M1833" i="3" s="1"/>
  <c r="K1833" i="3"/>
  <c r="J1833" i="3"/>
  <c r="G1833" i="3"/>
  <c r="H1833" i="3" s="1"/>
  <c r="D1833" i="3"/>
  <c r="E1833" i="3" s="1"/>
  <c r="A1833" i="3"/>
  <c r="B1833" i="3" s="1"/>
  <c r="M1832" i="3"/>
  <c r="L1832" i="3"/>
  <c r="J1832" i="3"/>
  <c r="K1832" i="3" s="1"/>
  <c r="G1832" i="3"/>
  <c r="H1832" i="3" s="1"/>
  <c r="D1832" i="3"/>
  <c r="E1832" i="3" s="1"/>
  <c r="B1832" i="3"/>
  <c r="A1832" i="3"/>
  <c r="L1831" i="3"/>
  <c r="M1831" i="3" s="1"/>
  <c r="J1831" i="3"/>
  <c r="K1831" i="3" s="1"/>
  <c r="G1831" i="3"/>
  <c r="H1831" i="3" s="1"/>
  <c r="D1831" i="3"/>
  <c r="E1831" i="3" s="1"/>
  <c r="A1831" i="3"/>
  <c r="B1831" i="3" s="1"/>
  <c r="L1830" i="3"/>
  <c r="M1830" i="3" s="1"/>
  <c r="J1830" i="3"/>
  <c r="K1830" i="3" s="1"/>
  <c r="G1830" i="3"/>
  <c r="H1830" i="3" s="1"/>
  <c r="D1830" i="3"/>
  <c r="E1830" i="3" s="1"/>
  <c r="A1830" i="3"/>
  <c r="B1830" i="3" s="1"/>
  <c r="L1829" i="3"/>
  <c r="M1829" i="3" s="1"/>
  <c r="J1829" i="3"/>
  <c r="K1829" i="3" s="1"/>
  <c r="G1829" i="3"/>
  <c r="H1829" i="3" s="1"/>
  <c r="D1829" i="3"/>
  <c r="E1829" i="3" s="1"/>
  <c r="A1829" i="3"/>
  <c r="B1829" i="3" s="1"/>
  <c r="L1828" i="3"/>
  <c r="M1828" i="3" s="1"/>
  <c r="J1828" i="3"/>
  <c r="K1828" i="3" s="1"/>
  <c r="G1828" i="3"/>
  <c r="H1828" i="3" s="1"/>
  <c r="D1828" i="3"/>
  <c r="E1828" i="3" s="1"/>
  <c r="A1828" i="3"/>
  <c r="B1828" i="3" s="1"/>
  <c r="L1827" i="3"/>
  <c r="M1827" i="3" s="1"/>
  <c r="J1827" i="3"/>
  <c r="K1827" i="3" s="1"/>
  <c r="G1827" i="3"/>
  <c r="H1827" i="3" s="1"/>
  <c r="E1827" i="3"/>
  <c r="D1827" i="3"/>
  <c r="A1827" i="3"/>
  <c r="B1827" i="3" s="1"/>
  <c r="L1826" i="3"/>
  <c r="M1826" i="3" s="1"/>
  <c r="J1826" i="3"/>
  <c r="K1826" i="3" s="1"/>
  <c r="H1826" i="3"/>
  <c r="G1826" i="3"/>
  <c r="D1826" i="3"/>
  <c r="E1826" i="3" s="1"/>
  <c r="A1826" i="3"/>
  <c r="B1826" i="3" s="1"/>
  <c r="L1825" i="3"/>
  <c r="M1825" i="3" s="1"/>
  <c r="K1825" i="3"/>
  <c r="J1825" i="3"/>
  <c r="G1825" i="3"/>
  <c r="H1825" i="3" s="1"/>
  <c r="D1825" i="3"/>
  <c r="E1825" i="3" s="1"/>
  <c r="A1825" i="3"/>
  <c r="B1825" i="3" s="1"/>
  <c r="M1824" i="3"/>
  <c r="L1824" i="3"/>
  <c r="J1824" i="3"/>
  <c r="K1824" i="3" s="1"/>
  <c r="G1824" i="3"/>
  <c r="H1824" i="3" s="1"/>
  <c r="D1824" i="3"/>
  <c r="E1824" i="3" s="1"/>
  <c r="A1824" i="3"/>
  <c r="B1824" i="3" s="1"/>
  <c r="L1823" i="3"/>
  <c r="M1823" i="3" s="1"/>
  <c r="J1823" i="3"/>
  <c r="K1823" i="3" s="1"/>
  <c r="G1823" i="3"/>
  <c r="H1823" i="3" s="1"/>
  <c r="D1823" i="3"/>
  <c r="E1823" i="3" s="1"/>
  <c r="A1823" i="3"/>
  <c r="B1823" i="3" s="1"/>
  <c r="L1822" i="3"/>
  <c r="M1822" i="3" s="1"/>
  <c r="J1822" i="3"/>
  <c r="K1822" i="3" s="1"/>
  <c r="G1822" i="3"/>
  <c r="H1822" i="3" s="1"/>
  <c r="D1822" i="3"/>
  <c r="E1822" i="3" s="1"/>
  <c r="A1822" i="3"/>
  <c r="B1822" i="3" s="1"/>
  <c r="L1821" i="3"/>
  <c r="M1821" i="3" s="1"/>
  <c r="J1821" i="3"/>
  <c r="K1821" i="3" s="1"/>
  <c r="G1821" i="3"/>
  <c r="H1821" i="3" s="1"/>
  <c r="D1821" i="3"/>
  <c r="E1821" i="3" s="1"/>
  <c r="A1821" i="3"/>
  <c r="B1821" i="3" s="1"/>
  <c r="M1820" i="3"/>
  <c r="L1820" i="3"/>
  <c r="J1820" i="3"/>
  <c r="K1820" i="3" s="1"/>
  <c r="G1820" i="3"/>
  <c r="H1820" i="3" s="1"/>
  <c r="D1820" i="3"/>
  <c r="E1820" i="3" s="1"/>
  <c r="B1820" i="3"/>
  <c r="A1820" i="3"/>
  <c r="L1819" i="3"/>
  <c r="M1819" i="3" s="1"/>
  <c r="J1819" i="3"/>
  <c r="K1819" i="3" s="1"/>
  <c r="G1819" i="3"/>
  <c r="H1819" i="3" s="1"/>
  <c r="E1819" i="3"/>
  <c r="D1819" i="3"/>
  <c r="A1819" i="3"/>
  <c r="B1819" i="3" s="1"/>
  <c r="L1818" i="3"/>
  <c r="M1818" i="3" s="1"/>
  <c r="J1818" i="3"/>
  <c r="K1818" i="3" s="1"/>
  <c r="G1818" i="3"/>
  <c r="H1818" i="3" s="1"/>
  <c r="D1818" i="3"/>
  <c r="E1818" i="3" s="1"/>
  <c r="A1818" i="3"/>
  <c r="B1818" i="3" s="1"/>
  <c r="L1817" i="3"/>
  <c r="M1817" i="3" s="1"/>
  <c r="J1817" i="3"/>
  <c r="K1817" i="3" s="1"/>
  <c r="G1817" i="3"/>
  <c r="H1817" i="3" s="1"/>
  <c r="D1817" i="3"/>
  <c r="E1817" i="3" s="1"/>
  <c r="A1817" i="3"/>
  <c r="B1817" i="3" s="1"/>
  <c r="L1816" i="3"/>
  <c r="M1816" i="3" s="1"/>
  <c r="J1816" i="3"/>
  <c r="K1816" i="3" s="1"/>
  <c r="G1816" i="3"/>
  <c r="H1816" i="3" s="1"/>
  <c r="D1816" i="3"/>
  <c r="E1816" i="3" s="1"/>
  <c r="A1816" i="3"/>
  <c r="B1816" i="3" s="1"/>
  <c r="L1815" i="3"/>
  <c r="M1815" i="3" s="1"/>
  <c r="J1815" i="3"/>
  <c r="K1815" i="3" s="1"/>
  <c r="G1815" i="3"/>
  <c r="H1815" i="3" s="1"/>
  <c r="D1815" i="3"/>
  <c r="E1815" i="3" s="1"/>
  <c r="A1815" i="3"/>
  <c r="B1815" i="3" s="1"/>
  <c r="L1814" i="3"/>
  <c r="M1814" i="3" s="1"/>
  <c r="J1814" i="3"/>
  <c r="K1814" i="3" s="1"/>
  <c r="H1814" i="3"/>
  <c r="G1814" i="3"/>
  <c r="D1814" i="3"/>
  <c r="E1814" i="3" s="1"/>
  <c r="A1814" i="3"/>
  <c r="B1814" i="3" s="1"/>
  <c r="L1813" i="3"/>
  <c r="M1813" i="3" s="1"/>
  <c r="K1813" i="3"/>
  <c r="J1813" i="3"/>
  <c r="G1813" i="3"/>
  <c r="H1813" i="3" s="1"/>
  <c r="D1813" i="3"/>
  <c r="E1813" i="3" s="1"/>
  <c r="A1813" i="3"/>
  <c r="B1813" i="3" s="1"/>
  <c r="M1812" i="3"/>
  <c r="L1812" i="3"/>
  <c r="J1812" i="3"/>
  <c r="K1812" i="3" s="1"/>
  <c r="G1812" i="3"/>
  <c r="H1812" i="3" s="1"/>
  <c r="D1812" i="3"/>
  <c r="E1812" i="3" s="1"/>
  <c r="B1812" i="3"/>
  <c r="A1812" i="3"/>
  <c r="L1811" i="3"/>
  <c r="M1811" i="3" s="1"/>
  <c r="J1811" i="3"/>
  <c r="K1811" i="3" s="1"/>
  <c r="G1811" i="3"/>
  <c r="H1811" i="3" s="1"/>
  <c r="D1811" i="3"/>
  <c r="E1811" i="3" s="1"/>
  <c r="A1811" i="3"/>
  <c r="B1811" i="3" s="1"/>
  <c r="L1810" i="3"/>
  <c r="M1810" i="3" s="1"/>
  <c r="J1810" i="3"/>
  <c r="K1810" i="3" s="1"/>
  <c r="G1810" i="3"/>
  <c r="H1810" i="3" s="1"/>
  <c r="D1810" i="3"/>
  <c r="E1810" i="3" s="1"/>
  <c r="A1810" i="3"/>
  <c r="B1810" i="3" s="1"/>
  <c r="L1809" i="3"/>
  <c r="M1809" i="3" s="1"/>
  <c r="J1809" i="3"/>
  <c r="K1809" i="3" s="1"/>
  <c r="G1809" i="3"/>
  <c r="H1809" i="3" s="1"/>
  <c r="D1809" i="3"/>
  <c r="E1809" i="3" s="1"/>
  <c r="A1809" i="3"/>
  <c r="B1809" i="3" s="1"/>
  <c r="L1808" i="3"/>
  <c r="M1808" i="3" s="1"/>
  <c r="J1808" i="3"/>
  <c r="K1808" i="3" s="1"/>
  <c r="G1808" i="3"/>
  <c r="H1808" i="3" s="1"/>
  <c r="D1808" i="3"/>
  <c r="E1808" i="3" s="1"/>
  <c r="B1808" i="3"/>
  <c r="A1808" i="3"/>
  <c r="L1807" i="3"/>
  <c r="M1807" i="3" s="1"/>
  <c r="J1807" i="3"/>
  <c r="K1807" i="3" s="1"/>
  <c r="G1807" i="3"/>
  <c r="H1807" i="3" s="1"/>
  <c r="E1807" i="3"/>
  <c r="D1807" i="3"/>
  <c r="A1807" i="3"/>
  <c r="B1807" i="3" s="1"/>
  <c r="L1806" i="3"/>
  <c r="M1806" i="3" s="1"/>
  <c r="J1806" i="3"/>
  <c r="K1806" i="3" s="1"/>
  <c r="H1806" i="3"/>
  <c r="G1806" i="3"/>
  <c r="D1806" i="3"/>
  <c r="E1806" i="3" s="1"/>
  <c r="A1806" i="3"/>
  <c r="B1806" i="3" s="1"/>
  <c r="L1805" i="3"/>
  <c r="M1805" i="3" s="1"/>
  <c r="J1805" i="3"/>
  <c r="K1805" i="3" s="1"/>
  <c r="G1805" i="3"/>
  <c r="H1805" i="3" s="1"/>
  <c r="D1805" i="3"/>
  <c r="E1805" i="3" s="1"/>
  <c r="A1805" i="3"/>
  <c r="B1805" i="3" s="1"/>
  <c r="L1804" i="3"/>
  <c r="M1804" i="3" s="1"/>
  <c r="J1804" i="3"/>
  <c r="K1804" i="3" s="1"/>
  <c r="G1804" i="3"/>
  <c r="H1804" i="3" s="1"/>
  <c r="D1804" i="3"/>
  <c r="E1804" i="3" s="1"/>
  <c r="A1804" i="3"/>
  <c r="B1804" i="3" s="1"/>
  <c r="L1803" i="3"/>
  <c r="M1803" i="3" s="1"/>
  <c r="J1803" i="3"/>
  <c r="K1803" i="3" s="1"/>
  <c r="G1803" i="3"/>
  <c r="H1803" i="3" s="1"/>
  <c r="D1803" i="3"/>
  <c r="E1803" i="3" s="1"/>
  <c r="A1803" i="3"/>
  <c r="B1803" i="3" s="1"/>
  <c r="L1802" i="3"/>
  <c r="M1802" i="3" s="1"/>
  <c r="J1802" i="3"/>
  <c r="K1802" i="3" s="1"/>
  <c r="G1802" i="3"/>
  <c r="H1802" i="3" s="1"/>
  <c r="D1802" i="3"/>
  <c r="E1802" i="3" s="1"/>
  <c r="A1802" i="3"/>
  <c r="B1802" i="3" s="1"/>
  <c r="L1801" i="3"/>
  <c r="M1801" i="3" s="1"/>
  <c r="K1801" i="3"/>
  <c r="J1801" i="3"/>
  <c r="G1801" i="3"/>
  <c r="H1801" i="3" s="1"/>
  <c r="D1801" i="3"/>
  <c r="E1801" i="3" s="1"/>
  <c r="A1801" i="3"/>
  <c r="B1801" i="3" s="1"/>
  <c r="M1800" i="3"/>
  <c r="L1800" i="3"/>
  <c r="J1800" i="3"/>
  <c r="K1800" i="3" s="1"/>
  <c r="G1800" i="3"/>
  <c r="H1800" i="3" s="1"/>
  <c r="D1800" i="3"/>
  <c r="E1800" i="3" s="1"/>
  <c r="B1800" i="3"/>
  <c r="A1800" i="3"/>
  <c r="L1799" i="3"/>
  <c r="M1799" i="3" s="1"/>
  <c r="J1799" i="3"/>
  <c r="K1799" i="3" s="1"/>
  <c r="G1799" i="3"/>
  <c r="H1799" i="3" s="1"/>
  <c r="E1799" i="3"/>
  <c r="D1799" i="3"/>
  <c r="A1799" i="3"/>
  <c r="B1799" i="3" s="1"/>
  <c r="L1798" i="3"/>
  <c r="M1798" i="3" s="1"/>
  <c r="J1798" i="3"/>
  <c r="K1798" i="3" s="1"/>
  <c r="G1798" i="3"/>
  <c r="H1798" i="3" s="1"/>
  <c r="D1798" i="3"/>
  <c r="E1798" i="3" s="1"/>
  <c r="A1798" i="3"/>
  <c r="B1798" i="3" s="1"/>
  <c r="L1797" i="3"/>
  <c r="M1797" i="3" s="1"/>
  <c r="J1797" i="3"/>
  <c r="K1797" i="3" s="1"/>
  <c r="G1797" i="3"/>
  <c r="H1797" i="3" s="1"/>
  <c r="D1797" i="3"/>
  <c r="E1797" i="3" s="1"/>
  <c r="A1797" i="3"/>
  <c r="B1797" i="3" s="1"/>
  <c r="L1796" i="3"/>
  <c r="M1796" i="3" s="1"/>
  <c r="J1796" i="3"/>
  <c r="K1796" i="3" s="1"/>
  <c r="G1796" i="3"/>
  <c r="H1796" i="3" s="1"/>
  <c r="D1796" i="3"/>
  <c r="E1796" i="3" s="1"/>
  <c r="A1796" i="3"/>
  <c r="B1796" i="3" s="1"/>
  <c r="L1795" i="3"/>
  <c r="M1795" i="3" s="1"/>
  <c r="J1795" i="3"/>
  <c r="K1795" i="3" s="1"/>
  <c r="G1795" i="3"/>
  <c r="H1795" i="3" s="1"/>
  <c r="E1795" i="3"/>
  <c r="D1795" i="3"/>
  <c r="A1795" i="3"/>
  <c r="B1795" i="3" s="1"/>
  <c r="L1794" i="3"/>
  <c r="M1794" i="3" s="1"/>
  <c r="J1794" i="3"/>
  <c r="K1794" i="3" s="1"/>
  <c r="H1794" i="3"/>
  <c r="G1794" i="3"/>
  <c r="D1794" i="3"/>
  <c r="E1794" i="3" s="1"/>
  <c r="A1794" i="3"/>
  <c r="B1794" i="3" s="1"/>
  <c r="L1793" i="3"/>
  <c r="M1793" i="3" s="1"/>
  <c r="K1793" i="3"/>
  <c r="J1793" i="3"/>
  <c r="G1793" i="3"/>
  <c r="H1793" i="3" s="1"/>
  <c r="D1793" i="3"/>
  <c r="E1793" i="3" s="1"/>
  <c r="A1793" i="3"/>
  <c r="B1793" i="3" s="1"/>
  <c r="L1792" i="3"/>
  <c r="M1792" i="3" s="1"/>
  <c r="J1792" i="3"/>
  <c r="K1792" i="3" s="1"/>
  <c r="G1792" i="3"/>
  <c r="H1792" i="3" s="1"/>
  <c r="D1792" i="3"/>
  <c r="E1792" i="3" s="1"/>
  <c r="A1792" i="3"/>
  <c r="B1792" i="3" s="1"/>
  <c r="L1791" i="3"/>
  <c r="M1791" i="3" s="1"/>
  <c r="J1791" i="3"/>
  <c r="K1791" i="3" s="1"/>
  <c r="G1791" i="3"/>
  <c r="H1791" i="3" s="1"/>
  <c r="D1791" i="3"/>
  <c r="E1791" i="3" s="1"/>
  <c r="A1791" i="3"/>
  <c r="B1791" i="3" s="1"/>
  <c r="L1790" i="3"/>
  <c r="M1790" i="3" s="1"/>
  <c r="J1790" i="3"/>
  <c r="K1790" i="3" s="1"/>
  <c r="G1790" i="3"/>
  <c r="H1790" i="3" s="1"/>
  <c r="D1790" i="3"/>
  <c r="E1790" i="3" s="1"/>
  <c r="A1790" i="3"/>
  <c r="B1790" i="3" s="1"/>
  <c r="L1789" i="3"/>
  <c r="M1789" i="3" s="1"/>
  <c r="J1789" i="3"/>
  <c r="K1789" i="3" s="1"/>
  <c r="G1789" i="3"/>
  <c r="H1789" i="3" s="1"/>
  <c r="D1789" i="3"/>
  <c r="E1789" i="3" s="1"/>
  <c r="A1789" i="3"/>
  <c r="B1789" i="3" s="1"/>
  <c r="M1788" i="3"/>
  <c r="L1788" i="3"/>
  <c r="J1788" i="3"/>
  <c r="K1788" i="3" s="1"/>
  <c r="G1788" i="3"/>
  <c r="H1788" i="3" s="1"/>
  <c r="D1788" i="3"/>
  <c r="E1788" i="3" s="1"/>
  <c r="B1788" i="3"/>
  <c r="A1788" i="3"/>
  <c r="L1787" i="3"/>
  <c r="M1787" i="3" s="1"/>
  <c r="J1787" i="3"/>
  <c r="K1787" i="3" s="1"/>
  <c r="G1787" i="3"/>
  <c r="H1787" i="3" s="1"/>
  <c r="E1787" i="3"/>
  <c r="D1787" i="3"/>
  <c r="A1787" i="3"/>
  <c r="B1787" i="3" s="1"/>
  <c r="L1786" i="3"/>
  <c r="M1786" i="3" s="1"/>
  <c r="J1786" i="3"/>
  <c r="K1786" i="3" s="1"/>
  <c r="H1786" i="3"/>
  <c r="G1786" i="3"/>
  <c r="D1786" i="3"/>
  <c r="E1786" i="3" s="1"/>
  <c r="A1786" i="3"/>
  <c r="B1786" i="3" s="1"/>
  <c r="L1785" i="3"/>
  <c r="M1785" i="3" s="1"/>
  <c r="J1785" i="3"/>
  <c r="K1785" i="3" s="1"/>
  <c r="G1785" i="3"/>
  <c r="H1785" i="3" s="1"/>
  <c r="D1785" i="3"/>
  <c r="E1785" i="3" s="1"/>
  <c r="A1785" i="3"/>
  <c r="B1785" i="3" s="1"/>
  <c r="L1784" i="3"/>
  <c r="M1784" i="3" s="1"/>
  <c r="J1784" i="3"/>
  <c r="K1784" i="3" s="1"/>
  <c r="G1784" i="3"/>
  <c r="H1784" i="3" s="1"/>
  <c r="D1784" i="3"/>
  <c r="E1784" i="3" s="1"/>
  <c r="A1784" i="3"/>
  <c r="B1784" i="3" s="1"/>
  <c r="L1783" i="3"/>
  <c r="M1783" i="3" s="1"/>
  <c r="J1783" i="3"/>
  <c r="K1783" i="3" s="1"/>
  <c r="G1783" i="3"/>
  <c r="H1783" i="3" s="1"/>
  <c r="D1783" i="3"/>
  <c r="E1783" i="3" s="1"/>
  <c r="A1783" i="3"/>
  <c r="B1783" i="3" s="1"/>
  <c r="L1782" i="3"/>
  <c r="M1782" i="3" s="1"/>
  <c r="J1782" i="3"/>
  <c r="K1782" i="3" s="1"/>
  <c r="H1782" i="3"/>
  <c r="G1782" i="3"/>
  <c r="D1782" i="3"/>
  <c r="E1782" i="3" s="1"/>
  <c r="A1782" i="3"/>
  <c r="B1782" i="3" s="1"/>
  <c r="L1781" i="3"/>
  <c r="M1781" i="3" s="1"/>
  <c r="K1781" i="3"/>
  <c r="J1781" i="3"/>
  <c r="G1781" i="3"/>
  <c r="H1781" i="3" s="1"/>
  <c r="D1781" i="3"/>
  <c r="E1781" i="3" s="1"/>
  <c r="A1781" i="3"/>
  <c r="B1781" i="3" s="1"/>
  <c r="M1780" i="3"/>
  <c r="L1780" i="3"/>
  <c r="J1780" i="3"/>
  <c r="K1780" i="3" s="1"/>
  <c r="G1780" i="3"/>
  <c r="H1780" i="3" s="1"/>
  <c r="D1780" i="3"/>
  <c r="E1780" i="3" s="1"/>
  <c r="A1780" i="3"/>
  <c r="B1780" i="3" s="1"/>
  <c r="L1779" i="3"/>
  <c r="M1779" i="3" s="1"/>
  <c r="J1779" i="3"/>
  <c r="K1779" i="3" s="1"/>
  <c r="G1779" i="3"/>
  <c r="H1779" i="3" s="1"/>
  <c r="D1779" i="3"/>
  <c r="E1779" i="3" s="1"/>
  <c r="A1779" i="3"/>
  <c r="B1779" i="3" s="1"/>
  <c r="L1778" i="3"/>
  <c r="M1778" i="3" s="1"/>
  <c r="J1778" i="3"/>
  <c r="K1778" i="3" s="1"/>
  <c r="G1778" i="3"/>
  <c r="H1778" i="3" s="1"/>
  <c r="D1778" i="3"/>
  <c r="E1778" i="3" s="1"/>
  <c r="A1778" i="3"/>
  <c r="B1778" i="3" s="1"/>
  <c r="L1777" i="3"/>
  <c r="M1777" i="3" s="1"/>
  <c r="J1777" i="3"/>
  <c r="K1777" i="3" s="1"/>
  <c r="G1777" i="3"/>
  <c r="H1777" i="3" s="1"/>
  <c r="D1777" i="3"/>
  <c r="E1777" i="3" s="1"/>
  <c r="A1777" i="3"/>
  <c r="B1777" i="3" s="1"/>
  <c r="L1776" i="3"/>
  <c r="M1776" i="3" s="1"/>
  <c r="J1776" i="3"/>
  <c r="K1776" i="3" s="1"/>
  <c r="G1776" i="3"/>
  <c r="H1776" i="3" s="1"/>
  <c r="D1776" i="3"/>
  <c r="E1776" i="3" s="1"/>
  <c r="B1776" i="3"/>
  <c r="A1776" i="3"/>
  <c r="L1775" i="3"/>
  <c r="M1775" i="3" s="1"/>
  <c r="J1775" i="3"/>
  <c r="K1775" i="3" s="1"/>
  <c r="G1775" i="3"/>
  <c r="H1775" i="3" s="1"/>
  <c r="E1775" i="3"/>
  <c r="D1775" i="3"/>
  <c r="A1775" i="3"/>
  <c r="B1775" i="3" s="1"/>
  <c r="L1774" i="3"/>
  <c r="M1774" i="3" s="1"/>
  <c r="J1774" i="3"/>
  <c r="K1774" i="3" s="1"/>
  <c r="H1774" i="3"/>
  <c r="G1774" i="3"/>
  <c r="D1774" i="3"/>
  <c r="E1774" i="3" s="1"/>
  <c r="A1774" i="3"/>
  <c r="B1774" i="3" s="1"/>
  <c r="L1773" i="3"/>
  <c r="M1773" i="3" s="1"/>
  <c r="K1773" i="3"/>
  <c r="J1773" i="3"/>
  <c r="G1773" i="3"/>
  <c r="H1773" i="3" s="1"/>
  <c r="D1773" i="3"/>
  <c r="E1773" i="3" s="1"/>
  <c r="A1773" i="3"/>
  <c r="B1773" i="3" s="1"/>
  <c r="L1772" i="3"/>
  <c r="M1772" i="3" s="1"/>
  <c r="J1772" i="3"/>
  <c r="K1772" i="3" s="1"/>
  <c r="G1772" i="3"/>
  <c r="H1772" i="3" s="1"/>
  <c r="D1772" i="3"/>
  <c r="E1772" i="3" s="1"/>
  <c r="A1772" i="3"/>
  <c r="B1772" i="3" s="1"/>
  <c r="L1771" i="3"/>
  <c r="M1771" i="3" s="1"/>
  <c r="J1771" i="3"/>
  <c r="K1771" i="3" s="1"/>
  <c r="G1771" i="3"/>
  <c r="H1771" i="3" s="1"/>
  <c r="D1771" i="3"/>
  <c r="E1771" i="3" s="1"/>
  <c r="A1771" i="3"/>
  <c r="B1771" i="3" s="1"/>
  <c r="L1770" i="3"/>
  <c r="M1770" i="3" s="1"/>
  <c r="J1770" i="3"/>
  <c r="K1770" i="3" s="1"/>
  <c r="G1770" i="3"/>
  <c r="H1770" i="3" s="1"/>
  <c r="D1770" i="3"/>
  <c r="E1770" i="3" s="1"/>
  <c r="A1770" i="3"/>
  <c r="B1770" i="3" s="1"/>
  <c r="L1769" i="3"/>
  <c r="M1769" i="3" s="1"/>
  <c r="K1769" i="3"/>
  <c r="J1769" i="3"/>
  <c r="G1769" i="3"/>
  <c r="H1769" i="3" s="1"/>
  <c r="D1769" i="3"/>
  <c r="E1769" i="3" s="1"/>
  <c r="A1769" i="3"/>
  <c r="B1769" i="3" s="1"/>
  <c r="M1768" i="3"/>
  <c r="L1768" i="3"/>
  <c r="J1768" i="3"/>
  <c r="K1768" i="3" s="1"/>
  <c r="G1768" i="3"/>
  <c r="H1768" i="3" s="1"/>
  <c r="D1768" i="3"/>
  <c r="E1768" i="3" s="1"/>
  <c r="B1768" i="3"/>
  <c r="A1768" i="3"/>
  <c r="L1767" i="3"/>
  <c r="M1767" i="3" s="1"/>
  <c r="J1767" i="3"/>
  <c r="K1767" i="3" s="1"/>
  <c r="G1767" i="3"/>
  <c r="H1767" i="3" s="1"/>
  <c r="D1767" i="3"/>
  <c r="E1767" i="3" s="1"/>
  <c r="A1767" i="3"/>
  <c r="B1767" i="3" s="1"/>
  <c r="L1766" i="3"/>
  <c r="M1766" i="3" s="1"/>
  <c r="J1766" i="3"/>
  <c r="K1766" i="3" s="1"/>
  <c r="G1766" i="3"/>
  <c r="H1766" i="3" s="1"/>
  <c r="D1766" i="3"/>
  <c r="E1766" i="3" s="1"/>
  <c r="A1766" i="3"/>
  <c r="B1766" i="3" s="1"/>
  <c r="L1765" i="3"/>
  <c r="M1765" i="3" s="1"/>
  <c r="J1765" i="3"/>
  <c r="K1765" i="3" s="1"/>
  <c r="G1765" i="3"/>
  <c r="H1765" i="3" s="1"/>
  <c r="D1765" i="3"/>
  <c r="E1765" i="3" s="1"/>
  <c r="A1765" i="3"/>
  <c r="B1765" i="3" s="1"/>
  <c r="L1764" i="3"/>
  <c r="M1764" i="3" s="1"/>
  <c r="J1764" i="3"/>
  <c r="K1764" i="3" s="1"/>
  <c r="G1764" i="3"/>
  <c r="H1764" i="3" s="1"/>
  <c r="D1764" i="3"/>
  <c r="E1764" i="3" s="1"/>
  <c r="A1764" i="3"/>
  <c r="B1764" i="3" s="1"/>
  <c r="L1763" i="3"/>
  <c r="M1763" i="3" s="1"/>
  <c r="J1763" i="3"/>
  <c r="K1763" i="3" s="1"/>
  <c r="G1763" i="3"/>
  <c r="H1763" i="3" s="1"/>
  <c r="E1763" i="3"/>
  <c r="D1763" i="3"/>
  <c r="A1763" i="3"/>
  <c r="B1763" i="3" s="1"/>
  <c r="L1762" i="3"/>
  <c r="M1762" i="3" s="1"/>
  <c r="J1762" i="3"/>
  <c r="K1762" i="3" s="1"/>
  <c r="H1762" i="3"/>
  <c r="G1762" i="3"/>
  <c r="D1762" i="3"/>
  <c r="E1762" i="3" s="1"/>
  <c r="A1762" i="3"/>
  <c r="B1762" i="3" s="1"/>
  <c r="L1761" i="3"/>
  <c r="M1761" i="3" s="1"/>
  <c r="K1761" i="3"/>
  <c r="J1761" i="3"/>
  <c r="G1761" i="3"/>
  <c r="H1761" i="3" s="1"/>
  <c r="D1761" i="3"/>
  <c r="E1761" i="3" s="1"/>
  <c r="A1761" i="3"/>
  <c r="B1761" i="3" s="1"/>
  <c r="M1760" i="3"/>
  <c r="L1760" i="3"/>
  <c r="J1760" i="3"/>
  <c r="K1760" i="3" s="1"/>
  <c r="G1760" i="3"/>
  <c r="H1760" i="3" s="1"/>
  <c r="D1760" i="3"/>
  <c r="E1760" i="3" s="1"/>
  <c r="A1760" i="3"/>
  <c r="B1760" i="3" s="1"/>
  <c r="L1759" i="3"/>
  <c r="M1759" i="3" s="1"/>
  <c r="J1759" i="3"/>
  <c r="K1759" i="3" s="1"/>
  <c r="G1759" i="3"/>
  <c r="H1759" i="3" s="1"/>
  <c r="D1759" i="3"/>
  <c r="E1759" i="3" s="1"/>
  <c r="A1759" i="3"/>
  <c r="B1759" i="3" s="1"/>
  <c r="L1758" i="3"/>
  <c r="M1758" i="3" s="1"/>
  <c r="J1758" i="3"/>
  <c r="K1758" i="3" s="1"/>
  <c r="G1758" i="3"/>
  <c r="H1758" i="3" s="1"/>
  <c r="D1758" i="3"/>
  <c r="E1758" i="3" s="1"/>
  <c r="A1758" i="3"/>
  <c r="B1758" i="3" s="1"/>
  <c r="L1757" i="3"/>
  <c r="M1757" i="3" s="1"/>
  <c r="J1757" i="3"/>
  <c r="K1757" i="3" s="1"/>
  <c r="G1757" i="3"/>
  <c r="H1757" i="3" s="1"/>
  <c r="D1757" i="3"/>
  <c r="E1757" i="3" s="1"/>
  <c r="A1757" i="3"/>
  <c r="B1757" i="3" s="1"/>
  <c r="M1756" i="3"/>
  <c r="L1756" i="3"/>
  <c r="J1756" i="3"/>
  <c r="K1756" i="3" s="1"/>
  <c r="G1756" i="3"/>
  <c r="H1756" i="3" s="1"/>
  <c r="D1756" i="3"/>
  <c r="E1756" i="3" s="1"/>
  <c r="B1756" i="3"/>
  <c r="A1756" i="3"/>
  <c r="L1755" i="3"/>
  <c r="M1755" i="3" s="1"/>
  <c r="J1755" i="3"/>
  <c r="K1755" i="3" s="1"/>
  <c r="G1755" i="3"/>
  <c r="H1755" i="3" s="1"/>
  <c r="E1755" i="3"/>
  <c r="D1755" i="3"/>
  <c r="A1755" i="3"/>
  <c r="B1755" i="3" s="1"/>
  <c r="L1754" i="3"/>
  <c r="M1754" i="3" s="1"/>
  <c r="J1754" i="3"/>
  <c r="K1754" i="3" s="1"/>
  <c r="G1754" i="3"/>
  <c r="H1754" i="3" s="1"/>
  <c r="D1754" i="3"/>
  <c r="E1754" i="3" s="1"/>
  <c r="A1754" i="3"/>
  <c r="B1754" i="3" s="1"/>
  <c r="L1753" i="3"/>
  <c r="M1753" i="3" s="1"/>
  <c r="J1753" i="3"/>
  <c r="K1753" i="3" s="1"/>
  <c r="G1753" i="3"/>
  <c r="H1753" i="3" s="1"/>
  <c r="D1753" i="3"/>
  <c r="E1753" i="3" s="1"/>
  <c r="A1753" i="3"/>
  <c r="B1753" i="3" s="1"/>
  <c r="L1752" i="3"/>
  <c r="M1752" i="3" s="1"/>
  <c r="J1752" i="3"/>
  <c r="K1752" i="3" s="1"/>
  <c r="G1752" i="3"/>
  <c r="H1752" i="3" s="1"/>
  <c r="D1752" i="3"/>
  <c r="E1752" i="3" s="1"/>
  <c r="A1752" i="3"/>
  <c r="B1752" i="3" s="1"/>
  <c r="L1751" i="3"/>
  <c r="M1751" i="3" s="1"/>
  <c r="J1751" i="3"/>
  <c r="K1751" i="3" s="1"/>
  <c r="G1751" i="3"/>
  <c r="H1751" i="3" s="1"/>
  <c r="D1751" i="3"/>
  <c r="E1751" i="3" s="1"/>
  <c r="A1751" i="3"/>
  <c r="B1751" i="3" s="1"/>
  <c r="L1750" i="3"/>
  <c r="M1750" i="3" s="1"/>
  <c r="J1750" i="3"/>
  <c r="K1750" i="3" s="1"/>
  <c r="H1750" i="3"/>
  <c r="G1750" i="3"/>
  <c r="D1750" i="3"/>
  <c r="E1750" i="3" s="1"/>
  <c r="A1750" i="3"/>
  <c r="B1750" i="3" s="1"/>
  <c r="L1749" i="3"/>
  <c r="M1749" i="3" s="1"/>
  <c r="K1749" i="3"/>
  <c r="J1749" i="3"/>
  <c r="G1749" i="3"/>
  <c r="H1749" i="3" s="1"/>
  <c r="D1749" i="3"/>
  <c r="E1749" i="3" s="1"/>
  <c r="A1749" i="3"/>
  <c r="B1749" i="3" s="1"/>
  <c r="M1748" i="3"/>
  <c r="L1748" i="3"/>
  <c r="J1748" i="3"/>
  <c r="K1748" i="3" s="1"/>
  <c r="G1748" i="3"/>
  <c r="H1748" i="3" s="1"/>
  <c r="D1748" i="3"/>
  <c r="E1748" i="3" s="1"/>
  <c r="B1748" i="3"/>
  <c r="A1748" i="3"/>
  <c r="L1747" i="3"/>
  <c r="M1747" i="3" s="1"/>
  <c r="J1747" i="3"/>
  <c r="K1747" i="3" s="1"/>
  <c r="G1747" i="3"/>
  <c r="H1747" i="3" s="1"/>
  <c r="D1747" i="3"/>
  <c r="E1747" i="3" s="1"/>
  <c r="A1747" i="3"/>
  <c r="B1747" i="3" s="1"/>
  <c r="L1746" i="3"/>
  <c r="M1746" i="3" s="1"/>
  <c r="J1746" i="3"/>
  <c r="K1746" i="3" s="1"/>
  <c r="G1746" i="3"/>
  <c r="H1746" i="3" s="1"/>
  <c r="D1746" i="3"/>
  <c r="E1746" i="3" s="1"/>
  <c r="A1746" i="3"/>
  <c r="B1746" i="3" s="1"/>
  <c r="L1745" i="3"/>
  <c r="M1745" i="3" s="1"/>
  <c r="J1745" i="3"/>
  <c r="K1745" i="3" s="1"/>
  <c r="G1745" i="3"/>
  <c r="H1745" i="3" s="1"/>
  <c r="D1745" i="3"/>
  <c r="E1745" i="3" s="1"/>
  <c r="A1745" i="3"/>
  <c r="B1745" i="3" s="1"/>
  <c r="M1744" i="3"/>
  <c r="L1744" i="3"/>
  <c r="J1744" i="3"/>
  <c r="K1744" i="3" s="1"/>
  <c r="G1744" i="3"/>
  <c r="H1744" i="3" s="1"/>
  <c r="D1744" i="3"/>
  <c r="E1744" i="3" s="1"/>
  <c r="B1744" i="3"/>
  <c r="A1744" i="3"/>
  <c r="L1743" i="3"/>
  <c r="M1743" i="3" s="1"/>
  <c r="J1743" i="3"/>
  <c r="K1743" i="3" s="1"/>
  <c r="G1743" i="3"/>
  <c r="H1743" i="3" s="1"/>
  <c r="E1743" i="3"/>
  <c r="D1743" i="3"/>
  <c r="A1743" i="3"/>
  <c r="B1743" i="3" s="1"/>
  <c r="L1742" i="3"/>
  <c r="M1742" i="3" s="1"/>
  <c r="J1742" i="3"/>
  <c r="K1742" i="3" s="1"/>
  <c r="H1742" i="3"/>
  <c r="G1742" i="3"/>
  <c r="D1742" i="3"/>
  <c r="E1742" i="3" s="1"/>
  <c r="A1742" i="3"/>
  <c r="B1742" i="3" s="1"/>
  <c r="L1741" i="3"/>
  <c r="M1741" i="3" s="1"/>
  <c r="J1741" i="3"/>
  <c r="K1741" i="3" s="1"/>
  <c r="G1741" i="3"/>
  <c r="H1741" i="3" s="1"/>
  <c r="D1741" i="3"/>
  <c r="E1741" i="3" s="1"/>
  <c r="A1741" i="3"/>
  <c r="B1741" i="3" s="1"/>
  <c r="L1740" i="3"/>
  <c r="M1740" i="3" s="1"/>
  <c r="J1740" i="3"/>
  <c r="K1740" i="3" s="1"/>
  <c r="G1740" i="3"/>
  <c r="H1740" i="3" s="1"/>
  <c r="D1740" i="3"/>
  <c r="E1740" i="3" s="1"/>
  <c r="A1740" i="3"/>
  <c r="B1740" i="3" s="1"/>
  <c r="L1739" i="3"/>
  <c r="M1739" i="3" s="1"/>
  <c r="J1739" i="3"/>
  <c r="K1739" i="3" s="1"/>
  <c r="G1739" i="3"/>
  <c r="H1739" i="3" s="1"/>
  <c r="D1739" i="3"/>
  <c r="E1739" i="3" s="1"/>
  <c r="A1739" i="3"/>
  <c r="B1739" i="3" s="1"/>
  <c r="L1738" i="3"/>
  <c r="M1738" i="3" s="1"/>
  <c r="J1738" i="3"/>
  <c r="K1738" i="3" s="1"/>
  <c r="H1738" i="3"/>
  <c r="G1738" i="3"/>
  <c r="D1738" i="3"/>
  <c r="E1738" i="3" s="1"/>
  <c r="A1738" i="3"/>
  <c r="B1738" i="3" s="1"/>
  <c r="L1737" i="3"/>
  <c r="M1737" i="3" s="1"/>
  <c r="K1737" i="3"/>
  <c r="J1737" i="3"/>
  <c r="G1737" i="3"/>
  <c r="H1737" i="3" s="1"/>
  <c r="D1737" i="3"/>
  <c r="E1737" i="3" s="1"/>
  <c r="A1737" i="3"/>
  <c r="B1737" i="3" s="1"/>
  <c r="M1736" i="3"/>
  <c r="L1736" i="3"/>
  <c r="J1736" i="3"/>
  <c r="K1736" i="3" s="1"/>
  <c r="G1736" i="3"/>
  <c r="H1736" i="3" s="1"/>
  <c r="D1736" i="3"/>
  <c r="E1736" i="3" s="1"/>
  <c r="B1736" i="3"/>
  <c r="A1736" i="3"/>
  <c r="L1735" i="3"/>
  <c r="M1735" i="3" s="1"/>
  <c r="J1735" i="3"/>
  <c r="K1735" i="3" s="1"/>
  <c r="G1735" i="3"/>
  <c r="H1735" i="3" s="1"/>
  <c r="D1735" i="3"/>
  <c r="E1735" i="3" s="1"/>
  <c r="A1735" i="3"/>
  <c r="B1735" i="3" s="1"/>
  <c r="L1734" i="3"/>
  <c r="M1734" i="3" s="1"/>
  <c r="J1734" i="3"/>
  <c r="K1734" i="3" s="1"/>
  <c r="G1734" i="3"/>
  <c r="H1734" i="3" s="1"/>
  <c r="D1734" i="3"/>
  <c r="E1734" i="3" s="1"/>
  <c r="A1734" i="3"/>
  <c r="B1734" i="3" s="1"/>
  <c r="L1733" i="3"/>
  <c r="M1733" i="3" s="1"/>
  <c r="J1733" i="3"/>
  <c r="K1733" i="3" s="1"/>
  <c r="G1733" i="3"/>
  <c r="H1733" i="3" s="1"/>
  <c r="D1733" i="3"/>
  <c r="E1733" i="3" s="1"/>
  <c r="A1733" i="3"/>
  <c r="B1733" i="3" s="1"/>
  <c r="L1732" i="3"/>
  <c r="M1732" i="3" s="1"/>
  <c r="J1732" i="3"/>
  <c r="K1732" i="3" s="1"/>
  <c r="G1732" i="3"/>
  <c r="H1732" i="3" s="1"/>
  <c r="D1732" i="3"/>
  <c r="E1732" i="3" s="1"/>
  <c r="B1732" i="3"/>
  <c r="A1732" i="3"/>
  <c r="L1731" i="3"/>
  <c r="M1731" i="3" s="1"/>
  <c r="J1731" i="3"/>
  <c r="K1731" i="3" s="1"/>
  <c r="G1731" i="3"/>
  <c r="H1731" i="3" s="1"/>
  <c r="E1731" i="3"/>
  <c r="D1731" i="3"/>
  <c r="A1731" i="3"/>
  <c r="B1731" i="3" s="1"/>
  <c r="L1730" i="3"/>
  <c r="M1730" i="3" s="1"/>
  <c r="J1730" i="3"/>
  <c r="K1730" i="3" s="1"/>
  <c r="H1730" i="3"/>
  <c r="G1730" i="3"/>
  <c r="D1730" i="3"/>
  <c r="E1730" i="3" s="1"/>
  <c r="A1730" i="3"/>
  <c r="B1730" i="3" s="1"/>
  <c r="L1729" i="3"/>
  <c r="M1729" i="3" s="1"/>
  <c r="K1729" i="3"/>
  <c r="J1729" i="3"/>
  <c r="G1729" i="3"/>
  <c r="H1729" i="3" s="1"/>
  <c r="D1729" i="3"/>
  <c r="E1729" i="3" s="1"/>
  <c r="A1729" i="3"/>
  <c r="B1729" i="3" s="1"/>
  <c r="M1728" i="3"/>
  <c r="L1728" i="3"/>
  <c r="J1728" i="3"/>
  <c r="K1728" i="3" s="1"/>
  <c r="G1728" i="3"/>
  <c r="H1728" i="3" s="1"/>
  <c r="D1728" i="3"/>
  <c r="E1728" i="3" s="1"/>
  <c r="A1728" i="3"/>
  <c r="B1728" i="3" s="1"/>
  <c r="L1727" i="3"/>
  <c r="M1727" i="3" s="1"/>
  <c r="J1727" i="3"/>
  <c r="K1727" i="3" s="1"/>
  <c r="G1727" i="3"/>
  <c r="H1727" i="3" s="1"/>
  <c r="D1727" i="3"/>
  <c r="E1727" i="3" s="1"/>
  <c r="A1727" i="3"/>
  <c r="B1727" i="3" s="1"/>
  <c r="L1726" i="3"/>
  <c r="M1726" i="3" s="1"/>
  <c r="J1726" i="3"/>
  <c r="K1726" i="3" s="1"/>
  <c r="G1726" i="3"/>
  <c r="H1726" i="3" s="1"/>
  <c r="D1726" i="3"/>
  <c r="E1726" i="3" s="1"/>
  <c r="A1726" i="3"/>
  <c r="B1726" i="3" s="1"/>
  <c r="L1725" i="3"/>
  <c r="M1725" i="3" s="1"/>
  <c r="K1725" i="3"/>
  <c r="J1725" i="3"/>
  <c r="G1725" i="3"/>
  <c r="H1725" i="3" s="1"/>
  <c r="D1725" i="3"/>
  <c r="E1725" i="3" s="1"/>
  <c r="A1725" i="3"/>
  <c r="B1725" i="3" s="1"/>
  <c r="M1724" i="3"/>
  <c r="L1724" i="3"/>
  <c r="J1724" i="3"/>
  <c r="K1724" i="3" s="1"/>
  <c r="G1724" i="3"/>
  <c r="H1724" i="3" s="1"/>
  <c r="D1724" i="3"/>
  <c r="E1724" i="3" s="1"/>
  <c r="B1724" i="3"/>
  <c r="A1724" i="3"/>
  <c r="L1723" i="3"/>
  <c r="M1723" i="3" s="1"/>
  <c r="J1723" i="3"/>
  <c r="K1723" i="3" s="1"/>
  <c r="G1723" i="3"/>
  <c r="H1723" i="3" s="1"/>
  <c r="E1723" i="3"/>
  <c r="D1723" i="3"/>
  <c r="A1723" i="3"/>
  <c r="B1723" i="3" s="1"/>
  <c r="L1722" i="3"/>
  <c r="M1722" i="3" s="1"/>
  <c r="J1722" i="3"/>
  <c r="K1722" i="3" s="1"/>
  <c r="G1722" i="3"/>
  <c r="H1722" i="3" s="1"/>
  <c r="D1722" i="3"/>
  <c r="E1722" i="3" s="1"/>
  <c r="A1722" i="3"/>
  <c r="B1722" i="3" s="1"/>
  <c r="L1721" i="3"/>
  <c r="M1721" i="3" s="1"/>
  <c r="J1721" i="3"/>
  <c r="K1721" i="3" s="1"/>
  <c r="G1721" i="3"/>
  <c r="H1721" i="3" s="1"/>
  <c r="D1721" i="3"/>
  <c r="E1721" i="3" s="1"/>
  <c r="A1721" i="3"/>
  <c r="B1721" i="3" s="1"/>
  <c r="L1720" i="3"/>
  <c r="M1720" i="3" s="1"/>
  <c r="J1720" i="3"/>
  <c r="K1720" i="3" s="1"/>
  <c r="G1720" i="3"/>
  <c r="H1720" i="3" s="1"/>
  <c r="D1720" i="3"/>
  <c r="E1720" i="3" s="1"/>
  <c r="A1720" i="3"/>
  <c r="B1720" i="3" s="1"/>
  <c r="L1719" i="3"/>
  <c r="M1719" i="3" s="1"/>
  <c r="J1719" i="3"/>
  <c r="K1719" i="3" s="1"/>
  <c r="G1719" i="3"/>
  <c r="H1719" i="3" s="1"/>
  <c r="E1719" i="3"/>
  <c r="D1719" i="3"/>
  <c r="A1719" i="3"/>
  <c r="B1719" i="3" s="1"/>
  <c r="L1718" i="3"/>
  <c r="M1718" i="3" s="1"/>
  <c r="J1718" i="3"/>
  <c r="K1718" i="3" s="1"/>
  <c r="H1718" i="3"/>
  <c r="G1718" i="3"/>
  <c r="D1718" i="3"/>
  <c r="E1718" i="3" s="1"/>
  <c r="A1718" i="3"/>
  <c r="B1718" i="3" s="1"/>
  <c r="L1717" i="3"/>
  <c r="M1717" i="3" s="1"/>
  <c r="K1717" i="3"/>
  <c r="J1717" i="3"/>
  <c r="G1717" i="3"/>
  <c r="H1717" i="3" s="1"/>
  <c r="D1717" i="3"/>
  <c r="E1717" i="3" s="1"/>
  <c r="A1717" i="3"/>
  <c r="B1717" i="3" s="1"/>
  <c r="M1716" i="3"/>
  <c r="L1716" i="3"/>
  <c r="J1716" i="3"/>
  <c r="K1716" i="3" s="1"/>
  <c r="G1716" i="3"/>
  <c r="H1716" i="3" s="1"/>
  <c r="D1716" i="3"/>
  <c r="E1716" i="3" s="1"/>
  <c r="B1716" i="3"/>
  <c r="A1716" i="3"/>
  <c r="L1715" i="3"/>
  <c r="M1715" i="3" s="1"/>
  <c r="J1715" i="3"/>
  <c r="K1715" i="3" s="1"/>
  <c r="G1715" i="3"/>
  <c r="H1715" i="3" s="1"/>
  <c r="D1715" i="3"/>
  <c r="E1715" i="3" s="1"/>
  <c r="A1715" i="3"/>
  <c r="B1715" i="3" s="1"/>
  <c r="L1714" i="3"/>
  <c r="M1714" i="3" s="1"/>
  <c r="J1714" i="3"/>
  <c r="K1714" i="3" s="1"/>
  <c r="G1714" i="3"/>
  <c r="H1714" i="3" s="1"/>
  <c r="D1714" i="3"/>
  <c r="E1714" i="3" s="1"/>
  <c r="A1714" i="3"/>
  <c r="B1714" i="3" s="1"/>
  <c r="L1713" i="3"/>
  <c r="M1713" i="3" s="1"/>
  <c r="J1713" i="3"/>
  <c r="K1713" i="3" s="1"/>
  <c r="G1713" i="3"/>
  <c r="H1713" i="3" s="1"/>
  <c r="D1713" i="3"/>
  <c r="E1713" i="3" s="1"/>
  <c r="A1713" i="3"/>
  <c r="B1713" i="3" s="1"/>
  <c r="L1712" i="3"/>
  <c r="M1712" i="3" s="1"/>
  <c r="J1712" i="3"/>
  <c r="K1712" i="3" s="1"/>
  <c r="G1712" i="3"/>
  <c r="H1712" i="3" s="1"/>
  <c r="D1712" i="3"/>
  <c r="E1712" i="3" s="1"/>
  <c r="B1712" i="3"/>
  <c r="A1712" i="3"/>
  <c r="L1711" i="3"/>
  <c r="M1711" i="3" s="1"/>
  <c r="J1711" i="3"/>
  <c r="K1711" i="3" s="1"/>
  <c r="G1711" i="3"/>
  <c r="H1711" i="3" s="1"/>
  <c r="E1711" i="3"/>
  <c r="D1711" i="3"/>
  <c r="A1711" i="3"/>
  <c r="B1711" i="3" s="1"/>
  <c r="L1710" i="3"/>
  <c r="M1710" i="3" s="1"/>
  <c r="J1710" i="3"/>
  <c r="K1710" i="3" s="1"/>
  <c r="H1710" i="3"/>
  <c r="G1710" i="3"/>
  <c r="D1710" i="3"/>
  <c r="E1710" i="3" s="1"/>
  <c r="A1710" i="3"/>
  <c r="B1710" i="3" s="1"/>
  <c r="L1709" i="3"/>
  <c r="M1709" i="3" s="1"/>
  <c r="J1709" i="3"/>
  <c r="K1709" i="3" s="1"/>
  <c r="G1709" i="3"/>
  <c r="H1709" i="3" s="1"/>
  <c r="D1709" i="3"/>
  <c r="E1709" i="3" s="1"/>
  <c r="A1709" i="3"/>
  <c r="B1709" i="3" s="1"/>
  <c r="L1708" i="3"/>
  <c r="M1708" i="3" s="1"/>
  <c r="J1708" i="3"/>
  <c r="K1708" i="3" s="1"/>
  <c r="G1708" i="3"/>
  <c r="H1708" i="3" s="1"/>
  <c r="D1708" i="3"/>
  <c r="E1708" i="3" s="1"/>
  <c r="A1708" i="3"/>
  <c r="B1708" i="3" s="1"/>
  <c r="L1707" i="3"/>
  <c r="M1707" i="3" s="1"/>
  <c r="J1707" i="3"/>
  <c r="K1707" i="3" s="1"/>
  <c r="G1707" i="3"/>
  <c r="H1707" i="3" s="1"/>
  <c r="D1707" i="3"/>
  <c r="E1707" i="3" s="1"/>
  <c r="A1707" i="3"/>
  <c r="B1707" i="3" s="1"/>
  <c r="L1706" i="3"/>
  <c r="M1706" i="3" s="1"/>
  <c r="J1706" i="3"/>
  <c r="K1706" i="3" s="1"/>
  <c r="G1706" i="3"/>
  <c r="H1706" i="3" s="1"/>
  <c r="D1706" i="3"/>
  <c r="E1706" i="3" s="1"/>
  <c r="A1706" i="3"/>
  <c r="B1706" i="3" s="1"/>
  <c r="L1705" i="3"/>
  <c r="M1705" i="3" s="1"/>
  <c r="K1705" i="3"/>
  <c r="J1705" i="3"/>
  <c r="G1705" i="3"/>
  <c r="H1705" i="3" s="1"/>
  <c r="D1705" i="3"/>
  <c r="E1705" i="3" s="1"/>
  <c r="A1705" i="3"/>
  <c r="B1705" i="3" s="1"/>
  <c r="M1704" i="3"/>
  <c r="L1704" i="3"/>
  <c r="J1704" i="3"/>
  <c r="K1704" i="3" s="1"/>
  <c r="G1704" i="3"/>
  <c r="H1704" i="3" s="1"/>
  <c r="D1704" i="3"/>
  <c r="E1704" i="3" s="1"/>
  <c r="B1704" i="3"/>
  <c r="A1704" i="3"/>
  <c r="L1703" i="3"/>
  <c r="M1703" i="3" s="1"/>
  <c r="J1703" i="3"/>
  <c r="K1703" i="3" s="1"/>
  <c r="G1703" i="3"/>
  <c r="H1703" i="3" s="1"/>
  <c r="E1703" i="3"/>
  <c r="D1703" i="3"/>
  <c r="A1703" i="3"/>
  <c r="B1703" i="3" s="1"/>
  <c r="L1702" i="3"/>
  <c r="M1702" i="3" s="1"/>
  <c r="J1702" i="3"/>
  <c r="K1702" i="3" s="1"/>
  <c r="G1702" i="3"/>
  <c r="H1702" i="3" s="1"/>
  <c r="D1702" i="3"/>
  <c r="E1702" i="3" s="1"/>
  <c r="A1702" i="3"/>
  <c r="B1702" i="3" s="1"/>
  <c r="L1701" i="3"/>
  <c r="M1701" i="3" s="1"/>
  <c r="J1701" i="3"/>
  <c r="K1701" i="3" s="1"/>
  <c r="G1701" i="3"/>
  <c r="H1701" i="3" s="1"/>
  <c r="D1701" i="3"/>
  <c r="E1701" i="3" s="1"/>
  <c r="A1701" i="3"/>
  <c r="B1701" i="3" s="1"/>
  <c r="L1700" i="3"/>
  <c r="M1700" i="3" s="1"/>
  <c r="J1700" i="3"/>
  <c r="K1700" i="3" s="1"/>
  <c r="G1700" i="3"/>
  <c r="H1700" i="3" s="1"/>
  <c r="D1700" i="3"/>
  <c r="E1700" i="3" s="1"/>
  <c r="A1700" i="3"/>
  <c r="B1700" i="3" s="1"/>
  <c r="L1699" i="3"/>
  <c r="M1699" i="3" s="1"/>
  <c r="J1699" i="3"/>
  <c r="K1699" i="3" s="1"/>
  <c r="G1699" i="3"/>
  <c r="H1699" i="3" s="1"/>
  <c r="E1699" i="3"/>
  <c r="D1699" i="3"/>
  <c r="A1699" i="3"/>
  <c r="B1699" i="3" s="1"/>
  <c r="L1698" i="3"/>
  <c r="M1698" i="3" s="1"/>
  <c r="J1698" i="3"/>
  <c r="K1698" i="3" s="1"/>
  <c r="H1698" i="3"/>
  <c r="G1698" i="3"/>
  <c r="D1698" i="3"/>
  <c r="E1698" i="3" s="1"/>
  <c r="A1698" i="3"/>
  <c r="B1698" i="3" s="1"/>
  <c r="L1697" i="3"/>
  <c r="M1697" i="3" s="1"/>
  <c r="K1697" i="3"/>
  <c r="J1697" i="3"/>
  <c r="G1697" i="3"/>
  <c r="H1697" i="3" s="1"/>
  <c r="D1697" i="3"/>
  <c r="E1697" i="3" s="1"/>
  <c r="A1697" i="3"/>
  <c r="B1697" i="3" s="1"/>
  <c r="L1696" i="3"/>
  <c r="M1696" i="3" s="1"/>
  <c r="J1696" i="3"/>
  <c r="K1696" i="3" s="1"/>
  <c r="G1696" i="3"/>
  <c r="H1696" i="3" s="1"/>
  <c r="D1696" i="3"/>
  <c r="E1696" i="3" s="1"/>
  <c r="A1696" i="3"/>
  <c r="B1696" i="3" s="1"/>
  <c r="L1695" i="3"/>
  <c r="M1695" i="3" s="1"/>
  <c r="J1695" i="3"/>
  <c r="K1695" i="3" s="1"/>
  <c r="G1695" i="3"/>
  <c r="H1695" i="3" s="1"/>
  <c r="D1695" i="3"/>
  <c r="E1695" i="3" s="1"/>
  <c r="A1695" i="3"/>
  <c r="B1695" i="3" s="1"/>
  <c r="L1694" i="3"/>
  <c r="M1694" i="3" s="1"/>
  <c r="J1694" i="3"/>
  <c r="K1694" i="3" s="1"/>
  <c r="G1694" i="3"/>
  <c r="H1694" i="3" s="1"/>
  <c r="D1694" i="3"/>
  <c r="E1694" i="3" s="1"/>
  <c r="A1694" i="3"/>
  <c r="B1694" i="3" s="1"/>
  <c r="L1693" i="3"/>
  <c r="M1693" i="3" s="1"/>
  <c r="J1693" i="3"/>
  <c r="K1693" i="3" s="1"/>
  <c r="G1693" i="3"/>
  <c r="H1693" i="3" s="1"/>
  <c r="D1693" i="3"/>
  <c r="E1693" i="3" s="1"/>
  <c r="A1693" i="3"/>
  <c r="B1693" i="3" s="1"/>
  <c r="M1692" i="3"/>
  <c r="L1692" i="3"/>
  <c r="J1692" i="3"/>
  <c r="K1692" i="3" s="1"/>
  <c r="G1692" i="3"/>
  <c r="H1692" i="3" s="1"/>
  <c r="D1692" i="3"/>
  <c r="E1692" i="3" s="1"/>
  <c r="B1692" i="3"/>
  <c r="A1692" i="3"/>
  <c r="L1691" i="3"/>
  <c r="M1691" i="3" s="1"/>
  <c r="J1691" i="3"/>
  <c r="K1691" i="3" s="1"/>
  <c r="G1691" i="3"/>
  <c r="H1691" i="3" s="1"/>
  <c r="E1691" i="3"/>
  <c r="D1691" i="3"/>
  <c r="A1691" i="3"/>
  <c r="B1691" i="3" s="1"/>
  <c r="L1690" i="3"/>
  <c r="M1690" i="3" s="1"/>
  <c r="J1690" i="3"/>
  <c r="K1690" i="3" s="1"/>
  <c r="H1690" i="3"/>
  <c r="G1690" i="3"/>
  <c r="D1690" i="3"/>
  <c r="E1690" i="3" s="1"/>
  <c r="A1690" i="3"/>
  <c r="B1690" i="3" s="1"/>
  <c r="L1689" i="3"/>
  <c r="M1689" i="3" s="1"/>
  <c r="J1689" i="3"/>
  <c r="K1689" i="3" s="1"/>
  <c r="G1689" i="3"/>
  <c r="H1689" i="3" s="1"/>
  <c r="D1689" i="3"/>
  <c r="E1689" i="3" s="1"/>
  <c r="A1689" i="3"/>
  <c r="B1689" i="3" s="1"/>
  <c r="L1688" i="3"/>
  <c r="M1688" i="3" s="1"/>
  <c r="J1688" i="3"/>
  <c r="K1688" i="3" s="1"/>
  <c r="G1688" i="3"/>
  <c r="H1688" i="3" s="1"/>
  <c r="D1688" i="3"/>
  <c r="E1688" i="3" s="1"/>
  <c r="A1688" i="3"/>
  <c r="B1688" i="3" s="1"/>
  <c r="L1687" i="3"/>
  <c r="M1687" i="3" s="1"/>
  <c r="J1687" i="3"/>
  <c r="K1687" i="3" s="1"/>
  <c r="G1687" i="3"/>
  <c r="H1687" i="3" s="1"/>
  <c r="D1687" i="3"/>
  <c r="E1687" i="3" s="1"/>
  <c r="A1687" i="3"/>
  <c r="B1687" i="3" s="1"/>
  <c r="L1686" i="3"/>
  <c r="M1686" i="3" s="1"/>
  <c r="J1686" i="3"/>
  <c r="K1686" i="3" s="1"/>
  <c r="H1686" i="3"/>
  <c r="G1686" i="3"/>
  <c r="D1686" i="3"/>
  <c r="E1686" i="3" s="1"/>
  <c r="A1686" i="3"/>
  <c r="B1686" i="3" s="1"/>
  <c r="L1685" i="3"/>
  <c r="M1685" i="3" s="1"/>
  <c r="K1685" i="3"/>
  <c r="J1685" i="3"/>
  <c r="G1685" i="3"/>
  <c r="H1685" i="3" s="1"/>
  <c r="D1685" i="3"/>
  <c r="E1685" i="3" s="1"/>
  <c r="A1685" i="3"/>
  <c r="B1685" i="3" s="1"/>
  <c r="M1684" i="3"/>
  <c r="L1684" i="3"/>
  <c r="J1684" i="3"/>
  <c r="K1684" i="3" s="1"/>
  <c r="G1684" i="3"/>
  <c r="H1684" i="3" s="1"/>
  <c r="D1684" i="3"/>
  <c r="E1684" i="3" s="1"/>
  <c r="A1684" i="3"/>
  <c r="B1684" i="3" s="1"/>
  <c r="L1683" i="3"/>
  <c r="M1683" i="3" s="1"/>
  <c r="J1683" i="3"/>
  <c r="K1683" i="3" s="1"/>
  <c r="G1683" i="3"/>
  <c r="H1683" i="3" s="1"/>
  <c r="D1683" i="3"/>
  <c r="E1683" i="3" s="1"/>
  <c r="A1683" i="3"/>
  <c r="B1683" i="3" s="1"/>
  <c r="L1682" i="3"/>
  <c r="M1682" i="3" s="1"/>
  <c r="J1682" i="3"/>
  <c r="K1682" i="3" s="1"/>
  <c r="G1682" i="3"/>
  <c r="H1682" i="3" s="1"/>
  <c r="D1682" i="3"/>
  <c r="E1682" i="3" s="1"/>
  <c r="A1682" i="3"/>
  <c r="B1682" i="3" s="1"/>
  <c r="L1681" i="3"/>
  <c r="M1681" i="3" s="1"/>
  <c r="J1681" i="3"/>
  <c r="K1681" i="3" s="1"/>
  <c r="G1681" i="3"/>
  <c r="H1681" i="3" s="1"/>
  <c r="D1681" i="3"/>
  <c r="E1681" i="3" s="1"/>
  <c r="A1681" i="3"/>
  <c r="B1681" i="3" s="1"/>
  <c r="L1680" i="3"/>
  <c r="M1680" i="3" s="1"/>
  <c r="J1680" i="3"/>
  <c r="K1680" i="3" s="1"/>
  <c r="G1680" i="3"/>
  <c r="H1680" i="3" s="1"/>
  <c r="D1680" i="3"/>
  <c r="E1680" i="3" s="1"/>
  <c r="B1680" i="3"/>
  <c r="A1680" i="3"/>
  <c r="L1679" i="3"/>
  <c r="M1679" i="3" s="1"/>
  <c r="J1679" i="3"/>
  <c r="K1679" i="3" s="1"/>
  <c r="G1679" i="3"/>
  <c r="H1679" i="3" s="1"/>
  <c r="E1679" i="3"/>
  <c r="D1679" i="3"/>
  <c r="A1679" i="3"/>
  <c r="B1679" i="3" s="1"/>
  <c r="L1678" i="3"/>
  <c r="M1678" i="3" s="1"/>
  <c r="J1678" i="3"/>
  <c r="K1678" i="3" s="1"/>
  <c r="H1678" i="3"/>
  <c r="G1678" i="3"/>
  <c r="D1678" i="3"/>
  <c r="E1678" i="3" s="1"/>
  <c r="A1678" i="3"/>
  <c r="B1678" i="3" s="1"/>
  <c r="L1677" i="3"/>
  <c r="M1677" i="3" s="1"/>
  <c r="K1677" i="3"/>
  <c r="J1677" i="3"/>
  <c r="G1677" i="3"/>
  <c r="H1677" i="3" s="1"/>
  <c r="D1677" i="3"/>
  <c r="E1677" i="3" s="1"/>
  <c r="A1677" i="3"/>
  <c r="B1677" i="3" s="1"/>
  <c r="L1676" i="3"/>
  <c r="M1676" i="3" s="1"/>
  <c r="J1676" i="3"/>
  <c r="K1676" i="3" s="1"/>
  <c r="G1676" i="3"/>
  <c r="H1676" i="3" s="1"/>
  <c r="D1676" i="3"/>
  <c r="E1676" i="3" s="1"/>
  <c r="A1676" i="3"/>
  <c r="B1676" i="3" s="1"/>
  <c r="L1675" i="3"/>
  <c r="M1675" i="3" s="1"/>
  <c r="J1675" i="3"/>
  <c r="K1675" i="3" s="1"/>
  <c r="G1675" i="3"/>
  <c r="H1675" i="3" s="1"/>
  <c r="D1675" i="3"/>
  <c r="E1675" i="3" s="1"/>
  <c r="A1675" i="3"/>
  <c r="B1675" i="3" s="1"/>
  <c r="L1674" i="3"/>
  <c r="M1674" i="3" s="1"/>
  <c r="J1674" i="3"/>
  <c r="K1674" i="3" s="1"/>
  <c r="G1674" i="3"/>
  <c r="H1674" i="3" s="1"/>
  <c r="D1674" i="3"/>
  <c r="E1674" i="3" s="1"/>
  <c r="A1674" i="3"/>
  <c r="B1674" i="3" s="1"/>
  <c r="L1673" i="3"/>
  <c r="M1673" i="3" s="1"/>
  <c r="K1673" i="3"/>
  <c r="J1673" i="3"/>
  <c r="G1673" i="3"/>
  <c r="H1673" i="3" s="1"/>
  <c r="D1673" i="3"/>
  <c r="E1673" i="3" s="1"/>
  <c r="A1673" i="3"/>
  <c r="B1673" i="3" s="1"/>
  <c r="M1672" i="3"/>
  <c r="L1672" i="3"/>
  <c r="J1672" i="3"/>
  <c r="K1672" i="3" s="1"/>
  <c r="G1672" i="3"/>
  <c r="H1672" i="3" s="1"/>
  <c r="D1672" i="3"/>
  <c r="E1672" i="3" s="1"/>
  <c r="B1672" i="3"/>
  <c r="A1672" i="3"/>
  <c r="L1671" i="3"/>
  <c r="M1671" i="3" s="1"/>
  <c r="J1671" i="3"/>
  <c r="K1671" i="3" s="1"/>
  <c r="G1671" i="3"/>
  <c r="H1671" i="3" s="1"/>
  <c r="D1671" i="3"/>
  <c r="E1671" i="3" s="1"/>
  <c r="A1671" i="3"/>
  <c r="B1671" i="3" s="1"/>
  <c r="L1670" i="3"/>
  <c r="M1670" i="3" s="1"/>
  <c r="J1670" i="3"/>
  <c r="K1670" i="3" s="1"/>
  <c r="G1670" i="3"/>
  <c r="H1670" i="3" s="1"/>
  <c r="D1670" i="3"/>
  <c r="E1670" i="3" s="1"/>
  <c r="A1670" i="3"/>
  <c r="B1670" i="3" s="1"/>
  <c r="L1669" i="3"/>
  <c r="M1669" i="3" s="1"/>
  <c r="J1669" i="3"/>
  <c r="K1669" i="3" s="1"/>
  <c r="G1669" i="3"/>
  <c r="H1669" i="3" s="1"/>
  <c r="D1669" i="3"/>
  <c r="E1669" i="3" s="1"/>
  <c r="A1669" i="3"/>
  <c r="B1669" i="3" s="1"/>
  <c r="L1668" i="3"/>
  <c r="M1668" i="3" s="1"/>
  <c r="J1668" i="3"/>
  <c r="K1668" i="3" s="1"/>
  <c r="G1668" i="3"/>
  <c r="H1668" i="3" s="1"/>
  <c r="D1668" i="3"/>
  <c r="E1668" i="3" s="1"/>
  <c r="A1668" i="3"/>
  <c r="B1668" i="3" s="1"/>
  <c r="L1667" i="3"/>
  <c r="M1667" i="3" s="1"/>
  <c r="J1667" i="3"/>
  <c r="K1667" i="3" s="1"/>
  <c r="G1667" i="3"/>
  <c r="H1667" i="3" s="1"/>
  <c r="E1667" i="3"/>
  <c r="D1667" i="3"/>
  <c r="A1667" i="3"/>
  <c r="B1667" i="3" s="1"/>
  <c r="L1666" i="3"/>
  <c r="M1666" i="3" s="1"/>
  <c r="J1666" i="3"/>
  <c r="K1666" i="3" s="1"/>
  <c r="H1666" i="3"/>
  <c r="G1666" i="3"/>
  <c r="D1666" i="3"/>
  <c r="E1666" i="3" s="1"/>
  <c r="A1666" i="3"/>
  <c r="B1666" i="3" s="1"/>
  <c r="L1665" i="3"/>
  <c r="M1665" i="3" s="1"/>
  <c r="K1665" i="3"/>
  <c r="J1665" i="3"/>
  <c r="G1665" i="3"/>
  <c r="H1665" i="3" s="1"/>
  <c r="D1665" i="3"/>
  <c r="E1665" i="3" s="1"/>
  <c r="A1665" i="3"/>
  <c r="B1665" i="3" s="1"/>
  <c r="M1664" i="3"/>
  <c r="L1664" i="3"/>
  <c r="J1664" i="3"/>
  <c r="K1664" i="3" s="1"/>
  <c r="G1664" i="3"/>
  <c r="H1664" i="3" s="1"/>
  <c r="D1664" i="3"/>
  <c r="E1664" i="3" s="1"/>
  <c r="A1664" i="3"/>
  <c r="B1664" i="3" s="1"/>
  <c r="L1663" i="3"/>
  <c r="M1663" i="3" s="1"/>
  <c r="J1663" i="3"/>
  <c r="K1663" i="3" s="1"/>
  <c r="G1663" i="3"/>
  <c r="H1663" i="3" s="1"/>
  <c r="D1663" i="3"/>
  <c r="E1663" i="3" s="1"/>
  <c r="A1663" i="3"/>
  <c r="B1663" i="3" s="1"/>
  <c r="L1662" i="3"/>
  <c r="M1662" i="3" s="1"/>
  <c r="J1662" i="3"/>
  <c r="K1662" i="3" s="1"/>
  <c r="G1662" i="3"/>
  <c r="H1662" i="3" s="1"/>
  <c r="D1662" i="3"/>
  <c r="E1662" i="3" s="1"/>
  <c r="A1662" i="3"/>
  <c r="B1662" i="3" s="1"/>
  <c r="L1661" i="3"/>
  <c r="M1661" i="3" s="1"/>
  <c r="J1661" i="3"/>
  <c r="K1661" i="3" s="1"/>
  <c r="G1661" i="3"/>
  <c r="H1661" i="3" s="1"/>
  <c r="D1661" i="3"/>
  <c r="E1661" i="3" s="1"/>
  <c r="A1661" i="3"/>
  <c r="B1661" i="3" s="1"/>
  <c r="M1660" i="3"/>
  <c r="L1660" i="3"/>
  <c r="J1660" i="3"/>
  <c r="K1660" i="3" s="1"/>
  <c r="G1660" i="3"/>
  <c r="H1660" i="3" s="1"/>
  <c r="D1660" i="3"/>
  <c r="E1660" i="3" s="1"/>
  <c r="B1660" i="3"/>
  <c r="A1660" i="3"/>
  <c r="L1659" i="3"/>
  <c r="M1659" i="3" s="1"/>
  <c r="J1659" i="3"/>
  <c r="K1659" i="3" s="1"/>
  <c r="G1659" i="3"/>
  <c r="H1659" i="3" s="1"/>
  <c r="E1659" i="3"/>
  <c r="D1659" i="3"/>
  <c r="A1659" i="3"/>
  <c r="B1659" i="3" s="1"/>
  <c r="L1658" i="3"/>
  <c r="M1658" i="3" s="1"/>
  <c r="J1658" i="3"/>
  <c r="K1658" i="3" s="1"/>
  <c r="G1658" i="3"/>
  <c r="H1658" i="3" s="1"/>
  <c r="D1658" i="3"/>
  <c r="E1658" i="3" s="1"/>
  <c r="A1658" i="3"/>
  <c r="B1658" i="3" s="1"/>
  <c r="L1657" i="3"/>
  <c r="M1657" i="3" s="1"/>
  <c r="J1657" i="3"/>
  <c r="K1657" i="3" s="1"/>
  <c r="G1657" i="3"/>
  <c r="H1657" i="3" s="1"/>
  <c r="D1657" i="3"/>
  <c r="E1657" i="3" s="1"/>
  <c r="A1657" i="3"/>
  <c r="B1657" i="3" s="1"/>
  <c r="L1656" i="3"/>
  <c r="M1656" i="3" s="1"/>
  <c r="J1656" i="3"/>
  <c r="K1656" i="3" s="1"/>
  <c r="G1656" i="3"/>
  <c r="H1656" i="3" s="1"/>
  <c r="D1656" i="3"/>
  <c r="E1656" i="3" s="1"/>
  <c r="A1656" i="3"/>
  <c r="B1656" i="3" s="1"/>
  <c r="L1655" i="3"/>
  <c r="M1655" i="3" s="1"/>
  <c r="J1655" i="3"/>
  <c r="K1655" i="3" s="1"/>
  <c r="G1655" i="3"/>
  <c r="H1655" i="3" s="1"/>
  <c r="D1655" i="3"/>
  <c r="E1655" i="3" s="1"/>
  <c r="A1655" i="3"/>
  <c r="B1655" i="3" s="1"/>
  <c r="L1654" i="3"/>
  <c r="M1654" i="3" s="1"/>
  <c r="J1654" i="3"/>
  <c r="K1654" i="3" s="1"/>
  <c r="H1654" i="3"/>
  <c r="G1654" i="3"/>
  <c r="D1654" i="3"/>
  <c r="E1654" i="3" s="1"/>
  <c r="A1654" i="3"/>
  <c r="B1654" i="3" s="1"/>
  <c r="L1653" i="3"/>
  <c r="M1653" i="3" s="1"/>
  <c r="K1653" i="3"/>
  <c r="J1653" i="3"/>
  <c r="G1653" i="3"/>
  <c r="H1653" i="3" s="1"/>
  <c r="D1653" i="3"/>
  <c r="E1653" i="3" s="1"/>
  <c r="A1653" i="3"/>
  <c r="B1653" i="3" s="1"/>
  <c r="M1652" i="3"/>
  <c r="L1652" i="3"/>
  <c r="J1652" i="3"/>
  <c r="K1652" i="3" s="1"/>
  <c r="G1652" i="3"/>
  <c r="H1652" i="3" s="1"/>
  <c r="D1652" i="3"/>
  <c r="E1652" i="3" s="1"/>
  <c r="B1652" i="3"/>
  <c r="A1652" i="3"/>
  <c r="L1651" i="3"/>
  <c r="M1651" i="3" s="1"/>
  <c r="J1651" i="3"/>
  <c r="K1651" i="3" s="1"/>
  <c r="G1651" i="3"/>
  <c r="H1651" i="3" s="1"/>
  <c r="D1651" i="3"/>
  <c r="E1651" i="3" s="1"/>
  <c r="A1651" i="3"/>
  <c r="B1651" i="3" s="1"/>
  <c r="L1650" i="3"/>
  <c r="M1650" i="3" s="1"/>
  <c r="J1650" i="3"/>
  <c r="K1650" i="3" s="1"/>
  <c r="G1650" i="3"/>
  <c r="H1650" i="3" s="1"/>
  <c r="D1650" i="3"/>
  <c r="E1650" i="3" s="1"/>
  <c r="A1650" i="3"/>
  <c r="B1650" i="3" s="1"/>
  <c r="L1649" i="3"/>
  <c r="M1649" i="3" s="1"/>
  <c r="J1649" i="3"/>
  <c r="K1649" i="3" s="1"/>
  <c r="G1649" i="3"/>
  <c r="H1649" i="3" s="1"/>
  <c r="D1649" i="3"/>
  <c r="E1649" i="3" s="1"/>
  <c r="A1649" i="3"/>
  <c r="B1649" i="3" s="1"/>
  <c r="L1648" i="3"/>
  <c r="M1648" i="3" s="1"/>
  <c r="J1648" i="3"/>
  <c r="K1648" i="3" s="1"/>
  <c r="G1648" i="3"/>
  <c r="H1648" i="3" s="1"/>
  <c r="D1648" i="3"/>
  <c r="E1648" i="3" s="1"/>
  <c r="B1648" i="3"/>
  <c r="A1648" i="3"/>
  <c r="L1647" i="3"/>
  <c r="M1647" i="3" s="1"/>
  <c r="J1647" i="3"/>
  <c r="K1647" i="3" s="1"/>
  <c r="G1647" i="3"/>
  <c r="H1647" i="3" s="1"/>
  <c r="E1647" i="3"/>
  <c r="D1647" i="3"/>
  <c r="A1647" i="3"/>
  <c r="B1647" i="3" s="1"/>
  <c r="L1646" i="3"/>
  <c r="M1646" i="3" s="1"/>
  <c r="J1646" i="3"/>
  <c r="K1646" i="3" s="1"/>
  <c r="H1646" i="3"/>
  <c r="G1646" i="3"/>
  <c r="D1646" i="3"/>
  <c r="E1646" i="3" s="1"/>
  <c r="A1646" i="3"/>
  <c r="B1646" i="3" s="1"/>
  <c r="L1645" i="3"/>
  <c r="M1645" i="3" s="1"/>
  <c r="J1645" i="3"/>
  <c r="K1645" i="3" s="1"/>
  <c r="G1645" i="3"/>
  <c r="H1645" i="3" s="1"/>
  <c r="D1645" i="3"/>
  <c r="E1645" i="3" s="1"/>
  <c r="A1645" i="3"/>
  <c r="B1645" i="3" s="1"/>
  <c r="L1644" i="3"/>
  <c r="M1644" i="3" s="1"/>
  <c r="J1644" i="3"/>
  <c r="K1644" i="3" s="1"/>
  <c r="G1644" i="3"/>
  <c r="H1644" i="3" s="1"/>
  <c r="D1644" i="3"/>
  <c r="E1644" i="3" s="1"/>
  <c r="A1644" i="3"/>
  <c r="B1644" i="3" s="1"/>
  <c r="L1643" i="3"/>
  <c r="M1643" i="3" s="1"/>
  <c r="J1643" i="3"/>
  <c r="K1643" i="3" s="1"/>
  <c r="G1643" i="3"/>
  <c r="H1643" i="3" s="1"/>
  <c r="D1643" i="3"/>
  <c r="E1643" i="3" s="1"/>
  <c r="A1643" i="3"/>
  <c r="B1643" i="3" s="1"/>
  <c r="L1642" i="3"/>
  <c r="M1642" i="3" s="1"/>
  <c r="J1642" i="3"/>
  <c r="K1642" i="3" s="1"/>
  <c r="G1642" i="3"/>
  <c r="H1642" i="3" s="1"/>
  <c r="D1642" i="3"/>
  <c r="E1642" i="3" s="1"/>
  <c r="A1642" i="3"/>
  <c r="B1642" i="3" s="1"/>
  <c r="L1641" i="3"/>
  <c r="M1641" i="3" s="1"/>
  <c r="K1641" i="3"/>
  <c r="J1641" i="3"/>
  <c r="G1641" i="3"/>
  <c r="H1641" i="3" s="1"/>
  <c r="D1641" i="3"/>
  <c r="E1641" i="3" s="1"/>
  <c r="A1641" i="3"/>
  <c r="B1641" i="3" s="1"/>
  <c r="M1640" i="3"/>
  <c r="L1640" i="3"/>
  <c r="J1640" i="3"/>
  <c r="K1640" i="3" s="1"/>
  <c r="G1640" i="3"/>
  <c r="H1640" i="3" s="1"/>
  <c r="D1640" i="3"/>
  <c r="E1640" i="3" s="1"/>
  <c r="B1640" i="3"/>
  <c r="A1640" i="3"/>
  <c r="L1639" i="3"/>
  <c r="M1639" i="3" s="1"/>
  <c r="J1639" i="3"/>
  <c r="K1639" i="3" s="1"/>
  <c r="G1639" i="3"/>
  <c r="H1639" i="3" s="1"/>
  <c r="E1639" i="3"/>
  <c r="D1639" i="3"/>
  <c r="A1639" i="3"/>
  <c r="B1639" i="3" s="1"/>
  <c r="L1638" i="3"/>
  <c r="M1638" i="3" s="1"/>
  <c r="J1638" i="3"/>
  <c r="K1638" i="3" s="1"/>
  <c r="G1638" i="3"/>
  <c r="H1638" i="3" s="1"/>
  <c r="D1638" i="3"/>
  <c r="E1638" i="3" s="1"/>
  <c r="A1638" i="3"/>
  <c r="B1638" i="3" s="1"/>
  <c r="L1637" i="3"/>
  <c r="M1637" i="3" s="1"/>
  <c r="J1637" i="3"/>
  <c r="K1637" i="3" s="1"/>
  <c r="G1637" i="3"/>
  <c r="H1637" i="3" s="1"/>
  <c r="D1637" i="3"/>
  <c r="E1637" i="3" s="1"/>
  <c r="A1637" i="3"/>
  <c r="B1637" i="3" s="1"/>
  <c r="L1636" i="3"/>
  <c r="M1636" i="3" s="1"/>
  <c r="J1636" i="3"/>
  <c r="K1636" i="3" s="1"/>
  <c r="G1636" i="3"/>
  <c r="H1636" i="3" s="1"/>
  <c r="D1636" i="3"/>
  <c r="E1636" i="3" s="1"/>
  <c r="A1636" i="3"/>
  <c r="B1636" i="3" s="1"/>
  <c r="L1635" i="3"/>
  <c r="M1635" i="3" s="1"/>
  <c r="J1635" i="3"/>
  <c r="K1635" i="3" s="1"/>
  <c r="G1635" i="3"/>
  <c r="H1635" i="3" s="1"/>
  <c r="E1635" i="3"/>
  <c r="D1635" i="3"/>
  <c r="A1635" i="3"/>
  <c r="B1635" i="3" s="1"/>
  <c r="L1634" i="3"/>
  <c r="M1634" i="3" s="1"/>
  <c r="J1634" i="3"/>
  <c r="K1634" i="3" s="1"/>
  <c r="H1634" i="3"/>
  <c r="G1634" i="3"/>
  <c r="D1634" i="3"/>
  <c r="E1634" i="3" s="1"/>
  <c r="A1634" i="3"/>
  <c r="B1634" i="3" s="1"/>
  <c r="L1633" i="3"/>
  <c r="M1633" i="3" s="1"/>
  <c r="K1633" i="3"/>
  <c r="J1633" i="3"/>
  <c r="G1633" i="3"/>
  <c r="H1633" i="3" s="1"/>
  <c r="D1633" i="3"/>
  <c r="E1633" i="3" s="1"/>
  <c r="A1633" i="3"/>
  <c r="B1633" i="3" s="1"/>
  <c r="L1632" i="3"/>
  <c r="M1632" i="3" s="1"/>
  <c r="J1632" i="3"/>
  <c r="K1632" i="3" s="1"/>
  <c r="G1632" i="3"/>
  <c r="H1632" i="3" s="1"/>
  <c r="D1632" i="3"/>
  <c r="E1632" i="3" s="1"/>
  <c r="A1632" i="3"/>
  <c r="B1632" i="3" s="1"/>
  <c r="L1631" i="3"/>
  <c r="M1631" i="3" s="1"/>
  <c r="J1631" i="3"/>
  <c r="K1631" i="3" s="1"/>
  <c r="G1631" i="3"/>
  <c r="H1631" i="3" s="1"/>
  <c r="D1631" i="3"/>
  <c r="E1631" i="3" s="1"/>
  <c r="A1631" i="3"/>
  <c r="B1631" i="3" s="1"/>
  <c r="L1630" i="3"/>
  <c r="M1630" i="3" s="1"/>
  <c r="J1630" i="3"/>
  <c r="K1630" i="3" s="1"/>
  <c r="G1630" i="3"/>
  <c r="H1630" i="3" s="1"/>
  <c r="D1630" i="3"/>
  <c r="E1630" i="3" s="1"/>
  <c r="A1630" i="3"/>
  <c r="B1630" i="3" s="1"/>
  <c r="L1629" i="3"/>
  <c r="M1629" i="3" s="1"/>
  <c r="J1629" i="3"/>
  <c r="K1629" i="3" s="1"/>
  <c r="G1629" i="3"/>
  <c r="H1629" i="3" s="1"/>
  <c r="D1629" i="3"/>
  <c r="E1629" i="3" s="1"/>
  <c r="A1629" i="3"/>
  <c r="B1629" i="3" s="1"/>
  <c r="M1628" i="3"/>
  <c r="L1628" i="3"/>
  <c r="J1628" i="3"/>
  <c r="K1628" i="3" s="1"/>
  <c r="G1628" i="3"/>
  <c r="H1628" i="3" s="1"/>
  <c r="D1628" i="3"/>
  <c r="E1628" i="3" s="1"/>
  <c r="B1628" i="3"/>
  <c r="A1628" i="3"/>
  <c r="L1627" i="3"/>
  <c r="M1627" i="3" s="1"/>
  <c r="J1627" i="3"/>
  <c r="K1627" i="3" s="1"/>
  <c r="G1627" i="3"/>
  <c r="H1627" i="3" s="1"/>
  <c r="E1627" i="3"/>
  <c r="D1627" i="3"/>
  <c r="A1627" i="3"/>
  <c r="B1627" i="3" s="1"/>
  <c r="L1626" i="3"/>
  <c r="M1626" i="3" s="1"/>
  <c r="J1626" i="3"/>
  <c r="K1626" i="3" s="1"/>
  <c r="H1626" i="3"/>
  <c r="G1626" i="3"/>
  <c r="D1626" i="3"/>
  <c r="E1626" i="3" s="1"/>
  <c r="A1626" i="3"/>
  <c r="B1626" i="3" s="1"/>
  <c r="L1625" i="3"/>
  <c r="M1625" i="3" s="1"/>
  <c r="J1625" i="3"/>
  <c r="K1625" i="3" s="1"/>
  <c r="G1625" i="3"/>
  <c r="H1625" i="3" s="1"/>
  <c r="D1625" i="3"/>
  <c r="E1625" i="3" s="1"/>
  <c r="A1625" i="3"/>
  <c r="B1625" i="3" s="1"/>
  <c r="L1624" i="3"/>
  <c r="M1624" i="3" s="1"/>
  <c r="J1624" i="3"/>
  <c r="K1624" i="3" s="1"/>
  <c r="G1624" i="3"/>
  <c r="H1624" i="3" s="1"/>
  <c r="D1624" i="3"/>
  <c r="E1624" i="3" s="1"/>
  <c r="A1624" i="3"/>
  <c r="B1624" i="3" s="1"/>
  <c r="L1623" i="3"/>
  <c r="M1623" i="3" s="1"/>
  <c r="J1623" i="3"/>
  <c r="K1623" i="3" s="1"/>
  <c r="G1623" i="3"/>
  <c r="H1623" i="3" s="1"/>
  <c r="D1623" i="3"/>
  <c r="E1623" i="3" s="1"/>
  <c r="A1623" i="3"/>
  <c r="B1623" i="3" s="1"/>
  <c r="L1622" i="3"/>
  <c r="M1622" i="3" s="1"/>
  <c r="J1622" i="3"/>
  <c r="K1622" i="3" s="1"/>
  <c r="H1622" i="3"/>
  <c r="G1622" i="3"/>
  <c r="D1622" i="3"/>
  <c r="E1622" i="3" s="1"/>
  <c r="A1622" i="3"/>
  <c r="B1622" i="3" s="1"/>
  <c r="L1621" i="3"/>
  <c r="M1621" i="3" s="1"/>
  <c r="K1621" i="3"/>
  <c r="J1621" i="3"/>
  <c r="G1621" i="3"/>
  <c r="H1621" i="3" s="1"/>
  <c r="D1621" i="3"/>
  <c r="E1621" i="3" s="1"/>
  <c r="A1621" i="3"/>
  <c r="B1621" i="3" s="1"/>
  <c r="M1620" i="3"/>
  <c r="L1620" i="3"/>
  <c r="J1620" i="3"/>
  <c r="K1620" i="3" s="1"/>
  <c r="G1620" i="3"/>
  <c r="H1620" i="3" s="1"/>
  <c r="D1620" i="3"/>
  <c r="E1620" i="3" s="1"/>
  <c r="A1620" i="3"/>
  <c r="B1620" i="3" s="1"/>
  <c r="L1619" i="3"/>
  <c r="M1619" i="3" s="1"/>
  <c r="J1619" i="3"/>
  <c r="K1619" i="3" s="1"/>
  <c r="G1619" i="3"/>
  <c r="H1619" i="3" s="1"/>
  <c r="D1619" i="3"/>
  <c r="E1619" i="3" s="1"/>
  <c r="A1619" i="3"/>
  <c r="B1619" i="3" s="1"/>
  <c r="L1618" i="3"/>
  <c r="M1618" i="3" s="1"/>
  <c r="J1618" i="3"/>
  <c r="K1618" i="3" s="1"/>
  <c r="G1618" i="3"/>
  <c r="H1618" i="3" s="1"/>
  <c r="D1618" i="3"/>
  <c r="E1618" i="3" s="1"/>
  <c r="A1618" i="3"/>
  <c r="B1618" i="3" s="1"/>
  <c r="L1617" i="3"/>
  <c r="M1617" i="3" s="1"/>
  <c r="J1617" i="3"/>
  <c r="K1617" i="3" s="1"/>
  <c r="G1617" i="3"/>
  <c r="H1617" i="3" s="1"/>
  <c r="D1617" i="3"/>
  <c r="E1617" i="3" s="1"/>
  <c r="A1617" i="3"/>
  <c r="B1617" i="3" s="1"/>
  <c r="L1616" i="3"/>
  <c r="M1616" i="3" s="1"/>
  <c r="J1616" i="3"/>
  <c r="K1616" i="3" s="1"/>
  <c r="G1616" i="3"/>
  <c r="H1616" i="3" s="1"/>
  <c r="D1616" i="3"/>
  <c r="E1616" i="3" s="1"/>
  <c r="B1616" i="3"/>
  <c r="A1616" i="3"/>
  <c r="L1615" i="3"/>
  <c r="M1615" i="3" s="1"/>
  <c r="J1615" i="3"/>
  <c r="K1615" i="3" s="1"/>
  <c r="G1615" i="3"/>
  <c r="H1615" i="3" s="1"/>
  <c r="E1615" i="3"/>
  <c r="D1615" i="3"/>
  <c r="A1615" i="3"/>
  <c r="B1615" i="3" s="1"/>
  <c r="L1614" i="3"/>
  <c r="M1614" i="3" s="1"/>
  <c r="J1614" i="3"/>
  <c r="K1614" i="3" s="1"/>
  <c r="H1614" i="3"/>
  <c r="G1614" i="3"/>
  <c r="D1614" i="3"/>
  <c r="E1614" i="3" s="1"/>
  <c r="A1614" i="3"/>
  <c r="B1614" i="3" s="1"/>
  <c r="L1613" i="3"/>
  <c r="M1613" i="3" s="1"/>
  <c r="K1613" i="3"/>
  <c r="J1613" i="3"/>
  <c r="G1613" i="3"/>
  <c r="H1613" i="3" s="1"/>
  <c r="D1613" i="3"/>
  <c r="E1613" i="3" s="1"/>
  <c r="A1613" i="3"/>
  <c r="B1613" i="3" s="1"/>
  <c r="L1612" i="3"/>
  <c r="M1612" i="3" s="1"/>
  <c r="J1612" i="3"/>
  <c r="K1612" i="3" s="1"/>
  <c r="G1612" i="3"/>
  <c r="H1612" i="3" s="1"/>
  <c r="D1612" i="3"/>
  <c r="E1612" i="3" s="1"/>
  <c r="A1612" i="3"/>
  <c r="B1612" i="3" s="1"/>
  <c r="L1611" i="3"/>
  <c r="M1611" i="3" s="1"/>
  <c r="J1611" i="3"/>
  <c r="K1611" i="3" s="1"/>
  <c r="G1611" i="3"/>
  <c r="H1611" i="3" s="1"/>
  <c r="D1611" i="3"/>
  <c r="E1611" i="3" s="1"/>
  <c r="A1611" i="3"/>
  <c r="B1611" i="3" s="1"/>
  <c r="L1610" i="3"/>
  <c r="M1610" i="3" s="1"/>
  <c r="J1610" i="3"/>
  <c r="K1610" i="3" s="1"/>
  <c r="G1610" i="3"/>
  <c r="H1610" i="3" s="1"/>
  <c r="D1610" i="3"/>
  <c r="E1610" i="3" s="1"/>
  <c r="A1610" i="3"/>
  <c r="B1610" i="3" s="1"/>
  <c r="L1609" i="3"/>
  <c r="M1609" i="3" s="1"/>
  <c r="K1609" i="3"/>
  <c r="J1609" i="3"/>
  <c r="G1609" i="3"/>
  <c r="H1609" i="3" s="1"/>
  <c r="D1609" i="3"/>
  <c r="E1609" i="3" s="1"/>
  <c r="A1609" i="3"/>
  <c r="B1609" i="3" s="1"/>
  <c r="M1608" i="3"/>
  <c r="L1608" i="3"/>
  <c r="J1608" i="3"/>
  <c r="K1608" i="3" s="1"/>
  <c r="G1608" i="3"/>
  <c r="H1608" i="3" s="1"/>
  <c r="D1608" i="3"/>
  <c r="E1608" i="3" s="1"/>
  <c r="B1608" i="3"/>
  <c r="A1608" i="3"/>
  <c r="L1607" i="3"/>
  <c r="M1607" i="3" s="1"/>
  <c r="J1607" i="3"/>
  <c r="K1607" i="3" s="1"/>
  <c r="G1607" i="3"/>
  <c r="H1607" i="3" s="1"/>
  <c r="D1607" i="3"/>
  <c r="E1607" i="3" s="1"/>
  <c r="A1607" i="3"/>
  <c r="B1607" i="3" s="1"/>
  <c r="L1606" i="3"/>
  <c r="M1606" i="3" s="1"/>
  <c r="J1606" i="3"/>
  <c r="K1606" i="3" s="1"/>
  <c r="G1606" i="3"/>
  <c r="H1606" i="3" s="1"/>
  <c r="D1606" i="3"/>
  <c r="E1606" i="3" s="1"/>
  <c r="A1606" i="3"/>
  <c r="B1606" i="3" s="1"/>
  <c r="L1605" i="3"/>
  <c r="M1605" i="3" s="1"/>
  <c r="J1605" i="3"/>
  <c r="K1605" i="3" s="1"/>
  <c r="G1605" i="3"/>
  <c r="H1605" i="3" s="1"/>
  <c r="D1605" i="3"/>
  <c r="E1605" i="3" s="1"/>
  <c r="A1605" i="3"/>
  <c r="B1605" i="3" s="1"/>
  <c r="L1604" i="3"/>
  <c r="M1604" i="3" s="1"/>
  <c r="J1604" i="3"/>
  <c r="K1604" i="3" s="1"/>
  <c r="G1604" i="3"/>
  <c r="H1604" i="3" s="1"/>
  <c r="D1604" i="3"/>
  <c r="E1604" i="3" s="1"/>
  <c r="A1604" i="3"/>
  <c r="B1604" i="3" s="1"/>
  <c r="L1603" i="3"/>
  <c r="M1603" i="3" s="1"/>
  <c r="J1603" i="3"/>
  <c r="K1603" i="3" s="1"/>
  <c r="G1603" i="3"/>
  <c r="H1603" i="3" s="1"/>
  <c r="E1603" i="3"/>
  <c r="D1603" i="3"/>
  <c r="A1603" i="3"/>
  <c r="B1603" i="3" s="1"/>
  <c r="L1602" i="3"/>
  <c r="M1602" i="3" s="1"/>
  <c r="J1602" i="3"/>
  <c r="K1602" i="3" s="1"/>
  <c r="H1602" i="3"/>
  <c r="G1602" i="3"/>
  <c r="D1602" i="3"/>
  <c r="E1602" i="3" s="1"/>
  <c r="A1602" i="3"/>
  <c r="B1602" i="3" s="1"/>
  <c r="L1601" i="3"/>
  <c r="M1601" i="3" s="1"/>
  <c r="K1601" i="3"/>
  <c r="J1601" i="3"/>
  <c r="G1601" i="3"/>
  <c r="H1601" i="3" s="1"/>
  <c r="D1601" i="3"/>
  <c r="E1601" i="3" s="1"/>
  <c r="A1601" i="3"/>
  <c r="B1601" i="3" s="1"/>
  <c r="M1600" i="3"/>
  <c r="L1600" i="3"/>
  <c r="J1600" i="3"/>
  <c r="K1600" i="3" s="1"/>
  <c r="G1600" i="3"/>
  <c r="H1600" i="3" s="1"/>
  <c r="D1600" i="3"/>
  <c r="E1600" i="3" s="1"/>
  <c r="A1600" i="3"/>
  <c r="B1600" i="3" s="1"/>
  <c r="L1599" i="3"/>
  <c r="M1599" i="3" s="1"/>
  <c r="J1599" i="3"/>
  <c r="K1599" i="3" s="1"/>
  <c r="G1599" i="3"/>
  <c r="H1599" i="3" s="1"/>
  <c r="D1599" i="3"/>
  <c r="E1599" i="3" s="1"/>
  <c r="A1599" i="3"/>
  <c r="B1599" i="3" s="1"/>
  <c r="L1598" i="3"/>
  <c r="M1598" i="3" s="1"/>
  <c r="J1598" i="3"/>
  <c r="K1598" i="3" s="1"/>
  <c r="G1598" i="3"/>
  <c r="H1598" i="3" s="1"/>
  <c r="D1598" i="3"/>
  <c r="E1598" i="3" s="1"/>
  <c r="A1598" i="3"/>
  <c r="B1598" i="3" s="1"/>
  <c r="L1597" i="3"/>
  <c r="M1597" i="3" s="1"/>
  <c r="J1597" i="3"/>
  <c r="K1597" i="3" s="1"/>
  <c r="G1597" i="3"/>
  <c r="H1597" i="3" s="1"/>
  <c r="D1597" i="3"/>
  <c r="E1597" i="3" s="1"/>
  <c r="A1597" i="3"/>
  <c r="B1597" i="3" s="1"/>
  <c r="M1596" i="3"/>
  <c r="L1596" i="3"/>
  <c r="J1596" i="3"/>
  <c r="K1596" i="3" s="1"/>
  <c r="G1596" i="3"/>
  <c r="H1596" i="3" s="1"/>
  <c r="D1596" i="3"/>
  <c r="E1596" i="3" s="1"/>
  <c r="B1596" i="3"/>
  <c r="A1596" i="3"/>
  <c r="L1595" i="3"/>
  <c r="M1595" i="3" s="1"/>
  <c r="J1595" i="3"/>
  <c r="K1595" i="3" s="1"/>
  <c r="G1595" i="3"/>
  <c r="H1595" i="3" s="1"/>
  <c r="E1595" i="3"/>
  <c r="D1595" i="3"/>
  <c r="A1595" i="3"/>
  <c r="B1595" i="3" s="1"/>
  <c r="L1594" i="3"/>
  <c r="M1594" i="3" s="1"/>
  <c r="J1594" i="3"/>
  <c r="K1594" i="3" s="1"/>
  <c r="G1594" i="3"/>
  <c r="H1594" i="3" s="1"/>
  <c r="D1594" i="3"/>
  <c r="E1594" i="3" s="1"/>
  <c r="A1594" i="3"/>
  <c r="B1594" i="3" s="1"/>
  <c r="L1593" i="3"/>
  <c r="M1593" i="3" s="1"/>
  <c r="J1593" i="3"/>
  <c r="K1593" i="3" s="1"/>
  <c r="G1593" i="3"/>
  <c r="H1593" i="3" s="1"/>
  <c r="D1593" i="3"/>
  <c r="E1593" i="3" s="1"/>
  <c r="A1593" i="3"/>
  <c r="B1593" i="3" s="1"/>
  <c r="L1592" i="3"/>
  <c r="M1592" i="3" s="1"/>
  <c r="J1592" i="3"/>
  <c r="K1592" i="3" s="1"/>
  <c r="G1592" i="3"/>
  <c r="H1592" i="3" s="1"/>
  <c r="D1592" i="3"/>
  <c r="E1592" i="3" s="1"/>
  <c r="A1592" i="3"/>
  <c r="B1592" i="3" s="1"/>
  <c r="L1591" i="3"/>
  <c r="M1591" i="3" s="1"/>
  <c r="J1591" i="3"/>
  <c r="K1591" i="3" s="1"/>
  <c r="G1591" i="3"/>
  <c r="H1591" i="3" s="1"/>
  <c r="D1591" i="3"/>
  <c r="E1591" i="3" s="1"/>
  <c r="A1591" i="3"/>
  <c r="B1591" i="3" s="1"/>
  <c r="L1590" i="3"/>
  <c r="M1590" i="3" s="1"/>
  <c r="J1590" i="3"/>
  <c r="K1590" i="3" s="1"/>
  <c r="H1590" i="3"/>
  <c r="G1590" i="3"/>
  <c r="D1590" i="3"/>
  <c r="E1590" i="3" s="1"/>
  <c r="A1590" i="3"/>
  <c r="B1590" i="3" s="1"/>
  <c r="L1589" i="3"/>
  <c r="M1589" i="3" s="1"/>
  <c r="K1589" i="3"/>
  <c r="J1589" i="3"/>
  <c r="G1589" i="3"/>
  <c r="H1589" i="3" s="1"/>
  <c r="D1589" i="3"/>
  <c r="E1589" i="3" s="1"/>
  <c r="A1589" i="3"/>
  <c r="B1589" i="3" s="1"/>
  <c r="M1588" i="3"/>
  <c r="L1588" i="3"/>
  <c r="J1588" i="3"/>
  <c r="K1588" i="3" s="1"/>
  <c r="G1588" i="3"/>
  <c r="H1588" i="3" s="1"/>
  <c r="D1588" i="3"/>
  <c r="E1588" i="3" s="1"/>
  <c r="B1588" i="3"/>
  <c r="A1588" i="3"/>
  <c r="L1587" i="3"/>
  <c r="M1587" i="3" s="1"/>
  <c r="J1587" i="3"/>
  <c r="K1587" i="3" s="1"/>
  <c r="G1587" i="3"/>
  <c r="H1587" i="3" s="1"/>
  <c r="D1587" i="3"/>
  <c r="E1587" i="3" s="1"/>
  <c r="A1587" i="3"/>
  <c r="B1587" i="3" s="1"/>
  <c r="L1586" i="3"/>
  <c r="M1586" i="3" s="1"/>
  <c r="J1586" i="3"/>
  <c r="K1586" i="3" s="1"/>
  <c r="G1586" i="3"/>
  <c r="H1586" i="3" s="1"/>
  <c r="D1586" i="3"/>
  <c r="E1586" i="3" s="1"/>
  <c r="A1586" i="3"/>
  <c r="B1586" i="3" s="1"/>
  <c r="L1585" i="3"/>
  <c r="M1585" i="3" s="1"/>
  <c r="J1585" i="3"/>
  <c r="K1585" i="3" s="1"/>
  <c r="G1585" i="3"/>
  <c r="H1585" i="3" s="1"/>
  <c r="D1585" i="3"/>
  <c r="E1585" i="3" s="1"/>
  <c r="A1585" i="3"/>
  <c r="B1585" i="3" s="1"/>
  <c r="L1584" i="3"/>
  <c r="M1584" i="3" s="1"/>
  <c r="J1584" i="3"/>
  <c r="K1584" i="3" s="1"/>
  <c r="G1584" i="3"/>
  <c r="H1584" i="3" s="1"/>
  <c r="D1584" i="3"/>
  <c r="E1584" i="3" s="1"/>
  <c r="B1584" i="3"/>
  <c r="A1584" i="3"/>
  <c r="L1583" i="3"/>
  <c r="M1583" i="3" s="1"/>
  <c r="J1583" i="3"/>
  <c r="K1583" i="3" s="1"/>
  <c r="G1583" i="3"/>
  <c r="H1583" i="3" s="1"/>
  <c r="E1583" i="3"/>
  <c r="D1583" i="3"/>
  <c r="A1583" i="3"/>
  <c r="B1583" i="3" s="1"/>
  <c r="L1582" i="3"/>
  <c r="M1582" i="3" s="1"/>
  <c r="J1582" i="3"/>
  <c r="K1582" i="3" s="1"/>
  <c r="H1582" i="3"/>
  <c r="G1582" i="3"/>
  <c r="D1582" i="3"/>
  <c r="E1582" i="3" s="1"/>
  <c r="A1582" i="3"/>
  <c r="B1582" i="3" s="1"/>
  <c r="L1581" i="3"/>
  <c r="M1581" i="3" s="1"/>
  <c r="J1581" i="3"/>
  <c r="K1581" i="3" s="1"/>
  <c r="G1581" i="3"/>
  <c r="H1581" i="3" s="1"/>
  <c r="D1581" i="3"/>
  <c r="E1581" i="3" s="1"/>
  <c r="A1581" i="3"/>
  <c r="B1581" i="3" s="1"/>
  <c r="L1580" i="3"/>
  <c r="M1580" i="3" s="1"/>
  <c r="J1580" i="3"/>
  <c r="K1580" i="3" s="1"/>
  <c r="G1580" i="3"/>
  <c r="H1580" i="3" s="1"/>
  <c r="D1580" i="3"/>
  <c r="E1580" i="3" s="1"/>
  <c r="A1580" i="3"/>
  <c r="B1580" i="3" s="1"/>
  <c r="L1579" i="3"/>
  <c r="M1579" i="3" s="1"/>
  <c r="J1579" i="3"/>
  <c r="K1579" i="3" s="1"/>
  <c r="G1579" i="3"/>
  <c r="H1579" i="3" s="1"/>
  <c r="D1579" i="3"/>
  <c r="E1579" i="3" s="1"/>
  <c r="A1579" i="3"/>
  <c r="B1579" i="3" s="1"/>
  <c r="L1578" i="3"/>
  <c r="M1578" i="3" s="1"/>
  <c r="J1578" i="3"/>
  <c r="K1578" i="3" s="1"/>
  <c r="G1578" i="3"/>
  <c r="H1578" i="3" s="1"/>
  <c r="D1578" i="3"/>
  <c r="E1578" i="3" s="1"/>
  <c r="A1578" i="3"/>
  <c r="B1578" i="3" s="1"/>
  <c r="L1577" i="3"/>
  <c r="M1577" i="3" s="1"/>
  <c r="K1577" i="3"/>
  <c r="J1577" i="3"/>
  <c r="G1577" i="3"/>
  <c r="H1577" i="3" s="1"/>
  <c r="D1577" i="3"/>
  <c r="E1577" i="3" s="1"/>
  <c r="A1577" i="3"/>
  <c r="B1577" i="3" s="1"/>
  <c r="M1576" i="3"/>
  <c r="L1576" i="3"/>
  <c r="J1576" i="3"/>
  <c r="K1576" i="3" s="1"/>
  <c r="G1576" i="3"/>
  <c r="H1576" i="3" s="1"/>
  <c r="D1576" i="3"/>
  <c r="E1576" i="3" s="1"/>
  <c r="B1576" i="3"/>
  <c r="A1576" i="3"/>
  <c r="L1575" i="3"/>
  <c r="M1575" i="3" s="1"/>
  <c r="J1575" i="3"/>
  <c r="K1575" i="3" s="1"/>
  <c r="G1575" i="3"/>
  <c r="H1575" i="3" s="1"/>
  <c r="E1575" i="3"/>
  <c r="D1575" i="3"/>
  <c r="A1575" i="3"/>
  <c r="B1575" i="3" s="1"/>
  <c r="L1574" i="3"/>
  <c r="M1574" i="3" s="1"/>
  <c r="J1574" i="3"/>
  <c r="K1574" i="3" s="1"/>
  <c r="G1574" i="3"/>
  <c r="H1574" i="3" s="1"/>
  <c r="D1574" i="3"/>
  <c r="E1574" i="3" s="1"/>
  <c r="A1574" i="3"/>
  <c r="B1574" i="3" s="1"/>
  <c r="L1573" i="3"/>
  <c r="M1573" i="3" s="1"/>
  <c r="J1573" i="3"/>
  <c r="K1573" i="3" s="1"/>
  <c r="G1573" i="3"/>
  <c r="H1573" i="3" s="1"/>
  <c r="D1573" i="3"/>
  <c r="E1573" i="3" s="1"/>
  <c r="A1573" i="3"/>
  <c r="B1573" i="3" s="1"/>
  <c r="L1572" i="3"/>
  <c r="M1572" i="3" s="1"/>
  <c r="J1572" i="3"/>
  <c r="K1572" i="3" s="1"/>
  <c r="G1572" i="3"/>
  <c r="H1572" i="3" s="1"/>
  <c r="D1572" i="3"/>
  <c r="E1572" i="3" s="1"/>
  <c r="A1572" i="3"/>
  <c r="B1572" i="3" s="1"/>
  <c r="L1571" i="3"/>
  <c r="M1571" i="3" s="1"/>
  <c r="J1571" i="3"/>
  <c r="K1571" i="3" s="1"/>
  <c r="G1571" i="3"/>
  <c r="H1571" i="3" s="1"/>
  <c r="E1571" i="3"/>
  <c r="D1571" i="3"/>
  <c r="A1571" i="3"/>
  <c r="B1571" i="3" s="1"/>
  <c r="L1570" i="3"/>
  <c r="M1570" i="3" s="1"/>
  <c r="J1570" i="3"/>
  <c r="K1570" i="3" s="1"/>
  <c r="H1570" i="3"/>
  <c r="G1570" i="3"/>
  <c r="D1570" i="3"/>
  <c r="E1570" i="3" s="1"/>
  <c r="A1570" i="3"/>
  <c r="B1570" i="3" s="1"/>
  <c r="L1569" i="3"/>
  <c r="M1569" i="3" s="1"/>
  <c r="K1569" i="3"/>
  <c r="J1569" i="3"/>
  <c r="G1569" i="3"/>
  <c r="H1569" i="3" s="1"/>
  <c r="D1569" i="3"/>
  <c r="E1569" i="3" s="1"/>
  <c r="A1569" i="3"/>
  <c r="B1569" i="3" s="1"/>
  <c r="L1568" i="3"/>
  <c r="M1568" i="3" s="1"/>
  <c r="J1568" i="3"/>
  <c r="K1568" i="3" s="1"/>
  <c r="G1568" i="3"/>
  <c r="H1568" i="3" s="1"/>
  <c r="D1568" i="3"/>
  <c r="E1568" i="3" s="1"/>
  <c r="A1568" i="3"/>
  <c r="B1568" i="3" s="1"/>
  <c r="L1567" i="3"/>
  <c r="M1567" i="3" s="1"/>
  <c r="J1567" i="3"/>
  <c r="K1567" i="3" s="1"/>
  <c r="G1567" i="3"/>
  <c r="H1567" i="3" s="1"/>
  <c r="D1567" i="3"/>
  <c r="E1567" i="3" s="1"/>
  <c r="A1567" i="3"/>
  <c r="B1567" i="3" s="1"/>
  <c r="L1566" i="3"/>
  <c r="M1566" i="3" s="1"/>
  <c r="J1566" i="3"/>
  <c r="K1566" i="3" s="1"/>
  <c r="G1566" i="3"/>
  <c r="H1566" i="3" s="1"/>
  <c r="D1566" i="3"/>
  <c r="E1566" i="3" s="1"/>
  <c r="A1566" i="3"/>
  <c r="B1566" i="3" s="1"/>
  <c r="L1565" i="3"/>
  <c r="M1565" i="3" s="1"/>
  <c r="J1565" i="3"/>
  <c r="K1565" i="3" s="1"/>
  <c r="G1565" i="3"/>
  <c r="H1565" i="3" s="1"/>
  <c r="D1565" i="3"/>
  <c r="E1565" i="3" s="1"/>
  <c r="A1565" i="3"/>
  <c r="B1565" i="3" s="1"/>
  <c r="M1564" i="3"/>
  <c r="L1564" i="3"/>
  <c r="J1564" i="3"/>
  <c r="K1564" i="3" s="1"/>
  <c r="G1564" i="3"/>
  <c r="H1564" i="3" s="1"/>
  <c r="D1564" i="3"/>
  <c r="E1564" i="3" s="1"/>
  <c r="B1564" i="3"/>
  <c r="A1564" i="3"/>
  <c r="L1563" i="3"/>
  <c r="M1563" i="3" s="1"/>
  <c r="J1563" i="3"/>
  <c r="K1563" i="3" s="1"/>
  <c r="G1563" i="3"/>
  <c r="H1563" i="3" s="1"/>
  <c r="E1563" i="3"/>
  <c r="D1563" i="3"/>
  <c r="A1563" i="3"/>
  <c r="B1563" i="3" s="1"/>
  <c r="L1562" i="3"/>
  <c r="M1562" i="3" s="1"/>
  <c r="J1562" i="3"/>
  <c r="K1562" i="3" s="1"/>
  <c r="H1562" i="3"/>
  <c r="G1562" i="3"/>
  <c r="D1562" i="3"/>
  <c r="E1562" i="3" s="1"/>
  <c r="A1562" i="3"/>
  <c r="B1562" i="3" s="1"/>
  <c r="L1561" i="3"/>
  <c r="M1561" i="3" s="1"/>
  <c r="J1561" i="3"/>
  <c r="K1561" i="3" s="1"/>
  <c r="G1561" i="3"/>
  <c r="H1561" i="3" s="1"/>
  <c r="D1561" i="3"/>
  <c r="E1561" i="3" s="1"/>
  <c r="A1561" i="3"/>
  <c r="B1561" i="3" s="1"/>
  <c r="L1560" i="3"/>
  <c r="M1560" i="3" s="1"/>
  <c r="J1560" i="3"/>
  <c r="K1560" i="3" s="1"/>
  <c r="G1560" i="3"/>
  <c r="H1560" i="3" s="1"/>
  <c r="D1560" i="3"/>
  <c r="E1560" i="3" s="1"/>
  <c r="A1560" i="3"/>
  <c r="B1560" i="3" s="1"/>
  <c r="L1559" i="3"/>
  <c r="M1559" i="3" s="1"/>
  <c r="J1559" i="3"/>
  <c r="K1559" i="3" s="1"/>
  <c r="G1559" i="3"/>
  <c r="H1559" i="3" s="1"/>
  <c r="D1559" i="3"/>
  <c r="E1559" i="3" s="1"/>
  <c r="A1559" i="3"/>
  <c r="B1559" i="3" s="1"/>
  <c r="L1558" i="3"/>
  <c r="M1558" i="3" s="1"/>
  <c r="J1558" i="3"/>
  <c r="K1558" i="3" s="1"/>
  <c r="H1558" i="3"/>
  <c r="G1558" i="3"/>
  <c r="D1558" i="3"/>
  <c r="E1558" i="3" s="1"/>
  <c r="A1558" i="3"/>
  <c r="B1558" i="3" s="1"/>
  <c r="L1557" i="3"/>
  <c r="M1557" i="3" s="1"/>
  <c r="K1557" i="3"/>
  <c r="J1557" i="3"/>
  <c r="G1557" i="3"/>
  <c r="H1557" i="3" s="1"/>
  <c r="D1557" i="3"/>
  <c r="E1557" i="3" s="1"/>
  <c r="A1557" i="3"/>
  <c r="B1557" i="3" s="1"/>
  <c r="M1556" i="3"/>
  <c r="L1556" i="3"/>
  <c r="J1556" i="3"/>
  <c r="K1556" i="3" s="1"/>
  <c r="G1556" i="3"/>
  <c r="H1556" i="3" s="1"/>
  <c r="D1556" i="3"/>
  <c r="E1556" i="3" s="1"/>
  <c r="A1556" i="3"/>
  <c r="B1556" i="3" s="1"/>
  <c r="L1555" i="3"/>
  <c r="M1555" i="3" s="1"/>
  <c r="J1555" i="3"/>
  <c r="K1555" i="3" s="1"/>
  <c r="G1555" i="3"/>
  <c r="H1555" i="3" s="1"/>
  <c r="D1555" i="3"/>
  <c r="E1555" i="3" s="1"/>
  <c r="A1555" i="3"/>
  <c r="B1555" i="3" s="1"/>
  <c r="L1554" i="3"/>
  <c r="M1554" i="3" s="1"/>
  <c r="J1554" i="3"/>
  <c r="K1554" i="3" s="1"/>
  <c r="G1554" i="3"/>
  <c r="H1554" i="3" s="1"/>
  <c r="D1554" i="3"/>
  <c r="E1554" i="3" s="1"/>
  <c r="A1554" i="3"/>
  <c r="B1554" i="3" s="1"/>
  <c r="L1553" i="3"/>
  <c r="M1553" i="3" s="1"/>
  <c r="J1553" i="3"/>
  <c r="K1553" i="3" s="1"/>
  <c r="G1553" i="3"/>
  <c r="H1553" i="3" s="1"/>
  <c r="D1553" i="3"/>
  <c r="E1553" i="3" s="1"/>
  <c r="A1553" i="3"/>
  <c r="B1553" i="3" s="1"/>
  <c r="L1552" i="3"/>
  <c r="M1552" i="3" s="1"/>
  <c r="J1552" i="3"/>
  <c r="K1552" i="3" s="1"/>
  <c r="G1552" i="3"/>
  <c r="H1552" i="3" s="1"/>
  <c r="D1552" i="3"/>
  <c r="E1552" i="3" s="1"/>
  <c r="B1552" i="3"/>
  <c r="A1552" i="3"/>
  <c r="L1551" i="3"/>
  <c r="M1551" i="3" s="1"/>
  <c r="J1551" i="3"/>
  <c r="K1551" i="3" s="1"/>
  <c r="G1551" i="3"/>
  <c r="H1551" i="3" s="1"/>
  <c r="E1551" i="3"/>
  <c r="D1551" i="3"/>
  <c r="A1551" i="3"/>
  <c r="B1551" i="3" s="1"/>
  <c r="L1550" i="3"/>
  <c r="M1550" i="3" s="1"/>
  <c r="J1550" i="3"/>
  <c r="K1550" i="3" s="1"/>
  <c r="H1550" i="3"/>
  <c r="G1550" i="3"/>
  <c r="D1550" i="3"/>
  <c r="E1550" i="3" s="1"/>
  <c r="A1550" i="3"/>
  <c r="B1550" i="3" s="1"/>
  <c r="L1549" i="3"/>
  <c r="M1549" i="3" s="1"/>
  <c r="K1549" i="3"/>
  <c r="J1549" i="3"/>
  <c r="G1549" i="3"/>
  <c r="H1549" i="3" s="1"/>
  <c r="D1549" i="3"/>
  <c r="E1549" i="3" s="1"/>
  <c r="A1549" i="3"/>
  <c r="B1549" i="3" s="1"/>
  <c r="L1548" i="3"/>
  <c r="M1548" i="3" s="1"/>
  <c r="J1548" i="3"/>
  <c r="K1548" i="3" s="1"/>
  <c r="G1548" i="3"/>
  <c r="H1548" i="3" s="1"/>
  <c r="D1548" i="3"/>
  <c r="E1548" i="3" s="1"/>
  <c r="A1548" i="3"/>
  <c r="B1548" i="3" s="1"/>
  <c r="L1547" i="3"/>
  <c r="M1547" i="3" s="1"/>
  <c r="J1547" i="3"/>
  <c r="K1547" i="3" s="1"/>
  <c r="G1547" i="3"/>
  <c r="H1547" i="3" s="1"/>
  <c r="D1547" i="3"/>
  <c r="E1547" i="3" s="1"/>
  <c r="A1547" i="3"/>
  <c r="B1547" i="3" s="1"/>
  <c r="L1546" i="3"/>
  <c r="M1546" i="3" s="1"/>
  <c r="J1546" i="3"/>
  <c r="K1546" i="3" s="1"/>
  <c r="G1546" i="3"/>
  <c r="H1546" i="3" s="1"/>
  <c r="D1546" i="3"/>
  <c r="E1546" i="3" s="1"/>
  <c r="A1546" i="3"/>
  <c r="B1546" i="3" s="1"/>
  <c r="L1545" i="3"/>
  <c r="M1545" i="3" s="1"/>
  <c r="K1545" i="3"/>
  <c r="J1545" i="3"/>
  <c r="G1545" i="3"/>
  <c r="H1545" i="3" s="1"/>
  <c r="D1545" i="3"/>
  <c r="E1545" i="3" s="1"/>
  <c r="A1545" i="3"/>
  <c r="B1545" i="3" s="1"/>
  <c r="M1544" i="3"/>
  <c r="L1544" i="3"/>
  <c r="J1544" i="3"/>
  <c r="K1544" i="3" s="1"/>
  <c r="G1544" i="3"/>
  <c r="H1544" i="3" s="1"/>
  <c r="D1544" i="3"/>
  <c r="E1544" i="3" s="1"/>
  <c r="B1544" i="3"/>
  <c r="A1544" i="3"/>
  <c r="L1543" i="3"/>
  <c r="M1543" i="3" s="1"/>
  <c r="J1543" i="3"/>
  <c r="K1543" i="3" s="1"/>
  <c r="G1543" i="3"/>
  <c r="H1543" i="3" s="1"/>
  <c r="D1543" i="3"/>
  <c r="E1543" i="3" s="1"/>
  <c r="A1543" i="3"/>
  <c r="B1543" i="3" s="1"/>
  <c r="L1542" i="3"/>
  <c r="M1542" i="3" s="1"/>
  <c r="J1542" i="3"/>
  <c r="K1542" i="3" s="1"/>
  <c r="G1542" i="3"/>
  <c r="H1542" i="3" s="1"/>
  <c r="D1542" i="3"/>
  <c r="E1542" i="3" s="1"/>
  <c r="A1542" i="3"/>
  <c r="B1542" i="3" s="1"/>
  <c r="L1541" i="3"/>
  <c r="M1541" i="3" s="1"/>
  <c r="J1541" i="3"/>
  <c r="K1541" i="3" s="1"/>
  <c r="G1541" i="3"/>
  <c r="H1541" i="3" s="1"/>
  <c r="D1541" i="3"/>
  <c r="E1541" i="3" s="1"/>
  <c r="A1541" i="3"/>
  <c r="B1541" i="3" s="1"/>
  <c r="L1540" i="3"/>
  <c r="M1540" i="3" s="1"/>
  <c r="J1540" i="3"/>
  <c r="K1540" i="3" s="1"/>
  <c r="G1540" i="3"/>
  <c r="H1540" i="3" s="1"/>
  <c r="D1540" i="3"/>
  <c r="E1540" i="3" s="1"/>
  <c r="A1540" i="3"/>
  <c r="B1540" i="3" s="1"/>
  <c r="L1539" i="3"/>
  <c r="M1539" i="3" s="1"/>
  <c r="J1539" i="3"/>
  <c r="K1539" i="3" s="1"/>
  <c r="G1539" i="3"/>
  <c r="H1539" i="3" s="1"/>
  <c r="E1539" i="3"/>
  <c r="D1539" i="3"/>
  <c r="A1539" i="3"/>
  <c r="B1539" i="3" s="1"/>
  <c r="L1538" i="3"/>
  <c r="M1538" i="3" s="1"/>
  <c r="J1538" i="3"/>
  <c r="K1538" i="3" s="1"/>
  <c r="H1538" i="3"/>
  <c r="G1538" i="3"/>
  <c r="D1538" i="3"/>
  <c r="E1538" i="3" s="1"/>
  <c r="A1538" i="3"/>
  <c r="B1538" i="3" s="1"/>
  <c r="L1537" i="3"/>
  <c r="M1537" i="3" s="1"/>
  <c r="K1537" i="3"/>
  <c r="J1537" i="3"/>
  <c r="G1537" i="3"/>
  <c r="H1537" i="3" s="1"/>
  <c r="D1537" i="3"/>
  <c r="E1537" i="3" s="1"/>
  <c r="A1537" i="3"/>
  <c r="B1537" i="3" s="1"/>
  <c r="M1536" i="3"/>
  <c r="L1536" i="3"/>
  <c r="J1536" i="3"/>
  <c r="K1536" i="3" s="1"/>
  <c r="G1536" i="3"/>
  <c r="H1536" i="3" s="1"/>
  <c r="D1536" i="3"/>
  <c r="E1536" i="3" s="1"/>
  <c r="A1536" i="3"/>
  <c r="B1536" i="3" s="1"/>
  <c r="L1535" i="3"/>
  <c r="M1535" i="3" s="1"/>
  <c r="J1535" i="3"/>
  <c r="K1535" i="3" s="1"/>
  <c r="G1535" i="3"/>
  <c r="H1535" i="3" s="1"/>
  <c r="D1535" i="3"/>
  <c r="E1535" i="3" s="1"/>
  <c r="A1535" i="3"/>
  <c r="B1535" i="3" s="1"/>
  <c r="L1534" i="3"/>
  <c r="M1534" i="3" s="1"/>
  <c r="J1534" i="3"/>
  <c r="K1534" i="3" s="1"/>
  <c r="G1534" i="3"/>
  <c r="H1534" i="3" s="1"/>
  <c r="D1534" i="3"/>
  <c r="E1534" i="3" s="1"/>
  <c r="A1534" i="3"/>
  <c r="B1534" i="3" s="1"/>
  <c r="L1533" i="3"/>
  <c r="M1533" i="3" s="1"/>
  <c r="J1533" i="3"/>
  <c r="K1533" i="3" s="1"/>
  <c r="G1533" i="3"/>
  <c r="H1533" i="3" s="1"/>
  <c r="D1533" i="3"/>
  <c r="E1533" i="3" s="1"/>
  <c r="A1533" i="3"/>
  <c r="B1533" i="3" s="1"/>
  <c r="M1532" i="3"/>
  <c r="L1532" i="3"/>
  <c r="J1532" i="3"/>
  <c r="K1532" i="3" s="1"/>
  <c r="G1532" i="3"/>
  <c r="H1532" i="3" s="1"/>
  <c r="D1532" i="3"/>
  <c r="E1532" i="3" s="1"/>
  <c r="B1532" i="3"/>
  <c r="A1532" i="3"/>
  <c r="L1531" i="3"/>
  <c r="M1531" i="3" s="1"/>
  <c r="J1531" i="3"/>
  <c r="K1531" i="3" s="1"/>
  <c r="G1531" i="3"/>
  <c r="H1531" i="3" s="1"/>
  <c r="E1531" i="3"/>
  <c r="D1531" i="3"/>
  <c r="A1531" i="3"/>
  <c r="B1531" i="3" s="1"/>
  <c r="L1530" i="3"/>
  <c r="M1530" i="3" s="1"/>
  <c r="J1530" i="3"/>
  <c r="K1530" i="3" s="1"/>
  <c r="G1530" i="3"/>
  <c r="H1530" i="3" s="1"/>
  <c r="D1530" i="3"/>
  <c r="E1530" i="3" s="1"/>
  <c r="A1530" i="3"/>
  <c r="B1530" i="3" s="1"/>
  <c r="L1529" i="3"/>
  <c r="M1529" i="3" s="1"/>
  <c r="J1529" i="3"/>
  <c r="K1529" i="3" s="1"/>
  <c r="G1529" i="3"/>
  <c r="H1529" i="3" s="1"/>
  <c r="D1529" i="3"/>
  <c r="E1529" i="3" s="1"/>
  <c r="A1529" i="3"/>
  <c r="B1529" i="3" s="1"/>
  <c r="L1528" i="3"/>
  <c r="M1528" i="3" s="1"/>
  <c r="J1528" i="3"/>
  <c r="K1528" i="3" s="1"/>
  <c r="G1528" i="3"/>
  <c r="H1528" i="3" s="1"/>
  <c r="D1528" i="3"/>
  <c r="E1528" i="3" s="1"/>
  <c r="A1528" i="3"/>
  <c r="B1528" i="3" s="1"/>
  <c r="L1527" i="3"/>
  <c r="M1527" i="3" s="1"/>
  <c r="J1527" i="3"/>
  <c r="K1527" i="3" s="1"/>
  <c r="G1527" i="3"/>
  <c r="H1527" i="3" s="1"/>
  <c r="D1527" i="3"/>
  <c r="E1527" i="3" s="1"/>
  <c r="A1527" i="3"/>
  <c r="B1527" i="3" s="1"/>
  <c r="L1526" i="3"/>
  <c r="M1526" i="3" s="1"/>
  <c r="J1526" i="3"/>
  <c r="K1526" i="3" s="1"/>
  <c r="H1526" i="3"/>
  <c r="G1526" i="3"/>
  <c r="D1526" i="3"/>
  <c r="E1526" i="3" s="1"/>
  <c r="A1526" i="3"/>
  <c r="B1526" i="3" s="1"/>
  <c r="L1525" i="3"/>
  <c r="M1525" i="3" s="1"/>
  <c r="K1525" i="3"/>
  <c r="J1525" i="3"/>
  <c r="G1525" i="3"/>
  <c r="H1525" i="3" s="1"/>
  <c r="D1525" i="3"/>
  <c r="E1525" i="3" s="1"/>
  <c r="A1525" i="3"/>
  <c r="B1525" i="3" s="1"/>
  <c r="M1524" i="3"/>
  <c r="L1524" i="3"/>
  <c r="J1524" i="3"/>
  <c r="K1524" i="3" s="1"/>
  <c r="G1524" i="3"/>
  <c r="H1524" i="3" s="1"/>
  <c r="D1524" i="3"/>
  <c r="E1524" i="3" s="1"/>
  <c r="B1524" i="3"/>
  <c r="A1524" i="3"/>
  <c r="L1523" i="3"/>
  <c r="M1523" i="3" s="1"/>
  <c r="J1523" i="3"/>
  <c r="K1523" i="3" s="1"/>
  <c r="G1523" i="3"/>
  <c r="H1523" i="3" s="1"/>
  <c r="D1523" i="3"/>
  <c r="E1523" i="3" s="1"/>
  <c r="A1523" i="3"/>
  <c r="B1523" i="3" s="1"/>
  <c r="L1522" i="3"/>
  <c r="M1522" i="3" s="1"/>
  <c r="J1522" i="3"/>
  <c r="K1522" i="3" s="1"/>
  <c r="G1522" i="3"/>
  <c r="H1522" i="3" s="1"/>
  <c r="D1522" i="3"/>
  <c r="E1522" i="3" s="1"/>
  <c r="A1522" i="3"/>
  <c r="B1522" i="3" s="1"/>
  <c r="L1521" i="3"/>
  <c r="M1521" i="3" s="1"/>
  <c r="J1521" i="3"/>
  <c r="K1521" i="3" s="1"/>
  <c r="G1521" i="3"/>
  <c r="H1521" i="3" s="1"/>
  <c r="D1521" i="3"/>
  <c r="E1521" i="3" s="1"/>
  <c r="A1521" i="3"/>
  <c r="B1521" i="3" s="1"/>
  <c r="L1520" i="3"/>
  <c r="M1520" i="3" s="1"/>
  <c r="J1520" i="3"/>
  <c r="K1520" i="3" s="1"/>
  <c r="G1520" i="3"/>
  <c r="H1520" i="3" s="1"/>
  <c r="D1520" i="3"/>
  <c r="E1520" i="3" s="1"/>
  <c r="B1520" i="3"/>
  <c r="A1520" i="3"/>
  <c r="L1519" i="3"/>
  <c r="M1519" i="3" s="1"/>
  <c r="J1519" i="3"/>
  <c r="K1519" i="3" s="1"/>
  <c r="G1519" i="3"/>
  <c r="H1519" i="3" s="1"/>
  <c r="E1519" i="3"/>
  <c r="D1519" i="3"/>
  <c r="A1519" i="3"/>
  <c r="B1519" i="3" s="1"/>
  <c r="L1518" i="3"/>
  <c r="M1518" i="3" s="1"/>
  <c r="J1518" i="3"/>
  <c r="K1518" i="3" s="1"/>
  <c r="H1518" i="3"/>
  <c r="G1518" i="3"/>
  <c r="D1518" i="3"/>
  <c r="E1518" i="3" s="1"/>
  <c r="A1518" i="3"/>
  <c r="B1518" i="3" s="1"/>
  <c r="L1517" i="3"/>
  <c r="M1517" i="3" s="1"/>
  <c r="J1517" i="3"/>
  <c r="K1517" i="3" s="1"/>
  <c r="G1517" i="3"/>
  <c r="H1517" i="3" s="1"/>
  <c r="D1517" i="3"/>
  <c r="E1517" i="3" s="1"/>
  <c r="A1517" i="3"/>
  <c r="B1517" i="3" s="1"/>
  <c r="L1516" i="3"/>
  <c r="M1516" i="3" s="1"/>
  <c r="J1516" i="3"/>
  <c r="K1516" i="3" s="1"/>
  <c r="G1516" i="3"/>
  <c r="H1516" i="3" s="1"/>
  <c r="D1516" i="3"/>
  <c r="E1516" i="3" s="1"/>
  <c r="A1516" i="3"/>
  <c r="B1516" i="3" s="1"/>
  <c r="L1515" i="3"/>
  <c r="M1515" i="3" s="1"/>
  <c r="J1515" i="3"/>
  <c r="K1515" i="3" s="1"/>
  <c r="G1515" i="3"/>
  <c r="H1515" i="3" s="1"/>
  <c r="D1515" i="3"/>
  <c r="E1515" i="3" s="1"/>
  <c r="A1515" i="3"/>
  <c r="B1515" i="3" s="1"/>
  <c r="L1514" i="3"/>
  <c r="M1514" i="3" s="1"/>
  <c r="J1514" i="3"/>
  <c r="K1514" i="3" s="1"/>
  <c r="G1514" i="3"/>
  <c r="H1514" i="3" s="1"/>
  <c r="D1514" i="3"/>
  <c r="E1514" i="3" s="1"/>
  <c r="A1514" i="3"/>
  <c r="B1514" i="3" s="1"/>
  <c r="L1513" i="3"/>
  <c r="M1513" i="3" s="1"/>
  <c r="K1513" i="3"/>
  <c r="J1513" i="3"/>
  <c r="G1513" i="3"/>
  <c r="H1513" i="3" s="1"/>
  <c r="D1513" i="3"/>
  <c r="E1513" i="3" s="1"/>
  <c r="A1513" i="3"/>
  <c r="B1513" i="3" s="1"/>
  <c r="M1512" i="3"/>
  <c r="L1512" i="3"/>
  <c r="J1512" i="3"/>
  <c r="K1512" i="3" s="1"/>
  <c r="G1512" i="3"/>
  <c r="H1512" i="3" s="1"/>
  <c r="D1512" i="3"/>
  <c r="E1512" i="3" s="1"/>
  <c r="B1512" i="3"/>
  <c r="A1512" i="3"/>
  <c r="L1511" i="3"/>
  <c r="M1511" i="3" s="1"/>
  <c r="J1511" i="3"/>
  <c r="K1511" i="3" s="1"/>
  <c r="G1511" i="3"/>
  <c r="H1511" i="3" s="1"/>
  <c r="E1511" i="3"/>
  <c r="D1511" i="3"/>
  <c r="A1511" i="3"/>
  <c r="B1511" i="3" s="1"/>
  <c r="L1510" i="3"/>
  <c r="M1510" i="3" s="1"/>
  <c r="J1510" i="3"/>
  <c r="K1510" i="3" s="1"/>
  <c r="G1510" i="3"/>
  <c r="H1510" i="3" s="1"/>
  <c r="D1510" i="3"/>
  <c r="E1510" i="3" s="1"/>
  <c r="A1510" i="3"/>
  <c r="B1510" i="3" s="1"/>
  <c r="L1509" i="3"/>
  <c r="M1509" i="3" s="1"/>
  <c r="J1509" i="3"/>
  <c r="K1509" i="3" s="1"/>
  <c r="G1509" i="3"/>
  <c r="H1509" i="3" s="1"/>
  <c r="D1509" i="3"/>
  <c r="E1509" i="3" s="1"/>
  <c r="A1509" i="3"/>
  <c r="B1509" i="3" s="1"/>
  <c r="L1508" i="3"/>
  <c r="M1508" i="3" s="1"/>
  <c r="J1508" i="3"/>
  <c r="K1508" i="3" s="1"/>
  <c r="G1508" i="3"/>
  <c r="H1508" i="3" s="1"/>
  <c r="D1508" i="3"/>
  <c r="E1508" i="3" s="1"/>
  <c r="A1508" i="3"/>
  <c r="B1508" i="3" s="1"/>
  <c r="L1507" i="3"/>
  <c r="M1507" i="3" s="1"/>
  <c r="J1507" i="3"/>
  <c r="K1507" i="3" s="1"/>
  <c r="G1507" i="3"/>
  <c r="H1507" i="3" s="1"/>
  <c r="E1507" i="3"/>
  <c r="D1507" i="3"/>
  <c r="A1507" i="3"/>
  <c r="B1507" i="3" s="1"/>
  <c r="L1506" i="3"/>
  <c r="M1506" i="3" s="1"/>
  <c r="J1506" i="3"/>
  <c r="K1506" i="3" s="1"/>
  <c r="H1506" i="3"/>
  <c r="G1506" i="3"/>
  <c r="D1506" i="3"/>
  <c r="E1506" i="3" s="1"/>
  <c r="A1506" i="3"/>
  <c r="B1506" i="3" s="1"/>
  <c r="L1505" i="3"/>
  <c r="M1505" i="3" s="1"/>
  <c r="K1505" i="3"/>
  <c r="J1505" i="3"/>
  <c r="G1505" i="3"/>
  <c r="H1505" i="3" s="1"/>
  <c r="D1505" i="3"/>
  <c r="E1505" i="3" s="1"/>
  <c r="A1505" i="3"/>
  <c r="B1505" i="3" s="1"/>
  <c r="L1504" i="3"/>
  <c r="M1504" i="3" s="1"/>
  <c r="J1504" i="3"/>
  <c r="K1504" i="3" s="1"/>
  <c r="G1504" i="3"/>
  <c r="H1504" i="3" s="1"/>
  <c r="D1504" i="3"/>
  <c r="E1504" i="3" s="1"/>
  <c r="A1504" i="3"/>
  <c r="B1504" i="3" s="1"/>
  <c r="L1503" i="3"/>
  <c r="M1503" i="3" s="1"/>
  <c r="J1503" i="3"/>
  <c r="K1503" i="3" s="1"/>
  <c r="G1503" i="3"/>
  <c r="H1503" i="3" s="1"/>
  <c r="D1503" i="3"/>
  <c r="E1503" i="3" s="1"/>
  <c r="A1503" i="3"/>
  <c r="B1503" i="3" s="1"/>
  <c r="L1502" i="3"/>
  <c r="M1502" i="3" s="1"/>
  <c r="J1502" i="3"/>
  <c r="K1502" i="3" s="1"/>
  <c r="G1502" i="3"/>
  <c r="H1502" i="3" s="1"/>
  <c r="D1502" i="3"/>
  <c r="E1502" i="3" s="1"/>
  <c r="A1502" i="3"/>
  <c r="B1502" i="3" s="1"/>
  <c r="L1501" i="3"/>
  <c r="M1501" i="3" s="1"/>
  <c r="J1501" i="3"/>
  <c r="K1501" i="3" s="1"/>
  <c r="G1501" i="3"/>
  <c r="H1501" i="3" s="1"/>
  <c r="D1501" i="3"/>
  <c r="E1501" i="3" s="1"/>
  <c r="A1501" i="3"/>
  <c r="B1501" i="3" s="1"/>
  <c r="M1500" i="3"/>
  <c r="L1500" i="3"/>
  <c r="J1500" i="3"/>
  <c r="K1500" i="3" s="1"/>
  <c r="G1500" i="3"/>
  <c r="H1500" i="3" s="1"/>
  <c r="D1500" i="3"/>
  <c r="E1500" i="3" s="1"/>
  <c r="B1500" i="3"/>
  <c r="A1500" i="3"/>
  <c r="L1499" i="3"/>
  <c r="M1499" i="3" s="1"/>
  <c r="J1499" i="3"/>
  <c r="K1499" i="3" s="1"/>
  <c r="G1499" i="3"/>
  <c r="H1499" i="3" s="1"/>
  <c r="E1499" i="3"/>
  <c r="D1499" i="3"/>
  <c r="A1499" i="3"/>
  <c r="B1499" i="3" s="1"/>
  <c r="L1498" i="3"/>
  <c r="M1498" i="3" s="1"/>
  <c r="J1498" i="3"/>
  <c r="K1498" i="3" s="1"/>
  <c r="H1498" i="3"/>
  <c r="G1498" i="3"/>
  <c r="D1498" i="3"/>
  <c r="E1498" i="3" s="1"/>
  <c r="A1498" i="3"/>
  <c r="B1498" i="3" s="1"/>
  <c r="L1497" i="3"/>
  <c r="M1497" i="3" s="1"/>
  <c r="J1497" i="3"/>
  <c r="K1497" i="3" s="1"/>
  <c r="G1497" i="3"/>
  <c r="H1497" i="3" s="1"/>
  <c r="D1497" i="3"/>
  <c r="E1497" i="3" s="1"/>
  <c r="A1497" i="3"/>
  <c r="B1497" i="3" s="1"/>
  <c r="L1496" i="3"/>
  <c r="M1496" i="3" s="1"/>
  <c r="J1496" i="3"/>
  <c r="K1496" i="3" s="1"/>
  <c r="G1496" i="3"/>
  <c r="H1496" i="3" s="1"/>
  <c r="D1496" i="3"/>
  <c r="E1496" i="3" s="1"/>
  <c r="A1496" i="3"/>
  <c r="B1496" i="3" s="1"/>
  <c r="L1495" i="3"/>
  <c r="M1495" i="3" s="1"/>
  <c r="J1495" i="3"/>
  <c r="K1495" i="3" s="1"/>
  <c r="G1495" i="3"/>
  <c r="H1495" i="3" s="1"/>
  <c r="D1495" i="3"/>
  <c r="E1495" i="3" s="1"/>
  <c r="A1495" i="3"/>
  <c r="B1495" i="3" s="1"/>
  <c r="L1494" i="3"/>
  <c r="M1494" i="3" s="1"/>
  <c r="J1494" i="3"/>
  <c r="K1494" i="3" s="1"/>
  <c r="H1494" i="3"/>
  <c r="G1494" i="3"/>
  <c r="D1494" i="3"/>
  <c r="E1494" i="3" s="1"/>
  <c r="A1494" i="3"/>
  <c r="B1494" i="3" s="1"/>
  <c r="L1493" i="3"/>
  <c r="M1493" i="3" s="1"/>
  <c r="K1493" i="3"/>
  <c r="J1493" i="3"/>
  <c r="G1493" i="3"/>
  <c r="H1493" i="3" s="1"/>
  <c r="D1493" i="3"/>
  <c r="E1493" i="3" s="1"/>
  <c r="A1493" i="3"/>
  <c r="B1493" i="3" s="1"/>
  <c r="M1492" i="3"/>
  <c r="L1492" i="3"/>
  <c r="J1492" i="3"/>
  <c r="K1492" i="3" s="1"/>
  <c r="G1492" i="3"/>
  <c r="H1492" i="3" s="1"/>
  <c r="D1492" i="3"/>
  <c r="E1492" i="3" s="1"/>
  <c r="A1492" i="3"/>
  <c r="B1492" i="3" s="1"/>
  <c r="L1491" i="3"/>
  <c r="M1491" i="3" s="1"/>
  <c r="J1491" i="3"/>
  <c r="K1491" i="3" s="1"/>
  <c r="G1491" i="3"/>
  <c r="H1491" i="3" s="1"/>
  <c r="D1491" i="3"/>
  <c r="E1491" i="3" s="1"/>
  <c r="A1491" i="3"/>
  <c r="B1491" i="3" s="1"/>
  <c r="L1490" i="3"/>
  <c r="M1490" i="3" s="1"/>
  <c r="J1490" i="3"/>
  <c r="K1490" i="3" s="1"/>
  <c r="G1490" i="3"/>
  <c r="H1490" i="3" s="1"/>
  <c r="D1490" i="3"/>
  <c r="E1490" i="3" s="1"/>
  <c r="A1490" i="3"/>
  <c r="B1490" i="3" s="1"/>
  <c r="L1489" i="3"/>
  <c r="M1489" i="3" s="1"/>
  <c r="J1489" i="3"/>
  <c r="K1489" i="3" s="1"/>
  <c r="G1489" i="3"/>
  <c r="H1489" i="3" s="1"/>
  <c r="D1489" i="3"/>
  <c r="E1489" i="3" s="1"/>
  <c r="A1489" i="3"/>
  <c r="B1489" i="3" s="1"/>
  <c r="L1488" i="3"/>
  <c r="M1488" i="3" s="1"/>
  <c r="J1488" i="3"/>
  <c r="K1488" i="3" s="1"/>
  <c r="G1488" i="3"/>
  <c r="H1488" i="3" s="1"/>
  <c r="D1488" i="3"/>
  <c r="E1488" i="3" s="1"/>
  <c r="B1488" i="3"/>
  <c r="A1488" i="3"/>
  <c r="L1487" i="3"/>
  <c r="M1487" i="3" s="1"/>
  <c r="J1487" i="3"/>
  <c r="K1487" i="3" s="1"/>
  <c r="G1487" i="3"/>
  <c r="H1487" i="3" s="1"/>
  <c r="E1487" i="3"/>
  <c r="D1487" i="3"/>
  <c r="A1487" i="3"/>
  <c r="B1487" i="3" s="1"/>
  <c r="L1486" i="3"/>
  <c r="M1486" i="3" s="1"/>
  <c r="J1486" i="3"/>
  <c r="K1486" i="3" s="1"/>
  <c r="H1486" i="3"/>
  <c r="G1486" i="3"/>
  <c r="D1486" i="3"/>
  <c r="E1486" i="3" s="1"/>
  <c r="A1486" i="3"/>
  <c r="B1486" i="3" s="1"/>
  <c r="L1485" i="3"/>
  <c r="M1485" i="3" s="1"/>
  <c r="K1485" i="3"/>
  <c r="J1485" i="3"/>
  <c r="G1485" i="3"/>
  <c r="H1485" i="3" s="1"/>
  <c r="D1485" i="3"/>
  <c r="E1485" i="3" s="1"/>
  <c r="A1485" i="3"/>
  <c r="B1485" i="3" s="1"/>
  <c r="L1484" i="3"/>
  <c r="M1484" i="3" s="1"/>
  <c r="J1484" i="3"/>
  <c r="K1484" i="3" s="1"/>
  <c r="G1484" i="3"/>
  <c r="H1484" i="3" s="1"/>
  <c r="D1484" i="3"/>
  <c r="E1484" i="3" s="1"/>
  <c r="A1484" i="3"/>
  <c r="B1484" i="3" s="1"/>
  <c r="L1483" i="3"/>
  <c r="M1483" i="3" s="1"/>
  <c r="J1483" i="3"/>
  <c r="K1483" i="3" s="1"/>
  <c r="G1483" i="3"/>
  <c r="H1483" i="3" s="1"/>
  <c r="D1483" i="3"/>
  <c r="E1483" i="3" s="1"/>
  <c r="A1483" i="3"/>
  <c r="B1483" i="3" s="1"/>
  <c r="L1482" i="3"/>
  <c r="M1482" i="3" s="1"/>
  <c r="J1482" i="3"/>
  <c r="K1482" i="3" s="1"/>
  <c r="G1482" i="3"/>
  <c r="H1482" i="3" s="1"/>
  <c r="D1482" i="3"/>
  <c r="E1482" i="3" s="1"/>
  <c r="A1482" i="3"/>
  <c r="B1482" i="3" s="1"/>
  <c r="L1481" i="3"/>
  <c r="M1481" i="3" s="1"/>
  <c r="K1481" i="3"/>
  <c r="J1481" i="3"/>
  <c r="G1481" i="3"/>
  <c r="H1481" i="3" s="1"/>
  <c r="D1481" i="3"/>
  <c r="E1481" i="3" s="1"/>
  <c r="A1481" i="3"/>
  <c r="B1481" i="3" s="1"/>
  <c r="M1480" i="3"/>
  <c r="L1480" i="3"/>
  <c r="J1480" i="3"/>
  <c r="K1480" i="3" s="1"/>
  <c r="G1480" i="3"/>
  <c r="H1480" i="3" s="1"/>
  <c r="D1480" i="3"/>
  <c r="E1480" i="3" s="1"/>
  <c r="B1480" i="3"/>
  <c r="A1480" i="3"/>
  <c r="L1479" i="3"/>
  <c r="M1479" i="3" s="1"/>
  <c r="J1479" i="3"/>
  <c r="K1479" i="3" s="1"/>
  <c r="G1479" i="3"/>
  <c r="H1479" i="3" s="1"/>
  <c r="D1479" i="3"/>
  <c r="E1479" i="3" s="1"/>
  <c r="A1479" i="3"/>
  <c r="B1479" i="3" s="1"/>
  <c r="L1478" i="3"/>
  <c r="M1478" i="3" s="1"/>
  <c r="J1478" i="3"/>
  <c r="K1478" i="3" s="1"/>
  <c r="G1478" i="3"/>
  <c r="H1478" i="3" s="1"/>
  <c r="D1478" i="3"/>
  <c r="E1478" i="3" s="1"/>
  <c r="A1478" i="3"/>
  <c r="B1478" i="3" s="1"/>
  <c r="L1477" i="3"/>
  <c r="M1477" i="3" s="1"/>
  <c r="J1477" i="3"/>
  <c r="K1477" i="3" s="1"/>
  <c r="G1477" i="3"/>
  <c r="H1477" i="3" s="1"/>
  <c r="D1477" i="3"/>
  <c r="E1477" i="3" s="1"/>
  <c r="A1477" i="3"/>
  <c r="B1477" i="3" s="1"/>
  <c r="L1476" i="3"/>
  <c r="M1476" i="3" s="1"/>
  <c r="J1476" i="3"/>
  <c r="K1476" i="3" s="1"/>
  <c r="G1476" i="3"/>
  <c r="H1476" i="3" s="1"/>
  <c r="D1476" i="3"/>
  <c r="E1476" i="3" s="1"/>
  <c r="A1476" i="3"/>
  <c r="B1476" i="3" s="1"/>
  <c r="L1475" i="3"/>
  <c r="M1475" i="3" s="1"/>
  <c r="J1475" i="3"/>
  <c r="K1475" i="3" s="1"/>
  <c r="G1475" i="3"/>
  <c r="H1475" i="3" s="1"/>
  <c r="E1475" i="3"/>
  <c r="D1475" i="3"/>
  <c r="A1475" i="3"/>
  <c r="B1475" i="3" s="1"/>
  <c r="L1474" i="3"/>
  <c r="M1474" i="3" s="1"/>
  <c r="J1474" i="3"/>
  <c r="K1474" i="3" s="1"/>
  <c r="H1474" i="3"/>
  <c r="G1474" i="3"/>
  <c r="D1474" i="3"/>
  <c r="E1474" i="3" s="1"/>
  <c r="A1474" i="3"/>
  <c r="B1474" i="3" s="1"/>
  <c r="L1473" i="3"/>
  <c r="M1473" i="3" s="1"/>
  <c r="K1473" i="3"/>
  <c r="J1473" i="3"/>
  <c r="G1473" i="3"/>
  <c r="H1473" i="3" s="1"/>
  <c r="D1473" i="3"/>
  <c r="E1473" i="3" s="1"/>
  <c r="A1473" i="3"/>
  <c r="B1473" i="3" s="1"/>
  <c r="M1472" i="3"/>
  <c r="L1472" i="3"/>
  <c r="J1472" i="3"/>
  <c r="K1472" i="3" s="1"/>
  <c r="G1472" i="3"/>
  <c r="H1472" i="3" s="1"/>
  <c r="D1472" i="3"/>
  <c r="E1472" i="3" s="1"/>
  <c r="A1472" i="3"/>
  <c r="B1472" i="3" s="1"/>
  <c r="L1471" i="3"/>
  <c r="M1471" i="3" s="1"/>
  <c r="J1471" i="3"/>
  <c r="K1471" i="3" s="1"/>
  <c r="G1471" i="3"/>
  <c r="H1471" i="3" s="1"/>
  <c r="D1471" i="3"/>
  <c r="E1471" i="3" s="1"/>
  <c r="A1471" i="3"/>
  <c r="B1471" i="3" s="1"/>
  <c r="L1470" i="3"/>
  <c r="M1470" i="3" s="1"/>
  <c r="J1470" i="3"/>
  <c r="K1470" i="3" s="1"/>
  <c r="G1470" i="3"/>
  <c r="H1470" i="3" s="1"/>
  <c r="D1470" i="3"/>
  <c r="E1470" i="3" s="1"/>
  <c r="A1470" i="3"/>
  <c r="B1470" i="3" s="1"/>
  <c r="L1469" i="3"/>
  <c r="M1469" i="3" s="1"/>
  <c r="J1469" i="3"/>
  <c r="K1469" i="3" s="1"/>
  <c r="G1469" i="3"/>
  <c r="H1469" i="3" s="1"/>
  <c r="D1469" i="3"/>
  <c r="E1469" i="3" s="1"/>
  <c r="A1469" i="3"/>
  <c r="B1469" i="3" s="1"/>
  <c r="M1468" i="3"/>
  <c r="L1468" i="3"/>
  <c r="J1468" i="3"/>
  <c r="K1468" i="3" s="1"/>
  <c r="G1468" i="3"/>
  <c r="H1468" i="3" s="1"/>
  <c r="D1468" i="3"/>
  <c r="E1468" i="3" s="1"/>
  <c r="B1468" i="3"/>
  <c r="A1468" i="3"/>
  <c r="L1467" i="3"/>
  <c r="M1467" i="3" s="1"/>
  <c r="J1467" i="3"/>
  <c r="K1467" i="3" s="1"/>
  <c r="G1467" i="3"/>
  <c r="H1467" i="3" s="1"/>
  <c r="E1467" i="3"/>
  <c r="D1467" i="3"/>
  <c r="A1467" i="3"/>
  <c r="B1467" i="3" s="1"/>
  <c r="L1466" i="3"/>
  <c r="M1466" i="3" s="1"/>
  <c r="J1466" i="3"/>
  <c r="K1466" i="3" s="1"/>
  <c r="G1466" i="3"/>
  <c r="H1466" i="3" s="1"/>
  <c r="D1466" i="3"/>
  <c r="E1466" i="3" s="1"/>
  <c r="A1466" i="3"/>
  <c r="B1466" i="3" s="1"/>
  <c r="L1465" i="3"/>
  <c r="M1465" i="3" s="1"/>
  <c r="J1465" i="3"/>
  <c r="K1465" i="3" s="1"/>
  <c r="G1465" i="3"/>
  <c r="H1465" i="3" s="1"/>
  <c r="D1465" i="3"/>
  <c r="E1465" i="3" s="1"/>
  <c r="A1465" i="3"/>
  <c r="B1465" i="3" s="1"/>
  <c r="L1464" i="3"/>
  <c r="M1464" i="3" s="1"/>
  <c r="J1464" i="3"/>
  <c r="K1464" i="3" s="1"/>
  <c r="G1464" i="3"/>
  <c r="H1464" i="3" s="1"/>
  <c r="D1464" i="3"/>
  <c r="E1464" i="3" s="1"/>
  <c r="A1464" i="3"/>
  <c r="B1464" i="3" s="1"/>
  <c r="L1463" i="3"/>
  <c r="M1463" i="3" s="1"/>
  <c r="J1463" i="3"/>
  <c r="K1463" i="3" s="1"/>
  <c r="G1463" i="3"/>
  <c r="H1463" i="3" s="1"/>
  <c r="D1463" i="3"/>
  <c r="E1463" i="3" s="1"/>
  <c r="A1463" i="3"/>
  <c r="B1463" i="3" s="1"/>
  <c r="L1462" i="3"/>
  <c r="M1462" i="3" s="1"/>
  <c r="J1462" i="3"/>
  <c r="K1462" i="3" s="1"/>
  <c r="H1462" i="3"/>
  <c r="G1462" i="3"/>
  <c r="D1462" i="3"/>
  <c r="E1462" i="3" s="1"/>
  <c r="A1462" i="3"/>
  <c r="B1462" i="3" s="1"/>
  <c r="L1461" i="3"/>
  <c r="M1461" i="3" s="1"/>
  <c r="K1461" i="3"/>
  <c r="J1461" i="3"/>
  <c r="G1461" i="3"/>
  <c r="H1461" i="3" s="1"/>
  <c r="D1461" i="3"/>
  <c r="E1461" i="3" s="1"/>
  <c r="A1461" i="3"/>
  <c r="B1461" i="3" s="1"/>
  <c r="M1460" i="3"/>
  <c r="L1460" i="3"/>
  <c r="J1460" i="3"/>
  <c r="K1460" i="3" s="1"/>
  <c r="G1460" i="3"/>
  <c r="H1460" i="3" s="1"/>
  <c r="D1460" i="3"/>
  <c r="E1460" i="3" s="1"/>
  <c r="B1460" i="3"/>
  <c r="A1460" i="3"/>
  <c r="L1459" i="3"/>
  <c r="M1459" i="3" s="1"/>
  <c r="J1459" i="3"/>
  <c r="K1459" i="3" s="1"/>
  <c r="G1459" i="3"/>
  <c r="H1459" i="3" s="1"/>
  <c r="D1459" i="3"/>
  <c r="E1459" i="3" s="1"/>
  <c r="A1459" i="3"/>
  <c r="B1459" i="3" s="1"/>
  <c r="L1458" i="3"/>
  <c r="M1458" i="3" s="1"/>
  <c r="J1458" i="3"/>
  <c r="K1458" i="3" s="1"/>
  <c r="G1458" i="3"/>
  <c r="H1458" i="3" s="1"/>
  <c r="D1458" i="3"/>
  <c r="E1458" i="3" s="1"/>
  <c r="A1458" i="3"/>
  <c r="B1458" i="3" s="1"/>
  <c r="L1457" i="3"/>
  <c r="M1457" i="3" s="1"/>
  <c r="J1457" i="3"/>
  <c r="K1457" i="3" s="1"/>
  <c r="G1457" i="3"/>
  <c r="H1457" i="3" s="1"/>
  <c r="D1457" i="3"/>
  <c r="E1457" i="3" s="1"/>
  <c r="A1457" i="3"/>
  <c r="B1457" i="3" s="1"/>
  <c r="L1456" i="3"/>
  <c r="M1456" i="3" s="1"/>
  <c r="J1456" i="3"/>
  <c r="K1456" i="3" s="1"/>
  <c r="G1456" i="3"/>
  <c r="H1456" i="3" s="1"/>
  <c r="D1456" i="3"/>
  <c r="E1456" i="3" s="1"/>
  <c r="B1456" i="3"/>
  <c r="A1456" i="3"/>
  <c r="L1455" i="3"/>
  <c r="M1455" i="3" s="1"/>
  <c r="J1455" i="3"/>
  <c r="K1455" i="3" s="1"/>
  <c r="G1455" i="3"/>
  <c r="H1455" i="3" s="1"/>
  <c r="E1455" i="3"/>
  <c r="D1455" i="3"/>
  <c r="A1455" i="3"/>
  <c r="B1455" i="3" s="1"/>
  <c r="L1454" i="3"/>
  <c r="M1454" i="3" s="1"/>
  <c r="J1454" i="3"/>
  <c r="K1454" i="3" s="1"/>
  <c r="H1454" i="3"/>
  <c r="G1454" i="3"/>
  <c r="D1454" i="3"/>
  <c r="E1454" i="3" s="1"/>
  <c r="A1454" i="3"/>
  <c r="B1454" i="3" s="1"/>
  <c r="L1453" i="3"/>
  <c r="M1453" i="3" s="1"/>
  <c r="J1453" i="3"/>
  <c r="K1453" i="3" s="1"/>
  <c r="G1453" i="3"/>
  <c r="H1453" i="3" s="1"/>
  <c r="D1453" i="3"/>
  <c r="E1453" i="3" s="1"/>
  <c r="A1453" i="3"/>
  <c r="B1453" i="3" s="1"/>
  <c r="L1452" i="3"/>
  <c r="M1452" i="3" s="1"/>
  <c r="J1452" i="3"/>
  <c r="K1452" i="3" s="1"/>
  <c r="G1452" i="3"/>
  <c r="H1452" i="3" s="1"/>
  <c r="D1452" i="3"/>
  <c r="E1452" i="3" s="1"/>
  <c r="A1452" i="3"/>
  <c r="B1452" i="3" s="1"/>
  <c r="L1451" i="3"/>
  <c r="M1451" i="3" s="1"/>
  <c r="J1451" i="3"/>
  <c r="K1451" i="3" s="1"/>
  <c r="G1451" i="3"/>
  <c r="H1451" i="3" s="1"/>
  <c r="D1451" i="3"/>
  <c r="E1451" i="3" s="1"/>
  <c r="A1451" i="3"/>
  <c r="B1451" i="3" s="1"/>
  <c r="L1450" i="3"/>
  <c r="M1450" i="3" s="1"/>
  <c r="J1450" i="3"/>
  <c r="K1450" i="3" s="1"/>
  <c r="G1450" i="3"/>
  <c r="H1450" i="3" s="1"/>
  <c r="D1450" i="3"/>
  <c r="E1450" i="3" s="1"/>
  <c r="A1450" i="3"/>
  <c r="B1450" i="3" s="1"/>
  <c r="L1449" i="3"/>
  <c r="M1449" i="3" s="1"/>
  <c r="K1449" i="3"/>
  <c r="J1449" i="3"/>
  <c r="G1449" i="3"/>
  <c r="H1449" i="3" s="1"/>
  <c r="D1449" i="3"/>
  <c r="E1449" i="3" s="1"/>
  <c r="A1449" i="3"/>
  <c r="B1449" i="3" s="1"/>
  <c r="M1448" i="3"/>
  <c r="L1448" i="3"/>
  <c r="J1448" i="3"/>
  <c r="K1448" i="3" s="1"/>
  <c r="G1448" i="3"/>
  <c r="H1448" i="3" s="1"/>
  <c r="D1448" i="3"/>
  <c r="E1448" i="3" s="1"/>
  <c r="B1448" i="3"/>
  <c r="A1448" i="3"/>
  <c r="L1447" i="3"/>
  <c r="M1447" i="3" s="1"/>
  <c r="J1447" i="3"/>
  <c r="K1447" i="3" s="1"/>
  <c r="G1447" i="3"/>
  <c r="H1447" i="3" s="1"/>
  <c r="E1447" i="3"/>
  <c r="D1447" i="3"/>
  <c r="A1447" i="3"/>
  <c r="B1447" i="3" s="1"/>
  <c r="L1446" i="3"/>
  <c r="M1446" i="3" s="1"/>
  <c r="J1446" i="3"/>
  <c r="K1446" i="3" s="1"/>
  <c r="G1446" i="3"/>
  <c r="H1446" i="3" s="1"/>
  <c r="D1446" i="3"/>
  <c r="E1446" i="3" s="1"/>
  <c r="A1446" i="3"/>
  <c r="B1446" i="3" s="1"/>
  <c r="L1445" i="3"/>
  <c r="M1445" i="3" s="1"/>
  <c r="J1445" i="3"/>
  <c r="K1445" i="3" s="1"/>
  <c r="G1445" i="3"/>
  <c r="H1445" i="3" s="1"/>
  <c r="D1445" i="3"/>
  <c r="E1445" i="3" s="1"/>
  <c r="A1445" i="3"/>
  <c r="B1445" i="3" s="1"/>
  <c r="L1444" i="3"/>
  <c r="M1444" i="3" s="1"/>
  <c r="J1444" i="3"/>
  <c r="K1444" i="3" s="1"/>
  <c r="G1444" i="3"/>
  <c r="H1444" i="3" s="1"/>
  <c r="D1444" i="3"/>
  <c r="E1444" i="3" s="1"/>
  <c r="A1444" i="3"/>
  <c r="B1444" i="3" s="1"/>
  <c r="L1443" i="3"/>
  <c r="M1443" i="3" s="1"/>
  <c r="J1443" i="3"/>
  <c r="K1443" i="3" s="1"/>
  <c r="G1443" i="3"/>
  <c r="H1443" i="3" s="1"/>
  <c r="E1443" i="3"/>
  <c r="D1443" i="3"/>
  <c r="A1443" i="3"/>
  <c r="B1443" i="3" s="1"/>
  <c r="L1442" i="3"/>
  <c r="M1442" i="3" s="1"/>
  <c r="J1442" i="3"/>
  <c r="K1442" i="3" s="1"/>
  <c r="H1442" i="3"/>
  <c r="G1442" i="3"/>
  <c r="D1442" i="3"/>
  <c r="E1442" i="3" s="1"/>
  <c r="A1442" i="3"/>
  <c r="B1442" i="3" s="1"/>
  <c r="L1441" i="3"/>
  <c r="M1441" i="3" s="1"/>
  <c r="K1441" i="3"/>
  <c r="J1441" i="3"/>
  <c r="G1441" i="3"/>
  <c r="H1441" i="3" s="1"/>
  <c r="D1441" i="3"/>
  <c r="E1441" i="3" s="1"/>
  <c r="A1441" i="3"/>
  <c r="B1441" i="3" s="1"/>
  <c r="L1440" i="3"/>
  <c r="M1440" i="3" s="1"/>
  <c r="J1440" i="3"/>
  <c r="K1440" i="3" s="1"/>
  <c r="G1440" i="3"/>
  <c r="H1440" i="3" s="1"/>
  <c r="D1440" i="3"/>
  <c r="E1440" i="3" s="1"/>
  <c r="A1440" i="3"/>
  <c r="B1440" i="3" s="1"/>
  <c r="L1439" i="3"/>
  <c r="M1439" i="3" s="1"/>
  <c r="J1439" i="3"/>
  <c r="K1439" i="3" s="1"/>
  <c r="G1439" i="3"/>
  <c r="H1439" i="3" s="1"/>
  <c r="D1439" i="3"/>
  <c r="E1439" i="3" s="1"/>
  <c r="A1439" i="3"/>
  <c r="B1439" i="3" s="1"/>
  <c r="L1438" i="3"/>
  <c r="M1438" i="3" s="1"/>
  <c r="J1438" i="3"/>
  <c r="K1438" i="3" s="1"/>
  <c r="G1438" i="3"/>
  <c r="H1438" i="3" s="1"/>
  <c r="D1438" i="3"/>
  <c r="E1438" i="3" s="1"/>
  <c r="A1438" i="3"/>
  <c r="B1438" i="3" s="1"/>
  <c r="L1437" i="3"/>
  <c r="M1437" i="3" s="1"/>
  <c r="J1437" i="3"/>
  <c r="K1437" i="3" s="1"/>
  <c r="G1437" i="3"/>
  <c r="H1437" i="3" s="1"/>
  <c r="D1437" i="3"/>
  <c r="E1437" i="3" s="1"/>
  <c r="A1437" i="3"/>
  <c r="B1437" i="3" s="1"/>
  <c r="M1436" i="3"/>
  <c r="L1436" i="3"/>
  <c r="J1436" i="3"/>
  <c r="K1436" i="3" s="1"/>
  <c r="G1436" i="3"/>
  <c r="H1436" i="3" s="1"/>
  <c r="D1436" i="3"/>
  <c r="E1436" i="3" s="1"/>
  <c r="B1436" i="3"/>
  <c r="A1436" i="3"/>
  <c r="L1435" i="3"/>
  <c r="M1435" i="3" s="1"/>
  <c r="J1435" i="3"/>
  <c r="K1435" i="3" s="1"/>
  <c r="G1435" i="3"/>
  <c r="H1435" i="3" s="1"/>
  <c r="E1435" i="3"/>
  <c r="D1435" i="3"/>
  <c r="A1435" i="3"/>
  <c r="B1435" i="3" s="1"/>
  <c r="L1434" i="3"/>
  <c r="M1434" i="3" s="1"/>
  <c r="J1434" i="3"/>
  <c r="K1434" i="3" s="1"/>
  <c r="H1434" i="3"/>
  <c r="G1434" i="3"/>
  <c r="D1434" i="3"/>
  <c r="E1434" i="3" s="1"/>
  <c r="A1434" i="3"/>
  <c r="B1434" i="3" s="1"/>
  <c r="L1433" i="3"/>
  <c r="M1433" i="3" s="1"/>
  <c r="J1433" i="3"/>
  <c r="K1433" i="3" s="1"/>
  <c r="G1433" i="3"/>
  <c r="H1433" i="3" s="1"/>
  <c r="D1433" i="3"/>
  <c r="E1433" i="3" s="1"/>
  <c r="A1433" i="3"/>
  <c r="B1433" i="3" s="1"/>
  <c r="L1432" i="3"/>
  <c r="M1432" i="3" s="1"/>
  <c r="J1432" i="3"/>
  <c r="K1432" i="3" s="1"/>
  <c r="G1432" i="3"/>
  <c r="H1432" i="3" s="1"/>
  <c r="D1432" i="3"/>
  <c r="E1432" i="3" s="1"/>
  <c r="A1432" i="3"/>
  <c r="B1432" i="3" s="1"/>
  <c r="L1431" i="3"/>
  <c r="M1431" i="3" s="1"/>
  <c r="J1431" i="3"/>
  <c r="K1431" i="3" s="1"/>
  <c r="G1431" i="3"/>
  <c r="H1431" i="3" s="1"/>
  <c r="D1431" i="3"/>
  <c r="E1431" i="3" s="1"/>
  <c r="A1431" i="3"/>
  <c r="B1431" i="3" s="1"/>
  <c r="L1430" i="3"/>
  <c r="M1430" i="3" s="1"/>
  <c r="J1430" i="3"/>
  <c r="K1430" i="3" s="1"/>
  <c r="H1430" i="3"/>
  <c r="G1430" i="3"/>
  <c r="D1430" i="3"/>
  <c r="E1430" i="3" s="1"/>
  <c r="A1430" i="3"/>
  <c r="B1430" i="3" s="1"/>
  <c r="L1429" i="3"/>
  <c r="M1429" i="3" s="1"/>
  <c r="K1429" i="3"/>
  <c r="J1429" i="3"/>
  <c r="G1429" i="3"/>
  <c r="H1429" i="3" s="1"/>
  <c r="D1429" i="3"/>
  <c r="E1429" i="3" s="1"/>
  <c r="A1429" i="3"/>
  <c r="B1429" i="3" s="1"/>
  <c r="M1428" i="3"/>
  <c r="L1428" i="3"/>
  <c r="J1428" i="3"/>
  <c r="K1428" i="3" s="1"/>
  <c r="G1428" i="3"/>
  <c r="H1428" i="3" s="1"/>
  <c r="D1428" i="3"/>
  <c r="E1428" i="3" s="1"/>
  <c r="A1428" i="3"/>
  <c r="B1428" i="3" s="1"/>
  <c r="L1427" i="3"/>
  <c r="M1427" i="3" s="1"/>
  <c r="J1427" i="3"/>
  <c r="K1427" i="3" s="1"/>
  <c r="G1427" i="3"/>
  <c r="H1427" i="3" s="1"/>
  <c r="D1427" i="3"/>
  <c r="E1427" i="3" s="1"/>
  <c r="A1427" i="3"/>
  <c r="B1427" i="3" s="1"/>
  <c r="L1426" i="3"/>
  <c r="M1426" i="3" s="1"/>
  <c r="J1426" i="3"/>
  <c r="K1426" i="3" s="1"/>
  <c r="G1426" i="3"/>
  <c r="H1426" i="3" s="1"/>
  <c r="D1426" i="3"/>
  <c r="E1426" i="3" s="1"/>
  <c r="A1426" i="3"/>
  <c r="B1426" i="3" s="1"/>
  <c r="L1425" i="3"/>
  <c r="M1425" i="3" s="1"/>
  <c r="J1425" i="3"/>
  <c r="K1425" i="3" s="1"/>
  <c r="G1425" i="3"/>
  <c r="H1425" i="3" s="1"/>
  <c r="D1425" i="3"/>
  <c r="E1425" i="3" s="1"/>
  <c r="A1425" i="3"/>
  <c r="B1425" i="3" s="1"/>
  <c r="L1424" i="3"/>
  <c r="M1424" i="3" s="1"/>
  <c r="J1424" i="3"/>
  <c r="K1424" i="3" s="1"/>
  <c r="G1424" i="3"/>
  <c r="H1424" i="3" s="1"/>
  <c r="D1424" i="3"/>
  <c r="E1424" i="3" s="1"/>
  <c r="B1424" i="3"/>
  <c r="A1424" i="3"/>
  <c r="L1423" i="3"/>
  <c r="M1423" i="3" s="1"/>
  <c r="J1423" i="3"/>
  <c r="K1423" i="3" s="1"/>
  <c r="G1423" i="3"/>
  <c r="H1423" i="3" s="1"/>
  <c r="E1423" i="3"/>
  <c r="D1423" i="3"/>
  <c r="A1423" i="3"/>
  <c r="B1423" i="3" s="1"/>
  <c r="L1422" i="3"/>
  <c r="M1422" i="3" s="1"/>
  <c r="J1422" i="3"/>
  <c r="K1422" i="3" s="1"/>
  <c r="H1422" i="3"/>
  <c r="G1422" i="3"/>
  <c r="D1422" i="3"/>
  <c r="E1422" i="3" s="1"/>
  <c r="A1422" i="3"/>
  <c r="B1422" i="3" s="1"/>
  <c r="L1421" i="3"/>
  <c r="M1421" i="3" s="1"/>
  <c r="K1421" i="3"/>
  <c r="J1421" i="3"/>
  <c r="G1421" i="3"/>
  <c r="H1421" i="3" s="1"/>
  <c r="D1421" i="3"/>
  <c r="E1421" i="3" s="1"/>
  <c r="A1421" i="3"/>
  <c r="B1421" i="3" s="1"/>
  <c r="L1420" i="3"/>
  <c r="M1420" i="3" s="1"/>
  <c r="J1420" i="3"/>
  <c r="K1420" i="3" s="1"/>
  <c r="G1420" i="3"/>
  <c r="H1420" i="3" s="1"/>
  <c r="D1420" i="3"/>
  <c r="E1420" i="3" s="1"/>
  <c r="A1420" i="3"/>
  <c r="B1420" i="3" s="1"/>
  <c r="L1419" i="3"/>
  <c r="M1419" i="3" s="1"/>
  <c r="J1419" i="3"/>
  <c r="K1419" i="3" s="1"/>
  <c r="G1419" i="3"/>
  <c r="H1419" i="3" s="1"/>
  <c r="D1419" i="3"/>
  <c r="E1419" i="3" s="1"/>
  <c r="A1419" i="3"/>
  <c r="B1419" i="3" s="1"/>
  <c r="L1418" i="3"/>
  <c r="M1418" i="3" s="1"/>
  <c r="J1418" i="3"/>
  <c r="K1418" i="3" s="1"/>
  <c r="G1418" i="3"/>
  <c r="H1418" i="3" s="1"/>
  <c r="D1418" i="3"/>
  <c r="E1418" i="3" s="1"/>
  <c r="A1418" i="3"/>
  <c r="B1418" i="3" s="1"/>
  <c r="L1417" i="3"/>
  <c r="M1417" i="3" s="1"/>
  <c r="K1417" i="3"/>
  <c r="J1417" i="3"/>
  <c r="G1417" i="3"/>
  <c r="H1417" i="3" s="1"/>
  <c r="D1417" i="3"/>
  <c r="E1417" i="3" s="1"/>
  <c r="A1417" i="3"/>
  <c r="B1417" i="3" s="1"/>
  <c r="M1416" i="3"/>
  <c r="L1416" i="3"/>
  <c r="J1416" i="3"/>
  <c r="K1416" i="3" s="1"/>
  <c r="G1416" i="3"/>
  <c r="H1416" i="3" s="1"/>
  <c r="D1416" i="3"/>
  <c r="E1416" i="3" s="1"/>
  <c r="B1416" i="3"/>
  <c r="A1416" i="3"/>
  <c r="L1415" i="3"/>
  <c r="M1415" i="3" s="1"/>
  <c r="J1415" i="3"/>
  <c r="K1415" i="3" s="1"/>
  <c r="G1415" i="3"/>
  <c r="H1415" i="3" s="1"/>
  <c r="D1415" i="3"/>
  <c r="E1415" i="3" s="1"/>
  <c r="A1415" i="3"/>
  <c r="B1415" i="3" s="1"/>
  <c r="L1414" i="3"/>
  <c r="M1414" i="3" s="1"/>
  <c r="J1414" i="3"/>
  <c r="K1414" i="3" s="1"/>
  <c r="G1414" i="3"/>
  <c r="H1414" i="3" s="1"/>
  <c r="D1414" i="3"/>
  <c r="E1414" i="3" s="1"/>
  <c r="A1414" i="3"/>
  <c r="B1414" i="3" s="1"/>
  <c r="L1413" i="3"/>
  <c r="M1413" i="3" s="1"/>
  <c r="J1413" i="3"/>
  <c r="K1413" i="3" s="1"/>
  <c r="G1413" i="3"/>
  <c r="H1413" i="3" s="1"/>
  <c r="D1413" i="3"/>
  <c r="E1413" i="3" s="1"/>
  <c r="A1413" i="3"/>
  <c r="B1413" i="3" s="1"/>
  <c r="L1412" i="3"/>
  <c r="M1412" i="3" s="1"/>
  <c r="J1412" i="3"/>
  <c r="K1412" i="3" s="1"/>
  <c r="G1412" i="3"/>
  <c r="H1412" i="3" s="1"/>
  <c r="D1412" i="3"/>
  <c r="E1412" i="3" s="1"/>
  <c r="A1412" i="3"/>
  <c r="B1412" i="3" s="1"/>
  <c r="L1411" i="3"/>
  <c r="M1411" i="3" s="1"/>
  <c r="J1411" i="3"/>
  <c r="K1411" i="3" s="1"/>
  <c r="G1411" i="3"/>
  <c r="H1411" i="3" s="1"/>
  <c r="E1411" i="3"/>
  <c r="D1411" i="3"/>
  <c r="A1411" i="3"/>
  <c r="B1411" i="3" s="1"/>
  <c r="L1410" i="3"/>
  <c r="M1410" i="3" s="1"/>
  <c r="J1410" i="3"/>
  <c r="K1410" i="3" s="1"/>
  <c r="H1410" i="3"/>
  <c r="G1410" i="3"/>
  <c r="D1410" i="3"/>
  <c r="E1410" i="3" s="1"/>
  <c r="A1410" i="3"/>
  <c r="B1410" i="3" s="1"/>
  <c r="L1409" i="3"/>
  <c r="M1409" i="3" s="1"/>
  <c r="K1409" i="3"/>
  <c r="J1409" i="3"/>
  <c r="G1409" i="3"/>
  <c r="H1409" i="3" s="1"/>
  <c r="D1409" i="3"/>
  <c r="E1409" i="3" s="1"/>
  <c r="A1409" i="3"/>
  <c r="B1409" i="3" s="1"/>
  <c r="M1408" i="3"/>
  <c r="L1408" i="3"/>
  <c r="J1408" i="3"/>
  <c r="K1408" i="3" s="1"/>
  <c r="G1408" i="3"/>
  <c r="H1408" i="3" s="1"/>
  <c r="D1408" i="3"/>
  <c r="E1408" i="3" s="1"/>
  <c r="A1408" i="3"/>
  <c r="B1408" i="3" s="1"/>
  <c r="L1407" i="3"/>
  <c r="M1407" i="3" s="1"/>
  <c r="J1407" i="3"/>
  <c r="K1407" i="3" s="1"/>
  <c r="G1407" i="3"/>
  <c r="H1407" i="3" s="1"/>
  <c r="D1407" i="3"/>
  <c r="E1407" i="3" s="1"/>
  <c r="A1407" i="3"/>
  <c r="B1407" i="3" s="1"/>
  <c r="L1406" i="3"/>
  <c r="M1406" i="3" s="1"/>
  <c r="J1406" i="3"/>
  <c r="K1406" i="3" s="1"/>
  <c r="G1406" i="3"/>
  <c r="H1406" i="3" s="1"/>
  <c r="D1406" i="3"/>
  <c r="E1406" i="3" s="1"/>
  <c r="A1406" i="3"/>
  <c r="B1406" i="3" s="1"/>
  <c r="L1405" i="3"/>
  <c r="M1405" i="3" s="1"/>
  <c r="J1405" i="3"/>
  <c r="K1405" i="3" s="1"/>
  <c r="G1405" i="3"/>
  <c r="H1405" i="3" s="1"/>
  <c r="D1405" i="3"/>
  <c r="E1405" i="3" s="1"/>
  <c r="A1405" i="3"/>
  <c r="B1405" i="3" s="1"/>
  <c r="M1404" i="3"/>
  <c r="L1404" i="3"/>
  <c r="J1404" i="3"/>
  <c r="K1404" i="3" s="1"/>
  <c r="G1404" i="3"/>
  <c r="H1404" i="3" s="1"/>
  <c r="D1404" i="3"/>
  <c r="E1404" i="3" s="1"/>
  <c r="B1404" i="3"/>
  <c r="A1404" i="3"/>
  <c r="L1403" i="3"/>
  <c r="M1403" i="3" s="1"/>
  <c r="J1403" i="3"/>
  <c r="K1403" i="3" s="1"/>
  <c r="G1403" i="3"/>
  <c r="H1403" i="3" s="1"/>
  <c r="E1403" i="3"/>
  <c r="D1403" i="3"/>
  <c r="A1403" i="3"/>
  <c r="B1403" i="3" s="1"/>
  <c r="L1402" i="3"/>
  <c r="M1402" i="3" s="1"/>
  <c r="J1402" i="3"/>
  <c r="K1402" i="3" s="1"/>
  <c r="G1402" i="3"/>
  <c r="H1402" i="3" s="1"/>
  <c r="D1402" i="3"/>
  <c r="E1402" i="3" s="1"/>
  <c r="A1402" i="3"/>
  <c r="B1402" i="3" s="1"/>
  <c r="L1401" i="3"/>
  <c r="M1401" i="3" s="1"/>
  <c r="J1401" i="3"/>
  <c r="K1401" i="3" s="1"/>
  <c r="G1401" i="3"/>
  <c r="H1401" i="3" s="1"/>
  <c r="D1401" i="3"/>
  <c r="E1401" i="3" s="1"/>
  <c r="A1401" i="3"/>
  <c r="B1401" i="3" s="1"/>
  <c r="L1400" i="3"/>
  <c r="M1400" i="3" s="1"/>
  <c r="J1400" i="3"/>
  <c r="K1400" i="3" s="1"/>
  <c r="G1400" i="3"/>
  <c r="H1400" i="3" s="1"/>
  <c r="D1400" i="3"/>
  <c r="E1400" i="3" s="1"/>
  <c r="A1400" i="3"/>
  <c r="B1400" i="3" s="1"/>
  <c r="L1399" i="3"/>
  <c r="M1399" i="3" s="1"/>
  <c r="J1399" i="3"/>
  <c r="K1399" i="3" s="1"/>
  <c r="G1399" i="3"/>
  <c r="H1399" i="3" s="1"/>
  <c r="D1399" i="3"/>
  <c r="E1399" i="3" s="1"/>
  <c r="A1399" i="3"/>
  <c r="B1399" i="3" s="1"/>
  <c r="L1398" i="3"/>
  <c r="M1398" i="3" s="1"/>
  <c r="J1398" i="3"/>
  <c r="K1398" i="3" s="1"/>
  <c r="H1398" i="3"/>
  <c r="G1398" i="3"/>
  <c r="D1398" i="3"/>
  <c r="E1398" i="3" s="1"/>
  <c r="A1398" i="3"/>
  <c r="B1398" i="3" s="1"/>
  <c r="L1397" i="3"/>
  <c r="M1397" i="3" s="1"/>
  <c r="K1397" i="3"/>
  <c r="J1397" i="3"/>
  <c r="G1397" i="3"/>
  <c r="H1397" i="3" s="1"/>
  <c r="D1397" i="3"/>
  <c r="E1397" i="3" s="1"/>
  <c r="A1397" i="3"/>
  <c r="B1397" i="3" s="1"/>
  <c r="M1396" i="3"/>
  <c r="L1396" i="3"/>
  <c r="J1396" i="3"/>
  <c r="K1396" i="3" s="1"/>
  <c r="G1396" i="3"/>
  <c r="H1396" i="3" s="1"/>
  <c r="D1396" i="3"/>
  <c r="E1396" i="3" s="1"/>
  <c r="B1396" i="3"/>
  <c r="A1396" i="3"/>
  <c r="L1395" i="3"/>
  <c r="M1395" i="3" s="1"/>
  <c r="J1395" i="3"/>
  <c r="K1395" i="3" s="1"/>
  <c r="G1395" i="3"/>
  <c r="H1395" i="3" s="1"/>
  <c r="D1395" i="3"/>
  <c r="E1395" i="3" s="1"/>
  <c r="A1395" i="3"/>
  <c r="B1395" i="3" s="1"/>
  <c r="L1394" i="3"/>
  <c r="M1394" i="3" s="1"/>
  <c r="J1394" i="3"/>
  <c r="K1394" i="3" s="1"/>
  <c r="G1394" i="3"/>
  <c r="H1394" i="3" s="1"/>
  <c r="D1394" i="3"/>
  <c r="E1394" i="3" s="1"/>
  <c r="A1394" i="3"/>
  <c r="B1394" i="3" s="1"/>
  <c r="L1393" i="3"/>
  <c r="M1393" i="3" s="1"/>
  <c r="J1393" i="3"/>
  <c r="K1393" i="3" s="1"/>
  <c r="G1393" i="3"/>
  <c r="H1393" i="3" s="1"/>
  <c r="D1393" i="3"/>
  <c r="E1393" i="3" s="1"/>
  <c r="A1393" i="3"/>
  <c r="B1393" i="3" s="1"/>
  <c r="L1392" i="3"/>
  <c r="M1392" i="3" s="1"/>
  <c r="J1392" i="3"/>
  <c r="K1392" i="3" s="1"/>
  <c r="G1392" i="3"/>
  <c r="H1392" i="3" s="1"/>
  <c r="D1392" i="3"/>
  <c r="E1392" i="3" s="1"/>
  <c r="B1392" i="3"/>
  <c r="A1392" i="3"/>
  <c r="L1391" i="3"/>
  <c r="M1391" i="3" s="1"/>
  <c r="J1391" i="3"/>
  <c r="K1391" i="3" s="1"/>
  <c r="G1391" i="3"/>
  <c r="H1391" i="3" s="1"/>
  <c r="E1391" i="3"/>
  <c r="D1391" i="3"/>
  <c r="A1391" i="3"/>
  <c r="B1391" i="3" s="1"/>
  <c r="L1390" i="3"/>
  <c r="M1390" i="3" s="1"/>
  <c r="J1390" i="3"/>
  <c r="K1390" i="3" s="1"/>
  <c r="H1390" i="3"/>
  <c r="G1390" i="3"/>
  <c r="D1390" i="3"/>
  <c r="E1390" i="3" s="1"/>
  <c r="A1390" i="3"/>
  <c r="B1390" i="3" s="1"/>
  <c r="L1389" i="3"/>
  <c r="M1389" i="3" s="1"/>
  <c r="J1389" i="3"/>
  <c r="K1389" i="3" s="1"/>
  <c r="G1389" i="3"/>
  <c r="H1389" i="3" s="1"/>
  <c r="D1389" i="3"/>
  <c r="E1389" i="3" s="1"/>
  <c r="A1389" i="3"/>
  <c r="B1389" i="3" s="1"/>
  <c r="L1388" i="3"/>
  <c r="M1388" i="3" s="1"/>
  <c r="J1388" i="3"/>
  <c r="K1388" i="3" s="1"/>
  <c r="G1388" i="3"/>
  <c r="H1388" i="3" s="1"/>
  <c r="D1388" i="3"/>
  <c r="E1388" i="3" s="1"/>
  <c r="A1388" i="3"/>
  <c r="B1388" i="3" s="1"/>
  <c r="L1387" i="3"/>
  <c r="M1387" i="3" s="1"/>
  <c r="J1387" i="3"/>
  <c r="K1387" i="3" s="1"/>
  <c r="G1387" i="3"/>
  <c r="H1387" i="3" s="1"/>
  <c r="D1387" i="3"/>
  <c r="E1387" i="3" s="1"/>
  <c r="A1387" i="3"/>
  <c r="B1387" i="3" s="1"/>
  <c r="L1386" i="3"/>
  <c r="M1386" i="3" s="1"/>
  <c r="J1386" i="3"/>
  <c r="K1386" i="3" s="1"/>
  <c r="G1386" i="3"/>
  <c r="H1386" i="3" s="1"/>
  <c r="D1386" i="3"/>
  <c r="E1386" i="3" s="1"/>
  <c r="A1386" i="3"/>
  <c r="B1386" i="3" s="1"/>
  <c r="L1385" i="3"/>
  <c r="M1385" i="3" s="1"/>
  <c r="K1385" i="3"/>
  <c r="J1385" i="3"/>
  <c r="G1385" i="3"/>
  <c r="H1385" i="3" s="1"/>
  <c r="D1385" i="3"/>
  <c r="E1385" i="3" s="1"/>
  <c r="A1385" i="3"/>
  <c r="B1385" i="3" s="1"/>
  <c r="M1384" i="3"/>
  <c r="L1384" i="3"/>
  <c r="J1384" i="3"/>
  <c r="K1384" i="3" s="1"/>
  <c r="G1384" i="3"/>
  <c r="H1384" i="3" s="1"/>
  <c r="D1384" i="3"/>
  <c r="E1384" i="3" s="1"/>
  <c r="B1384" i="3"/>
  <c r="A1384" i="3"/>
  <c r="L1383" i="3"/>
  <c r="M1383" i="3" s="1"/>
  <c r="J1383" i="3"/>
  <c r="K1383" i="3" s="1"/>
  <c r="G1383" i="3"/>
  <c r="H1383" i="3" s="1"/>
  <c r="E1383" i="3"/>
  <c r="D1383" i="3"/>
  <c r="A1383" i="3"/>
  <c r="B1383" i="3" s="1"/>
  <c r="L1382" i="3"/>
  <c r="M1382" i="3" s="1"/>
  <c r="J1382" i="3"/>
  <c r="K1382" i="3" s="1"/>
  <c r="G1382" i="3"/>
  <c r="H1382" i="3" s="1"/>
  <c r="D1382" i="3"/>
  <c r="E1382" i="3" s="1"/>
  <c r="A1382" i="3"/>
  <c r="B1382" i="3" s="1"/>
  <c r="L1381" i="3"/>
  <c r="M1381" i="3" s="1"/>
  <c r="J1381" i="3"/>
  <c r="K1381" i="3" s="1"/>
  <c r="G1381" i="3"/>
  <c r="H1381" i="3" s="1"/>
  <c r="D1381" i="3"/>
  <c r="E1381" i="3" s="1"/>
  <c r="A1381" i="3"/>
  <c r="B1381" i="3" s="1"/>
  <c r="L1380" i="3"/>
  <c r="M1380" i="3" s="1"/>
  <c r="J1380" i="3"/>
  <c r="K1380" i="3" s="1"/>
  <c r="G1380" i="3"/>
  <c r="H1380" i="3" s="1"/>
  <c r="D1380" i="3"/>
  <c r="E1380" i="3" s="1"/>
  <c r="A1380" i="3"/>
  <c r="B1380" i="3" s="1"/>
  <c r="L1379" i="3"/>
  <c r="M1379" i="3" s="1"/>
  <c r="J1379" i="3"/>
  <c r="K1379" i="3" s="1"/>
  <c r="G1379" i="3"/>
  <c r="H1379" i="3" s="1"/>
  <c r="E1379" i="3"/>
  <c r="D1379" i="3"/>
  <c r="A1379" i="3"/>
  <c r="B1379" i="3" s="1"/>
  <c r="L1378" i="3"/>
  <c r="M1378" i="3" s="1"/>
  <c r="J1378" i="3"/>
  <c r="K1378" i="3" s="1"/>
  <c r="H1378" i="3"/>
  <c r="G1378" i="3"/>
  <c r="D1378" i="3"/>
  <c r="E1378" i="3" s="1"/>
  <c r="A1378" i="3"/>
  <c r="B1378" i="3" s="1"/>
  <c r="L1377" i="3"/>
  <c r="M1377" i="3" s="1"/>
  <c r="K1377" i="3"/>
  <c r="J1377" i="3"/>
  <c r="G1377" i="3"/>
  <c r="H1377" i="3" s="1"/>
  <c r="D1377" i="3"/>
  <c r="E1377" i="3" s="1"/>
  <c r="A1377" i="3"/>
  <c r="B1377" i="3" s="1"/>
  <c r="L1376" i="3"/>
  <c r="M1376" i="3" s="1"/>
  <c r="J1376" i="3"/>
  <c r="K1376" i="3" s="1"/>
  <c r="G1376" i="3"/>
  <c r="H1376" i="3" s="1"/>
  <c r="D1376" i="3"/>
  <c r="E1376" i="3" s="1"/>
  <c r="A1376" i="3"/>
  <c r="B1376" i="3" s="1"/>
  <c r="L1375" i="3"/>
  <c r="M1375" i="3" s="1"/>
  <c r="J1375" i="3"/>
  <c r="K1375" i="3" s="1"/>
  <c r="G1375" i="3"/>
  <c r="H1375" i="3" s="1"/>
  <c r="D1375" i="3"/>
  <c r="E1375" i="3" s="1"/>
  <c r="A1375" i="3"/>
  <c r="B1375" i="3" s="1"/>
  <c r="L1374" i="3"/>
  <c r="M1374" i="3" s="1"/>
  <c r="J1374" i="3"/>
  <c r="K1374" i="3" s="1"/>
  <c r="G1374" i="3"/>
  <c r="H1374" i="3" s="1"/>
  <c r="D1374" i="3"/>
  <c r="E1374" i="3" s="1"/>
  <c r="A1374" i="3"/>
  <c r="B1374" i="3" s="1"/>
  <c r="L1373" i="3"/>
  <c r="M1373" i="3" s="1"/>
  <c r="J1373" i="3"/>
  <c r="K1373" i="3" s="1"/>
  <c r="G1373" i="3"/>
  <c r="H1373" i="3" s="1"/>
  <c r="D1373" i="3"/>
  <c r="E1373" i="3" s="1"/>
  <c r="A1373" i="3"/>
  <c r="B1373" i="3" s="1"/>
  <c r="M1372" i="3"/>
  <c r="L1372" i="3"/>
  <c r="J1372" i="3"/>
  <c r="K1372" i="3" s="1"/>
  <c r="G1372" i="3"/>
  <c r="H1372" i="3" s="1"/>
  <c r="D1372" i="3"/>
  <c r="E1372" i="3" s="1"/>
  <c r="B1372" i="3"/>
  <c r="A1372" i="3"/>
  <c r="L1371" i="3"/>
  <c r="M1371" i="3" s="1"/>
  <c r="J1371" i="3"/>
  <c r="K1371" i="3" s="1"/>
  <c r="G1371" i="3"/>
  <c r="H1371" i="3" s="1"/>
  <c r="E1371" i="3"/>
  <c r="D1371" i="3"/>
  <c r="A1371" i="3"/>
  <c r="B1371" i="3" s="1"/>
  <c r="L1370" i="3"/>
  <c r="M1370" i="3" s="1"/>
  <c r="J1370" i="3"/>
  <c r="K1370" i="3" s="1"/>
  <c r="H1370" i="3"/>
  <c r="G1370" i="3"/>
  <c r="D1370" i="3"/>
  <c r="E1370" i="3" s="1"/>
  <c r="A1370" i="3"/>
  <c r="B1370" i="3" s="1"/>
  <c r="L1369" i="3"/>
  <c r="M1369" i="3" s="1"/>
  <c r="J1369" i="3"/>
  <c r="K1369" i="3" s="1"/>
  <c r="G1369" i="3"/>
  <c r="H1369" i="3" s="1"/>
  <c r="D1369" i="3"/>
  <c r="E1369" i="3" s="1"/>
  <c r="A1369" i="3"/>
  <c r="B1369" i="3" s="1"/>
  <c r="L1368" i="3"/>
  <c r="M1368" i="3" s="1"/>
  <c r="J1368" i="3"/>
  <c r="K1368" i="3" s="1"/>
  <c r="G1368" i="3"/>
  <c r="H1368" i="3" s="1"/>
  <c r="D1368" i="3"/>
  <c r="E1368" i="3" s="1"/>
  <c r="A1368" i="3"/>
  <c r="B1368" i="3" s="1"/>
  <c r="L1367" i="3"/>
  <c r="M1367" i="3" s="1"/>
  <c r="J1367" i="3"/>
  <c r="K1367" i="3" s="1"/>
  <c r="G1367" i="3"/>
  <c r="H1367" i="3" s="1"/>
  <c r="D1367" i="3"/>
  <c r="E1367" i="3" s="1"/>
  <c r="A1367" i="3"/>
  <c r="B1367" i="3" s="1"/>
  <c r="L1366" i="3"/>
  <c r="M1366" i="3" s="1"/>
  <c r="J1366" i="3"/>
  <c r="K1366" i="3" s="1"/>
  <c r="H1366" i="3"/>
  <c r="G1366" i="3"/>
  <c r="D1366" i="3"/>
  <c r="E1366" i="3" s="1"/>
  <c r="A1366" i="3"/>
  <c r="B1366" i="3" s="1"/>
  <c r="L1365" i="3"/>
  <c r="M1365" i="3" s="1"/>
  <c r="K1365" i="3"/>
  <c r="J1365" i="3"/>
  <c r="G1365" i="3"/>
  <c r="H1365" i="3" s="1"/>
  <c r="D1365" i="3"/>
  <c r="E1365" i="3" s="1"/>
  <c r="A1365" i="3"/>
  <c r="B1365" i="3" s="1"/>
  <c r="M1364" i="3"/>
  <c r="L1364" i="3"/>
  <c r="J1364" i="3"/>
  <c r="K1364" i="3" s="1"/>
  <c r="G1364" i="3"/>
  <c r="H1364" i="3" s="1"/>
  <c r="D1364" i="3"/>
  <c r="E1364" i="3" s="1"/>
  <c r="A1364" i="3"/>
  <c r="B1364" i="3" s="1"/>
  <c r="L1363" i="3"/>
  <c r="M1363" i="3" s="1"/>
  <c r="J1363" i="3"/>
  <c r="K1363" i="3" s="1"/>
  <c r="G1363" i="3"/>
  <c r="H1363" i="3" s="1"/>
  <c r="D1363" i="3"/>
  <c r="E1363" i="3" s="1"/>
  <c r="A1363" i="3"/>
  <c r="B1363" i="3" s="1"/>
  <c r="L1362" i="3"/>
  <c r="M1362" i="3" s="1"/>
  <c r="J1362" i="3"/>
  <c r="K1362" i="3" s="1"/>
  <c r="G1362" i="3"/>
  <c r="H1362" i="3" s="1"/>
  <c r="D1362" i="3"/>
  <c r="E1362" i="3" s="1"/>
  <c r="A1362" i="3"/>
  <c r="B1362" i="3" s="1"/>
  <c r="L1361" i="3"/>
  <c r="M1361" i="3" s="1"/>
  <c r="J1361" i="3"/>
  <c r="K1361" i="3" s="1"/>
  <c r="G1361" i="3"/>
  <c r="H1361" i="3" s="1"/>
  <c r="D1361" i="3"/>
  <c r="E1361" i="3" s="1"/>
  <c r="A1361" i="3"/>
  <c r="B1361" i="3" s="1"/>
  <c r="L1360" i="3"/>
  <c r="M1360" i="3" s="1"/>
  <c r="J1360" i="3"/>
  <c r="K1360" i="3" s="1"/>
  <c r="G1360" i="3"/>
  <c r="H1360" i="3" s="1"/>
  <c r="D1360" i="3"/>
  <c r="E1360" i="3" s="1"/>
  <c r="B1360" i="3"/>
  <c r="A1360" i="3"/>
  <c r="L1359" i="3"/>
  <c r="M1359" i="3" s="1"/>
  <c r="J1359" i="3"/>
  <c r="K1359" i="3" s="1"/>
  <c r="G1359" i="3"/>
  <c r="H1359" i="3" s="1"/>
  <c r="E1359" i="3"/>
  <c r="D1359" i="3"/>
  <c r="A1359" i="3"/>
  <c r="B1359" i="3" s="1"/>
  <c r="L1358" i="3"/>
  <c r="M1358" i="3" s="1"/>
  <c r="J1358" i="3"/>
  <c r="K1358" i="3" s="1"/>
  <c r="H1358" i="3"/>
  <c r="G1358" i="3"/>
  <c r="D1358" i="3"/>
  <c r="E1358" i="3" s="1"/>
  <c r="A1358" i="3"/>
  <c r="B1358" i="3" s="1"/>
  <c r="L1357" i="3"/>
  <c r="M1357" i="3" s="1"/>
  <c r="K1357" i="3"/>
  <c r="J1357" i="3"/>
  <c r="G1357" i="3"/>
  <c r="H1357" i="3" s="1"/>
  <c r="D1357" i="3"/>
  <c r="E1357" i="3" s="1"/>
  <c r="A1357" i="3"/>
  <c r="B1357" i="3" s="1"/>
  <c r="L1356" i="3"/>
  <c r="M1356" i="3" s="1"/>
  <c r="J1356" i="3"/>
  <c r="K1356" i="3" s="1"/>
  <c r="G1356" i="3"/>
  <c r="H1356" i="3" s="1"/>
  <c r="D1356" i="3"/>
  <c r="E1356" i="3" s="1"/>
  <c r="A1356" i="3"/>
  <c r="B1356" i="3" s="1"/>
  <c r="L1355" i="3"/>
  <c r="M1355" i="3" s="1"/>
  <c r="J1355" i="3"/>
  <c r="K1355" i="3" s="1"/>
  <c r="G1355" i="3"/>
  <c r="H1355" i="3" s="1"/>
  <c r="D1355" i="3"/>
  <c r="E1355" i="3" s="1"/>
  <c r="A1355" i="3"/>
  <c r="B1355" i="3" s="1"/>
  <c r="L1354" i="3"/>
  <c r="M1354" i="3" s="1"/>
  <c r="J1354" i="3"/>
  <c r="K1354" i="3" s="1"/>
  <c r="G1354" i="3"/>
  <c r="H1354" i="3" s="1"/>
  <c r="D1354" i="3"/>
  <c r="E1354" i="3" s="1"/>
  <c r="A1354" i="3"/>
  <c r="B1354" i="3" s="1"/>
  <c r="L1353" i="3"/>
  <c r="M1353" i="3" s="1"/>
  <c r="K1353" i="3"/>
  <c r="J1353" i="3"/>
  <c r="G1353" i="3"/>
  <c r="H1353" i="3" s="1"/>
  <c r="D1353" i="3"/>
  <c r="E1353" i="3" s="1"/>
  <c r="A1353" i="3"/>
  <c r="B1353" i="3" s="1"/>
  <c r="M1352" i="3"/>
  <c r="L1352" i="3"/>
  <c r="J1352" i="3"/>
  <c r="K1352" i="3" s="1"/>
  <c r="G1352" i="3"/>
  <c r="H1352" i="3" s="1"/>
  <c r="D1352" i="3"/>
  <c r="E1352" i="3" s="1"/>
  <c r="B1352" i="3"/>
  <c r="A1352" i="3"/>
  <c r="L1351" i="3"/>
  <c r="M1351" i="3" s="1"/>
  <c r="J1351" i="3"/>
  <c r="K1351" i="3" s="1"/>
  <c r="G1351" i="3"/>
  <c r="H1351" i="3" s="1"/>
  <c r="D1351" i="3"/>
  <c r="E1351" i="3" s="1"/>
  <c r="A1351" i="3"/>
  <c r="B1351" i="3" s="1"/>
  <c r="L1350" i="3"/>
  <c r="M1350" i="3" s="1"/>
  <c r="J1350" i="3"/>
  <c r="K1350" i="3" s="1"/>
  <c r="G1350" i="3"/>
  <c r="H1350" i="3" s="1"/>
  <c r="D1350" i="3"/>
  <c r="E1350" i="3" s="1"/>
  <c r="A1350" i="3"/>
  <c r="B1350" i="3" s="1"/>
  <c r="L1349" i="3"/>
  <c r="M1349" i="3" s="1"/>
  <c r="J1349" i="3"/>
  <c r="K1349" i="3" s="1"/>
  <c r="G1349" i="3"/>
  <c r="H1349" i="3" s="1"/>
  <c r="D1349" i="3"/>
  <c r="E1349" i="3" s="1"/>
  <c r="A1349" i="3"/>
  <c r="B1349" i="3" s="1"/>
  <c r="L1348" i="3"/>
  <c r="M1348" i="3" s="1"/>
  <c r="J1348" i="3"/>
  <c r="K1348" i="3" s="1"/>
  <c r="G1348" i="3"/>
  <c r="H1348" i="3" s="1"/>
  <c r="D1348" i="3"/>
  <c r="E1348" i="3" s="1"/>
  <c r="A1348" i="3"/>
  <c r="B1348" i="3" s="1"/>
  <c r="L1347" i="3"/>
  <c r="M1347" i="3" s="1"/>
  <c r="J1347" i="3"/>
  <c r="K1347" i="3" s="1"/>
  <c r="G1347" i="3"/>
  <c r="H1347" i="3" s="1"/>
  <c r="E1347" i="3"/>
  <c r="D1347" i="3"/>
  <c r="A1347" i="3"/>
  <c r="B1347" i="3" s="1"/>
  <c r="L1346" i="3"/>
  <c r="M1346" i="3" s="1"/>
  <c r="J1346" i="3"/>
  <c r="K1346" i="3" s="1"/>
  <c r="H1346" i="3"/>
  <c r="G1346" i="3"/>
  <c r="D1346" i="3"/>
  <c r="E1346" i="3" s="1"/>
  <c r="A1346" i="3"/>
  <c r="B1346" i="3" s="1"/>
  <c r="L1345" i="3"/>
  <c r="M1345" i="3" s="1"/>
  <c r="K1345" i="3"/>
  <c r="J1345" i="3"/>
  <c r="G1345" i="3"/>
  <c r="H1345" i="3" s="1"/>
  <c r="D1345" i="3"/>
  <c r="E1345" i="3" s="1"/>
  <c r="A1345" i="3"/>
  <c r="B1345" i="3" s="1"/>
  <c r="M1344" i="3"/>
  <c r="L1344" i="3"/>
  <c r="J1344" i="3"/>
  <c r="K1344" i="3" s="1"/>
  <c r="G1344" i="3"/>
  <c r="H1344" i="3" s="1"/>
  <c r="D1344" i="3"/>
  <c r="E1344" i="3" s="1"/>
  <c r="A1344" i="3"/>
  <c r="B1344" i="3" s="1"/>
  <c r="L1343" i="3"/>
  <c r="M1343" i="3" s="1"/>
  <c r="J1343" i="3"/>
  <c r="K1343" i="3" s="1"/>
  <c r="G1343" i="3"/>
  <c r="H1343" i="3" s="1"/>
  <c r="D1343" i="3"/>
  <c r="E1343" i="3" s="1"/>
  <c r="A1343" i="3"/>
  <c r="B1343" i="3" s="1"/>
  <c r="L1342" i="3"/>
  <c r="M1342" i="3" s="1"/>
  <c r="J1342" i="3"/>
  <c r="K1342" i="3" s="1"/>
  <c r="G1342" i="3"/>
  <c r="H1342" i="3" s="1"/>
  <c r="D1342" i="3"/>
  <c r="E1342" i="3" s="1"/>
  <c r="A1342" i="3"/>
  <c r="B1342" i="3" s="1"/>
  <c r="L1341" i="3"/>
  <c r="M1341" i="3" s="1"/>
  <c r="J1341" i="3"/>
  <c r="K1341" i="3" s="1"/>
  <c r="G1341" i="3"/>
  <c r="H1341" i="3" s="1"/>
  <c r="D1341" i="3"/>
  <c r="E1341" i="3" s="1"/>
  <c r="A1341" i="3"/>
  <c r="B1341" i="3" s="1"/>
  <c r="M1340" i="3"/>
  <c r="L1340" i="3"/>
  <c r="J1340" i="3"/>
  <c r="K1340" i="3" s="1"/>
  <c r="G1340" i="3"/>
  <c r="H1340" i="3" s="1"/>
  <c r="D1340" i="3"/>
  <c r="E1340" i="3" s="1"/>
  <c r="B1340" i="3"/>
  <c r="A1340" i="3"/>
  <c r="L1339" i="3"/>
  <c r="M1339" i="3" s="1"/>
  <c r="J1339" i="3"/>
  <c r="K1339" i="3" s="1"/>
  <c r="G1339" i="3"/>
  <c r="H1339" i="3" s="1"/>
  <c r="E1339" i="3"/>
  <c r="D1339" i="3"/>
  <c r="A1339" i="3"/>
  <c r="B1339" i="3" s="1"/>
  <c r="L1338" i="3"/>
  <c r="M1338" i="3" s="1"/>
  <c r="J1338" i="3"/>
  <c r="K1338" i="3" s="1"/>
  <c r="G1338" i="3"/>
  <c r="H1338" i="3" s="1"/>
  <c r="D1338" i="3"/>
  <c r="E1338" i="3" s="1"/>
  <c r="A1338" i="3"/>
  <c r="B1338" i="3" s="1"/>
  <c r="L1337" i="3"/>
  <c r="M1337" i="3" s="1"/>
  <c r="J1337" i="3"/>
  <c r="K1337" i="3" s="1"/>
  <c r="G1337" i="3"/>
  <c r="H1337" i="3" s="1"/>
  <c r="D1337" i="3"/>
  <c r="E1337" i="3" s="1"/>
  <c r="A1337" i="3"/>
  <c r="B1337" i="3" s="1"/>
  <c r="L1336" i="3"/>
  <c r="M1336" i="3" s="1"/>
  <c r="J1336" i="3"/>
  <c r="K1336" i="3" s="1"/>
  <c r="G1336" i="3"/>
  <c r="H1336" i="3" s="1"/>
  <c r="D1336" i="3"/>
  <c r="E1336" i="3" s="1"/>
  <c r="A1336" i="3"/>
  <c r="B1336" i="3" s="1"/>
  <c r="L1335" i="3"/>
  <c r="M1335" i="3" s="1"/>
  <c r="J1335" i="3"/>
  <c r="K1335" i="3" s="1"/>
  <c r="G1335" i="3"/>
  <c r="H1335" i="3" s="1"/>
  <c r="D1335" i="3"/>
  <c r="E1335" i="3" s="1"/>
  <c r="A1335" i="3"/>
  <c r="B1335" i="3" s="1"/>
  <c r="L1334" i="3"/>
  <c r="M1334" i="3" s="1"/>
  <c r="J1334" i="3"/>
  <c r="K1334" i="3" s="1"/>
  <c r="H1334" i="3"/>
  <c r="G1334" i="3"/>
  <c r="D1334" i="3"/>
  <c r="E1334" i="3" s="1"/>
  <c r="A1334" i="3"/>
  <c r="B1334" i="3" s="1"/>
  <c r="L1333" i="3"/>
  <c r="M1333" i="3" s="1"/>
  <c r="K1333" i="3"/>
  <c r="J1333" i="3"/>
  <c r="G1333" i="3"/>
  <c r="H1333" i="3" s="1"/>
  <c r="D1333" i="3"/>
  <c r="E1333" i="3" s="1"/>
  <c r="A1333" i="3"/>
  <c r="B1333" i="3" s="1"/>
  <c r="M1332" i="3"/>
  <c r="L1332" i="3"/>
  <c r="J1332" i="3"/>
  <c r="K1332" i="3" s="1"/>
  <c r="G1332" i="3"/>
  <c r="H1332" i="3" s="1"/>
  <c r="D1332" i="3"/>
  <c r="E1332" i="3" s="1"/>
  <c r="B1332" i="3"/>
  <c r="A1332" i="3"/>
  <c r="L1331" i="3"/>
  <c r="M1331" i="3" s="1"/>
  <c r="J1331" i="3"/>
  <c r="K1331" i="3" s="1"/>
  <c r="G1331" i="3"/>
  <c r="H1331" i="3" s="1"/>
  <c r="D1331" i="3"/>
  <c r="E1331" i="3" s="1"/>
  <c r="A1331" i="3"/>
  <c r="B1331" i="3" s="1"/>
  <c r="L1330" i="3"/>
  <c r="M1330" i="3" s="1"/>
  <c r="J1330" i="3"/>
  <c r="K1330" i="3" s="1"/>
  <c r="G1330" i="3"/>
  <c r="H1330" i="3" s="1"/>
  <c r="D1330" i="3"/>
  <c r="E1330" i="3" s="1"/>
  <c r="A1330" i="3"/>
  <c r="B1330" i="3" s="1"/>
  <c r="L1329" i="3"/>
  <c r="M1329" i="3" s="1"/>
  <c r="J1329" i="3"/>
  <c r="K1329" i="3" s="1"/>
  <c r="G1329" i="3"/>
  <c r="H1329" i="3" s="1"/>
  <c r="D1329" i="3"/>
  <c r="E1329" i="3" s="1"/>
  <c r="A1329" i="3"/>
  <c r="B1329" i="3" s="1"/>
  <c r="L1328" i="3"/>
  <c r="M1328" i="3" s="1"/>
  <c r="J1328" i="3"/>
  <c r="K1328" i="3" s="1"/>
  <c r="G1328" i="3"/>
  <c r="H1328" i="3" s="1"/>
  <c r="D1328" i="3"/>
  <c r="E1328" i="3" s="1"/>
  <c r="B1328" i="3"/>
  <c r="A1328" i="3"/>
  <c r="L1327" i="3"/>
  <c r="M1327" i="3" s="1"/>
  <c r="J1327" i="3"/>
  <c r="K1327" i="3" s="1"/>
  <c r="G1327" i="3"/>
  <c r="H1327" i="3" s="1"/>
  <c r="E1327" i="3"/>
  <c r="D1327" i="3"/>
  <c r="A1327" i="3"/>
  <c r="B1327" i="3" s="1"/>
  <c r="L1326" i="3"/>
  <c r="M1326" i="3" s="1"/>
  <c r="J1326" i="3"/>
  <c r="K1326" i="3" s="1"/>
  <c r="H1326" i="3"/>
  <c r="G1326" i="3"/>
  <c r="D1326" i="3"/>
  <c r="E1326" i="3" s="1"/>
  <c r="A1326" i="3"/>
  <c r="B1326" i="3" s="1"/>
  <c r="L1325" i="3"/>
  <c r="M1325" i="3" s="1"/>
  <c r="J1325" i="3"/>
  <c r="K1325" i="3" s="1"/>
  <c r="G1325" i="3"/>
  <c r="H1325" i="3" s="1"/>
  <c r="D1325" i="3"/>
  <c r="E1325" i="3" s="1"/>
  <c r="A1325" i="3"/>
  <c r="B1325" i="3" s="1"/>
  <c r="L1324" i="3"/>
  <c r="M1324" i="3" s="1"/>
  <c r="J1324" i="3"/>
  <c r="K1324" i="3" s="1"/>
  <c r="G1324" i="3"/>
  <c r="H1324" i="3" s="1"/>
  <c r="D1324" i="3"/>
  <c r="E1324" i="3" s="1"/>
  <c r="A1324" i="3"/>
  <c r="B1324" i="3" s="1"/>
  <c r="L1323" i="3"/>
  <c r="M1323" i="3" s="1"/>
  <c r="J1323" i="3"/>
  <c r="K1323" i="3" s="1"/>
  <c r="G1323" i="3"/>
  <c r="H1323" i="3" s="1"/>
  <c r="D1323" i="3"/>
  <c r="E1323" i="3" s="1"/>
  <c r="A1323" i="3"/>
  <c r="B1323" i="3" s="1"/>
  <c r="L1322" i="3"/>
  <c r="M1322" i="3" s="1"/>
  <c r="J1322" i="3"/>
  <c r="K1322" i="3" s="1"/>
  <c r="G1322" i="3"/>
  <c r="H1322" i="3" s="1"/>
  <c r="D1322" i="3"/>
  <c r="E1322" i="3" s="1"/>
  <c r="A1322" i="3"/>
  <c r="B1322" i="3" s="1"/>
  <c r="L1321" i="3"/>
  <c r="M1321" i="3" s="1"/>
  <c r="K1321" i="3"/>
  <c r="J1321" i="3"/>
  <c r="G1321" i="3"/>
  <c r="H1321" i="3" s="1"/>
  <c r="D1321" i="3"/>
  <c r="E1321" i="3" s="1"/>
  <c r="A1321" i="3"/>
  <c r="B1321" i="3" s="1"/>
  <c r="M1320" i="3"/>
  <c r="L1320" i="3"/>
  <c r="J1320" i="3"/>
  <c r="K1320" i="3" s="1"/>
  <c r="G1320" i="3"/>
  <c r="H1320" i="3" s="1"/>
  <c r="D1320" i="3"/>
  <c r="E1320" i="3" s="1"/>
  <c r="B1320" i="3"/>
  <c r="A1320" i="3"/>
  <c r="L1319" i="3"/>
  <c r="M1319" i="3" s="1"/>
  <c r="J1319" i="3"/>
  <c r="K1319" i="3" s="1"/>
  <c r="G1319" i="3"/>
  <c r="H1319" i="3" s="1"/>
  <c r="D1319" i="3"/>
  <c r="E1319" i="3" s="1"/>
  <c r="A1319" i="3"/>
  <c r="B1319" i="3" s="1"/>
  <c r="L1318" i="3"/>
  <c r="M1318" i="3" s="1"/>
  <c r="J1318" i="3"/>
  <c r="K1318" i="3" s="1"/>
  <c r="G1318" i="3"/>
  <c r="H1318" i="3" s="1"/>
  <c r="D1318" i="3"/>
  <c r="E1318" i="3" s="1"/>
  <c r="A1318" i="3"/>
  <c r="B1318" i="3" s="1"/>
  <c r="L1317" i="3"/>
  <c r="M1317" i="3" s="1"/>
  <c r="J1317" i="3"/>
  <c r="K1317" i="3" s="1"/>
  <c r="G1317" i="3"/>
  <c r="H1317" i="3" s="1"/>
  <c r="D1317" i="3"/>
  <c r="E1317" i="3" s="1"/>
  <c r="A1317" i="3"/>
  <c r="B1317" i="3" s="1"/>
  <c r="L1316" i="3"/>
  <c r="M1316" i="3" s="1"/>
  <c r="J1316" i="3"/>
  <c r="K1316" i="3" s="1"/>
  <c r="G1316" i="3"/>
  <c r="H1316" i="3" s="1"/>
  <c r="D1316" i="3"/>
  <c r="E1316" i="3" s="1"/>
  <c r="A1316" i="3"/>
  <c r="B1316" i="3" s="1"/>
  <c r="L1315" i="3"/>
  <c r="M1315" i="3" s="1"/>
  <c r="J1315" i="3"/>
  <c r="K1315" i="3" s="1"/>
  <c r="G1315" i="3"/>
  <c r="H1315" i="3" s="1"/>
  <c r="E1315" i="3"/>
  <c r="D1315" i="3"/>
  <c r="A1315" i="3"/>
  <c r="B1315" i="3" s="1"/>
  <c r="L1314" i="3"/>
  <c r="M1314" i="3" s="1"/>
  <c r="J1314" i="3"/>
  <c r="K1314" i="3" s="1"/>
  <c r="H1314" i="3"/>
  <c r="G1314" i="3"/>
  <c r="D1314" i="3"/>
  <c r="E1314" i="3" s="1"/>
  <c r="A1314" i="3"/>
  <c r="B1314" i="3" s="1"/>
  <c r="L1313" i="3"/>
  <c r="M1313" i="3" s="1"/>
  <c r="K1313" i="3"/>
  <c r="J1313" i="3"/>
  <c r="G1313" i="3"/>
  <c r="H1313" i="3" s="1"/>
  <c r="D1313" i="3"/>
  <c r="E1313" i="3" s="1"/>
  <c r="A1313" i="3"/>
  <c r="B1313" i="3" s="1"/>
  <c r="L1312" i="3"/>
  <c r="M1312" i="3" s="1"/>
  <c r="J1312" i="3"/>
  <c r="K1312" i="3" s="1"/>
  <c r="G1312" i="3"/>
  <c r="H1312" i="3" s="1"/>
  <c r="D1312" i="3"/>
  <c r="E1312" i="3" s="1"/>
  <c r="A1312" i="3"/>
  <c r="B1312" i="3" s="1"/>
  <c r="L1311" i="3"/>
  <c r="M1311" i="3" s="1"/>
  <c r="J1311" i="3"/>
  <c r="K1311" i="3" s="1"/>
  <c r="G1311" i="3"/>
  <c r="H1311" i="3" s="1"/>
  <c r="D1311" i="3"/>
  <c r="E1311" i="3" s="1"/>
  <c r="A1311" i="3"/>
  <c r="B1311" i="3" s="1"/>
  <c r="L1310" i="3"/>
  <c r="M1310" i="3" s="1"/>
  <c r="J1310" i="3"/>
  <c r="K1310" i="3" s="1"/>
  <c r="G1310" i="3"/>
  <c r="H1310" i="3" s="1"/>
  <c r="D1310" i="3"/>
  <c r="E1310" i="3" s="1"/>
  <c r="A1310" i="3"/>
  <c r="B1310" i="3" s="1"/>
  <c r="L1309" i="3"/>
  <c r="M1309" i="3" s="1"/>
  <c r="J1309" i="3"/>
  <c r="K1309" i="3" s="1"/>
  <c r="G1309" i="3"/>
  <c r="H1309" i="3" s="1"/>
  <c r="D1309" i="3"/>
  <c r="E1309" i="3" s="1"/>
  <c r="A1309" i="3"/>
  <c r="B1309" i="3" s="1"/>
  <c r="M1308" i="3"/>
  <c r="L1308" i="3"/>
  <c r="J1308" i="3"/>
  <c r="K1308" i="3" s="1"/>
  <c r="G1308" i="3"/>
  <c r="H1308" i="3" s="1"/>
  <c r="D1308" i="3"/>
  <c r="E1308" i="3" s="1"/>
  <c r="B1308" i="3"/>
  <c r="A1308" i="3"/>
  <c r="L1307" i="3"/>
  <c r="M1307" i="3" s="1"/>
  <c r="J1307" i="3"/>
  <c r="K1307" i="3" s="1"/>
  <c r="G1307" i="3"/>
  <c r="H1307" i="3" s="1"/>
  <c r="E1307" i="3"/>
  <c r="D1307" i="3"/>
  <c r="A1307" i="3"/>
  <c r="B1307" i="3" s="1"/>
  <c r="L1306" i="3"/>
  <c r="M1306" i="3" s="1"/>
  <c r="J1306" i="3"/>
  <c r="K1306" i="3" s="1"/>
  <c r="G1306" i="3"/>
  <c r="H1306" i="3" s="1"/>
  <c r="D1306" i="3"/>
  <c r="E1306" i="3" s="1"/>
  <c r="A1306" i="3"/>
  <c r="B1306" i="3" s="1"/>
  <c r="L1305" i="3"/>
  <c r="M1305" i="3" s="1"/>
  <c r="J1305" i="3"/>
  <c r="K1305" i="3" s="1"/>
  <c r="G1305" i="3"/>
  <c r="H1305" i="3" s="1"/>
  <c r="D1305" i="3"/>
  <c r="E1305" i="3" s="1"/>
  <c r="A1305" i="3"/>
  <c r="B1305" i="3" s="1"/>
  <c r="L1304" i="3"/>
  <c r="M1304" i="3" s="1"/>
  <c r="J1304" i="3"/>
  <c r="K1304" i="3" s="1"/>
  <c r="G1304" i="3"/>
  <c r="H1304" i="3" s="1"/>
  <c r="D1304" i="3"/>
  <c r="E1304" i="3" s="1"/>
  <c r="A1304" i="3"/>
  <c r="B1304" i="3" s="1"/>
  <c r="L1303" i="3"/>
  <c r="M1303" i="3" s="1"/>
  <c r="J1303" i="3"/>
  <c r="K1303" i="3" s="1"/>
  <c r="G1303" i="3"/>
  <c r="H1303" i="3" s="1"/>
  <c r="D1303" i="3"/>
  <c r="E1303" i="3" s="1"/>
  <c r="A1303" i="3"/>
  <c r="B1303" i="3" s="1"/>
  <c r="L1302" i="3"/>
  <c r="M1302" i="3" s="1"/>
  <c r="J1302" i="3"/>
  <c r="K1302" i="3" s="1"/>
  <c r="H1302" i="3"/>
  <c r="G1302" i="3"/>
  <c r="D1302" i="3"/>
  <c r="E1302" i="3" s="1"/>
  <c r="A1302" i="3"/>
  <c r="B1302" i="3" s="1"/>
  <c r="L1301" i="3"/>
  <c r="M1301" i="3" s="1"/>
  <c r="K1301" i="3"/>
  <c r="J1301" i="3"/>
  <c r="G1301" i="3"/>
  <c r="H1301" i="3" s="1"/>
  <c r="D1301" i="3"/>
  <c r="E1301" i="3" s="1"/>
  <c r="A1301" i="3"/>
  <c r="B1301" i="3" s="1"/>
  <c r="M1300" i="3"/>
  <c r="L1300" i="3"/>
  <c r="J1300" i="3"/>
  <c r="K1300" i="3" s="1"/>
  <c r="G1300" i="3"/>
  <c r="H1300" i="3" s="1"/>
  <c r="D1300" i="3"/>
  <c r="E1300" i="3" s="1"/>
  <c r="A1300" i="3"/>
  <c r="B1300" i="3" s="1"/>
  <c r="L1299" i="3"/>
  <c r="M1299" i="3" s="1"/>
  <c r="J1299" i="3"/>
  <c r="K1299" i="3" s="1"/>
  <c r="G1299" i="3"/>
  <c r="H1299" i="3" s="1"/>
  <c r="D1299" i="3"/>
  <c r="E1299" i="3" s="1"/>
  <c r="A1299" i="3"/>
  <c r="B1299" i="3" s="1"/>
  <c r="L1298" i="3"/>
  <c r="M1298" i="3" s="1"/>
  <c r="J1298" i="3"/>
  <c r="K1298" i="3" s="1"/>
  <c r="G1298" i="3"/>
  <c r="H1298" i="3" s="1"/>
  <c r="D1298" i="3"/>
  <c r="E1298" i="3" s="1"/>
  <c r="A1298" i="3"/>
  <c r="B1298" i="3" s="1"/>
  <c r="L1297" i="3"/>
  <c r="M1297" i="3" s="1"/>
  <c r="J1297" i="3"/>
  <c r="K1297" i="3" s="1"/>
  <c r="G1297" i="3"/>
  <c r="H1297" i="3" s="1"/>
  <c r="D1297" i="3"/>
  <c r="E1297" i="3" s="1"/>
  <c r="A1297" i="3"/>
  <c r="B1297" i="3" s="1"/>
  <c r="L1296" i="3"/>
  <c r="M1296" i="3" s="1"/>
  <c r="J1296" i="3"/>
  <c r="K1296" i="3" s="1"/>
  <c r="G1296" i="3"/>
  <c r="H1296" i="3" s="1"/>
  <c r="D1296" i="3"/>
  <c r="E1296" i="3" s="1"/>
  <c r="B1296" i="3"/>
  <c r="A1296" i="3"/>
  <c r="L1295" i="3"/>
  <c r="M1295" i="3" s="1"/>
  <c r="J1295" i="3"/>
  <c r="K1295" i="3" s="1"/>
  <c r="G1295" i="3"/>
  <c r="H1295" i="3" s="1"/>
  <c r="E1295" i="3"/>
  <c r="D1295" i="3"/>
  <c r="A1295" i="3"/>
  <c r="B1295" i="3" s="1"/>
  <c r="L1294" i="3"/>
  <c r="M1294" i="3" s="1"/>
  <c r="J1294" i="3"/>
  <c r="K1294" i="3" s="1"/>
  <c r="H1294" i="3"/>
  <c r="G1294" i="3"/>
  <c r="D1294" i="3"/>
  <c r="E1294" i="3" s="1"/>
  <c r="A1294" i="3"/>
  <c r="B1294" i="3" s="1"/>
  <c r="L1293" i="3"/>
  <c r="M1293" i="3" s="1"/>
  <c r="J1293" i="3"/>
  <c r="K1293" i="3" s="1"/>
  <c r="G1293" i="3"/>
  <c r="H1293" i="3" s="1"/>
  <c r="D1293" i="3"/>
  <c r="E1293" i="3" s="1"/>
  <c r="A1293" i="3"/>
  <c r="B1293" i="3" s="1"/>
  <c r="L1292" i="3"/>
  <c r="M1292" i="3" s="1"/>
  <c r="J1292" i="3"/>
  <c r="K1292" i="3" s="1"/>
  <c r="G1292" i="3"/>
  <c r="H1292" i="3" s="1"/>
  <c r="D1292" i="3"/>
  <c r="E1292" i="3" s="1"/>
  <c r="A1292" i="3"/>
  <c r="B1292" i="3" s="1"/>
  <c r="L1291" i="3"/>
  <c r="M1291" i="3" s="1"/>
  <c r="J1291" i="3"/>
  <c r="K1291" i="3" s="1"/>
  <c r="G1291" i="3"/>
  <c r="H1291" i="3" s="1"/>
  <c r="D1291" i="3"/>
  <c r="E1291" i="3" s="1"/>
  <c r="A1291" i="3"/>
  <c r="B1291" i="3" s="1"/>
  <c r="L1290" i="3"/>
  <c r="M1290" i="3" s="1"/>
  <c r="J1290" i="3"/>
  <c r="K1290" i="3" s="1"/>
  <c r="G1290" i="3"/>
  <c r="H1290" i="3" s="1"/>
  <c r="D1290" i="3"/>
  <c r="E1290" i="3" s="1"/>
  <c r="A1290" i="3"/>
  <c r="B1290" i="3" s="1"/>
  <c r="L1289" i="3"/>
  <c r="M1289" i="3" s="1"/>
  <c r="K1289" i="3"/>
  <c r="J1289" i="3"/>
  <c r="G1289" i="3"/>
  <c r="H1289" i="3" s="1"/>
  <c r="D1289" i="3"/>
  <c r="E1289" i="3" s="1"/>
  <c r="A1289" i="3"/>
  <c r="B1289" i="3" s="1"/>
  <c r="M1288" i="3"/>
  <c r="L1288" i="3"/>
  <c r="J1288" i="3"/>
  <c r="K1288" i="3" s="1"/>
  <c r="G1288" i="3"/>
  <c r="H1288" i="3" s="1"/>
  <c r="D1288" i="3"/>
  <c r="E1288" i="3" s="1"/>
  <c r="B1288" i="3"/>
  <c r="A1288" i="3"/>
  <c r="L1287" i="3"/>
  <c r="M1287" i="3" s="1"/>
  <c r="J1287" i="3"/>
  <c r="K1287" i="3" s="1"/>
  <c r="G1287" i="3"/>
  <c r="H1287" i="3" s="1"/>
  <c r="D1287" i="3"/>
  <c r="E1287" i="3" s="1"/>
  <c r="A1287" i="3"/>
  <c r="B1287" i="3" s="1"/>
  <c r="L1286" i="3"/>
  <c r="M1286" i="3" s="1"/>
  <c r="J1286" i="3"/>
  <c r="K1286" i="3" s="1"/>
  <c r="G1286" i="3"/>
  <c r="H1286" i="3" s="1"/>
  <c r="D1286" i="3"/>
  <c r="E1286" i="3" s="1"/>
  <c r="A1286" i="3"/>
  <c r="B1286" i="3" s="1"/>
  <c r="L1285" i="3"/>
  <c r="M1285" i="3" s="1"/>
  <c r="J1285" i="3"/>
  <c r="K1285" i="3" s="1"/>
  <c r="G1285" i="3"/>
  <c r="H1285" i="3" s="1"/>
  <c r="D1285" i="3"/>
  <c r="E1285" i="3" s="1"/>
  <c r="A1285" i="3"/>
  <c r="B1285" i="3" s="1"/>
  <c r="L1284" i="3"/>
  <c r="M1284" i="3" s="1"/>
  <c r="J1284" i="3"/>
  <c r="K1284" i="3" s="1"/>
  <c r="G1284" i="3"/>
  <c r="H1284" i="3" s="1"/>
  <c r="D1284" i="3"/>
  <c r="E1284" i="3" s="1"/>
  <c r="A1284" i="3"/>
  <c r="B1284" i="3" s="1"/>
  <c r="L1283" i="3"/>
  <c r="M1283" i="3" s="1"/>
  <c r="J1283" i="3"/>
  <c r="K1283" i="3" s="1"/>
  <c r="G1283" i="3"/>
  <c r="H1283" i="3" s="1"/>
  <c r="E1283" i="3"/>
  <c r="D1283" i="3"/>
  <c r="A1283" i="3"/>
  <c r="B1283" i="3" s="1"/>
  <c r="L1282" i="3"/>
  <c r="M1282" i="3" s="1"/>
  <c r="J1282" i="3"/>
  <c r="K1282" i="3" s="1"/>
  <c r="H1282" i="3"/>
  <c r="G1282" i="3"/>
  <c r="D1282" i="3"/>
  <c r="E1282" i="3" s="1"/>
  <c r="A1282" i="3"/>
  <c r="B1282" i="3" s="1"/>
  <c r="L1281" i="3"/>
  <c r="M1281" i="3" s="1"/>
  <c r="K1281" i="3"/>
  <c r="J1281" i="3"/>
  <c r="G1281" i="3"/>
  <c r="H1281" i="3" s="1"/>
  <c r="D1281" i="3"/>
  <c r="E1281" i="3" s="1"/>
  <c r="A1281" i="3"/>
  <c r="B1281" i="3" s="1"/>
  <c r="L1280" i="3"/>
  <c r="M1280" i="3" s="1"/>
  <c r="J1280" i="3"/>
  <c r="K1280" i="3" s="1"/>
  <c r="G1280" i="3"/>
  <c r="H1280" i="3" s="1"/>
  <c r="D1280" i="3"/>
  <c r="E1280" i="3" s="1"/>
  <c r="A1280" i="3"/>
  <c r="B1280" i="3" s="1"/>
  <c r="L1279" i="3"/>
  <c r="M1279" i="3" s="1"/>
  <c r="J1279" i="3"/>
  <c r="K1279" i="3" s="1"/>
  <c r="G1279" i="3"/>
  <c r="H1279" i="3" s="1"/>
  <c r="D1279" i="3"/>
  <c r="E1279" i="3" s="1"/>
  <c r="A1279" i="3"/>
  <c r="B1279" i="3" s="1"/>
  <c r="L1278" i="3"/>
  <c r="M1278" i="3" s="1"/>
  <c r="J1278" i="3"/>
  <c r="K1278" i="3" s="1"/>
  <c r="G1278" i="3"/>
  <c r="H1278" i="3" s="1"/>
  <c r="D1278" i="3"/>
  <c r="E1278" i="3" s="1"/>
  <c r="A1278" i="3"/>
  <c r="B1278" i="3" s="1"/>
  <c r="L1277" i="3"/>
  <c r="M1277" i="3" s="1"/>
  <c r="J1277" i="3"/>
  <c r="K1277" i="3" s="1"/>
  <c r="G1277" i="3"/>
  <c r="H1277" i="3" s="1"/>
  <c r="D1277" i="3"/>
  <c r="E1277" i="3" s="1"/>
  <c r="A1277" i="3"/>
  <c r="B1277" i="3" s="1"/>
  <c r="M1276" i="3"/>
  <c r="L1276" i="3"/>
  <c r="J1276" i="3"/>
  <c r="K1276" i="3" s="1"/>
  <c r="G1276" i="3"/>
  <c r="H1276" i="3" s="1"/>
  <c r="D1276" i="3"/>
  <c r="E1276" i="3" s="1"/>
  <c r="B1276" i="3"/>
  <c r="A1276" i="3"/>
  <c r="L1275" i="3"/>
  <c r="M1275" i="3" s="1"/>
  <c r="J1275" i="3"/>
  <c r="K1275" i="3" s="1"/>
  <c r="G1275" i="3"/>
  <c r="H1275" i="3" s="1"/>
  <c r="E1275" i="3"/>
  <c r="D1275" i="3"/>
  <c r="A1275" i="3"/>
  <c r="B1275" i="3" s="1"/>
  <c r="L1274" i="3"/>
  <c r="M1274" i="3" s="1"/>
  <c r="J1274" i="3"/>
  <c r="K1274" i="3" s="1"/>
  <c r="G1274" i="3"/>
  <c r="H1274" i="3" s="1"/>
  <c r="D1274" i="3"/>
  <c r="E1274" i="3" s="1"/>
  <c r="A1274" i="3"/>
  <c r="B1274" i="3" s="1"/>
  <c r="L1273" i="3"/>
  <c r="M1273" i="3" s="1"/>
  <c r="J1273" i="3"/>
  <c r="K1273" i="3" s="1"/>
  <c r="G1273" i="3"/>
  <c r="H1273" i="3" s="1"/>
  <c r="D1273" i="3"/>
  <c r="E1273" i="3" s="1"/>
  <c r="A1273" i="3"/>
  <c r="B1273" i="3" s="1"/>
  <c r="L1272" i="3"/>
  <c r="M1272" i="3" s="1"/>
  <c r="J1272" i="3"/>
  <c r="K1272" i="3" s="1"/>
  <c r="G1272" i="3"/>
  <c r="H1272" i="3" s="1"/>
  <c r="E1272" i="3"/>
  <c r="D1272" i="3"/>
  <c r="A1272" i="3"/>
  <c r="B1272" i="3" s="1"/>
  <c r="L1271" i="3"/>
  <c r="M1271" i="3" s="1"/>
  <c r="J1271" i="3"/>
  <c r="K1271" i="3" s="1"/>
  <c r="G1271" i="3"/>
  <c r="H1271" i="3" s="1"/>
  <c r="E1271" i="3"/>
  <c r="D1271" i="3"/>
  <c r="A1271" i="3"/>
  <c r="B1271" i="3" s="1"/>
  <c r="L1270" i="3"/>
  <c r="M1270" i="3" s="1"/>
  <c r="J1270" i="3"/>
  <c r="K1270" i="3" s="1"/>
  <c r="G1270" i="3"/>
  <c r="H1270" i="3" s="1"/>
  <c r="D1270" i="3"/>
  <c r="E1270" i="3" s="1"/>
  <c r="A1270" i="3"/>
  <c r="B1270" i="3" s="1"/>
  <c r="L1269" i="3"/>
  <c r="M1269" i="3" s="1"/>
  <c r="J1269" i="3"/>
  <c r="K1269" i="3" s="1"/>
  <c r="G1269" i="3"/>
  <c r="H1269" i="3" s="1"/>
  <c r="D1269" i="3"/>
  <c r="E1269" i="3" s="1"/>
  <c r="B1269" i="3"/>
  <c r="A1269" i="3"/>
  <c r="M1268" i="3"/>
  <c r="L1268" i="3"/>
  <c r="J1268" i="3"/>
  <c r="K1268" i="3" s="1"/>
  <c r="G1268" i="3"/>
  <c r="H1268" i="3" s="1"/>
  <c r="D1268" i="3"/>
  <c r="E1268" i="3" s="1"/>
  <c r="B1268" i="3"/>
  <c r="A1268" i="3"/>
  <c r="L1267" i="3"/>
  <c r="M1267" i="3" s="1"/>
  <c r="J1267" i="3"/>
  <c r="K1267" i="3" s="1"/>
  <c r="G1267" i="3"/>
  <c r="H1267" i="3" s="1"/>
  <c r="D1267" i="3"/>
  <c r="E1267" i="3" s="1"/>
  <c r="A1267" i="3"/>
  <c r="B1267" i="3" s="1"/>
  <c r="L1266" i="3"/>
  <c r="M1266" i="3" s="1"/>
  <c r="J1266" i="3"/>
  <c r="K1266" i="3" s="1"/>
  <c r="G1266" i="3"/>
  <c r="H1266" i="3" s="1"/>
  <c r="D1266" i="3"/>
  <c r="E1266" i="3" s="1"/>
  <c r="A1266" i="3"/>
  <c r="B1266" i="3" s="1"/>
  <c r="M1265" i="3"/>
  <c r="L1265" i="3"/>
  <c r="J1265" i="3"/>
  <c r="K1265" i="3" s="1"/>
  <c r="G1265" i="3"/>
  <c r="H1265" i="3" s="1"/>
  <c r="D1265" i="3"/>
  <c r="E1265" i="3" s="1"/>
  <c r="A1265" i="3"/>
  <c r="B1265" i="3" s="1"/>
  <c r="M1264" i="3"/>
  <c r="L1264" i="3"/>
  <c r="J1264" i="3"/>
  <c r="K1264" i="3" s="1"/>
  <c r="G1264" i="3"/>
  <c r="H1264" i="3" s="1"/>
  <c r="D1264" i="3"/>
  <c r="E1264" i="3" s="1"/>
  <c r="A1264" i="3"/>
  <c r="B1264" i="3" s="1"/>
  <c r="L1263" i="3"/>
  <c r="M1263" i="3" s="1"/>
  <c r="J1263" i="3"/>
  <c r="K1263" i="3" s="1"/>
  <c r="G1263" i="3"/>
  <c r="H1263" i="3" s="1"/>
  <c r="D1263" i="3"/>
  <c r="E1263" i="3" s="1"/>
  <c r="A1263" i="3"/>
  <c r="B1263" i="3" s="1"/>
  <c r="L1262" i="3"/>
  <c r="M1262" i="3" s="1"/>
  <c r="K1262" i="3"/>
  <c r="J1262" i="3"/>
  <c r="H1262" i="3"/>
  <c r="G1262" i="3"/>
  <c r="D1262" i="3"/>
  <c r="E1262" i="3" s="1"/>
  <c r="A1262" i="3"/>
  <c r="B1262" i="3" s="1"/>
  <c r="L1261" i="3"/>
  <c r="M1261" i="3" s="1"/>
  <c r="K1261" i="3"/>
  <c r="J1261" i="3"/>
  <c r="G1261" i="3"/>
  <c r="H1261" i="3" s="1"/>
  <c r="D1261" i="3"/>
  <c r="E1261" i="3" s="1"/>
  <c r="A1261" i="3"/>
  <c r="B1261" i="3" s="1"/>
  <c r="L1260" i="3"/>
  <c r="M1260" i="3" s="1"/>
  <c r="J1260" i="3"/>
  <c r="K1260" i="3" s="1"/>
  <c r="G1260" i="3"/>
  <c r="H1260" i="3" s="1"/>
  <c r="D1260" i="3"/>
  <c r="E1260" i="3" s="1"/>
  <c r="A1260" i="3"/>
  <c r="B1260" i="3" s="1"/>
  <c r="L1259" i="3"/>
  <c r="M1259" i="3" s="1"/>
  <c r="J1259" i="3"/>
  <c r="K1259" i="3" s="1"/>
  <c r="H1259" i="3"/>
  <c r="G1259" i="3"/>
  <c r="D1259" i="3"/>
  <c r="E1259" i="3" s="1"/>
  <c r="A1259" i="3"/>
  <c r="B1259" i="3" s="1"/>
  <c r="L1258" i="3"/>
  <c r="M1258" i="3" s="1"/>
  <c r="J1258" i="3"/>
  <c r="K1258" i="3" s="1"/>
  <c r="H1258" i="3"/>
  <c r="G1258" i="3"/>
  <c r="D1258" i="3"/>
  <c r="E1258" i="3" s="1"/>
  <c r="A1258" i="3"/>
  <c r="B1258" i="3" s="1"/>
  <c r="L1257" i="3"/>
  <c r="M1257" i="3" s="1"/>
  <c r="J1257" i="3"/>
  <c r="K1257" i="3" s="1"/>
  <c r="G1257" i="3"/>
  <c r="H1257" i="3" s="1"/>
  <c r="D1257" i="3"/>
  <c r="E1257" i="3" s="1"/>
  <c r="A1257" i="3"/>
  <c r="B1257" i="3" s="1"/>
  <c r="L1256" i="3"/>
  <c r="M1256" i="3" s="1"/>
  <c r="J1256" i="3"/>
  <c r="K1256" i="3" s="1"/>
  <c r="G1256" i="3"/>
  <c r="H1256" i="3" s="1"/>
  <c r="E1256" i="3"/>
  <c r="D1256" i="3"/>
  <c r="B1256" i="3"/>
  <c r="A1256" i="3"/>
  <c r="L1255" i="3"/>
  <c r="M1255" i="3" s="1"/>
  <c r="J1255" i="3"/>
  <c r="K1255" i="3" s="1"/>
  <c r="G1255" i="3"/>
  <c r="H1255" i="3" s="1"/>
  <c r="E1255" i="3"/>
  <c r="D1255" i="3"/>
  <c r="A1255" i="3"/>
  <c r="B1255" i="3" s="1"/>
  <c r="L1254" i="3"/>
  <c r="M1254" i="3" s="1"/>
  <c r="J1254" i="3"/>
  <c r="K1254" i="3" s="1"/>
  <c r="G1254" i="3"/>
  <c r="H1254" i="3" s="1"/>
  <c r="D1254" i="3"/>
  <c r="E1254" i="3" s="1"/>
  <c r="A1254" i="3"/>
  <c r="B1254" i="3" s="1"/>
  <c r="L1253" i="3"/>
  <c r="M1253" i="3" s="1"/>
  <c r="J1253" i="3"/>
  <c r="K1253" i="3" s="1"/>
  <c r="G1253" i="3"/>
  <c r="H1253" i="3" s="1"/>
  <c r="D1253" i="3"/>
  <c r="E1253" i="3" s="1"/>
  <c r="B1253" i="3"/>
  <c r="A1253" i="3"/>
  <c r="L1252" i="3"/>
  <c r="M1252" i="3" s="1"/>
  <c r="J1252" i="3"/>
  <c r="K1252" i="3" s="1"/>
  <c r="G1252" i="3"/>
  <c r="H1252" i="3" s="1"/>
  <c r="D1252" i="3"/>
  <c r="E1252" i="3" s="1"/>
  <c r="B1252" i="3"/>
  <c r="A1252" i="3"/>
  <c r="L1251" i="3"/>
  <c r="M1251" i="3" s="1"/>
  <c r="J1251" i="3"/>
  <c r="K1251" i="3" s="1"/>
  <c r="G1251" i="3"/>
  <c r="H1251" i="3" s="1"/>
  <c r="D1251" i="3"/>
  <c r="E1251" i="3" s="1"/>
  <c r="A1251" i="3"/>
  <c r="B1251" i="3" s="1"/>
  <c r="L1250" i="3"/>
  <c r="M1250" i="3" s="1"/>
  <c r="J1250" i="3"/>
  <c r="K1250" i="3" s="1"/>
  <c r="G1250" i="3"/>
  <c r="H1250" i="3" s="1"/>
  <c r="D1250" i="3"/>
  <c r="E1250" i="3" s="1"/>
  <c r="A1250" i="3"/>
  <c r="B1250" i="3" s="1"/>
  <c r="M1249" i="3"/>
  <c r="L1249" i="3"/>
  <c r="K1249" i="3"/>
  <c r="J1249" i="3"/>
  <c r="G1249" i="3"/>
  <c r="H1249" i="3" s="1"/>
  <c r="D1249" i="3"/>
  <c r="E1249" i="3" s="1"/>
  <c r="A1249" i="3"/>
  <c r="B1249" i="3" s="1"/>
  <c r="M1248" i="3"/>
  <c r="L1248" i="3"/>
  <c r="J1248" i="3"/>
  <c r="K1248" i="3" s="1"/>
  <c r="G1248" i="3"/>
  <c r="H1248" i="3" s="1"/>
  <c r="D1248" i="3"/>
  <c r="E1248" i="3" s="1"/>
  <c r="A1248" i="3"/>
  <c r="B1248" i="3" s="1"/>
  <c r="L1247" i="3"/>
  <c r="M1247" i="3" s="1"/>
  <c r="J1247" i="3"/>
  <c r="K1247" i="3" s="1"/>
  <c r="G1247" i="3"/>
  <c r="H1247" i="3" s="1"/>
  <c r="D1247" i="3"/>
  <c r="E1247" i="3" s="1"/>
  <c r="A1247" i="3"/>
  <c r="B1247" i="3" s="1"/>
  <c r="L1246" i="3"/>
  <c r="M1246" i="3" s="1"/>
  <c r="K1246" i="3"/>
  <c r="J1246" i="3"/>
  <c r="G1246" i="3"/>
  <c r="H1246" i="3" s="1"/>
  <c r="D1246" i="3"/>
  <c r="E1246" i="3" s="1"/>
  <c r="A1246" i="3"/>
  <c r="B1246" i="3" s="1"/>
  <c r="L1245" i="3"/>
  <c r="M1245" i="3" s="1"/>
  <c r="K1245" i="3"/>
  <c r="J1245" i="3"/>
  <c r="G1245" i="3"/>
  <c r="H1245" i="3" s="1"/>
  <c r="D1245" i="3"/>
  <c r="E1245" i="3" s="1"/>
  <c r="A1245" i="3"/>
  <c r="B1245" i="3" s="1"/>
  <c r="L1244" i="3"/>
  <c r="M1244" i="3" s="1"/>
  <c r="J1244" i="3"/>
  <c r="K1244" i="3" s="1"/>
  <c r="G1244" i="3"/>
  <c r="H1244" i="3" s="1"/>
  <c r="D1244" i="3"/>
  <c r="E1244" i="3" s="1"/>
  <c r="A1244" i="3"/>
  <c r="B1244" i="3" s="1"/>
  <c r="L1243" i="3"/>
  <c r="M1243" i="3" s="1"/>
  <c r="J1243" i="3"/>
  <c r="K1243" i="3" s="1"/>
  <c r="H1243" i="3"/>
  <c r="G1243" i="3"/>
  <c r="E1243" i="3"/>
  <c r="D1243" i="3"/>
  <c r="A1243" i="3"/>
  <c r="B1243" i="3" s="1"/>
  <c r="L1242" i="3"/>
  <c r="M1242" i="3" s="1"/>
  <c r="J1242" i="3"/>
  <c r="K1242" i="3" s="1"/>
  <c r="H1242" i="3"/>
  <c r="G1242" i="3"/>
  <c r="D1242" i="3"/>
  <c r="E1242" i="3" s="1"/>
  <c r="A1242" i="3"/>
  <c r="B1242" i="3" s="1"/>
  <c r="L1241" i="3"/>
  <c r="M1241" i="3" s="1"/>
  <c r="J1241" i="3"/>
  <c r="K1241" i="3" s="1"/>
  <c r="G1241" i="3"/>
  <c r="H1241" i="3" s="1"/>
  <c r="D1241" i="3"/>
  <c r="E1241" i="3" s="1"/>
  <c r="A1241" i="3"/>
  <c r="B1241" i="3" s="1"/>
  <c r="L1240" i="3"/>
  <c r="M1240" i="3" s="1"/>
  <c r="J1240" i="3"/>
  <c r="K1240" i="3" s="1"/>
  <c r="G1240" i="3"/>
  <c r="H1240" i="3" s="1"/>
  <c r="E1240" i="3"/>
  <c r="D1240" i="3"/>
  <c r="A1240" i="3"/>
  <c r="B1240" i="3" s="1"/>
  <c r="L1239" i="3"/>
  <c r="M1239" i="3" s="1"/>
  <c r="J1239" i="3"/>
  <c r="K1239" i="3" s="1"/>
  <c r="G1239" i="3"/>
  <c r="H1239" i="3" s="1"/>
  <c r="E1239" i="3"/>
  <c r="D1239" i="3"/>
  <c r="A1239" i="3"/>
  <c r="B1239" i="3" s="1"/>
  <c r="L1238" i="3"/>
  <c r="M1238" i="3" s="1"/>
  <c r="J1238" i="3"/>
  <c r="K1238" i="3" s="1"/>
  <c r="G1238" i="3"/>
  <c r="H1238" i="3" s="1"/>
  <c r="D1238" i="3"/>
  <c r="E1238" i="3" s="1"/>
  <c r="A1238" i="3"/>
  <c r="B1238" i="3" s="1"/>
  <c r="L1237" i="3"/>
  <c r="M1237" i="3" s="1"/>
  <c r="J1237" i="3"/>
  <c r="K1237" i="3" s="1"/>
  <c r="G1237" i="3"/>
  <c r="H1237" i="3" s="1"/>
  <c r="D1237" i="3"/>
  <c r="E1237" i="3" s="1"/>
  <c r="B1237" i="3"/>
  <c r="A1237" i="3"/>
  <c r="M1236" i="3"/>
  <c r="L1236" i="3"/>
  <c r="J1236" i="3"/>
  <c r="K1236" i="3" s="1"/>
  <c r="G1236" i="3"/>
  <c r="H1236" i="3" s="1"/>
  <c r="D1236" i="3"/>
  <c r="E1236" i="3" s="1"/>
  <c r="B1236" i="3"/>
  <c r="A1236" i="3"/>
  <c r="L1235" i="3"/>
  <c r="M1235" i="3" s="1"/>
  <c r="J1235" i="3"/>
  <c r="K1235" i="3" s="1"/>
  <c r="G1235" i="3"/>
  <c r="H1235" i="3" s="1"/>
  <c r="D1235" i="3"/>
  <c r="E1235" i="3" s="1"/>
  <c r="A1235" i="3"/>
  <c r="B1235" i="3" s="1"/>
  <c r="L1234" i="3"/>
  <c r="M1234" i="3" s="1"/>
  <c r="J1234" i="3"/>
  <c r="K1234" i="3" s="1"/>
  <c r="G1234" i="3"/>
  <c r="H1234" i="3" s="1"/>
  <c r="D1234" i="3"/>
  <c r="E1234" i="3" s="1"/>
  <c r="A1234" i="3"/>
  <c r="B1234" i="3" s="1"/>
  <c r="M1233" i="3"/>
  <c r="L1233" i="3"/>
  <c r="J1233" i="3"/>
  <c r="K1233" i="3" s="1"/>
  <c r="G1233" i="3"/>
  <c r="H1233" i="3" s="1"/>
  <c r="D1233" i="3"/>
  <c r="E1233" i="3" s="1"/>
  <c r="A1233" i="3"/>
  <c r="B1233" i="3" s="1"/>
  <c r="M1232" i="3"/>
  <c r="L1232" i="3"/>
  <c r="J1232" i="3"/>
  <c r="K1232" i="3" s="1"/>
  <c r="G1232" i="3"/>
  <c r="H1232" i="3" s="1"/>
  <c r="D1232" i="3"/>
  <c r="E1232" i="3" s="1"/>
  <c r="A1232" i="3"/>
  <c r="B1232" i="3" s="1"/>
  <c r="L1231" i="3"/>
  <c r="M1231" i="3" s="1"/>
  <c r="J1231" i="3"/>
  <c r="K1231" i="3" s="1"/>
  <c r="G1231" i="3"/>
  <c r="H1231" i="3" s="1"/>
  <c r="D1231" i="3"/>
  <c r="E1231" i="3" s="1"/>
  <c r="A1231" i="3"/>
  <c r="B1231" i="3" s="1"/>
  <c r="L1230" i="3"/>
  <c r="M1230" i="3" s="1"/>
  <c r="K1230" i="3"/>
  <c r="J1230" i="3"/>
  <c r="H1230" i="3"/>
  <c r="G1230" i="3"/>
  <c r="D1230" i="3"/>
  <c r="E1230" i="3" s="1"/>
  <c r="A1230" i="3"/>
  <c r="B1230" i="3" s="1"/>
  <c r="L1229" i="3"/>
  <c r="M1229" i="3" s="1"/>
  <c r="K1229" i="3"/>
  <c r="J1229" i="3"/>
  <c r="G1229" i="3"/>
  <c r="H1229" i="3" s="1"/>
  <c r="D1229" i="3"/>
  <c r="E1229" i="3" s="1"/>
  <c r="A1229" i="3"/>
  <c r="B1229" i="3" s="1"/>
  <c r="L1228" i="3"/>
  <c r="M1228" i="3" s="1"/>
  <c r="J1228" i="3"/>
  <c r="K1228" i="3" s="1"/>
  <c r="G1228" i="3"/>
  <c r="H1228" i="3" s="1"/>
  <c r="D1228" i="3"/>
  <c r="E1228" i="3" s="1"/>
  <c r="A1228" i="3"/>
  <c r="B1228" i="3" s="1"/>
  <c r="L1227" i="3"/>
  <c r="M1227" i="3" s="1"/>
  <c r="J1227" i="3"/>
  <c r="K1227" i="3" s="1"/>
  <c r="H1227" i="3"/>
  <c r="G1227" i="3"/>
  <c r="D1227" i="3"/>
  <c r="E1227" i="3" s="1"/>
  <c r="A1227" i="3"/>
  <c r="B1227" i="3" s="1"/>
  <c r="L1226" i="3"/>
  <c r="M1226" i="3" s="1"/>
  <c r="J1226" i="3"/>
  <c r="K1226" i="3" s="1"/>
  <c r="H1226" i="3"/>
  <c r="G1226" i="3"/>
  <c r="D1226" i="3"/>
  <c r="E1226" i="3" s="1"/>
  <c r="A1226" i="3"/>
  <c r="B1226" i="3" s="1"/>
  <c r="L1225" i="3"/>
  <c r="M1225" i="3" s="1"/>
  <c r="J1225" i="3"/>
  <c r="K1225" i="3" s="1"/>
  <c r="G1225" i="3"/>
  <c r="H1225" i="3" s="1"/>
  <c r="D1225" i="3"/>
  <c r="E1225" i="3" s="1"/>
  <c r="A1225" i="3"/>
  <c r="B1225" i="3" s="1"/>
  <c r="L1224" i="3"/>
  <c r="M1224" i="3" s="1"/>
  <c r="J1224" i="3"/>
  <c r="K1224" i="3" s="1"/>
  <c r="G1224" i="3"/>
  <c r="H1224" i="3" s="1"/>
  <c r="E1224" i="3"/>
  <c r="D1224" i="3"/>
  <c r="B1224" i="3"/>
  <c r="A1224" i="3"/>
  <c r="L1223" i="3"/>
  <c r="M1223" i="3" s="1"/>
  <c r="J1223" i="3"/>
  <c r="K1223" i="3" s="1"/>
  <c r="G1223" i="3"/>
  <c r="H1223" i="3" s="1"/>
  <c r="E1223" i="3"/>
  <c r="D1223" i="3"/>
  <c r="A1223" i="3"/>
  <c r="B1223" i="3" s="1"/>
  <c r="L1222" i="3"/>
  <c r="M1222" i="3" s="1"/>
  <c r="J1222" i="3"/>
  <c r="K1222" i="3" s="1"/>
  <c r="G1222" i="3"/>
  <c r="H1222" i="3" s="1"/>
  <c r="D1222" i="3"/>
  <c r="E1222" i="3" s="1"/>
  <c r="A1222" i="3"/>
  <c r="B1222" i="3" s="1"/>
  <c r="L1221" i="3"/>
  <c r="M1221" i="3" s="1"/>
  <c r="J1221" i="3"/>
  <c r="K1221" i="3" s="1"/>
  <c r="G1221" i="3"/>
  <c r="H1221" i="3" s="1"/>
  <c r="D1221" i="3"/>
  <c r="E1221" i="3" s="1"/>
  <c r="B1221" i="3"/>
  <c r="A1221" i="3"/>
  <c r="L1220" i="3"/>
  <c r="M1220" i="3" s="1"/>
  <c r="J1220" i="3"/>
  <c r="K1220" i="3" s="1"/>
  <c r="G1220" i="3"/>
  <c r="H1220" i="3" s="1"/>
  <c r="D1220" i="3"/>
  <c r="E1220" i="3" s="1"/>
  <c r="B1220" i="3"/>
  <c r="A1220" i="3"/>
  <c r="L1219" i="3"/>
  <c r="M1219" i="3" s="1"/>
  <c r="J1219" i="3"/>
  <c r="K1219" i="3" s="1"/>
  <c r="G1219" i="3"/>
  <c r="H1219" i="3" s="1"/>
  <c r="D1219" i="3"/>
  <c r="E1219" i="3" s="1"/>
  <c r="A1219" i="3"/>
  <c r="B1219" i="3" s="1"/>
  <c r="L1218" i="3"/>
  <c r="M1218" i="3" s="1"/>
  <c r="J1218" i="3"/>
  <c r="K1218" i="3" s="1"/>
  <c r="G1218" i="3"/>
  <c r="H1218" i="3" s="1"/>
  <c r="D1218" i="3"/>
  <c r="E1218" i="3" s="1"/>
  <c r="A1218" i="3"/>
  <c r="B1218" i="3" s="1"/>
  <c r="M1217" i="3"/>
  <c r="L1217" i="3"/>
  <c r="K1217" i="3"/>
  <c r="J1217" i="3"/>
  <c r="G1217" i="3"/>
  <c r="H1217" i="3" s="1"/>
  <c r="D1217" i="3"/>
  <c r="E1217" i="3" s="1"/>
  <c r="A1217" i="3"/>
  <c r="B1217" i="3" s="1"/>
  <c r="M1216" i="3"/>
  <c r="L1216" i="3"/>
  <c r="J1216" i="3"/>
  <c r="K1216" i="3" s="1"/>
  <c r="G1216" i="3"/>
  <c r="H1216" i="3" s="1"/>
  <c r="D1216" i="3"/>
  <c r="E1216" i="3" s="1"/>
  <c r="A1216" i="3"/>
  <c r="B1216" i="3" s="1"/>
  <c r="L1215" i="3"/>
  <c r="M1215" i="3" s="1"/>
  <c r="J1215" i="3"/>
  <c r="K1215" i="3" s="1"/>
  <c r="G1215" i="3"/>
  <c r="H1215" i="3" s="1"/>
  <c r="D1215" i="3"/>
  <c r="E1215" i="3" s="1"/>
  <c r="A1215" i="3"/>
  <c r="B1215" i="3" s="1"/>
  <c r="L1214" i="3"/>
  <c r="M1214" i="3" s="1"/>
  <c r="K1214" i="3"/>
  <c r="J1214" i="3"/>
  <c r="G1214" i="3"/>
  <c r="H1214" i="3" s="1"/>
  <c r="D1214" i="3"/>
  <c r="E1214" i="3" s="1"/>
  <c r="A1214" i="3"/>
  <c r="B1214" i="3" s="1"/>
  <c r="L1213" i="3"/>
  <c r="M1213" i="3" s="1"/>
  <c r="K1213" i="3"/>
  <c r="J1213" i="3"/>
  <c r="G1213" i="3"/>
  <c r="H1213" i="3" s="1"/>
  <c r="D1213" i="3"/>
  <c r="E1213" i="3" s="1"/>
  <c r="A1213" i="3"/>
  <c r="B1213" i="3" s="1"/>
  <c r="L1212" i="3"/>
  <c r="M1212" i="3" s="1"/>
  <c r="J1212" i="3"/>
  <c r="K1212" i="3" s="1"/>
  <c r="G1212" i="3"/>
  <c r="H1212" i="3" s="1"/>
  <c r="D1212" i="3"/>
  <c r="E1212" i="3" s="1"/>
  <c r="A1212" i="3"/>
  <c r="B1212" i="3" s="1"/>
  <c r="L1211" i="3"/>
  <c r="M1211" i="3" s="1"/>
  <c r="J1211" i="3"/>
  <c r="K1211" i="3" s="1"/>
  <c r="H1211" i="3"/>
  <c r="G1211" i="3"/>
  <c r="E1211" i="3"/>
  <c r="D1211" i="3"/>
  <c r="A1211" i="3"/>
  <c r="B1211" i="3" s="1"/>
  <c r="L1210" i="3"/>
  <c r="M1210" i="3" s="1"/>
  <c r="J1210" i="3"/>
  <c r="K1210" i="3" s="1"/>
  <c r="H1210" i="3"/>
  <c r="G1210" i="3"/>
  <c r="D1210" i="3"/>
  <c r="E1210" i="3" s="1"/>
  <c r="A1210" i="3"/>
  <c r="B1210" i="3" s="1"/>
  <c r="L1209" i="3"/>
  <c r="M1209" i="3" s="1"/>
  <c r="J1209" i="3"/>
  <c r="K1209" i="3" s="1"/>
  <c r="G1209" i="3"/>
  <c r="H1209" i="3" s="1"/>
  <c r="D1209" i="3"/>
  <c r="E1209" i="3" s="1"/>
  <c r="A1209" i="3"/>
  <c r="B1209" i="3" s="1"/>
  <c r="L1208" i="3"/>
  <c r="M1208" i="3" s="1"/>
  <c r="J1208" i="3"/>
  <c r="K1208" i="3" s="1"/>
  <c r="G1208" i="3"/>
  <c r="H1208" i="3" s="1"/>
  <c r="E1208" i="3"/>
  <c r="D1208" i="3"/>
  <c r="A1208" i="3"/>
  <c r="B1208" i="3" s="1"/>
  <c r="L1207" i="3"/>
  <c r="M1207" i="3" s="1"/>
  <c r="J1207" i="3"/>
  <c r="K1207" i="3" s="1"/>
  <c r="G1207" i="3"/>
  <c r="H1207" i="3" s="1"/>
  <c r="E1207" i="3"/>
  <c r="D1207" i="3"/>
  <c r="A1207" i="3"/>
  <c r="B1207" i="3" s="1"/>
  <c r="L1206" i="3"/>
  <c r="M1206" i="3" s="1"/>
  <c r="J1206" i="3"/>
  <c r="K1206" i="3" s="1"/>
  <c r="G1206" i="3"/>
  <c r="H1206" i="3" s="1"/>
  <c r="D1206" i="3"/>
  <c r="E1206" i="3" s="1"/>
  <c r="A1206" i="3"/>
  <c r="B1206" i="3" s="1"/>
  <c r="L1205" i="3"/>
  <c r="M1205" i="3" s="1"/>
  <c r="J1205" i="3"/>
  <c r="K1205" i="3" s="1"/>
  <c r="G1205" i="3"/>
  <c r="H1205" i="3" s="1"/>
  <c r="D1205" i="3"/>
  <c r="E1205" i="3" s="1"/>
  <c r="B1205" i="3"/>
  <c r="A1205" i="3"/>
  <c r="M1204" i="3"/>
  <c r="L1204" i="3"/>
  <c r="J1204" i="3"/>
  <c r="K1204" i="3" s="1"/>
  <c r="G1204" i="3"/>
  <c r="H1204" i="3" s="1"/>
  <c r="D1204" i="3"/>
  <c r="E1204" i="3" s="1"/>
  <c r="B1204" i="3"/>
  <c r="A1204" i="3"/>
  <c r="L1203" i="3"/>
  <c r="M1203" i="3" s="1"/>
  <c r="J1203" i="3"/>
  <c r="K1203" i="3" s="1"/>
  <c r="G1203" i="3"/>
  <c r="H1203" i="3" s="1"/>
  <c r="D1203" i="3"/>
  <c r="E1203" i="3" s="1"/>
  <c r="A1203" i="3"/>
  <c r="B1203" i="3" s="1"/>
  <c r="L1202" i="3"/>
  <c r="M1202" i="3" s="1"/>
  <c r="J1202" i="3"/>
  <c r="K1202" i="3" s="1"/>
  <c r="G1202" i="3"/>
  <c r="H1202" i="3" s="1"/>
  <c r="D1202" i="3"/>
  <c r="E1202" i="3" s="1"/>
  <c r="A1202" i="3"/>
  <c r="B1202" i="3" s="1"/>
  <c r="M1201" i="3"/>
  <c r="L1201" i="3"/>
  <c r="J1201" i="3"/>
  <c r="K1201" i="3" s="1"/>
  <c r="G1201" i="3"/>
  <c r="H1201" i="3" s="1"/>
  <c r="D1201" i="3"/>
  <c r="E1201" i="3" s="1"/>
  <c r="A1201" i="3"/>
  <c r="B1201" i="3" s="1"/>
  <c r="M1200" i="3"/>
  <c r="L1200" i="3"/>
  <c r="J1200" i="3"/>
  <c r="K1200" i="3" s="1"/>
  <c r="G1200" i="3"/>
  <c r="H1200" i="3" s="1"/>
  <c r="D1200" i="3"/>
  <c r="E1200" i="3" s="1"/>
  <c r="A1200" i="3"/>
  <c r="B1200" i="3" s="1"/>
  <c r="L1199" i="3"/>
  <c r="M1199" i="3" s="1"/>
  <c r="J1199" i="3"/>
  <c r="K1199" i="3" s="1"/>
  <c r="G1199" i="3"/>
  <c r="H1199" i="3" s="1"/>
  <c r="D1199" i="3"/>
  <c r="E1199" i="3" s="1"/>
  <c r="A1199" i="3"/>
  <c r="B1199" i="3" s="1"/>
  <c r="L1198" i="3"/>
  <c r="M1198" i="3" s="1"/>
  <c r="K1198" i="3"/>
  <c r="J1198" i="3"/>
  <c r="H1198" i="3"/>
  <c r="G1198" i="3"/>
  <c r="D1198" i="3"/>
  <c r="E1198" i="3" s="1"/>
  <c r="A1198" i="3"/>
  <c r="B1198" i="3" s="1"/>
  <c r="L1197" i="3"/>
  <c r="M1197" i="3" s="1"/>
  <c r="K1197" i="3"/>
  <c r="J1197" i="3"/>
  <c r="G1197" i="3"/>
  <c r="H1197" i="3" s="1"/>
  <c r="D1197" i="3"/>
  <c r="E1197" i="3" s="1"/>
  <c r="A1197" i="3"/>
  <c r="B1197" i="3" s="1"/>
  <c r="L1196" i="3"/>
  <c r="M1196" i="3" s="1"/>
  <c r="J1196" i="3"/>
  <c r="K1196" i="3" s="1"/>
  <c r="G1196" i="3"/>
  <c r="H1196" i="3" s="1"/>
  <c r="D1196" i="3"/>
  <c r="E1196" i="3" s="1"/>
  <c r="A1196" i="3"/>
  <c r="B1196" i="3" s="1"/>
  <c r="L1195" i="3"/>
  <c r="M1195" i="3" s="1"/>
  <c r="J1195" i="3"/>
  <c r="K1195" i="3" s="1"/>
  <c r="H1195" i="3"/>
  <c r="G1195" i="3"/>
  <c r="D1195" i="3"/>
  <c r="E1195" i="3" s="1"/>
  <c r="A1195" i="3"/>
  <c r="B1195" i="3" s="1"/>
  <c r="L1194" i="3"/>
  <c r="M1194" i="3" s="1"/>
  <c r="J1194" i="3"/>
  <c r="K1194" i="3" s="1"/>
  <c r="H1194" i="3"/>
  <c r="G1194" i="3"/>
  <c r="D1194" i="3"/>
  <c r="E1194" i="3" s="1"/>
  <c r="A1194" i="3"/>
  <c r="B1194" i="3" s="1"/>
  <c r="L1193" i="3"/>
  <c r="M1193" i="3" s="1"/>
  <c r="J1193" i="3"/>
  <c r="K1193" i="3" s="1"/>
  <c r="G1193" i="3"/>
  <c r="H1193" i="3" s="1"/>
  <c r="D1193" i="3"/>
  <c r="E1193" i="3" s="1"/>
  <c r="A1193" i="3"/>
  <c r="B1193" i="3" s="1"/>
  <c r="L1192" i="3"/>
  <c r="M1192" i="3" s="1"/>
  <c r="J1192" i="3"/>
  <c r="K1192" i="3" s="1"/>
  <c r="G1192" i="3"/>
  <c r="H1192" i="3" s="1"/>
  <c r="E1192" i="3"/>
  <c r="D1192" i="3"/>
  <c r="A1192" i="3"/>
  <c r="B1192" i="3" s="1"/>
  <c r="L1191" i="3"/>
  <c r="M1191" i="3" s="1"/>
  <c r="J1191" i="3"/>
  <c r="K1191" i="3" s="1"/>
  <c r="G1191" i="3"/>
  <c r="H1191" i="3" s="1"/>
  <c r="E1191" i="3"/>
  <c r="D1191" i="3"/>
  <c r="A1191" i="3"/>
  <c r="B1191" i="3" s="1"/>
  <c r="L1190" i="3"/>
  <c r="M1190" i="3" s="1"/>
  <c r="J1190" i="3"/>
  <c r="K1190" i="3" s="1"/>
  <c r="G1190" i="3"/>
  <c r="H1190" i="3" s="1"/>
  <c r="D1190" i="3"/>
  <c r="E1190" i="3" s="1"/>
  <c r="A1190" i="3"/>
  <c r="B1190" i="3" s="1"/>
  <c r="L1189" i="3"/>
  <c r="M1189" i="3" s="1"/>
  <c r="J1189" i="3"/>
  <c r="K1189" i="3" s="1"/>
  <c r="G1189" i="3"/>
  <c r="H1189" i="3" s="1"/>
  <c r="D1189" i="3"/>
  <c r="E1189" i="3" s="1"/>
  <c r="B1189" i="3"/>
  <c r="A1189" i="3"/>
  <c r="L1188" i="3"/>
  <c r="M1188" i="3" s="1"/>
  <c r="J1188" i="3"/>
  <c r="K1188" i="3" s="1"/>
  <c r="G1188" i="3"/>
  <c r="H1188" i="3" s="1"/>
  <c r="D1188" i="3"/>
  <c r="E1188" i="3" s="1"/>
  <c r="B1188" i="3"/>
  <c r="A1188" i="3"/>
  <c r="L1187" i="3"/>
  <c r="M1187" i="3" s="1"/>
  <c r="J1187" i="3"/>
  <c r="K1187" i="3" s="1"/>
  <c r="G1187" i="3"/>
  <c r="H1187" i="3" s="1"/>
  <c r="D1187" i="3"/>
  <c r="E1187" i="3" s="1"/>
  <c r="A1187" i="3"/>
  <c r="B1187" i="3" s="1"/>
  <c r="L1186" i="3"/>
  <c r="M1186" i="3" s="1"/>
  <c r="J1186" i="3"/>
  <c r="K1186" i="3" s="1"/>
  <c r="G1186" i="3"/>
  <c r="H1186" i="3" s="1"/>
  <c r="D1186" i="3"/>
  <c r="E1186" i="3" s="1"/>
  <c r="A1186" i="3"/>
  <c r="B1186" i="3" s="1"/>
  <c r="M1185" i="3"/>
  <c r="L1185" i="3"/>
  <c r="J1185" i="3"/>
  <c r="K1185" i="3" s="1"/>
  <c r="G1185" i="3"/>
  <c r="H1185" i="3" s="1"/>
  <c r="D1185" i="3"/>
  <c r="E1185" i="3" s="1"/>
  <c r="A1185" i="3"/>
  <c r="B1185" i="3" s="1"/>
  <c r="M1184" i="3"/>
  <c r="L1184" i="3"/>
  <c r="J1184" i="3"/>
  <c r="K1184" i="3" s="1"/>
  <c r="G1184" i="3"/>
  <c r="H1184" i="3" s="1"/>
  <c r="D1184" i="3"/>
  <c r="E1184" i="3" s="1"/>
  <c r="A1184" i="3"/>
  <c r="B1184" i="3" s="1"/>
  <c r="L1183" i="3"/>
  <c r="M1183" i="3" s="1"/>
  <c r="J1183" i="3"/>
  <c r="K1183" i="3" s="1"/>
  <c r="G1183" i="3"/>
  <c r="H1183" i="3" s="1"/>
  <c r="D1183" i="3"/>
  <c r="E1183" i="3" s="1"/>
  <c r="A1183" i="3"/>
  <c r="B1183" i="3" s="1"/>
  <c r="L1182" i="3"/>
  <c r="M1182" i="3" s="1"/>
  <c r="J1182" i="3"/>
  <c r="K1182" i="3" s="1"/>
  <c r="G1182" i="3"/>
  <c r="H1182" i="3" s="1"/>
  <c r="D1182" i="3"/>
  <c r="E1182" i="3" s="1"/>
  <c r="A1182" i="3"/>
  <c r="B1182" i="3" s="1"/>
  <c r="L1181" i="3"/>
  <c r="M1181" i="3" s="1"/>
  <c r="J1181" i="3"/>
  <c r="K1181" i="3" s="1"/>
  <c r="G1181" i="3"/>
  <c r="H1181" i="3" s="1"/>
  <c r="D1181" i="3"/>
  <c r="E1181" i="3" s="1"/>
  <c r="A1181" i="3"/>
  <c r="B1181" i="3" s="1"/>
  <c r="L1180" i="3"/>
  <c r="M1180" i="3" s="1"/>
  <c r="J1180" i="3"/>
  <c r="K1180" i="3" s="1"/>
  <c r="G1180" i="3"/>
  <c r="H1180" i="3" s="1"/>
  <c r="D1180" i="3"/>
  <c r="E1180" i="3" s="1"/>
  <c r="A1180" i="3"/>
  <c r="B1180" i="3" s="1"/>
  <c r="L1179" i="3"/>
  <c r="M1179" i="3" s="1"/>
  <c r="J1179" i="3"/>
  <c r="K1179" i="3" s="1"/>
  <c r="G1179" i="3"/>
  <c r="H1179" i="3" s="1"/>
  <c r="D1179" i="3"/>
  <c r="E1179" i="3" s="1"/>
  <c r="A1179" i="3"/>
  <c r="B1179" i="3" s="1"/>
  <c r="L1178" i="3"/>
  <c r="M1178" i="3" s="1"/>
  <c r="J1178" i="3"/>
  <c r="K1178" i="3" s="1"/>
  <c r="G1178" i="3"/>
  <c r="H1178" i="3" s="1"/>
  <c r="D1178" i="3"/>
  <c r="E1178" i="3" s="1"/>
  <c r="A1178" i="3"/>
  <c r="B1178" i="3" s="1"/>
  <c r="L1177" i="3"/>
  <c r="M1177" i="3" s="1"/>
  <c r="J1177" i="3"/>
  <c r="K1177" i="3" s="1"/>
  <c r="G1177" i="3"/>
  <c r="H1177" i="3" s="1"/>
  <c r="D1177" i="3"/>
  <c r="E1177" i="3" s="1"/>
  <c r="A1177" i="3"/>
  <c r="B1177" i="3" s="1"/>
  <c r="L1176" i="3"/>
  <c r="M1176" i="3" s="1"/>
  <c r="J1176" i="3"/>
  <c r="K1176" i="3" s="1"/>
  <c r="G1176" i="3"/>
  <c r="H1176" i="3" s="1"/>
  <c r="D1176" i="3"/>
  <c r="E1176" i="3" s="1"/>
  <c r="A1176" i="3"/>
  <c r="B1176" i="3" s="1"/>
  <c r="L1175" i="3"/>
  <c r="M1175" i="3" s="1"/>
  <c r="J1175" i="3"/>
  <c r="K1175" i="3" s="1"/>
  <c r="G1175" i="3"/>
  <c r="H1175" i="3" s="1"/>
  <c r="D1175" i="3"/>
  <c r="E1175" i="3" s="1"/>
  <c r="A1175" i="3"/>
  <c r="B1175" i="3" s="1"/>
  <c r="L1174" i="3"/>
  <c r="M1174" i="3" s="1"/>
  <c r="J1174" i="3"/>
  <c r="K1174" i="3" s="1"/>
  <c r="G1174" i="3"/>
  <c r="H1174" i="3" s="1"/>
  <c r="D1174" i="3"/>
  <c r="E1174" i="3" s="1"/>
  <c r="A1174" i="3"/>
  <c r="B1174" i="3" s="1"/>
  <c r="L1173" i="3"/>
  <c r="M1173" i="3" s="1"/>
  <c r="J1173" i="3"/>
  <c r="K1173" i="3" s="1"/>
  <c r="G1173" i="3"/>
  <c r="H1173" i="3" s="1"/>
  <c r="D1173" i="3"/>
  <c r="E1173" i="3" s="1"/>
  <c r="A1173" i="3"/>
  <c r="B1173" i="3" s="1"/>
  <c r="L1172" i="3"/>
  <c r="M1172" i="3" s="1"/>
  <c r="J1172" i="3"/>
  <c r="K1172" i="3" s="1"/>
  <c r="G1172" i="3"/>
  <c r="H1172" i="3" s="1"/>
  <c r="D1172" i="3"/>
  <c r="E1172" i="3" s="1"/>
  <c r="A1172" i="3"/>
  <c r="B1172" i="3" s="1"/>
  <c r="L1171" i="3"/>
  <c r="M1171" i="3" s="1"/>
  <c r="J1171" i="3"/>
  <c r="K1171" i="3" s="1"/>
  <c r="G1171" i="3"/>
  <c r="H1171" i="3" s="1"/>
  <c r="D1171" i="3"/>
  <c r="E1171" i="3" s="1"/>
  <c r="A1171" i="3"/>
  <c r="B1171" i="3" s="1"/>
  <c r="L1170" i="3"/>
  <c r="M1170" i="3" s="1"/>
  <c r="J1170" i="3"/>
  <c r="K1170" i="3" s="1"/>
  <c r="G1170" i="3"/>
  <c r="H1170" i="3" s="1"/>
  <c r="D1170" i="3"/>
  <c r="E1170" i="3" s="1"/>
  <c r="A1170" i="3"/>
  <c r="B1170" i="3" s="1"/>
  <c r="L1169" i="3"/>
  <c r="M1169" i="3" s="1"/>
  <c r="J1169" i="3"/>
  <c r="K1169" i="3" s="1"/>
  <c r="G1169" i="3"/>
  <c r="H1169" i="3" s="1"/>
  <c r="D1169" i="3"/>
  <c r="E1169" i="3" s="1"/>
  <c r="A1169" i="3"/>
  <c r="B1169" i="3" s="1"/>
  <c r="L1168" i="3"/>
  <c r="M1168" i="3" s="1"/>
  <c r="J1168" i="3"/>
  <c r="K1168" i="3" s="1"/>
  <c r="G1168" i="3"/>
  <c r="H1168" i="3" s="1"/>
  <c r="D1168" i="3"/>
  <c r="E1168" i="3" s="1"/>
  <c r="A1168" i="3"/>
  <c r="B1168" i="3" s="1"/>
  <c r="L1167" i="3"/>
  <c r="M1167" i="3" s="1"/>
  <c r="J1167" i="3"/>
  <c r="K1167" i="3" s="1"/>
  <c r="G1167" i="3"/>
  <c r="H1167" i="3" s="1"/>
  <c r="D1167" i="3"/>
  <c r="E1167" i="3" s="1"/>
  <c r="A1167" i="3"/>
  <c r="B1167" i="3" s="1"/>
  <c r="L1166" i="3"/>
  <c r="M1166" i="3" s="1"/>
  <c r="J1166" i="3"/>
  <c r="K1166" i="3" s="1"/>
  <c r="G1166" i="3"/>
  <c r="H1166" i="3" s="1"/>
  <c r="D1166" i="3"/>
  <c r="E1166" i="3" s="1"/>
  <c r="A1166" i="3"/>
  <c r="B1166" i="3" s="1"/>
  <c r="L1165" i="3"/>
  <c r="M1165" i="3" s="1"/>
  <c r="J1165" i="3"/>
  <c r="K1165" i="3" s="1"/>
  <c r="G1165" i="3"/>
  <c r="H1165" i="3" s="1"/>
  <c r="D1165" i="3"/>
  <c r="E1165" i="3" s="1"/>
  <c r="A1165" i="3"/>
  <c r="B1165" i="3" s="1"/>
  <c r="L1164" i="3"/>
  <c r="M1164" i="3" s="1"/>
  <c r="J1164" i="3"/>
  <c r="K1164" i="3" s="1"/>
  <c r="G1164" i="3"/>
  <c r="H1164" i="3" s="1"/>
  <c r="D1164" i="3"/>
  <c r="E1164" i="3" s="1"/>
  <c r="A1164" i="3"/>
  <c r="B1164" i="3" s="1"/>
  <c r="L1163" i="3"/>
  <c r="M1163" i="3" s="1"/>
  <c r="J1163" i="3"/>
  <c r="K1163" i="3" s="1"/>
  <c r="G1163" i="3"/>
  <c r="H1163" i="3" s="1"/>
  <c r="D1163" i="3"/>
  <c r="E1163" i="3" s="1"/>
  <c r="A1163" i="3"/>
  <c r="B1163" i="3" s="1"/>
  <c r="L1162" i="3"/>
  <c r="M1162" i="3" s="1"/>
  <c r="J1162" i="3"/>
  <c r="K1162" i="3" s="1"/>
  <c r="G1162" i="3"/>
  <c r="H1162" i="3" s="1"/>
  <c r="D1162" i="3"/>
  <c r="E1162" i="3" s="1"/>
  <c r="A1162" i="3"/>
  <c r="B1162" i="3" s="1"/>
  <c r="L1161" i="3"/>
  <c r="M1161" i="3" s="1"/>
  <c r="J1161" i="3"/>
  <c r="K1161" i="3" s="1"/>
  <c r="G1161" i="3"/>
  <c r="H1161" i="3" s="1"/>
  <c r="D1161" i="3"/>
  <c r="E1161" i="3" s="1"/>
  <c r="A1161" i="3"/>
  <c r="B1161" i="3" s="1"/>
  <c r="L1160" i="3"/>
  <c r="M1160" i="3" s="1"/>
  <c r="J1160" i="3"/>
  <c r="K1160" i="3" s="1"/>
  <c r="G1160" i="3"/>
  <c r="H1160" i="3" s="1"/>
  <c r="D1160" i="3"/>
  <c r="E1160" i="3" s="1"/>
  <c r="A1160" i="3"/>
  <c r="B1160" i="3" s="1"/>
  <c r="L1159" i="3"/>
  <c r="M1159" i="3" s="1"/>
  <c r="J1159" i="3"/>
  <c r="K1159" i="3" s="1"/>
  <c r="G1159" i="3"/>
  <c r="H1159" i="3" s="1"/>
  <c r="D1159" i="3"/>
  <c r="E1159" i="3" s="1"/>
  <c r="A1159" i="3"/>
  <c r="B1159" i="3" s="1"/>
  <c r="L1158" i="3"/>
  <c r="M1158" i="3" s="1"/>
  <c r="J1158" i="3"/>
  <c r="K1158" i="3" s="1"/>
  <c r="G1158" i="3"/>
  <c r="H1158" i="3" s="1"/>
  <c r="D1158" i="3"/>
  <c r="E1158" i="3" s="1"/>
  <c r="A1158" i="3"/>
  <c r="B1158" i="3" s="1"/>
  <c r="L1157" i="3"/>
  <c r="M1157" i="3" s="1"/>
  <c r="J1157" i="3"/>
  <c r="K1157" i="3" s="1"/>
  <c r="G1157" i="3"/>
  <c r="H1157" i="3" s="1"/>
  <c r="D1157" i="3"/>
  <c r="E1157" i="3" s="1"/>
  <c r="A1157" i="3"/>
  <c r="B1157" i="3" s="1"/>
  <c r="L1156" i="3"/>
  <c r="M1156" i="3" s="1"/>
  <c r="J1156" i="3"/>
  <c r="K1156" i="3" s="1"/>
  <c r="G1156" i="3"/>
  <c r="H1156" i="3" s="1"/>
  <c r="D1156" i="3"/>
  <c r="E1156" i="3" s="1"/>
  <c r="A1156" i="3"/>
  <c r="B1156" i="3" s="1"/>
  <c r="L1155" i="3"/>
  <c r="M1155" i="3" s="1"/>
  <c r="J1155" i="3"/>
  <c r="K1155" i="3" s="1"/>
  <c r="G1155" i="3"/>
  <c r="H1155" i="3" s="1"/>
  <c r="D1155" i="3"/>
  <c r="E1155" i="3" s="1"/>
  <c r="A1155" i="3"/>
  <c r="B1155" i="3" s="1"/>
  <c r="L1154" i="3"/>
  <c r="M1154" i="3" s="1"/>
  <c r="J1154" i="3"/>
  <c r="K1154" i="3" s="1"/>
  <c r="G1154" i="3"/>
  <c r="H1154" i="3" s="1"/>
  <c r="D1154" i="3"/>
  <c r="E1154" i="3" s="1"/>
  <c r="A1154" i="3"/>
  <c r="B1154" i="3" s="1"/>
  <c r="L1153" i="3"/>
  <c r="M1153" i="3" s="1"/>
  <c r="J1153" i="3"/>
  <c r="K1153" i="3" s="1"/>
  <c r="G1153" i="3"/>
  <c r="H1153" i="3" s="1"/>
  <c r="D1153" i="3"/>
  <c r="E1153" i="3" s="1"/>
  <c r="A1153" i="3"/>
  <c r="B1153" i="3" s="1"/>
  <c r="L1152" i="3"/>
  <c r="M1152" i="3" s="1"/>
  <c r="J1152" i="3"/>
  <c r="K1152" i="3" s="1"/>
  <c r="G1152" i="3"/>
  <c r="H1152" i="3" s="1"/>
  <c r="D1152" i="3"/>
  <c r="E1152" i="3" s="1"/>
  <c r="A1152" i="3"/>
  <c r="B1152" i="3" s="1"/>
  <c r="L1151" i="3"/>
  <c r="M1151" i="3" s="1"/>
  <c r="J1151" i="3"/>
  <c r="K1151" i="3" s="1"/>
  <c r="G1151" i="3"/>
  <c r="H1151" i="3" s="1"/>
  <c r="D1151" i="3"/>
  <c r="E1151" i="3" s="1"/>
  <c r="A1151" i="3"/>
  <c r="B1151" i="3" s="1"/>
  <c r="L1150" i="3"/>
  <c r="M1150" i="3" s="1"/>
  <c r="J1150" i="3"/>
  <c r="K1150" i="3" s="1"/>
  <c r="G1150" i="3"/>
  <c r="H1150" i="3" s="1"/>
  <c r="D1150" i="3"/>
  <c r="E1150" i="3" s="1"/>
  <c r="A1150" i="3"/>
  <c r="B1150" i="3" s="1"/>
  <c r="L1149" i="3"/>
  <c r="M1149" i="3" s="1"/>
  <c r="J1149" i="3"/>
  <c r="K1149" i="3" s="1"/>
  <c r="G1149" i="3"/>
  <c r="H1149" i="3" s="1"/>
  <c r="D1149" i="3"/>
  <c r="E1149" i="3" s="1"/>
  <c r="A1149" i="3"/>
  <c r="B1149" i="3" s="1"/>
  <c r="L1148" i="3"/>
  <c r="M1148" i="3" s="1"/>
  <c r="J1148" i="3"/>
  <c r="K1148" i="3" s="1"/>
  <c r="G1148" i="3"/>
  <c r="H1148" i="3" s="1"/>
  <c r="D1148" i="3"/>
  <c r="E1148" i="3" s="1"/>
  <c r="A1148" i="3"/>
  <c r="B1148" i="3" s="1"/>
  <c r="L1147" i="3"/>
  <c r="M1147" i="3" s="1"/>
  <c r="J1147" i="3"/>
  <c r="K1147" i="3" s="1"/>
  <c r="G1147" i="3"/>
  <c r="H1147" i="3" s="1"/>
  <c r="E1147" i="3"/>
  <c r="D1147" i="3"/>
  <c r="A1147" i="3"/>
  <c r="B1147" i="3" s="1"/>
  <c r="L1146" i="3"/>
  <c r="M1146" i="3" s="1"/>
  <c r="J1146" i="3"/>
  <c r="K1146" i="3" s="1"/>
  <c r="G1146" i="3"/>
  <c r="H1146" i="3" s="1"/>
  <c r="D1146" i="3"/>
  <c r="E1146" i="3" s="1"/>
  <c r="A1146" i="3"/>
  <c r="B1146" i="3" s="1"/>
  <c r="L1145" i="3"/>
  <c r="M1145" i="3" s="1"/>
  <c r="J1145" i="3"/>
  <c r="K1145" i="3" s="1"/>
  <c r="G1145" i="3"/>
  <c r="H1145" i="3" s="1"/>
  <c r="D1145" i="3"/>
  <c r="E1145" i="3" s="1"/>
  <c r="A1145" i="3"/>
  <c r="B1145" i="3" s="1"/>
  <c r="L1144" i="3"/>
  <c r="M1144" i="3" s="1"/>
  <c r="J1144" i="3"/>
  <c r="K1144" i="3" s="1"/>
  <c r="G1144" i="3"/>
  <c r="H1144" i="3" s="1"/>
  <c r="D1144" i="3"/>
  <c r="E1144" i="3" s="1"/>
  <c r="A1144" i="3"/>
  <c r="B1144" i="3" s="1"/>
  <c r="L1143" i="3"/>
  <c r="M1143" i="3" s="1"/>
  <c r="J1143" i="3"/>
  <c r="K1143" i="3" s="1"/>
  <c r="G1143" i="3"/>
  <c r="H1143" i="3" s="1"/>
  <c r="D1143" i="3"/>
  <c r="E1143" i="3" s="1"/>
  <c r="A1143" i="3"/>
  <c r="B1143" i="3" s="1"/>
  <c r="L1142" i="3"/>
  <c r="M1142" i="3" s="1"/>
  <c r="J1142" i="3"/>
  <c r="K1142" i="3" s="1"/>
  <c r="G1142" i="3"/>
  <c r="H1142" i="3" s="1"/>
  <c r="D1142" i="3"/>
  <c r="E1142" i="3" s="1"/>
  <c r="A1142" i="3"/>
  <c r="B1142" i="3" s="1"/>
  <c r="L1141" i="3"/>
  <c r="M1141" i="3" s="1"/>
  <c r="J1141" i="3"/>
  <c r="K1141" i="3" s="1"/>
  <c r="G1141" i="3"/>
  <c r="H1141" i="3" s="1"/>
  <c r="D1141" i="3"/>
  <c r="E1141" i="3" s="1"/>
  <c r="A1141" i="3"/>
  <c r="B1141" i="3" s="1"/>
  <c r="M1140" i="3"/>
  <c r="L1140" i="3"/>
  <c r="J1140" i="3"/>
  <c r="K1140" i="3" s="1"/>
  <c r="G1140" i="3"/>
  <c r="H1140" i="3" s="1"/>
  <c r="D1140" i="3"/>
  <c r="E1140" i="3" s="1"/>
  <c r="A1140" i="3"/>
  <c r="B1140" i="3" s="1"/>
  <c r="L1139" i="3"/>
  <c r="M1139" i="3" s="1"/>
  <c r="J1139" i="3"/>
  <c r="K1139" i="3" s="1"/>
  <c r="G1139" i="3"/>
  <c r="H1139" i="3" s="1"/>
  <c r="D1139" i="3"/>
  <c r="E1139" i="3" s="1"/>
  <c r="A1139" i="3"/>
  <c r="B1139" i="3" s="1"/>
  <c r="L1138" i="3"/>
  <c r="M1138" i="3" s="1"/>
  <c r="J1138" i="3"/>
  <c r="K1138" i="3" s="1"/>
  <c r="G1138" i="3"/>
  <c r="H1138" i="3" s="1"/>
  <c r="D1138" i="3"/>
  <c r="E1138" i="3" s="1"/>
  <c r="A1138" i="3"/>
  <c r="B1138" i="3" s="1"/>
  <c r="L1137" i="3"/>
  <c r="M1137" i="3" s="1"/>
  <c r="J1137" i="3"/>
  <c r="K1137" i="3" s="1"/>
  <c r="G1137" i="3"/>
  <c r="H1137" i="3" s="1"/>
  <c r="D1137" i="3"/>
  <c r="E1137" i="3" s="1"/>
  <c r="A1137" i="3"/>
  <c r="B1137" i="3" s="1"/>
  <c r="L1136" i="3"/>
  <c r="M1136" i="3" s="1"/>
  <c r="J1136" i="3"/>
  <c r="K1136" i="3" s="1"/>
  <c r="G1136" i="3"/>
  <c r="H1136" i="3" s="1"/>
  <c r="D1136" i="3"/>
  <c r="E1136" i="3" s="1"/>
  <c r="A1136" i="3"/>
  <c r="B1136" i="3" s="1"/>
  <c r="L1135" i="3"/>
  <c r="M1135" i="3" s="1"/>
  <c r="J1135" i="3"/>
  <c r="K1135" i="3" s="1"/>
  <c r="G1135" i="3"/>
  <c r="H1135" i="3" s="1"/>
  <c r="D1135" i="3"/>
  <c r="E1135" i="3" s="1"/>
  <c r="A1135" i="3"/>
  <c r="B1135" i="3" s="1"/>
  <c r="L1134" i="3"/>
  <c r="M1134" i="3" s="1"/>
  <c r="J1134" i="3"/>
  <c r="K1134" i="3" s="1"/>
  <c r="H1134" i="3"/>
  <c r="G1134" i="3"/>
  <c r="D1134" i="3"/>
  <c r="E1134" i="3" s="1"/>
  <c r="A1134" i="3"/>
  <c r="B1134" i="3" s="1"/>
  <c r="L1133" i="3"/>
  <c r="M1133" i="3" s="1"/>
  <c r="J1133" i="3"/>
  <c r="K1133" i="3" s="1"/>
  <c r="G1133" i="3"/>
  <c r="H1133" i="3" s="1"/>
  <c r="D1133" i="3"/>
  <c r="E1133" i="3" s="1"/>
  <c r="A1133" i="3"/>
  <c r="B1133" i="3" s="1"/>
  <c r="L1132" i="3"/>
  <c r="M1132" i="3" s="1"/>
  <c r="J1132" i="3"/>
  <c r="K1132" i="3" s="1"/>
  <c r="G1132" i="3"/>
  <c r="H1132" i="3" s="1"/>
  <c r="D1132" i="3"/>
  <c r="E1132" i="3" s="1"/>
  <c r="A1132" i="3"/>
  <c r="B1132" i="3" s="1"/>
  <c r="L1131" i="3"/>
  <c r="M1131" i="3" s="1"/>
  <c r="J1131" i="3"/>
  <c r="K1131" i="3" s="1"/>
  <c r="G1131" i="3"/>
  <c r="H1131" i="3" s="1"/>
  <c r="D1131" i="3"/>
  <c r="E1131" i="3" s="1"/>
  <c r="A1131" i="3"/>
  <c r="B1131" i="3" s="1"/>
  <c r="L1130" i="3"/>
  <c r="M1130" i="3" s="1"/>
  <c r="J1130" i="3"/>
  <c r="K1130" i="3" s="1"/>
  <c r="G1130" i="3"/>
  <c r="H1130" i="3" s="1"/>
  <c r="D1130" i="3"/>
  <c r="E1130" i="3" s="1"/>
  <c r="A1130" i="3"/>
  <c r="B1130" i="3" s="1"/>
  <c r="L1129" i="3"/>
  <c r="M1129" i="3" s="1"/>
  <c r="J1129" i="3"/>
  <c r="K1129" i="3" s="1"/>
  <c r="G1129" i="3"/>
  <c r="H1129" i="3" s="1"/>
  <c r="D1129" i="3"/>
  <c r="E1129" i="3" s="1"/>
  <c r="A1129" i="3"/>
  <c r="B1129" i="3" s="1"/>
  <c r="L1128" i="3"/>
  <c r="M1128" i="3" s="1"/>
  <c r="J1128" i="3"/>
  <c r="K1128" i="3" s="1"/>
  <c r="G1128" i="3"/>
  <c r="H1128" i="3" s="1"/>
  <c r="D1128" i="3"/>
  <c r="E1128" i="3" s="1"/>
  <c r="B1128" i="3"/>
  <c r="A1128" i="3"/>
  <c r="L1127" i="3"/>
  <c r="M1127" i="3" s="1"/>
  <c r="J1127" i="3"/>
  <c r="K1127" i="3" s="1"/>
  <c r="G1127" i="3"/>
  <c r="H1127" i="3" s="1"/>
  <c r="D1127" i="3"/>
  <c r="E1127" i="3" s="1"/>
  <c r="A1127" i="3"/>
  <c r="B1127" i="3" s="1"/>
  <c r="L1126" i="3"/>
  <c r="M1126" i="3" s="1"/>
  <c r="J1126" i="3"/>
  <c r="K1126" i="3" s="1"/>
  <c r="G1126" i="3"/>
  <c r="H1126" i="3" s="1"/>
  <c r="D1126" i="3"/>
  <c r="E1126" i="3" s="1"/>
  <c r="A1126" i="3"/>
  <c r="B1126" i="3" s="1"/>
  <c r="L1125" i="3"/>
  <c r="M1125" i="3" s="1"/>
  <c r="J1125" i="3"/>
  <c r="K1125" i="3" s="1"/>
  <c r="G1125" i="3"/>
  <c r="H1125" i="3" s="1"/>
  <c r="D1125" i="3"/>
  <c r="E1125" i="3" s="1"/>
  <c r="A1125" i="3"/>
  <c r="B1125" i="3" s="1"/>
  <c r="L1124" i="3"/>
  <c r="M1124" i="3" s="1"/>
  <c r="J1124" i="3"/>
  <c r="K1124" i="3" s="1"/>
  <c r="G1124" i="3"/>
  <c r="H1124" i="3" s="1"/>
  <c r="D1124" i="3"/>
  <c r="E1124" i="3" s="1"/>
  <c r="A1124" i="3"/>
  <c r="B1124" i="3" s="1"/>
  <c r="L1123" i="3"/>
  <c r="M1123" i="3" s="1"/>
  <c r="J1123" i="3"/>
  <c r="K1123" i="3" s="1"/>
  <c r="G1123" i="3"/>
  <c r="H1123" i="3" s="1"/>
  <c r="D1123" i="3"/>
  <c r="E1123" i="3" s="1"/>
  <c r="A1123" i="3"/>
  <c r="B1123" i="3" s="1"/>
  <c r="L1122" i="3"/>
  <c r="M1122" i="3" s="1"/>
  <c r="J1122" i="3"/>
  <c r="K1122" i="3" s="1"/>
  <c r="G1122" i="3"/>
  <c r="H1122" i="3" s="1"/>
  <c r="D1122" i="3"/>
  <c r="E1122" i="3" s="1"/>
  <c r="A1122" i="3"/>
  <c r="B1122" i="3" s="1"/>
  <c r="L1121" i="3"/>
  <c r="M1121" i="3" s="1"/>
  <c r="K1121" i="3"/>
  <c r="J1121" i="3"/>
  <c r="G1121" i="3"/>
  <c r="H1121" i="3" s="1"/>
  <c r="D1121" i="3"/>
  <c r="E1121" i="3" s="1"/>
  <c r="A1121" i="3"/>
  <c r="B1121" i="3" s="1"/>
  <c r="L1120" i="3"/>
  <c r="M1120" i="3" s="1"/>
  <c r="J1120" i="3"/>
  <c r="K1120" i="3" s="1"/>
  <c r="G1120" i="3"/>
  <c r="H1120" i="3" s="1"/>
  <c r="D1120" i="3"/>
  <c r="E1120" i="3" s="1"/>
  <c r="A1120" i="3"/>
  <c r="B1120" i="3" s="1"/>
  <c r="L1119" i="3"/>
  <c r="M1119" i="3" s="1"/>
  <c r="J1119" i="3"/>
  <c r="K1119" i="3" s="1"/>
  <c r="G1119" i="3"/>
  <c r="H1119" i="3" s="1"/>
  <c r="D1119" i="3"/>
  <c r="E1119" i="3" s="1"/>
  <c r="A1119" i="3"/>
  <c r="B1119" i="3" s="1"/>
  <c r="L1118" i="3"/>
  <c r="M1118" i="3" s="1"/>
  <c r="J1118" i="3"/>
  <c r="K1118" i="3" s="1"/>
  <c r="G1118" i="3"/>
  <c r="H1118" i="3" s="1"/>
  <c r="D1118" i="3"/>
  <c r="E1118" i="3" s="1"/>
  <c r="A1118" i="3"/>
  <c r="B1118" i="3" s="1"/>
  <c r="L1117" i="3"/>
  <c r="M1117" i="3" s="1"/>
  <c r="J1117" i="3"/>
  <c r="K1117" i="3" s="1"/>
  <c r="G1117" i="3"/>
  <c r="H1117" i="3" s="1"/>
  <c r="D1117" i="3"/>
  <c r="E1117" i="3" s="1"/>
  <c r="A1117" i="3"/>
  <c r="B1117" i="3" s="1"/>
  <c r="L1116" i="3"/>
  <c r="M1116" i="3" s="1"/>
  <c r="J1116" i="3"/>
  <c r="K1116" i="3" s="1"/>
  <c r="G1116" i="3"/>
  <c r="H1116" i="3" s="1"/>
  <c r="D1116" i="3"/>
  <c r="E1116" i="3" s="1"/>
  <c r="A1116" i="3"/>
  <c r="B1116" i="3" s="1"/>
  <c r="L1115" i="3"/>
  <c r="M1115" i="3" s="1"/>
  <c r="J1115" i="3"/>
  <c r="K1115" i="3" s="1"/>
  <c r="G1115" i="3"/>
  <c r="H1115" i="3" s="1"/>
  <c r="E1115" i="3"/>
  <c r="D1115" i="3"/>
  <c r="A1115" i="3"/>
  <c r="B1115" i="3" s="1"/>
  <c r="L1114" i="3"/>
  <c r="M1114" i="3" s="1"/>
  <c r="J1114" i="3"/>
  <c r="K1114" i="3" s="1"/>
  <c r="G1114" i="3"/>
  <c r="H1114" i="3" s="1"/>
  <c r="D1114" i="3"/>
  <c r="E1114" i="3" s="1"/>
  <c r="A1114" i="3"/>
  <c r="B1114" i="3" s="1"/>
  <c r="L1113" i="3"/>
  <c r="M1113" i="3" s="1"/>
  <c r="J1113" i="3"/>
  <c r="K1113" i="3" s="1"/>
  <c r="G1113" i="3"/>
  <c r="H1113" i="3" s="1"/>
  <c r="D1113" i="3"/>
  <c r="E1113" i="3" s="1"/>
  <c r="A1113" i="3"/>
  <c r="B1113" i="3" s="1"/>
  <c r="L1112" i="3"/>
  <c r="M1112" i="3" s="1"/>
  <c r="J1112" i="3"/>
  <c r="K1112" i="3" s="1"/>
  <c r="G1112" i="3"/>
  <c r="H1112" i="3" s="1"/>
  <c r="D1112" i="3"/>
  <c r="E1112" i="3" s="1"/>
  <c r="A1112" i="3"/>
  <c r="B1112" i="3" s="1"/>
  <c r="L1111" i="3"/>
  <c r="M1111" i="3" s="1"/>
  <c r="J1111" i="3"/>
  <c r="K1111" i="3" s="1"/>
  <c r="G1111" i="3"/>
  <c r="H1111" i="3" s="1"/>
  <c r="D1111" i="3"/>
  <c r="E1111" i="3" s="1"/>
  <c r="A1111" i="3"/>
  <c r="B1111" i="3" s="1"/>
  <c r="L1110" i="3"/>
  <c r="M1110" i="3" s="1"/>
  <c r="J1110" i="3"/>
  <c r="K1110" i="3" s="1"/>
  <c r="G1110" i="3"/>
  <c r="H1110" i="3" s="1"/>
  <c r="D1110" i="3"/>
  <c r="E1110" i="3" s="1"/>
  <c r="A1110" i="3"/>
  <c r="B1110" i="3" s="1"/>
  <c r="L1109" i="3"/>
  <c r="M1109" i="3" s="1"/>
  <c r="J1109" i="3"/>
  <c r="K1109" i="3" s="1"/>
  <c r="G1109" i="3"/>
  <c r="H1109" i="3" s="1"/>
  <c r="D1109" i="3"/>
  <c r="E1109" i="3" s="1"/>
  <c r="A1109" i="3"/>
  <c r="B1109" i="3" s="1"/>
  <c r="M1108" i="3"/>
  <c r="L1108" i="3"/>
  <c r="J1108" i="3"/>
  <c r="K1108" i="3" s="1"/>
  <c r="G1108" i="3"/>
  <c r="H1108" i="3" s="1"/>
  <c r="D1108" i="3"/>
  <c r="E1108" i="3" s="1"/>
  <c r="A1108" i="3"/>
  <c r="B1108" i="3" s="1"/>
  <c r="L1107" i="3"/>
  <c r="M1107" i="3" s="1"/>
  <c r="J1107" i="3"/>
  <c r="K1107" i="3" s="1"/>
  <c r="G1107" i="3"/>
  <c r="H1107" i="3" s="1"/>
  <c r="D1107" i="3"/>
  <c r="E1107" i="3" s="1"/>
  <c r="A1107" i="3"/>
  <c r="B1107" i="3" s="1"/>
  <c r="L1106" i="3"/>
  <c r="M1106" i="3" s="1"/>
  <c r="J1106" i="3"/>
  <c r="K1106" i="3" s="1"/>
  <c r="G1106" i="3"/>
  <c r="H1106" i="3" s="1"/>
  <c r="D1106" i="3"/>
  <c r="E1106" i="3" s="1"/>
  <c r="A1106" i="3"/>
  <c r="B1106" i="3" s="1"/>
  <c r="L1105" i="3"/>
  <c r="M1105" i="3" s="1"/>
  <c r="J1105" i="3"/>
  <c r="K1105" i="3" s="1"/>
  <c r="G1105" i="3"/>
  <c r="H1105" i="3" s="1"/>
  <c r="D1105" i="3"/>
  <c r="E1105" i="3" s="1"/>
  <c r="A1105" i="3"/>
  <c r="B1105" i="3" s="1"/>
  <c r="L1104" i="3"/>
  <c r="M1104" i="3" s="1"/>
  <c r="J1104" i="3"/>
  <c r="K1104" i="3" s="1"/>
  <c r="G1104" i="3"/>
  <c r="H1104" i="3" s="1"/>
  <c r="D1104" i="3"/>
  <c r="E1104" i="3" s="1"/>
  <c r="A1104" i="3"/>
  <c r="B1104" i="3" s="1"/>
  <c r="L1103" i="3"/>
  <c r="M1103" i="3" s="1"/>
  <c r="J1103" i="3"/>
  <c r="K1103" i="3" s="1"/>
  <c r="G1103" i="3"/>
  <c r="H1103" i="3" s="1"/>
  <c r="D1103" i="3"/>
  <c r="E1103" i="3" s="1"/>
  <c r="A1103" i="3"/>
  <c r="B1103" i="3" s="1"/>
  <c r="L1102" i="3"/>
  <c r="M1102" i="3" s="1"/>
  <c r="J1102" i="3"/>
  <c r="K1102" i="3" s="1"/>
  <c r="H1102" i="3"/>
  <c r="G1102" i="3"/>
  <c r="D1102" i="3"/>
  <c r="E1102" i="3" s="1"/>
  <c r="A1102" i="3"/>
  <c r="B1102" i="3" s="1"/>
  <c r="L1101" i="3"/>
  <c r="M1101" i="3" s="1"/>
  <c r="J1101" i="3"/>
  <c r="K1101" i="3" s="1"/>
  <c r="G1101" i="3"/>
  <c r="H1101" i="3" s="1"/>
  <c r="D1101" i="3"/>
  <c r="E1101" i="3" s="1"/>
  <c r="A1101" i="3"/>
  <c r="B1101" i="3" s="1"/>
  <c r="L1100" i="3"/>
  <c r="M1100" i="3" s="1"/>
  <c r="J1100" i="3"/>
  <c r="K1100" i="3" s="1"/>
  <c r="G1100" i="3"/>
  <c r="H1100" i="3" s="1"/>
  <c r="D1100" i="3"/>
  <c r="E1100" i="3" s="1"/>
  <c r="A1100" i="3"/>
  <c r="B1100" i="3" s="1"/>
  <c r="L1099" i="3"/>
  <c r="M1099" i="3" s="1"/>
  <c r="J1099" i="3"/>
  <c r="K1099" i="3" s="1"/>
  <c r="G1099" i="3"/>
  <c r="H1099" i="3" s="1"/>
  <c r="D1099" i="3"/>
  <c r="E1099" i="3" s="1"/>
  <c r="A1099" i="3"/>
  <c r="B1099" i="3" s="1"/>
  <c r="L1098" i="3"/>
  <c r="M1098" i="3" s="1"/>
  <c r="J1098" i="3"/>
  <c r="K1098" i="3" s="1"/>
  <c r="G1098" i="3"/>
  <c r="H1098" i="3" s="1"/>
  <c r="D1098" i="3"/>
  <c r="E1098" i="3" s="1"/>
  <c r="A1098" i="3"/>
  <c r="B1098" i="3" s="1"/>
  <c r="L1097" i="3"/>
  <c r="M1097" i="3" s="1"/>
  <c r="J1097" i="3"/>
  <c r="K1097" i="3" s="1"/>
  <c r="G1097" i="3"/>
  <c r="H1097" i="3" s="1"/>
  <c r="D1097" i="3"/>
  <c r="E1097" i="3" s="1"/>
  <c r="A1097" i="3"/>
  <c r="B1097" i="3" s="1"/>
  <c r="L1096" i="3"/>
  <c r="M1096" i="3" s="1"/>
  <c r="J1096" i="3"/>
  <c r="K1096" i="3" s="1"/>
  <c r="G1096" i="3"/>
  <c r="H1096" i="3" s="1"/>
  <c r="D1096" i="3"/>
  <c r="E1096" i="3" s="1"/>
  <c r="B1096" i="3"/>
  <c r="A1096" i="3"/>
  <c r="L1095" i="3"/>
  <c r="M1095" i="3" s="1"/>
  <c r="J1095" i="3"/>
  <c r="K1095" i="3" s="1"/>
  <c r="G1095" i="3"/>
  <c r="H1095" i="3" s="1"/>
  <c r="D1095" i="3"/>
  <c r="E1095" i="3" s="1"/>
  <c r="A1095" i="3"/>
  <c r="B1095" i="3" s="1"/>
  <c r="L1094" i="3"/>
  <c r="M1094" i="3" s="1"/>
  <c r="J1094" i="3"/>
  <c r="K1094" i="3" s="1"/>
  <c r="G1094" i="3"/>
  <c r="H1094" i="3" s="1"/>
  <c r="D1094" i="3"/>
  <c r="E1094" i="3" s="1"/>
  <c r="A1094" i="3"/>
  <c r="B1094" i="3" s="1"/>
  <c r="L1093" i="3"/>
  <c r="M1093" i="3" s="1"/>
  <c r="J1093" i="3"/>
  <c r="K1093" i="3" s="1"/>
  <c r="G1093" i="3"/>
  <c r="H1093" i="3" s="1"/>
  <c r="D1093" i="3"/>
  <c r="E1093" i="3" s="1"/>
  <c r="A1093" i="3"/>
  <c r="B1093" i="3" s="1"/>
  <c r="L1092" i="3"/>
  <c r="M1092" i="3" s="1"/>
  <c r="J1092" i="3"/>
  <c r="K1092" i="3" s="1"/>
  <c r="G1092" i="3"/>
  <c r="H1092" i="3" s="1"/>
  <c r="D1092" i="3"/>
  <c r="E1092" i="3" s="1"/>
  <c r="A1092" i="3"/>
  <c r="B1092" i="3" s="1"/>
  <c r="L1091" i="3"/>
  <c r="M1091" i="3" s="1"/>
  <c r="J1091" i="3"/>
  <c r="K1091" i="3" s="1"/>
  <c r="G1091" i="3"/>
  <c r="H1091" i="3" s="1"/>
  <c r="D1091" i="3"/>
  <c r="E1091" i="3" s="1"/>
  <c r="A1091" i="3"/>
  <c r="B1091" i="3" s="1"/>
  <c r="L1090" i="3"/>
  <c r="M1090" i="3" s="1"/>
  <c r="J1090" i="3"/>
  <c r="K1090" i="3" s="1"/>
  <c r="G1090" i="3"/>
  <c r="H1090" i="3" s="1"/>
  <c r="D1090" i="3"/>
  <c r="E1090" i="3" s="1"/>
  <c r="A1090" i="3"/>
  <c r="B1090" i="3" s="1"/>
  <c r="M1089" i="3"/>
  <c r="L1089" i="3"/>
  <c r="J1089" i="3"/>
  <c r="K1089" i="3" s="1"/>
  <c r="G1089" i="3"/>
  <c r="H1089" i="3" s="1"/>
  <c r="D1089" i="3"/>
  <c r="E1089" i="3" s="1"/>
  <c r="A1089" i="3"/>
  <c r="B1089" i="3" s="1"/>
  <c r="M1088" i="3"/>
  <c r="L1088" i="3"/>
  <c r="J1088" i="3"/>
  <c r="K1088" i="3" s="1"/>
  <c r="G1088" i="3"/>
  <c r="H1088" i="3" s="1"/>
  <c r="E1088" i="3"/>
  <c r="D1088" i="3"/>
  <c r="A1088" i="3"/>
  <c r="B1088" i="3" s="1"/>
  <c r="L1087" i="3"/>
  <c r="M1087" i="3" s="1"/>
  <c r="J1087" i="3"/>
  <c r="K1087" i="3" s="1"/>
  <c r="H1087" i="3"/>
  <c r="G1087" i="3"/>
  <c r="D1087" i="3"/>
  <c r="E1087" i="3" s="1"/>
  <c r="A1087" i="3"/>
  <c r="B1087" i="3" s="1"/>
  <c r="L1086" i="3"/>
  <c r="M1086" i="3" s="1"/>
  <c r="J1086" i="3"/>
  <c r="K1086" i="3" s="1"/>
  <c r="G1086" i="3"/>
  <c r="H1086" i="3" s="1"/>
  <c r="D1086" i="3"/>
  <c r="E1086" i="3" s="1"/>
  <c r="A1086" i="3"/>
  <c r="B1086" i="3" s="1"/>
  <c r="L1085" i="3"/>
  <c r="M1085" i="3" s="1"/>
  <c r="J1085" i="3"/>
  <c r="K1085" i="3" s="1"/>
  <c r="G1085" i="3"/>
  <c r="H1085" i="3" s="1"/>
  <c r="D1085" i="3"/>
  <c r="E1085" i="3" s="1"/>
  <c r="A1085" i="3"/>
  <c r="B1085" i="3" s="1"/>
  <c r="L1084" i="3"/>
  <c r="M1084" i="3" s="1"/>
  <c r="J1084" i="3"/>
  <c r="K1084" i="3" s="1"/>
  <c r="G1084" i="3"/>
  <c r="H1084" i="3" s="1"/>
  <c r="D1084" i="3"/>
  <c r="E1084" i="3" s="1"/>
  <c r="A1084" i="3"/>
  <c r="B1084" i="3" s="1"/>
  <c r="L1083" i="3"/>
  <c r="M1083" i="3" s="1"/>
  <c r="J1083" i="3"/>
  <c r="K1083" i="3" s="1"/>
  <c r="G1083" i="3"/>
  <c r="H1083" i="3" s="1"/>
  <c r="D1083" i="3"/>
  <c r="E1083" i="3" s="1"/>
  <c r="A1083" i="3"/>
  <c r="B1083" i="3" s="1"/>
  <c r="L1082" i="3"/>
  <c r="M1082" i="3" s="1"/>
  <c r="J1082" i="3"/>
  <c r="K1082" i="3" s="1"/>
  <c r="H1082" i="3"/>
  <c r="G1082" i="3"/>
  <c r="D1082" i="3"/>
  <c r="E1082" i="3" s="1"/>
  <c r="A1082" i="3"/>
  <c r="B1082" i="3" s="1"/>
  <c r="M1081" i="3"/>
  <c r="L1081" i="3"/>
  <c r="J1081" i="3"/>
  <c r="K1081" i="3" s="1"/>
  <c r="G1081" i="3"/>
  <c r="H1081" i="3" s="1"/>
  <c r="D1081" i="3"/>
  <c r="E1081" i="3" s="1"/>
  <c r="A1081" i="3"/>
  <c r="B1081" i="3" s="1"/>
  <c r="L1080" i="3"/>
  <c r="M1080" i="3" s="1"/>
  <c r="J1080" i="3"/>
  <c r="K1080" i="3" s="1"/>
  <c r="G1080" i="3"/>
  <c r="H1080" i="3" s="1"/>
  <c r="D1080" i="3"/>
  <c r="E1080" i="3" s="1"/>
  <c r="A1080" i="3"/>
  <c r="B1080" i="3" s="1"/>
  <c r="L1079" i="3"/>
  <c r="M1079" i="3" s="1"/>
  <c r="J1079" i="3"/>
  <c r="K1079" i="3" s="1"/>
  <c r="G1079" i="3"/>
  <c r="H1079" i="3" s="1"/>
  <c r="D1079" i="3"/>
  <c r="E1079" i="3" s="1"/>
  <c r="A1079" i="3"/>
  <c r="B1079" i="3" s="1"/>
  <c r="L1078" i="3"/>
  <c r="M1078" i="3" s="1"/>
  <c r="J1078" i="3"/>
  <c r="K1078" i="3" s="1"/>
  <c r="G1078" i="3"/>
  <c r="H1078" i="3" s="1"/>
  <c r="D1078" i="3"/>
  <c r="E1078" i="3" s="1"/>
  <c r="A1078" i="3"/>
  <c r="B1078" i="3" s="1"/>
  <c r="L1077" i="3"/>
  <c r="M1077" i="3" s="1"/>
  <c r="J1077" i="3"/>
  <c r="K1077" i="3" s="1"/>
  <c r="G1077" i="3"/>
  <c r="H1077" i="3" s="1"/>
  <c r="D1077" i="3"/>
  <c r="E1077" i="3" s="1"/>
  <c r="A1077" i="3"/>
  <c r="B1077" i="3" s="1"/>
  <c r="L1076" i="3"/>
  <c r="M1076" i="3" s="1"/>
  <c r="J1076" i="3"/>
  <c r="K1076" i="3" s="1"/>
  <c r="G1076" i="3"/>
  <c r="H1076" i="3" s="1"/>
  <c r="D1076" i="3"/>
  <c r="E1076" i="3" s="1"/>
  <c r="B1076" i="3"/>
  <c r="A1076" i="3"/>
  <c r="L1075" i="3"/>
  <c r="M1075" i="3" s="1"/>
  <c r="J1075" i="3"/>
  <c r="K1075" i="3" s="1"/>
  <c r="H1075" i="3"/>
  <c r="G1075" i="3"/>
  <c r="D1075" i="3"/>
  <c r="E1075" i="3" s="1"/>
  <c r="A1075" i="3"/>
  <c r="B1075" i="3" s="1"/>
  <c r="L1074" i="3"/>
  <c r="M1074" i="3" s="1"/>
  <c r="J1074" i="3"/>
  <c r="K1074" i="3" s="1"/>
  <c r="G1074" i="3"/>
  <c r="H1074" i="3" s="1"/>
  <c r="D1074" i="3"/>
  <c r="E1074" i="3" s="1"/>
  <c r="A1074" i="3"/>
  <c r="B1074" i="3" s="1"/>
  <c r="L1073" i="3"/>
  <c r="M1073" i="3" s="1"/>
  <c r="J1073" i="3"/>
  <c r="K1073" i="3" s="1"/>
  <c r="G1073" i="3"/>
  <c r="H1073" i="3" s="1"/>
  <c r="D1073" i="3"/>
  <c r="E1073" i="3" s="1"/>
  <c r="A1073" i="3"/>
  <c r="B1073" i="3" s="1"/>
  <c r="L1072" i="3"/>
  <c r="M1072" i="3" s="1"/>
  <c r="J1072" i="3"/>
  <c r="K1072" i="3" s="1"/>
  <c r="G1072" i="3"/>
  <c r="H1072" i="3" s="1"/>
  <c r="D1072" i="3"/>
  <c r="E1072" i="3" s="1"/>
  <c r="A1072" i="3"/>
  <c r="B1072" i="3" s="1"/>
  <c r="L1071" i="3"/>
  <c r="M1071" i="3" s="1"/>
  <c r="J1071" i="3"/>
  <c r="K1071" i="3" s="1"/>
  <c r="G1071" i="3"/>
  <c r="H1071" i="3" s="1"/>
  <c r="D1071" i="3"/>
  <c r="E1071" i="3" s="1"/>
  <c r="A1071" i="3"/>
  <c r="B1071" i="3" s="1"/>
  <c r="L1070" i="3"/>
  <c r="M1070" i="3" s="1"/>
  <c r="J1070" i="3"/>
  <c r="K1070" i="3" s="1"/>
  <c r="G1070" i="3"/>
  <c r="H1070" i="3" s="1"/>
  <c r="D1070" i="3"/>
  <c r="E1070" i="3" s="1"/>
  <c r="A1070" i="3"/>
  <c r="B1070" i="3" s="1"/>
  <c r="L1069" i="3"/>
  <c r="M1069" i="3" s="1"/>
  <c r="K1069" i="3"/>
  <c r="J1069" i="3"/>
  <c r="G1069" i="3"/>
  <c r="H1069" i="3" s="1"/>
  <c r="D1069" i="3"/>
  <c r="E1069" i="3" s="1"/>
  <c r="B1069" i="3"/>
  <c r="A1069" i="3"/>
  <c r="L1068" i="3"/>
  <c r="M1068" i="3" s="1"/>
  <c r="J1068" i="3"/>
  <c r="K1068" i="3" s="1"/>
  <c r="G1068" i="3"/>
  <c r="H1068" i="3" s="1"/>
  <c r="D1068" i="3"/>
  <c r="E1068" i="3" s="1"/>
  <c r="A1068" i="3"/>
  <c r="B1068" i="3" s="1"/>
  <c r="L1067" i="3"/>
  <c r="M1067" i="3" s="1"/>
  <c r="J1067" i="3"/>
  <c r="K1067" i="3" s="1"/>
  <c r="G1067" i="3"/>
  <c r="H1067" i="3" s="1"/>
  <c r="D1067" i="3"/>
  <c r="E1067" i="3" s="1"/>
  <c r="A1067" i="3"/>
  <c r="B1067" i="3" s="1"/>
  <c r="L1066" i="3"/>
  <c r="M1066" i="3" s="1"/>
  <c r="J1066" i="3"/>
  <c r="K1066" i="3" s="1"/>
  <c r="G1066" i="3"/>
  <c r="H1066" i="3" s="1"/>
  <c r="D1066" i="3"/>
  <c r="E1066" i="3" s="1"/>
  <c r="A1066" i="3"/>
  <c r="B1066" i="3" s="1"/>
  <c r="L1065" i="3"/>
  <c r="M1065" i="3" s="1"/>
  <c r="J1065" i="3"/>
  <c r="K1065" i="3" s="1"/>
  <c r="G1065" i="3"/>
  <c r="H1065" i="3" s="1"/>
  <c r="D1065" i="3"/>
  <c r="E1065" i="3" s="1"/>
  <c r="A1065" i="3"/>
  <c r="B1065" i="3" s="1"/>
  <c r="L1064" i="3"/>
  <c r="M1064" i="3" s="1"/>
  <c r="J1064" i="3"/>
  <c r="K1064" i="3" s="1"/>
  <c r="G1064" i="3"/>
  <c r="H1064" i="3" s="1"/>
  <c r="D1064" i="3"/>
  <c r="E1064" i="3" s="1"/>
  <c r="A1064" i="3"/>
  <c r="B1064" i="3" s="1"/>
  <c r="L1063" i="3"/>
  <c r="M1063" i="3" s="1"/>
  <c r="J1063" i="3"/>
  <c r="K1063" i="3" s="1"/>
  <c r="G1063" i="3"/>
  <c r="H1063" i="3" s="1"/>
  <c r="D1063" i="3"/>
  <c r="E1063" i="3" s="1"/>
  <c r="A1063" i="3"/>
  <c r="B1063" i="3" s="1"/>
  <c r="L1062" i="3"/>
  <c r="M1062" i="3" s="1"/>
  <c r="J1062" i="3"/>
  <c r="K1062" i="3" s="1"/>
  <c r="G1062" i="3"/>
  <c r="H1062" i="3" s="1"/>
  <c r="D1062" i="3"/>
  <c r="E1062" i="3" s="1"/>
  <c r="A1062" i="3"/>
  <c r="B1062" i="3" s="1"/>
  <c r="L1061" i="3"/>
  <c r="M1061" i="3" s="1"/>
  <c r="J1061" i="3"/>
  <c r="K1061" i="3" s="1"/>
  <c r="G1061" i="3"/>
  <c r="H1061" i="3" s="1"/>
  <c r="D1061" i="3"/>
  <c r="E1061" i="3" s="1"/>
  <c r="A1061" i="3"/>
  <c r="B1061" i="3" s="1"/>
  <c r="L1060" i="3"/>
  <c r="M1060" i="3" s="1"/>
  <c r="J1060" i="3"/>
  <c r="K1060" i="3" s="1"/>
  <c r="G1060" i="3"/>
  <c r="H1060" i="3" s="1"/>
  <c r="D1060" i="3"/>
  <c r="E1060" i="3" s="1"/>
  <c r="A1060" i="3"/>
  <c r="B1060" i="3" s="1"/>
  <c r="L1059" i="3"/>
  <c r="M1059" i="3" s="1"/>
  <c r="J1059" i="3"/>
  <c r="K1059" i="3" s="1"/>
  <c r="G1059" i="3"/>
  <c r="H1059" i="3" s="1"/>
  <c r="D1059" i="3"/>
  <c r="E1059" i="3" s="1"/>
  <c r="A1059" i="3"/>
  <c r="B1059" i="3" s="1"/>
  <c r="L1058" i="3"/>
  <c r="M1058" i="3" s="1"/>
  <c r="J1058" i="3"/>
  <c r="K1058" i="3" s="1"/>
  <c r="G1058" i="3"/>
  <c r="H1058" i="3" s="1"/>
  <c r="D1058" i="3"/>
  <c r="E1058" i="3" s="1"/>
  <c r="A1058" i="3"/>
  <c r="B1058" i="3" s="1"/>
  <c r="L1057" i="3"/>
  <c r="M1057" i="3" s="1"/>
  <c r="J1057" i="3"/>
  <c r="K1057" i="3" s="1"/>
  <c r="G1057" i="3"/>
  <c r="H1057" i="3" s="1"/>
  <c r="D1057" i="3"/>
  <c r="E1057" i="3" s="1"/>
  <c r="A1057" i="3"/>
  <c r="B1057" i="3" s="1"/>
  <c r="L1056" i="3"/>
  <c r="M1056" i="3" s="1"/>
  <c r="J1056" i="3"/>
  <c r="K1056" i="3" s="1"/>
  <c r="G1056" i="3"/>
  <c r="H1056" i="3" s="1"/>
  <c r="D1056" i="3"/>
  <c r="E1056" i="3" s="1"/>
  <c r="A1056" i="3"/>
  <c r="B1056" i="3" s="1"/>
  <c r="L1055" i="3"/>
  <c r="M1055" i="3" s="1"/>
  <c r="J1055" i="3"/>
  <c r="K1055" i="3" s="1"/>
  <c r="G1055" i="3"/>
  <c r="H1055" i="3" s="1"/>
  <c r="D1055" i="3"/>
  <c r="E1055" i="3" s="1"/>
  <c r="A1055" i="3"/>
  <c r="B1055" i="3" s="1"/>
  <c r="L1054" i="3"/>
  <c r="M1054" i="3" s="1"/>
  <c r="J1054" i="3"/>
  <c r="K1054" i="3" s="1"/>
  <c r="G1054" i="3"/>
  <c r="H1054" i="3" s="1"/>
  <c r="D1054" i="3"/>
  <c r="E1054" i="3" s="1"/>
  <c r="A1054" i="3"/>
  <c r="B1054" i="3" s="1"/>
  <c r="L1053" i="3"/>
  <c r="M1053" i="3" s="1"/>
  <c r="J1053" i="3"/>
  <c r="K1053" i="3" s="1"/>
  <c r="G1053" i="3"/>
  <c r="H1053" i="3" s="1"/>
  <c r="D1053" i="3"/>
  <c r="E1053" i="3" s="1"/>
  <c r="A1053" i="3"/>
  <c r="B1053" i="3" s="1"/>
  <c r="L1052" i="3"/>
  <c r="M1052" i="3" s="1"/>
  <c r="J1052" i="3"/>
  <c r="K1052" i="3" s="1"/>
  <c r="G1052" i="3"/>
  <c r="H1052" i="3" s="1"/>
  <c r="D1052" i="3"/>
  <c r="E1052" i="3" s="1"/>
  <c r="A1052" i="3"/>
  <c r="B1052" i="3" s="1"/>
  <c r="L1051" i="3"/>
  <c r="M1051" i="3" s="1"/>
  <c r="J1051" i="3"/>
  <c r="K1051" i="3" s="1"/>
  <c r="G1051" i="3"/>
  <c r="H1051" i="3" s="1"/>
  <c r="D1051" i="3"/>
  <c r="E1051" i="3" s="1"/>
  <c r="A1051" i="3"/>
  <c r="B1051" i="3" s="1"/>
  <c r="L1050" i="3"/>
  <c r="M1050" i="3" s="1"/>
  <c r="J1050" i="3"/>
  <c r="K1050" i="3" s="1"/>
  <c r="G1050" i="3"/>
  <c r="H1050" i="3" s="1"/>
  <c r="D1050" i="3"/>
  <c r="E1050" i="3" s="1"/>
  <c r="A1050" i="3"/>
  <c r="B1050" i="3" s="1"/>
  <c r="L1049" i="3"/>
  <c r="M1049" i="3" s="1"/>
  <c r="J1049" i="3"/>
  <c r="K1049" i="3" s="1"/>
  <c r="G1049" i="3"/>
  <c r="H1049" i="3" s="1"/>
  <c r="D1049" i="3"/>
  <c r="E1049" i="3" s="1"/>
  <c r="A1049" i="3"/>
  <c r="B1049" i="3" s="1"/>
  <c r="L1048" i="3"/>
  <c r="M1048" i="3" s="1"/>
  <c r="J1048" i="3"/>
  <c r="K1048" i="3" s="1"/>
  <c r="G1048" i="3"/>
  <c r="H1048" i="3" s="1"/>
  <c r="D1048" i="3"/>
  <c r="E1048" i="3" s="1"/>
  <c r="A1048" i="3"/>
  <c r="B1048" i="3" s="1"/>
  <c r="L1047" i="3"/>
  <c r="M1047" i="3" s="1"/>
  <c r="J1047" i="3"/>
  <c r="K1047" i="3" s="1"/>
  <c r="G1047" i="3"/>
  <c r="H1047" i="3" s="1"/>
  <c r="D1047" i="3"/>
  <c r="E1047" i="3" s="1"/>
  <c r="A1047" i="3"/>
  <c r="B1047" i="3" s="1"/>
  <c r="L1046" i="3"/>
  <c r="M1046" i="3" s="1"/>
  <c r="J1046" i="3"/>
  <c r="K1046" i="3" s="1"/>
  <c r="G1046" i="3"/>
  <c r="H1046" i="3" s="1"/>
  <c r="D1046" i="3"/>
  <c r="E1046" i="3" s="1"/>
  <c r="A1046" i="3"/>
  <c r="B1046" i="3" s="1"/>
  <c r="L1045" i="3"/>
  <c r="M1045" i="3" s="1"/>
  <c r="J1045" i="3"/>
  <c r="K1045" i="3" s="1"/>
  <c r="G1045" i="3"/>
  <c r="H1045" i="3" s="1"/>
  <c r="D1045" i="3"/>
  <c r="E1045" i="3" s="1"/>
  <c r="A1045" i="3"/>
  <c r="B1045" i="3" s="1"/>
  <c r="L1044" i="3"/>
  <c r="M1044" i="3" s="1"/>
  <c r="J1044" i="3"/>
  <c r="K1044" i="3" s="1"/>
  <c r="G1044" i="3"/>
  <c r="H1044" i="3" s="1"/>
  <c r="D1044" i="3"/>
  <c r="E1044" i="3" s="1"/>
  <c r="A1044" i="3"/>
  <c r="B1044" i="3" s="1"/>
  <c r="L1043" i="3"/>
  <c r="M1043" i="3" s="1"/>
  <c r="J1043" i="3"/>
  <c r="K1043" i="3" s="1"/>
  <c r="G1043" i="3"/>
  <c r="H1043" i="3" s="1"/>
  <c r="D1043" i="3"/>
  <c r="E1043" i="3" s="1"/>
  <c r="A1043" i="3"/>
  <c r="B1043" i="3" s="1"/>
  <c r="L1042" i="3"/>
  <c r="M1042" i="3" s="1"/>
  <c r="J1042" i="3"/>
  <c r="K1042" i="3" s="1"/>
  <c r="G1042" i="3"/>
  <c r="H1042" i="3" s="1"/>
  <c r="D1042" i="3"/>
  <c r="E1042" i="3" s="1"/>
  <c r="A1042" i="3"/>
  <c r="B1042" i="3" s="1"/>
  <c r="L1041" i="3"/>
  <c r="M1041" i="3" s="1"/>
  <c r="J1041" i="3"/>
  <c r="K1041" i="3" s="1"/>
  <c r="G1041" i="3"/>
  <c r="H1041" i="3" s="1"/>
  <c r="D1041" i="3"/>
  <c r="E1041" i="3" s="1"/>
  <c r="A1041" i="3"/>
  <c r="B1041" i="3" s="1"/>
  <c r="L1040" i="3"/>
  <c r="M1040" i="3" s="1"/>
  <c r="J1040" i="3"/>
  <c r="K1040" i="3" s="1"/>
  <c r="G1040" i="3"/>
  <c r="H1040" i="3" s="1"/>
  <c r="D1040" i="3"/>
  <c r="E1040" i="3" s="1"/>
  <c r="A1040" i="3"/>
  <c r="B1040" i="3" s="1"/>
  <c r="L1039" i="3"/>
  <c r="M1039" i="3" s="1"/>
  <c r="J1039" i="3"/>
  <c r="K1039" i="3" s="1"/>
  <c r="G1039" i="3"/>
  <c r="H1039" i="3" s="1"/>
  <c r="D1039" i="3"/>
  <c r="E1039" i="3" s="1"/>
  <c r="A1039" i="3"/>
  <c r="B1039" i="3" s="1"/>
  <c r="L1038" i="3"/>
  <c r="M1038" i="3" s="1"/>
  <c r="J1038" i="3"/>
  <c r="K1038" i="3" s="1"/>
  <c r="G1038" i="3"/>
  <c r="H1038" i="3" s="1"/>
  <c r="D1038" i="3"/>
  <c r="E1038" i="3" s="1"/>
  <c r="A1038" i="3"/>
  <c r="B1038" i="3" s="1"/>
  <c r="L1037" i="3"/>
  <c r="M1037" i="3" s="1"/>
  <c r="J1037" i="3"/>
  <c r="K1037" i="3" s="1"/>
  <c r="G1037" i="3"/>
  <c r="H1037" i="3" s="1"/>
  <c r="D1037" i="3"/>
  <c r="E1037" i="3" s="1"/>
  <c r="A1037" i="3"/>
  <c r="B1037" i="3" s="1"/>
  <c r="L1036" i="3"/>
  <c r="M1036" i="3" s="1"/>
  <c r="J1036" i="3"/>
  <c r="K1036" i="3" s="1"/>
  <c r="G1036" i="3"/>
  <c r="H1036" i="3" s="1"/>
  <c r="D1036" i="3"/>
  <c r="E1036" i="3" s="1"/>
  <c r="A1036" i="3"/>
  <c r="B1036" i="3" s="1"/>
  <c r="L1035" i="3"/>
  <c r="M1035" i="3" s="1"/>
  <c r="J1035" i="3"/>
  <c r="K1035" i="3" s="1"/>
  <c r="G1035" i="3"/>
  <c r="H1035" i="3" s="1"/>
  <c r="D1035" i="3"/>
  <c r="E1035" i="3" s="1"/>
  <c r="A1035" i="3"/>
  <c r="B1035" i="3" s="1"/>
  <c r="L1034" i="3"/>
  <c r="M1034" i="3" s="1"/>
  <c r="J1034" i="3"/>
  <c r="K1034" i="3" s="1"/>
  <c r="G1034" i="3"/>
  <c r="H1034" i="3" s="1"/>
  <c r="D1034" i="3"/>
  <c r="E1034" i="3" s="1"/>
  <c r="A1034" i="3"/>
  <c r="B1034" i="3" s="1"/>
  <c r="L1033" i="3"/>
  <c r="M1033" i="3" s="1"/>
  <c r="J1033" i="3"/>
  <c r="K1033" i="3" s="1"/>
  <c r="G1033" i="3"/>
  <c r="H1033" i="3" s="1"/>
  <c r="D1033" i="3"/>
  <c r="E1033" i="3" s="1"/>
  <c r="A1033" i="3"/>
  <c r="B1033" i="3" s="1"/>
  <c r="L1032" i="3"/>
  <c r="M1032" i="3" s="1"/>
  <c r="J1032" i="3"/>
  <c r="K1032" i="3" s="1"/>
  <c r="G1032" i="3"/>
  <c r="H1032" i="3" s="1"/>
  <c r="D1032" i="3"/>
  <c r="E1032" i="3" s="1"/>
  <c r="A1032" i="3"/>
  <c r="B1032" i="3" s="1"/>
  <c r="L1031" i="3"/>
  <c r="M1031" i="3" s="1"/>
  <c r="J1031" i="3"/>
  <c r="K1031" i="3" s="1"/>
  <c r="G1031" i="3"/>
  <c r="H1031" i="3" s="1"/>
  <c r="D1031" i="3"/>
  <c r="E1031" i="3" s="1"/>
  <c r="A1031" i="3"/>
  <c r="B1031" i="3" s="1"/>
  <c r="L1030" i="3"/>
  <c r="M1030" i="3" s="1"/>
  <c r="J1030" i="3"/>
  <c r="K1030" i="3" s="1"/>
  <c r="G1030" i="3"/>
  <c r="H1030" i="3" s="1"/>
  <c r="D1030" i="3"/>
  <c r="E1030" i="3" s="1"/>
  <c r="A1030" i="3"/>
  <c r="B1030" i="3" s="1"/>
  <c r="L1029" i="3"/>
  <c r="M1029" i="3" s="1"/>
  <c r="J1029" i="3"/>
  <c r="K1029" i="3" s="1"/>
  <c r="G1029" i="3"/>
  <c r="H1029" i="3" s="1"/>
  <c r="D1029" i="3"/>
  <c r="E1029" i="3" s="1"/>
  <c r="A1029" i="3"/>
  <c r="B1029" i="3" s="1"/>
  <c r="L1028" i="3"/>
  <c r="M1028" i="3" s="1"/>
  <c r="J1028" i="3"/>
  <c r="K1028" i="3" s="1"/>
  <c r="G1028" i="3"/>
  <c r="H1028" i="3" s="1"/>
  <c r="D1028" i="3"/>
  <c r="E1028" i="3" s="1"/>
  <c r="A1028" i="3"/>
  <c r="B1028" i="3" s="1"/>
  <c r="L1027" i="3"/>
  <c r="M1027" i="3" s="1"/>
  <c r="J1027" i="3"/>
  <c r="K1027" i="3" s="1"/>
  <c r="G1027" i="3"/>
  <c r="H1027" i="3" s="1"/>
  <c r="D1027" i="3"/>
  <c r="E1027" i="3" s="1"/>
  <c r="A1027" i="3"/>
  <c r="B1027" i="3" s="1"/>
  <c r="L1026" i="3"/>
  <c r="M1026" i="3" s="1"/>
  <c r="J1026" i="3"/>
  <c r="K1026" i="3" s="1"/>
  <c r="G1026" i="3"/>
  <c r="H1026" i="3" s="1"/>
  <c r="D1026" i="3"/>
  <c r="E1026" i="3" s="1"/>
  <c r="A1026" i="3"/>
  <c r="B1026" i="3" s="1"/>
  <c r="L1025" i="3"/>
  <c r="M1025" i="3" s="1"/>
  <c r="J1025" i="3"/>
  <c r="K1025" i="3" s="1"/>
  <c r="G1025" i="3"/>
  <c r="H1025" i="3" s="1"/>
  <c r="D1025" i="3"/>
  <c r="E1025" i="3" s="1"/>
  <c r="A1025" i="3"/>
  <c r="B1025" i="3" s="1"/>
  <c r="L1024" i="3"/>
  <c r="M1024" i="3" s="1"/>
  <c r="J1024" i="3"/>
  <c r="K1024" i="3" s="1"/>
  <c r="G1024" i="3"/>
  <c r="H1024" i="3" s="1"/>
  <c r="D1024" i="3"/>
  <c r="E1024" i="3" s="1"/>
  <c r="A1024" i="3"/>
  <c r="B1024" i="3" s="1"/>
  <c r="L1023" i="3"/>
  <c r="M1023" i="3" s="1"/>
  <c r="J1023" i="3"/>
  <c r="K1023" i="3" s="1"/>
  <c r="G1023" i="3"/>
  <c r="H1023" i="3" s="1"/>
  <c r="D1023" i="3"/>
  <c r="E1023" i="3" s="1"/>
  <c r="A1023" i="3"/>
  <c r="B1023" i="3" s="1"/>
  <c r="L1022" i="3"/>
  <c r="M1022" i="3" s="1"/>
  <c r="J1022" i="3"/>
  <c r="K1022" i="3" s="1"/>
  <c r="G1022" i="3"/>
  <c r="H1022" i="3" s="1"/>
  <c r="D1022" i="3"/>
  <c r="E1022" i="3" s="1"/>
  <c r="A1022" i="3"/>
  <c r="B1022" i="3" s="1"/>
  <c r="L1021" i="3"/>
  <c r="M1021" i="3" s="1"/>
  <c r="J1021" i="3"/>
  <c r="K1021" i="3" s="1"/>
  <c r="G1021" i="3"/>
  <c r="H1021" i="3" s="1"/>
  <c r="D1021" i="3"/>
  <c r="E1021" i="3" s="1"/>
  <c r="A1021" i="3"/>
  <c r="B1021" i="3" s="1"/>
  <c r="L1020" i="3"/>
  <c r="M1020" i="3" s="1"/>
  <c r="J1020" i="3"/>
  <c r="K1020" i="3" s="1"/>
  <c r="G1020" i="3"/>
  <c r="H1020" i="3" s="1"/>
  <c r="D1020" i="3"/>
  <c r="E1020" i="3" s="1"/>
  <c r="A1020" i="3"/>
  <c r="B1020" i="3" s="1"/>
  <c r="L1019" i="3"/>
  <c r="M1019" i="3" s="1"/>
  <c r="J1019" i="3"/>
  <c r="K1019" i="3" s="1"/>
  <c r="G1019" i="3"/>
  <c r="H1019" i="3" s="1"/>
  <c r="D1019" i="3"/>
  <c r="E1019" i="3" s="1"/>
  <c r="A1019" i="3"/>
  <c r="B1019" i="3" s="1"/>
  <c r="L1018" i="3"/>
  <c r="M1018" i="3" s="1"/>
  <c r="J1018" i="3"/>
  <c r="K1018" i="3" s="1"/>
  <c r="G1018" i="3"/>
  <c r="H1018" i="3" s="1"/>
  <c r="D1018" i="3"/>
  <c r="E1018" i="3" s="1"/>
  <c r="A1018" i="3"/>
  <c r="B1018" i="3" s="1"/>
  <c r="L1017" i="3"/>
  <c r="M1017" i="3" s="1"/>
  <c r="J1017" i="3"/>
  <c r="K1017" i="3" s="1"/>
  <c r="G1017" i="3"/>
  <c r="H1017" i="3" s="1"/>
  <c r="D1017" i="3"/>
  <c r="E1017" i="3" s="1"/>
  <c r="A1017" i="3"/>
  <c r="B1017" i="3" s="1"/>
  <c r="L1016" i="3"/>
  <c r="M1016" i="3" s="1"/>
  <c r="J1016" i="3"/>
  <c r="K1016" i="3" s="1"/>
  <c r="G1016" i="3"/>
  <c r="H1016" i="3" s="1"/>
  <c r="D1016" i="3"/>
  <c r="E1016" i="3" s="1"/>
  <c r="A1016" i="3"/>
  <c r="B1016" i="3" s="1"/>
  <c r="L1015" i="3"/>
  <c r="M1015" i="3" s="1"/>
  <c r="J1015" i="3"/>
  <c r="K1015" i="3" s="1"/>
  <c r="G1015" i="3"/>
  <c r="H1015" i="3" s="1"/>
  <c r="D1015" i="3"/>
  <c r="E1015" i="3" s="1"/>
  <c r="A1015" i="3"/>
  <c r="B1015" i="3" s="1"/>
  <c r="L1014" i="3"/>
  <c r="M1014" i="3" s="1"/>
  <c r="J1014" i="3"/>
  <c r="K1014" i="3" s="1"/>
  <c r="G1014" i="3"/>
  <c r="H1014" i="3" s="1"/>
  <c r="D1014" i="3"/>
  <c r="E1014" i="3" s="1"/>
  <c r="A1014" i="3"/>
  <c r="B1014" i="3" s="1"/>
  <c r="L1013" i="3"/>
  <c r="M1013" i="3" s="1"/>
  <c r="J1013" i="3"/>
  <c r="K1013" i="3" s="1"/>
  <c r="G1013" i="3"/>
  <c r="H1013" i="3" s="1"/>
  <c r="D1013" i="3"/>
  <c r="E1013" i="3" s="1"/>
  <c r="A1013" i="3"/>
  <c r="B1013" i="3" s="1"/>
  <c r="L1012" i="3"/>
  <c r="M1012" i="3" s="1"/>
  <c r="J1012" i="3"/>
  <c r="K1012" i="3" s="1"/>
  <c r="G1012" i="3"/>
  <c r="H1012" i="3" s="1"/>
  <c r="D1012" i="3"/>
  <c r="E1012" i="3" s="1"/>
  <c r="A1012" i="3"/>
  <c r="B1012" i="3" s="1"/>
  <c r="L1011" i="3"/>
  <c r="M1011" i="3" s="1"/>
  <c r="J1011" i="3"/>
  <c r="K1011" i="3" s="1"/>
  <c r="G1011" i="3"/>
  <c r="H1011" i="3" s="1"/>
  <c r="D1011" i="3"/>
  <c r="E1011" i="3" s="1"/>
  <c r="A1011" i="3"/>
  <c r="B1011" i="3" s="1"/>
  <c r="L1010" i="3"/>
  <c r="M1010" i="3" s="1"/>
  <c r="J1010" i="3"/>
  <c r="K1010" i="3" s="1"/>
  <c r="G1010" i="3"/>
  <c r="H1010" i="3" s="1"/>
  <c r="D1010" i="3"/>
  <c r="E1010" i="3" s="1"/>
  <c r="A1010" i="3"/>
  <c r="B1010" i="3" s="1"/>
  <c r="L1009" i="3"/>
  <c r="M1009" i="3" s="1"/>
  <c r="J1009" i="3"/>
  <c r="K1009" i="3" s="1"/>
  <c r="G1009" i="3"/>
  <c r="H1009" i="3" s="1"/>
  <c r="D1009" i="3"/>
  <c r="E1009" i="3" s="1"/>
  <c r="A1009" i="3"/>
  <c r="B1009" i="3" s="1"/>
  <c r="L1008" i="3"/>
  <c r="M1008" i="3" s="1"/>
  <c r="J1008" i="3"/>
  <c r="K1008" i="3" s="1"/>
  <c r="G1008" i="3"/>
  <c r="H1008" i="3" s="1"/>
  <c r="D1008" i="3"/>
  <c r="E1008" i="3" s="1"/>
  <c r="A1008" i="3"/>
  <c r="B1008" i="3" s="1"/>
  <c r="L1007" i="3"/>
  <c r="M1007" i="3" s="1"/>
  <c r="J1007" i="3"/>
  <c r="K1007" i="3" s="1"/>
  <c r="G1007" i="3"/>
  <c r="H1007" i="3" s="1"/>
  <c r="D1007" i="3"/>
  <c r="E1007" i="3" s="1"/>
  <c r="A1007" i="3"/>
  <c r="B1007" i="3" s="1"/>
  <c r="L1006" i="3"/>
  <c r="M1006" i="3" s="1"/>
  <c r="J1006" i="3"/>
  <c r="K1006" i="3" s="1"/>
  <c r="G1006" i="3"/>
  <c r="H1006" i="3" s="1"/>
  <c r="D1006" i="3"/>
  <c r="E1006" i="3" s="1"/>
  <c r="A1006" i="3"/>
  <c r="B1006" i="3" s="1"/>
  <c r="L1005" i="3"/>
  <c r="M1005" i="3" s="1"/>
  <c r="J1005" i="3"/>
  <c r="K1005" i="3" s="1"/>
  <c r="G1005" i="3"/>
  <c r="H1005" i="3" s="1"/>
  <c r="D1005" i="3"/>
  <c r="E1005" i="3" s="1"/>
  <c r="A1005" i="3"/>
  <c r="B1005" i="3" s="1"/>
  <c r="L1004" i="3"/>
  <c r="M1004" i="3" s="1"/>
  <c r="J1004" i="3"/>
  <c r="K1004" i="3" s="1"/>
  <c r="G1004" i="3"/>
  <c r="H1004" i="3" s="1"/>
  <c r="D1004" i="3"/>
  <c r="E1004" i="3" s="1"/>
  <c r="A1004" i="3"/>
  <c r="B1004" i="3" s="1"/>
  <c r="L1003" i="3"/>
  <c r="M1003" i="3" s="1"/>
  <c r="J1003" i="3"/>
  <c r="K1003" i="3" s="1"/>
  <c r="G1003" i="3"/>
  <c r="H1003" i="3" s="1"/>
  <c r="D1003" i="3"/>
  <c r="E1003" i="3" s="1"/>
  <c r="A1003" i="3"/>
  <c r="B1003" i="3" s="1"/>
  <c r="L1002" i="3"/>
  <c r="M1002" i="3" s="1"/>
  <c r="J1002" i="3"/>
  <c r="K1002" i="3" s="1"/>
  <c r="G1002" i="3"/>
  <c r="H1002" i="3" s="1"/>
  <c r="D1002" i="3"/>
  <c r="E1002" i="3" s="1"/>
  <c r="A1002" i="3"/>
  <c r="B1002" i="3" s="1"/>
  <c r="L1001" i="3"/>
  <c r="M1001" i="3" s="1"/>
  <c r="J1001" i="3"/>
  <c r="K1001" i="3" s="1"/>
  <c r="G1001" i="3"/>
  <c r="H1001" i="3" s="1"/>
  <c r="D1001" i="3"/>
  <c r="E1001" i="3" s="1"/>
  <c r="A1001" i="3"/>
  <c r="B1001" i="3" s="1"/>
  <c r="L1000" i="3"/>
  <c r="M1000" i="3" s="1"/>
  <c r="J1000" i="3"/>
  <c r="K1000" i="3" s="1"/>
  <c r="G1000" i="3"/>
  <c r="H1000" i="3" s="1"/>
  <c r="D1000" i="3"/>
  <c r="E1000" i="3" s="1"/>
  <c r="A1000" i="3"/>
  <c r="B1000" i="3" s="1"/>
  <c r="L999" i="3"/>
  <c r="M999" i="3" s="1"/>
  <c r="J999" i="3"/>
  <c r="K999" i="3" s="1"/>
  <c r="G999" i="3"/>
  <c r="H999" i="3" s="1"/>
  <c r="D999" i="3"/>
  <c r="E999" i="3" s="1"/>
  <c r="A999" i="3"/>
  <c r="B999" i="3" s="1"/>
  <c r="L998" i="3"/>
  <c r="M998" i="3" s="1"/>
  <c r="J998" i="3"/>
  <c r="K998" i="3" s="1"/>
  <c r="G998" i="3"/>
  <c r="H998" i="3" s="1"/>
  <c r="D998" i="3"/>
  <c r="E998" i="3" s="1"/>
  <c r="A998" i="3"/>
  <c r="B998" i="3" s="1"/>
  <c r="L997" i="3"/>
  <c r="M997" i="3" s="1"/>
  <c r="J997" i="3"/>
  <c r="K997" i="3" s="1"/>
  <c r="G997" i="3"/>
  <c r="H997" i="3" s="1"/>
  <c r="D997" i="3"/>
  <c r="E997" i="3" s="1"/>
  <c r="A997" i="3"/>
  <c r="B997" i="3" s="1"/>
  <c r="L996" i="3"/>
  <c r="M996" i="3" s="1"/>
  <c r="J996" i="3"/>
  <c r="K996" i="3" s="1"/>
  <c r="G996" i="3"/>
  <c r="H996" i="3" s="1"/>
  <c r="D996" i="3"/>
  <c r="E996" i="3" s="1"/>
  <c r="A996" i="3"/>
  <c r="B996" i="3" s="1"/>
  <c r="L995" i="3"/>
  <c r="M995" i="3" s="1"/>
  <c r="J995" i="3"/>
  <c r="K995" i="3" s="1"/>
  <c r="G995" i="3"/>
  <c r="H995" i="3" s="1"/>
  <c r="D995" i="3"/>
  <c r="E995" i="3" s="1"/>
  <c r="A995" i="3"/>
  <c r="B995" i="3" s="1"/>
  <c r="L994" i="3"/>
  <c r="M994" i="3" s="1"/>
  <c r="J994" i="3"/>
  <c r="K994" i="3" s="1"/>
  <c r="G994" i="3"/>
  <c r="H994" i="3" s="1"/>
  <c r="D994" i="3"/>
  <c r="E994" i="3" s="1"/>
  <c r="A994" i="3"/>
  <c r="B994" i="3" s="1"/>
  <c r="L993" i="3"/>
  <c r="M993" i="3" s="1"/>
  <c r="J993" i="3"/>
  <c r="K993" i="3" s="1"/>
  <c r="G993" i="3"/>
  <c r="H993" i="3" s="1"/>
  <c r="D993" i="3"/>
  <c r="E993" i="3" s="1"/>
  <c r="A993" i="3"/>
  <c r="B993" i="3" s="1"/>
  <c r="L992" i="3"/>
  <c r="M992" i="3" s="1"/>
  <c r="J992" i="3"/>
  <c r="K992" i="3" s="1"/>
  <c r="G992" i="3"/>
  <c r="H992" i="3" s="1"/>
  <c r="D992" i="3"/>
  <c r="E992" i="3" s="1"/>
  <c r="A992" i="3"/>
  <c r="B992" i="3" s="1"/>
  <c r="L991" i="3"/>
  <c r="M991" i="3" s="1"/>
  <c r="J991" i="3"/>
  <c r="K991" i="3" s="1"/>
  <c r="G991" i="3"/>
  <c r="H991" i="3" s="1"/>
  <c r="D991" i="3"/>
  <c r="E991" i="3" s="1"/>
  <c r="A991" i="3"/>
  <c r="B991" i="3" s="1"/>
  <c r="L990" i="3"/>
  <c r="M990" i="3" s="1"/>
  <c r="J990" i="3"/>
  <c r="K990" i="3" s="1"/>
  <c r="G990" i="3"/>
  <c r="H990" i="3" s="1"/>
  <c r="D990" i="3"/>
  <c r="E990" i="3" s="1"/>
  <c r="A990" i="3"/>
  <c r="B990" i="3" s="1"/>
  <c r="L989" i="3"/>
  <c r="M989" i="3" s="1"/>
  <c r="J989" i="3"/>
  <c r="K989" i="3" s="1"/>
  <c r="G989" i="3"/>
  <c r="H989" i="3" s="1"/>
  <c r="D989" i="3"/>
  <c r="E989" i="3" s="1"/>
  <c r="A989" i="3"/>
  <c r="B989" i="3" s="1"/>
  <c r="L988" i="3"/>
  <c r="M988" i="3" s="1"/>
  <c r="J988" i="3"/>
  <c r="K988" i="3" s="1"/>
  <c r="G988" i="3"/>
  <c r="H988" i="3" s="1"/>
  <c r="D988" i="3"/>
  <c r="E988" i="3" s="1"/>
  <c r="A988" i="3"/>
  <c r="B988" i="3" s="1"/>
  <c r="L987" i="3"/>
  <c r="M987" i="3" s="1"/>
  <c r="J987" i="3"/>
  <c r="K987" i="3" s="1"/>
  <c r="G987" i="3"/>
  <c r="H987" i="3" s="1"/>
  <c r="D987" i="3"/>
  <c r="E987" i="3" s="1"/>
  <c r="A987" i="3"/>
  <c r="B987" i="3" s="1"/>
  <c r="L986" i="3"/>
  <c r="M986" i="3" s="1"/>
  <c r="J986" i="3"/>
  <c r="K986" i="3" s="1"/>
  <c r="G986" i="3"/>
  <c r="H986" i="3" s="1"/>
  <c r="D986" i="3"/>
  <c r="E986" i="3" s="1"/>
  <c r="A986" i="3"/>
  <c r="B986" i="3" s="1"/>
  <c r="L985" i="3"/>
  <c r="M985" i="3" s="1"/>
  <c r="J985" i="3"/>
  <c r="K985" i="3" s="1"/>
  <c r="G985" i="3"/>
  <c r="H985" i="3" s="1"/>
  <c r="D985" i="3"/>
  <c r="E985" i="3" s="1"/>
  <c r="A985" i="3"/>
  <c r="B985" i="3" s="1"/>
  <c r="L984" i="3"/>
  <c r="M984" i="3" s="1"/>
  <c r="J984" i="3"/>
  <c r="K984" i="3" s="1"/>
  <c r="G984" i="3"/>
  <c r="H984" i="3" s="1"/>
  <c r="D984" i="3"/>
  <c r="E984" i="3" s="1"/>
  <c r="A984" i="3"/>
  <c r="B984" i="3" s="1"/>
  <c r="L983" i="3"/>
  <c r="M983" i="3" s="1"/>
  <c r="J983" i="3"/>
  <c r="K983" i="3" s="1"/>
  <c r="G983" i="3"/>
  <c r="H983" i="3" s="1"/>
  <c r="D983" i="3"/>
  <c r="E983" i="3" s="1"/>
  <c r="A983" i="3"/>
  <c r="B983" i="3" s="1"/>
  <c r="L982" i="3"/>
  <c r="M982" i="3" s="1"/>
  <c r="J982" i="3"/>
  <c r="K982" i="3" s="1"/>
  <c r="G982" i="3"/>
  <c r="H982" i="3" s="1"/>
  <c r="D982" i="3"/>
  <c r="E982" i="3" s="1"/>
  <c r="A982" i="3"/>
  <c r="B982" i="3" s="1"/>
  <c r="L981" i="3"/>
  <c r="M981" i="3" s="1"/>
  <c r="J981" i="3"/>
  <c r="K981" i="3" s="1"/>
  <c r="G981" i="3"/>
  <c r="H981" i="3" s="1"/>
  <c r="D981" i="3"/>
  <c r="E981" i="3" s="1"/>
  <c r="A981" i="3"/>
  <c r="B981" i="3" s="1"/>
  <c r="L980" i="3"/>
  <c r="M980" i="3" s="1"/>
  <c r="J980" i="3"/>
  <c r="K980" i="3" s="1"/>
  <c r="G980" i="3"/>
  <c r="H980" i="3" s="1"/>
  <c r="D980" i="3"/>
  <c r="E980" i="3" s="1"/>
  <c r="A980" i="3"/>
  <c r="B980" i="3" s="1"/>
  <c r="L979" i="3"/>
  <c r="M979" i="3" s="1"/>
  <c r="J979" i="3"/>
  <c r="K979" i="3" s="1"/>
  <c r="G979" i="3"/>
  <c r="H979" i="3" s="1"/>
  <c r="D979" i="3"/>
  <c r="E979" i="3" s="1"/>
  <c r="A979" i="3"/>
  <c r="B979" i="3" s="1"/>
  <c r="L978" i="3"/>
  <c r="M978" i="3" s="1"/>
  <c r="J978" i="3"/>
  <c r="K978" i="3" s="1"/>
  <c r="G978" i="3"/>
  <c r="H978" i="3" s="1"/>
  <c r="D978" i="3"/>
  <c r="E978" i="3" s="1"/>
  <c r="A978" i="3"/>
  <c r="B978" i="3" s="1"/>
  <c r="L977" i="3"/>
  <c r="M977" i="3" s="1"/>
  <c r="J977" i="3"/>
  <c r="K977" i="3" s="1"/>
  <c r="G977" i="3"/>
  <c r="H977" i="3" s="1"/>
  <c r="D977" i="3"/>
  <c r="E977" i="3" s="1"/>
  <c r="A977" i="3"/>
  <c r="B977" i="3" s="1"/>
  <c r="L976" i="3"/>
  <c r="M976" i="3" s="1"/>
  <c r="J976" i="3"/>
  <c r="K976" i="3" s="1"/>
  <c r="G976" i="3"/>
  <c r="H976" i="3" s="1"/>
  <c r="D976" i="3"/>
  <c r="E976" i="3" s="1"/>
  <c r="A976" i="3"/>
  <c r="B976" i="3" s="1"/>
  <c r="L975" i="3"/>
  <c r="M975" i="3" s="1"/>
  <c r="J975" i="3"/>
  <c r="K975" i="3" s="1"/>
  <c r="G975" i="3"/>
  <c r="H975" i="3" s="1"/>
  <c r="D975" i="3"/>
  <c r="E975" i="3" s="1"/>
  <c r="A975" i="3"/>
  <c r="B975" i="3" s="1"/>
  <c r="L974" i="3"/>
  <c r="M974" i="3" s="1"/>
  <c r="J974" i="3"/>
  <c r="K974" i="3" s="1"/>
  <c r="G974" i="3"/>
  <c r="H974" i="3" s="1"/>
  <c r="D974" i="3"/>
  <c r="E974" i="3" s="1"/>
  <c r="A974" i="3"/>
  <c r="B974" i="3" s="1"/>
  <c r="L973" i="3"/>
  <c r="M973" i="3" s="1"/>
  <c r="J973" i="3"/>
  <c r="K973" i="3" s="1"/>
  <c r="G973" i="3"/>
  <c r="H973" i="3" s="1"/>
  <c r="D973" i="3"/>
  <c r="E973" i="3" s="1"/>
  <c r="A973" i="3"/>
  <c r="B973" i="3" s="1"/>
  <c r="L972" i="3"/>
  <c r="M972" i="3" s="1"/>
  <c r="J972" i="3"/>
  <c r="K972" i="3" s="1"/>
  <c r="G972" i="3"/>
  <c r="H972" i="3" s="1"/>
  <c r="D972" i="3"/>
  <c r="E972" i="3" s="1"/>
  <c r="A972" i="3"/>
  <c r="B972" i="3" s="1"/>
  <c r="L971" i="3"/>
  <c r="M971" i="3" s="1"/>
  <c r="J971" i="3"/>
  <c r="K971" i="3" s="1"/>
  <c r="G971" i="3"/>
  <c r="H971" i="3" s="1"/>
  <c r="D971" i="3"/>
  <c r="E971" i="3" s="1"/>
  <c r="A971" i="3"/>
  <c r="B971" i="3" s="1"/>
  <c r="L970" i="3"/>
  <c r="M970" i="3" s="1"/>
  <c r="J970" i="3"/>
  <c r="K970" i="3" s="1"/>
  <c r="G970" i="3"/>
  <c r="H970" i="3" s="1"/>
  <c r="D970" i="3"/>
  <c r="E970" i="3" s="1"/>
  <c r="A970" i="3"/>
  <c r="B970" i="3" s="1"/>
  <c r="L969" i="3"/>
  <c r="M969" i="3" s="1"/>
  <c r="J969" i="3"/>
  <c r="K969" i="3" s="1"/>
  <c r="G969" i="3"/>
  <c r="H969" i="3" s="1"/>
  <c r="D969" i="3"/>
  <c r="E969" i="3" s="1"/>
  <c r="A969" i="3"/>
  <c r="B969" i="3" s="1"/>
  <c r="L968" i="3"/>
  <c r="M968" i="3" s="1"/>
  <c r="J968" i="3"/>
  <c r="K968" i="3" s="1"/>
  <c r="G968" i="3"/>
  <c r="H968" i="3" s="1"/>
  <c r="D968" i="3"/>
  <c r="E968" i="3" s="1"/>
  <c r="A968" i="3"/>
  <c r="B968" i="3" s="1"/>
  <c r="L967" i="3"/>
  <c r="M967" i="3" s="1"/>
  <c r="J967" i="3"/>
  <c r="K967" i="3" s="1"/>
  <c r="G967" i="3"/>
  <c r="H967" i="3" s="1"/>
  <c r="D967" i="3"/>
  <c r="E967" i="3" s="1"/>
  <c r="A967" i="3"/>
  <c r="B967" i="3" s="1"/>
  <c r="L966" i="3"/>
  <c r="M966" i="3" s="1"/>
  <c r="J966" i="3"/>
  <c r="K966" i="3" s="1"/>
  <c r="G966" i="3"/>
  <c r="H966" i="3" s="1"/>
  <c r="D966" i="3"/>
  <c r="E966" i="3" s="1"/>
  <c r="A966" i="3"/>
  <c r="B966" i="3" s="1"/>
  <c r="L965" i="3"/>
  <c r="M965" i="3" s="1"/>
  <c r="J965" i="3"/>
  <c r="K965" i="3" s="1"/>
  <c r="G965" i="3"/>
  <c r="H965" i="3" s="1"/>
  <c r="D965" i="3"/>
  <c r="E965" i="3" s="1"/>
  <c r="A965" i="3"/>
  <c r="B965" i="3" s="1"/>
  <c r="L964" i="3"/>
  <c r="M964" i="3" s="1"/>
  <c r="J964" i="3"/>
  <c r="K964" i="3" s="1"/>
  <c r="G964" i="3"/>
  <c r="H964" i="3" s="1"/>
  <c r="D964" i="3"/>
  <c r="E964" i="3" s="1"/>
  <c r="A964" i="3"/>
  <c r="B964" i="3" s="1"/>
  <c r="L963" i="3"/>
  <c r="M963" i="3" s="1"/>
  <c r="J963" i="3"/>
  <c r="K963" i="3" s="1"/>
  <c r="G963" i="3"/>
  <c r="H963" i="3" s="1"/>
  <c r="D963" i="3"/>
  <c r="E963" i="3" s="1"/>
  <c r="A963" i="3"/>
  <c r="B963" i="3" s="1"/>
  <c r="L962" i="3"/>
  <c r="M962" i="3" s="1"/>
  <c r="J962" i="3"/>
  <c r="K962" i="3" s="1"/>
  <c r="G962" i="3"/>
  <c r="H962" i="3" s="1"/>
  <c r="D962" i="3"/>
  <c r="E962" i="3" s="1"/>
  <c r="A962" i="3"/>
  <c r="B962" i="3" s="1"/>
  <c r="L961" i="3"/>
  <c r="M961" i="3" s="1"/>
  <c r="J961" i="3"/>
  <c r="K961" i="3" s="1"/>
  <c r="G961" i="3"/>
  <c r="H961" i="3" s="1"/>
  <c r="D961" i="3"/>
  <c r="E961" i="3" s="1"/>
  <c r="A961" i="3"/>
  <c r="B961" i="3" s="1"/>
  <c r="L960" i="3"/>
  <c r="M960" i="3" s="1"/>
  <c r="J960" i="3"/>
  <c r="K960" i="3" s="1"/>
  <c r="G960" i="3"/>
  <c r="H960" i="3" s="1"/>
  <c r="D960" i="3"/>
  <c r="E960" i="3" s="1"/>
  <c r="A960" i="3"/>
  <c r="B960" i="3" s="1"/>
  <c r="L959" i="3"/>
  <c r="M959" i="3" s="1"/>
  <c r="J959" i="3"/>
  <c r="K959" i="3" s="1"/>
  <c r="G959" i="3"/>
  <c r="H959" i="3" s="1"/>
  <c r="D959" i="3"/>
  <c r="E959" i="3" s="1"/>
  <c r="A959" i="3"/>
  <c r="B959" i="3" s="1"/>
  <c r="L958" i="3"/>
  <c r="M958" i="3" s="1"/>
  <c r="J958" i="3"/>
  <c r="K958" i="3" s="1"/>
  <c r="G958" i="3"/>
  <c r="H958" i="3" s="1"/>
  <c r="D958" i="3"/>
  <c r="E958" i="3" s="1"/>
  <c r="A958" i="3"/>
  <c r="B958" i="3" s="1"/>
  <c r="L957" i="3"/>
  <c r="M957" i="3" s="1"/>
  <c r="J957" i="3"/>
  <c r="K957" i="3" s="1"/>
  <c r="G957" i="3"/>
  <c r="H957" i="3" s="1"/>
  <c r="D957" i="3"/>
  <c r="E957" i="3" s="1"/>
  <c r="A957" i="3"/>
  <c r="B957" i="3" s="1"/>
  <c r="L956" i="3"/>
  <c r="M956" i="3" s="1"/>
  <c r="J956" i="3"/>
  <c r="K956" i="3" s="1"/>
  <c r="G956" i="3"/>
  <c r="H956" i="3" s="1"/>
  <c r="D956" i="3"/>
  <c r="E956" i="3" s="1"/>
  <c r="A956" i="3"/>
  <c r="B956" i="3" s="1"/>
  <c r="L955" i="3"/>
  <c r="M955" i="3" s="1"/>
  <c r="J955" i="3"/>
  <c r="K955" i="3" s="1"/>
  <c r="G955" i="3"/>
  <c r="H955" i="3" s="1"/>
  <c r="D955" i="3"/>
  <c r="E955" i="3" s="1"/>
  <c r="A955" i="3"/>
  <c r="B955" i="3" s="1"/>
  <c r="L954" i="3"/>
  <c r="M954" i="3" s="1"/>
  <c r="J954" i="3"/>
  <c r="K954" i="3" s="1"/>
  <c r="G954" i="3"/>
  <c r="H954" i="3" s="1"/>
  <c r="D954" i="3"/>
  <c r="E954" i="3" s="1"/>
  <c r="A954" i="3"/>
  <c r="B954" i="3" s="1"/>
  <c r="L953" i="3"/>
  <c r="M953" i="3" s="1"/>
  <c r="J953" i="3"/>
  <c r="K953" i="3" s="1"/>
  <c r="G953" i="3"/>
  <c r="H953" i="3" s="1"/>
  <c r="D953" i="3"/>
  <c r="E953" i="3" s="1"/>
  <c r="A953" i="3"/>
  <c r="B953" i="3" s="1"/>
  <c r="L952" i="3"/>
  <c r="M952" i="3" s="1"/>
  <c r="J952" i="3"/>
  <c r="K952" i="3" s="1"/>
  <c r="G952" i="3"/>
  <c r="H952" i="3" s="1"/>
  <c r="D952" i="3"/>
  <c r="E952" i="3" s="1"/>
  <c r="A952" i="3"/>
  <c r="B952" i="3" s="1"/>
  <c r="L951" i="3"/>
  <c r="M951" i="3" s="1"/>
  <c r="J951" i="3"/>
  <c r="K951" i="3" s="1"/>
  <c r="G951" i="3"/>
  <c r="H951" i="3" s="1"/>
  <c r="D951" i="3"/>
  <c r="E951" i="3" s="1"/>
  <c r="A951" i="3"/>
  <c r="B951" i="3" s="1"/>
  <c r="L950" i="3"/>
  <c r="M950" i="3" s="1"/>
  <c r="J950" i="3"/>
  <c r="K950" i="3" s="1"/>
  <c r="G950" i="3"/>
  <c r="H950" i="3" s="1"/>
  <c r="D950" i="3"/>
  <c r="E950" i="3" s="1"/>
  <c r="A950" i="3"/>
  <c r="B950" i="3" s="1"/>
  <c r="L949" i="3"/>
  <c r="M949" i="3" s="1"/>
  <c r="J949" i="3"/>
  <c r="K949" i="3" s="1"/>
  <c r="G949" i="3"/>
  <c r="H949" i="3" s="1"/>
  <c r="D949" i="3"/>
  <c r="E949" i="3" s="1"/>
  <c r="A949" i="3"/>
  <c r="B949" i="3" s="1"/>
  <c r="L948" i="3"/>
  <c r="M948" i="3" s="1"/>
  <c r="J948" i="3"/>
  <c r="K948" i="3" s="1"/>
  <c r="G948" i="3"/>
  <c r="H948" i="3" s="1"/>
  <c r="D948" i="3"/>
  <c r="E948" i="3" s="1"/>
  <c r="A948" i="3"/>
  <c r="B948" i="3" s="1"/>
  <c r="L947" i="3"/>
  <c r="M947" i="3" s="1"/>
  <c r="J947" i="3"/>
  <c r="K947" i="3" s="1"/>
  <c r="G947" i="3"/>
  <c r="H947" i="3" s="1"/>
  <c r="D947" i="3"/>
  <c r="E947" i="3" s="1"/>
  <c r="A947" i="3"/>
  <c r="B947" i="3" s="1"/>
  <c r="L946" i="3"/>
  <c r="M946" i="3" s="1"/>
  <c r="J946" i="3"/>
  <c r="K946" i="3" s="1"/>
  <c r="G946" i="3"/>
  <c r="H946" i="3" s="1"/>
  <c r="D946" i="3"/>
  <c r="E946" i="3" s="1"/>
  <c r="A946" i="3"/>
  <c r="B946" i="3" s="1"/>
  <c r="L945" i="3"/>
  <c r="M945" i="3" s="1"/>
  <c r="J945" i="3"/>
  <c r="K945" i="3" s="1"/>
  <c r="G945" i="3"/>
  <c r="H945" i="3" s="1"/>
  <c r="D945" i="3"/>
  <c r="E945" i="3" s="1"/>
  <c r="A945" i="3"/>
  <c r="B945" i="3" s="1"/>
  <c r="L944" i="3"/>
  <c r="M944" i="3" s="1"/>
  <c r="J944" i="3"/>
  <c r="K944" i="3" s="1"/>
  <c r="G944" i="3"/>
  <c r="H944" i="3" s="1"/>
  <c r="D944" i="3"/>
  <c r="E944" i="3" s="1"/>
  <c r="A944" i="3"/>
  <c r="B944" i="3" s="1"/>
  <c r="L943" i="3"/>
  <c r="M943" i="3" s="1"/>
  <c r="J943" i="3"/>
  <c r="K943" i="3" s="1"/>
  <c r="G943" i="3"/>
  <c r="H943" i="3" s="1"/>
  <c r="D943" i="3"/>
  <c r="E943" i="3" s="1"/>
  <c r="A943" i="3"/>
  <c r="B943" i="3" s="1"/>
  <c r="L942" i="3"/>
  <c r="M942" i="3" s="1"/>
  <c r="J942" i="3"/>
  <c r="K942" i="3" s="1"/>
  <c r="G942" i="3"/>
  <c r="H942" i="3" s="1"/>
  <c r="D942" i="3"/>
  <c r="E942" i="3" s="1"/>
  <c r="A942" i="3"/>
  <c r="B942" i="3" s="1"/>
  <c r="L941" i="3"/>
  <c r="M941" i="3" s="1"/>
  <c r="J941" i="3"/>
  <c r="K941" i="3" s="1"/>
  <c r="G941" i="3"/>
  <c r="H941" i="3" s="1"/>
  <c r="D941" i="3"/>
  <c r="E941" i="3" s="1"/>
  <c r="A941" i="3"/>
  <c r="B941" i="3" s="1"/>
  <c r="L940" i="3"/>
  <c r="M940" i="3" s="1"/>
  <c r="J940" i="3"/>
  <c r="K940" i="3" s="1"/>
  <c r="G940" i="3"/>
  <c r="H940" i="3" s="1"/>
  <c r="D940" i="3"/>
  <c r="E940" i="3" s="1"/>
  <c r="A940" i="3"/>
  <c r="B940" i="3" s="1"/>
  <c r="L939" i="3"/>
  <c r="M939" i="3" s="1"/>
  <c r="J939" i="3"/>
  <c r="K939" i="3" s="1"/>
  <c r="G939" i="3"/>
  <c r="H939" i="3" s="1"/>
  <c r="D939" i="3"/>
  <c r="E939" i="3" s="1"/>
  <c r="A939" i="3"/>
  <c r="B939" i="3" s="1"/>
  <c r="L938" i="3"/>
  <c r="M938" i="3" s="1"/>
  <c r="J938" i="3"/>
  <c r="K938" i="3" s="1"/>
  <c r="G938" i="3"/>
  <c r="H938" i="3" s="1"/>
  <c r="D938" i="3"/>
  <c r="E938" i="3" s="1"/>
  <c r="A938" i="3"/>
  <c r="B938" i="3" s="1"/>
  <c r="L937" i="3"/>
  <c r="M937" i="3" s="1"/>
  <c r="J937" i="3"/>
  <c r="K937" i="3" s="1"/>
  <c r="G937" i="3"/>
  <c r="H937" i="3" s="1"/>
  <c r="D937" i="3"/>
  <c r="E937" i="3" s="1"/>
  <c r="A937" i="3"/>
  <c r="B937" i="3" s="1"/>
  <c r="L936" i="3"/>
  <c r="M936" i="3" s="1"/>
  <c r="J936" i="3"/>
  <c r="K936" i="3" s="1"/>
  <c r="G936" i="3"/>
  <c r="H936" i="3" s="1"/>
  <c r="D936" i="3"/>
  <c r="E936" i="3" s="1"/>
  <c r="A936" i="3"/>
  <c r="B936" i="3" s="1"/>
  <c r="L935" i="3"/>
  <c r="M935" i="3" s="1"/>
  <c r="J935" i="3"/>
  <c r="K935" i="3" s="1"/>
  <c r="G935" i="3"/>
  <c r="H935" i="3" s="1"/>
  <c r="D935" i="3"/>
  <c r="E935" i="3" s="1"/>
  <c r="A935" i="3"/>
  <c r="B935" i="3" s="1"/>
  <c r="L934" i="3"/>
  <c r="M934" i="3" s="1"/>
  <c r="J934" i="3"/>
  <c r="K934" i="3" s="1"/>
  <c r="G934" i="3"/>
  <c r="H934" i="3" s="1"/>
  <c r="D934" i="3"/>
  <c r="E934" i="3" s="1"/>
  <c r="A934" i="3"/>
  <c r="B934" i="3" s="1"/>
  <c r="L933" i="3"/>
  <c r="M933" i="3" s="1"/>
  <c r="J933" i="3"/>
  <c r="K933" i="3" s="1"/>
  <c r="G933" i="3"/>
  <c r="H933" i="3" s="1"/>
  <c r="D933" i="3"/>
  <c r="E933" i="3" s="1"/>
  <c r="A933" i="3"/>
  <c r="B933" i="3" s="1"/>
  <c r="L932" i="3"/>
  <c r="M932" i="3" s="1"/>
  <c r="J932" i="3"/>
  <c r="K932" i="3" s="1"/>
  <c r="G932" i="3"/>
  <c r="H932" i="3" s="1"/>
  <c r="D932" i="3"/>
  <c r="E932" i="3" s="1"/>
  <c r="A932" i="3"/>
  <c r="B932" i="3" s="1"/>
  <c r="L931" i="3"/>
  <c r="M931" i="3" s="1"/>
  <c r="J931" i="3"/>
  <c r="K931" i="3" s="1"/>
  <c r="G931" i="3"/>
  <c r="H931" i="3" s="1"/>
  <c r="D931" i="3"/>
  <c r="E931" i="3" s="1"/>
  <c r="A931" i="3"/>
  <c r="B931" i="3" s="1"/>
  <c r="L930" i="3"/>
  <c r="M930" i="3" s="1"/>
  <c r="J930" i="3"/>
  <c r="K930" i="3" s="1"/>
  <c r="G930" i="3"/>
  <c r="H930" i="3" s="1"/>
  <c r="D930" i="3"/>
  <c r="E930" i="3" s="1"/>
  <c r="A930" i="3"/>
  <c r="B930" i="3" s="1"/>
  <c r="L929" i="3"/>
  <c r="M929" i="3" s="1"/>
  <c r="J929" i="3"/>
  <c r="K929" i="3" s="1"/>
  <c r="G929" i="3"/>
  <c r="H929" i="3" s="1"/>
  <c r="D929" i="3"/>
  <c r="E929" i="3" s="1"/>
  <c r="A929" i="3"/>
  <c r="B929" i="3" s="1"/>
  <c r="L928" i="3"/>
  <c r="M928" i="3" s="1"/>
  <c r="J928" i="3"/>
  <c r="K928" i="3" s="1"/>
  <c r="G928" i="3"/>
  <c r="H928" i="3" s="1"/>
  <c r="D928" i="3"/>
  <c r="E928" i="3" s="1"/>
  <c r="A928" i="3"/>
  <c r="B928" i="3" s="1"/>
  <c r="L927" i="3"/>
  <c r="M927" i="3" s="1"/>
  <c r="J927" i="3"/>
  <c r="K927" i="3" s="1"/>
  <c r="G927" i="3"/>
  <c r="H927" i="3" s="1"/>
  <c r="D927" i="3"/>
  <c r="E927" i="3" s="1"/>
  <c r="A927" i="3"/>
  <c r="B927" i="3" s="1"/>
  <c r="L926" i="3"/>
  <c r="M926" i="3" s="1"/>
  <c r="J926" i="3"/>
  <c r="K926" i="3" s="1"/>
  <c r="G926" i="3"/>
  <c r="H926" i="3" s="1"/>
  <c r="D926" i="3"/>
  <c r="E926" i="3" s="1"/>
  <c r="A926" i="3"/>
  <c r="B926" i="3" s="1"/>
  <c r="L925" i="3"/>
  <c r="M925" i="3" s="1"/>
  <c r="J925" i="3"/>
  <c r="K925" i="3" s="1"/>
  <c r="G925" i="3"/>
  <c r="H925" i="3" s="1"/>
  <c r="D925" i="3"/>
  <c r="E925" i="3" s="1"/>
  <c r="A925" i="3"/>
  <c r="B925" i="3" s="1"/>
  <c r="L924" i="3"/>
  <c r="M924" i="3" s="1"/>
  <c r="J924" i="3"/>
  <c r="K924" i="3" s="1"/>
  <c r="G924" i="3"/>
  <c r="H924" i="3" s="1"/>
  <c r="D924" i="3"/>
  <c r="E924" i="3" s="1"/>
  <c r="A924" i="3"/>
  <c r="B924" i="3" s="1"/>
  <c r="L923" i="3"/>
  <c r="M923" i="3" s="1"/>
  <c r="J923" i="3"/>
  <c r="K923" i="3" s="1"/>
  <c r="G923" i="3"/>
  <c r="H923" i="3" s="1"/>
  <c r="D923" i="3"/>
  <c r="E923" i="3" s="1"/>
  <c r="A923" i="3"/>
  <c r="B923" i="3" s="1"/>
  <c r="L922" i="3"/>
  <c r="M922" i="3" s="1"/>
  <c r="J922" i="3"/>
  <c r="K922" i="3" s="1"/>
  <c r="G922" i="3"/>
  <c r="H922" i="3" s="1"/>
  <c r="D922" i="3"/>
  <c r="E922" i="3" s="1"/>
  <c r="A922" i="3"/>
  <c r="B922" i="3" s="1"/>
  <c r="L921" i="3"/>
  <c r="M921" i="3" s="1"/>
  <c r="J921" i="3"/>
  <c r="K921" i="3" s="1"/>
  <c r="G921" i="3"/>
  <c r="H921" i="3" s="1"/>
  <c r="D921" i="3"/>
  <c r="E921" i="3" s="1"/>
  <c r="A921" i="3"/>
  <c r="B921" i="3" s="1"/>
  <c r="L920" i="3"/>
  <c r="M920" i="3" s="1"/>
  <c r="J920" i="3"/>
  <c r="K920" i="3" s="1"/>
  <c r="G920" i="3"/>
  <c r="H920" i="3" s="1"/>
  <c r="D920" i="3"/>
  <c r="E920" i="3" s="1"/>
  <c r="A920" i="3"/>
  <c r="B920" i="3" s="1"/>
  <c r="L919" i="3"/>
  <c r="M919" i="3" s="1"/>
  <c r="J919" i="3"/>
  <c r="K919" i="3" s="1"/>
  <c r="G919" i="3"/>
  <c r="H919" i="3" s="1"/>
  <c r="D919" i="3"/>
  <c r="E919" i="3" s="1"/>
  <c r="A919" i="3"/>
  <c r="B919" i="3" s="1"/>
  <c r="L918" i="3"/>
  <c r="M918" i="3" s="1"/>
  <c r="J918" i="3"/>
  <c r="K918" i="3" s="1"/>
  <c r="G918" i="3"/>
  <c r="H918" i="3" s="1"/>
  <c r="D918" i="3"/>
  <c r="E918" i="3" s="1"/>
  <c r="A918" i="3"/>
  <c r="B918" i="3" s="1"/>
  <c r="L917" i="3"/>
  <c r="M917" i="3" s="1"/>
  <c r="J917" i="3"/>
  <c r="K917" i="3" s="1"/>
  <c r="G917" i="3"/>
  <c r="H917" i="3" s="1"/>
  <c r="D917" i="3"/>
  <c r="E917" i="3" s="1"/>
  <c r="A917" i="3"/>
  <c r="B917" i="3" s="1"/>
  <c r="L916" i="3"/>
  <c r="M916" i="3" s="1"/>
  <c r="J916" i="3"/>
  <c r="K916" i="3" s="1"/>
  <c r="G916" i="3"/>
  <c r="H916" i="3" s="1"/>
  <c r="D916" i="3"/>
  <c r="E916" i="3" s="1"/>
  <c r="A916" i="3"/>
  <c r="B916" i="3" s="1"/>
  <c r="L915" i="3"/>
  <c r="M915" i="3" s="1"/>
  <c r="J915" i="3"/>
  <c r="K915" i="3" s="1"/>
  <c r="G915" i="3"/>
  <c r="H915" i="3" s="1"/>
  <c r="D915" i="3"/>
  <c r="E915" i="3" s="1"/>
  <c r="A915" i="3"/>
  <c r="B915" i="3" s="1"/>
  <c r="L914" i="3"/>
  <c r="M914" i="3" s="1"/>
  <c r="J914" i="3"/>
  <c r="K914" i="3" s="1"/>
  <c r="G914" i="3"/>
  <c r="H914" i="3" s="1"/>
  <c r="D914" i="3"/>
  <c r="E914" i="3" s="1"/>
  <c r="A914" i="3"/>
  <c r="B914" i="3" s="1"/>
  <c r="L913" i="3"/>
  <c r="M913" i="3" s="1"/>
  <c r="J913" i="3"/>
  <c r="K913" i="3" s="1"/>
  <c r="G913" i="3"/>
  <c r="H913" i="3" s="1"/>
  <c r="D913" i="3"/>
  <c r="E913" i="3" s="1"/>
  <c r="A913" i="3"/>
  <c r="B913" i="3" s="1"/>
  <c r="L912" i="3"/>
  <c r="M912" i="3" s="1"/>
  <c r="J912" i="3"/>
  <c r="K912" i="3" s="1"/>
  <c r="G912" i="3"/>
  <c r="H912" i="3" s="1"/>
  <c r="D912" i="3"/>
  <c r="E912" i="3" s="1"/>
  <c r="A912" i="3"/>
  <c r="B912" i="3" s="1"/>
  <c r="L911" i="3"/>
  <c r="M911" i="3" s="1"/>
  <c r="J911" i="3"/>
  <c r="K911" i="3" s="1"/>
  <c r="G911" i="3"/>
  <c r="H911" i="3" s="1"/>
  <c r="D911" i="3"/>
  <c r="E911" i="3" s="1"/>
  <c r="A911" i="3"/>
  <c r="B911" i="3" s="1"/>
  <c r="L910" i="3"/>
  <c r="M910" i="3" s="1"/>
  <c r="J910" i="3"/>
  <c r="K910" i="3" s="1"/>
  <c r="G910" i="3"/>
  <c r="H910" i="3" s="1"/>
  <c r="D910" i="3"/>
  <c r="E910" i="3" s="1"/>
  <c r="A910" i="3"/>
  <c r="B910" i="3" s="1"/>
  <c r="L909" i="3"/>
  <c r="M909" i="3" s="1"/>
  <c r="J909" i="3"/>
  <c r="K909" i="3" s="1"/>
  <c r="G909" i="3"/>
  <c r="H909" i="3" s="1"/>
  <c r="D909" i="3"/>
  <c r="E909" i="3" s="1"/>
  <c r="A909" i="3"/>
  <c r="B909" i="3" s="1"/>
  <c r="L908" i="3"/>
  <c r="M908" i="3" s="1"/>
  <c r="J908" i="3"/>
  <c r="K908" i="3" s="1"/>
  <c r="G908" i="3"/>
  <c r="H908" i="3" s="1"/>
  <c r="D908" i="3"/>
  <c r="E908" i="3" s="1"/>
  <c r="A908" i="3"/>
  <c r="B908" i="3" s="1"/>
  <c r="L907" i="3"/>
  <c r="M907" i="3" s="1"/>
  <c r="J907" i="3"/>
  <c r="K907" i="3" s="1"/>
  <c r="G907" i="3"/>
  <c r="H907" i="3" s="1"/>
  <c r="D907" i="3"/>
  <c r="E907" i="3" s="1"/>
  <c r="A907" i="3"/>
  <c r="B907" i="3" s="1"/>
  <c r="L906" i="3"/>
  <c r="M906" i="3" s="1"/>
  <c r="J906" i="3"/>
  <c r="K906" i="3" s="1"/>
  <c r="G906" i="3"/>
  <c r="H906" i="3" s="1"/>
  <c r="D906" i="3"/>
  <c r="E906" i="3" s="1"/>
  <c r="A906" i="3"/>
  <c r="B906" i="3" s="1"/>
  <c r="L905" i="3"/>
  <c r="M905" i="3" s="1"/>
  <c r="J905" i="3"/>
  <c r="K905" i="3" s="1"/>
  <c r="G905" i="3"/>
  <c r="H905" i="3" s="1"/>
  <c r="D905" i="3"/>
  <c r="E905" i="3" s="1"/>
  <c r="A905" i="3"/>
  <c r="B905" i="3" s="1"/>
  <c r="L904" i="3"/>
  <c r="M904" i="3" s="1"/>
  <c r="J904" i="3"/>
  <c r="K904" i="3" s="1"/>
  <c r="G904" i="3"/>
  <c r="H904" i="3" s="1"/>
  <c r="D904" i="3"/>
  <c r="E904" i="3" s="1"/>
  <c r="A904" i="3"/>
  <c r="B904" i="3" s="1"/>
  <c r="L903" i="3"/>
  <c r="M903" i="3" s="1"/>
  <c r="J903" i="3"/>
  <c r="K903" i="3" s="1"/>
  <c r="G903" i="3"/>
  <c r="H903" i="3" s="1"/>
  <c r="D903" i="3"/>
  <c r="E903" i="3" s="1"/>
  <c r="A903" i="3"/>
  <c r="B903" i="3" s="1"/>
  <c r="L902" i="3"/>
  <c r="M902" i="3" s="1"/>
  <c r="J902" i="3"/>
  <c r="K902" i="3" s="1"/>
  <c r="G902" i="3"/>
  <c r="H902" i="3" s="1"/>
  <c r="D902" i="3"/>
  <c r="E902" i="3" s="1"/>
  <c r="A902" i="3"/>
  <c r="B902" i="3" s="1"/>
  <c r="L901" i="3"/>
  <c r="M901" i="3" s="1"/>
  <c r="J901" i="3"/>
  <c r="K901" i="3" s="1"/>
  <c r="G901" i="3"/>
  <c r="H901" i="3" s="1"/>
  <c r="D901" i="3"/>
  <c r="E901" i="3" s="1"/>
  <c r="A901" i="3"/>
  <c r="B901" i="3" s="1"/>
  <c r="L900" i="3"/>
  <c r="M900" i="3" s="1"/>
  <c r="J900" i="3"/>
  <c r="K900" i="3" s="1"/>
  <c r="G900" i="3"/>
  <c r="H900" i="3" s="1"/>
  <c r="D900" i="3"/>
  <c r="E900" i="3" s="1"/>
  <c r="A900" i="3"/>
  <c r="B900" i="3" s="1"/>
  <c r="L899" i="3"/>
  <c r="M899" i="3" s="1"/>
  <c r="J899" i="3"/>
  <c r="K899" i="3" s="1"/>
  <c r="G899" i="3"/>
  <c r="H899" i="3" s="1"/>
  <c r="D899" i="3"/>
  <c r="E899" i="3" s="1"/>
  <c r="A899" i="3"/>
  <c r="B899" i="3" s="1"/>
  <c r="L898" i="3"/>
  <c r="M898" i="3" s="1"/>
  <c r="J898" i="3"/>
  <c r="K898" i="3" s="1"/>
  <c r="G898" i="3"/>
  <c r="H898" i="3" s="1"/>
  <c r="D898" i="3"/>
  <c r="E898" i="3" s="1"/>
  <c r="A898" i="3"/>
  <c r="B898" i="3" s="1"/>
  <c r="L897" i="3"/>
  <c r="M897" i="3" s="1"/>
  <c r="J897" i="3"/>
  <c r="K897" i="3" s="1"/>
  <c r="G897" i="3"/>
  <c r="H897" i="3" s="1"/>
  <c r="D897" i="3"/>
  <c r="E897" i="3" s="1"/>
  <c r="A897" i="3"/>
  <c r="B897" i="3" s="1"/>
  <c r="L896" i="3"/>
  <c r="M896" i="3" s="1"/>
  <c r="J896" i="3"/>
  <c r="K896" i="3" s="1"/>
  <c r="G896" i="3"/>
  <c r="H896" i="3" s="1"/>
  <c r="D896" i="3"/>
  <c r="E896" i="3" s="1"/>
  <c r="A896" i="3"/>
  <c r="B896" i="3" s="1"/>
  <c r="L895" i="3"/>
  <c r="M895" i="3" s="1"/>
  <c r="J895" i="3"/>
  <c r="K895" i="3" s="1"/>
  <c r="G895" i="3"/>
  <c r="H895" i="3" s="1"/>
  <c r="D895" i="3"/>
  <c r="E895" i="3" s="1"/>
  <c r="A895" i="3"/>
  <c r="B895" i="3" s="1"/>
  <c r="L894" i="3"/>
  <c r="M894" i="3" s="1"/>
  <c r="J894" i="3"/>
  <c r="K894" i="3" s="1"/>
  <c r="G894" i="3"/>
  <c r="H894" i="3" s="1"/>
  <c r="D894" i="3"/>
  <c r="E894" i="3" s="1"/>
  <c r="A894" i="3"/>
  <c r="B894" i="3" s="1"/>
  <c r="L893" i="3"/>
  <c r="M893" i="3" s="1"/>
  <c r="J893" i="3"/>
  <c r="K893" i="3" s="1"/>
  <c r="G893" i="3"/>
  <c r="H893" i="3" s="1"/>
  <c r="D893" i="3"/>
  <c r="E893" i="3" s="1"/>
  <c r="A893" i="3"/>
  <c r="B893" i="3" s="1"/>
  <c r="L892" i="3"/>
  <c r="M892" i="3" s="1"/>
  <c r="J892" i="3"/>
  <c r="K892" i="3" s="1"/>
  <c r="G892" i="3"/>
  <c r="H892" i="3" s="1"/>
  <c r="D892" i="3"/>
  <c r="E892" i="3" s="1"/>
  <c r="A892" i="3"/>
  <c r="B892" i="3" s="1"/>
  <c r="L891" i="3"/>
  <c r="M891" i="3" s="1"/>
  <c r="J891" i="3"/>
  <c r="K891" i="3" s="1"/>
  <c r="G891" i="3"/>
  <c r="H891" i="3" s="1"/>
  <c r="D891" i="3"/>
  <c r="E891" i="3" s="1"/>
  <c r="A891" i="3"/>
  <c r="B891" i="3" s="1"/>
  <c r="L890" i="3"/>
  <c r="M890" i="3" s="1"/>
  <c r="J890" i="3"/>
  <c r="K890" i="3" s="1"/>
  <c r="G890" i="3"/>
  <c r="H890" i="3" s="1"/>
  <c r="D890" i="3"/>
  <c r="E890" i="3" s="1"/>
  <c r="A890" i="3"/>
  <c r="B890" i="3" s="1"/>
  <c r="L889" i="3"/>
  <c r="M889" i="3" s="1"/>
  <c r="J889" i="3"/>
  <c r="K889" i="3" s="1"/>
  <c r="G889" i="3"/>
  <c r="H889" i="3" s="1"/>
  <c r="D889" i="3"/>
  <c r="E889" i="3" s="1"/>
  <c r="A889" i="3"/>
  <c r="B889" i="3" s="1"/>
  <c r="L888" i="3"/>
  <c r="M888" i="3" s="1"/>
  <c r="J888" i="3"/>
  <c r="K888" i="3" s="1"/>
  <c r="G888" i="3"/>
  <c r="H888" i="3" s="1"/>
  <c r="D888" i="3"/>
  <c r="E888" i="3" s="1"/>
  <c r="A888" i="3"/>
  <c r="B888" i="3" s="1"/>
  <c r="L887" i="3"/>
  <c r="M887" i="3" s="1"/>
  <c r="J887" i="3"/>
  <c r="K887" i="3" s="1"/>
  <c r="G887" i="3"/>
  <c r="H887" i="3" s="1"/>
  <c r="D887" i="3"/>
  <c r="E887" i="3" s="1"/>
  <c r="A887" i="3"/>
  <c r="B887" i="3" s="1"/>
  <c r="L886" i="3"/>
  <c r="M886" i="3" s="1"/>
  <c r="J886" i="3"/>
  <c r="K886" i="3" s="1"/>
  <c r="G886" i="3"/>
  <c r="H886" i="3" s="1"/>
  <c r="D886" i="3"/>
  <c r="E886" i="3" s="1"/>
  <c r="A886" i="3"/>
  <c r="B886" i="3" s="1"/>
  <c r="L885" i="3"/>
  <c r="M885" i="3" s="1"/>
  <c r="J885" i="3"/>
  <c r="K885" i="3" s="1"/>
  <c r="G885" i="3"/>
  <c r="H885" i="3" s="1"/>
  <c r="D885" i="3"/>
  <c r="E885" i="3" s="1"/>
  <c r="A885" i="3"/>
  <c r="B885" i="3" s="1"/>
  <c r="L884" i="3"/>
  <c r="M884" i="3" s="1"/>
  <c r="J884" i="3"/>
  <c r="K884" i="3" s="1"/>
  <c r="G884" i="3"/>
  <c r="H884" i="3" s="1"/>
  <c r="D884" i="3"/>
  <c r="E884" i="3" s="1"/>
  <c r="A884" i="3"/>
  <c r="B884" i="3" s="1"/>
  <c r="L883" i="3"/>
  <c r="M883" i="3" s="1"/>
  <c r="J883" i="3"/>
  <c r="K883" i="3" s="1"/>
  <c r="G883" i="3"/>
  <c r="H883" i="3" s="1"/>
  <c r="D883" i="3"/>
  <c r="E883" i="3" s="1"/>
  <c r="A883" i="3"/>
  <c r="B883" i="3" s="1"/>
  <c r="L882" i="3"/>
  <c r="M882" i="3" s="1"/>
  <c r="J882" i="3"/>
  <c r="K882" i="3" s="1"/>
  <c r="G882" i="3"/>
  <c r="H882" i="3" s="1"/>
  <c r="D882" i="3"/>
  <c r="E882" i="3" s="1"/>
  <c r="A882" i="3"/>
  <c r="B882" i="3" s="1"/>
  <c r="L881" i="3"/>
  <c r="M881" i="3" s="1"/>
  <c r="J881" i="3"/>
  <c r="K881" i="3" s="1"/>
  <c r="G881" i="3"/>
  <c r="H881" i="3" s="1"/>
  <c r="D881" i="3"/>
  <c r="E881" i="3" s="1"/>
  <c r="A881" i="3"/>
  <c r="B881" i="3" s="1"/>
  <c r="L880" i="3"/>
  <c r="M880" i="3" s="1"/>
  <c r="J880" i="3"/>
  <c r="K880" i="3" s="1"/>
  <c r="G880" i="3"/>
  <c r="H880" i="3" s="1"/>
  <c r="D880" i="3"/>
  <c r="E880" i="3" s="1"/>
  <c r="A880" i="3"/>
  <c r="B880" i="3" s="1"/>
  <c r="L879" i="3"/>
  <c r="M879" i="3" s="1"/>
  <c r="J879" i="3"/>
  <c r="K879" i="3" s="1"/>
  <c r="G879" i="3"/>
  <c r="H879" i="3" s="1"/>
  <c r="D879" i="3"/>
  <c r="E879" i="3" s="1"/>
  <c r="A879" i="3"/>
  <c r="B879" i="3" s="1"/>
  <c r="L878" i="3"/>
  <c r="M878" i="3" s="1"/>
  <c r="J878" i="3"/>
  <c r="K878" i="3" s="1"/>
  <c r="G878" i="3"/>
  <c r="H878" i="3" s="1"/>
  <c r="D878" i="3"/>
  <c r="E878" i="3" s="1"/>
  <c r="A878" i="3"/>
  <c r="B878" i="3" s="1"/>
  <c r="L877" i="3"/>
  <c r="M877" i="3" s="1"/>
  <c r="J877" i="3"/>
  <c r="K877" i="3" s="1"/>
  <c r="G877" i="3"/>
  <c r="H877" i="3" s="1"/>
  <c r="D877" i="3"/>
  <c r="E877" i="3" s="1"/>
  <c r="A877" i="3"/>
  <c r="B877" i="3" s="1"/>
  <c r="L876" i="3"/>
  <c r="M876" i="3" s="1"/>
  <c r="J876" i="3"/>
  <c r="K876" i="3" s="1"/>
  <c r="G876" i="3"/>
  <c r="H876" i="3" s="1"/>
  <c r="D876" i="3"/>
  <c r="E876" i="3" s="1"/>
  <c r="A876" i="3"/>
  <c r="B876" i="3" s="1"/>
  <c r="L875" i="3"/>
  <c r="M875" i="3" s="1"/>
  <c r="J875" i="3"/>
  <c r="K875" i="3" s="1"/>
  <c r="G875" i="3"/>
  <c r="H875" i="3" s="1"/>
  <c r="D875" i="3"/>
  <c r="E875" i="3" s="1"/>
  <c r="A875" i="3"/>
  <c r="B875" i="3" s="1"/>
  <c r="L874" i="3"/>
  <c r="M874" i="3" s="1"/>
  <c r="J874" i="3"/>
  <c r="K874" i="3" s="1"/>
  <c r="G874" i="3"/>
  <c r="H874" i="3" s="1"/>
  <c r="D874" i="3"/>
  <c r="E874" i="3" s="1"/>
  <c r="A874" i="3"/>
  <c r="B874" i="3" s="1"/>
  <c r="L873" i="3"/>
  <c r="M873" i="3" s="1"/>
  <c r="J873" i="3"/>
  <c r="K873" i="3" s="1"/>
  <c r="G873" i="3"/>
  <c r="H873" i="3" s="1"/>
  <c r="D873" i="3"/>
  <c r="E873" i="3" s="1"/>
  <c r="A873" i="3"/>
  <c r="B873" i="3" s="1"/>
  <c r="L872" i="3"/>
  <c r="M872" i="3" s="1"/>
  <c r="J872" i="3"/>
  <c r="K872" i="3" s="1"/>
  <c r="G872" i="3"/>
  <c r="H872" i="3" s="1"/>
  <c r="D872" i="3"/>
  <c r="E872" i="3" s="1"/>
  <c r="A872" i="3"/>
  <c r="B872" i="3" s="1"/>
  <c r="L871" i="3"/>
  <c r="M871" i="3" s="1"/>
  <c r="J871" i="3"/>
  <c r="K871" i="3" s="1"/>
  <c r="G871" i="3"/>
  <c r="H871" i="3" s="1"/>
  <c r="D871" i="3"/>
  <c r="E871" i="3" s="1"/>
  <c r="A871" i="3"/>
  <c r="B871" i="3" s="1"/>
  <c r="L870" i="3"/>
  <c r="M870" i="3" s="1"/>
  <c r="J870" i="3"/>
  <c r="K870" i="3" s="1"/>
  <c r="G870" i="3"/>
  <c r="H870" i="3" s="1"/>
  <c r="D870" i="3"/>
  <c r="E870" i="3" s="1"/>
  <c r="A870" i="3"/>
  <c r="B870" i="3" s="1"/>
  <c r="L869" i="3"/>
  <c r="M869" i="3" s="1"/>
  <c r="J869" i="3"/>
  <c r="K869" i="3" s="1"/>
  <c r="G869" i="3"/>
  <c r="H869" i="3" s="1"/>
  <c r="D869" i="3"/>
  <c r="E869" i="3" s="1"/>
  <c r="A869" i="3"/>
  <c r="B869" i="3" s="1"/>
  <c r="L868" i="3"/>
  <c r="M868" i="3" s="1"/>
  <c r="J868" i="3"/>
  <c r="K868" i="3" s="1"/>
  <c r="G868" i="3"/>
  <c r="H868" i="3" s="1"/>
  <c r="D868" i="3"/>
  <c r="E868" i="3" s="1"/>
  <c r="A868" i="3"/>
  <c r="B868" i="3" s="1"/>
  <c r="L867" i="3"/>
  <c r="M867" i="3" s="1"/>
  <c r="J867" i="3"/>
  <c r="K867" i="3" s="1"/>
  <c r="G867" i="3"/>
  <c r="H867" i="3" s="1"/>
  <c r="D867" i="3"/>
  <c r="E867" i="3" s="1"/>
  <c r="A867" i="3"/>
  <c r="B867" i="3" s="1"/>
  <c r="L866" i="3"/>
  <c r="M866" i="3" s="1"/>
  <c r="J866" i="3"/>
  <c r="K866" i="3" s="1"/>
  <c r="G866" i="3"/>
  <c r="H866" i="3" s="1"/>
  <c r="D866" i="3"/>
  <c r="E866" i="3" s="1"/>
  <c r="A866" i="3"/>
  <c r="B866" i="3" s="1"/>
  <c r="L865" i="3"/>
  <c r="M865" i="3" s="1"/>
  <c r="J865" i="3"/>
  <c r="K865" i="3" s="1"/>
  <c r="G865" i="3"/>
  <c r="H865" i="3" s="1"/>
  <c r="D865" i="3"/>
  <c r="E865" i="3" s="1"/>
  <c r="A865" i="3"/>
  <c r="B865" i="3" s="1"/>
  <c r="L864" i="3"/>
  <c r="M864" i="3" s="1"/>
  <c r="J864" i="3"/>
  <c r="K864" i="3" s="1"/>
  <c r="G864" i="3"/>
  <c r="H864" i="3" s="1"/>
  <c r="D864" i="3"/>
  <c r="E864" i="3" s="1"/>
  <c r="A864" i="3"/>
  <c r="B864" i="3" s="1"/>
  <c r="L863" i="3"/>
  <c r="M863" i="3" s="1"/>
  <c r="J863" i="3"/>
  <c r="K863" i="3" s="1"/>
  <c r="G863" i="3"/>
  <c r="H863" i="3" s="1"/>
  <c r="D863" i="3"/>
  <c r="E863" i="3" s="1"/>
  <c r="A863" i="3"/>
  <c r="B863" i="3" s="1"/>
  <c r="L862" i="3"/>
  <c r="M862" i="3" s="1"/>
  <c r="J862" i="3"/>
  <c r="K862" i="3" s="1"/>
  <c r="G862" i="3"/>
  <c r="H862" i="3" s="1"/>
  <c r="D862" i="3"/>
  <c r="E862" i="3" s="1"/>
  <c r="A862" i="3"/>
  <c r="B862" i="3" s="1"/>
  <c r="L861" i="3"/>
  <c r="M861" i="3" s="1"/>
  <c r="J861" i="3"/>
  <c r="K861" i="3" s="1"/>
  <c r="G861" i="3"/>
  <c r="H861" i="3" s="1"/>
  <c r="D861" i="3"/>
  <c r="E861" i="3" s="1"/>
  <c r="A861" i="3"/>
  <c r="B861" i="3" s="1"/>
  <c r="L860" i="3"/>
  <c r="M860" i="3" s="1"/>
  <c r="J860" i="3"/>
  <c r="K860" i="3" s="1"/>
  <c r="G860" i="3"/>
  <c r="H860" i="3" s="1"/>
  <c r="D860" i="3"/>
  <c r="E860" i="3" s="1"/>
  <c r="A860" i="3"/>
  <c r="B860" i="3" s="1"/>
  <c r="L859" i="3"/>
  <c r="M859" i="3" s="1"/>
  <c r="J859" i="3"/>
  <c r="K859" i="3" s="1"/>
  <c r="G859" i="3"/>
  <c r="H859" i="3" s="1"/>
  <c r="D859" i="3"/>
  <c r="E859" i="3" s="1"/>
  <c r="A859" i="3"/>
  <c r="B859" i="3" s="1"/>
  <c r="L858" i="3"/>
  <c r="M858" i="3" s="1"/>
  <c r="J858" i="3"/>
  <c r="K858" i="3" s="1"/>
  <c r="G858" i="3"/>
  <c r="H858" i="3" s="1"/>
  <c r="D858" i="3"/>
  <c r="E858" i="3" s="1"/>
  <c r="A858" i="3"/>
  <c r="B858" i="3" s="1"/>
  <c r="L857" i="3"/>
  <c r="M857" i="3" s="1"/>
  <c r="J857" i="3"/>
  <c r="K857" i="3" s="1"/>
  <c r="G857" i="3"/>
  <c r="H857" i="3" s="1"/>
  <c r="D857" i="3"/>
  <c r="E857" i="3" s="1"/>
  <c r="A857" i="3"/>
  <c r="B857" i="3" s="1"/>
  <c r="L856" i="3"/>
  <c r="M856" i="3" s="1"/>
  <c r="J856" i="3"/>
  <c r="K856" i="3" s="1"/>
  <c r="G856" i="3"/>
  <c r="H856" i="3" s="1"/>
  <c r="D856" i="3"/>
  <c r="E856" i="3" s="1"/>
  <c r="A856" i="3"/>
  <c r="B856" i="3" s="1"/>
  <c r="L855" i="3"/>
  <c r="M855" i="3" s="1"/>
  <c r="J855" i="3"/>
  <c r="K855" i="3" s="1"/>
  <c r="G855" i="3"/>
  <c r="H855" i="3" s="1"/>
  <c r="D855" i="3"/>
  <c r="E855" i="3" s="1"/>
  <c r="A855" i="3"/>
  <c r="B855" i="3" s="1"/>
  <c r="L854" i="3"/>
  <c r="M854" i="3" s="1"/>
  <c r="J854" i="3"/>
  <c r="K854" i="3" s="1"/>
  <c r="G854" i="3"/>
  <c r="H854" i="3" s="1"/>
  <c r="D854" i="3"/>
  <c r="E854" i="3" s="1"/>
  <c r="A854" i="3"/>
  <c r="B854" i="3" s="1"/>
  <c r="L853" i="3"/>
  <c r="M853" i="3" s="1"/>
  <c r="J853" i="3"/>
  <c r="K853" i="3" s="1"/>
  <c r="G853" i="3"/>
  <c r="H853" i="3" s="1"/>
  <c r="D853" i="3"/>
  <c r="E853" i="3" s="1"/>
  <c r="A853" i="3"/>
  <c r="B853" i="3" s="1"/>
  <c r="L852" i="3"/>
  <c r="M852" i="3" s="1"/>
  <c r="J852" i="3"/>
  <c r="K852" i="3" s="1"/>
  <c r="G852" i="3"/>
  <c r="H852" i="3" s="1"/>
  <c r="D852" i="3"/>
  <c r="E852" i="3" s="1"/>
  <c r="A852" i="3"/>
  <c r="B852" i="3" s="1"/>
  <c r="L851" i="3"/>
  <c r="M851" i="3" s="1"/>
  <c r="J851" i="3"/>
  <c r="K851" i="3" s="1"/>
  <c r="G851" i="3"/>
  <c r="H851" i="3" s="1"/>
  <c r="D851" i="3"/>
  <c r="E851" i="3" s="1"/>
  <c r="A851" i="3"/>
  <c r="B851" i="3" s="1"/>
  <c r="L850" i="3"/>
  <c r="M850" i="3" s="1"/>
  <c r="J850" i="3"/>
  <c r="K850" i="3" s="1"/>
  <c r="G850" i="3"/>
  <c r="H850" i="3" s="1"/>
  <c r="D850" i="3"/>
  <c r="E850" i="3" s="1"/>
  <c r="A850" i="3"/>
  <c r="B850" i="3" s="1"/>
  <c r="L849" i="3"/>
  <c r="M849" i="3" s="1"/>
  <c r="J849" i="3"/>
  <c r="K849" i="3" s="1"/>
  <c r="G849" i="3"/>
  <c r="H849" i="3" s="1"/>
  <c r="D849" i="3"/>
  <c r="E849" i="3" s="1"/>
  <c r="A849" i="3"/>
  <c r="B849" i="3" s="1"/>
  <c r="L848" i="3"/>
  <c r="M848" i="3" s="1"/>
  <c r="J848" i="3"/>
  <c r="K848" i="3" s="1"/>
  <c r="G848" i="3"/>
  <c r="H848" i="3" s="1"/>
  <c r="D848" i="3"/>
  <c r="E848" i="3" s="1"/>
  <c r="A848" i="3"/>
  <c r="B848" i="3" s="1"/>
  <c r="L847" i="3"/>
  <c r="M847" i="3" s="1"/>
  <c r="J847" i="3"/>
  <c r="K847" i="3" s="1"/>
  <c r="G847" i="3"/>
  <c r="H847" i="3" s="1"/>
  <c r="D847" i="3"/>
  <c r="E847" i="3" s="1"/>
  <c r="A847" i="3"/>
  <c r="B847" i="3" s="1"/>
  <c r="L846" i="3"/>
  <c r="M846" i="3" s="1"/>
  <c r="J846" i="3"/>
  <c r="K846" i="3" s="1"/>
  <c r="G846" i="3"/>
  <c r="H846" i="3" s="1"/>
  <c r="D846" i="3"/>
  <c r="E846" i="3" s="1"/>
  <c r="A846" i="3"/>
  <c r="B846" i="3" s="1"/>
  <c r="L845" i="3"/>
  <c r="M845" i="3" s="1"/>
  <c r="J845" i="3"/>
  <c r="K845" i="3" s="1"/>
  <c r="G845" i="3"/>
  <c r="H845" i="3" s="1"/>
  <c r="D845" i="3"/>
  <c r="E845" i="3" s="1"/>
  <c r="A845" i="3"/>
  <c r="B845" i="3" s="1"/>
  <c r="L844" i="3"/>
  <c r="M844" i="3" s="1"/>
  <c r="J844" i="3"/>
  <c r="K844" i="3" s="1"/>
  <c r="G844" i="3"/>
  <c r="H844" i="3" s="1"/>
  <c r="D844" i="3"/>
  <c r="E844" i="3" s="1"/>
  <c r="A844" i="3"/>
  <c r="B844" i="3" s="1"/>
  <c r="L843" i="3"/>
  <c r="M843" i="3" s="1"/>
  <c r="J843" i="3"/>
  <c r="K843" i="3" s="1"/>
  <c r="G843" i="3"/>
  <c r="H843" i="3" s="1"/>
  <c r="D843" i="3"/>
  <c r="E843" i="3" s="1"/>
  <c r="A843" i="3"/>
  <c r="B843" i="3" s="1"/>
  <c r="L842" i="3"/>
  <c r="M842" i="3" s="1"/>
  <c r="J842" i="3"/>
  <c r="K842" i="3" s="1"/>
  <c r="G842" i="3"/>
  <c r="H842" i="3" s="1"/>
  <c r="D842" i="3"/>
  <c r="E842" i="3" s="1"/>
  <c r="A842" i="3"/>
  <c r="B842" i="3" s="1"/>
  <c r="L841" i="3"/>
  <c r="M841" i="3" s="1"/>
  <c r="J841" i="3"/>
  <c r="K841" i="3" s="1"/>
  <c r="G841" i="3"/>
  <c r="H841" i="3" s="1"/>
  <c r="D841" i="3"/>
  <c r="E841" i="3" s="1"/>
  <c r="A841" i="3"/>
  <c r="B841" i="3" s="1"/>
  <c r="L840" i="3"/>
  <c r="M840" i="3" s="1"/>
  <c r="J840" i="3"/>
  <c r="K840" i="3" s="1"/>
  <c r="G840" i="3"/>
  <c r="H840" i="3" s="1"/>
  <c r="D840" i="3"/>
  <c r="E840" i="3" s="1"/>
  <c r="A840" i="3"/>
  <c r="B840" i="3" s="1"/>
  <c r="L839" i="3"/>
  <c r="M839" i="3" s="1"/>
  <c r="J839" i="3"/>
  <c r="K839" i="3" s="1"/>
  <c r="G839" i="3"/>
  <c r="H839" i="3" s="1"/>
  <c r="D839" i="3"/>
  <c r="E839" i="3" s="1"/>
  <c r="A839" i="3"/>
  <c r="B839" i="3" s="1"/>
  <c r="L838" i="3"/>
  <c r="M838" i="3" s="1"/>
  <c r="J838" i="3"/>
  <c r="K838" i="3" s="1"/>
  <c r="G838" i="3"/>
  <c r="H838" i="3" s="1"/>
  <c r="D838" i="3"/>
  <c r="E838" i="3" s="1"/>
  <c r="A838" i="3"/>
  <c r="B838" i="3" s="1"/>
  <c r="L837" i="3"/>
  <c r="M837" i="3" s="1"/>
  <c r="J837" i="3"/>
  <c r="K837" i="3" s="1"/>
  <c r="G837" i="3"/>
  <c r="H837" i="3" s="1"/>
  <c r="D837" i="3"/>
  <c r="E837" i="3" s="1"/>
  <c r="A837" i="3"/>
  <c r="B837" i="3" s="1"/>
  <c r="L836" i="3"/>
  <c r="M836" i="3" s="1"/>
  <c r="J836" i="3"/>
  <c r="K836" i="3" s="1"/>
  <c r="G836" i="3"/>
  <c r="H836" i="3" s="1"/>
  <c r="D836" i="3"/>
  <c r="E836" i="3" s="1"/>
  <c r="A836" i="3"/>
  <c r="B836" i="3" s="1"/>
  <c r="L835" i="3"/>
  <c r="M835" i="3" s="1"/>
  <c r="J835" i="3"/>
  <c r="K835" i="3" s="1"/>
  <c r="G835" i="3"/>
  <c r="H835" i="3" s="1"/>
  <c r="D835" i="3"/>
  <c r="E835" i="3" s="1"/>
  <c r="A835" i="3"/>
  <c r="B835" i="3" s="1"/>
  <c r="L834" i="3"/>
  <c r="M834" i="3" s="1"/>
  <c r="J834" i="3"/>
  <c r="K834" i="3" s="1"/>
  <c r="G834" i="3"/>
  <c r="H834" i="3" s="1"/>
  <c r="D834" i="3"/>
  <c r="E834" i="3" s="1"/>
  <c r="A834" i="3"/>
  <c r="B834" i="3" s="1"/>
  <c r="L833" i="3"/>
  <c r="M833" i="3" s="1"/>
  <c r="J833" i="3"/>
  <c r="K833" i="3" s="1"/>
  <c r="G833" i="3"/>
  <c r="H833" i="3" s="1"/>
  <c r="D833" i="3"/>
  <c r="E833" i="3" s="1"/>
  <c r="A833" i="3"/>
  <c r="B833" i="3" s="1"/>
  <c r="L832" i="3"/>
  <c r="M832" i="3" s="1"/>
  <c r="J832" i="3"/>
  <c r="K832" i="3" s="1"/>
  <c r="G832" i="3"/>
  <c r="H832" i="3" s="1"/>
  <c r="D832" i="3"/>
  <c r="E832" i="3" s="1"/>
  <c r="A832" i="3"/>
  <c r="B832" i="3" s="1"/>
  <c r="L831" i="3"/>
  <c r="M831" i="3" s="1"/>
  <c r="J831" i="3"/>
  <c r="K831" i="3" s="1"/>
  <c r="G831" i="3"/>
  <c r="H831" i="3" s="1"/>
  <c r="D831" i="3"/>
  <c r="E831" i="3" s="1"/>
  <c r="A831" i="3"/>
  <c r="B831" i="3" s="1"/>
  <c r="L830" i="3"/>
  <c r="M830" i="3" s="1"/>
  <c r="J830" i="3"/>
  <c r="K830" i="3" s="1"/>
  <c r="G830" i="3"/>
  <c r="H830" i="3" s="1"/>
  <c r="D830" i="3"/>
  <c r="E830" i="3" s="1"/>
  <c r="A830" i="3"/>
  <c r="B830" i="3" s="1"/>
  <c r="L829" i="3"/>
  <c r="M829" i="3" s="1"/>
  <c r="J829" i="3"/>
  <c r="K829" i="3" s="1"/>
  <c r="G829" i="3"/>
  <c r="H829" i="3" s="1"/>
  <c r="D829" i="3"/>
  <c r="E829" i="3" s="1"/>
  <c r="A829" i="3"/>
  <c r="B829" i="3" s="1"/>
  <c r="L828" i="3"/>
  <c r="M828" i="3" s="1"/>
  <c r="J828" i="3"/>
  <c r="K828" i="3" s="1"/>
  <c r="G828" i="3"/>
  <c r="H828" i="3" s="1"/>
  <c r="D828" i="3"/>
  <c r="E828" i="3" s="1"/>
  <c r="A828" i="3"/>
  <c r="B828" i="3" s="1"/>
  <c r="L827" i="3"/>
  <c r="M827" i="3" s="1"/>
  <c r="J827" i="3"/>
  <c r="K827" i="3" s="1"/>
  <c r="G827" i="3"/>
  <c r="H827" i="3" s="1"/>
  <c r="D827" i="3"/>
  <c r="E827" i="3" s="1"/>
  <c r="A827" i="3"/>
  <c r="B827" i="3" s="1"/>
  <c r="L826" i="3"/>
  <c r="M826" i="3" s="1"/>
  <c r="J826" i="3"/>
  <c r="K826" i="3" s="1"/>
  <c r="G826" i="3"/>
  <c r="H826" i="3" s="1"/>
  <c r="D826" i="3"/>
  <c r="E826" i="3" s="1"/>
  <c r="A826" i="3"/>
  <c r="B826" i="3" s="1"/>
  <c r="L825" i="3"/>
  <c r="M825" i="3" s="1"/>
  <c r="J825" i="3"/>
  <c r="K825" i="3" s="1"/>
  <c r="G825" i="3"/>
  <c r="H825" i="3" s="1"/>
  <c r="D825" i="3"/>
  <c r="E825" i="3" s="1"/>
  <c r="A825" i="3"/>
  <c r="B825" i="3" s="1"/>
  <c r="L824" i="3"/>
  <c r="M824" i="3" s="1"/>
  <c r="J824" i="3"/>
  <c r="K824" i="3" s="1"/>
  <c r="G824" i="3"/>
  <c r="H824" i="3" s="1"/>
  <c r="D824" i="3"/>
  <c r="E824" i="3" s="1"/>
  <c r="A824" i="3"/>
  <c r="B824" i="3" s="1"/>
  <c r="L823" i="3"/>
  <c r="M823" i="3" s="1"/>
  <c r="J823" i="3"/>
  <c r="K823" i="3" s="1"/>
  <c r="G823" i="3"/>
  <c r="H823" i="3" s="1"/>
  <c r="D823" i="3"/>
  <c r="E823" i="3" s="1"/>
  <c r="A823" i="3"/>
  <c r="B823" i="3" s="1"/>
  <c r="L822" i="3"/>
  <c r="M822" i="3" s="1"/>
  <c r="J822" i="3"/>
  <c r="K822" i="3" s="1"/>
  <c r="G822" i="3"/>
  <c r="H822" i="3" s="1"/>
  <c r="D822" i="3"/>
  <c r="E822" i="3" s="1"/>
  <c r="A822" i="3"/>
  <c r="B822" i="3" s="1"/>
  <c r="L821" i="3"/>
  <c r="M821" i="3" s="1"/>
  <c r="J821" i="3"/>
  <c r="K821" i="3" s="1"/>
  <c r="G821" i="3"/>
  <c r="H821" i="3" s="1"/>
  <c r="D821" i="3"/>
  <c r="E821" i="3" s="1"/>
  <c r="A821" i="3"/>
  <c r="B821" i="3" s="1"/>
  <c r="L820" i="3"/>
  <c r="M820" i="3" s="1"/>
  <c r="J820" i="3"/>
  <c r="K820" i="3" s="1"/>
  <c r="G820" i="3"/>
  <c r="H820" i="3" s="1"/>
  <c r="D820" i="3"/>
  <c r="E820" i="3" s="1"/>
  <c r="A820" i="3"/>
  <c r="B820" i="3" s="1"/>
  <c r="L819" i="3"/>
  <c r="M819" i="3" s="1"/>
  <c r="J819" i="3"/>
  <c r="K819" i="3" s="1"/>
  <c r="G819" i="3"/>
  <c r="H819" i="3" s="1"/>
  <c r="D819" i="3"/>
  <c r="E819" i="3" s="1"/>
  <c r="A819" i="3"/>
  <c r="B819" i="3" s="1"/>
  <c r="L818" i="3"/>
  <c r="M818" i="3" s="1"/>
  <c r="J818" i="3"/>
  <c r="K818" i="3" s="1"/>
  <c r="G818" i="3"/>
  <c r="H818" i="3" s="1"/>
  <c r="D818" i="3"/>
  <c r="E818" i="3" s="1"/>
  <c r="A818" i="3"/>
  <c r="B818" i="3" s="1"/>
  <c r="L817" i="3"/>
  <c r="M817" i="3" s="1"/>
  <c r="J817" i="3"/>
  <c r="K817" i="3" s="1"/>
  <c r="G817" i="3"/>
  <c r="H817" i="3" s="1"/>
  <c r="D817" i="3"/>
  <c r="E817" i="3" s="1"/>
  <c r="A817" i="3"/>
  <c r="B817" i="3" s="1"/>
  <c r="L816" i="3"/>
  <c r="M816" i="3" s="1"/>
  <c r="J816" i="3"/>
  <c r="K816" i="3" s="1"/>
  <c r="G816" i="3"/>
  <c r="H816" i="3" s="1"/>
  <c r="D816" i="3"/>
  <c r="E816" i="3" s="1"/>
  <c r="A816" i="3"/>
  <c r="B816" i="3" s="1"/>
  <c r="L815" i="3"/>
  <c r="M815" i="3" s="1"/>
  <c r="J815" i="3"/>
  <c r="K815" i="3" s="1"/>
  <c r="G815" i="3"/>
  <c r="H815" i="3" s="1"/>
  <c r="D815" i="3"/>
  <c r="E815" i="3" s="1"/>
  <c r="A815" i="3"/>
  <c r="B815" i="3" s="1"/>
  <c r="L814" i="3"/>
  <c r="M814" i="3" s="1"/>
  <c r="J814" i="3"/>
  <c r="K814" i="3" s="1"/>
  <c r="G814" i="3"/>
  <c r="H814" i="3" s="1"/>
  <c r="D814" i="3"/>
  <c r="E814" i="3" s="1"/>
  <c r="A814" i="3"/>
  <c r="B814" i="3" s="1"/>
  <c r="L813" i="3"/>
  <c r="M813" i="3" s="1"/>
  <c r="J813" i="3"/>
  <c r="K813" i="3" s="1"/>
  <c r="G813" i="3"/>
  <c r="H813" i="3" s="1"/>
  <c r="D813" i="3"/>
  <c r="E813" i="3" s="1"/>
  <c r="A813" i="3"/>
  <c r="B813" i="3" s="1"/>
  <c r="L812" i="3"/>
  <c r="M812" i="3" s="1"/>
  <c r="J812" i="3"/>
  <c r="K812" i="3" s="1"/>
  <c r="G812" i="3"/>
  <c r="H812" i="3" s="1"/>
  <c r="D812" i="3"/>
  <c r="E812" i="3" s="1"/>
  <c r="A812" i="3"/>
  <c r="B812" i="3" s="1"/>
  <c r="L811" i="3"/>
  <c r="M811" i="3" s="1"/>
  <c r="J811" i="3"/>
  <c r="K811" i="3" s="1"/>
  <c r="G811" i="3"/>
  <c r="H811" i="3" s="1"/>
  <c r="D811" i="3"/>
  <c r="E811" i="3" s="1"/>
  <c r="A811" i="3"/>
  <c r="B811" i="3" s="1"/>
  <c r="L810" i="3"/>
  <c r="M810" i="3" s="1"/>
  <c r="J810" i="3"/>
  <c r="K810" i="3" s="1"/>
  <c r="G810" i="3"/>
  <c r="H810" i="3" s="1"/>
  <c r="D810" i="3"/>
  <c r="E810" i="3" s="1"/>
  <c r="A810" i="3"/>
  <c r="B810" i="3" s="1"/>
  <c r="L809" i="3"/>
  <c r="M809" i="3" s="1"/>
  <c r="J809" i="3"/>
  <c r="K809" i="3" s="1"/>
  <c r="G809" i="3"/>
  <c r="H809" i="3" s="1"/>
  <c r="D809" i="3"/>
  <c r="E809" i="3" s="1"/>
  <c r="A809" i="3"/>
  <c r="B809" i="3" s="1"/>
  <c r="L808" i="3"/>
  <c r="M808" i="3" s="1"/>
  <c r="J808" i="3"/>
  <c r="K808" i="3" s="1"/>
  <c r="G808" i="3"/>
  <c r="H808" i="3" s="1"/>
  <c r="D808" i="3"/>
  <c r="E808" i="3" s="1"/>
  <c r="A808" i="3"/>
  <c r="B808" i="3" s="1"/>
  <c r="L807" i="3"/>
  <c r="M807" i="3" s="1"/>
  <c r="J807" i="3"/>
  <c r="K807" i="3" s="1"/>
  <c r="G807" i="3"/>
  <c r="H807" i="3" s="1"/>
  <c r="D807" i="3"/>
  <c r="E807" i="3" s="1"/>
  <c r="A807" i="3"/>
  <c r="B807" i="3" s="1"/>
  <c r="L806" i="3"/>
  <c r="M806" i="3" s="1"/>
  <c r="J806" i="3"/>
  <c r="K806" i="3" s="1"/>
  <c r="G806" i="3"/>
  <c r="H806" i="3" s="1"/>
  <c r="D806" i="3"/>
  <c r="E806" i="3" s="1"/>
  <c r="A806" i="3"/>
  <c r="B806" i="3" s="1"/>
  <c r="L805" i="3"/>
  <c r="M805" i="3" s="1"/>
  <c r="J805" i="3"/>
  <c r="K805" i="3" s="1"/>
  <c r="G805" i="3"/>
  <c r="H805" i="3" s="1"/>
  <c r="D805" i="3"/>
  <c r="E805" i="3" s="1"/>
  <c r="A805" i="3"/>
  <c r="B805" i="3" s="1"/>
  <c r="L804" i="3"/>
  <c r="M804" i="3" s="1"/>
  <c r="J804" i="3"/>
  <c r="K804" i="3" s="1"/>
  <c r="G804" i="3"/>
  <c r="H804" i="3" s="1"/>
  <c r="D804" i="3"/>
  <c r="E804" i="3" s="1"/>
  <c r="A804" i="3"/>
  <c r="B804" i="3" s="1"/>
  <c r="L803" i="3"/>
  <c r="M803" i="3" s="1"/>
  <c r="J803" i="3"/>
  <c r="K803" i="3" s="1"/>
  <c r="G803" i="3"/>
  <c r="H803" i="3" s="1"/>
  <c r="D803" i="3"/>
  <c r="E803" i="3" s="1"/>
  <c r="A803" i="3"/>
  <c r="B803" i="3" s="1"/>
  <c r="L802" i="3"/>
  <c r="M802" i="3" s="1"/>
  <c r="J802" i="3"/>
  <c r="K802" i="3" s="1"/>
  <c r="G802" i="3"/>
  <c r="H802" i="3" s="1"/>
  <c r="D802" i="3"/>
  <c r="E802" i="3" s="1"/>
  <c r="A802" i="3"/>
  <c r="B802" i="3" s="1"/>
  <c r="L801" i="3"/>
  <c r="M801" i="3" s="1"/>
  <c r="J801" i="3"/>
  <c r="K801" i="3" s="1"/>
  <c r="G801" i="3"/>
  <c r="H801" i="3" s="1"/>
  <c r="D801" i="3"/>
  <c r="E801" i="3" s="1"/>
  <c r="A801" i="3"/>
  <c r="B801" i="3" s="1"/>
  <c r="L800" i="3"/>
  <c r="M800" i="3" s="1"/>
  <c r="J800" i="3"/>
  <c r="K800" i="3" s="1"/>
  <c r="G800" i="3"/>
  <c r="H800" i="3" s="1"/>
  <c r="D800" i="3"/>
  <c r="E800" i="3" s="1"/>
  <c r="A800" i="3"/>
  <c r="B800" i="3" s="1"/>
  <c r="L799" i="3"/>
  <c r="M799" i="3" s="1"/>
  <c r="J799" i="3"/>
  <c r="K799" i="3" s="1"/>
  <c r="G799" i="3"/>
  <c r="H799" i="3" s="1"/>
  <c r="D799" i="3"/>
  <c r="E799" i="3" s="1"/>
  <c r="A799" i="3"/>
  <c r="B799" i="3" s="1"/>
  <c r="L798" i="3"/>
  <c r="M798" i="3" s="1"/>
  <c r="J798" i="3"/>
  <c r="K798" i="3" s="1"/>
  <c r="G798" i="3"/>
  <c r="H798" i="3" s="1"/>
  <c r="D798" i="3"/>
  <c r="E798" i="3" s="1"/>
  <c r="A798" i="3"/>
  <c r="B798" i="3" s="1"/>
  <c r="L797" i="3"/>
  <c r="M797" i="3" s="1"/>
  <c r="J797" i="3"/>
  <c r="K797" i="3" s="1"/>
  <c r="G797" i="3"/>
  <c r="H797" i="3" s="1"/>
  <c r="D797" i="3"/>
  <c r="E797" i="3" s="1"/>
  <c r="A797" i="3"/>
  <c r="B797" i="3" s="1"/>
  <c r="L796" i="3"/>
  <c r="M796" i="3" s="1"/>
  <c r="J796" i="3"/>
  <c r="K796" i="3" s="1"/>
  <c r="G796" i="3"/>
  <c r="H796" i="3" s="1"/>
  <c r="D796" i="3"/>
  <c r="E796" i="3" s="1"/>
  <c r="A796" i="3"/>
  <c r="B796" i="3" s="1"/>
  <c r="L795" i="3"/>
  <c r="M795" i="3" s="1"/>
  <c r="J795" i="3"/>
  <c r="K795" i="3" s="1"/>
  <c r="G795" i="3"/>
  <c r="H795" i="3" s="1"/>
  <c r="D795" i="3"/>
  <c r="E795" i="3" s="1"/>
  <c r="A795" i="3"/>
  <c r="B795" i="3" s="1"/>
  <c r="L794" i="3"/>
  <c r="M794" i="3" s="1"/>
  <c r="J794" i="3"/>
  <c r="K794" i="3" s="1"/>
  <c r="G794" i="3"/>
  <c r="H794" i="3" s="1"/>
  <c r="D794" i="3"/>
  <c r="E794" i="3" s="1"/>
  <c r="A794" i="3"/>
  <c r="B794" i="3" s="1"/>
  <c r="L793" i="3"/>
  <c r="M793" i="3" s="1"/>
  <c r="J793" i="3"/>
  <c r="K793" i="3" s="1"/>
  <c r="G793" i="3"/>
  <c r="H793" i="3" s="1"/>
  <c r="D793" i="3"/>
  <c r="E793" i="3" s="1"/>
  <c r="A793" i="3"/>
  <c r="B793" i="3" s="1"/>
  <c r="L792" i="3"/>
  <c r="M792" i="3" s="1"/>
  <c r="J792" i="3"/>
  <c r="K792" i="3" s="1"/>
  <c r="G792" i="3"/>
  <c r="H792" i="3" s="1"/>
  <c r="D792" i="3"/>
  <c r="E792" i="3" s="1"/>
  <c r="A792" i="3"/>
  <c r="B792" i="3" s="1"/>
  <c r="L791" i="3"/>
  <c r="M791" i="3" s="1"/>
  <c r="J791" i="3"/>
  <c r="K791" i="3" s="1"/>
  <c r="G791" i="3"/>
  <c r="H791" i="3" s="1"/>
  <c r="D791" i="3"/>
  <c r="E791" i="3" s="1"/>
  <c r="A791" i="3"/>
  <c r="B791" i="3" s="1"/>
  <c r="L790" i="3"/>
  <c r="M790" i="3" s="1"/>
  <c r="J790" i="3"/>
  <c r="K790" i="3" s="1"/>
  <c r="G790" i="3"/>
  <c r="H790" i="3" s="1"/>
  <c r="D790" i="3"/>
  <c r="E790" i="3" s="1"/>
  <c r="A790" i="3"/>
  <c r="B790" i="3" s="1"/>
  <c r="L789" i="3"/>
  <c r="M789" i="3" s="1"/>
  <c r="J789" i="3"/>
  <c r="K789" i="3" s="1"/>
  <c r="G789" i="3"/>
  <c r="H789" i="3" s="1"/>
  <c r="D789" i="3"/>
  <c r="E789" i="3" s="1"/>
  <c r="A789" i="3"/>
  <c r="B789" i="3" s="1"/>
  <c r="L788" i="3"/>
  <c r="M788" i="3" s="1"/>
  <c r="J788" i="3"/>
  <c r="K788" i="3" s="1"/>
  <c r="G788" i="3"/>
  <c r="H788" i="3" s="1"/>
  <c r="D788" i="3"/>
  <c r="E788" i="3" s="1"/>
  <c r="A788" i="3"/>
  <c r="B788" i="3" s="1"/>
  <c r="L787" i="3"/>
  <c r="M787" i="3" s="1"/>
  <c r="J787" i="3"/>
  <c r="K787" i="3" s="1"/>
  <c r="G787" i="3"/>
  <c r="H787" i="3" s="1"/>
  <c r="D787" i="3"/>
  <c r="E787" i="3" s="1"/>
  <c r="A787" i="3"/>
  <c r="B787" i="3" s="1"/>
  <c r="L786" i="3"/>
  <c r="M786" i="3" s="1"/>
  <c r="J786" i="3"/>
  <c r="K786" i="3" s="1"/>
  <c r="G786" i="3"/>
  <c r="H786" i="3" s="1"/>
  <c r="D786" i="3"/>
  <c r="E786" i="3" s="1"/>
  <c r="A786" i="3"/>
  <c r="B786" i="3" s="1"/>
  <c r="L785" i="3"/>
  <c r="M785" i="3" s="1"/>
  <c r="J785" i="3"/>
  <c r="K785" i="3" s="1"/>
  <c r="G785" i="3"/>
  <c r="H785" i="3" s="1"/>
  <c r="D785" i="3"/>
  <c r="E785" i="3" s="1"/>
  <c r="A785" i="3"/>
  <c r="B785" i="3" s="1"/>
  <c r="L784" i="3"/>
  <c r="M784" i="3" s="1"/>
  <c r="J784" i="3"/>
  <c r="K784" i="3" s="1"/>
  <c r="G784" i="3"/>
  <c r="H784" i="3" s="1"/>
  <c r="D784" i="3"/>
  <c r="E784" i="3" s="1"/>
  <c r="A784" i="3"/>
  <c r="B784" i="3" s="1"/>
  <c r="L783" i="3"/>
  <c r="M783" i="3" s="1"/>
  <c r="J783" i="3"/>
  <c r="K783" i="3" s="1"/>
  <c r="G783" i="3"/>
  <c r="H783" i="3" s="1"/>
  <c r="D783" i="3"/>
  <c r="E783" i="3" s="1"/>
  <c r="A783" i="3"/>
  <c r="B783" i="3" s="1"/>
  <c r="L782" i="3"/>
  <c r="M782" i="3" s="1"/>
  <c r="J782" i="3"/>
  <c r="K782" i="3" s="1"/>
  <c r="G782" i="3"/>
  <c r="H782" i="3" s="1"/>
  <c r="D782" i="3"/>
  <c r="E782" i="3" s="1"/>
  <c r="A782" i="3"/>
  <c r="B782" i="3" s="1"/>
  <c r="L781" i="3"/>
  <c r="M781" i="3" s="1"/>
  <c r="J781" i="3"/>
  <c r="K781" i="3" s="1"/>
  <c r="G781" i="3"/>
  <c r="H781" i="3" s="1"/>
  <c r="D781" i="3"/>
  <c r="E781" i="3" s="1"/>
  <c r="A781" i="3"/>
  <c r="B781" i="3" s="1"/>
  <c r="L780" i="3"/>
  <c r="M780" i="3" s="1"/>
  <c r="J780" i="3"/>
  <c r="K780" i="3" s="1"/>
  <c r="G780" i="3"/>
  <c r="H780" i="3" s="1"/>
  <c r="D780" i="3"/>
  <c r="E780" i="3" s="1"/>
  <c r="A780" i="3"/>
  <c r="B780" i="3" s="1"/>
  <c r="L779" i="3"/>
  <c r="M779" i="3" s="1"/>
  <c r="J779" i="3"/>
  <c r="K779" i="3" s="1"/>
  <c r="G779" i="3"/>
  <c r="H779" i="3" s="1"/>
  <c r="D779" i="3"/>
  <c r="E779" i="3" s="1"/>
  <c r="A779" i="3"/>
  <c r="B779" i="3" s="1"/>
  <c r="L778" i="3"/>
  <c r="M778" i="3" s="1"/>
  <c r="J778" i="3"/>
  <c r="K778" i="3" s="1"/>
  <c r="G778" i="3"/>
  <c r="H778" i="3" s="1"/>
  <c r="D778" i="3"/>
  <c r="E778" i="3" s="1"/>
  <c r="A778" i="3"/>
  <c r="B778" i="3" s="1"/>
  <c r="L777" i="3"/>
  <c r="M777" i="3" s="1"/>
  <c r="J777" i="3"/>
  <c r="K777" i="3" s="1"/>
  <c r="G777" i="3"/>
  <c r="H777" i="3" s="1"/>
  <c r="D777" i="3"/>
  <c r="E777" i="3" s="1"/>
  <c r="A777" i="3"/>
  <c r="B777" i="3" s="1"/>
  <c r="L776" i="3"/>
  <c r="M776" i="3" s="1"/>
  <c r="J776" i="3"/>
  <c r="K776" i="3" s="1"/>
  <c r="G776" i="3"/>
  <c r="H776" i="3" s="1"/>
  <c r="D776" i="3"/>
  <c r="E776" i="3" s="1"/>
  <c r="A776" i="3"/>
  <c r="B776" i="3" s="1"/>
  <c r="L775" i="3"/>
  <c r="M775" i="3" s="1"/>
  <c r="J775" i="3"/>
  <c r="K775" i="3" s="1"/>
  <c r="G775" i="3"/>
  <c r="H775" i="3" s="1"/>
  <c r="D775" i="3"/>
  <c r="E775" i="3" s="1"/>
  <c r="A775" i="3"/>
  <c r="B775" i="3" s="1"/>
  <c r="L774" i="3"/>
  <c r="M774" i="3" s="1"/>
  <c r="J774" i="3"/>
  <c r="K774" i="3" s="1"/>
  <c r="G774" i="3"/>
  <c r="H774" i="3" s="1"/>
  <c r="D774" i="3"/>
  <c r="E774" i="3" s="1"/>
  <c r="A774" i="3"/>
  <c r="B774" i="3" s="1"/>
  <c r="L773" i="3"/>
  <c r="M773" i="3" s="1"/>
  <c r="J773" i="3"/>
  <c r="K773" i="3" s="1"/>
  <c r="G773" i="3"/>
  <c r="H773" i="3" s="1"/>
  <c r="D773" i="3"/>
  <c r="E773" i="3" s="1"/>
  <c r="A773" i="3"/>
  <c r="B773" i="3" s="1"/>
  <c r="L772" i="3"/>
  <c r="M772" i="3" s="1"/>
  <c r="J772" i="3"/>
  <c r="K772" i="3" s="1"/>
  <c r="G772" i="3"/>
  <c r="H772" i="3" s="1"/>
  <c r="D772" i="3"/>
  <c r="E772" i="3" s="1"/>
  <c r="A772" i="3"/>
  <c r="B772" i="3" s="1"/>
  <c r="L771" i="3"/>
  <c r="M771" i="3" s="1"/>
  <c r="J771" i="3"/>
  <c r="K771" i="3" s="1"/>
  <c r="G771" i="3"/>
  <c r="H771" i="3" s="1"/>
  <c r="D771" i="3"/>
  <c r="E771" i="3" s="1"/>
  <c r="A771" i="3"/>
  <c r="B771" i="3" s="1"/>
  <c r="L770" i="3"/>
  <c r="M770" i="3" s="1"/>
  <c r="J770" i="3"/>
  <c r="K770" i="3" s="1"/>
  <c r="G770" i="3"/>
  <c r="H770" i="3" s="1"/>
  <c r="D770" i="3"/>
  <c r="E770" i="3" s="1"/>
  <c r="A770" i="3"/>
  <c r="B770" i="3" s="1"/>
  <c r="L769" i="3"/>
  <c r="M769" i="3" s="1"/>
  <c r="J769" i="3"/>
  <c r="K769" i="3" s="1"/>
  <c r="G769" i="3"/>
  <c r="H769" i="3" s="1"/>
  <c r="D769" i="3"/>
  <c r="E769" i="3" s="1"/>
  <c r="A769" i="3"/>
  <c r="B769" i="3" s="1"/>
  <c r="L768" i="3"/>
  <c r="M768" i="3" s="1"/>
  <c r="J768" i="3"/>
  <c r="K768" i="3" s="1"/>
  <c r="G768" i="3"/>
  <c r="H768" i="3" s="1"/>
  <c r="D768" i="3"/>
  <c r="E768" i="3" s="1"/>
  <c r="A768" i="3"/>
  <c r="B768" i="3" s="1"/>
  <c r="L767" i="3"/>
  <c r="M767" i="3" s="1"/>
  <c r="J767" i="3"/>
  <c r="K767" i="3" s="1"/>
  <c r="G767" i="3"/>
  <c r="H767" i="3" s="1"/>
  <c r="D767" i="3"/>
  <c r="E767" i="3" s="1"/>
  <c r="A767" i="3"/>
  <c r="B767" i="3" s="1"/>
  <c r="L766" i="3"/>
  <c r="M766" i="3" s="1"/>
  <c r="J766" i="3"/>
  <c r="K766" i="3" s="1"/>
  <c r="G766" i="3"/>
  <c r="H766" i="3" s="1"/>
  <c r="D766" i="3"/>
  <c r="E766" i="3" s="1"/>
  <c r="A766" i="3"/>
  <c r="B766" i="3" s="1"/>
  <c r="L765" i="3"/>
  <c r="M765" i="3" s="1"/>
  <c r="J765" i="3"/>
  <c r="K765" i="3" s="1"/>
  <c r="G765" i="3"/>
  <c r="H765" i="3" s="1"/>
  <c r="D765" i="3"/>
  <c r="E765" i="3" s="1"/>
  <c r="A765" i="3"/>
  <c r="B765" i="3" s="1"/>
  <c r="L764" i="3"/>
  <c r="M764" i="3" s="1"/>
  <c r="J764" i="3"/>
  <c r="K764" i="3" s="1"/>
  <c r="G764" i="3"/>
  <c r="H764" i="3" s="1"/>
  <c r="D764" i="3"/>
  <c r="E764" i="3" s="1"/>
  <c r="A764" i="3"/>
  <c r="B764" i="3" s="1"/>
  <c r="L763" i="3"/>
  <c r="M763" i="3" s="1"/>
  <c r="J763" i="3"/>
  <c r="K763" i="3" s="1"/>
  <c r="G763" i="3"/>
  <c r="H763" i="3" s="1"/>
  <c r="D763" i="3"/>
  <c r="E763" i="3" s="1"/>
  <c r="A763" i="3"/>
  <c r="B763" i="3" s="1"/>
  <c r="L762" i="3"/>
  <c r="M762" i="3" s="1"/>
  <c r="J762" i="3"/>
  <c r="K762" i="3" s="1"/>
  <c r="G762" i="3"/>
  <c r="H762" i="3" s="1"/>
  <c r="D762" i="3"/>
  <c r="E762" i="3" s="1"/>
  <c r="A762" i="3"/>
  <c r="B762" i="3" s="1"/>
  <c r="L761" i="3"/>
  <c r="M761" i="3" s="1"/>
  <c r="J761" i="3"/>
  <c r="K761" i="3" s="1"/>
  <c r="G761" i="3"/>
  <c r="H761" i="3" s="1"/>
  <c r="D761" i="3"/>
  <c r="E761" i="3" s="1"/>
  <c r="A761" i="3"/>
  <c r="B761" i="3" s="1"/>
  <c r="L760" i="3"/>
  <c r="M760" i="3" s="1"/>
  <c r="J760" i="3"/>
  <c r="K760" i="3" s="1"/>
  <c r="G760" i="3"/>
  <c r="H760" i="3" s="1"/>
  <c r="D760" i="3"/>
  <c r="E760" i="3" s="1"/>
  <c r="A760" i="3"/>
  <c r="B760" i="3" s="1"/>
  <c r="L759" i="3"/>
  <c r="M759" i="3" s="1"/>
  <c r="J759" i="3"/>
  <c r="K759" i="3" s="1"/>
  <c r="G759" i="3"/>
  <c r="H759" i="3" s="1"/>
  <c r="D759" i="3"/>
  <c r="E759" i="3" s="1"/>
  <c r="A759" i="3"/>
  <c r="B759" i="3" s="1"/>
  <c r="L758" i="3"/>
  <c r="M758" i="3" s="1"/>
  <c r="J758" i="3"/>
  <c r="K758" i="3" s="1"/>
  <c r="G758" i="3"/>
  <c r="H758" i="3" s="1"/>
  <c r="D758" i="3"/>
  <c r="E758" i="3" s="1"/>
  <c r="A758" i="3"/>
  <c r="B758" i="3" s="1"/>
  <c r="L757" i="3"/>
  <c r="M757" i="3" s="1"/>
  <c r="J757" i="3"/>
  <c r="K757" i="3" s="1"/>
  <c r="G757" i="3"/>
  <c r="H757" i="3" s="1"/>
  <c r="D757" i="3"/>
  <c r="E757" i="3" s="1"/>
  <c r="A757" i="3"/>
  <c r="B757" i="3" s="1"/>
  <c r="L756" i="3"/>
  <c r="M756" i="3" s="1"/>
  <c r="J756" i="3"/>
  <c r="K756" i="3" s="1"/>
  <c r="G756" i="3"/>
  <c r="H756" i="3" s="1"/>
  <c r="D756" i="3"/>
  <c r="E756" i="3" s="1"/>
  <c r="A756" i="3"/>
  <c r="B756" i="3" s="1"/>
  <c r="L755" i="3"/>
  <c r="M755" i="3" s="1"/>
  <c r="J755" i="3"/>
  <c r="K755" i="3" s="1"/>
  <c r="G755" i="3"/>
  <c r="H755" i="3" s="1"/>
  <c r="D755" i="3"/>
  <c r="E755" i="3" s="1"/>
  <c r="A755" i="3"/>
  <c r="B755" i="3" s="1"/>
  <c r="L754" i="3"/>
  <c r="M754" i="3" s="1"/>
  <c r="J754" i="3"/>
  <c r="K754" i="3" s="1"/>
  <c r="G754" i="3"/>
  <c r="H754" i="3" s="1"/>
  <c r="D754" i="3"/>
  <c r="E754" i="3" s="1"/>
  <c r="A754" i="3"/>
  <c r="B754" i="3" s="1"/>
  <c r="L753" i="3"/>
  <c r="M753" i="3" s="1"/>
  <c r="J753" i="3"/>
  <c r="K753" i="3" s="1"/>
  <c r="G753" i="3"/>
  <c r="H753" i="3" s="1"/>
  <c r="D753" i="3"/>
  <c r="E753" i="3" s="1"/>
  <c r="A753" i="3"/>
  <c r="B753" i="3" s="1"/>
  <c r="L752" i="3"/>
  <c r="M752" i="3" s="1"/>
  <c r="J752" i="3"/>
  <c r="K752" i="3" s="1"/>
  <c r="G752" i="3"/>
  <c r="H752" i="3" s="1"/>
  <c r="D752" i="3"/>
  <c r="E752" i="3" s="1"/>
  <c r="A752" i="3"/>
  <c r="B752" i="3" s="1"/>
  <c r="L751" i="3"/>
  <c r="M751" i="3" s="1"/>
  <c r="J751" i="3"/>
  <c r="K751" i="3" s="1"/>
  <c r="G751" i="3"/>
  <c r="H751" i="3" s="1"/>
  <c r="D751" i="3"/>
  <c r="E751" i="3" s="1"/>
  <c r="A751" i="3"/>
  <c r="B751" i="3" s="1"/>
  <c r="L750" i="3"/>
  <c r="M750" i="3" s="1"/>
  <c r="J750" i="3"/>
  <c r="K750" i="3" s="1"/>
  <c r="G750" i="3"/>
  <c r="H750" i="3" s="1"/>
  <c r="D750" i="3"/>
  <c r="E750" i="3" s="1"/>
  <c r="A750" i="3"/>
  <c r="B750" i="3" s="1"/>
  <c r="L749" i="3"/>
  <c r="M749" i="3" s="1"/>
  <c r="J749" i="3"/>
  <c r="K749" i="3" s="1"/>
  <c r="G749" i="3"/>
  <c r="H749" i="3" s="1"/>
  <c r="D749" i="3"/>
  <c r="E749" i="3" s="1"/>
  <c r="A749" i="3"/>
  <c r="B749" i="3" s="1"/>
  <c r="L748" i="3"/>
  <c r="M748" i="3" s="1"/>
  <c r="J748" i="3"/>
  <c r="K748" i="3" s="1"/>
  <c r="G748" i="3"/>
  <c r="H748" i="3" s="1"/>
  <c r="D748" i="3"/>
  <c r="E748" i="3" s="1"/>
  <c r="A748" i="3"/>
  <c r="B748" i="3" s="1"/>
  <c r="L747" i="3"/>
  <c r="M747" i="3" s="1"/>
  <c r="J747" i="3"/>
  <c r="K747" i="3" s="1"/>
  <c r="G747" i="3"/>
  <c r="H747" i="3" s="1"/>
  <c r="D747" i="3"/>
  <c r="E747" i="3" s="1"/>
  <c r="A747" i="3"/>
  <c r="B747" i="3" s="1"/>
  <c r="L746" i="3"/>
  <c r="M746" i="3" s="1"/>
  <c r="J746" i="3"/>
  <c r="K746" i="3" s="1"/>
  <c r="G746" i="3"/>
  <c r="H746" i="3" s="1"/>
  <c r="D746" i="3"/>
  <c r="E746" i="3" s="1"/>
  <c r="A746" i="3"/>
  <c r="B746" i="3" s="1"/>
  <c r="L745" i="3"/>
  <c r="M745" i="3" s="1"/>
  <c r="J745" i="3"/>
  <c r="K745" i="3" s="1"/>
  <c r="G745" i="3"/>
  <c r="H745" i="3" s="1"/>
  <c r="D745" i="3"/>
  <c r="E745" i="3" s="1"/>
  <c r="A745" i="3"/>
  <c r="B745" i="3" s="1"/>
  <c r="L744" i="3"/>
  <c r="M744" i="3" s="1"/>
  <c r="J744" i="3"/>
  <c r="K744" i="3" s="1"/>
  <c r="G744" i="3"/>
  <c r="H744" i="3" s="1"/>
  <c r="D744" i="3"/>
  <c r="E744" i="3" s="1"/>
  <c r="A744" i="3"/>
  <c r="B744" i="3" s="1"/>
  <c r="L743" i="3"/>
  <c r="M743" i="3" s="1"/>
  <c r="J743" i="3"/>
  <c r="K743" i="3" s="1"/>
  <c r="G743" i="3"/>
  <c r="H743" i="3" s="1"/>
  <c r="D743" i="3"/>
  <c r="E743" i="3" s="1"/>
  <c r="A743" i="3"/>
  <c r="B743" i="3" s="1"/>
  <c r="L742" i="3"/>
  <c r="M742" i="3" s="1"/>
  <c r="J742" i="3"/>
  <c r="K742" i="3" s="1"/>
  <c r="G742" i="3"/>
  <c r="H742" i="3" s="1"/>
  <c r="D742" i="3"/>
  <c r="E742" i="3" s="1"/>
  <c r="A742" i="3"/>
  <c r="B742" i="3" s="1"/>
  <c r="L741" i="3"/>
  <c r="M741" i="3" s="1"/>
  <c r="J741" i="3"/>
  <c r="K741" i="3" s="1"/>
  <c r="G741" i="3"/>
  <c r="H741" i="3" s="1"/>
  <c r="D741" i="3"/>
  <c r="E741" i="3" s="1"/>
  <c r="A741" i="3"/>
  <c r="B741" i="3" s="1"/>
  <c r="L740" i="3"/>
  <c r="M740" i="3" s="1"/>
  <c r="J740" i="3"/>
  <c r="K740" i="3" s="1"/>
  <c r="G740" i="3"/>
  <c r="H740" i="3" s="1"/>
  <c r="D740" i="3"/>
  <c r="E740" i="3" s="1"/>
  <c r="A740" i="3"/>
  <c r="B740" i="3" s="1"/>
  <c r="L739" i="3"/>
  <c r="M739" i="3" s="1"/>
  <c r="J739" i="3"/>
  <c r="K739" i="3" s="1"/>
  <c r="G739" i="3"/>
  <c r="H739" i="3" s="1"/>
  <c r="D739" i="3"/>
  <c r="E739" i="3" s="1"/>
  <c r="A739" i="3"/>
  <c r="B739" i="3" s="1"/>
  <c r="L738" i="3"/>
  <c r="M738" i="3" s="1"/>
  <c r="J738" i="3"/>
  <c r="K738" i="3" s="1"/>
  <c r="G738" i="3"/>
  <c r="H738" i="3" s="1"/>
  <c r="D738" i="3"/>
  <c r="E738" i="3" s="1"/>
  <c r="A738" i="3"/>
  <c r="B738" i="3" s="1"/>
  <c r="L737" i="3"/>
  <c r="M737" i="3" s="1"/>
  <c r="J737" i="3"/>
  <c r="K737" i="3" s="1"/>
  <c r="G737" i="3"/>
  <c r="H737" i="3" s="1"/>
  <c r="D737" i="3"/>
  <c r="E737" i="3" s="1"/>
  <c r="A737" i="3"/>
  <c r="B737" i="3" s="1"/>
  <c r="L736" i="3"/>
  <c r="M736" i="3" s="1"/>
  <c r="J736" i="3"/>
  <c r="K736" i="3" s="1"/>
  <c r="G736" i="3"/>
  <c r="H736" i="3" s="1"/>
  <c r="D736" i="3"/>
  <c r="E736" i="3" s="1"/>
  <c r="A736" i="3"/>
  <c r="B736" i="3" s="1"/>
  <c r="L735" i="3"/>
  <c r="M735" i="3" s="1"/>
  <c r="J735" i="3"/>
  <c r="K735" i="3" s="1"/>
  <c r="G735" i="3"/>
  <c r="H735" i="3" s="1"/>
  <c r="D735" i="3"/>
  <c r="E735" i="3" s="1"/>
  <c r="A735" i="3"/>
  <c r="B735" i="3" s="1"/>
  <c r="L734" i="3"/>
  <c r="M734" i="3" s="1"/>
  <c r="J734" i="3"/>
  <c r="K734" i="3" s="1"/>
  <c r="G734" i="3"/>
  <c r="H734" i="3" s="1"/>
  <c r="D734" i="3"/>
  <c r="E734" i="3" s="1"/>
  <c r="A734" i="3"/>
  <c r="B734" i="3" s="1"/>
  <c r="L733" i="3"/>
  <c r="M733" i="3" s="1"/>
  <c r="J733" i="3"/>
  <c r="K733" i="3" s="1"/>
  <c r="G733" i="3"/>
  <c r="H733" i="3" s="1"/>
  <c r="D733" i="3"/>
  <c r="E733" i="3" s="1"/>
  <c r="A733" i="3"/>
  <c r="B733" i="3" s="1"/>
  <c r="L732" i="3"/>
  <c r="M732" i="3" s="1"/>
  <c r="J732" i="3"/>
  <c r="K732" i="3" s="1"/>
  <c r="G732" i="3"/>
  <c r="H732" i="3" s="1"/>
  <c r="D732" i="3"/>
  <c r="E732" i="3" s="1"/>
  <c r="A732" i="3"/>
  <c r="B732" i="3" s="1"/>
  <c r="L731" i="3"/>
  <c r="M731" i="3" s="1"/>
  <c r="J731" i="3"/>
  <c r="K731" i="3" s="1"/>
  <c r="G731" i="3"/>
  <c r="H731" i="3" s="1"/>
  <c r="D731" i="3"/>
  <c r="E731" i="3" s="1"/>
  <c r="A731" i="3"/>
  <c r="B731" i="3" s="1"/>
  <c r="L730" i="3"/>
  <c r="M730" i="3" s="1"/>
  <c r="J730" i="3"/>
  <c r="K730" i="3" s="1"/>
  <c r="G730" i="3"/>
  <c r="H730" i="3" s="1"/>
  <c r="D730" i="3"/>
  <c r="E730" i="3" s="1"/>
  <c r="A730" i="3"/>
  <c r="B730" i="3" s="1"/>
  <c r="L729" i="3"/>
  <c r="M729" i="3" s="1"/>
  <c r="J729" i="3"/>
  <c r="K729" i="3" s="1"/>
  <c r="G729" i="3"/>
  <c r="H729" i="3" s="1"/>
  <c r="D729" i="3"/>
  <c r="E729" i="3" s="1"/>
  <c r="A729" i="3"/>
  <c r="B729" i="3" s="1"/>
  <c r="L728" i="3"/>
  <c r="M728" i="3" s="1"/>
  <c r="J728" i="3"/>
  <c r="K728" i="3" s="1"/>
  <c r="G728" i="3"/>
  <c r="H728" i="3" s="1"/>
  <c r="D728" i="3"/>
  <c r="E728" i="3" s="1"/>
  <c r="A728" i="3"/>
  <c r="B728" i="3" s="1"/>
  <c r="L727" i="3"/>
  <c r="M727" i="3" s="1"/>
  <c r="J727" i="3"/>
  <c r="K727" i="3" s="1"/>
  <c r="G727" i="3"/>
  <c r="H727" i="3" s="1"/>
  <c r="D727" i="3"/>
  <c r="E727" i="3" s="1"/>
  <c r="A727" i="3"/>
  <c r="B727" i="3" s="1"/>
  <c r="L726" i="3"/>
  <c r="M726" i="3" s="1"/>
  <c r="J726" i="3"/>
  <c r="K726" i="3" s="1"/>
  <c r="G726" i="3"/>
  <c r="H726" i="3" s="1"/>
  <c r="D726" i="3"/>
  <c r="E726" i="3" s="1"/>
  <c r="A726" i="3"/>
  <c r="B726" i="3" s="1"/>
  <c r="L725" i="3"/>
  <c r="M725" i="3" s="1"/>
  <c r="J725" i="3"/>
  <c r="K725" i="3" s="1"/>
  <c r="G725" i="3"/>
  <c r="H725" i="3" s="1"/>
  <c r="D725" i="3"/>
  <c r="E725" i="3" s="1"/>
  <c r="A725" i="3"/>
  <c r="B725" i="3" s="1"/>
  <c r="L724" i="3"/>
  <c r="M724" i="3" s="1"/>
  <c r="J724" i="3"/>
  <c r="K724" i="3" s="1"/>
  <c r="G724" i="3"/>
  <c r="H724" i="3" s="1"/>
  <c r="D724" i="3"/>
  <c r="E724" i="3" s="1"/>
  <c r="A724" i="3"/>
  <c r="B724" i="3" s="1"/>
  <c r="L723" i="3"/>
  <c r="M723" i="3" s="1"/>
  <c r="J723" i="3"/>
  <c r="K723" i="3" s="1"/>
  <c r="G723" i="3"/>
  <c r="H723" i="3" s="1"/>
  <c r="D723" i="3"/>
  <c r="E723" i="3" s="1"/>
  <c r="A723" i="3"/>
  <c r="B723" i="3" s="1"/>
  <c r="L722" i="3"/>
  <c r="M722" i="3" s="1"/>
  <c r="J722" i="3"/>
  <c r="K722" i="3" s="1"/>
  <c r="G722" i="3"/>
  <c r="H722" i="3" s="1"/>
  <c r="D722" i="3"/>
  <c r="E722" i="3" s="1"/>
  <c r="A722" i="3"/>
  <c r="B722" i="3" s="1"/>
  <c r="L721" i="3"/>
  <c r="M721" i="3" s="1"/>
  <c r="J721" i="3"/>
  <c r="K721" i="3" s="1"/>
  <c r="G721" i="3"/>
  <c r="H721" i="3" s="1"/>
  <c r="D721" i="3"/>
  <c r="E721" i="3" s="1"/>
  <c r="A721" i="3"/>
  <c r="B721" i="3" s="1"/>
  <c r="L720" i="3"/>
  <c r="M720" i="3" s="1"/>
  <c r="J720" i="3"/>
  <c r="K720" i="3" s="1"/>
  <c r="G720" i="3"/>
  <c r="H720" i="3" s="1"/>
  <c r="D720" i="3"/>
  <c r="E720" i="3" s="1"/>
  <c r="A720" i="3"/>
  <c r="B720" i="3" s="1"/>
  <c r="L719" i="3"/>
  <c r="M719" i="3" s="1"/>
  <c r="J719" i="3"/>
  <c r="K719" i="3" s="1"/>
  <c r="G719" i="3"/>
  <c r="H719" i="3" s="1"/>
  <c r="D719" i="3"/>
  <c r="E719" i="3" s="1"/>
  <c r="A719" i="3"/>
  <c r="B719" i="3" s="1"/>
  <c r="L718" i="3"/>
  <c r="M718" i="3" s="1"/>
  <c r="J718" i="3"/>
  <c r="K718" i="3" s="1"/>
  <c r="G718" i="3"/>
  <c r="H718" i="3" s="1"/>
  <c r="D718" i="3"/>
  <c r="E718" i="3" s="1"/>
  <c r="A718" i="3"/>
  <c r="B718" i="3" s="1"/>
  <c r="L717" i="3"/>
  <c r="M717" i="3" s="1"/>
  <c r="J717" i="3"/>
  <c r="K717" i="3" s="1"/>
  <c r="G717" i="3"/>
  <c r="H717" i="3" s="1"/>
  <c r="D717" i="3"/>
  <c r="E717" i="3" s="1"/>
  <c r="A717" i="3"/>
  <c r="B717" i="3" s="1"/>
  <c r="L716" i="3"/>
  <c r="M716" i="3" s="1"/>
  <c r="J716" i="3"/>
  <c r="K716" i="3" s="1"/>
  <c r="G716" i="3"/>
  <c r="H716" i="3" s="1"/>
  <c r="D716" i="3"/>
  <c r="E716" i="3" s="1"/>
  <c r="A716" i="3"/>
  <c r="B716" i="3" s="1"/>
  <c r="L715" i="3"/>
  <c r="M715" i="3" s="1"/>
  <c r="J715" i="3"/>
  <c r="K715" i="3" s="1"/>
  <c r="G715" i="3"/>
  <c r="H715" i="3" s="1"/>
  <c r="D715" i="3"/>
  <c r="E715" i="3" s="1"/>
  <c r="A715" i="3"/>
  <c r="B715" i="3" s="1"/>
  <c r="L714" i="3"/>
  <c r="M714" i="3" s="1"/>
  <c r="J714" i="3"/>
  <c r="K714" i="3" s="1"/>
  <c r="G714" i="3"/>
  <c r="H714" i="3" s="1"/>
  <c r="D714" i="3"/>
  <c r="E714" i="3" s="1"/>
  <c r="A714" i="3"/>
  <c r="B714" i="3" s="1"/>
  <c r="L713" i="3"/>
  <c r="M713" i="3" s="1"/>
  <c r="J713" i="3"/>
  <c r="K713" i="3" s="1"/>
  <c r="G713" i="3"/>
  <c r="H713" i="3" s="1"/>
  <c r="D713" i="3"/>
  <c r="E713" i="3" s="1"/>
  <c r="A713" i="3"/>
  <c r="B713" i="3" s="1"/>
  <c r="L712" i="3"/>
  <c r="M712" i="3" s="1"/>
  <c r="J712" i="3"/>
  <c r="K712" i="3" s="1"/>
  <c r="G712" i="3"/>
  <c r="H712" i="3" s="1"/>
  <c r="D712" i="3"/>
  <c r="E712" i="3" s="1"/>
  <c r="A712" i="3"/>
  <c r="B712" i="3" s="1"/>
  <c r="L711" i="3"/>
  <c r="M711" i="3" s="1"/>
  <c r="J711" i="3"/>
  <c r="K711" i="3" s="1"/>
  <c r="G711" i="3"/>
  <c r="H711" i="3" s="1"/>
  <c r="D711" i="3"/>
  <c r="E711" i="3" s="1"/>
  <c r="A711" i="3"/>
  <c r="B711" i="3" s="1"/>
  <c r="L710" i="3"/>
  <c r="M710" i="3" s="1"/>
  <c r="J710" i="3"/>
  <c r="K710" i="3" s="1"/>
  <c r="G710" i="3"/>
  <c r="H710" i="3" s="1"/>
  <c r="D710" i="3"/>
  <c r="E710" i="3" s="1"/>
  <c r="A710" i="3"/>
  <c r="B710" i="3" s="1"/>
  <c r="L709" i="3"/>
  <c r="M709" i="3" s="1"/>
  <c r="J709" i="3"/>
  <c r="K709" i="3" s="1"/>
  <c r="G709" i="3"/>
  <c r="H709" i="3" s="1"/>
  <c r="D709" i="3"/>
  <c r="E709" i="3" s="1"/>
  <c r="A709" i="3"/>
  <c r="B709" i="3" s="1"/>
  <c r="L708" i="3"/>
  <c r="M708" i="3" s="1"/>
  <c r="J708" i="3"/>
  <c r="K708" i="3" s="1"/>
  <c r="G708" i="3"/>
  <c r="H708" i="3" s="1"/>
  <c r="D708" i="3"/>
  <c r="E708" i="3" s="1"/>
  <c r="A708" i="3"/>
  <c r="B708" i="3" s="1"/>
  <c r="L707" i="3"/>
  <c r="M707" i="3" s="1"/>
  <c r="J707" i="3"/>
  <c r="K707" i="3" s="1"/>
  <c r="G707" i="3"/>
  <c r="H707" i="3" s="1"/>
  <c r="D707" i="3"/>
  <c r="E707" i="3" s="1"/>
  <c r="A707" i="3"/>
  <c r="B707" i="3" s="1"/>
  <c r="L706" i="3"/>
  <c r="M706" i="3" s="1"/>
  <c r="J706" i="3"/>
  <c r="K706" i="3" s="1"/>
  <c r="G706" i="3"/>
  <c r="H706" i="3" s="1"/>
  <c r="D706" i="3"/>
  <c r="E706" i="3" s="1"/>
  <c r="A706" i="3"/>
  <c r="B706" i="3" s="1"/>
  <c r="L705" i="3"/>
  <c r="M705" i="3" s="1"/>
  <c r="J705" i="3"/>
  <c r="K705" i="3" s="1"/>
  <c r="G705" i="3"/>
  <c r="H705" i="3" s="1"/>
  <c r="D705" i="3"/>
  <c r="E705" i="3" s="1"/>
  <c r="A705" i="3"/>
  <c r="B705" i="3" s="1"/>
  <c r="L704" i="3"/>
  <c r="M704" i="3" s="1"/>
  <c r="J704" i="3"/>
  <c r="K704" i="3" s="1"/>
  <c r="G704" i="3"/>
  <c r="H704" i="3" s="1"/>
  <c r="D704" i="3"/>
  <c r="E704" i="3" s="1"/>
  <c r="A704" i="3"/>
  <c r="B704" i="3" s="1"/>
  <c r="L703" i="3"/>
  <c r="M703" i="3" s="1"/>
  <c r="J703" i="3"/>
  <c r="K703" i="3" s="1"/>
  <c r="G703" i="3"/>
  <c r="H703" i="3" s="1"/>
  <c r="D703" i="3"/>
  <c r="E703" i="3" s="1"/>
  <c r="A703" i="3"/>
  <c r="B703" i="3" s="1"/>
  <c r="L702" i="3"/>
  <c r="M702" i="3" s="1"/>
  <c r="J702" i="3"/>
  <c r="K702" i="3" s="1"/>
  <c r="G702" i="3"/>
  <c r="H702" i="3" s="1"/>
  <c r="D702" i="3"/>
  <c r="E702" i="3" s="1"/>
  <c r="A702" i="3"/>
  <c r="B702" i="3" s="1"/>
  <c r="L701" i="3"/>
  <c r="M701" i="3" s="1"/>
  <c r="J701" i="3"/>
  <c r="K701" i="3" s="1"/>
  <c r="G701" i="3"/>
  <c r="H701" i="3" s="1"/>
  <c r="D701" i="3"/>
  <c r="E701" i="3" s="1"/>
  <c r="A701" i="3"/>
  <c r="B701" i="3" s="1"/>
  <c r="L700" i="3"/>
  <c r="M700" i="3" s="1"/>
  <c r="J700" i="3"/>
  <c r="K700" i="3" s="1"/>
  <c r="G700" i="3"/>
  <c r="H700" i="3" s="1"/>
  <c r="D700" i="3"/>
  <c r="E700" i="3" s="1"/>
  <c r="A700" i="3"/>
  <c r="B700" i="3" s="1"/>
  <c r="L699" i="3"/>
  <c r="M699" i="3" s="1"/>
  <c r="J699" i="3"/>
  <c r="K699" i="3" s="1"/>
  <c r="G699" i="3"/>
  <c r="H699" i="3" s="1"/>
  <c r="D699" i="3"/>
  <c r="E699" i="3" s="1"/>
  <c r="A699" i="3"/>
  <c r="B699" i="3" s="1"/>
  <c r="L698" i="3"/>
  <c r="M698" i="3" s="1"/>
  <c r="J698" i="3"/>
  <c r="K698" i="3" s="1"/>
  <c r="G698" i="3"/>
  <c r="H698" i="3" s="1"/>
  <c r="D698" i="3"/>
  <c r="E698" i="3" s="1"/>
  <c r="A698" i="3"/>
  <c r="B698" i="3" s="1"/>
  <c r="L697" i="3"/>
  <c r="M697" i="3" s="1"/>
  <c r="J697" i="3"/>
  <c r="K697" i="3" s="1"/>
  <c r="G697" i="3"/>
  <c r="H697" i="3" s="1"/>
  <c r="D697" i="3"/>
  <c r="E697" i="3" s="1"/>
  <c r="A697" i="3"/>
  <c r="B697" i="3" s="1"/>
  <c r="L696" i="3"/>
  <c r="M696" i="3" s="1"/>
  <c r="J696" i="3"/>
  <c r="K696" i="3" s="1"/>
  <c r="G696" i="3"/>
  <c r="H696" i="3" s="1"/>
  <c r="D696" i="3"/>
  <c r="E696" i="3" s="1"/>
  <c r="A696" i="3"/>
  <c r="B696" i="3" s="1"/>
  <c r="L695" i="3"/>
  <c r="M695" i="3" s="1"/>
  <c r="J695" i="3"/>
  <c r="K695" i="3" s="1"/>
  <c r="G695" i="3"/>
  <c r="H695" i="3" s="1"/>
  <c r="D695" i="3"/>
  <c r="E695" i="3" s="1"/>
  <c r="A695" i="3"/>
  <c r="B695" i="3" s="1"/>
  <c r="L694" i="3"/>
  <c r="M694" i="3" s="1"/>
  <c r="J694" i="3"/>
  <c r="K694" i="3" s="1"/>
  <c r="G694" i="3"/>
  <c r="H694" i="3" s="1"/>
  <c r="D694" i="3"/>
  <c r="E694" i="3" s="1"/>
  <c r="A694" i="3"/>
  <c r="B694" i="3" s="1"/>
  <c r="L693" i="3"/>
  <c r="M693" i="3" s="1"/>
  <c r="J693" i="3"/>
  <c r="K693" i="3" s="1"/>
  <c r="G693" i="3"/>
  <c r="H693" i="3" s="1"/>
  <c r="D693" i="3"/>
  <c r="E693" i="3" s="1"/>
  <c r="A693" i="3"/>
  <c r="B693" i="3" s="1"/>
  <c r="L692" i="3"/>
  <c r="M692" i="3" s="1"/>
  <c r="J692" i="3"/>
  <c r="K692" i="3" s="1"/>
  <c r="G692" i="3"/>
  <c r="H692" i="3" s="1"/>
  <c r="D692" i="3"/>
  <c r="E692" i="3" s="1"/>
  <c r="A692" i="3"/>
  <c r="B692" i="3" s="1"/>
  <c r="L691" i="3"/>
  <c r="M691" i="3" s="1"/>
  <c r="J691" i="3"/>
  <c r="K691" i="3" s="1"/>
  <c r="G691" i="3"/>
  <c r="H691" i="3" s="1"/>
  <c r="D691" i="3"/>
  <c r="E691" i="3" s="1"/>
  <c r="A691" i="3"/>
  <c r="B691" i="3" s="1"/>
  <c r="L690" i="3"/>
  <c r="M690" i="3" s="1"/>
  <c r="J690" i="3"/>
  <c r="K690" i="3" s="1"/>
  <c r="G690" i="3"/>
  <c r="H690" i="3" s="1"/>
  <c r="D690" i="3"/>
  <c r="E690" i="3" s="1"/>
  <c r="A690" i="3"/>
  <c r="B690" i="3" s="1"/>
  <c r="L689" i="3"/>
  <c r="M689" i="3" s="1"/>
  <c r="J689" i="3"/>
  <c r="K689" i="3" s="1"/>
  <c r="G689" i="3"/>
  <c r="H689" i="3" s="1"/>
  <c r="D689" i="3"/>
  <c r="E689" i="3" s="1"/>
  <c r="A689" i="3"/>
  <c r="B689" i="3" s="1"/>
  <c r="L688" i="3"/>
  <c r="M688" i="3" s="1"/>
  <c r="J688" i="3"/>
  <c r="K688" i="3" s="1"/>
  <c r="G688" i="3"/>
  <c r="H688" i="3" s="1"/>
  <c r="D688" i="3"/>
  <c r="E688" i="3" s="1"/>
  <c r="A688" i="3"/>
  <c r="B688" i="3" s="1"/>
  <c r="L687" i="3"/>
  <c r="M687" i="3" s="1"/>
  <c r="J687" i="3"/>
  <c r="K687" i="3" s="1"/>
  <c r="G687" i="3"/>
  <c r="H687" i="3" s="1"/>
  <c r="D687" i="3"/>
  <c r="E687" i="3" s="1"/>
  <c r="A687" i="3"/>
  <c r="B687" i="3" s="1"/>
  <c r="L686" i="3"/>
  <c r="M686" i="3" s="1"/>
  <c r="J686" i="3"/>
  <c r="K686" i="3" s="1"/>
  <c r="G686" i="3"/>
  <c r="H686" i="3" s="1"/>
  <c r="D686" i="3"/>
  <c r="E686" i="3" s="1"/>
  <c r="A686" i="3"/>
  <c r="B686" i="3" s="1"/>
  <c r="L685" i="3"/>
  <c r="M685" i="3" s="1"/>
  <c r="J685" i="3"/>
  <c r="K685" i="3" s="1"/>
  <c r="G685" i="3"/>
  <c r="H685" i="3" s="1"/>
  <c r="D685" i="3"/>
  <c r="E685" i="3" s="1"/>
  <c r="A685" i="3"/>
  <c r="B685" i="3" s="1"/>
  <c r="L684" i="3"/>
  <c r="M684" i="3" s="1"/>
  <c r="J684" i="3"/>
  <c r="K684" i="3" s="1"/>
  <c r="G684" i="3"/>
  <c r="H684" i="3" s="1"/>
  <c r="D684" i="3"/>
  <c r="E684" i="3" s="1"/>
  <c r="A684" i="3"/>
  <c r="B684" i="3" s="1"/>
  <c r="L683" i="3"/>
  <c r="M683" i="3" s="1"/>
  <c r="J683" i="3"/>
  <c r="K683" i="3" s="1"/>
  <c r="G683" i="3"/>
  <c r="H683" i="3" s="1"/>
  <c r="D683" i="3"/>
  <c r="E683" i="3" s="1"/>
  <c r="A683" i="3"/>
  <c r="B683" i="3" s="1"/>
  <c r="L682" i="3"/>
  <c r="M682" i="3" s="1"/>
  <c r="J682" i="3"/>
  <c r="K682" i="3" s="1"/>
  <c r="G682" i="3"/>
  <c r="H682" i="3" s="1"/>
  <c r="D682" i="3"/>
  <c r="E682" i="3" s="1"/>
  <c r="A682" i="3"/>
  <c r="B682" i="3" s="1"/>
  <c r="L681" i="3"/>
  <c r="M681" i="3" s="1"/>
  <c r="J681" i="3"/>
  <c r="K681" i="3" s="1"/>
  <c r="G681" i="3"/>
  <c r="H681" i="3" s="1"/>
  <c r="D681" i="3"/>
  <c r="E681" i="3" s="1"/>
  <c r="A681" i="3"/>
  <c r="B681" i="3" s="1"/>
  <c r="L680" i="3"/>
  <c r="M680" i="3" s="1"/>
  <c r="J680" i="3"/>
  <c r="K680" i="3" s="1"/>
  <c r="G680" i="3"/>
  <c r="H680" i="3" s="1"/>
  <c r="D680" i="3"/>
  <c r="E680" i="3" s="1"/>
  <c r="A680" i="3"/>
  <c r="B680" i="3" s="1"/>
  <c r="L679" i="3"/>
  <c r="M679" i="3" s="1"/>
  <c r="J679" i="3"/>
  <c r="K679" i="3" s="1"/>
  <c r="G679" i="3"/>
  <c r="H679" i="3" s="1"/>
  <c r="D679" i="3"/>
  <c r="E679" i="3" s="1"/>
  <c r="A679" i="3"/>
  <c r="B679" i="3" s="1"/>
  <c r="L678" i="3"/>
  <c r="M678" i="3" s="1"/>
  <c r="J678" i="3"/>
  <c r="K678" i="3" s="1"/>
  <c r="G678" i="3"/>
  <c r="H678" i="3" s="1"/>
  <c r="D678" i="3"/>
  <c r="E678" i="3" s="1"/>
  <c r="A678" i="3"/>
  <c r="B678" i="3" s="1"/>
  <c r="L677" i="3"/>
  <c r="M677" i="3" s="1"/>
  <c r="J677" i="3"/>
  <c r="K677" i="3" s="1"/>
  <c r="G677" i="3"/>
  <c r="H677" i="3" s="1"/>
  <c r="D677" i="3"/>
  <c r="E677" i="3" s="1"/>
  <c r="A677" i="3"/>
  <c r="B677" i="3" s="1"/>
  <c r="L676" i="3"/>
  <c r="M676" i="3" s="1"/>
  <c r="J676" i="3"/>
  <c r="K676" i="3" s="1"/>
  <c r="G676" i="3"/>
  <c r="H676" i="3" s="1"/>
  <c r="D676" i="3"/>
  <c r="E676" i="3" s="1"/>
  <c r="A676" i="3"/>
  <c r="B676" i="3" s="1"/>
  <c r="L675" i="3"/>
  <c r="M675" i="3" s="1"/>
  <c r="J675" i="3"/>
  <c r="K675" i="3" s="1"/>
  <c r="G675" i="3"/>
  <c r="H675" i="3" s="1"/>
  <c r="D675" i="3"/>
  <c r="E675" i="3" s="1"/>
  <c r="A675" i="3"/>
  <c r="B675" i="3" s="1"/>
  <c r="L674" i="3"/>
  <c r="M674" i="3" s="1"/>
  <c r="J674" i="3"/>
  <c r="K674" i="3" s="1"/>
  <c r="G674" i="3"/>
  <c r="H674" i="3" s="1"/>
  <c r="D674" i="3"/>
  <c r="E674" i="3" s="1"/>
  <c r="A674" i="3"/>
  <c r="B674" i="3" s="1"/>
  <c r="L673" i="3"/>
  <c r="M673" i="3" s="1"/>
  <c r="J673" i="3"/>
  <c r="K673" i="3" s="1"/>
  <c r="G673" i="3"/>
  <c r="H673" i="3" s="1"/>
  <c r="D673" i="3"/>
  <c r="E673" i="3" s="1"/>
  <c r="A673" i="3"/>
  <c r="B673" i="3" s="1"/>
  <c r="L672" i="3"/>
  <c r="M672" i="3" s="1"/>
  <c r="J672" i="3"/>
  <c r="K672" i="3" s="1"/>
  <c r="G672" i="3"/>
  <c r="H672" i="3" s="1"/>
  <c r="D672" i="3"/>
  <c r="E672" i="3" s="1"/>
  <c r="A672" i="3"/>
  <c r="B672" i="3" s="1"/>
  <c r="L671" i="3"/>
  <c r="M671" i="3" s="1"/>
  <c r="J671" i="3"/>
  <c r="K671" i="3" s="1"/>
  <c r="G671" i="3"/>
  <c r="H671" i="3" s="1"/>
  <c r="D671" i="3"/>
  <c r="E671" i="3" s="1"/>
  <c r="A671" i="3"/>
  <c r="B671" i="3" s="1"/>
  <c r="L670" i="3"/>
  <c r="M670" i="3" s="1"/>
  <c r="J670" i="3"/>
  <c r="K670" i="3" s="1"/>
  <c r="G670" i="3"/>
  <c r="H670" i="3" s="1"/>
  <c r="D670" i="3"/>
  <c r="E670" i="3" s="1"/>
  <c r="A670" i="3"/>
  <c r="B670" i="3" s="1"/>
  <c r="L669" i="3"/>
  <c r="M669" i="3" s="1"/>
  <c r="J669" i="3"/>
  <c r="K669" i="3" s="1"/>
  <c r="G669" i="3"/>
  <c r="H669" i="3" s="1"/>
  <c r="D669" i="3"/>
  <c r="E669" i="3" s="1"/>
  <c r="A669" i="3"/>
  <c r="B669" i="3" s="1"/>
  <c r="L668" i="3"/>
  <c r="M668" i="3" s="1"/>
  <c r="J668" i="3"/>
  <c r="K668" i="3" s="1"/>
  <c r="G668" i="3"/>
  <c r="H668" i="3" s="1"/>
  <c r="D668" i="3"/>
  <c r="E668" i="3" s="1"/>
  <c r="A668" i="3"/>
  <c r="B668" i="3" s="1"/>
  <c r="L667" i="3"/>
  <c r="M667" i="3" s="1"/>
  <c r="J667" i="3"/>
  <c r="K667" i="3" s="1"/>
  <c r="G667" i="3"/>
  <c r="H667" i="3" s="1"/>
  <c r="D667" i="3"/>
  <c r="E667" i="3" s="1"/>
  <c r="A667" i="3"/>
  <c r="B667" i="3" s="1"/>
  <c r="L666" i="3"/>
  <c r="M666" i="3" s="1"/>
  <c r="J666" i="3"/>
  <c r="K666" i="3" s="1"/>
  <c r="G666" i="3"/>
  <c r="H666" i="3" s="1"/>
  <c r="D666" i="3"/>
  <c r="E666" i="3" s="1"/>
  <c r="A666" i="3"/>
  <c r="B666" i="3" s="1"/>
  <c r="L665" i="3"/>
  <c r="M665" i="3" s="1"/>
  <c r="J665" i="3"/>
  <c r="K665" i="3" s="1"/>
  <c r="G665" i="3"/>
  <c r="H665" i="3" s="1"/>
  <c r="D665" i="3"/>
  <c r="E665" i="3" s="1"/>
  <c r="A665" i="3"/>
  <c r="B665" i="3" s="1"/>
  <c r="L664" i="3"/>
  <c r="M664" i="3" s="1"/>
  <c r="J664" i="3"/>
  <c r="K664" i="3" s="1"/>
  <c r="G664" i="3"/>
  <c r="H664" i="3" s="1"/>
  <c r="D664" i="3"/>
  <c r="E664" i="3" s="1"/>
  <c r="A664" i="3"/>
  <c r="B664" i="3" s="1"/>
  <c r="L663" i="3"/>
  <c r="M663" i="3" s="1"/>
  <c r="J663" i="3"/>
  <c r="K663" i="3" s="1"/>
  <c r="G663" i="3"/>
  <c r="H663" i="3" s="1"/>
  <c r="D663" i="3"/>
  <c r="E663" i="3" s="1"/>
  <c r="A663" i="3"/>
  <c r="B663" i="3" s="1"/>
  <c r="L662" i="3"/>
  <c r="M662" i="3" s="1"/>
  <c r="J662" i="3"/>
  <c r="K662" i="3" s="1"/>
  <c r="G662" i="3"/>
  <c r="H662" i="3" s="1"/>
  <c r="D662" i="3"/>
  <c r="E662" i="3" s="1"/>
  <c r="A662" i="3"/>
  <c r="B662" i="3" s="1"/>
  <c r="L661" i="3"/>
  <c r="M661" i="3" s="1"/>
  <c r="J661" i="3"/>
  <c r="K661" i="3" s="1"/>
  <c r="G661" i="3"/>
  <c r="H661" i="3" s="1"/>
  <c r="D661" i="3"/>
  <c r="E661" i="3" s="1"/>
  <c r="A661" i="3"/>
  <c r="B661" i="3" s="1"/>
  <c r="L660" i="3"/>
  <c r="M660" i="3" s="1"/>
  <c r="J660" i="3"/>
  <c r="K660" i="3" s="1"/>
  <c r="G660" i="3"/>
  <c r="H660" i="3" s="1"/>
  <c r="D660" i="3"/>
  <c r="E660" i="3" s="1"/>
  <c r="A660" i="3"/>
  <c r="B660" i="3" s="1"/>
  <c r="L659" i="3"/>
  <c r="M659" i="3" s="1"/>
  <c r="J659" i="3"/>
  <c r="K659" i="3" s="1"/>
  <c r="G659" i="3"/>
  <c r="H659" i="3" s="1"/>
  <c r="D659" i="3"/>
  <c r="E659" i="3" s="1"/>
  <c r="A659" i="3"/>
  <c r="B659" i="3" s="1"/>
  <c r="L658" i="3"/>
  <c r="M658" i="3" s="1"/>
  <c r="J658" i="3"/>
  <c r="K658" i="3" s="1"/>
  <c r="G658" i="3"/>
  <c r="H658" i="3" s="1"/>
  <c r="D658" i="3"/>
  <c r="E658" i="3" s="1"/>
  <c r="A658" i="3"/>
  <c r="B658" i="3" s="1"/>
  <c r="L657" i="3"/>
  <c r="M657" i="3" s="1"/>
  <c r="J657" i="3"/>
  <c r="K657" i="3" s="1"/>
  <c r="G657" i="3"/>
  <c r="H657" i="3" s="1"/>
  <c r="D657" i="3"/>
  <c r="E657" i="3" s="1"/>
  <c r="A657" i="3"/>
  <c r="B657" i="3" s="1"/>
  <c r="L656" i="3"/>
  <c r="M656" i="3" s="1"/>
  <c r="J656" i="3"/>
  <c r="K656" i="3" s="1"/>
  <c r="G656" i="3"/>
  <c r="H656" i="3" s="1"/>
  <c r="D656" i="3"/>
  <c r="E656" i="3" s="1"/>
  <c r="A656" i="3"/>
  <c r="B656" i="3" s="1"/>
  <c r="L655" i="3"/>
  <c r="M655" i="3" s="1"/>
  <c r="J655" i="3"/>
  <c r="K655" i="3" s="1"/>
  <c r="G655" i="3"/>
  <c r="H655" i="3" s="1"/>
  <c r="D655" i="3"/>
  <c r="E655" i="3" s="1"/>
  <c r="A655" i="3"/>
  <c r="B655" i="3" s="1"/>
  <c r="L654" i="3"/>
  <c r="M654" i="3" s="1"/>
  <c r="J654" i="3"/>
  <c r="K654" i="3" s="1"/>
  <c r="G654" i="3"/>
  <c r="H654" i="3" s="1"/>
  <c r="D654" i="3"/>
  <c r="E654" i="3" s="1"/>
  <c r="A654" i="3"/>
  <c r="B654" i="3" s="1"/>
  <c r="L653" i="3"/>
  <c r="M653" i="3" s="1"/>
  <c r="J653" i="3"/>
  <c r="K653" i="3" s="1"/>
  <c r="G653" i="3"/>
  <c r="H653" i="3" s="1"/>
  <c r="D653" i="3"/>
  <c r="E653" i="3" s="1"/>
  <c r="A653" i="3"/>
  <c r="B653" i="3" s="1"/>
  <c r="L652" i="3"/>
  <c r="M652" i="3" s="1"/>
  <c r="J652" i="3"/>
  <c r="K652" i="3" s="1"/>
  <c r="G652" i="3"/>
  <c r="H652" i="3" s="1"/>
  <c r="D652" i="3"/>
  <c r="E652" i="3" s="1"/>
  <c r="A652" i="3"/>
  <c r="B652" i="3" s="1"/>
  <c r="L651" i="3"/>
  <c r="M651" i="3" s="1"/>
  <c r="J651" i="3"/>
  <c r="K651" i="3" s="1"/>
  <c r="G651" i="3"/>
  <c r="H651" i="3" s="1"/>
  <c r="D651" i="3"/>
  <c r="E651" i="3" s="1"/>
  <c r="A651" i="3"/>
  <c r="B651" i="3" s="1"/>
  <c r="L650" i="3"/>
  <c r="M650" i="3" s="1"/>
  <c r="J650" i="3"/>
  <c r="K650" i="3" s="1"/>
  <c r="G650" i="3"/>
  <c r="H650" i="3" s="1"/>
  <c r="D650" i="3"/>
  <c r="E650" i="3" s="1"/>
  <c r="A650" i="3"/>
  <c r="B650" i="3" s="1"/>
  <c r="L649" i="3"/>
  <c r="M649" i="3" s="1"/>
  <c r="J649" i="3"/>
  <c r="K649" i="3" s="1"/>
  <c r="G649" i="3"/>
  <c r="H649" i="3" s="1"/>
  <c r="D649" i="3"/>
  <c r="E649" i="3" s="1"/>
  <c r="A649" i="3"/>
  <c r="B649" i="3" s="1"/>
  <c r="L648" i="3"/>
  <c r="M648" i="3" s="1"/>
  <c r="J648" i="3"/>
  <c r="K648" i="3" s="1"/>
  <c r="G648" i="3"/>
  <c r="H648" i="3" s="1"/>
  <c r="D648" i="3"/>
  <c r="E648" i="3" s="1"/>
  <c r="A648" i="3"/>
  <c r="B648" i="3" s="1"/>
  <c r="L647" i="3"/>
  <c r="M647" i="3" s="1"/>
  <c r="J647" i="3"/>
  <c r="K647" i="3" s="1"/>
  <c r="G647" i="3"/>
  <c r="H647" i="3" s="1"/>
  <c r="D647" i="3"/>
  <c r="E647" i="3" s="1"/>
  <c r="A647" i="3"/>
  <c r="B647" i="3" s="1"/>
  <c r="L646" i="3"/>
  <c r="M646" i="3" s="1"/>
  <c r="J646" i="3"/>
  <c r="K646" i="3" s="1"/>
  <c r="G646" i="3"/>
  <c r="H646" i="3" s="1"/>
  <c r="D646" i="3"/>
  <c r="E646" i="3" s="1"/>
  <c r="A646" i="3"/>
  <c r="B646" i="3" s="1"/>
  <c r="L645" i="3"/>
  <c r="M645" i="3" s="1"/>
  <c r="J645" i="3"/>
  <c r="K645" i="3" s="1"/>
  <c r="G645" i="3"/>
  <c r="H645" i="3" s="1"/>
  <c r="D645" i="3"/>
  <c r="E645" i="3" s="1"/>
  <c r="A645" i="3"/>
  <c r="B645" i="3" s="1"/>
  <c r="L644" i="3"/>
  <c r="M644" i="3" s="1"/>
  <c r="J644" i="3"/>
  <c r="K644" i="3" s="1"/>
  <c r="G644" i="3"/>
  <c r="H644" i="3" s="1"/>
  <c r="D644" i="3"/>
  <c r="E644" i="3" s="1"/>
  <c r="A644" i="3"/>
  <c r="B644" i="3" s="1"/>
  <c r="L643" i="3"/>
  <c r="M643" i="3" s="1"/>
  <c r="J643" i="3"/>
  <c r="K643" i="3" s="1"/>
  <c r="G643" i="3"/>
  <c r="H643" i="3" s="1"/>
  <c r="D643" i="3"/>
  <c r="E643" i="3" s="1"/>
  <c r="A643" i="3"/>
  <c r="B643" i="3" s="1"/>
  <c r="L642" i="3"/>
  <c r="M642" i="3" s="1"/>
  <c r="J642" i="3"/>
  <c r="K642" i="3" s="1"/>
  <c r="G642" i="3"/>
  <c r="H642" i="3" s="1"/>
  <c r="D642" i="3"/>
  <c r="E642" i="3" s="1"/>
  <c r="A642" i="3"/>
  <c r="B642" i="3" s="1"/>
  <c r="L641" i="3"/>
  <c r="M641" i="3" s="1"/>
  <c r="J641" i="3"/>
  <c r="K641" i="3" s="1"/>
  <c r="G641" i="3"/>
  <c r="H641" i="3" s="1"/>
  <c r="D641" i="3"/>
  <c r="E641" i="3" s="1"/>
  <c r="A641" i="3"/>
  <c r="B641" i="3" s="1"/>
  <c r="L640" i="3"/>
  <c r="M640" i="3" s="1"/>
  <c r="J640" i="3"/>
  <c r="K640" i="3" s="1"/>
  <c r="G640" i="3"/>
  <c r="H640" i="3" s="1"/>
  <c r="D640" i="3"/>
  <c r="E640" i="3" s="1"/>
  <c r="A640" i="3"/>
  <c r="B640" i="3" s="1"/>
  <c r="L639" i="3"/>
  <c r="M639" i="3" s="1"/>
  <c r="J639" i="3"/>
  <c r="K639" i="3" s="1"/>
  <c r="G639" i="3"/>
  <c r="H639" i="3" s="1"/>
  <c r="D639" i="3"/>
  <c r="E639" i="3" s="1"/>
  <c r="A639" i="3"/>
  <c r="B639" i="3" s="1"/>
  <c r="L638" i="3"/>
  <c r="M638" i="3" s="1"/>
  <c r="J638" i="3"/>
  <c r="K638" i="3" s="1"/>
  <c r="G638" i="3"/>
  <c r="H638" i="3" s="1"/>
  <c r="D638" i="3"/>
  <c r="E638" i="3" s="1"/>
  <c r="A638" i="3"/>
  <c r="B638" i="3" s="1"/>
  <c r="L637" i="3"/>
  <c r="M637" i="3" s="1"/>
  <c r="J637" i="3"/>
  <c r="K637" i="3" s="1"/>
  <c r="G637" i="3"/>
  <c r="H637" i="3" s="1"/>
  <c r="D637" i="3"/>
  <c r="E637" i="3" s="1"/>
  <c r="A637" i="3"/>
  <c r="B637" i="3" s="1"/>
  <c r="L636" i="3"/>
  <c r="M636" i="3" s="1"/>
  <c r="J636" i="3"/>
  <c r="K636" i="3" s="1"/>
  <c r="G636" i="3"/>
  <c r="H636" i="3" s="1"/>
  <c r="D636" i="3"/>
  <c r="E636" i="3" s="1"/>
  <c r="A636" i="3"/>
  <c r="B636" i="3" s="1"/>
  <c r="L635" i="3"/>
  <c r="M635" i="3" s="1"/>
  <c r="J635" i="3"/>
  <c r="K635" i="3" s="1"/>
  <c r="G635" i="3"/>
  <c r="H635" i="3" s="1"/>
  <c r="D635" i="3"/>
  <c r="E635" i="3" s="1"/>
  <c r="A635" i="3"/>
  <c r="B635" i="3" s="1"/>
  <c r="L634" i="3"/>
  <c r="M634" i="3" s="1"/>
  <c r="J634" i="3"/>
  <c r="K634" i="3" s="1"/>
  <c r="G634" i="3"/>
  <c r="H634" i="3" s="1"/>
  <c r="D634" i="3"/>
  <c r="E634" i="3" s="1"/>
  <c r="A634" i="3"/>
  <c r="B634" i="3" s="1"/>
  <c r="L633" i="3"/>
  <c r="M633" i="3" s="1"/>
  <c r="J633" i="3"/>
  <c r="K633" i="3" s="1"/>
  <c r="G633" i="3"/>
  <c r="H633" i="3" s="1"/>
  <c r="D633" i="3"/>
  <c r="E633" i="3" s="1"/>
  <c r="A633" i="3"/>
  <c r="B633" i="3" s="1"/>
  <c r="L632" i="3"/>
  <c r="M632" i="3" s="1"/>
  <c r="J632" i="3"/>
  <c r="K632" i="3" s="1"/>
  <c r="G632" i="3"/>
  <c r="H632" i="3" s="1"/>
  <c r="D632" i="3"/>
  <c r="E632" i="3" s="1"/>
  <c r="A632" i="3"/>
  <c r="B632" i="3" s="1"/>
  <c r="L631" i="3"/>
  <c r="M631" i="3" s="1"/>
  <c r="J631" i="3"/>
  <c r="K631" i="3" s="1"/>
  <c r="G631" i="3"/>
  <c r="H631" i="3" s="1"/>
  <c r="D631" i="3"/>
  <c r="E631" i="3" s="1"/>
  <c r="A631" i="3"/>
  <c r="B631" i="3" s="1"/>
  <c r="L630" i="3"/>
  <c r="M630" i="3" s="1"/>
  <c r="J630" i="3"/>
  <c r="K630" i="3" s="1"/>
  <c r="G630" i="3"/>
  <c r="H630" i="3" s="1"/>
  <c r="D630" i="3"/>
  <c r="E630" i="3" s="1"/>
  <c r="A630" i="3"/>
  <c r="B630" i="3" s="1"/>
  <c r="L629" i="3"/>
  <c r="M629" i="3" s="1"/>
  <c r="J629" i="3"/>
  <c r="K629" i="3" s="1"/>
  <c r="G629" i="3"/>
  <c r="H629" i="3" s="1"/>
  <c r="D629" i="3"/>
  <c r="E629" i="3" s="1"/>
  <c r="A629" i="3"/>
  <c r="B629" i="3" s="1"/>
  <c r="L628" i="3"/>
  <c r="M628" i="3" s="1"/>
  <c r="J628" i="3"/>
  <c r="K628" i="3" s="1"/>
  <c r="G628" i="3"/>
  <c r="H628" i="3" s="1"/>
  <c r="D628" i="3"/>
  <c r="E628" i="3" s="1"/>
  <c r="A628" i="3"/>
  <c r="B628" i="3" s="1"/>
  <c r="L627" i="3"/>
  <c r="M627" i="3" s="1"/>
  <c r="J627" i="3"/>
  <c r="K627" i="3" s="1"/>
  <c r="G627" i="3"/>
  <c r="H627" i="3" s="1"/>
  <c r="D627" i="3"/>
  <c r="E627" i="3" s="1"/>
  <c r="A627" i="3"/>
  <c r="B627" i="3" s="1"/>
  <c r="L626" i="3"/>
  <c r="M626" i="3" s="1"/>
  <c r="J626" i="3"/>
  <c r="K626" i="3" s="1"/>
  <c r="G626" i="3"/>
  <c r="H626" i="3" s="1"/>
  <c r="D626" i="3"/>
  <c r="E626" i="3" s="1"/>
  <c r="A626" i="3"/>
  <c r="B626" i="3" s="1"/>
  <c r="L625" i="3"/>
  <c r="M625" i="3" s="1"/>
  <c r="J625" i="3"/>
  <c r="K625" i="3" s="1"/>
  <c r="G625" i="3"/>
  <c r="H625" i="3" s="1"/>
  <c r="D625" i="3"/>
  <c r="E625" i="3" s="1"/>
  <c r="A625" i="3"/>
  <c r="B625" i="3" s="1"/>
  <c r="L624" i="3"/>
  <c r="M624" i="3" s="1"/>
  <c r="J624" i="3"/>
  <c r="K624" i="3" s="1"/>
  <c r="G624" i="3"/>
  <c r="H624" i="3" s="1"/>
  <c r="D624" i="3"/>
  <c r="E624" i="3" s="1"/>
  <c r="A624" i="3"/>
  <c r="B624" i="3" s="1"/>
  <c r="L623" i="3"/>
  <c r="M623" i="3" s="1"/>
  <c r="J623" i="3"/>
  <c r="K623" i="3" s="1"/>
  <c r="G623" i="3"/>
  <c r="H623" i="3" s="1"/>
  <c r="D623" i="3"/>
  <c r="E623" i="3" s="1"/>
  <c r="A623" i="3"/>
  <c r="B623" i="3" s="1"/>
  <c r="L622" i="3"/>
  <c r="M622" i="3" s="1"/>
  <c r="J622" i="3"/>
  <c r="K622" i="3" s="1"/>
  <c r="G622" i="3"/>
  <c r="H622" i="3" s="1"/>
  <c r="D622" i="3"/>
  <c r="E622" i="3" s="1"/>
  <c r="A622" i="3"/>
  <c r="B622" i="3" s="1"/>
  <c r="L621" i="3"/>
  <c r="M621" i="3" s="1"/>
  <c r="J621" i="3"/>
  <c r="K621" i="3" s="1"/>
  <c r="G621" i="3"/>
  <c r="H621" i="3" s="1"/>
  <c r="D621" i="3"/>
  <c r="E621" i="3" s="1"/>
  <c r="A621" i="3"/>
  <c r="B621" i="3" s="1"/>
  <c r="L620" i="3"/>
  <c r="M620" i="3" s="1"/>
  <c r="J620" i="3"/>
  <c r="K620" i="3" s="1"/>
  <c r="G620" i="3"/>
  <c r="H620" i="3" s="1"/>
  <c r="D620" i="3"/>
  <c r="E620" i="3" s="1"/>
  <c r="A620" i="3"/>
  <c r="B620" i="3" s="1"/>
  <c r="L619" i="3"/>
  <c r="M619" i="3" s="1"/>
  <c r="J619" i="3"/>
  <c r="K619" i="3" s="1"/>
  <c r="G619" i="3"/>
  <c r="H619" i="3" s="1"/>
  <c r="D619" i="3"/>
  <c r="E619" i="3" s="1"/>
  <c r="A619" i="3"/>
  <c r="B619" i="3" s="1"/>
  <c r="L618" i="3"/>
  <c r="M618" i="3" s="1"/>
  <c r="J618" i="3"/>
  <c r="K618" i="3" s="1"/>
  <c r="G618" i="3"/>
  <c r="H618" i="3" s="1"/>
  <c r="D618" i="3"/>
  <c r="E618" i="3" s="1"/>
  <c r="A618" i="3"/>
  <c r="B618" i="3" s="1"/>
  <c r="L617" i="3"/>
  <c r="M617" i="3" s="1"/>
  <c r="J617" i="3"/>
  <c r="K617" i="3" s="1"/>
  <c r="G617" i="3"/>
  <c r="H617" i="3" s="1"/>
  <c r="D617" i="3"/>
  <c r="E617" i="3" s="1"/>
  <c r="A617" i="3"/>
  <c r="B617" i="3" s="1"/>
  <c r="L616" i="3"/>
  <c r="M616" i="3" s="1"/>
  <c r="J616" i="3"/>
  <c r="K616" i="3" s="1"/>
  <c r="G616" i="3"/>
  <c r="H616" i="3" s="1"/>
  <c r="D616" i="3"/>
  <c r="E616" i="3" s="1"/>
  <c r="A616" i="3"/>
  <c r="B616" i="3" s="1"/>
  <c r="L615" i="3"/>
  <c r="M615" i="3" s="1"/>
  <c r="J615" i="3"/>
  <c r="K615" i="3" s="1"/>
  <c r="G615" i="3"/>
  <c r="H615" i="3" s="1"/>
  <c r="D615" i="3"/>
  <c r="E615" i="3" s="1"/>
  <c r="A615" i="3"/>
  <c r="B615" i="3" s="1"/>
  <c r="L614" i="3"/>
  <c r="M614" i="3" s="1"/>
  <c r="J614" i="3"/>
  <c r="K614" i="3" s="1"/>
  <c r="G614" i="3"/>
  <c r="H614" i="3" s="1"/>
  <c r="D614" i="3"/>
  <c r="E614" i="3" s="1"/>
  <c r="A614" i="3"/>
  <c r="B614" i="3" s="1"/>
  <c r="L613" i="3"/>
  <c r="M613" i="3" s="1"/>
  <c r="J613" i="3"/>
  <c r="K613" i="3" s="1"/>
  <c r="G613" i="3"/>
  <c r="H613" i="3" s="1"/>
  <c r="D613" i="3"/>
  <c r="E613" i="3" s="1"/>
  <c r="A613" i="3"/>
  <c r="B613" i="3" s="1"/>
  <c r="L612" i="3"/>
  <c r="M612" i="3" s="1"/>
  <c r="J612" i="3"/>
  <c r="K612" i="3" s="1"/>
  <c r="G612" i="3"/>
  <c r="H612" i="3" s="1"/>
  <c r="D612" i="3"/>
  <c r="E612" i="3" s="1"/>
  <c r="A612" i="3"/>
  <c r="B612" i="3" s="1"/>
  <c r="L611" i="3"/>
  <c r="M611" i="3" s="1"/>
  <c r="J611" i="3"/>
  <c r="K611" i="3" s="1"/>
  <c r="G611" i="3"/>
  <c r="H611" i="3" s="1"/>
  <c r="D611" i="3"/>
  <c r="E611" i="3" s="1"/>
  <c r="A611" i="3"/>
  <c r="B611" i="3" s="1"/>
  <c r="L610" i="3"/>
  <c r="M610" i="3" s="1"/>
  <c r="J610" i="3"/>
  <c r="K610" i="3" s="1"/>
  <c r="G610" i="3"/>
  <c r="H610" i="3" s="1"/>
  <c r="D610" i="3"/>
  <c r="E610" i="3" s="1"/>
  <c r="A610" i="3"/>
  <c r="B610" i="3" s="1"/>
  <c r="L609" i="3"/>
  <c r="M609" i="3" s="1"/>
  <c r="J609" i="3"/>
  <c r="K609" i="3" s="1"/>
  <c r="G609" i="3"/>
  <c r="H609" i="3" s="1"/>
  <c r="D609" i="3"/>
  <c r="E609" i="3" s="1"/>
  <c r="A609" i="3"/>
  <c r="B609" i="3" s="1"/>
  <c r="L608" i="3"/>
  <c r="M608" i="3" s="1"/>
  <c r="J608" i="3"/>
  <c r="K608" i="3" s="1"/>
  <c r="G608" i="3"/>
  <c r="H608" i="3" s="1"/>
  <c r="D608" i="3"/>
  <c r="E608" i="3" s="1"/>
  <c r="A608" i="3"/>
  <c r="B608" i="3" s="1"/>
  <c r="L607" i="3"/>
  <c r="M607" i="3" s="1"/>
  <c r="J607" i="3"/>
  <c r="K607" i="3" s="1"/>
  <c r="G607" i="3"/>
  <c r="H607" i="3" s="1"/>
  <c r="D607" i="3"/>
  <c r="E607" i="3" s="1"/>
  <c r="A607" i="3"/>
  <c r="B607" i="3" s="1"/>
  <c r="L606" i="3"/>
  <c r="M606" i="3" s="1"/>
  <c r="J606" i="3"/>
  <c r="K606" i="3" s="1"/>
  <c r="G606" i="3"/>
  <c r="H606" i="3" s="1"/>
  <c r="D606" i="3"/>
  <c r="E606" i="3" s="1"/>
  <c r="A606" i="3"/>
  <c r="B606" i="3" s="1"/>
  <c r="L605" i="3"/>
  <c r="M605" i="3" s="1"/>
  <c r="J605" i="3"/>
  <c r="K605" i="3" s="1"/>
  <c r="G605" i="3"/>
  <c r="H605" i="3" s="1"/>
  <c r="D605" i="3"/>
  <c r="E605" i="3" s="1"/>
  <c r="A605" i="3"/>
  <c r="B605" i="3" s="1"/>
  <c r="L604" i="3"/>
  <c r="M604" i="3" s="1"/>
  <c r="J604" i="3"/>
  <c r="K604" i="3" s="1"/>
  <c r="G604" i="3"/>
  <c r="H604" i="3" s="1"/>
  <c r="D604" i="3"/>
  <c r="E604" i="3" s="1"/>
  <c r="A604" i="3"/>
  <c r="B604" i="3" s="1"/>
  <c r="L603" i="3"/>
  <c r="M603" i="3" s="1"/>
  <c r="J603" i="3"/>
  <c r="K603" i="3" s="1"/>
  <c r="G603" i="3"/>
  <c r="H603" i="3" s="1"/>
  <c r="D603" i="3"/>
  <c r="E603" i="3" s="1"/>
  <c r="A603" i="3"/>
  <c r="B603" i="3" s="1"/>
  <c r="L602" i="3"/>
  <c r="M602" i="3" s="1"/>
  <c r="J602" i="3"/>
  <c r="K602" i="3" s="1"/>
  <c r="G602" i="3"/>
  <c r="H602" i="3" s="1"/>
  <c r="D602" i="3"/>
  <c r="E602" i="3" s="1"/>
  <c r="A602" i="3"/>
  <c r="B602" i="3" s="1"/>
  <c r="L601" i="3"/>
  <c r="M601" i="3" s="1"/>
  <c r="J601" i="3"/>
  <c r="K601" i="3" s="1"/>
  <c r="G601" i="3"/>
  <c r="H601" i="3" s="1"/>
  <c r="D601" i="3"/>
  <c r="E601" i="3" s="1"/>
  <c r="A601" i="3"/>
  <c r="B601" i="3" s="1"/>
  <c r="L600" i="3"/>
  <c r="M600" i="3" s="1"/>
  <c r="J600" i="3"/>
  <c r="K600" i="3" s="1"/>
  <c r="G600" i="3"/>
  <c r="H600" i="3" s="1"/>
  <c r="D600" i="3"/>
  <c r="E600" i="3" s="1"/>
  <c r="A600" i="3"/>
  <c r="B600" i="3" s="1"/>
  <c r="L599" i="3"/>
  <c r="M599" i="3" s="1"/>
  <c r="J599" i="3"/>
  <c r="K599" i="3" s="1"/>
  <c r="G599" i="3"/>
  <c r="H599" i="3" s="1"/>
  <c r="D599" i="3"/>
  <c r="E599" i="3" s="1"/>
  <c r="A599" i="3"/>
  <c r="B599" i="3" s="1"/>
  <c r="L598" i="3"/>
  <c r="M598" i="3" s="1"/>
  <c r="J598" i="3"/>
  <c r="K598" i="3" s="1"/>
  <c r="G598" i="3"/>
  <c r="H598" i="3" s="1"/>
  <c r="D598" i="3"/>
  <c r="E598" i="3" s="1"/>
  <c r="A598" i="3"/>
  <c r="B598" i="3" s="1"/>
  <c r="L597" i="3"/>
  <c r="M597" i="3" s="1"/>
  <c r="J597" i="3"/>
  <c r="K597" i="3" s="1"/>
  <c r="G597" i="3"/>
  <c r="H597" i="3" s="1"/>
  <c r="D597" i="3"/>
  <c r="E597" i="3" s="1"/>
  <c r="A597" i="3"/>
  <c r="B597" i="3" s="1"/>
  <c r="L596" i="3"/>
  <c r="M596" i="3" s="1"/>
  <c r="J596" i="3"/>
  <c r="K596" i="3" s="1"/>
  <c r="G596" i="3"/>
  <c r="H596" i="3" s="1"/>
  <c r="D596" i="3"/>
  <c r="E596" i="3" s="1"/>
  <c r="A596" i="3"/>
  <c r="B596" i="3" s="1"/>
  <c r="L595" i="3"/>
  <c r="M595" i="3" s="1"/>
  <c r="J595" i="3"/>
  <c r="K595" i="3" s="1"/>
  <c r="G595" i="3"/>
  <c r="H595" i="3" s="1"/>
  <c r="D595" i="3"/>
  <c r="E595" i="3" s="1"/>
  <c r="A595" i="3"/>
  <c r="B595" i="3" s="1"/>
  <c r="L594" i="3"/>
  <c r="M594" i="3" s="1"/>
  <c r="J594" i="3"/>
  <c r="K594" i="3" s="1"/>
  <c r="G594" i="3"/>
  <c r="H594" i="3" s="1"/>
  <c r="D594" i="3"/>
  <c r="E594" i="3" s="1"/>
  <c r="A594" i="3"/>
  <c r="B594" i="3" s="1"/>
  <c r="L593" i="3"/>
  <c r="M593" i="3" s="1"/>
  <c r="J593" i="3"/>
  <c r="K593" i="3" s="1"/>
  <c r="G593" i="3"/>
  <c r="H593" i="3" s="1"/>
  <c r="D593" i="3"/>
  <c r="E593" i="3" s="1"/>
  <c r="A593" i="3"/>
  <c r="B593" i="3" s="1"/>
  <c r="L592" i="3"/>
  <c r="M592" i="3" s="1"/>
  <c r="J592" i="3"/>
  <c r="K592" i="3" s="1"/>
  <c r="G592" i="3"/>
  <c r="H592" i="3" s="1"/>
  <c r="D592" i="3"/>
  <c r="E592" i="3" s="1"/>
  <c r="A592" i="3"/>
  <c r="B592" i="3" s="1"/>
  <c r="L591" i="3"/>
  <c r="M591" i="3" s="1"/>
  <c r="J591" i="3"/>
  <c r="K591" i="3" s="1"/>
  <c r="G591" i="3"/>
  <c r="H591" i="3" s="1"/>
  <c r="D591" i="3"/>
  <c r="E591" i="3" s="1"/>
  <c r="A591" i="3"/>
  <c r="B591" i="3" s="1"/>
  <c r="L590" i="3"/>
  <c r="M590" i="3" s="1"/>
  <c r="J590" i="3"/>
  <c r="K590" i="3" s="1"/>
  <c r="G590" i="3"/>
  <c r="H590" i="3" s="1"/>
  <c r="D590" i="3"/>
  <c r="E590" i="3" s="1"/>
  <c r="A590" i="3"/>
  <c r="B590" i="3" s="1"/>
  <c r="L589" i="3"/>
  <c r="M589" i="3" s="1"/>
  <c r="J589" i="3"/>
  <c r="K589" i="3" s="1"/>
  <c r="G589" i="3"/>
  <c r="H589" i="3" s="1"/>
  <c r="D589" i="3"/>
  <c r="E589" i="3" s="1"/>
  <c r="A589" i="3"/>
  <c r="B589" i="3" s="1"/>
  <c r="L588" i="3"/>
  <c r="M588" i="3" s="1"/>
  <c r="J588" i="3"/>
  <c r="K588" i="3" s="1"/>
  <c r="G588" i="3"/>
  <c r="H588" i="3" s="1"/>
  <c r="D588" i="3"/>
  <c r="E588" i="3" s="1"/>
  <c r="A588" i="3"/>
  <c r="B588" i="3" s="1"/>
  <c r="L587" i="3"/>
  <c r="M587" i="3" s="1"/>
  <c r="J587" i="3"/>
  <c r="K587" i="3" s="1"/>
  <c r="G587" i="3"/>
  <c r="H587" i="3" s="1"/>
  <c r="D587" i="3"/>
  <c r="E587" i="3" s="1"/>
  <c r="A587" i="3"/>
  <c r="B587" i="3" s="1"/>
  <c r="L586" i="3"/>
  <c r="M586" i="3" s="1"/>
  <c r="J586" i="3"/>
  <c r="K586" i="3" s="1"/>
  <c r="G586" i="3"/>
  <c r="H586" i="3" s="1"/>
  <c r="D586" i="3"/>
  <c r="E586" i="3" s="1"/>
  <c r="A586" i="3"/>
  <c r="B586" i="3" s="1"/>
  <c r="L585" i="3"/>
  <c r="M585" i="3" s="1"/>
  <c r="J585" i="3"/>
  <c r="K585" i="3" s="1"/>
  <c r="G585" i="3"/>
  <c r="H585" i="3" s="1"/>
  <c r="D585" i="3"/>
  <c r="E585" i="3" s="1"/>
  <c r="A585" i="3"/>
  <c r="B585" i="3" s="1"/>
  <c r="L584" i="3"/>
  <c r="M584" i="3" s="1"/>
  <c r="J584" i="3"/>
  <c r="K584" i="3" s="1"/>
  <c r="G584" i="3"/>
  <c r="H584" i="3" s="1"/>
  <c r="D584" i="3"/>
  <c r="E584" i="3" s="1"/>
  <c r="A584" i="3"/>
  <c r="B584" i="3" s="1"/>
  <c r="L583" i="3"/>
  <c r="M583" i="3" s="1"/>
  <c r="J583" i="3"/>
  <c r="K583" i="3" s="1"/>
  <c r="G583" i="3"/>
  <c r="H583" i="3" s="1"/>
  <c r="D583" i="3"/>
  <c r="E583" i="3" s="1"/>
  <c r="A583" i="3"/>
  <c r="B583" i="3" s="1"/>
  <c r="L582" i="3"/>
  <c r="M582" i="3" s="1"/>
  <c r="J582" i="3"/>
  <c r="K582" i="3" s="1"/>
  <c r="G582" i="3"/>
  <c r="H582" i="3" s="1"/>
  <c r="D582" i="3"/>
  <c r="E582" i="3" s="1"/>
  <c r="A582" i="3"/>
  <c r="B582" i="3" s="1"/>
  <c r="L581" i="3"/>
  <c r="M581" i="3" s="1"/>
  <c r="J581" i="3"/>
  <c r="K581" i="3" s="1"/>
  <c r="G581" i="3"/>
  <c r="H581" i="3" s="1"/>
  <c r="D581" i="3"/>
  <c r="E581" i="3" s="1"/>
  <c r="A581" i="3"/>
  <c r="B581" i="3" s="1"/>
  <c r="L580" i="3"/>
  <c r="M580" i="3" s="1"/>
  <c r="J580" i="3"/>
  <c r="K580" i="3" s="1"/>
  <c r="G580" i="3"/>
  <c r="H580" i="3" s="1"/>
  <c r="D580" i="3"/>
  <c r="E580" i="3" s="1"/>
  <c r="A580" i="3"/>
  <c r="B580" i="3" s="1"/>
  <c r="L579" i="3"/>
  <c r="M579" i="3" s="1"/>
  <c r="J579" i="3"/>
  <c r="K579" i="3" s="1"/>
  <c r="G579" i="3"/>
  <c r="H579" i="3" s="1"/>
  <c r="D579" i="3"/>
  <c r="E579" i="3" s="1"/>
  <c r="A579" i="3"/>
  <c r="B579" i="3" s="1"/>
  <c r="L578" i="3"/>
  <c r="M578" i="3" s="1"/>
  <c r="J578" i="3"/>
  <c r="K578" i="3" s="1"/>
  <c r="G578" i="3"/>
  <c r="H578" i="3" s="1"/>
  <c r="D578" i="3"/>
  <c r="E578" i="3" s="1"/>
  <c r="A578" i="3"/>
  <c r="B578" i="3" s="1"/>
  <c r="L577" i="3"/>
  <c r="M577" i="3" s="1"/>
  <c r="J577" i="3"/>
  <c r="K577" i="3" s="1"/>
  <c r="G577" i="3"/>
  <c r="H577" i="3" s="1"/>
  <c r="D577" i="3"/>
  <c r="E577" i="3" s="1"/>
  <c r="A577" i="3"/>
  <c r="B577" i="3" s="1"/>
  <c r="L576" i="3"/>
  <c r="M576" i="3" s="1"/>
  <c r="J576" i="3"/>
  <c r="K576" i="3" s="1"/>
  <c r="G576" i="3"/>
  <c r="H576" i="3" s="1"/>
  <c r="D576" i="3"/>
  <c r="E576" i="3" s="1"/>
  <c r="A576" i="3"/>
  <c r="B576" i="3" s="1"/>
  <c r="L575" i="3"/>
  <c r="M575" i="3" s="1"/>
  <c r="J575" i="3"/>
  <c r="K575" i="3" s="1"/>
  <c r="G575" i="3"/>
  <c r="H575" i="3" s="1"/>
  <c r="D575" i="3"/>
  <c r="E575" i="3" s="1"/>
  <c r="A575" i="3"/>
  <c r="B575" i="3" s="1"/>
  <c r="L574" i="3"/>
  <c r="M574" i="3" s="1"/>
  <c r="J574" i="3"/>
  <c r="K574" i="3" s="1"/>
  <c r="G574" i="3"/>
  <c r="H574" i="3" s="1"/>
  <c r="D574" i="3"/>
  <c r="E574" i="3" s="1"/>
  <c r="A574" i="3"/>
  <c r="B574" i="3" s="1"/>
  <c r="L573" i="3"/>
  <c r="M573" i="3" s="1"/>
  <c r="J573" i="3"/>
  <c r="K573" i="3" s="1"/>
  <c r="G573" i="3"/>
  <c r="H573" i="3" s="1"/>
  <c r="D573" i="3"/>
  <c r="E573" i="3" s="1"/>
  <c r="A573" i="3"/>
  <c r="B573" i="3" s="1"/>
  <c r="L572" i="3"/>
  <c r="M572" i="3" s="1"/>
  <c r="J572" i="3"/>
  <c r="K572" i="3" s="1"/>
  <c r="G572" i="3"/>
  <c r="H572" i="3" s="1"/>
  <c r="D572" i="3"/>
  <c r="E572" i="3" s="1"/>
  <c r="A572" i="3"/>
  <c r="B572" i="3" s="1"/>
  <c r="L571" i="3"/>
  <c r="M571" i="3" s="1"/>
  <c r="J571" i="3"/>
  <c r="K571" i="3" s="1"/>
  <c r="G571" i="3"/>
  <c r="H571" i="3" s="1"/>
  <c r="D571" i="3"/>
  <c r="E571" i="3" s="1"/>
  <c r="A571" i="3"/>
  <c r="B571" i="3" s="1"/>
  <c r="L570" i="3"/>
  <c r="M570" i="3" s="1"/>
  <c r="J570" i="3"/>
  <c r="K570" i="3" s="1"/>
  <c r="G570" i="3"/>
  <c r="H570" i="3" s="1"/>
  <c r="D570" i="3"/>
  <c r="E570" i="3" s="1"/>
  <c r="A570" i="3"/>
  <c r="B570" i="3" s="1"/>
  <c r="L569" i="3"/>
  <c r="M569" i="3" s="1"/>
  <c r="J569" i="3"/>
  <c r="K569" i="3" s="1"/>
  <c r="G569" i="3"/>
  <c r="H569" i="3" s="1"/>
  <c r="D569" i="3"/>
  <c r="E569" i="3" s="1"/>
  <c r="A569" i="3"/>
  <c r="B569" i="3" s="1"/>
  <c r="L568" i="3"/>
  <c r="M568" i="3" s="1"/>
  <c r="J568" i="3"/>
  <c r="K568" i="3" s="1"/>
  <c r="G568" i="3"/>
  <c r="H568" i="3" s="1"/>
  <c r="D568" i="3"/>
  <c r="E568" i="3" s="1"/>
  <c r="A568" i="3"/>
  <c r="B568" i="3" s="1"/>
  <c r="L567" i="3"/>
  <c r="M567" i="3" s="1"/>
  <c r="J567" i="3"/>
  <c r="K567" i="3" s="1"/>
  <c r="G567" i="3"/>
  <c r="H567" i="3" s="1"/>
  <c r="D567" i="3"/>
  <c r="E567" i="3" s="1"/>
  <c r="A567" i="3"/>
  <c r="B567" i="3" s="1"/>
  <c r="L566" i="3"/>
  <c r="M566" i="3" s="1"/>
  <c r="J566" i="3"/>
  <c r="K566" i="3" s="1"/>
  <c r="G566" i="3"/>
  <c r="H566" i="3" s="1"/>
  <c r="D566" i="3"/>
  <c r="E566" i="3" s="1"/>
  <c r="A566" i="3"/>
  <c r="B566" i="3" s="1"/>
  <c r="L565" i="3"/>
  <c r="M565" i="3" s="1"/>
  <c r="J565" i="3"/>
  <c r="K565" i="3" s="1"/>
  <c r="G565" i="3"/>
  <c r="H565" i="3" s="1"/>
  <c r="D565" i="3"/>
  <c r="E565" i="3" s="1"/>
  <c r="A565" i="3"/>
  <c r="B565" i="3" s="1"/>
  <c r="L564" i="3"/>
  <c r="M564" i="3" s="1"/>
  <c r="J564" i="3"/>
  <c r="K564" i="3" s="1"/>
  <c r="G564" i="3"/>
  <c r="H564" i="3" s="1"/>
  <c r="D564" i="3"/>
  <c r="E564" i="3" s="1"/>
  <c r="A564" i="3"/>
  <c r="B564" i="3" s="1"/>
  <c r="L563" i="3"/>
  <c r="M563" i="3" s="1"/>
  <c r="J563" i="3"/>
  <c r="K563" i="3" s="1"/>
  <c r="G563" i="3"/>
  <c r="H563" i="3" s="1"/>
  <c r="D563" i="3"/>
  <c r="E563" i="3" s="1"/>
  <c r="A563" i="3"/>
  <c r="B563" i="3" s="1"/>
  <c r="L562" i="3"/>
  <c r="M562" i="3" s="1"/>
  <c r="J562" i="3"/>
  <c r="K562" i="3" s="1"/>
  <c r="G562" i="3"/>
  <c r="H562" i="3" s="1"/>
  <c r="D562" i="3"/>
  <c r="E562" i="3" s="1"/>
  <c r="A562" i="3"/>
  <c r="B562" i="3" s="1"/>
  <c r="L561" i="3"/>
  <c r="M561" i="3" s="1"/>
  <c r="J561" i="3"/>
  <c r="K561" i="3" s="1"/>
  <c r="G561" i="3"/>
  <c r="H561" i="3" s="1"/>
  <c r="D561" i="3"/>
  <c r="E561" i="3" s="1"/>
  <c r="A561" i="3"/>
  <c r="B561" i="3" s="1"/>
  <c r="L560" i="3"/>
  <c r="M560" i="3" s="1"/>
  <c r="J560" i="3"/>
  <c r="K560" i="3" s="1"/>
  <c r="G560" i="3"/>
  <c r="H560" i="3" s="1"/>
  <c r="D560" i="3"/>
  <c r="E560" i="3" s="1"/>
  <c r="A560" i="3"/>
  <c r="B560" i="3" s="1"/>
  <c r="L559" i="3"/>
  <c r="M559" i="3" s="1"/>
  <c r="J559" i="3"/>
  <c r="K559" i="3" s="1"/>
  <c r="G559" i="3"/>
  <c r="H559" i="3" s="1"/>
  <c r="D559" i="3"/>
  <c r="E559" i="3" s="1"/>
  <c r="A559" i="3"/>
  <c r="B559" i="3" s="1"/>
  <c r="L558" i="3"/>
  <c r="M558" i="3" s="1"/>
  <c r="J558" i="3"/>
  <c r="K558" i="3" s="1"/>
  <c r="G558" i="3"/>
  <c r="H558" i="3" s="1"/>
  <c r="D558" i="3"/>
  <c r="E558" i="3" s="1"/>
  <c r="A558" i="3"/>
  <c r="B558" i="3" s="1"/>
  <c r="L557" i="3"/>
  <c r="M557" i="3" s="1"/>
  <c r="J557" i="3"/>
  <c r="K557" i="3" s="1"/>
  <c r="G557" i="3"/>
  <c r="H557" i="3" s="1"/>
  <c r="D557" i="3"/>
  <c r="E557" i="3" s="1"/>
  <c r="A557" i="3"/>
  <c r="B557" i="3" s="1"/>
  <c r="L556" i="3"/>
  <c r="M556" i="3" s="1"/>
  <c r="J556" i="3"/>
  <c r="K556" i="3" s="1"/>
  <c r="G556" i="3"/>
  <c r="H556" i="3" s="1"/>
  <c r="D556" i="3"/>
  <c r="E556" i="3" s="1"/>
  <c r="A556" i="3"/>
  <c r="B556" i="3" s="1"/>
  <c r="L555" i="3"/>
  <c r="M555" i="3" s="1"/>
  <c r="J555" i="3"/>
  <c r="K555" i="3" s="1"/>
  <c r="G555" i="3"/>
  <c r="H555" i="3" s="1"/>
  <c r="D555" i="3"/>
  <c r="E555" i="3" s="1"/>
  <c r="A555" i="3"/>
  <c r="B555" i="3" s="1"/>
  <c r="L554" i="3"/>
  <c r="M554" i="3" s="1"/>
  <c r="J554" i="3"/>
  <c r="K554" i="3" s="1"/>
  <c r="G554" i="3"/>
  <c r="H554" i="3" s="1"/>
  <c r="D554" i="3"/>
  <c r="E554" i="3" s="1"/>
  <c r="A554" i="3"/>
  <c r="B554" i="3" s="1"/>
  <c r="L553" i="3"/>
  <c r="M553" i="3" s="1"/>
  <c r="J553" i="3"/>
  <c r="K553" i="3" s="1"/>
  <c r="G553" i="3"/>
  <c r="H553" i="3" s="1"/>
  <c r="D553" i="3"/>
  <c r="E553" i="3" s="1"/>
  <c r="A553" i="3"/>
  <c r="B553" i="3" s="1"/>
  <c r="L552" i="3"/>
  <c r="M552" i="3" s="1"/>
  <c r="J552" i="3"/>
  <c r="K552" i="3" s="1"/>
  <c r="G552" i="3"/>
  <c r="H552" i="3" s="1"/>
  <c r="D552" i="3"/>
  <c r="E552" i="3" s="1"/>
  <c r="A552" i="3"/>
  <c r="B552" i="3" s="1"/>
  <c r="L551" i="3"/>
  <c r="M551" i="3" s="1"/>
  <c r="J551" i="3"/>
  <c r="K551" i="3" s="1"/>
  <c r="G551" i="3"/>
  <c r="H551" i="3" s="1"/>
  <c r="D551" i="3"/>
  <c r="E551" i="3" s="1"/>
  <c r="A551" i="3"/>
  <c r="B551" i="3" s="1"/>
  <c r="L550" i="3"/>
  <c r="M550" i="3" s="1"/>
  <c r="J550" i="3"/>
  <c r="K550" i="3" s="1"/>
  <c r="G550" i="3"/>
  <c r="H550" i="3" s="1"/>
  <c r="D550" i="3"/>
  <c r="E550" i="3" s="1"/>
  <c r="A550" i="3"/>
  <c r="B550" i="3" s="1"/>
  <c r="L549" i="3"/>
  <c r="M549" i="3" s="1"/>
  <c r="J549" i="3"/>
  <c r="K549" i="3" s="1"/>
  <c r="G549" i="3"/>
  <c r="H549" i="3" s="1"/>
  <c r="D549" i="3"/>
  <c r="E549" i="3" s="1"/>
  <c r="A549" i="3"/>
  <c r="B549" i="3" s="1"/>
  <c r="L548" i="3"/>
  <c r="M548" i="3" s="1"/>
  <c r="J548" i="3"/>
  <c r="K548" i="3" s="1"/>
  <c r="G548" i="3"/>
  <c r="H548" i="3" s="1"/>
  <c r="D548" i="3"/>
  <c r="E548" i="3" s="1"/>
  <c r="A548" i="3"/>
  <c r="B548" i="3" s="1"/>
  <c r="L547" i="3"/>
  <c r="M547" i="3" s="1"/>
  <c r="J547" i="3"/>
  <c r="K547" i="3" s="1"/>
  <c r="G547" i="3"/>
  <c r="H547" i="3" s="1"/>
  <c r="D547" i="3"/>
  <c r="E547" i="3" s="1"/>
  <c r="A547" i="3"/>
  <c r="B547" i="3" s="1"/>
  <c r="L546" i="3"/>
  <c r="M546" i="3" s="1"/>
  <c r="J546" i="3"/>
  <c r="K546" i="3" s="1"/>
  <c r="G546" i="3"/>
  <c r="H546" i="3" s="1"/>
  <c r="D546" i="3"/>
  <c r="E546" i="3" s="1"/>
  <c r="A546" i="3"/>
  <c r="B546" i="3" s="1"/>
  <c r="L545" i="3"/>
  <c r="M545" i="3" s="1"/>
  <c r="J545" i="3"/>
  <c r="K545" i="3" s="1"/>
  <c r="G545" i="3"/>
  <c r="H545" i="3" s="1"/>
  <c r="D545" i="3"/>
  <c r="E545" i="3" s="1"/>
  <c r="A545" i="3"/>
  <c r="B545" i="3" s="1"/>
  <c r="L544" i="3"/>
  <c r="M544" i="3" s="1"/>
  <c r="J544" i="3"/>
  <c r="K544" i="3" s="1"/>
  <c r="G544" i="3"/>
  <c r="H544" i="3" s="1"/>
  <c r="D544" i="3"/>
  <c r="E544" i="3" s="1"/>
  <c r="A544" i="3"/>
  <c r="B544" i="3" s="1"/>
  <c r="L543" i="3"/>
  <c r="M543" i="3" s="1"/>
  <c r="J543" i="3"/>
  <c r="K543" i="3" s="1"/>
  <c r="G543" i="3"/>
  <c r="H543" i="3" s="1"/>
  <c r="D543" i="3"/>
  <c r="E543" i="3" s="1"/>
  <c r="A543" i="3"/>
  <c r="B543" i="3" s="1"/>
  <c r="L542" i="3"/>
  <c r="M542" i="3" s="1"/>
  <c r="J542" i="3"/>
  <c r="K542" i="3" s="1"/>
  <c r="G542" i="3"/>
  <c r="H542" i="3" s="1"/>
  <c r="D542" i="3"/>
  <c r="E542" i="3" s="1"/>
  <c r="A542" i="3"/>
  <c r="B542" i="3" s="1"/>
  <c r="L541" i="3"/>
  <c r="M541" i="3" s="1"/>
  <c r="J541" i="3"/>
  <c r="K541" i="3" s="1"/>
  <c r="G541" i="3"/>
  <c r="H541" i="3" s="1"/>
  <c r="D541" i="3"/>
  <c r="E541" i="3" s="1"/>
  <c r="A541" i="3"/>
  <c r="B541" i="3" s="1"/>
  <c r="L540" i="3"/>
  <c r="M540" i="3" s="1"/>
  <c r="J540" i="3"/>
  <c r="K540" i="3" s="1"/>
  <c r="G540" i="3"/>
  <c r="H540" i="3" s="1"/>
  <c r="D540" i="3"/>
  <c r="E540" i="3" s="1"/>
  <c r="A540" i="3"/>
  <c r="B540" i="3" s="1"/>
  <c r="L539" i="3"/>
  <c r="M539" i="3" s="1"/>
  <c r="J539" i="3"/>
  <c r="K539" i="3" s="1"/>
  <c r="G539" i="3"/>
  <c r="H539" i="3" s="1"/>
  <c r="D539" i="3"/>
  <c r="E539" i="3" s="1"/>
  <c r="A539" i="3"/>
  <c r="B539" i="3" s="1"/>
  <c r="L538" i="3"/>
  <c r="M538" i="3" s="1"/>
  <c r="J538" i="3"/>
  <c r="K538" i="3" s="1"/>
  <c r="G538" i="3"/>
  <c r="H538" i="3" s="1"/>
  <c r="D538" i="3"/>
  <c r="E538" i="3" s="1"/>
  <c r="A538" i="3"/>
  <c r="B538" i="3" s="1"/>
  <c r="L537" i="3"/>
  <c r="M537" i="3" s="1"/>
  <c r="J537" i="3"/>
  <c r="K537" i="3" s="1"/>
  <c r="G537" i="3"/>
  <c r="H537" i="3" s="1"/>
  <c r="D537" i="3"/>
  <c r="E537" i="3" s="1"/>
  <c r="A537" i="3"/>
  <c r="B537" i="3" s="1"/>
  <c r="L536" i="3"/>
  <c r="M536" i="3" s="1"/>
  <c r="J536" i="3"/>
  <c r="K536" i="3" s="1"/>
  <c r="G536" i="3"/>
  <c r="H536" i="3" s="1"/>
  <c r="D536" i="3"/>
  <c r="E536" i="3" s="1"/>
  <c r="A536" i="3"/>
  <c r="B536" i="3" s="1"/>
  <c r="L535" i="3"/>
  <c r="M535" i="3" s="1"/>
  <c r="J535" i="3"/>
  <c r="K535" i="3" s="1"/>
  <c r="G535" i="3"/>
  <c r="H535" i="3" s="1"/>
  <c r="D535" i="3"/>
  <c r="E535" i="3" s="1"/>
  <c r="A535" i="3"/>
  <c r="B535" i="3" s="1"/>
  <c r="L534" i="3"/>
  <c r="M534" i="3" s="1"/>
  <c r="J534" i="3"/>
  <c r="K534" i="3" s="1"/>
  <c r="G534" i="3"/>
  <c r="H534" i="3" s="1"/>
  <c r="D534" i="3"/>
  <c r="E534" i="3" s="1"/>
  <c r="A534" i="3"/>
  <c r="B534" i="3" s="1"/>
  <c r="L533" i="3"/>
  <c r="M533" i="3" s="1"/>
  <c r="J533" i="3"/>
  <c r="K533" i="3" s="1"/>
  <c r="G533" i="3"/>
  <c r="H533" i="3" s="1"/>
  <c r="D533" i="3"/>
  <c r="E533" i="3" s="1"/>
  <c r="A533" i="3"/>
  <c r="B533" i="3" s="1"/>
  <c r="L532" i="3"/>
  <c r="M532" i="3" s="1"/>
  <c r="J532" i="3"/>
  <c r="K532" i="3" s="1"/>
  <c r="G532" i="3"/>
  <c r="H532" i="3" s="1"/>
  <c r="D532" i="3"/>
  <c r="E532" i="3" s="1"/>
  <c r="A532" i="3"/>
  <c r="B532" i="3" s="1"/>
  <c r="L531" i="3"/>
  <c r="M531" i="3" s="1"/>
  <c r="J531" i="3"/>
  <c r="K531" i="3" s="1"/>
  <c r="G531" i="3"/>
  <c r="H531" i="3" s="1"/>
  <c r="D531" i="3"/>
  <c r="E531" i="3" s="1"/>
  <c r="A531" i="3"/>
  <c r="B531" i="3" s="1"/>
  <c r="L530" i="3"/>
  <c r="M530" i="3" s="1"/>
  <c r="J530" i="3"/>
  <c r="K530" i="3" s="1"/>
  <c r="G530" i="3"/>
  <c r="H530" i="3" s="1"/>
  <c r="D530" i="3"/>
  <c r="E530" i="3" s="1"/>
  <c r="A530" i="3"/>
  <c r="B530" i="3" s="1"/>
  <c r="L529" i="3"/>
  <c r="M529" i="3" s="1"/>
  <c r="J529" i="3"/>
  <c r="K529" i="3" s="1"/>
  <c r="G529" i="3"/>
  <c r="H529" i="3" s="1"/>
  <c r="D529" i="3"/>
  <c r="E529" i="3" s="1"/>
  <c r="A529" i="3"/>
  <c r="B529" i="3" s="1"/>
  <c r="L528" i="3"/>
  <c r="M528" i="3" s="1"/>
  <c r="J528" i="3"/>
  <c r="K528" i="3" s="1"/>
  <c r="G528" i="3"/>
  <c r="H528" i="3" s="1"/>
  <c r="D528" i="3"/>
  <c r="E528" i="3" s="1"/>
  <c r="A528" i="3"/>
  <c r="B528" i="3" s="1"/>
  <c r="L527" i="3"/>
  <c r="M527" i="3" s="1"/>
  <c r="J527" i="3"/>
  <c r="K527" i="3" s="1"/>
  <c r="G527" i="3"/>
  <c r="H527" i="3" s="1"/>
  <c r="D527" i="3"/>
  <c r="E527" i="3" s="1"/>
  <c r="A527" i="3"/>
  <c r="B527" i="3" s="1"/>
  <c r="L526" i="3"/>
  <c r="M526" i="3" s="1"/>
  <c r="J526" i="3"/>
  <c r="K526" i="3" s="1"/>
  <c r="G526" i="3"/>
  <c r="H526" i="3" s="1"/>
  <c r="D526" i="3"/>
  <c r="E526" i="3" s="1"/>
  <c r="A526" i="3"/>
  <c r="B526" i="3" s="1"/>
  <c r="L525" i="3"/>
  <c r="M525" i="3" s="1"/>
  <c r="J525" i="3"/>
  <c r="K525" i="3" s="1"/>
  <c r="G525" i="3"/>
  <c r="H525" i="3" s="1"/>
  <c r="D525" i="3"/>
  <c r="E525" i="3" s="1"/>
  <c r="A525" i="3"/>
  <c r="B525" i="3" s="1"/>
  <c r="L524" i="3"/>
  <c r="M524" i="3" s="1"/>
  <c r="J524" i="3"/>
  <c r="K524" i="3" s="1"/>
  <c r="G524" i="3"/>
  <c r="H524" i="3" s="1"/>
  <c r="D524" i="3"/>
  <c r="E524" i="3" s="1"/>
  <c r="A524" i="3"/>
  <c r="B524" i="3" s="1"/>
  <c r="L523" i="3"/>
  <c r="M523" i="3" s="1"/>
  <c r="J523" i="3"/>
  <c r="K523" i="3" s="1"/>
  <c r="G523" i="3"/>
  <c r="H523" i="3" s="1"/>
  <c r="D523" i="3"/>
  <c r="E523" i="3" s="1"/>
  <c r="A523" i="3"/>
  <c r="B523" i="3" s="1"/>
  <c r="M522" i="3"/>
  <c r="L522" i="3"/>
  <c r="K522" i="3"/>
  <c r="J522" i="3"/>
  <c r="H522" i="3"/>
  <c r="G522" i="3"/>
  <c r="D522" i="3"/>
  <c r="E522" i="3" s="1"/>
  <c r="B522" i="3"/>
  <c r="A522" i="3"/>
  <c r="M521" i="3"/>
  <c r="L521" i="3"/>
  <c r="K521" i="3"/>
  <c r="J521" i="3"/>
  <c r="G521" i="3"/>
  <c r="H521" i="3" s="1"/>
  <c r="E521" i="3"/>
  <c r="D521" i="3"/>
  <c r="B521" i="3"/>
  <c r="A521" i="3"/>
  <c r="M520" i="3"/>
  <c r="L520" i="3"/>
  <c r="J520" i="3"/>
  <c r="K520" i="3" s="1"/>
  <c r="H520" i="3"/>
  <c r="G520" i="3"/>
  <c r="E520" i="3"/>
  <c r="D520" i="3"/>
  <c r="B520" i="3"/>
  <c r="A520" i="3"/>
  <c r="L519" i="3"/>
  <c r="M519" i="3" s="1"/>
  <c r="K519" i="3"/>
  <c r="J519" i="3"/>
  <c r="H519" i="3"/>
  <c r="G519" i="3"/>
  <c r="E519" i="3"/>
  <c r="D519" i="3"/>
  <c r="A519" i="3"/>
  <c r="B519" i="3" s="1"/>
  <c r="M518" i="3"/>
  <c r="L518" i="3"/>
  <c r="K518" i="3"/>
  <c r="J518" i="3"/>
  <c r="H518" i="3"/>
  <c r="G518" i="3"/>
  <c r="D518" i="3"/>
  <c r="E518" i="3" s="1"/>
  <c r="B518" i="3"/>
  <c r="A518" i="3"/>
  <c r="M517" i="3"/>
  <c r="L517" i="3"/>
  <c r="K517" i="3"/>
  <c r="J517" i="3"/>
  <c r="G517" i="3"/>
  <c r="H517" i="3" s="1"/>
  <c r="E517" i="3"/>
  <c r="D517" i="3"/>
  <c r="B517" i="3"/>
  <c r="A517" i="3"/>
  <c r="M516" i="3"/>
  <c r="L516" i="3"/>
  <c r="J516" i="3"/>
  <c r="K516" i="3" s="1"/>
  <c r="H516" i="3"/>
  <c r="G516" i="3"/>
  <c r="E516" i="3"/>
  <c r="D516" i="3"/>
  <c r="B516" i="3"/>
  <c r="A516" i="3"/>
  <c r="L515" i="3"/>
  <c r="M515" i="3" s="1"/>
  <c r="K515" i="3"/>
  <c r="J515" i="3"/>
  <c r="H515" i="3"/>
  <c r="G515" i="3"/>
  <c r="E515" i="3"/>
  <c r="D515" i="3"/>
  <c r="A515" i="3"/>
  <c r="B515" i="3" s="1"/>
  <c r="M514" i="3"/>
  <c r="L514" i="3"/>
  <c r="K514" i="3"/>
  <c r="J514" i="3"/>
  <c r="H514" i="3"/>
  <c r="G514" i="3"/>
  <c r="D514" i="3"/>
  <c r="E514" i="3" s="1"/>
  <c r="B514" i="3"/>
  <c r="A514" i="3"/>
  <c r="M513" i="3"/>
  <c r="L513" i="3"/>
  <c r="K513" i="3"/>
  <c r="J513" i="3"/>
  <c r="G513" i="3"/>
  <c r="H513" i="3" s="1"/>
  <c r="E513" i="3"/>
  <c r="D513" i="3"/>
  <c r="B513" i="3"/>
  <c r="A513" i="3"/>
  <c r="M512" i="3"/>
  <c r="L512" i="3"/>
  <c r="J512" i="3"/>
  <c r="K512" i="3" s="1"/>
  <c r="H512" i="3"/>
  <c r="G512" i="3"/>
  <c r="E512" i="3"/>
  <c r="D512" i="3"/>
  <c r="B512" i="3"/>
  <c r="A512" i="3"/>
  <c r="L511" i="3"/>
  <c r="M511" i="3" s="1"/>
  <c r="K511" i="3"/>
  <c r="J511" i="3"/>
  <c r="H511" i="3"/>
  <c r="G511" i="3"/>
  <c r="E511" i="3"/>
  <c r="D511" i="3"/>
  <c r="A511" i="3"/>
  <c r="B511" i="3" s="1"/>
  <c r="M510" i="3"/>
  <c r="L510" i="3"/>
  <c r="K510" i="3"/>
  <c r="J510" i="3"/>
  <c r="H510" i="3"/>
  <c r="G510" i="3"/>
  <c r="D510" i="3"/>
  <c r="E510" i="3" s="1"/>
  <c r="B510" i="3"/>
  <c r="A510" i="3"/>
  <c r="M509" i="3"/>
  <c r="L509" i="3"/>
  <c r="K509" i="3"/>
  <c r="J509" i="3"/>
  <c r="G509" i="3"/>
  <c r="H509" i="3" s="1"/>
  <c r="E509" i="3"/>
  <c r="D509" i="3"/>
  <c r="B509" i="3"/>
  <c r="A509" i="3"/>
  <c r="M508" i="3"/>
  <c r="L508" i="3"/>
  <c r="J508" i="3"/>
  <c r="K508" i="3" s="1"/>
  <c r="H508" i="3"/>
  <c r="G508" i="3"/>
  <c r="E508" i="3"/>
  <c r="D508" i="3"/>
  <c r="B508" i="3"/>
  <c r="A508" i="3"/>
  <c r="L507" i="3"/>
  <c r="M507" i="3" s="1"/>
  <c r="K507" i="3"/>
  <c r="J507" i="3"/>
  <c r="H507" i="3"/>
  <c r="G507" i="3"/>
  <c r="E507" i="3"/>
  <c r="D507" i="3"/>
  <c r="A507" i="3"/>
  <c r="B507" i="3" s="1"/>
  <c r="M506" i="3"/>
  <c r="L506" i="3"/>
  <c r="K506" i="3"/>
  <c r="J506" i="3"/>
  <c r="H506" i="3"/>
  <c r="G506" i="3"/>
  <c r="D506" i="3"/>
  <c r="E506" i="3" s="1"/>
  <c r="B506" i="3"/>
  <c r="A506" i="3"/>
  <c r="M505" i="3"/>
  <c r="L505" i="3"/>
  <c r="K505" i="3"/>
  <c r="J505" i="3"/>
  <c r="G505" i="3"/>
  <c r="H505" i="3" s="1"/>
  <c r="E505" i="3"/>
  <c r="D505" i="3"/>
  <c r="B505" i="3"/>
  <c r="A505" i="3"/>
  <c r="M504" i="3"/>
  <c r="L504" i="3"/>
  <c r="J504" i="3"/>
  <c r="K504" i="3" s="1"/>
  <c r="H504" i="3"/>
  <c r="G504" i="3"/>
  <c r="E504" i="3"/>
  <c r="D504" i="3"/>
  <c r="B504" i="3"/>
  <c r="A504" i="3"/>
  <c r="L503" i="3"/>
  <c r="M503" i="3" s="1"/>
  <c r="K503" i="3"/>
  <c r="J503" i="3"/>
  <c r="H503" i="3"/>
  <c r="G503" i="3"/>
  <c r="E503" i="3"/>
  <c r="D503" i="3"/>
  <c r="A503" i="3"/>
  <c r="B503" i="3" s="1"/>
  <c r="M502" i="3"/>
  <c r="L502" i="3"/>
  <c r="K502" i="3"/>
  <c r="J502" i="3"/>
  <c r="H502" i="3"/>
  <c r="G502" i="3"/>
  <c r="D502" i="3"/>
  <c r="E502" i="3" s="1"/>
  <c r="B502" i="3"/>
  <c r="A502" i="3"/>
  <c r="M501" i="3"/>
  <c r="L501" i="3"/>
  <c r="K501" i="3"/>
  <c r="J501" i="3"/>
  <c r="G501" i="3"/>
  <c r="H501" i="3" s="1"/>
  <c r="E501" i="3"/>
  <c r="D501" i="3"/>
  <c r="B501" i="3"/>
  <c r="A501" i="3"/>
  <c r="M500" i="3"/>
  <c r="L500" i="3"/>
  <c r="J500" i="3"/>
  <c r="K500" i="3" s="1"/>
  <c r="H500" i="3"/>
  <c r="G500" i="3"/>
  <c r="E500" i="3"/>
  <c r="D500" i="3"/>
  <c r="B500" i="3"/>
  <c r="A500" i="3"/>
  <c r="L499" i="3"/>
  <c r="M499" i="3" s="1"/>
  <c r="K499" i="3"/>
  <c r="J499" i="3"/>
  <c r="H499" i="3"/>
  <c r="G499" i="3"/>
  <c r="E499" i="3"/>
  <c r="D499" i="3"/>
  <c r="A499" i="3"/>
  <c r="B499" i="3" s="1"/>
  <c r="M498" i="3"/>
  <c r="L498" i="3"/>
  <c r="K498" i="3"/>
  <c r="J498" i="3"/>
  <c r="H498" i="3"/>
  <c r="G498" i="3"/>
  <c r="D498" i="3"/>
  <c r="E498" i="3" s="1"/>
  <c r="B498" i="3"/>
  <c r="A498" i="3"/>
  <c r="M497" i="3"/>
  <c r="L497" i="3"/>
  <c r="K497" i="3"/>
  <c r="J497" i="3"/>
  <c r="G497" i="3"/>
  <c r="H497" i="3" s="1"/>
  <c r="E497" i="3"/>
  <c r="D497" i="3"/>
  <c r="B497" i="3"/>
  <c r="A497" i="3"/>
  <c r="M496" i="3"/>
  <c r="L496" i="3"/>
  <c r="J496" i="3"/>
  <c r="K496" i="3" s="1"/>
  <c r="H496" i="3"/>
  <c r="G496" i="3"/>
  <c r="E496" i="3"/>
  <c r="D496" i="3"/>
  <c r="B496" i="3"/>
  <c r="A496" i="3"/>
  <c r="L495" i="3"/>
  <c r="M495" i="3" s="1"/>
  <c r="K495" i="3"/>
  <c r="J495" i="3"/>
  <c r="H495" i="3"/>
  <c r="G495" i="3"/>
  <c r="E495" i="3"/>
  <c r="D495" i="3"/>
  <c r="A495" i="3"/>
  <c r="B495" i="3" s="1"/>
  <c r="M494" i="3"/>
  <c r="L494" i="3"/>
  <c r="K494" i="3"/>
  <c r="J494" i="3"/>
  <c r="H494" i="3"/>
  <c r="G494" i="3"/>
  <c r="D494" i="3"/>
  <c r="E494" i="3" s="1"/>
  <c r="B494" i="3"/>
  <c r="A494" i="3"/>
  <c r="M493" i="3"/>
  <c r="L493" i="3"/>
  <c r="K493" i="3"/>
  <c r="J493" i="3"/>
  <c r="G493" i="3"/>
  <c r="H493" i="3" s="1"/>
  <c r="E493" i="3"/>
  <c r="D493" i="3"/>
  <c r="B493" i="3"/>
  <c r="A493" i="3"/>
  <c r="M492" i="3"/>
  <c r="L492" i="3"/>
  <c r="J492" i="3"/>
  <c r="K492" i="3" s="1"/>
  <c r="H492" i="3"/>
  <c r="G492" i="3"/>
  <c r="E492" i="3"/>
  <c r="D492" i="3"/>
  <c r="B492" i="3"/>
  <c r="A492" i="3"/>
  <c r="L491" i="3"/>
  <c r="M491" i="3" s="1"/>
  <c r="K491" i="3"/>
  <c r="J491" i="3"/>
  <c r="H491" i="3"/>
  <c r="G491" i="3"/>
  <c r="E491" i="3"/>
  <c r="D491" i="3"/>
  <c r="A491" i="3"/>
  <c r="B491" i="3" s="1"/>
  <c r="M490" i="3"/>
  <c r="L490" i="3"/>
  <c r="K490" i="3"/>
  <c r="J490" i="3"/>
  <c r="H490" i="3"/>
  <c r="G490" i="3"/>
  <c r="D490" i="3"/>
  <c r="E490" i="3" s="1"/>
  <c r="B490" i="3"/>
  <c r="A490" i="3"/>
  <c r="M489" i="3"/>
  <c r="L489" i="3"/>
  <c r="K489" i="3"/>
  <c r="J489" i="3"/>
  <c r="G489" i="3"/>
  <c r="H489" i="3" s="1"/>
  <c r="E489" i="3"/>
  <c r="D489" i="3"/>
  <c r="B489" i="3"/>
  <c r="A489" i="3"/>
  <c r="M488" i="3"/>
  <c r="L488" i="3"/>
  <c r="J488" i="3"/>
  <c r="K488" i="3" s="1"/>
  <c r="H488" i="3"/>
  <c r="G488" i="3"/>
  <c r="E488" i="3"/>
  <c r="D488" i="3"/>
  <c r="B488" i="3"/>
  <c r="A488" i="3"/>
  <c r="L487" i="3"/>
  <c r="M487" i="3" s="1"/>
  <c r="K487" i="3"/>
  <c r="J487" i="3"/>
  <c r="H487" i="3"/>
  <c r="G487" i="3"/>
  <c r="E487" i="3"/>
  <c r="D487" i="3"/>
  <c r="A487" i="3"/>
  <c r="B487" i="3" s="1"/>
  <c r="M486" i="3"/>
  <c r="L486" i="3"/>
  <c r="K486" i="3"/>
  <c r="J486" i="3"/>
  <c r="H486" i="3"/>
  <c r="G486" i="3"/>
  <c r="D486" i="3"/>
  <c r="E486" i="3" s="1"/>
  <c r="B486" i="3"/>
  <c r="A486" i="3"/>
  <c r="M485" i="3"/>
  <c r="L485" i="3"/>
  <c r="K485" i="3"/>
  <c r="J485" i="3"/>
  <c r="G485" i="3"/>
  <c r="H485" i="3" s="1"/>
  <c r="E485" i="3"/>
  <c r="D485" i="3"/>
  <c r="B485" i="3"/>
  <c r="A485" i="3"/>
  <c r="M484" i="3"/>
  <c r="L484" i="3"/>
  <c r="J484" i="3"/>
  <c r="K484" i="3" s="1"/>
  <c r="H484" i="3"/>
  <c r="G484" i="3"/>
  <c r="E484" i="3"/>
  <c r="D484" i="3"/>
  <c r="B484" i="3"/>
  <c r="A484" i="3"/>
  <c r="L483" i="3"/>
  <c r="M483" i="3" s="1"/>
  <c r="K483" i="3"/>
  <c r="J483" i="3"/>
  <c r="H483" i="3"/>
  <c r="G483" i="3"/>
  <c r="E483" i="3"/>
  <c r="D483" i="3"/>
  <c r="A483" i="3"/>
  <c r="B483" i="3" s="1"/>
  <c r="M482" i="3"/>
  <c r="L482" i="3"/>
  <c r="K482" i="3"/>
  <c r="J482" i="3"/>
  <c r="H482" i="3"/>
  <c r="G482" i="3"/>
  <c r="D482" i="3"/>
  <c r="E482" i="3" s="1"/>
  <c r="B482" i="3"/>
  <c r="A482" i="3"/>
  <c r="M481" i="3"/>
  <c r="L481" i="3"/>
  <c r="K481" i="3"/>
  <c r="J481" i="3"/>
  <c r="G481" i="3"/>
  <c r="H481" i="3" s="1"/>
  <c r="E481" i="3"/>
  <c r="D481" i="3"/>
  <c r="B481" i="3"/>
  <c r="A481" i="3"/>
  <c r="M480" i="3"/>
  <c r="L480" i="3"/>
  <c r="J480" i="3"/>
  <c r="K480" i="3" s="1"/>
  <c r="H480" i="3"/>
  <c r="G480" i="3"/>
  <c r="E480" i="3"/>
  <c r="D480" i="3"/>
  <c r="B480" i="3"/>
  <c r="A480" i="3"/>
  <c r="L479" i="3"/>
  <c r="M479" i="3" s="1"/>
  <c r="K479" i="3"/>
  <c r="J479" i="3"/>
  <c r="H479" i="3"/>
  <c r="G479" i="3"/>
  <c r="E479" i="3"/>
  <c r="D479" i="3"/>
  <c r="A479" i="3"/>
  <c r="B479" i="3" s="1"/>
  <c r="M478" i="3"/>
  <c r="L478" i="3"/>
  <c r="K478" i="3"/>
  <c r="J478" i="3"/>
  <c r="H478" i="3"/>
  <c r="G478" i="3"/>
  <c r="D478" i="3"/>
  <c r="E478" i="3" s="1"/>
  <c r="B478" i="3"/>
  <c r="A478" i="3"/>
  <c r="M477" i="3"/>
  <c r="L477" i="3"/>
  <c r="K477" i="3"/>
  <c r="J477" i="3"/>
  <c r="G477" i="3"/>
  <c r="H477" i="3" s="1"/>
  <c r="E477" i="3"/>
  <c r="D477" i="3"/>
  <c r="B477" i="3"/>
  <c r="A477" i="3"/>
  <c r="M476" i="3"/>
  <c r="L476" i="3"/>
  <c r="J476" i="3"/>
  <c r="K476" i="3" s="1"/>
  <c r="H476" i="3"/>
  <c r="G476" i="3"/>
  <c r="E476" i="3"/>
  <c r="D476" i="3"/>
  <c r="B476" i="3"/>
  <c r="A476" i="3"/>
  <c r="L475" i="3"/>
  <c r="M475" i="3" s="1"/>
  <c r="K475" i="3"/>
  <c r="J475" i="3"/>
  <c r="H475" i="3"/>
  <c r="G475" i="3"/>
  <c r="E475" i="3"/>
  <c r="D475" i="3"/>
  <c r="A475" i="3"/>
  <c r="B475" i="3" s="1"/>
  <c r="M474" i="3"/>
  <c r="L474" i="3"/>
  <c r="K474" i="3"/>
  <c r="J474" i="3"/>
  <c r="H474" i="3"/>
  <c r="G474" i="3"/>
  <c r="D474" i="3"/>
  <c r="E474" i="3" s="1"/>
  <c r="B474" i="3"/>
  <c r="A474" i="3"/>
  <c r="M473" i="3"/>
  <c r="L473" i="3"/>
  <c r="K473" i="3"/>
  <c r="J473" i="3"/>
  <c r="G473" i="3"/>
  <c r="H473" i="3" s="1"/>
  <c r="E473" i="3"/>
  <c r="D473" i="3"/>
  <c r="B473" i="3"/>
  <c r="A473" i="3"/>
  <c r="M472" i="3"/>
  <c r="L472" i="3"/>
  <c r="J472" i="3"/>
  <c r="K472" i="3" s="1"/>
  <c r="H472" i="3"/>
  <c r="G472" i="3"/>
  <c r="E472" i="3"/>
  <c r="D472" i="3"/>
  <c r="B472" i="3"/>
  <c r="A472" i="3"/>
  <c r="L471" i="3"/>
  <c r="M471" i="3" s="1"/>
  <c r="K471" i="3"/>
  <c r="J471" i="3"/>
  <c r="H471" i="3"/>
  <c r="G471" i="3"/>
  <c r="E471" i="3"/>
  <c r="D471" i="3"/>
  <c r="A471" i="3"/>
  <c r="B471" i="3" s="1"/>
  <c r="M470" i="3"/>
  <c r="L470" i="3"/>
  <c r="K470" i="3"/>
  <c r="J470" i="3"/>
  <c r="H470" i="3"/>
  <c r="G470" i="3"/>
  <c r="D470" i="3"/>
  <c r="E470" i="3" s="1"/>
  <c r="B470" i="3"/>
  <c r="A470" i="3"/>
  <c r="M469" i="3"/>
  <c r="L469" i="3"/>
  <c r="K469" i="3"/>
  <c r="J469" i="3"/>
  <c r="G469" i="3"/>
  <c r="H469" i="3" s="1"/>
  <c r="E469" i="3"/>
  <c r="D469" i="3"/>
  <c r="B469" i="3"/>
  <c r="A469" i="3"/>
  <c r="M468" i="3"/>
  <c r="L468" i="3"/>
  <c r="J468" i="3"/>
  <c r="K468" i="3" s="1"/>
  <c r="H468" i="3"/>
  <c r="G468" i="3"/>
  <c r="E468" i="3"/>
  <c r="D468" i="3"/>
  <c r="B468" i="3"/>
  <c r="A468" i="3"/>
  <c r="L467" i="3"/>
  <c r="M467" i="3" s="1"/>
  <c r="K467" i="3"/>
  <c r="J467" i="3"/>
  <c r="H467" i="3"/>
  <c r="G467" i="3"/>
  <c r="E467" i="3"/>
  <c r="D467" i="3"/>
  <c r="A467" i="3"/>
  <c r="B467" i="3" s="1"/>
  <c r="M466" i="3"/>
  <c r="L466" i="3"/>
  <c r="K466" i="3"/>
  <c r="J466" i="3"/>
  <c r="H466" i="3"/>
  <c r="G466" i="3"/>
  <c r="D466" i="3"/>
  <c r="E466" i="3" s="1"/>
  <c r="B466" i="3"/>
  <c r="A466" i="3"/>
  <c r="M465" i="3"/>
  <c r="L465" i="3"/>
  <c r="K465" i="3"/>
  <c r="J465" i="3"/>
  <c r="G465" i="3"/>
  <c r="H465" i="3" s="1"/>
  <c r="E465" i="3"/>
  <c r="D465" i="3"/>
  <c r="B465" i="3"/>
  <c r="A465" i="3"/>
  <c r="M464" i="3"/>
  <c r="L464" i="3"/>
  <c r="J464" i="3"/>
  <c r="K464" i="3" s="1"/>
  <c r="H464" i="3"/>
  <c r="G464" i="3"/>
  <c r="E464" i="3"/>
  <c r="D464" i="3"/>
  <c r="B464" i="3"/>
  <c r="A464" i="3"/>
  <c r="L463" i="3"/>
  <c r="M463" i="3" s="1"/>
  <c r="K463" i="3"/>
  <c r="J463" i="3"/>
  <c r="H463" i="3"/>
  <c r="G463" i="3"/>
  <c r="E463" i="3"/>
  <c r="D463" i="3"/>
  <c r="A463" i="3"/>
  <c r="B463" i="3" s="1"/>
  <c r="M462" i="3"/>
  <c r="L462" i="3"/>
  <c r="K462" i="3"/>
  <c r="J462" i="3"/>
  <c r="H462" i="3"/>
  <c r="G462" i="3"/>
  <c r="D462" i="3"/>
  <c r="E462" i="3" s="1"/>
  <c r="B462" i="3"/>
  <c r="A462" i="3"/>
  <c r="M461" i="3"/>
  <c r="L461" i="3"/>
  <c r="K461" i="3"/>
  <c r="J461" i="3"/>
  <c r="G461" i="3"/>
  <c r="H461" i="3" s="1"/>
  <c r="E461" i="3"/>
  <c r="D461" i="3"/>
  <c r="B461" i="3"/>
  <c r="A461" i="3"/>
  <c r="M460" i="3"/>
  <c r="L460" i="3"/>
  <c r="J460" i="3"/>
  <c r="K460" i="3" s="1"/>
  <c r="H460" i="3"/>
  <c r="G460" i="3"/>
  <c r="E460" i="3"/>
  <c r="D460" i="3"/>
  <c r="B460" i="3"/>
  <c r="A460" i="3"/>
  <c r="L459" i="3"/>
  <c r="M459" i="3" s="1"/>
  <c r="K459" i="3"/>
  <c r="J459" i="3"/>
  <c r="H459" i="3"/>
  <c r="G459" i="3"/>
  <c r="E459" i="3"/>
  <c r="D459" i="3"/>
  <c r="A459" i="3"/>
  <c r="B459" i="3" s="1"/>
  <c r="M458" i="3"/>
  <c r="L458" i="3"/>
  <c r="K458" i="3"/>
  <c r="J458" i="3"/>
  <c r="H458" i="3"/>
  <c r="G458" i="3"/>
  <c r="D458" i="3"/>
  <c r="E458" i="3" s="1"/>
  <c r="B458" i="3"/>
  <c r="A458" i="3"/>
  <c r="M457" i="3"/>
  <c r="L457" i="3"/>
  <c r="K457" i="3"/>
  <c r="J457" i="3"/>
  <c r="G457" i="3"/>
  <c r="H457" i="3" s="1"/>
  <c r="E457" i="3"/>
  <c r="D457" i="3"/>
  <c r="B457" i="3"/>
  <c r="A457" i="3"/>
  <c r="M456" i="3"/>
  <c r="L456" i="3"/>
  <c r="J456" i="3"/>
  <c r="K456" i="3" s="1"/>
  <c r="H456" i="3"/>
  <c r="G456" i="3"/>
  <c r="E456" i="3"/>
  <c r="D456" i="3"/>
  <c r="B456" i="3"/>
  <c r="A456" i="3"/>
  <c r="L455" i="3"/>
  <c r="M455" i="3" s="1"/>
  <c r="K455" i="3"/>
  <c r="J455" i="3"/>
  <c r="H455" i="3"/>
  <c r="G455" i="3"/>
  <c r="E455" i="3"/>
  <c r="D455" i="3"/>
  <c r="A455" i="3"/>
  <c r="B455" i="3" s="1"/>
  <c r="M454" i="3"/>
  <c r="L454" i="3"/>
  <c r="K454" i="3"/>
  <c r="J454" i="3"/>
  <c r="H454" i="3"/>
  <c r="G454" i="3"/>
  <c r="D454" i="3"/>
  <c r="E454" i="3" s="1"/>
  <c r="B454" i="3"/>
  <c r="A454" i="3"/>
  <c r="M453" i="3"/>
  <c r="L453" i="3"/>
  <c r="K453" i="3"/>
  <c r="J453" i="3"/>
  <c r="G453" i="3"/>
  <c r="H453" i="3" s="1"/>
  <c r="E453" i="3"/>
  <c r="D453" i="3"/>
  <c r="B453" i="3"/>
  <c r="A453" i="3"/>
  <c r="M452" i="3"/>
  <c r="L452" i="3"/>
  <c r="J452" i="3"/>
  <c r="K452" i="3" s="1"/>
  <c r="H452" i="3"/>
  <c r="G452" i="3"/>
  <c r="E452" i="3"/>
  <c r="D452" i="3"/>
  <c r="B452" i="3"/>
  <c r="A452" i="3"/>
  <c r="L451" i="3"/>
  <c r="M451" i="3" s="1"/>
  <c r="K451" i="3"/>
  <c r="J451" i="3"/>
  <c r="H451" i="3"/>
  <c r="G451" i="3"/>
  <c r="E451" i="3"/>
  <c r="D451" i="3"/>
  <c r="A451" i="3"/>
  <c r="B451" i="3" s="1"/>
  <c r="M450" i="3"/>
  <c r="L450" i="3"/>
  <c r="K450" i="3"/>
  <c r="J450" i="3"/>
  <c r="H450" i="3"/>
  <c r="G450" i="3"/>
  <c r="D450" i="3"/>
  <c r="E450" i="3" s="1"/>
  <c r="B450" i="3"/>
  <c r="A450" i="3"/>
  <c r="M449" i="3"/>
  <c r="L449" i="3"/>
  <c r="K449" i="3"/>
  <c r="J449" i="3"/>
  <c r="G449" i="3"/>
  <c r="H449" i="3" s="1"/>
  <c r="E449" i="3"/>
  <c r="D449" i="3"/>
  <c r="B449" i="3"/>
  <c r="A449" i="3"/>
  <c r="M448" i="3"/>
  <c r="L448" i="3"/>
  <c r="J448" i="3"/>
  <c r="K448" i="3" s="1"/>
  <c r="H448" i="3"/>
  <c r="G448" i="3"/>
  <c r="E448" i="3"/>
  <c r="D448" i="3"/>
  <c r="B448" i="3"/>
  <c r="A448" i="3"/>
  <c r="L447" i="3"/>
  <c r="M447" i="3" s="1"/>
  <c r="K447" i="3"/>
  <c r="J447" i="3"/>
  <c r="H447" i="3"/>
  <c r="G447" i="3"/>
  <c r="E447" i="3"/>
  <c r="D447" i="3"/>
  <c r="A447" i="3"/>
  <c r="B447" i="3" s="1"/>
  <c r="M446" i="3"/>
  <c r="L446" i="3"/>
  <c r="K446" i="3"/>
  <c r="J446" i="3"/>
  <c r="H446" i="3"/>
  <c r="G446" i="3"/>
  <c r="D446" i="3"/>
  <c r="E446" i="3" s="1"/>
  <c r="B446" i="3"/>
  <c r="A446" i="3"/>
  <c r="M445" i="3"/>
  <c r="L445" i="3"/>
  <c r="K445" i="3"/>
  <c r="J445" i="3"/>
  <c r="G445" i="3"/>
  <c r="H445" i="3" s="1"/>
  <c r="E445" i="3"/>
  <c r="D445" i="3"/>
  <c r="B445" i="3"/>
  <c r="A445" i="3"/>
  <c r="M444" i="3"/>
  <c r="L444" i="3"/>
  <c r="J444" i="3"/>
  <c r="K444" i="3" s="1"/>
  <c r="H444" i="3"/>
  <c r="G444" i="3"/>
  <c r="E444" i="3"/>
  <c r="D444" i="3"/>
  <c r="B444" i="3"/>
  <c r="A444" i="3"/>
  <c r="L443" i="3"/>
  <c r="M443" i="3" s="1"/>
  <c r="K443" i="3"/>
  <c r="J443" i="3"/>
  <c r="H443" i="3"/>
  <c r="G443" i="3"/>
  <c r="E443" i="3"/>
  <c r="D443" i="3"/>
  <c r="A443" i="3"/>
  <c r="B443" i="3" s="1"/>
  <c r="M442" i="3"/>
  <c r="L442" i="3"/>
  <c r="K442" i="3"/>
  <c r="J442" i="3"/>
  <c r="H442" i="3"/>
  <c r="G442" i="3"/>
  <c r="D442" i="3"/>
  <c r="E442" i="3" s="1"/>
  <c r="B442" i="3"/>
  <c r="A442" i="3"/>
  <c r="M441" i="3"/>
  <c r="L441" i="3"/>
  <c r="K441" i="3"/>
  <c r="J441" i="3"/>
  <c r="G441" i="3"/>
  <c r="H441" i="3" s="1"/>
  <c r="E441" i="3"/>
  <c r="D441" i="3"/>
  <c r="B441" i="3"/>
  <c r="A441" i="3"/>
  <c r="M440" i="3"/>
  <c r="L440" i="3"/>
  <c r="J440" i="3"/>
  <c r="K440" i="3" s="1"/>
  <c r="H440" i="3"/>
  <c r="G440" i="3"/>
  <c r="E440" i="3"/>
  <c r="D440" i="3"/>
  <c r="B440" i="3"/>
  <c r="A440" i="3"/>
  <c r="L439" i="3"/>
  <c r="M439" i="3" s="1"/>
  <c r="K439" i="3"/>
  <c r="J439" i="3"/>
  <c r="H439" i="3"/>
  <c r="G439" i="3"/>
  <c r="E439" i="3"/>
  <c r="D439" i="3"/>
  <c r="A439" i="3"/>
  <c r="B439" i="3" s="1"/>
  <c r="M438" i="3"/>
  <c r="L438" i="3"/>
  <c r="K438" i="3"/>
  <c r="J438" i="3"/>
  <c r="H438" i="3"/>
  <c r="G438" i="3"/>
  <c r="D438" i="3"/>
  <c r="E438" i="3" s="1"/>
  <c r="B438" i="3"/>
  <c r="A438" i="3"/>
  <c r="M437" i="3"/>
  <c r="L437" i="3"/>
  <c r="K437" i="3"/>
  <c r="J437" i="3"/>
  <c r="G437" i="3"/>
  <c r="H437" i="3" s="1"/>
  <c r="E437" i="3"/>
  <c r="D437" i="3"/>
  <c r="B437" i="3"/>
  <c r="A437" i="3"/>
  <c r="M436" i="3"/>
  <c r="L436" i="3"/>
  <c r="J436" i="3"/>
  <c r="K436" i="3" s="1"/>
  <c r="H436" i="3"/>
  <c r="G436" i="3"/>
  <c r="E436" i="3"/>
  <c r="D436" i="3"/>
  <c r="B436" i="3"/>
  <c r="A436" i="3"/>
  <c r="L435" i="3"/>
  <c r="M435" i="3" s="1"/>
  <c r="K435" i="3"/>
  <c r="J435" i="3"/>
  <c r="H435" i="3"/>
  <c r="G435" i="3"/>
  <c r="E435" i="3"/>
  <c r="D435" i="3"/>
  <c r="A435" i="3"/>
  <c r="B435" i="3" s="1"/>
  <c r="M434" i="3"/>
  <c r="L434" i="3"/>
  <c r="K434" i="3"/>
  <c r="J434" i="3"/>
  <c r="H434" i="3"/>
  <c r="G434" i="3"/>
  <c r="D434" i="3"/>
  <c r="E434" i="3" s="1"/>
  <c r="B434" i="3"/>
  <c r="A434" i="3"/>
  <c r="M433" i="3"/>
  <c r="L433" i="3"/>
  <c r="K433" i="3"/>
  <c r="J433" i="3"/>
  <c r="G433" i="3"/>
  <c r="H433" i="3" s="1"/>
  <c r="E433" i="3"/>
  <c r="D433" i="3"/>
  <c r="B433" i="3"/>
  <c r="A433" i="3"/>
  <c r="M432" i="3"/>
  <c r="L432" i="3"/>
  <c r="J432" i="3"/>
  <c r="K432" i="3" s="1"/>
  <c r="H432" i="3"/>
  <c r="G432" i="3"/>
  <c r="E432" i="3"/>
  <c r="D432" i="3"/>
  <c r="B432" i="3"/>
  <c r="A432" i="3"/>
  <c r="L431" i="3"/>
  <c r="M431" i="3" s="1"/>
  <c r="K431" i="3"/>
  <c r="J431" i="3"/>
  <c r="H431" i="3"/>
  <c r="G431" i="3"/>
  <c r="E431" i="3"/>
  <c r="D431" i="3"/>
  <c r="A431" i="3"/>
  <c r="B431" i="3" s="1"/>
  <c r="M430" i="3"/>
  <c r="L430" i="3"/>
  <c r="K430" i="3"/>
  <c r="J430" i="3"/>
  <c r="H430" i="3"/>
  <c r="G430" i="3"/>
  <c r="D430" i="3"/>
  <c r="E430" i="3" s="1"/>
  <c r="B430" i="3"/>
  <c r="A430" i="3"/>
  <c r="M429" i="3"/>
  <c r="L429" i="3"/>
  <c r="K429" i="3"/>
  <c r="J429" i="3"/>
  <c r="G429" i="3"/>
  <c r="H429" i="3" s="1"/>
  <c r="E429" i="3"/>
  <c r="D429" i="3"/>
  <c r="B429" i="3"/>
  <c r="A429" i="3"/>
  <c r="M428" i="3"/>
  <c r="L428" i="3"/>
  <c r="J428" i="3"/>
  <c r="K428" i="3" s="1"/>
  <c r="H428" i="3"/>
  <c r="G428" i="3"/>
  <c r="E428" i="3"/>
  <c r="D428" i="3"/>
  <c r="B428" i="3"/>
  <c r="A428" i="3"/>
  <c r="L427" i="3"/>
  <c r="M427" i="3" s="1"/>
  <c r="K427" i="3"/>
  <c r="J427" i="3"/>
  <c r="H427" i="3"/>
  <c r="G427" i="3"/>
  <c r="E427" i="3"/>
  <c r="D427" i="3"/>
  <c r="A427" i="3"/>
  <c r="B427" i="3" s="1"/>
  <c r="M426" i="3"/>
  <c r="L426" i="3"/>
  <c r="K426" i="3"/>
  <c r="J426" i="3"/>
  <c r="H426" i="3"/>
  <c r="G426" i="3"/>
  <c r="D426" i="3"/>
  <c r="E426" i="3" s="1"/>
  <c r="B426" i="3"/>
  <c r="A426" i="3"/>
  <c r="M425" i="3"/>
  <c r="L425" i="3"/>
  <c r="K425" i="3"/>
  <c r="J425" i="3"/>
  <c r="G425" i="3"/>
  <c r="H425" i="3" s="1"/>
  <c r="E425" i="3"/>
  <c r="D425" i="3"/>
  <c r="B425" i="3"/>
  <c r="A425" i="3"/>
  <c r="M424" i="3"/>
  <c r="L424" i="3"/>
  <c r="J424" i="3"/>
  <c r="K424" i="3" s="1"/>
  <c r="H424" i="3"/>
  <c r="G424" i="3"/>
  <c r="E424" i="3"/>
  <c r="D424" i="3"/>
  <c r="B424" i="3"/>
  <c r="A424" i="3"/>
  <c r="L423" i="3"/>
  <c r="M423" i="3" s="1"/>
  <c r="K423" i="3"/>
  <c r="J423" i="3"/>
  <c r="H423" i="3"/>
  <c r="G423" i="3"/>
  <c r="E423" i="3"/>
  <c r="D423" i="3"/>
  <c r="A423" i="3"/>
  <c r="B423" i="3" s="1"/>
  <c r="M422" i="3"/>
  <c r="L422" i="3"/>
  <c r="K422" i="3"/>
  <c r="J422" i="3"/>
  <c r="H422" i="3"/>
  <c r="G422" i="3"/>
  <c r="D422" i="3"/>
  <c r="E422" i="3" s="1"/>
  <c r="B422" i="3"/>
  <c r="A422" i="3"/>
  <c r="M421" i="3"/>
  <c r="L421" i="3"/>
  <c r="K421" i="3"/>
  <c r="J421" i="3"/>
  <c r="G421" i="3"/>
  <c r="H421" i="3" s="1"/>
  <c r="E421" i="3"/>
  <c r="D421" i="3"/>
  <c r="B421" i="3"/>
  <c r="A421" i="3"/>
  <c r="M420" i="3"/>
  <c r="L420" i="3"/>
  <c r="J420" i="3"/>
  <c r="K420" i="3" s="1"/>
  <c r="H420" i="3"/>
  <c r="G420" i="3"/>
  <c r="E420" i="3"/>
  <c r="D420" i="3"/>
  <c r="B420" i="3"/>
  <c r="A420" i="3"/>
  <c r="L419" i="3"/>
  <c r="M419" i="3" s="1"/>
  <c r="K419" i="3"/>
  <c r="J419" i="3"/>
  <c r="H419" i="3"/>
  <c r="G419" i="3"/>
  <c r="E419" i="3"/>
  <c r="D419" i="3"/>
  <c r="A419" i="3"/>
  <c r="B419" i="3" s="1"/>
  <c r="M418" i="3"/>
  <c r="L418" i="3"/>
  <c r="K418" i="3"/>
  <c r="J418" i="3"/>
  <c r="H418" i="3"/>
  <c r="G418" i="3"/>
  <c r="D418" i="3"/>
  <c r="E418" i="3" s="1"/>
  <c r="B418" i="3"/>
  <c r="A418" i="3"/>
  <c r="M417" i="3"/>
  <c r="L417" i="3"/>
  <c r="K417" i="3"/>
  <c r="J417" i="3"/>
  <c r="G417" i="3"/>
  <c r="H417" i="3" s="1"/>
  <c r="E417" i="3"/>
  <c r="D417" i="3"/>
  <c r="B417" i="3"/>
  <c r="A417" i="3"/>
  <c r="M416" i="3"/>
  <c r="L416" i="3"/>
  <c r="J416" i="3"/>
  <c r="K416" i="3" s="1"/>
  <c r="H416" i="3"/>
  <c r="G416" i="3"/>
  <c r="E416" i="3"/>
  <c r="D416" i="3"/>
  <c r="B416" i="3"/>
  <c r="A416" i="3"/>
  <c r="L415" i="3"/>
  <c r="M415" i="3" s="1"/>
  <c r="K415" i="3"/>
  <c r="J415" i="3"/>
  <c r="H415" i="3"/>
  <c r="G415" i="3"/>
  <c r="E415" i="3"/>
  <c r="D415" i="3"/>
  <c r="A415" i="3"/>
  <c r="B415" i="3" s="1"/>
  <c r="M414" i="3"/>
  <c r="L414" i="3"/>
  <c r="K414" i="3"/>
  <c r="J414" i="3"/>
  <c r="H414" i="3"/>
  <c r="G414" i="3"/>
  <c r="D414" i="3"/>
  <c r="E414" i="3" s="1"/>
  <c r="B414" i="3"/>
  <c r="A414" i="3"/>
  <c r="M413" i="3"/>
  <c r="L413" i="3"/>
  <c r="K413" i="3"/>
  <c r="J413" i="3"/>
  <c r="G413" i="3"/>
  <c r="H413" i="3" s="1"/>
  <c r="E413" i="3"/>
  <c r="D413" i="3"/>
  <c r="B413" i="3"/>
  <c r="A413" i="3"/>
  <c r="M412" i="3"/>
  <c r="L412" i="3"/>
  <c r="J412" i="3"/>
  <c r="K412" i="3" s="1"/>
  <c r="H412" i="3"/>
  <c r="G412" i="3"/>
  <c r="E412" i="3"/>
  <c r="D412" i="3"/>
  <c r="B412" i="3"/>
  <c r="A412" i="3"/>
  <c r="L411" i="3"/>
  <c r="M411" i="3" s="1"/>
  <c r="K411" i="3"/>
  <c r="J411" i="3"/>
  <c r="H411" i="3"/>
  <c r="G411" i="3"/>
  <c r="E411" i="3"/>
  <c r="D411" i="3"/>
  <c r="A411" i="3"/>
  <c r="B411" i="3" s="1"/>
  <c r="M410" i="3"/>
  <c r="L410" i="3"/>
  <c r="K410" i="3"/>
  <c r="J410" i="3"/>
  <c r="H410" i="3"/>
  <c r="G410" i="3"/>
  <c r="D410" i="3"/>
  <c r="E410" i="3" s="1"/>
  <c r="B410" i="3"/>
  <c r="A410" i="3"/>
  <c r="M409" i="3"/>
  <c r="L409" i="3"/>
  <c r="K409" i="3"/>
  <c r="J409" i="3"/>
  <c r="G409" i="3"/>
  <c r="H409" i="3" s="1"/>
  <c r="E409" i="3"/>
  <c r="D409" i="3"/>
  <c r="B409" i="3"/>
  <c r="A409" i="3"/>
  <c r="M408" i="3"/>
  <c r="L408" i="3"/>
  <c r="J408" i="3"/>
  <c r="K408" i="3" s="1"/>
  <c r="H408" i="3"/>
  <c r="G408" i="3"/>
  <c r="E408" i="3"/>
  <c r="D408" i="3"/>
  <c r="B408" i="3"/>
  <c r="A408" i="3"/>
  <c r="L407" i="3"/>
  <c r="M407" i="3" s="1"/>
  <c r="K407" i="3"/>
  <c r="J407" i="3"/>
  <c r="H407" i="3"/>
  <c r="G407" i="3"/>
  <c r="E407" i="3"/>
  <c r="D407" i="3"/>
  <c r="A407" i="3"/>
  <c r="B407" i="3" s="1"/>
  <c r="M406" i="3"/>
  <c r="L406" i="3"/>
  <c r="K406" i="3"/>
  <c r="J406" i="3"/>
  <c r="H406" i="3"/>
  <c r="G406" i="3"/>
  <c r="D406" i="3"/>
  <c r="E406" i="3" s="1"/>
  <c r="B406" i="3"/>
  <c r="A406" i="3"/>
  <c r="M405" i="3"/>
  <c r="L405" i="3"/>
  <c r="K405" i="3"/>
  <c r="J405" i="3"/>
  <c r="G405" i="3"/>
  <c r="H405" i="3" s="1"/>
  <c r="E405" i="3"/>
  <c r="D405" i="3"/>
  <c r="B405" i="3"/>
  <c r="A405" i="3"/>
  <c r="M404" i="3"/>
  <c r="L404" i="3"/>
  <c r="J404" i="3"/>
  <c r="K404" i="3" s="1"/>
  <c r="H404" i="3"/>
  <c r="G404" i="3"/>
  <c r="E404" i="3"/>
  <c r="D404" i="3"/>
  <c r="B404" i="3"/>
  <c r="A404" i="3"/>
  <c r="L403" i="3"/>
  <c r="M403" i="3" s="1"/>
  <c r="K403" i="3"/>
  <c r="J403" i="3"/>
  <c r="H403" i="3"/>
  <c r="G403" i="3"/>
  <c r="E403" i="3"/>
  <c r="D403" i="3"/>
  <c r="A403" i="3"/>
  <c r="B403" i="3" s="1"/>
  <c r="M402" i="3"/>
  <c r="L402" i="3"/>
  <c r="K402" i="3"/>
  <c r="J402" i="3"/>
  <c r="H402" i="3"/>
  <c r="G402" i="3"/>
  <c r="D402" i="3"/>
  <c r="E402" i="3" s="1"/>
  <c r="B402" i="3"/>
  <c r="A402" i="3"/>
  <c r="M401" i="3"/>
  <c r="L401" i="3"/>
  <c r="K401" i="3"/>
  <c r="J401" i="3"/>
  <c r="G401" i="3"/>
  <c r="H401" i="3" s="1"/>
  <c r="E401" i="3"/>
  <c r="D401" i="3"/>
  <c r="B401" i="3"/>
  <c r="A401" i="3"/>
  <c r="M400" i="3"/>
  <c r="L400" i="3"/>
  <c r="J400" i="3"/>
  <c r="K400" i="3" s="1"/>
  <c r="H400" i="3"/>
  <c r="G400" i="3"/>
  <c r="E400" i="3"/>
  <c r="D400" i="3"/>
  <c r="B400" i="3"/>
  <c r="A400" i="3"/>
  <c r="L399" i="3"/>
  <c r="M399" i="3" s="1"/>
  <c r="K399" i="3"/>
  <c r="J399" i="3"/>
  <c r="H399" i="3"/>
  <c r="G399" i="3"/>
  <c r="E399" i="3"/>
  <c r="D399" i="3"/>
  <c r="A399" i="3"/>
  <c r="B399" i="3" s="1"/>
  <c r="M398" i="3"/>
  <c r="L398" i="3"/>
  <c r="K398" i="3"/>
  <c r="J398" i="3"/>
  <c r="H398" i="3"/>
  <c r="G398" i="3"/>
  <c r="D398" i="3"/>
  <c r="E398" i="3" s="1"/>
  <c r="B398" i="3"/>
  <c r="A398" i="3"/>
  <c r="M397" i="3"/>
  <c r="L397" i="3"/>
  <c r="K397" i="3"/>
  <c r="J397" i="3"/>
  <c r="G397" i="3"/>
  <c r="H397" i="3" s="1"/>
  <c r="E397" i="3"/>
  <c r="D397" i="3"/>
  <c r="B397" i="3"/>
  <c r="A397" i="3"/>
  <c r="M396" i="3"/>
  <c r="L396" i="3"/>
  <c r="J396" i="3"/>
  <c r="K396" i="3" s="1"/>
  <c r="H396" i="3"/>
  <c r="G396" i="3"/>
  <c r="E396" i="3"/>
  <c r="D396" i="3"/>
  <c r="B396" i="3"/>
  <c r="A396" i="3"/>
  <c r="L395" i="3"/>
  <c r="M395" i="3" s="1"/>
  <c r="K395" i="3"/>
  <c r="J395" i="3"/>
  <c r="H395" i="3"/>
  <c r="G395" i="3"/>
  <c r="E395" i="3"/>
  <c r="D395" i="3"/>
  <c r="A395" i="3"/>
  <c r="B395" i="3" s="1"/>
  <c r="M394" i="3"/>
  <c r="L394" i="3"/>
  <c r="K394" i="3"/>
  <c r="J394" i="3"/>
  <c r="H394" i="3"/>
  <c r="G394" i="3"/>
  <c r="D394" i="3"/>
  <c r="E394" i="3" s="1"/>
  <c r="B394" i="3"/>
  <c r="A394" i="3"/>
  <c r="M393" i="3"/>
  <c r="L393" i="3"/>
  <c r="K393" i="3"/>
  <c r="J393" i="3"/>
  <c r="G393" i="3"/>
  <c r="H393" i="3" s="1"/>
  <c r="E393" i="3"/>
  <c r="D393" i="3"/>
  <c r="B393" i="3"/>
  <c r="A393" i="3"/>
  <c r="M392" i="3"/>
  <c r="L392" i="3"/>
  <c r="J392" i="3"/>
  <c r="K392" i="3" s="1"/>
  <c r="H392" i="3"/>
  <c r="G392" i="3"/>
  <c r="E392" i="3"/>
  <c r="D392" i="3"/>
  <c r="B392" i="3"/>
  <c r="A392" i="3"/>
  <c r="L391" i="3"/>
  <c r="M391" i="3" s="1"/>
  <c r="K391" i="3"/>
  <c r="J391" i="3"/>
  <c r="H391" i="3"/>
  <c r="G391" i="3"/>
  <c r="E391" i="3"/>
  <c r="D391" i="3"/>
  <c r="A391" i="3"/>
  <c r="B391" i="3" s="1"/>
  <c r="M390" i="3"/>
  <c r="L390" i="3"/>
  <c r="K390" i="3"/>
  <c r="J390" i="3"/>
  <c r="H390" i="3"/>
  <c r="G390" i="3"/>
  <c r="D390" i="3"/>
  <c r="E390" i="3" s="1"/>
  <c r="B390" i="3"/>
  <c r="A390" i="3"/>
  <c r="M389" i="3"/>
  <c r="L389" i="3"/>
  <c r="K389" i="3"/>
  <c r="J389" i="3"/>
  <c r="G389" i="3"/>
  <c r="H389" i="3" s="1"/>
  <c r="E389" i="3"/>
  <c r="D389" i="3"/>
  <c r="B389" i="3"/>
  <c r="A389" i="3"/>
  <c r="M388" i="3"/>
  <c r="L388" i="3"/>
  <c r="J388" i="3"/>
  <c r="K388" i="3" s="1"/>
  <c r="H388" i="3"/>
  <c r="G388" i="3"/>
  <c r="E388" i="3"/>
  <c r="D388" i="3"/>
  <c r="B388" i="3"/>
  <c r="A388" i="3"/>
  <c r="L387" i="3"/>
  <c r="M387" i="3" s="1"/>
  <c r="K387" i="3"/>
  <c r="J387" i="3"/>
  <c r="H387" i="3"/>
  <c r="G387" i="3"/>
  <c r="E387" i="3"/>
  <c r="D387" i="3"/>
  <c r="A387" i="3"/>
  <c r="B387" i="3" s="1"/>
  <c r="M386" i="3"/>
  <c r="L386" i="3"/>
  <c r="K386" i="3"/>
  <c r="J386" i="3"/>
  <c r="H386" i="3"/>
  <c r="G386" i="3"/>
  <c r="D386" i="3"/>
  <c r="E386" i="3" s="1"/>
  <c r="B386" i="3"/>
  <c r="A386" i="3"/>
  <c r="M385" i="3"/>
  <c r="L385" i="3"/>
  <c r="K385" i="3"/>
  <c r="J385" i="3"/>
  <c r="G385" i="3"/>
  <c r="H385" i="3" s="1"/>
  <c r="E385" i="3"/>
  <c r="D385" i="3"/>
  <c r="B385" i="3"/>
  <c r="A385" i="3"/>
  <c r="M384" i="3"/>
  <c r="L384" i="3"/>
  <c r="J384" i="3"/>
  <c r="K384" i="3" s="1"/>
  <c r="H384" i="3"/>
  <c r="G384" i="3"/>
  <c r="E384" i="3"/>
  <c r="D384" i="3"/>
  <c r="B384" i="3"/>
  <c r="A384" i="3"/>
  <c r="L383" i="3"/>
  <c r="M383" i="3" s="1"/>
  <c r="K383" i="3"/>
  <c r="J383" i="3"/>
  <c r="H383" i="3"/>
  <c r="G383" i="3"/>
  <c r="E383" i="3"/>
  <c r="D383" i="3"/>
  <c r="A383" i="3"/>
  <c r="B383" i="3" s="1"/>
  <c r="M382" i="3"/>
  <c r="L382" i="3"/>
  <c r="K382" i="3"/>
  <c r="J382" i="3"/>
  <c r="H382" i="3"/>
  <c r="G382" i="3"/>
  <c r="D382" i="3"/>
  <c r="E382" i="3" s="1"/>
  <c r="B382" i="3"/>
  <c r="A382" i="3"/>
  <c r="M381" i="3"/>
  <c r="L381" i="3"/>
  <c r="K381" i="3"/>
  <c r="J381" i="3"/>
  <c r="G381" i="3"/>
  <c r="H381" i="3" s="1"/>
  <c r="E381" i="3"/>
  <c r="D381" i="3"/>
  <c r="B381" i="3"/>
  <c r="A381" i="3"/>
  <c r="M380" i="3"/>
  <c r="L380" i="3"/>
  <c r="J380" i="3"/>
  <c r="K380" i="3" s="1"/>
  <c r="H380" i="3"/>
  <c r="G380" i="3"/>
  <c r="E380" i="3"/>
  <c r="D380" i="3"/>
  <c r="B380" i="3"/>
  <c r="A380" i="3"/>
  <c r="L379" i="3"/>
  <c r="M379" i="3" s="1"/>
  <c r="K379" i="3"/>
  <c r="J379" i="3"/>
  <c r="H379" i="3"/>
  <c r="G379" i="3"/>
  <c r="E379" i="3"/>
  <c r="D379" i="3"/>
  <c r="A379" i="3"/>
  <c r="B379" i="3" s="1"/>
  <c r="M378" i="3"/>
  <c r="L378" i="3"/>
  <c r="K378" i="3"/>
  <c r="J378" i="3"/>
  <c r="H378" i="3"/>
  <c r="G378" i="3"/>
  <c r="D378" i="3"/>
  <c r="E378" i="3" s="1"/>
  <c r="B378" i="3"/>
  <c r="A378" i="3"/>
  <c r="M377" i="3"/>
  <c r="L377" i="3"/>
  <c r="K377" i="3"/>
  <c r="J377" i="3"/>
  <c r="G377" i="3"/>
  <c r="H377" i="3" s="1"/>
  <c r="E377" i="3"/>
  <c r="D377" i="3"/>
  <c r="B377" i="3"/>
  <c r="A377" i="3"/>
  <c r="M376" i="3"/>
  <c r="L376" i="3"/>
  <c r="J376" i="3"/>
  <c r="K376" i="3" s="1"/>
  <c r="H376" i="3"/>
  <c r="G376" i="3"/>
  <c r="E376" i="3"/>
  <c r="D376" i="3"/>
  <c r="B376" i="3"/>
  <c r="A376" i="3"/>
  <c r="L375" i="3"/>
  <c r="M375" i="3" s="1"/>
  <c r="K375" i="3"/>
  <c r="J375" i="3"/>
  <c r="H375" i="3"/>
  <c r="G375" i="3"/>
  <c r="E375" i="3"/>
  <c r="D375" i="3"/>
  <c r="A375" i="3"/>
  <c r="B375" i="3" s="1"/>
  <c r="M374" i="3"/>
  <c r="L374" i="3"/>
  <c r="K374" i="3"/>
  <c r="J374" i="3"/>
  <c r="H374" i="3"/>
  <c r="G374" i="3"/>
  <c r="D374" i="3"/>
  <c r="E374" i="3" s="1"/>
  <c r="B374" i="3"/>
  <c r="A374" i="3"/>
  <c r="M373" i="3"/>
  <c r="L373" i="3"/>
  <c r="K373" i="3"/>
  <c r="J373" i="3"/>
  <c r="G373" i="3"/>
  <c r="H373" i="3" s="1"/>
  <c r="E373" i="3"/>
  <c r="D373" i="3"/>
  <c r="B373" i="3"/>
  <c r="A373" i="3"/>
  <c r="M372" i="3"/>
  <c r="L372" i="3"/>
  <c r="J372" i="3"/>
  <c r="K372" i="3" s="1"/>
  <c r="H372" i="3"/>
  <c r="G372" i="3"/>
  <c r="E372" i="3"/>
  <c r="D372" i="3"/>
  <c r="B372" i="3"/>
  <c r="A372" i="3"/>
  <c r="L371" i="3"/>
  <c r="M371" i="3" s="1"/>
  <c r="K371" i="3"/>
  <c r="J371" i="3"/>
  <c r="H371" i="3"/>
  <c r="G371" i="3"/>
  <c r="E371" i="3"/>
  <c r="D371" i="3"/>
  <c r="A371" i="3"/>
  <c r="B371" i="3" s="1"/>
  <c r="M370" i="3"/>
  <c r="L370" i="3"/>
  <c r="K370" i="3"/>
  <c r="J370" i="3"/>
  <c r="H370" i="3"/>
  <c r="G370" i="3"/>
  <c r="D370" i="3"/>
  <c r="E370" i="3" s="1"/>
  <c r="B370" i="3"/>
  <c r="A370" i="3"/>
  <c r="M369" i="3"/>
  <c r="L369" i="3"/>
  <c r="K369" i="3"/>
  <c r="J369" i="3"/>
  <c r="G369" i="3"/>
  <c r="H369" i="3" s="1"/>
  <c r="E369" i="3"/>
  <c r="D369" i="3"/>
  <c r="B369" i="3"/>
  <c r="A369" i="3"/>
  <c r="M368" i="3"/>
  <c r="L368" i="3"/>
  <c r="J368" i="3"/>
  <c r="K368" i="3" s="1"/>
  <c r="H368" i="3"/>
  <c r="G368" i="3"/>
  <c r="E368" i="3"/>
  <c r="D368" i="3"/>
  <c r="B368" i="3"/>
  <c r="A368" i="3"/>
  <c r="L367" i="3"/>
  <c r="M367" i="3" s="1"/>
  <c r="K367" i="3"/>
  <c r="J367" i="3"/>
  <c r="H367" i="3"/>
  <c r="G367" i="3"/>
  <c r="E367" i="3"/>
  <c r="D367" i="3"/>
  <c r="A367" i="3"/>
  <c r="B367" i="3" s="1"/>
  <c r="M366" i="3"/>
  <c r="L366" i="3"/>
  <c r="K366" i="3"/>
  <c r="J366" i="3"/>
  <c r="H366" i="3"/>
  <c r="G366" i="3"/>
  <c r="D366" i="3"/>
  <c r="E366" i="3" s="1"/>
  <c r="B366" i="3"/>
  <c r="A366" i="3"/>
  <c r="M365" i="3"/>
  <c r="L365" i="3"/>
  <c r="K365" i="3"/>
  <c r="J365" i="3"/>
  <c r="G365" i="3"/>
  <c r="H365" i="3" s="1"/>
  <c r="E365" i="3"/>
  <c r="D365" i="3"/>
  <c r="B365" i="3"/>
  <c r="A365" i="3"/>
  <c r="M364" i="3"/>
  <c r="L364" i="3"/>
  <c r="J364" i="3"/>
  <c r="K364" i="3" s="1"/>
  <c r="H364" i="3"/>
  <c r="G364" i="3"/>
  <c r="E364" i="3"/>
  <c r="D364" i="3"/>
  <c r="B364" i="3"/>
  <c r="A364" i="3"/>
  <c r="L363" i="3"/>
  <c r="M363" i="3" s="1"/>
  <c r="K363" i="3"/>
  <c r="J363" i="3"/>
  <c r="H363" i="3"/>
  <c r="G363" i="3"/>
  <c r="E363" i="3"/>
  <c r="D363" i="3"/>
  <c r="A363" i="3"/>
  <c r="B363" i="3" s="1"/>
  <c r="M362" i="3"/>
  <c r="L362" i="3"/>
  <c r="K362" i="3"/>
  <c r="J362" i="3"/>
  <c r="H362" i="3"/>
  <c r="G362" i="3"/>
  <c r="D362" i="3"/>
  <c r="E362" i="3" s="1"/>
  <c r="B362" i="3"/>
  <c r="A362" i="3"/>
  <c r="M361" i="3"/>
  <c r="L361" i="3"/>
  <c r="K361" i="3"/>
  <c r="J361" i="3"/>
  <c r="G361" i="3"/>
  <c r="H361" i="3" s="1"/>
  <c r="E361" i="3"/>
  <c r="D361" i="3"/>
  <c r="B361" i="3"/>
  <c r="A361" i="3"/>
  <c r="M360" i="3"/>
  <c r="L360" i="3"/>
  <c r="J360" i="3"/>
  <c r="K360" i="3" s="1"/>
  <c r="H360" i="3"/>
  <c r="G360" i="3"/>
  <c r="E360" i="3"/>
  <c r="D360" i="3"/>
  <c r="B360" i="3"/>
  <c r="A360" i="3"/>
  <c r="L359" i="3"/>
  <c r="M359" i="3" s="1"/>
  <c r="K359" i="3"/>
  <c r="J359" i="3"/>
  <c r="H359" i="3"/>
  <c r="G359" i="3"/>
  <c r="E359" i="3"/>
  <c r="D359" i="3"/>
  <c r="A359" i="3"/>
  <c r="B359" i="3" s="1"/>
  <c r="M358" i="3"/>
  <c r="L358" i="3"/>
  <c r="K358" i="3"/>
  <c r="J358" i="3"/>
  <c r="H358" i="3"/>
  <c r="G358" i="3"/>
  <c r="D358" i="3"/>
  <c r="E358" i="3" s="1"/>
  <c r="B358" i="3"/>
  <c r="A358" i="3"/>
  <c r="M357" i="3"/>
  <c r="L357" i="3"/>
  <c r="K357" i="3"/>
  <c r="J357" i="3"/>
  <c r="G357" i="3"/>
  <c r="H357" i="3" s="1"/>
  <c r="E357" i="3"/>
  <c r="D357" i="3"/>
  <c r="B357" i="3"/>
  <c r="A357" i="3"/>
  <c r="M356" i="3"/>
  <c r="L356" i="3"/>
  <c r="J356" i="3"/>
  <c r="K356" i="3" s="1"/>
  <c r="H356" i="3"/>
  <c r="G356" i="3"/>
  <c r="E356" i="3"/>
  <c r="D356" i="3"/>
  <c r="B356" i="3"/>
  <c r="A356" i="3"/>
  <c r="L355" i="3"/>
  <c r="M355" i="3" s="1"/>
  <c r="K355" i="3"/>
  <c r="J355" i="3"/>
  <c r="H355" i="3"/>
  <c r="G355" i="3"/>
  <c r="E355" i="3"/>
  <c r="D355" i="3"/>
  <c r="A355" i="3"/>
  <c r="B355" i="3" s="1"/>
  <c r="M354" i="3"/>
  <c r="L354" i="3"/>
  <c r="K354" i="3"/>
  <c r="J354" i="3"/>
  <c r="H354" i="3"/>
  <c r="G354" i="3"/>
  <c r="D354" i="3"/>
  <c r="E354" i="3" s="1"/>
  <c r="B354" i="3"/>
  <c r="A354" i="3"/>
  <c r="M353" i="3"/>
  <c r="L353" i="3"/>
  <c r="K353" i="3"/>
  <c r="J353" i="3"/>
  <c r="G353" i="3"/>
  <c r="H353" i="3" s="1"/>
  <c r="E353" i="3"/>
  <c r="D353" i="3"/>
  <c r="B353" i="3"/>
  <c r="A353" i="3"/>
  <c r="M352" i="3"/>
  <c r="L352" i="3"/>
  <c r="J352" i="3"/>
  <c r="K352" i="3" s="1"/>
  <c r="H352" i="3"/>
  <c r="G352" i="3"/>
  <c r="E352" i="3"/>
  <c r="D352" i="3"/>
  <c r="B352" i="3"/>
  <c r="A352" i="3"/>
  <c r="L351" i="3"/>
  <c r="M351" i="3" s="1"/>
  <c r="K351" i="3"/>
  <c r="J351" i="3"/>
  <c r="H351" i="3"/>
  <c r="G351" i="3"/>
  <c r="E351" i="3"/>
  <c r="D351" i="3"/>
  <c r="A351" i="3"/>
  <c r="B351" i="3" s="1"/>
  <c r="M350" i="3"/>
  <c r="L350" i="3"/>
  <c r="K350" i="3"/>
  <c r="J350" i="3"/>
  <c r="H350" i="3"/>
  <c r="G350" i="3"/>
  <c r="D350" i="3"/>
  <c r="E350" i="3" s="1"/>
  <c r="B350" i="3"/>
  <c r="A350" i="3"/>
  <c r="M349" i="3"/>
  <c r="L349" i="3"/>
  <c r="K349" i="3"/>
  <c r="J349" i="3"/>
  <c r="G349" i="3"/>
  <c r="H349" i="3" s="1"/>
  <c r="E349" i="3"/>
  <c r="D349" i="3"/>
  <c r="B349" i="3"/>
  <c r="A349" i="3"/>
  <c r="M348" i="3"/>
  <c r="L348" i="3"/>
  <c r="J348" i="3"/>
  <c r="K348" i="3" s="1"/>
  <c r="H348" i="3"/>
  <c r="G348" i="3"/>
  <c r="E348" i="3"/>
  <c r="D348" i="3"/>
  <c r="B348" i="3"/>
  <c r="A348" i="3"/>
  <c r="L347" i="3"/>
  <c r="M347" i="3" s="1"/>
  <c r="K347" i="3"/>
  <c r="J347" i="3"/>
  <c r="H347" i="3"/>
  <c r="G347" i="3"/>
  <c r="E347" i="3"/>
  <c r="D347" i="3"/>
  <c r="A347" i="3"/>
  <c r="B347" i="3" s="1"/>
  <c r="M346" i="3"/>
  <c r="L346" i="3"/>
  <c r="K346" i="3"/>
  <c r="J346" i="3"/>
  <c r="H346" i="3"/>
  <c r="G346" i="3"/>
  <c r="D346" i="3"/>
  <c r="E346" i="3" s="1"/>
  <c r="B346" i="3"/>
  <c r="A346" i="3"/>
  <c r="M345" i="3"/>
  <c r="L345" i="3"/>
  <c r="K345" i="3"/>
  <c r="J345" i="3"/>
  <c r="G345" i="3"/>
  <c r="H345" i="3" s="1"/>
  <c r="E345" i="3"/>
  <c r="D345" i="3"/>
  <c r="B345" i="3"/>
  <c r="A345" i="3"/>
  <c r="M344" i="3"/>
  <c r="L344" i="3"/>
  <c r="J344" i="3"/>
  <c r="K344" i="3" s="1"/>
  <c r="H344" i="3"/>
  <c r="G344" i="3"/>
  <c r="E344" i="3"/>
  <c r="D344" i="3"/>
  <c r="B344" i="3"/>
  <c r="A344" i="3"/>
  <c r="L343" i="3"/>
  <c r="M343" i="3" s="1"/>
  <c r="K343" i="3"/>
  <c r="J343" i="3"/>
  <c r="H343" i="3"/>
  <c r="G343" i="3"/>
  <c r="E343" i="3"/>
  <c r="D343" i="3"/>
  <c r="A343" i="3"/>
  <c r="B343" i="3" s="1"/>
  <c r="M342" i="3"/>
  <c r="L342" i="3"/>
  <c r="K342" i="3"/>
  <c r="J342" i="3"/>
  <c r="H342" i="3"/>
  <c r="G342" i="3"/>
  <c r="D342" i="3"/>
  <c r="E342" i="3" s="1"/>
  <c r="B342" i="3"/>
  <c r="A342" i="3"/>
  <c r="M341" i="3"/>
  <c r="L341" i="3"/>
  <c r="K341" i="3"/>
  <c r="J341" i="3"/>
  <c r="G341" i="3"/>
  <c r="H341" i="3" s="1"/>
  <c r="E341" i="3"/>
  <c r="D341" i="3"/>
  <c r="B341" i="3"/>
  <c r="A341" i="3"/>
  <c r="M340" i="3"/>
  <c r="L340" i="3"/>
  <c r="J340" i="3"/>
  <c r="K340" i="3" s="1"/>
  <c r="H340" i="3"/>
  <c r="G340" i="3"/>
  <c r="E340" i="3"/>
  <c r="D340" i="3"/>
  <c r="B340" i="3"/>
  <c r="A340" i="3"/>
  <c r="L339" i="3"/>
  <c r="M339" i="3" s="1"/>
  <c r="K339" i="3"/>
  <c r="J339" i="3"/>
  <c r="H339" i="3"/>
  <c r="G339" i="3"/>
  <c r="E339" i="3"/>
  <c r="D339" i="3"/>
  <c r="A339" i="3"/>
  <c r="B339" i="3" s="1"/>
  <c r="M338" i="3"/>
  <c r="L338" i="3"/>
  <c r="K338" i="3"/>
  <c r="J338" i="3"/>
  <c r="H338" i="3"/>
  <c r="G338" i="3"/>
  <c r="D338" i="3"/>
  <c r="E338" i="3" s="1"/>
  <c r="B338" i="3"/>
  <c r="A338" i="3"/>
  <c r="M337" i="3"/>
  <c r="L337" i="3"/>
  <c r="K337" i="3"/>
  <c r="J337" i="3"/>
  <c r="G337" i="3"/>
  <c r="H337" i="3" s="1"/>
  <c r="E337" i="3"/>
  <c r="D337" i="3"/>
  <c r="B337" i="3"/>
  <c r="A337" i="3"/>
  <c r="M336" i="3"/>
  <c r="L336" i="3"/>
  <c r="J336" i="3"/>
  <c r="K336" i="3" s="1"/>
  <c r="H336" i="3"/>
  <c r="G336" i="3"/>
  <c r="E336" i="3"/>
  <c r="D336" i="3"/>
  <c r="B336" i="3"/>
  <c r="A336" i="3"/>
  <c r="L335" i="3"/>
  <c r="M335" i="3" s="1"/>
  <c r="K335" i="3"/>
  <c r="J335" i="3"/>
  <c r="H335" i="3"/>
  <c r="G335" i="3"/>
  <c r="E335" i="3"/>
  <c r="D335" i="3"/>
  <c r="A335" i="3"/>
  <c r="B335" i="3" s="1"/>
  <c r="M334" i="3"/>
  <c r="L334" i="3"/>
  <c r="K334" i="3"/>
  <c r="J334" i="3"/>
  <c r="H334" i="3"/>
  <c r="G334" i="3"/>
  <c r="D334" i="3"/>
  <c r="E334" i="3" s="1"/>
  <c r="B334" i="3"/>
  <c r="A334" i="3"/>
  <c r="M333" i="3"/>
  <c r="L333" i="3"/>
  <c r="K333" i="3"/>
  <c r="J333" i="3"/>
  <c r="G333" i="3"/>
  <c r="H333" i="3" s="1"/>
  <c r="E333" i="3"/>
  <c r="D333" i="3"/>
  <c r="B333" i="3"/>
  <c r="A333" i="3"/>
  <c r="M332" i="3"/>
  <c r="L332" i="3"/>
  <c r="J332" i="3"/>
  <c r="K332" i="3" s="1"/>
  <c r="H332" i="3"/>
  <c r="G332" i="3"/>
  <c r="E332" i="3"/>
  <c r="D332" i="3"/>
  <c r="B332" i="3"/>
  <c r="A332" i="3"/>
  <c r="L331" i="3"/>
  <c r="M331" i="3" s="1"/>
  <c r="K331" i="3"/>
  <c r="J331" i="3"/>
  <c r="H331" i="3"/>
  <c r="G331" i="3"/>
  <c r="E331" i="3"/>
  <c r="D331" i="3"/>
  <c r="A331" i="3"/>
  <c r="B331" i="3" s="1"/>
  <c r="M330" i="3"/>
  <c r="L330" i="3"/>
  <c r="K330" i="3"/>
  <c r="J330" i="3"/>
  <c r="H330" i="3"/>
  <c r="G330" i="3"/>
  <c r="D330" i="3"/>
  <c r="E330" i="3" s="1"/>
  <c r="B330" i="3"/>
  <c r="A330" i="3"/>
  <c r="M329" i="3"/>
  <c r="L329" i="3"/>
  <c r="K329" i="3"/>
  <c r="J329" i="3"/>
  <c r="G329" i="3"/>
  <c r="H329" i="3" s="1"/>
  <c r="E329" i="3"/>
  <c r="D329" i="3"/>
  <c r="B329" i="3"/>
  <c r="A329" i="3"/>
  <c r="M328" i="3"/>
  <c r="L328" i="3"/>
  <c r="J328" i="3"/>
  <c r="K328" i="3" s="1"/>
  <c r="H328" i="3"/>
  <c r="G328" i="3"/>
  <c r="E328" i="3"/>
  <c r="D328" i="3"/>
  <c r="B328" i="3"/>
  <c r="A328" i="3"/>
  <c r="L327" i="3"/>
  <c r="M327" i="3" s="1"/>
  <c r="K327" i="3"/>
  <c r="J327" i="3"/>
  <c r="H327" i="3"/>
  <c r="G327" i="3"/>
  <c r="E327" i="3"/>
  <c r="D327" i="3"/>
  <c r="A327" i="3"/>
  <c r="B327" i="3" s="1"/>
  <c r="M326" i="3"/>
  <c r="L326" i="3"/>
  <c r="K326" i="3"/>
  <c r="J326" i="3"/>
  <c r="H326" i="3"/>
  <c r="G326" i="3"/>
  <c r="D326" i="3"/>
  <c r="E326" i="3" s="1"/>
  <c r="B326" i="3"/>
  <c r="A326" i="3"/>
  <c r="M325" i="3"/>
  <c r="L325" i="3"/>
  <c r="K325" i="3"/>
  <c r="J325" i="3"/>
  <c r="G325" i="3"/>
  <c r="H325" i="3" s="1"/>
  <c r="E325" i="3"/>
  <c r="D325" i="3"/>
  <c r="B325" i="3"/>
  <c r="A325" i="3"/>
  <c r="M324" i="3"/>
  <c r="L324" i="3"/>
  <c r="J324" i="3"/>
  <c r="K324" i="3" s="1"/>
  <c r="H324" i="3"/>
  <c r="G324" i="3"/>
  <c r="E324" i="3"/>
  <c r="D324" i="3"/>
  <c r="B324" i="3"/>
  <c r="A324" i="3"/>
  <c r="L323" i="3"/>
  <c r="M323" i="3" s="1"/>
  <c r="K323" i="3"/>
  <c r="J323" i="3"/>
  <c r="H323" i="3"/>
  <c r="G323" i="3"/>
  <c r="E323" i="3"/>
  <c r="D323" i="3"/>
  <c r="A323" i="3"/>
  <c r="B323" i="3" s="1"/>
  <c r="M322" i="3"/>
  <c r="L322" i="3"/>
  <c r="K322" i="3"/>
  <c r="J322" i="3"/>
  <c r="H322" i="3"/>
  <c r="G322" i="3"/>
  <c r="D322" i="3"/>
  <c r="E322" i="3" s="1"/>
  <c r="B322" i="3"/>
  <c r="A322" i="3"/>
  <c r="M321" i="3"/>
  <c r="L321" i="3"/>
  <c r="K321" i="3"/>
  <c r="J321" i="3"/>
  <c r="G321" i="3"/>
  <c r="H321" i="3" s="1"/>
  <c r="E321" i="3"/>
  <c r="D321" i="3"/>
  <c r="B321" i="3"/>
  <c r="A321" i="3"/>
  <c r="M320" i="3"/>
  <c r="L320" i="3"/>
  <c r="J320" i="3"/>
  <c r="K320" i="3" s="1"/>
  <c r="H320" i="3"/>
  <c r="G320" i="3"/>
  <c r="E320" i="3"/>
  <c r="D320" i="3"/>
  <c r="B320" i="3"/>
  <c r="A320" i="3"/>
  <c r="L319" i="3"/>
  <c r="M319" i="3" s="1"/>
  <c r="K319" i="3"/>
  <c r="J319" i="3"/>
  <c r="H319" i="3"/>
  <c r="G319" i="3"/>
  <c r="E319" i="3"/>
  <c r="D319" i="3"/>
  <c r="A319" i="3"/>
  <c r="B319" i="3" s="1"/>
  <c r="M318" i="3"/>
  <c r="L318" i="3"/>
  <c r="K318" i="3"/>
  <c r="J318" i="3"/>
  <c r="H318" i="3"/>
  <c r="G318" i="3"/>
  <c r="D318" i="3"/>
  <c r="E318" i="3" s="1"/>
  <c r="B318" i="3"/>
  <c r="A318" i="3"/>
  <c r="M317" i="3"/>
  <c r="L317" i="3"/>
  <c r="K317" i="3"/>
  <c r="J317" i="3"/>
  <c r="G317" i="3"/>
  <c r="H317" i="3" s="1"/>
  <c r="E317" i="3"/>
  <c r="D317" i="3"/>
  <c r="B317" i="3"/>
  <c r="A317" i="3"/>
  <c r="M316" i="3"/>
  <c r="L316" i="3"/>
  <c r="J316" i="3"/>
  <c r="K316" i="3" s="1"/>
  <c r="H316" i="3"/>
  <c r="G316" i="3"/>
  <c r="E316" i="3"/>
  <c r="D316" i="3"/>
  <c r="B316" i="3"/>
  <c r="A316" i="3"/>
  <c r="L315" i="3"/>
  <c r="M315" i="3" s="1"/>
  <c r="K315" i="3"/>
  <c r="J315" i="3"/>
  <c r="H315" i="3"/>
  <c r="G315" i="3"/>
  <c r="E315" i="3"/>
  <c r="D315" i="3"/>
  <c r="A315" i="3"/>
  <c r="B315" i="3" s="1"/>
  <c r="M314" i="3"/>
  <c r="L314" i="3"/>
  <c r="K314" i="3"/>
  <c r="J314" i="3"/>
  <c r="H314" i="3"/>
  <c r="G314" i="3"/>
  <c r="D314" i="3"/>
  <c r="E314" i="3" s="1"/>
  <c r="B314" i="3"/>
  <c r="A314" i="3"/>
  <c r="M313" i="3"/>
  <c r="L313" i="3"/>
  <c r="K313" i="3"/>
  <c r="J313" i="3"/>
  <c r="G313" i="3"/>
  <c r="H313" i="3" s="1"/>
  <c r="E313" i="3"/>
  <c r="D313" i="3"/>
  <c r="B313" i="3"/>
  <c r="A313" i="3"/>
  <c r="M312" i="3"/>
  <c r="L312" i="3"/>
  <c r="J312" i="3"/>
  <c r="K312" i="3" s="1"/>
  <c r="H312" i="3"/>
  <c r="G312" i="3"/>
  <c r="E312" i="3"/>
  <c r="D312" i="3"/>
  <c r="B312" i="3"/>
  <c r="A312" i="3"/>
  <c r="L311" i="3"/>
  <c r="M311" i="3" s="1"/>
  <c r="K311" i="3"/>
  <c r="J311" i="3"/>
  <c r="H311" i="3"/>
  <c r="G311" i="3"/>
  <c r="E311" i="3"/>
  <c r="D311" i="3"/>
  <c r="A311" i="3"/>
  <c r="B311" i="3" s="1"/>
  <c r="M310" i="3"/>
  <c r="L310" i="3"/>
  <c r="K310" i="3"/>
  <c r="J310" i="3"/>
  <c r="H310" i="3"/>
  <c r="G310" i="3"/>
  <c r="D310" i="3"/>
  <c r="E310" i="3" s="1"/>
  <c r="B310" i="3"/>
  <c r="A310" i="3"/>
  <c r="M309" i="3"/>
  <c r="L309" i="3"/>
  <c r="K309" i="3"/>
  <c r="J309" i="3"/>
  <c r="G309" i="3"/>
  <c r="H309" i="3" s="1"/>
  <c r="E309" i="3"/>
  <c r="D309" i="3"/>
  <c r="B309" i="3"/>
  <c r="A309" i="3"/>
  <c r="M308" i="3"/>
  <c r="L308" i="3"/>
  <c r="J308" i="3"/>
  <c r="K308" i="3" s="1"/>
  <c r="H308" i="3"/>
  <c r="G308" i="3"/>
  <c r="E308" i="3"/>
  <c r="D308" i="3"/>
  <c r="B308" i="3"/>
  <c r="A308" i="3"/>
  <c r="L307" i="3"/>
  <c r="M307" i="3" s="1"/>
  <c r="K307" i="3"/>
  <c r="J307" i="3"/>
  <c r="H307" i="3"/>
  <c r="G307" i="3"/>
  <c r="E307" i="3"/>
  <c r="D307" i="3"/>
  <c r="A307" i="3"/>
  <c r="B307" i="3" s="1"/>
  <c r="M306" i="3"/>
  <c r="L306" i="3"/>
  <c r="K306" i="3"/>
  <c r="J306" i="3"/>
  <c r="H306" i="3"/>
  <c r="G306" i="3"/>
  <c r="D306" i="3"/>
  <c r="E306" i="3" s="1"/>
  <c r="B306" i="3"/>
  <c r="A306" i="3"/>
  <c r="M305" i="3"/>
  <c r="L305" i="3"/>
  <c r="K305" i="3"/>
  <c r="J305" i="3"/>
  <c r="G305" i="3"/>
  <c r="H305" i="3" s="1"/>
  <c r="E305" i="3"/>
  <c r="D305" i="3"/>
  <c r="B305" i="3"/>
  <c r="A305" i="3"/>
  <c r="M304" i="3"/>
  <c r="L304" i="3"/>
  <c r="J304" i="3"/>
  <c r="K304" i="3" s="1"/>
  <c r="H304" i="3"/>
  <c r="G304" i="3"/>
  <c r="E304" i="3"/>
  <c r="D304" i="3"/>
  <c r="B304" i="3"/>
  <c r="A304" i="3"/>
  <c r="L303" i="3"/>
  <c r="M303" i="3" s="1"/>
  <c r="K303" i="3"/>
  <c r="J303" i="3"/>
  <c r="H303" i="3"/>
  <c r="G303" i="3"/>
  <c r="E303" i="3"/>
  <c r="D303" i="3"/>
  <c r="A303" i="3"/>
  <c r="B303" i="3" s="1"/>
  <c r="M302" i="3"/>
  <c r="L302" i="3"/>
  <c r="K302" i="3"/>
  <c r="J302" i="3"/>
  <c r="H302" i="3"/>
  <c r="G302" i="3"/>
  <c r="D302" i="3"/>
  <c r="E302" i="3" s="1"/>
  <c r="B302" i="3"/>
  <c r="A302" i="3"/>
  <c r="M301" i="3"/>
  <c r="L301" i="3"/>
  <c r="K301" i="3"/>
  <c r="J301" i="3"/>
  <c r="G301" i="3"/>
  <c r="H301" i="3" s="1"/>
  <c r="E301" i="3"/>
  <c r="D301" i="3"/>
  <c r="B301" i="3"/>
  <c r="A301" i="3"/>
  <c r="M300" i="3"/>
  <c r="L300" i="3"/>
  <c r="J300" i="3"/>
  <c r="K300" i="3" s="1"/>
  <c r="H300" i="3"/>
  <c r="G300" i="3"/>
  <c r="E300" i="3"/>
  <c r="D300" i="3"/>
  <c r="B300" i="3"/>
  <c r="A300" i="3"/>
  <c r="L299" i="3"/>
  <c r="M299" i="3" s="1"/>
  <c r="K299" i="3"/>
  <c r="J299" i="3"/>
  <c r="H299" i="3"/>
  <c r="G299" i="3"/>
  <c r="E299" i="3"/>
  <c r="D299" i="3"/>
  <c r="A299" i="3"/>
  <c r="B299" i="3" s="1"/>
  <c r="M298" i="3"/>
  <c r="L298" i="3"/>
  <c r="K298" i="3"/>
  <c r="J298" i="3"/>
  <c r="H298" i="3"/>
  <c r="G298" i="3"/>
  <c r="D298" i="3"/>
  <c r="E298" i="3" s="1"/>
  <c r="B298" i="3"/>
  <c r="A298" i="3"/>
  <c r="M297" i="3"/>
  <c r="L297" i="3"/>
  <c r="K297" i="3"/>
  <c r="J297" i="3"/>
  <c r="G297" i="3"/>
  <c r="H297" i="3" s="1"/>
  <c r="E297" i="3"/>
  <c r="D297" i="3"/>
  <c r="B297" i="3"/>
  <c r="A297" i="3"/>
  <c r="M296" i="3"/>
  <c r="L296" i="3"/>
  <c r="J296" i="3"/>
  <c r="K296" i="3" s="1"/>
  <c r="H296" i="3"/>
  <c r="G296" i="3"/>
  <c r="E296" i="3"/>
  <c r="D296" i="3"/>
  <c r="B296" i="3"/>
  <c r="A296" i="3"/>
  <c r="L295" i="3"/>
  <c r="M295" i="3" s="1"/>
  <c r="K295" i="3"/>
  <c r="J295" i="3"/>
  <c r="H295" i="3"/>
  <c r="G295" i="3"/>
  <c r="E295" i="3"/>
  <c r="D295" i="3"/>
  <c r="A295" i="3"/>
  <c r="B295" i="3" s="1"/>
  <c r="M294" i="3"/>
  <c r="L294" i="3"/>
  <c r="K294" i="3"/>
  <c r="J294" i="3"/>
  <c r="H294" i="3"/>
  <c r="G294" i="3"/>
  <c r="D294" i="3"/>
  <c r="E294" i="3" s="1"/>
  <c r="B294" i="3"/>
  <c r="A294" i="3"/>
  <c r="M293" i="3"/>
  <c r="L293" i="3"/>
  <c r="K293" i="3"/>
  <c r="J293" i="3"/>
  <c r="G293" i="3"/>
  <c r="H293" i="3" s="1"/>
  <c r="E293" i="3"/>
  <c r="D293" i="3"/>
  <c r="B293" i="3"/>
  <c r="A293" i="3"/>
  <c r="M292" i="3"/>
  <c r="L292" i="3"/>
  <c r="J292" i="3"/>
  <c r="K292" i="3" s="1"/>
  <c r="H292" i="3"/>
  <c r="G292" i="3"/>
  <c r="E292" i="3"/>
  <c r="D292" i="3"/>
  <c r="B292" i="3"/>
  <c r="A292" i="3"/>
  <c r="L291" i="3"/>
  <c r="M291" i="3" s="1"/>
  <c r="K291" i="3"/>
  <c r="J291" i="3"/>
  <c r="H291" i="3"/>
  <c r="G291" i="3"/>
  <c r="E291" i="3"/>
  <c r="D291" i="3"/>
  <c r="A291" i="3"/>
  <c r="B291" i="3" s="1"/>
  <c r="M290" i="3"/>
  <c r="L290" i="3"/>
  <c r="K290" i="3"/>
  <c r="J290" i="3"/>
  <c r="H290" i="3"/>
  <c r="G290" i="3"/>
  <c r="D290" i="3"/>
  <c r="E290" i="3" s="1"/>
  <c r="B290" i="3"/>
  <c r="A290" i="3"/>
  <c r="M289" i="3"/>
  <c r="L289" i="3"/>
  <c r="K289" i="3"/>
  <c r="J289" i="3"/>
  <c r="G289" i="3"/>
  <c r="H289" i="3" s="1"/>
  <c r="E289" i="3"/>
  <c r="D289" i="3"/>
  <c r="B289" i="3"/>
  <c r="A289" i="3"/>
  <c r="M288" i="3"/>
  <c r="L288" i="3"/>
  <c r="J288" i="3"/>
  <c r="K288" i="3" s="1"/>
  <c r="H288" i="3"/>
  <c r="G288" i="3"/>
  <c r="E288" i="3"/>
  <c r="D288" i="3"/>
  <c r="B288" i="3"/>
  <c r="A288" i="3"/>
  <c r="L287" i="3"/>
  <c r="M287" i="3" s="1"/>
  <c r="K287" i="3"/>
  <c r="J287" i="3"/>
  <c r="H287" i="3"/>
  <c r="G287" i="3"/>
  <c r="E287" i="3"/>
  <c r="D287" i="3"/>
  <c r="A287" i="3"/>
  <c r="B287" i="3" s="1"/>
  <c r="M286" i="3"/>
  <c r="L286" i="3"/>
  <c r="K286" i="3"/>
  <c r="J286" i="3"/>
  <c r="H286" i="3"/>
  <c r="G286" i="3"/>
  <c r="D286" i="3"/>
  <c r="E286" i="3" s="1"/>
  <c r="B286" i="3"/>
  <c r="A286" i="3"/>
  <c r="M285" i="3"/>
  <c r="L285" i="3"/>
  <c r="K285" i="3"/>
  <c r="J285" i="3"/>
  <c r="G285" i="3"/>
  <c r="H285" i="3" s="1"/>
  <c r="E285" i="3"/>
  <c r="D285" i="3"/>
  <c r="B285" i="3"/>
  <c r="A285" i="3"/>
  <c r="M284" i="3"/>
  <c r="L284" i="3"/>
  <c r="J284" i="3"/>
  <c r="K284" i="3" s="1"/>
  <c r="H284" i="3"/>
  <c r="G284" i="3"/>
  <c r="E284" i="3"/>
  <c r="D284" i="3"/>
  <c r="B284" i="3"/>
  <c r="A284" i="3"/>
  <c r="L283" i="3"/>
  <c r="M283" i="3" s="1"/>
  <c r="K283" i="3"/>
  <c r="J283" i="3"/>
  <c r="H283" i="3"/>
  <c r="G283" i="3"/>
  <c r="E283" i="3"/>
  <c r="D283" i="3"/>
  <c r="A283" i="3"/>
  <c r="B283" i="3" s="1"/>
  <c r="M282" i="3"/>
  <c r="L282" i="3"/>
  <c r="K282" i="3"/>
  <c r="J282" i="3"/>
  <c r="H282" i="3"/>
  <c r="G282" i="3"/>
  <c r="D282" i="3"/>
  <c r="E282" i="3" s="1"/>
  <c r="B282" i="3"/>
  <c r="A282" i="3"/>
  <c r="M281" i="3"/>
  <c r="L281" i="3"/>
  <c r="K281" i="3"/>
  <c r="J281" i="3"/>
  <c r="G281" i="3"/>
  <c r="H281" i="3" s="1"/>
  <c r="E281" i="3"/>
  <c r="D281" i="3"/>
  <c r="B281" i="3"/>
  <c r="A281" i="3"/>
  <c r="M280" i="3"/>
  <c r="L280" i="3"/>
  <c r="J280" i="3"/>
  <c r="K280" i="3" s="1"/>
  <c r="H280" i="3"/>
  <c r="G280" i="3"/>
  <c r="E280" i="3"/>
  <c r="D280" i="3"/>
  <c r="B280" i="3"/>
  <c r="A280" i="3"/>
  <c r="L279" i="3"/>
  <c r="M279" i="3" s="1"/>
  <c r="K279" i="3"/>
  <c r="J279" i="3"/>
  <c r="H279" i="3"/>
  <c r="G279" i="3"/>
  <c r="E279" i="3"/>
  <c r="D279" i="3"/>
  <c r="A279" i="3"/>
  <c r="B279" i="3" s="1"/>
  <c r="M278" i="3"/>
  <c r="L278" i="3"/>
  <c r="K278" i="3"/>
  <c r="J278" i="3"/>
  <c r="H278" i="3"/>
  <c r="G278" i="3"/>
  <c r="D278" i="3"/>
  <c r="E278" i="3" s="1"/>
  <c r="B278" i="3"/>
  <c r="A278" i="3"/>
  <c r="M277" i="3"/>
  <c r="L277" i="3"/>
  <c r="K277" i="3"/>
  <c r="J277" i="3"/>
  <c r="G277" i="3"/>
  <c r="H277" i="3" s="1"/>
  <c r="E277" i="3"/>
  <c r="D277" i="3"/>
  <c r="B277" i="3"/>
  <c r="A277" i="3"/>
  <c r="M276" i="3"/>
  <c r="L276" i="3"/>
  <c r="J276" i="3"/>
  <c r="K276" i="3" s="1"/>
  <c r="H276" i="3"/>
  <c r="G276" i="3"/>
  <c r="E276" i="3"/>
  <c r="D276" i="3"/>
  <c r="B276" i="3"/>
  <c r="A276" i="3"/>
  <c r="L275" i="3"/>
  <c r="M275" i="3" s="1"/>
  <c r="K275" i="3"/>
  <c r="J275" i="3"/>
  <c r="H275" i="3"/>
  <c r="G275" i="3"/>
  <c r="E275" i="3"/>
  <c r="D275" i="3"/>
  <c r="A275" i="3"/>
  <c r="B275" i="3" s="1"/>
  <c r="M274" i="3"/>
  <c r="L274" i="3"/>
  <c r="K274" i="3"/>
  <c r="J274" i="3"/>
  <c r="H274" i="3"/>
  <c r="G274" i="3"/>
  <c r="D274" i="3"/>
  <c r="E274" i="3" s="1"/>
  <c r="B274" i="3"/>
  <c r="A274" i="3"/>
  <c r="M273" i="3"/>
  <c r="L273" i="3"/>
  <c r="K273" i="3"/>
  <c r="J273" i="3"/>
  <c r="G273" i="3"/>
  <c r="H273" i="3" s="1"/>
  <c r="E273" i="3"/>
  <c r="D273" i="3"/>
  <c r="B273" i="3"/>
  <c r="A273" i="3"/>
  <c r="M272" i="3"/>
  <c r="L272" i="3"/>
  <c r="J272" i="3"/>
  <c r="K272" i="3" s="1"/>
  <c r="H272" i="3"/>
  <c r="G272" i="3"/>
  <c r="E272" i="3"/>
  <c r="D272" i="3"/>
  <c r="B272" i="3"/>
  <c r="A272" i="3"/>
  <c r="L271" i="3"/>
  <c r="M271" i="3" s="1"/>
  <c r="K271" i="3"/>
  <c r="J271" i="3"/>
  <c r="H271" i="3"/>
  <c r="G271" i="3"/>
  <c r="E271" i="3"/>
  <c r="D271" i="3"/>
  <c r="A271" i="3"/>
  <c r="B271" i="3" s="1"/>
  <c r="M270" i="3"/>
  <c r="L270" i="3"/>
  <c r="K270" i="3"/>
  <c r="J270" i="3"/>
  <c r="H270" i="3"/>
  <c r="G270" i="3"/>
  <c r="D270" i="3"/>
  <c r="E270" i="3" s="1"/>
  <c r="B270" i="3"/>
  <c r="A270" i="3"/>
  <c r="M269" i="3"/>
  <c r="L269" i="3"/>
  <c r="K269" i="3"/>
  <c r="J269" i="3"/>
  <c r="G269" i="3"/>
  <c r="H269" i="3" s="1"/>
  <c r="E269" i="3"/>
  <c r="D269" i="3"/>
  <c r="B269" i="3"/>
  <c r="A269" i="3"/>
  <c r="M268" i="3"/>
  <c r="L268" i="3"/>
  <c r="J268" i="3"/>
  <c r="K268" i="3" s="1"/>
  <c r="H268" i="3"/>
  <c r="G268" i="3"/>
  <c r="E268" i="3"/>
  <c r="D268" i="3"/>
  <c r="B268" i="3"/>
  <c r="A268" i="3"/>
  <c r="L267" i="3"/>
  <c r="M267" i="3" s="1"/>
  <c r="K267" i="3"/>
  <c r="J267" i="3"/>
  <c r="H267" i="3"/>
  <c r="G267" i="3"/>
  <c r="E267" i="3"/>
  <c r="D267" i="3"/>
  <c r="A267" i="3"/>
  <c r="B267" i="3" s="1"/>
  <c r="M266" i="3"/>
  <c r="L266" i="3"/>
  <c r="K266" i="3"/>
  <c r="J266" i="3"/>
  <c r="H266" i="3"/>
  <c r="G266" i="3"/>
  <c r="D266" i="3"/>
  <c r="E266" i="3" s="1"/>
  <c r="B266" i="3"/>
  <c r="A266" i="3"/>
  <c r="M265" i="3"/>
  <c r="L265" i="3"/>
  <c r="K265" i="3"/>
  <c r="J265" i="3"/>
  <c r="G265" i="3"/>
  <c r="H265" i="3" s="1"/>
  <c r="E265" i="3"/>
  <c r="D265" i="3"/>
  <c r="B265" i="3"/>
  <c r="A265" i="3"/>
  <c r="M264" i="3"/>
  <c r="L264" i="3"/>
  <c r="J264" i="3"/>
  <c r="K264" i="3" s="1"/>
  <c r="H264" i="3"/>
  <c r="G264" i="3"/>
  <c r="E264" i="3"/>
  <c r="D264" i="3"/>
  <c r="B264" i="3"/>
  <c r="A264" i="3"/>
  <c r="L263" i="3"/>
  <c r="M263" i="3" s="1"/>
  <c r="K263" i="3"/>
  <c r="J263" i="3"/>
  <c r="H263" i="3"/>
  <c r="G263" i="3"/>
  <c r="E263" i="3"/>
  <c r="D263" i="3"/>
  <c r="A263" i="3"/>
  <c r="B263" i="3" s="1"/>
  <c r="M262" i="3"/>
  <c r="L262" i="3"/>
  <c r="K262" i="3"/>
  <c r="J262" i="3"/>
  <c r="H262" i="3"/>
  <c r="G262" i="3"/>
  <c r="D262" i="3"/>
  <c r="E262" i="3" s="1"/>
  <c r="B262" i="3"/>
  <c r="A262" i="3"/>
  <c r="M261" i="3"/>
  <c r="L261" i="3"/>
  <c r="K261" i="3"/>
  <c r="J261" i="3"/>
  <c r="G261" i="3"/>
  <c r="H261" i="3" s="1"/>
  <c r="E261" i="3"/>
  <c r="D261" i="3"/>
  <c r="B261" i="3"/>
  <c r="A261" i="3"/>
  <c r="M260" i="3"/>
  <c r="L260" i="3"/>
  <c r="J260" i="3"/>
  <c r="K260" i="3" s="1"/>
  <c r="H260" i="3"/>
  <c r="G260" i="3"/>
  <c r="E260" i="3"/>
  <c r="D260" i="3"/>
  <c r="B260" i="3"/>
  <c r="A260" i="3"/>
  <c r="L259" i="3"/>
  <c r="M259" i="3" s="1"/>
  <c r="K259" i="3"/>
  <c r="J259" i="3"/>
  <c r="H259" i="3"/>
  <c r="G259" i="3"/>
  <c r="E259" i="3"/>
  <c r="D259" i="3"/>
  <c r="A259" i="3"/>
  <c r="B259" i="3" s="1"/>
  <c r="M258" i="3"/>
  <c r="L258" i="3"/>
  <c r="K258" i="3"/>
  <c r="J258" i="3"/>
  <c r="H258" i="3"/>
  <c r="G258" i="3"/>
  <c r="D258" i="3"/>
  <c r="E258" i="3" s="1"/>
  <c r="B258" i="3"/>
  <c r="A258" i="3"/>
  <c r="M257" i="3"/>
  <c r="L257" i="3"/>
  <c r="K257" i="3"/>
  <c r="J257" i="3"/>
  <c r="G257" i="3"/>
  <c r="H257" i="3" s="1"/>
  <c r="E257" i="3"/>
  <c r="D257" i="3"/>
  <c r="B257" i="3"/>
  <c r="A257" i="3"/>
  <c r="M256" i="3"/>
  <c r="L256" i="3"/>
  <c r="J256" i="3"/>
  <c r="K256" i="3" s="1"/>
  <c r="H256" i="3"/>
  <c r="G256" i="3"/>
  <c r="E256" i="3"/>
  <c r="D256" i="3"/>
  <c r="B256" i="3"/>
  <c r="A256" i="3"/>
  <c r="L255" i="3"/>
  <c r="M255" i="3" s="1"/>
  <c r="K255" i="3"/>
  <c r="J255" i="3"/>
  <c r="H255" i="3"/>
  <c r="G255" i="3"/>
  <c r="E255" i="3"/>
  <c r="D255" i="3"/>
  <c r="A255" i="3"/>
  <c r="B255" i="3" s="1"/>
  <c r="M254" i="3"/>
  <c r="L254" i="3"/>
  <c r="K254" i="3"/>
  <c r="J254" i="3"/>
  <c r="H254" i="3"/>
  <c r="G254" i="3"/>
  <c r="D254" i="3"/>
  <c r="E254" i="3" s="1"/>
  <c r="B254" i="3"/>
  <c r="A254" i="3"/>
  <c r="M253" i="3"/>
  <c r="L253" i="3"/>
  <c r="K253" i="3"/>
  <c r="J253" i="3"/>
  <c r="G253" i="3"/>
  <c r="H253" i="3" s="1"/>
  <c r="E253" i="3"/>
  <c r="D253" i="3"/>
  <c r="B253" i="3"/>
  <c r="A253" i="3"/>
  <c r="M252" i="3"/>
  <c r="L252" i="3"/>
  <c r="J252" i="3"/>
  <c r="K252" i="3" s="1"/>
  <c r="H252" i="3"/>
  <c r="G252" i="3"/>
  <c r="E252" i="3"/>
  <c r="D252" i="3"/>
  <c r="B252" i="3"/>
  <c r="A252" i="3"/>
  <c r="L251" i="3"/>
  <c r="M251" i="3" s="1"/>
  <c r="K251" i="3"/>
  <c r="J251" i="3"/>
  <c r="H251" i="3"/>
  <c r="G251" i="3"/>
  <c r="E251" i="3"/>
  <c r="D251" i="3"/>
  <c r="A251" i="3"/>
  <c r="B251" i="3" s="1"/>
  <c r="M250" i="3"/>
  <c r="L250" i="3"/>
  <c r="K250" i="3"/>
  <c r="J250" i="3"/>
  <c r="H250" i="3"/>
  <c r="G250" i="3"/>
  <c r="D250" i="3"/>
  <c r="E250" i="3" s="1"/>
  <c r="B250" i="3"/>
  <c r="A250" i="3"/>
  <c r="M249" i="3"/>
  <c r="L249" i="3"/>
  <c r="K249" i="3"/>
  <c r="J249" i="3"/>
  <c r="G249" i="3"/>
  <c r="H249" i="3" s="1"/>
  <c r="E249" i="3"/>
  <c r="D249" i="3"/>
  <c r="B249" i="3"/>
  <c r="A249" i="3"/>
  <c r="M248" i="3"/>
  <c r="L248" i="3"/>
  <c r="J248" i="3"/>
  <c r="K248" i="3" s="1"/>
  <c r="H248" i="3"/>
  <c r="G248" i="3"/>
  <c r="E248" i="3"/>
  <c r="D248" i="3"/>
  <c r="B248" i="3"/>
  <c r="A248" i="3"/>
  <c r="L247" i="3"/>
  <c r="M247" i="3" s="1"/>
  <c r="K247" i="3"/>
  <c r="J247" i="3"/>
  <c r="H247" i="3"/>
  <c r="G247" i="3"/>
  <c r="E247" i="3"/>
  <c r="D247" i="3"/>
  <c r="A247" i="3"/>
  <c r="B247" i="3" s="1"/>
  <c r="M246" i="3"/>
  <c r="L246" i="3"/>
  <c r="K246" i="3"/>
  <c r="J246" i="3"/>
  <c r="H246" i="3"/>
  <c r="G246" i="3"/>
  <c r="D246" i="3"/>
  <c r="E246" i="3" s="1"/>
  <c r="B246" i="3"/>
  <c r="A246" i="3"/>
  <c r="M245" i="3"/>
  <c r="L245" i="3"/>
  <c r="K245" i="3"/>
  <c r="J245" i="3"/>
  <c r="G245" i="3"/>
  <c r="H245" i="3" s="1"/>
  <c r="E245" i="3"/>
  <c r="D245" i="3"/>
  <c r="B245" i="3"/>
  <c r="A245" i="3"/>
  <c r="M244" i="3"/>
  <c r="L244" i="3"/>
  <c r="J244" i="3"/>
  <c r="K244" i="3" s="1"/>
  <c r="H244" i="3"/>
  <c r="G244" i="3"/>
  <c r="E244" i="3"/>
  <c r="D244" i="3"/>
  <c r="B244" i="3"/>
  <c r="A244" i="3"/>
  <c r="L243" i="3"/>
  <c r="M243" i="3" s="1"/>
  <c r="K243" i="3"/>
  <c r="J243" i="3"/>
  <c r="H243" i="3"/>
  <c r="G243" i="3"/>
  <c r="E243" i="3"/>
  <c r="D243" i="3"/>
  <c r="A243" i="3"/>
  <c r="B243" i="3" s="1"/>
  <c r="M242" i="3"/>
  <c r="L242" i="3"/>
  <c r="K242" i="3"/>
  <c r="J242" i="3"/>
  <c r="H242" i="3"/>
  <c r="G242" i="3"/>
  <c r="D242" i="3"/>
  <c r="E242" i="3" s="1"/>
  <c r="B242" i="3"/>
  <c r="A242" i="3"/>
  <c r="M241" i="3"/>
  <c r="L241" i="3"/>
  <c r="K241" i="3"/>
  <c r="J241" i="3"/>
  <c r="G241" i="3"/>
  <c r="H241" i="3" s="1"/>
  <c r="E241" i="3"/>
  <c r="D241" i="3"/>
  <c r="B241" i="3"/>
  <c r="A241" i="3"/>
  <c r="M240" i="3"/>
  <c r="L240" i="3"/>
  <c r="J240" i="3"/>
  <c r="K240" i="3" s="1"/>
  <c r="H240" i="3"/>
  <c r="G240" i="3"/>
  <c r="E240" i="3"/>
  <c r="D240" i="3"/>
  <c r="B240" i="3"/>
  <c r="A240" i="3"/>
  <c r="L239" i="3"/>
  <c r="M239" i="3" s="1"/>
  <c r="K239" i="3"/>
  <c r="J239" i="3"/>
  <c r="H239" i="3"/>
  <c r="G239" i="3"/>
  <c r="E239" i="3"/>
  <c r="D239" i="3"/>
  <c r="A239" i="3"/>
  <c r="B239" i="3" s="1"/>
  <c r="M238" i="3"/>
  <c r="L238" i="3"/>
  <c r="K238" i="3"/>
  <c r="J238" i="3"/>
  <c r="H238" i="3"/>
  <c r="G238" i="3"/>
  <c r="D238" i="3"/>
  <c r="E238" i="3" s="1"/>
  <c r="B238" i="3"/>
  <c r="A238" i="3"/>
  <c r="M237" i="3"/>
  <c r="L237" i="3"/>
  <c r="K237" i="3"/>
  <c r="J237" i="3"/>
  <c r="G237" i="3"/>
  <c r="H237" i="3" s="1"/>
  <c r="E237" i="3"/>
  <c r="D237" i="3"/>
  <c r="B237" i="3"/>
  <c r="A237" i="3"/>
  <c r="M236" i="3"/>
  <c r="L236" i="3"/>
  <c r="J236" i="3"/>
  <c r="K236" i="3" s="1"/>
  <c r="H236" i="3"/>
  <c r="G236" i="3"/>
  <c r="E236" i="3"/>
  <c r="D236" i="3"/>
  <c r="B236" i="3"/>
  <c r="A236" i="3"/>
  <c r="L235" i="3"/>
  <c r="M235" i="3" s="1"/>
  <c r="K235" i="3"/>
  <c r="J235" i="3"/>
  <c r="H235" i="3"/>
  <c r="G235" i="3"/>
  <c r="E235" i="3"/>
  <c r="D235" i="3"/>
  <c r="A235" i="3"/>
  <c r="B235" i="3" s="1"/>
  <c r="M234" i="3"/>
  <c r="L234" i="3"/>
  <c r="K234" i="3"/>
  <c r="J234" i="3"/>
  <c r="H234" i="3"/>
  <c r="G234" i="3"/>
  <c r="D234" i="3"/>
  <c r="E234" i="3" s="1"/>
  <c r="B234" i="3"/>
  <c r="A234" i="3"/>
  <c r="M233" i="3"/>
  <c r="L233" i="3"/>
  <c r="K233" i="3"/>
  <c r="J233" i="3"/>
  <c r="G233" i="3"/>
  <c r="H233" i="3" s="1"/>
  <c r="E233" i="3"/>
  <c r="D233" i="3"/>
  <c r="B233" i="3"/>
  <c r="A233" i="3"/>
  <c r="M232" i="3"/>
  <c r="L232" i="3"/>
  <c r="J232" i="3"/>
  <c r="K232" i="3" s="1"/>
  <c r="H232" i="3"/>
  <c r="G232" i="3"/>
  <c r="E232" i="3"/>
  <c r="D232" i="3"/>
  <c r="B232" i="3"/>
  <c r="A232" i="3"/>
  <c r="L231" i="3"/>
  <c r="M231" i="3" s="1"/>
  <c r="K231" i="3"/>
  <c r="J231" i="3"/>
  <c r="H231" i="3"/>
  <c r="G231" i="3"/>
  <c r="E231" i="3"/>
  <c r="D231" i="3"/>
  <c r="A231" i="3"/>
  <c r="B231" i="3" s="1"/>
  <c r="M230" i="3"/>
  <c r="L230" i="3"/>
  <c r="K230" i="3"/>
  <c r="J230" i="3"/>
  <c r="H230" i="3"/>
  <c r="G230" i="3"/>
  <c r="D230" i="3"/>
  <c r="E230" i="3" s="1"/>
  <c r="B230" i="3"/>
  <c r="A230" i="3"/>
  <c r="M229" i="3"/>
  <c r="L229" i="3"/>
  <c r="K229" i="3"/>
  <c r="J229" i="3"/>
  <c r="G229" i="3"/>
  <c r="H229" i="3" s="1"/>
  <c r="E229" i="3"/>
  <c r="D229" i="3"/>
  <c r="B229" i="3"/>
  <c r="A229" i="3"/>
  <c r="M228" i="3"/>
  <c r="L228" i="3"/>
  <c r="J228" i="3"/>
  <c r="K228" i="3" s="1"/>
  <c r="H228" i="3"/>
  <c r="G228" i="3"/>
  <c r="E228" i="3"/>
  <c r="D228" i="3"/>
  <c r="B228" i="3"/>
  <c r="A228" i="3"/>
  <c r="L227" i="3"/>
  <c r="M227" i="3" s="1"/>
  <c r="K227" i="3"/>
  <c r="J227" i="3"/>
  <c r="H227" i="3"/>
  <c r="G227" i="3"/>
  <c r="E227" i="3"/>
  <c r="D227" i="3"/>
  <c r="A227" i="3"/>
  <c r="B227" i="3" s="1"/>
  <c r="M226" i="3"/>
  <c r="L226" i="3"/>
  <c r="K226" i="3"/>
  <c r="J226" i="3"/>
  <c r="H226" i="3"/>
  <c r="G226" i="3"/>
  <c r="D226" i="3"/>
  <c r="E226" i="3" s="1"/>
  <c r="B226" i="3"/>
  <c r="A226" i="3"/>
  <c r="M225" i="3"/>
  <c r="L225" i="3"/>
  <c r="K225" i="3"/>
  <c r="J225" i="3"/>
  <c r="G225" i="3"/>
  <c r="H225" i="3" s="1"/>
  <c r="E225" i="3"/>
  <c r="D225" i="3"/>
  <c r="B225" i="3"/>
  <c r="A225" i="3"/>
  <c r="M224" i="3"/>
  <c r="L224" i="3"/>
  <c r="J224" i="3"/>
  <c r="K224" i="3" s="1"/>
  <c r="H224" i="3"/>
  <c r="G224" i="3"/>
  <c r="E224" i="3"/>
  <c r="D224" i="3"/>
  <c r="B224" i="3"/>
  <c r="A224" i="3"/>
  <c r="L223" i="3"/>
  <c r="M223" i="3" s="1"/>
  <c r="K223" i="3"/>
  <c r="J223" i="3"/>
  <c r="H223" i="3"/>
  <c r="G223" i="3"/>
  <c r="E223" i="3"/>
  <c r="D223" i="3"/>
  <c r="A223" i="3"/>
  <c r="B223" i="3" s="1"/>
  <c r="M222" i="3"/>
  <c r="L222" i="3"/>
  <c r="K222" i="3"/>
  <c r="J222" i="3"/>
  <c r="H222" i="3"/>
  <c r="G222" i="3"/>
  <c r="D222" i="3"/>
  <c r="E222" i="3" s="1"/>
  <c r="B222" i="3"/>
  <c r="A222" i="3"/>
  <c r="M221" i="3"/>
  <c r="L221" i="3"/>
  <c r="K221" i="3"/>
  <c r="J221" i="3"/>
  <c r="G221" i="3"/>
  <c r="H221" i="3" s="1"/>
  <c r="E221" i="3"/>
  <c r="D221" i="3"/>
  <c r="B221" i="3"/>
  <c r="A221" i="3"/>
  <c r="M220" i="3"/>
  <c r="L220" i="3"/>
  <c r="J220" i="3"/>
  <c r="K220" i="3" s="1"/>
  <c r="H220" i="3"/>
  <c r="G220" i="3"/>
  <c r="E220" i="3"/>
  <c r="D220" i="3"/>
  <c r="B220" i="3"/>
  <c r="A220" i="3"/>
  <c r="L219" i="3"/>
  <c r="M219" i="3" s="1"/>
  <c r="K219" i="3"/>
  <c r="J219" i="3"/>
  <c r="H219" i="3"/>
  <c r="G219" i="3"/>
  <c r="E219" i="3"/>
  <c r="D219" i="3"/>
  <c r="A219" i="3"/>
  <c r="B219" i="3" s="1"/>
  <c r="M218" i="3"/>
  <c r="L218" i="3"/>
  <c r="K218" i="3"/>
  <c r="J218" i="3"/>
  <c r="H218" i="3"/>
  <c r="G218" i="3"/>
  <c r="D218" i="3"/>
  <c r="E218" i="3" s="1"/>
  <c r="B218" i="3"/>
  <c r="A218" i="3"/>
  <c r="M217" i="3"/>
  <c r="L217" i="3"/>
  <c r="K217" i="3"/>
  <c r="J217" i="3"/>
  <c r="G217" i="3"/>
  <c r="H217" i="3" s="1"/>
  <c r="E217" i="3"/>
  <c r="D217" i="3"/>
  <c r="B217" i="3"/>
  <c r="A217" i="3"/>
  <c r="M216" i="3"/>
  <c r="L216" i="3"/>
  <c r="J216" i="3"/>
  <c r="K216" i="3" s="1"/>
  <c r="H216" i="3"/>
  <c r="G216" i="3"/>
  <c r="E216" i="3"/>
  <c r="D216" i="3"/>
  <c r="B216" i="3"/>
  <c r="A216" i="3"/>
  <c r="L215" i="3"/>
  <c r="M215" i="3" s="1"/>
  <c r="K215" i="3"/>
  <c r="J215" i="3"/>
  <c r="H215" i="3"/>
  <c r="G215" i="3"/>
  <c r="E215" i="3"/>
  <c r="D215" i="3"/>
  <c r="A215" i="3"/>
  <c r="B215" i="3" s="1"/>
  <c r="M214" i="3"/>
  <c r="L214" i="3"/>
  <c r="K214" i="3"/>
  <c r="J214" i="3"/>
  <c r="H214" i="3"/>
  <c r="G214" i="3"/>
  <c r="D214" i="3"/>
  <c r="E214" i="3" s="1"/>
  <c r="B214" i="3"/>
  <c r="A214" i="3"/>
  <c r="M213" i="3"/>
  <c r="L213" i="3"/>
  <c r="K213" i="3"/>
  <c r="J213" i="3"/>
  <c r="G213" i="3"/>
  <c r="H213" i="3" s="1"/>
  <c r="E213" i="3"/>
  <c r="D213" i="3"/>
  <c r="B213" i="3"/>
  <c r="A213" i="3"/>
  <c r="M212" i="3"/>
  <c r="L212" i="3"/>
  <c r="J212" i="3"/>
  <c r="K212" i="3" s="1"/>
  <c r="H212" i="3"/>
  <c r="G212" i="3"/>
  <c r="E212" i="3"/>
  <c r="D212" i="3"/>
  <c r="B212" i="3"/>
  <c r="A212" i="3"/>
  <c r="L211" i="3"/>
  <c r="M211" i="3" s="1"/>
  <c r="K211" i="3"/>
  <c r="J211" i="3"/>
  <c r="H211" i="3"/>
  <c r="G211" i="3"/>
  <c r="E211" i="3"/>
  <c r="D211" i="3"/>
  <c r="A211" i="3"/>
  <c r="B211" i="3" s="1"/>
  <c r="M210" i="3"/>
  <c r="L210" i="3"/>
  <c r="K210" i="3"/>
  <c r="J210" i="3"/>
  <c r="H210" i="3"/>
  <c r="G210" i="3"/>
  <c r="D210" i="3"/>
  <c r="E210" i="3" s="1"/>
  <c r="B210" i="3"/>
  <c r="A210" i="3"/>
  <c r="M209" i="3"/>
  <c r="L209" i="3"/>
  <c r="K209" i="3"/>
  <c r="J209" i="3"/>
  <c r="G209" i="3"/>
  <c r="H209" i="3" s="1"/>
  <c r="E209" i="3"/>
  <c r="D209" i="3"/>
  <c r="B209" i="3"/>
  <c r="A209" i="3"/>
  <c r="M208" i="3"/>
  <c r="L208" i="3"/>
  <c r="J208" i="3"/>
  <c r="K208" i="3" s="1"/>
  <c r="H208" i="3"/>
  <c r="G208" i="3"/>
  <c r="E208" i="3"/>
  <c r="D208" i="3"/>
  <c r="B208" i="3"/>
  <c r="A208" i="3"/>
  <c r="L207" i="3"/>
  <c r="M207" i="3" s="1"/>
  <c r="K207" i="3"/>
  <c r="J207" i="3"/>
  <c r="H207" i="3"/>
  <c r="G207" i="3"/>
  <c r="E207" i="3"/>
  <c r="D207" i="3"/>
  <c r="A207" i="3"/>
  <c r="B207" i="3" s="1"/>
  <c r="M206" i="3"/>
  <c r="L206" i="3"/>
  <c r="K206" i="3"/>
  <c r="J206" i="3"/>
  <c r="H206" i="3"/>
  <c r="G206" i="3"/>
  <c r="D206" i="3"/>
  <c r="E206" i="3" s="1"/>
  <c r="B206" i="3"/>
  <c r="A206" i="3"/>
  <c r="M205" i="3"/>
  <c r="L205" i="3"/>
  <c r="K205" i="3"/>
  <c r="J205" i="3"/>
  <c r="G205" i="3"/>
  <c r="H205" i="3" s="1"/>
  <c r="E205" i="3"/>
  <c r="D205" i="3"/>
  <c r="B205" i="3"/>
  <c r="A205" i="3"/>
  <c r="M204" i="3"/>
  <c r="L204" i="3"/>
  <c r="J204" i="3"/>
  <c r="K204" i="3" s="1"/>
  <c r="H204" i="3"/>
  <c r="G204" i="3"/>
  <c r="E204" i="3"/>
  <c r="D204" i="3"/>
  <c r="B204" i="3"/>
  <c r="A204" i="3"/>
  <c r="L203" i="3"/>
  <c r="M203" i="3" s="1"/>
  <c r="K203" i="3"/>
  <c r="J203" i="3"/>
  <c r="H203" i="3"/>
  <c r="G203" i="3"/>
  <c r="E203" i="3"/>
  <c r="D203" i="3"/>
  <c r="A203" i="3"/>
  <c r="B203" i="3" s="1"/>
  <c r="M202" i="3"/>
  <c r="L202" i="3"/>
  <c r="K202" i="3"/>
  <c r="J202" i="3"/>
  <c r="H202" i="3"/>
  <c r="G202" i="3"/>
  <c r="D202" i="3"/>
  <c r="E202" i="3" s="1"/>
  <c r="B202" i="3"/>
  <c r="A202" i="3"/>
  <c r="M201" i="3"/>
  <c r="L201" i="3"/>
  <c r="K201" i="3"/>
  <c r="J201" i="3"/>
  <c r="G201" i="3"/>
  <c r="H201" i="3" s="1"/>
  <c r="E201" i="3"/>
  <c r="D201" i="3"/>
  <c r="B201" i="3"/>
  <c r="A201" i="3"/>
  <c r="M200" i="3"/>
  <c r="L200" i="3"/>
  <c r="J200" i="3"/>
  <c r="K200" i="3" s="1"/>
  <c r="H200" i="3"/>
  <c r="G200" i="3"/>
  <c r="E200" i="3"/>
  <c r="D200" i="3"/>
  <c r="B200" i="3"/>
  <c r="A200" i="3"/>
  <c r="L199" i="3"/>
  <c r="M199" i="3" s="1"/>
  <c r="K199" i="3"/>
  <c r="J199" i="3"/>
  <c r="H199" i="3"/>
  <c r="G199" i="3"/>
  <c r="E199" i="3"/>
  <c r="D199" i="3"/>
  <c r="A199" i="3"/>
  <c r="B199" i="3" s="1"/>
  <c r="M198" i="3"/>
  <c r="L198" i="3"/>
  <c r="K198" i="3"/>
  <c r="J198" i="3"/>
  <c r="H198" i="3"/>
  <c r="G198" i="3"/>
  <c r="D198" i="3"/>
  <c r="E198" i="3" s="1"/>
  <c r="B198" i="3"/>
  <c r="A198" i="3"/>
  <c r="M197" i="3"/>
  <c r="L197" i="3"/>
  <c r="K197" i="3"/>
  <c r="J197" i="3"/>
  <c r="G197" i="3"/>
  <c r="H197" i="3" s="1"/>
  <c r="E197" i="3"/>
  <c r="D197" i="3"/>
  <c r="B197" i="3"/>
  <c r="A197" i="3"/>
  <c r="M196" i="3"/>
  <c r="L196" i="3"/>
  <c r="J196" i="3"/>
  <c r="K196" i="3" s="1"/>
  <c r="H196" i="3"/>
  <c r="G196" i="3"/>
  <c r="E196" i="3"/>
  <c r="D196" i="3"/>
  <c r="B196" i="3"/>
  <c r="A196" i="3"/>
  <c r="L195" i="3"/>
  <c r="M195" i="3" s="1"/>
  <c r="K195" i="3"/>
  <c r="J195" i="3"/>
  <c r="H195" i="3"/>
  <c r="G195" i="3"/>
  <c r="E195" i="3"/>
  <c r="D195" i="3"/>
  <c r="A195" i="3"/>
  <c r="B195" i="3" s="1"/>
  <c r="M194" i="3"/>
  <c r="L194" i="3"/>
  <c r="K194" i="3"/>
  <c r="J194" i="3"/>
  <c r="H194" i="3"/>
  <c r="G194" i="3"/>
  <c r="D194" i="3"/>
  <c r="E194" i="3" s="1"/>
  <c r="B194" i="3"/>
  <c r="A194" i="3"/>
  <c r="M193" i="3"/>
  <c r="L193" i="3"/>
  <c r="K193" i="3"/>
  <c r="J193" i="3"/>
  <c r="G193" i="3"/>
  <c r="H193" i="3" s="1"/>
  <c r="E193" i="3"/>
  <c r="D193" i="3"/>
  <c r="B193" i="3"/>
  <c r="A193" i="3"/>
  <c r="M192" i="3"/>
  <c r="L192" i="3"/>
  <c r="J192" i="3"/>
  <c r="K192" i="3" s="1"/>
  <c r="H192" i="3"/>
  <c r="G192" i="3"/>
  <c r="E192" i="3"/>
  <c r="D192" i="3"/>
  <c r="B192" i="3"/>
  <c r="A192" i="3"/>
  <c r="L191" i="3"/>
  <c r="M191" i="3" s="1"/>
  <c r="K191" i="3"/>
  <c r="J191" i="3"/>
  <c r="H191" i="3"/>
  <c r="G191" i="3"/>
  <c r="E191" i="3"/>
  <c r="D191" i="3"/>
  <c r="A191" i="3"/>
  <c r="B191" i="3" s="1"/>
  <c r="M190" i="3"/>
  <c r="L190" i="3"/>
  <c r="K190" i="3"/>
  <c r="J190" i="3"/>
  <c r="H190" i="3"/>
  <c r="G190" i="3"/>
  <c r="D190" i="3"/>
  <c r="E190" i="3" s="1"/>
  <c r="B190" i="3"/>
  <c r="A190" i="3"/>
  <c r="M189" i="3"/>
  <c r="L189" i="3"/>
  <c r="K189" i="3"/>
  <c r="J189" i="3"/>
  <c r="G189" i="3"/>
  <c r="H189" i="3" s="1"/>
  <c r="E189" i="3"/>
  <c r="D189" i="3"/>
  <c r="B189" i="3"/>
  <c r="A189" i="3"/>
  <c r="M188" i="3"/>
  <c r="L188" i="3"/>
  <c r="J188" i="3"/>
  <c r="K188" i="3" s="1"/>
  <c r="H188" i="3"/>
  <c r="G188" i="3"/>
  <c r="E188" i="3"/>
  <c r="D188" i="3"/>
  <c r="B188" i="3"/>
  <c r="A188" i="3"/>
  <c r="L187" i="3"/>
  <c r="M187" i="3" s="1"/>
  <c r="K187" i="3"/>
  <c r="J187" i="3"/>
  <c r="H187" i="3"/>
  <c r="G187" i="3"/>
  <c r="E187" i="3"/>
  <c r="D187" i="3"/>
  <c r="A187" i="3"/>
  <c r="B187" i="3" s="1"/>
  <c r="M186" i="3"/>
  <c r="L186" i="3"/>
  <c r="K186" i="3"/>
  <c r="J186" i="3"/>
  <c r="H186" i="3"/>
  <c r="G186" i="3"/>
  <c r="D186" i="3"/>
  <c r="E186" i="3" s="1"/>
  <c r="B186" i="3"/>
  <c r="A186" i="3"/>
  <c r="M185" i="3"/>
  <c r="L185" i="3"/>
  <c r="K185" i="3"/>
  <c r="J185" i="3"/>
  <c r="G185" i="3"/>
  <c r="H185" i="3" s="1"/>
  <c r="E185" i="3"/>
  <c r="D185" i="3"/>
  <c r="B185" i="3"/>
  <c r="A185" i="3"/>
  <c r="M184" i="3"/>
  <c r="L184" i="3"/>
  <c r="J184" i="3"/>
  <c r="K184" i="3" s="1"/>
  <c r="H184" i="3"/>
  <c r="G184" i="3"/>
  <c r="E184" i="3"/>
  <c r="D184" i="3"/>
  <c r="B184" i="3"/>
  <c r="A184" i="3"/>
  <c r="L183" i="3"/>
  <c r="M183" i="3" s="1"/>
  <c r="K183" i="3"/>
  <c r="J183" i="3"/>
  <c r="H183" i="3"/>
  <c r="G183" i="3"/>
  <c r="E183" i="3"/>
  <c r="D183" i="3"/>
  <c r="A183" i="3"/>
  <c r="B183" i="3" s="1"/>
  <c r="M182" i="3"/>
  <c r="L182" i="3"/>
  <c r="K182" i="3"/>
  <c r="J182" i="3"/>
  <c r="H182" i="3"/>
  <c r="G182" i="3"/>
  <c r="D182" i="3"/>
  <c r="E182" i="3" s="1"/>
  <c r="B182" i="3"/>
  <c r="A182" i="3"/>
  <c r="M181" i="3"/>
  <c r="L181" i="3"/>
  <c r="K181" i="3"/>
  <c r="J181" i="3"/>
  <c r="G181" i="3"/>
  <c r="H181" i="3" s="1"/>
  <c r="E181" i="3"/>
  <c r="D181" i="3"/>
  <c r="B181" i="3"/>
  <c r="A181" i="3"/>
  <c r="M180" i="3"/>
  <c r="L180" i="3"/>
  <c r="J180" i="3"/>
  <c r="K180" i="3" s="1"/>
  <c r="H180" i="3"/>
  <c r="G180" i="3"/>
  <c r="E180" i="3"/>
  <c r="D180" i="3"/>
  <c r="B180" i="3"/>
  <c r="A180" i="3"/>
  <c r="L179" i="3"/>
  <c r="M179" i="3" s="1"/>
  <c r="K179" i="3"/>
  <c r="J179" i="3"/>
  <c r="H179" i="3"/>
  <c r="G179" i="3"/>
  <c r="E179" i="3"/>
  <c r="D179" i="3"/>
  <c r="A179" i="3"/>
  <c r="B179" i="3" s="1"/>
  <c r="M178" i="3"/>
  <c r="L178" i="3"/>
  <c r="K178" i="3"/>
  <c r="J178" i="3"/>
  <c r="H178" i="3"/>
  <c r="G178" i="3"/>
  <c r="D178" i="3"/>
  <c r="E178" i="3" s="1"/>
  <c r="B178" i="3"/>
  <c r="A178" i="3"/>
  <c r="M177" i="3"/>
  <c r="L177" i="3"/>
  <c r="K177" i="3"/>
  <c r="J177" i="3"/>
  <c r="G177" i="3"/>
  <c r="H177" i="3" s="1"/>
  <c r="E177" i="3"/>
  <c r="D177" i="3"/>
  <c r="A177" i="3"/>
  <c r="B177" i="3" s="1"/>
  <c r="M176" i="3"/>
  <c r="L176" i="3"/>
  <c r="J176" i="3"/>
  <c r="K176" i="3" s="1"/>
  <c r="H176" i="3"/>
  <c r="G176" i="3"/>
  <c r="D176" i="3"/>
  <c r="E176" i="3" s="1"/>
  <c r="B176" i="3"/>
  <c r="A176" i="3"/>
  <c r="L175" i="3"/>
  <c r="M175" i="3" s="1"/>
  <c r="K175" i="3"/>
  <c r="J175" i="3"/>
  <c r="G175" i="3"/>
  <c r="H175" i="3" s="1"/>
  <c r="E175" i="3"/>
  <c r="D175" i="3"/>
  <c r="A175" i="3"/>
  <c r="B175" i="3" s="1"/>
  <c r="M174" i="3"/>
  <c r="L174" i="3"/>
  <c r="J174" i="3"/>
  <c r="K174" i="3" s="1"/>
  <c r="H174" i="3"/>
  <c r="G174" i="3"/>
  <c r="D174" i="3"/>
  <c r="E174" i="3" s="1"/>
  <c r="B174" i="3"/>
  <c r="A174" i="3"/>
  <c r="L173" i="3"/>
  <c r="M173" i="3" s="1"/>
  <c r="K173" i="3"/>
  <c r="J173" i="3"/>
  <c r="G173" i="3"/>
  <c r="H173" i="3" s="1"/>
  <c r="E173" i="3"/>
  <c r="D173" i="3"/>
  <c r="A173" i="3"/>
  <c r="B173" i="3" s="1"/>
  <c r="M172" i="3"/>
  <c r="L172" i="3"/>
  <c r="J172" i="3"/>
  <c r="K172" i="3" s="1"/>
  <c r="H172" i="3"/>
  <c r="G172" i="3"/>
  <c r="D172" i="3"/>
  <c r="E172" i="3" s="1"/>
  <c r="B172" i="3"/>
  <c r="A172" i="3"/>
  <c r="L171" i="3"/>
  <c r="M171" i="3" s="1"/>
  <c r="K171" i="3"/>
  <c r="J171" i="3"/>
  <c r="G171" i="3"/>
  <c r="H171" i="3" s="1"/>
  <c r="E171" i="3"/>
  <c r="D171" i="3"/>
  <c r="A171" i="3"/>
  <c r="B171" i="3" s="1"/>
  <c r="M170" i="3"/>
  <c r="L170" i="3"/>
  <c r="J170" i="3"/>
  <c r="K170" i="3" s="1"/>
  <c r="H170" i="3"/>
  <c r="G170" i="3"/>
  <c r="D170" i="3"/>
  <c r="E170" i="3" s="1"/>
  <c r="B170" i="3"/>
  <c r="A170" i="3"/>
  <c r="L169" i="3"/>
  <c r="M169" i="3" s="1"/>
  <c r="K169" i="3"/>
  <c r="J169" i="3"/>
  <c r="G169" i="3"/>
  <c r="H169" i="3" s="1"/>
  <c r="E169" i="3"/>
  <c r="D169" i="3"/>
  <c r="A169" i="3"/>
  <c r="B169" i="3" s="1"/>
  <c r="M168" i="3"/>
  <c r="L168" i="3"/>
  <c r="J168" i="3"/>
  <c r="K168" i="3" s="1"/>
  <c r="H168" i="3"/>
  <c r="G168" i="3"/>
  <c r="D168" i="3"/>
  <c r="E168" i="3" s="1"/>
  <c r="B168" i="3"/>
  <c r="A168" i="3"/>
  <c r="L167" i="3"/>
  <c r="M167" i="3" s="1"/>
  <c r="K167" i="3"/>
  <c r="J167" i="3"/>
  <c r="G167" i="3"/>
  <c r="H167" i="3" s="1"/>
  <c r="E167" i="3"/>
  <c r="D167" i="3"/>
  <c r="A167" i="3"/>
  <c r="B167" i="3" s="1"/>
  <c r="M166" i="3"/>
  <c r="L166" i="3"/>
  <c r="J166" i="3"/>
  <c r="K166" i="3" s="1"/>
  <c r="H166" i="3"/>
  <c r="G166" i="3"/>
  <c r="D166" i="3"/>
  <c r="E166" i="3" s="1"/>
  <c r="B166" i="3"/>
  <c r="A166" i="3"/>
  <c r="L165" i="3"/>
  <c r="M165" i="3" s="1"/>
  <c r="K165" i="3"/>
  <c r="J165" i="3"/>
  <c r="G165" i="3"/>
  <c r="H165" i="3" s="1"/>
  <c r="E165" i="3"/>
  <c r="D165" i="3"/>
  <c r="A165" i="3"/>
  <c r="B165" i="3" s="1"/>
  <c r="M164" i="3"/>
  <c r="L164" i="3"/>
  <c r="J164" i="3"/>
  <c r="K164" i="3" s="1"/>
  <c r="H164" i="3"/>
  <c r="G164" i="3"/>
  <c r="D164" i="3"/>
  <c r="E164" i="3" s="1"/>
  <c r="B164" i="3"/>
  <c r="A164" i="3"/>
  <c r="L163" i="3"/>
  <c r="M163" i="3" s="1"/>
  <c r="K163" i="3"/>
  <c r="J163" i="3"/>
  <c r="G163" i="3"/>
  <c r="H163" i="3" s="1"/>
  <c r="E163" i="3"/>
  <c r="D163" i="3"/>
  <c r="A163" i="3"/>
  <c r="B163" i="3" s="1"/>
  <c r="M162" i="3"/>
  <c r="L162" i="3"/>
  <c r="J162" i="3"/>
  <c r="K162" i="3" s="1"/>
  <c r="H162" i="3"/>
  <c r="G162" i="3"/>
  <c r="D162" i="3"/>
  <c r="E162" i="3" s="1"/>
  <c r="B162" i="3"/>
  <c r="A162" i="3"/>
  <c r="L161" i="3"/>
  <c r="M161" i="3" s="1"/>
  <c r="K161" i="3"/>
  <c r="J161" i="3"/>
  <c r="G161" i="3"/>
  <c r="H161" i="3" s="1"/>
  <c r="E161" i="3"/>
  <c r="D161" i="3"/>
  <c r="A161" i="3"/>
  <c r="B161" i="3" s="1"/>
  <c r="M160" i="3"/>
  <c r="L160" i="3"/>
  <c r="J160" i="3"/>
  <c r="K160" i="3" s="1"/>
  <c r="H160" i="3"/>
  <c r="G160" i="3"/>
  <c r="D160" i="3"/>
  <c r="E160" i="3" s="1"/>
  <c r="B160" i="3"/>
  <c r="A160" i="3"/>
  <c r="L159" i="3"/>
  <c r="M159" i="3" s="1"/>
  <c r="K159" i="3"/>
  <c r="J159" i="3"/>
  <c r="G159" i="3"/>
  <c r="H159" i="3" s="1"/>
  <c r="E159" i="3"/>
  <c r="D159" i="3"/>
  <c r="A159" i="3"/>
  <c r="B159" i="3" s="1"/>
  <c r="M158" i="3"/>
  <c r="L158" i="3"/>
  <c r="J158" i="3"/>
  <c r="K158" i="3" s="1"/>
  <c r="H158" i="3"/>
  <c r="G158" i="3"/>
  <c r="D158" i="3"/>
  <c r="E158" i="3" s="1"/>
  <c r="B158" i="3"/>
  <c r="A158" i="3"/>
  <c r="L157" i="3"/>
  <c r="M157" i="3" s="1"/>
  <c r="K157" i="3"/>
  <c r="J157" i="3"/>
  <c r="G157" i="3"/>
  <c r="H157" i="3" s="1"/>
  <c r="E157" i="3"/>
  <c r="D157" i="3"/>
  <c r="A157" i="3"/>
  <c r="B157" i="3" s="1"/>
  <c r="M156" i="3"/>
  <c r="L156" i="3"/>
  <c r="J156" i="3"/>
  <c r="K156" i="3" s="1"/>
  <c r="H156" i="3"/>
  <c r="G156" i="3"/>
  <c r="D156" i="3"/>
  <c r="E156" i="3" s="1"/>
  <c r="B156" i="3"/>
  <c r="A156" i="3"/>
  <c r="L155" i="3"/>
  <c r="M155" i="3" s="1"/>
  <c r="K155" i="3"/>
  <c r="J155" i="3"/>
  <c r="G155" i="3"/>
  <c r="H155" i="3" s="1"/>
  <c r="E155" i="3"/>
  <c r="D155" i="3"/>
  <c r="A155" i="3"/>
  <c r="B155" i="3" s="1"/>
  <c r="M154" i="3"/>
  <c r="L154" i="3"/>
  <c r="J154" i="3"/>
  <c r="K154" i="3" s="1"/>
  <c r="H154" i="3"/>
  <c r="G154" i="3"/>
  <c r="D154" i="3"/>
  <c r="E154" i="3" s="1"/>
  <c r="B154" i="3"/>
  <c r="A154" i="3"/>
  <c r="L153" i="3"/>
  <c r="M153" i="3" s="1"/>
  <c r="K153" i="3"/>
  <c r="J153" i="3"/>
  <c r="G153" i="3"/>
  <c r="H153" i="3" s="1"/>
  <c r="E153" i="3"/>
  <c r="D153" i="3"/>
  <c r="A153" i="3"/>
  <c r="B153" i="3" s="1"/>
  <c r="M152" i="3"/>
  <c r="L152" i="3"/>
  <c r="J152" i="3"/>
  <c r="K152" i="3" s="1"/>
  <c r="H152" i="3"/>
  <c r="G152" i="3"/>
  <c r="D152" i="3"/>
  <c r="E152" i="3" s="1"/>
  <c r="B152" i="3"/>
  <c r="A152" i="3"/>
  <c r="L151" i="3"/>
  <c r="M151" i="3" s="1"/>
  <c r="K151" i="3"/>
  <c r="J151" i="3"/>
  <c r="G151" i="3"/>
  <c r="H151" i="3" s="1"/>
  <c r="E151" i="3"/>
  <c r="D151" i="3"/>
  <c r="A151" i="3"/>
  <c r="B151" i="3" s="1"/>
  <c r="M150" i="3"/>
  <c r="L150" i="3"/>
  <c r="J150" i="3"/>
  <c r="K150" i="3" s="1"/>
  <c r="H150" i="3"/>
  <c r="G150" i="3"/>
  <c r="D150" i="3"/>
  <c r="E150" i="3" s="1"/>
  <c r="B150" i="3"/>
  <c r="A150" i="3"/>
  <c r="L149" i="3"/>
  <c r="M149" i="3" s="1"/>
  <c r="K149" i="3"/>
  <c r="J149" i="3"/>
  <c r="G149" i="3"/>
  <c r="H149" i="3" s="1"/>
  <c r="E149" i="3"/>
  <c r="D149" i="3"/>
  <c r="A149" i="3"/>
  <c r="B149" i="3" s="1"/>
  <c r="M148" i="3"/>
  <c r="L148" i="3"/>
  <c r="J148" i="3"/>
  <c r="K148" i="3" s="1"/>
  <c r="H148" i="3"/>
  <c r="G148" i="3"/>
  <c r="D148" i="3"/>
  <c r="E148" i="3" s="1"/>
  <c r="B148" i="3"/>
  <c r="A148" i="3"/>
  <c r="L147" i="3"/>
  <c r="M147" i="3" s="1"/>
  <c r="K147" i="3"/>
  <c r="J147" i="3"/>
  <c r="G147" i="3"/>
  <c r="H147" i="3" s="1"/>
  <c r="E147" i="3"/>
  <c r="D147" i="3"/>
  <c r="A147" i="3"/>
  <c r="B147" i="3" s="1"/>
  <c r="M146" i="3"/>
  <c r="L146" i="3"/>
  <c r="J146" i="3"/>
  <c r="K146" i="3" s="1"/>
  <c r="H146" i="3"/>
  <c r="G146" i="3"/>
  <c r="D146" i="3"/>
  <c r="E146" i="3" s="1"/>
  <c r="B146" i="3"/>
  <c r="A146" i="3"/>
  <c r="L145" i="3"/>
  <c r="M145" i="3" s="1"/>
  <c r="K145" i="3"/>
  <c r="J145" i="3"/>
  <c r="G145" i="3"/>
  <c r="H145" i="3" s="1"/>
  <c r="E145" i="3"/>
  <c r="D145" i="3"/>
  <c r="A145" i="3"/>
  <c r="B145" i="3" s="1"/>
  <c r="M144" i="3"/>
  <c r="L144" i="3"/>
  <c r="J144" i="3"/>
  <c r="K144" i="3" s="1"/>
  <c r="H144" i="3"/>
  <c r="G144" i="3"/>
  <c r="D144" i="3"/>
  <c r="E144" i="3" s="1"/>
  <c r="B144" i="3"/>
  <c r="A144" i="3"/>
  <c r="L143" i="3"/>
  <c r="M143" i="3" s="1"/>
  <c r="K143" i="3"/>
  <c r="J143" i="3"/>
  <c r="G143" i="3"/>
  <c r="H143" i="3" s="1"/>
  <c r="E143" i="3"/>
  <c r="D143" i="3"/>
  <c r="A143" i="3"/>
  <c r="B143" i="3" s="1"/>
  <c r="M142" i="3"/>
  <c r="L142" i="3"/>
  <c r="J142" i="3"/>
  <c r="K142" i="3" s="1"/>
  <c r="H142" i="3"/>
  <c r="G142" i="3"/>
  <c r="D142" i="3"/>
  <c r="E142" i="3" s="1"/>
  <c r="B142" i="3"/>
  <c r="A142" i="3"/>
  <c r="L141" i="3"/>
  <c r="M141" i="3" s="1"/>
  <c r="K141" i="3"/>
  <c r="J141" i="3"/>
  <c r="G141" i="3"/>
  <c r="H141" i="3" s="1"/>
  <c r="E141" i="3"/>
  <c r="D141" i="3"/>
  <c r="A141" i="3"/>
  <c r="B141" i="3" s="1"/>
  <c r="M140" i="3"/>
  <c r="L140" i="3"/>
  <c r="J140" i="3"/>
  <c r="K140" i="3" s="1"/>
  <c r="H140" i="3"/>
  <c r="G140" i="3"/>
  <c r="D140" i="3"/>
  <c r="E140" i="3" s="1"/>
  <c r="B140" i="3"/>
  <c r="A140" i="3"/>
  <c r="L139" i="3"/>
  <c r="M139" i="3" s="1"/>
  <c r="K139" i="3"/>
  <c r="J139" i="3"/>
  <c r="G139" i="3"/>
  <c r="H139" i="3" s="1"/>
  <c r="E139" i="3"/>
  <c r="D139" i="3"/>
  <c r="A139" i="3"/>
  <c r="B139" i="3" s="1"/>
  <c r="M138" i="3"/>
  <c r="L138" i="3"/>
  <c r="J138" i="3"/>
  <c r="K138" i="3" s="1"/>
  <c r="H138" i="3"/>
  <c r="G138" i="3"/>
  <c r="D138" i="3"/>
  <c r="E138" i="3" s="1"/>
  <c r="B138" i="3"/>
  <c r="A138" i="3"/>
  <c r="L137" i="3"/>
  <c r="M137" i="3" s="1"/>
  <c r="K137" i="3"/>
  <c r="J137" i="3"/>
  <c r="G137" i="3"/>
  <c r="H137" i="3" s="1"/>
  <c r="E137" i="3"/>
  <c r="D137" i="3"/>
  <c r="A137" i="3"/>
  <c r="B137" i="3" s="1"/>
  <c r="M136" i="3"/>
  <c r="L136" i="3"/>
  <c r="J136" i="3"/>
  <c r="K136" i="3" s="1"/>
  <c r="H136" i="3"/>
  <c r="G136" i="3"/>
  <c r="D136" i="3"/>
  <c r="E136" i="3" s="1"/>
  <c r="B136" i="3"/>
  <c r="A136" i="3"/>
  <c r="L135" i="3"/>
  <c r="M135" i="3" s="1"/>
  <c r="K135" i="3"/>
  <c r="J135" i="3"/>
  <c r="G135" i="3"/>
  <c r="H135" i="3" s="1"/>
  <c r="E135" i="3"/>
  <c r="D135" i="3"/>
  <c r="A135" i="3"/>
  <c r="B135" i="3" s="1"/>
  <c r="M134" i="3"/>
  <c r="L134" i="3"/>
  <c r="J134" i="3"/>
  <c r="K134" i="3" s="1"/>
  <c r="H134" i="3"/>
  <c r="G134" i="3"/>
  <c r="D134" i="3"/>
  <c r="E134" i="3" s="1"/>
  <c r="B134" i="3"/>
  <c r="A134" i="3"/>
  <c r="L133" i="3"/>
  <c r="M133" i="3" s="1"/>
  <c r="K133" i="3"/>
  <c r="J133" i="3"/>
  <c r="G133" i="3"/>
  <c r="H133" i="3" s="1"/>
  <c r="E133" i="3"/>
  <c r="D133" i="3"/>
  <c r="A133" i="3"/>
  <c r="B133" i="3" s="1"/>
  <c r="M132" i="3"/>
  <c r="L132" i="3"/>
  <c r="J132" i="3"/>
  <c r="K132" i="3" s="1"/>
  <c r="H132" i="3"/>
  <c r="G132" i="3"/>
  <c r="D132" i="3"/>
  <c r="E132" i="3" s="1"/>
  <c r="B132" i="3"/>
  <c r="A132" i="3"/>
  <c r="L131" i="3"/>
  <c r="M131" i="3" s="1"/>
  <c r="K131" i="3"/>
  <c r="J131" i="3"/>
  <c r="G131" i="3"/>
  <c r="H131" i="3" s="1"/>
  <c r="E131" i="3"/>
  <c r="D131" i="3"/>
  <c r="A131" i="3"/>
  <c r="B131" i="3" s="1"/>
  <c r="M130" i="3"/>
  <c r="L130" i="3"/>
  <c r="J130" i="3"/>
  <c r="K130" i="3" s="1"/>
  <c r="H130" i="3"/>
  <c r="G130" i="3"/>
  <c r="D130" i="3"/>
  <c r="E130" i="3" s="1"/>
  <c r="B130" i="3"/>
  <c r="A130" i="3"/>
  <c r="L129" i="3"/>
  <c r="M129" i="3" s="1"/>
  <c r="K129" i="3"/>
  <c r="J129" i="3"/>
  <c r="G129" i="3"/>
  <c r="H129" i="3" s="1"/>
  <c r="E129" i="3"/>
  <c r="D129" i="3"/>
  <c r="A129" i="3"/>
  <c r="B129" i="3" s="1"/>
  <c r="M128" i="3"/>
  <c r="L128" i="3"/>
  <c r="J128" i="3"/>
  <c r="K128" i="3" s="1"/>
  <c r="H128" i="3"/>
  <c r="G128" i="3"/>
  <c r="D128" i="3"/>
  <c r="E128" i="3" s="1"/>
  <c r="B128" i="3"/>
  <c r="A128" i="3"/>
  <c r="L127" i="3"/>
  <c r="M127" i="3" s="1"/>
  <c r="K127" i="3"/>
  <c r="J127" i="3"/>
  <c r="G127" i="3"/>
  <c r="H127" i="3" s="1"/>
  <c r="E127" i="3"/>
  <c r="D127" i="3"/>
  <c r="A127" i="3"/>
  <c r="B127" i="3" s="1"/>
  <c r="M126" i="3"/>
  <c r="L126" i="3"/>
  <c r="J126" i="3"/>
  <c r="K126" i="3" s="1"/>
  <c r="H126" i="3"/>
  <c r="G126" i="3"/>
  <c r="D126" i="3"/>
  <c r="E126" i="3" s="1"/>
  <c r="B126" i="3"/>
  <c r="A126" i="3"/>
  <c r="L125" i="3"/>
  <c r="M125" i="3" s="1"/>
  <c r="K125" i="3"/>
  <c r="J125" i="3"/>
  <c r="G125" i="3"/>
  <c r="H125" i="3" s="1"/>
  <c r="E125" i="3"/>
  <c r="D125" i="3"/>
  <c r="A125" i="3"/>
  <c r="B125" i="3" s="1"/>
  <c r="M124" i="3"/>
  <c r="L124" i="3"/>
  <c r="J124" i="3"/>
  <c r="K124" i="3" s="1"/>
  <c r="H124" i="3"/>
  <c r="G124" i="3"/>
  <c r="D124" i="3"/>
  <c r="E124" i="3" s="1"/>
  <c r="B124" i="3"/>
  <c r="A124" i="3"/>
  <c r="L123" i="3"/>
  <c r="M123" i="3" s="1"/>
  <c r="K123" i="3"/>
  <c r="J123" i="3"/>
  <c r="G123" i="3"/>
  <c r="H123" i="3" s="1"/>
  <c r="E123" i="3"/>
  <c r="D123" i="3"/>
  <c r="A123" i="3"/>
  <c r="B123" i="3" s="1"/>
  <c r="M122" i="3"/>
  <c r="L122" i="3"/>
  <c r="J122" i="3"/>
  <c r="K122" i="3" s="1"/>
  <c r="H122" i="3"/>
  <c r="G122" i="3"/>
  <c r="D122" i="3"/>
  <c r="E122" i="3" s="1"/>
  <c r="B122" i="3"/>
  <c r="A122" i="3"/>
  <c r="L121" i="3"/>
  <c r="M121" i="3" s="1"/>
  <c r="K121" i="3"/>
  <c r="J121" i="3"/>
  <c r="G121" i="3"/>
  <c r="H121" i="3" s="1"/>
  <c r="E121" i="3"/>
  <c r="D121" i="3"/>
  <c r="A121" i="3"/>
  <c r="B121" i="3" s="1"/>
  <c r="M120" i="3"/>
  <c r="L120" i="3"/>
  <c r="J120" i="3"/>
  <c r="K120" i="3" s="1"/>
  <c r="H120" i="3"/>
  <c r="G120" i="3"/>
  <c r="D120" i="3"/>
  <c r="E120" i="3" s="1"/>
  <c r="B120" i="3"/>
  <c r="A120" i="3"/>
  <c r="L119" i="3"/>
  <c r="M119" i="3" s="1"/>
  <c r="K119" i="3"/>
  <c r="J119" i="3"/>
  <c r="G119" i="3"/>
  <c r="H119" i="3" s="1"/>
  <c r="E119" i="3"/>
  <c r="D119" i="3"/>
  <c r="A119" i="3"/>
  <c r="B119" i="3" s="1"/>
  <c r="M118" i="3"/>
  <c r="L118" i="3"/>
  <c r="J118" i="3"/>
  <c r="K118" i="3" s="1"/>
  <c r="H118" i="3"/>
  <c r="G118" i="3"/>
  <c r="D118" i="3"/>
  <c r="E118" i="3" s="1"/>
  <c r="B118" i="3"/>
  <c r="A118" i="3"/>
  <c r="L117" i="3"/>
  <c r="M117" i="3" s="1"/>
  <c r="K117" i="3"/>
  <c r="J117" i="3"/>
  <c r="G117" i="3"/>
  <c r="H117" i="3" s="1"/>
  <c r="E117" i="3"/>
  <c r="D117" i="3"/>
  <c r="A117" i="3"/>
  <c r="B117" i="3" s="1"/>
  <c r="M116" i="3"/>
  <c r="L116" i="3"/>
  <c r="J116" i="3"/>
  <c r="K116" i="3" s="1"/>
  <c r="H116" i="3"/>
  <c r="G116" i="3"/>
  <c r="D116" i="3"/>
  <c r="E116" i="3" s="1"/>
  <c r="B116" i="3"/>
  <c r="A116" i="3"/>
  <c r="L115" i="3"/>
  <c r="M115" i="3" s="1"/>
  <c r="K115" i="3"/>
  <c r="J115" i="3"/>
  <c r="G115" i="3"/>
  <c r="H115" i="3" s="1"/>
  <c r="E115" i="3"/>
  <c r="D115" i="3"/>
  <c r="A115" i="3"/>
  <c r="B115" i="3" s="1"/>
  <c r="M114" i="3"/>
  <c r="L114" i="3"/>
  <c r="J114" i="3"/>
  <c r="K114" i="3" s="1"/>
  <c r="H114" i="3"/>
  <c r="G114" i="3"/>
  <c r="D114" i="3"/>
  <c r="E114" i="3" s="1"/>
  <c r="B114" i="3"/>
  <c r="A114" i="3"/>
  <c r="L113" i="3"/>
  <c r="M113" i="3" s="1"/>
  <c r="K113" i="3"/>
  <c r="J113" i="3"/>
  <c r="G113" i="3"/>
  <c r="H113" i="3" s="1"/>
  <c r="E113" i="3"/>
  <c r="D113" i="3"/>
  <c r="A113" i="3"/>
  <c r="B113" i="3" s="1"/>
  <c r="M112" i="3"/>
  <c r="L112" i="3"/>
  <c r="J112" i="3"/>
  <c r="K112" i="3" s="1"/>
  <c r="H112" i="3"/>
  <c r="G112" i="3"/>
  <c r="D112" i="3"/>
  <c r="E112" i="3" s="1"/>
  <c r="B112" i="3"/>
  <c r="A112" i="3"/>
  <c r="L111" i="3"/>
  <c r="M111" i="3" s="1"/>
  <c r="K111" i="3"/>
  <c r="J111" i="3"/>
  <c r="G111" i="3"/>
  <c r="H111" i="3" s="1"/>
  <c r="E111" i="3"/>
  <c r="D111" i="3"/>
  <c r="A111" i="3"/>
  <c r="B111" i="3" s="1"/>
  <c r="M110" i="3"/>
  <c r="L110" i="3"/>
  <c r="J110" i="3"/>
  <c r="K110" i="3" s="1"/>
  <c r="H110" i="3"/>
  <c r="G110" i="3"/>
  <c r="D110" i="3"/>
  <c r="E110" i="3" s="1"/>
  <c r="B110" i="3"/>
  <c r="A110" i="3"/>
  <c r="L109" i="3"/>
  <c r="M109" i="3" s="1"/>
  <c r="K109" i="3"/>
  <c r="J109" i="3"/>
  <c r="G109" i="3"/>
  <c r="H109" i="3" s="1"/>
  <c r="E109" i="3"/>
  <c r="D109" i="3"/>
  <c r="A109" i="3"/>
  <c r="B109" i="3" s="1"/>
  <c r="M108" i="3"/>
  <c r="L108" i="3"/>
  <c r="J108" i="3"/>
  <c r="K108" i="3" s="1"/>
  <c r="H108" i="3"/>
  <c r="G108" i="3"/>
  <c r="D108" i="3"/>
  <c r="E108" i="3" s="1"/>
  <c r="B108" i="3"/>
  <c r="A108" i="3"/>
  <c r="L107" i="3"/>
  <c r="M107" i="3" s="1"/>
  <c r="K107" i="3"/>
  <c r="J107" i="3"/>
  <c r="G107" i="3"/>
  <c r="H107" i="3" s="1"/>
  <c r="E107" i="3"/>
  <c r="D107" i="3"/>
  <c r="A107" i="3"/>
  <c r="B107" i="3" s="1"/>
  <c r="M106" i="3"/>
  <c r="L106" i="3"/>
  <c r="J106" i="3"/>
  <c r="K106" i="3" s="1"/>
  <c r="H106" i="3"/>
  <c r="G106" i="3"/>
  <c r="D106" i="3"/>
  <c r="E106" i="3" s="1"/>
  <c r="B106" i="3"/>
  <c r="A106" i="3"/>
  <c r="L105" i="3"/>
  <c r="M105" i="3" s="1"/>
  <c r="K105" i="3"/>
  <c r="J105" i="3"/>
  <c r="G105" i="3"/>
  <c r="H105" i="3" s="1"/>
  <c r="E105" i="3"/>
  <c r="D105" i="3"/>
  <c r="A105" i="3"/>
  <c r="B105" i="3" s="1"/>
  <c r="M104" i="3"/>
  <c r="L104" i="3"/>
  <c r="J104" i="3"/>
  <c r="K104" i="3" s="1"/>
  <c r="H104" i="3"/>
  <c r="G104" i="3"/>
  <c r="D104" i="3"/>
  <c r="E104" i="3" s="1"/>
  <c r="B104" i="3"/>
  <c r="A104" i="3"/>
  <c r="L103" i="3"/>
  <c r="M103" i="3" s="1"/>
  <c r="K103" i="3"/>
  <c r="J103" i="3"/>
  <c r="G103" i="3"/>
  <c r="H103" i="3" s="1"/>
  <c r="E103" i="3"/>
  <c r="D103" i="3"/>
  <c r="A103" i="3"/>
  <c r="B103" i="3" s="1"/>
  <c r="M102" i="3"/>
  <c r="L102" i="3"/>
  <c r="J102" i="3"/>
  <c r="K102" i="3" s="1"/>
  <c r="H102" i="3"/>
  <c r="G102" i="3"/>
  <c r="D102" i="3"/>
  <c r="E102" i="3" s="1"/>
  <c r="B102" i="3"/>
  <c r="A102" i="3"/>
  <c r="L101" i="3"/>
  <c r="M101" i="3" s="1"/>
  <c r="K101" i="3"/>
  <c r="J101" i="3"/>
  <c r="G101" i="3"/>
  <c r="H101" i="3" s="1"/>
  <c r="E101" i="3"/>
  <c r="D101" i="3"/>
  <c r="A101" i="3"/>
  <c r="B101" i="3" s="1"/>
  <c r="M100" i="3"/>
  <c r="L100" i="3"/>
  <c r="J100" i="3"/>
  <c r="K100" i="3" s="1"/>
  <c r="H100" i="3"/>
  <c r="G100" i="3"/>
  <c r="D100" i="3"/>
  <c r="E100" i="3" s="1"/>
  <c r="B100" i="3"/>
  <c r="A100" i="3"/>
  <c r="L99" i="3"/>
  <c r="M99" i="3" s="1"/>
  <c r="K99" i="3"/>
  <c r="J99" i="3"/>
  <c r="G99" i="3"/>
  <c r="H99" i="3" s="1"/>
  <c r="E99" i="3"/>
  <c r="D99" i="3"/>
  <c r="A99" i="3"/>
  <c r="B99" i="3" s="1"/>
  <c r="M98" i="3"/>
  <c r="L98" i="3"/>
  <c r="J98" i="3"/>
  <c r="K98" i="3" s="1"/>
  <c r="H98" i="3"/>
  <c r="G98" i="3"/>
  <c r="D98" i="3"/>
  <c r="E98" i="3" s="1"/>
  <c r="B98" i="3"/>
  <c r="A98" i="3"/>
  <c r="L97" i="3"/>
  <c r="M97" i="3" s="1"/>
  <c r="K97" i="3"/>
  <c r="J97" i="3"/>
  <c r="G97" i="3"/>
  <c r="H97" i="3" s="1"/>
  <c r="E97" i="3"/>
  <c r="D97" i="3"/>
  <c r="A97" i="3"/>
  <c r="B97" i="3" s="1"/>
  <c r="M96" i="3"/>
  <c r="L96" i="3"/>
  <c r="J96" i="3"/>
  <c r="K96" i="3" s="1"/>
  <c r="H96" i="3"/>
  <c r="G96" i="3"/>
  <c r="D96" i="3"/>
  <c r="E96" i="3" s="1"/>
  <c r="B96" i="3"/>
  <c r="A96" i="3"/>
  <c r="L95" i="3"/>
  <c r="M95" i="3" s="1"/>
  <c r="K95" i="3"/>
  <c r="J95" i="3"/>
  <c r="G95" i="3"/>
  <c r="H95" i="3" s="1"/>
  <c r="E95" i="3"/>
  <c r="D95" i="3"/>
  <c r="A95" i="3"/>
  <c r="B95" i="3" s="1"/>
  <c r="M94" i="3"/>
  <c r="L94" i="3"/>
  <c r="J94" i="3"/>
  <c r="K94" i="3" s="1"/>
  <c r="H94" i="3"/>
  <c r="G94" i="3"/>
  <c r="D94" i="3"/>
  <c r="E94" i="3" s="1"/>
  <c r="B94" i="3"/>
  <c r="A94" i="3"/>
  <c r="L93" i="3"/>
  <c r="M93" i="3" s="1"/>
  <c r="K93" i="3"/>
  <c r="J93" i="3"/>
  <c r="G93" i="3"/>
  <c r="H93" i="3" s="1"/>
  <c r="E93" i="3"/>
  <c r="D93" i="3"/>
  <c r="A93" i="3"/>
  <c r="B93" i="3" s="1"/>
  <c r="M92" i="3"/>
  <c r="L92" i="3"/>
  <c r="J92" i="3"/>
  <c r="K92" i="3" s="1"/>
  <c r="H92" i="3"/>
  <c r="G92" i="3"/>
  <c r="D92" i="3"/>
  <c r="E92" i="3" s="1"/>
  <c r="B92" i="3"/>
  <c r="A92" i="3"/>
  <c r="L91" i="3"/>
  <c r="M91" i="3" s="1"/>
  <c r="K91" i="3"/>
  <c r="J91" i="3"/>
  <c r="G91" i="3"/>
  <c r="H91" i="3" s="1"/>
  <c r="E91" i="3"/>
  <c r="D91" i="3"/>
  <c r="A91" i="3"/>
  <c r="B91" i="3" s="1"/>
  <c r="M90" i="3"/>
  <c r="L90" i="3"/>
  <c r="J90" i="3"/>
  <c r="K90" i="3" s="1"/>
  <c r="H90" i="3"/>
  <c r="G90" i="3"/>
  <c r="D90" i="3"/>
  <c r="E90" i="3" s="1"/>
  <c r="B90" i="3"/>
  <c r="A90" i="3"/>
  <c r="L89" i="3"/>
  <c r="M89" i="3" s="1"/>
  <c r="K89" i="3"/>
  <c r="J89" i="3"/>
  <c r="G89" i="3"/>
  <c r="H89" i="3" s="1"/>
  <c r="E89" i="3"/>
  <c r="D89" i="3"/>
  <c r="A89" i="3"/>
  <c r="B89" i="3" s="1"/>
  <c r="M88" i="3"/>
  <c r="L88" i="3"/>
  <c r="J88" i="3"/>
  <c r="K88" i="3" s="1"/>
  <c r="H88" i="3"/>
  <c r="G88" i="3"/>
  <c r="D88" i="3"/>
  <c r="E88" i="3" s="1"/>
  <c r="B88" i="3"/>
  <c r="A88" i="3"/>
  <c r="L87" i="3"/>
  <c r="M87" i="3" s="1"/>
  <c r="K87" i="3"/>
  <c r="J87" i="3"/>
  <c r="G87" i="3"/>
  <c r="H87" i="3" s="1"/>
  <c r="E87" i="3"/>
  <c r="D87" i="3"/>
  <c r="A87" i="3"/>
  <c r="B87" i="3" s="1"/>
  <c r="M86" i="3"/>
  <c r="L86" i="3"/>
  <c r="J86" i="3"/>
  <c r="K86" i="3" s="1"/>
  <c r="H86" i="3"/>
  <c r="G86" i="3"/>
  <c r="D86" i="3"/>
  <c r="E86" i="3" s="1"/>
  <c r="B86" i="3"/>
  <c r="A86" i="3"/>
  <c r="L85" i="3"/>
  <c r="M85" i="3" s="1"/>
  <c r="K85" i="3"/>
  <c r="J85" i="3"/>
  <c r="G85" i="3"/>
  <c r="H85" i="3" s="1"/>
  <c r="E85" i="3"/>
  <c r="D85" i="3"/>
  <c r="A85" i="3"/>
  <c r="B85" i="3" s="1"/>
  <c r="M84" i="3"/>
  <c r="L84" i="3"/>
  <c r="J84" i="3"/>
  <c r="K84" i="3" s="1"/>
  <c r="H84" i="3"/>
  <c r="G84" i="3"/>
  <c r="D84" i="3"/>
  <c r="E84" i="3" s="1"/>
  <c r="B84" i="3"/>
  <c r="A84" i="3"/>
  <c r="L83" i="3"/>
  <c r="M83" i="3" s="1"/>
  <c r="K83" i="3"/>
  <c r="J83" i="3"/>
  <c r="G83" i="3"/>
  <c r="H83" i="3" s="1"/>
  <c r="E83" i="3"/>
  <c r="D83" i="3"/>
  <c r="A83" i="3"/>
  <c r="B83" i="3" s="1"/>
  <c r="M82" i="3"/>
  <c r="L82" i="3"/>
  <c r="J82" i="3"/>
  <c r="K82" i="3" s="1"/>
  <c r="H82" i="3"/>
  <c r="G82" i="3"/>
  <c r="D82" i="3"/>
  <c r="E82" i="3" s="1"/>
  <c r="B82" i="3"/>
  <c r="A82" i="3"/>
  <c r="L81" i="3"/>
  <c r="M81" i="3" s="1"/>
  <c r="K81" i="3"/>
  <c r="J81" i="3"/>
  <c r="G81" i="3"/>
  <c r="H81" i="3" s="1"/>
  <c r="E81" i="3"/>
  <c r="D81" i="3"/>
  <c r="A81" i="3"/>
  <c r="B81" i="3" s="1"/>
  <c r="M80" i="3"/>
  <c r="L80" i="3"/>
  <c r="J80" i="3"/>
  <c r="K80" i="3" s="1"/>
  <c r="H80" i="3"/>
  <c r="G80" i="3"/>
  <c r="D80" i="3"/>
  <c r="E80" i="3" s="1"/>
  <c r="B80" i="3"/>
  <c r="A80" i="3"/>
  <c r="L79" i="3"/>
  <c r="M79" i="3" s="1"/>
  <c r="K79" i="3"/>
  <c r="J79" i="3"/>
  <c r="G79" i="3"/>
  <c r="H79" i="3" s="1"/>
  <c r="E79" i="3"/>
  <c r="D79" i="3"/>
  <c r="A79" i="3"/>
  <c r="B79" i="3" s="1"/>
  <c r="M78" i="3"/>
  <c r="L78" i="3"/>
  <c r="J78" i="3"/>
  <c r="K78" i="3" s="1"/>
  <c r="H78" i="3"/>
  <c r="G78" i="3"/>
  <c r="D78" i="3"/>
  <c r="E78" i="3" s="1"/>
  <c r="B78" i="3"/>
  <c r="A78" i="3"/>
  <c r="L77" i="3"/>
  <c r="M77" i="3" s="1"/>
  <c r="K77" i="3"/>
  <c r="J77" i="3"/>
  <c r="G77" i="3"/>
  <c r="H77" i="3" s="1"/>
  <c r="E77" i="3"/>
  <c r="D77" i="3"/>
  <c r="A77" i="3"/>
  <c r="B77" i="3" s="1"/>
  <c r="M76" i="3"/>
  <c r="L76" i="3"/>
  <c r="J76" i="3"/>
  <c r="K76" i="3" s="1"/>
  <c r="H76" i="3"/>
  <c r="G76" i="3"/>
  <c r="D76" i="3"/>
  <c r="E76" i="3" s="1"/>
  <c r="B76" i="3"/>
  <c r="A76" i="3"/>
  <c r="L75" i="3"/>
  <c r="M75" i="3" s="1"/>
  <c r="K75" i="3"/>
  <c r="J75" i="3"/>
  <c r="G75" i="3"/>
  <c r="H75" i="3" s="1"/>
  <c r="E75" i="3"/>
  <c r="D75" i="3"/>
  <c r="A75" i="3"/>
  <c r="B75" i="3" s="1"/>
  <c r="M74" i="3"/>
  <c r="L74" i="3"/>
  <c r="J74" i="3"/>
  <c r="K74" i="3" s="1"/>
  <c r="H74" i="3"/>
  <c r="G74" i="3"/>
  <c r="D74" i="3"/>
  <c r="E74" i="3" s="1"/>
  <c r="B74" i="3"/>
  <c r="A74" i="3"/>
  <c r="L73" i="3"/>
  <c r="M73" i="3" s="1"/>
  <c r="K73" i="3"/>
  <c r="J73" i="3"/>
  <c r="G73" i="3"/>
  <c r="H73" i="3" s="1"/>
  <c r="E73" i="3"/>
  <c r="D73" i="3"/>
  <c r="A73" i="3"/>
  <c r="B73" i="3" s="1"/>
  <c r="M72" i="3"/>
  <c r="L72" i="3"/>
  <c r="J72" i="3"/>
  <c r="K72" i="3" s="1"/>
  <c r="H72" i="3"/>
  <c r="G72" i="3"/>
  <c r="D72" i="3"/>
  <c r="E72" i="3" s="1"/>
  <c r="B72" i="3"/>
  <c r="A72" i="3"/>
  <c r="L71" i="3"/>
  <c r="M71" i="3" s="1"/>
  <c r="K71" i="3"/>
  <c r="J71" i="3"/>
  <c r="G71" i="3"/>
  <c r="H71" i="3" s="1"/>
  <c r="E71" i="3"/>
  <c r="D71" i="3"/>
  <c r="A71" i="3"/>
  <c r="B71" i="3" s="1"/>
  <c r="M70" i="3"/>
  <c r="L70" i="3"/>
  <c r="J70" i="3"/>
  <c r="K70" i="3" s="1"/>
  <c r="H70" i="3"/>
  <c r="G70" i="3"/>
  <c r="D70" i="3"/>
  <c r="E70" i="3" s="1"/>
  <c r="B70" i="3"/>
  <c r="A70" i="3"/>
  <c r="L69" i="3"/>
  <c r="M69" i="3" s="1"/>
  <c r="K69" i="3"/>
  <c r="J69" i="3"/>
  <c r="G69" i="3"/>
  <c r="H69" i="3" s="1"/>
  <c r="E69" i="3"/>
  <c r="D69" i="3"/>
  <c r="A69" i="3"/>
  <c r="B69" i="3" s="1"/>
  <c r="M68" i="3"/>
  <c r="L68" i="3"/>
  <c r="J68" i="3"/>
  <c r="K68" i="3" s="1"/>
  <c r="H68" i="3"/>
  <c r="G68" i="3"/>
  <c r="D68" i="3"/>
  <c r="E68" i="3" s="1"/>
  <c r="B68" i="3"/>
  <c r="A68" i="3"/>
  <c r="L67" i="3"/>
  <c r="M67" i="3" s="1"/>
  <c r="K67" i="3"/>
  <c r="J67" i="3"/>
  <c r="G67" i="3"/>
  <c r="H67" i="3" s="1"/>
  <c r="E67" i="3"/>
  <c r="D67" i="3"/>
  <c r="A67" i="3"/>
  <c r="B67" i="3" s="1"/>
  <c r="M66" i="3"/>
  <c r="L66" i="3"/>
  <c r="J66" i="3"/>
  <c r="K66" i="3" s="1"/>
  <c r="H66" i="3"/>
  <c r="G66" i="3"/>
  <c r="D66" i="3"/>
  <c r="E66" i="3" s="1"/>
  <c r="B66" i="3"/>
  <c r="A66" i="3"/>
  <c r="L65" i="3"/>
  <c r="M65" i="3" s="1"/>
  <c r="K65" i="3"/>
  <c r="J65" i="3"/>
  <c r="G65" i="3"/>
  <c r="H65" i="3" s="1"/>
  <c r="E65" i="3"/>
  <c r="D65" i="3"/>
  <c r="A65" i="3"/>
  <c r="B65" i="3" s="1"/>
  <c r="M64" i="3"/>
  <c r="L64" i="3"/>
  <c r="J64" i="3"/>
  <c r="K64" i="3" s="1"/>
  <c r="H64" i="3"/>
  <c r="G64" i="3"/>
  <c r="D64" i="3"/>
  <c r="E64" i="3" s="1"/>
  <c r="B64" i="3"/>
  <c r="A64" i="3"/>
  <c r="L63" i="3"/>
  <c r="M63" i="3" s="1"/>
  <c r="K63" i="3"/>
  <c r="J63" i="3"/>
  <c r="G63" i="3"/>
  <c r="H63" i="3" s="1"/>
  <c r="E63" i="3"/>
  <c r="D63" i="3"/>
  <c r="A63" i="3"/>
  <c r="B63" i="3" s="1"/>
  <c r="M62" i="3"/>
  <c r="L62" i="3"/>
  <c r="J62" i="3"/>
  <c r="K62" i="3" s="1"/>
  <c r="H62" i="3"/>
  <c r="G62" i="3"/>
  <c r="D62" i="3"/>
  <c r="E62" i="3" s="1"/>
  <c r="B62" i="3"/>
  <c r="A62" i="3"/>
  <c r="L61" i="3"/>
  <c r="M61" i="3" s="1"/>
  <c r="K61" i="3"/>
  <c r="J61" i="3"/>
  <c r="G61" i="3"/>
  <c r="H61" i="3" s="1"/>
  <c r="E61" i="3"/>
  <c r="D61" i="3"/>
  <c r="A61" i="3"/>
  <c r="B61" i="3" s="1"/>
  <c r="M60" i="3"/>
  <c r="L60" i="3"/>
  <c r="J60" i="3"/>
  <c r="K60" i="3" s="1"/>
  <c r="H60" i="3"/>
  <c r="G60" i="3"/>
  <c r="D60" i="3"/>
  <c r="E60" i="3" s="1"/>
  <c r="B60" i="3"/>
  <c r="A60" i="3"/>
  <c r="L59" i="3"/>
  <c r="M59" i="3" s="1"/>
  <c r="K59" i="3"/>
  <c r="J59" i="3"/>
  <c r="G59" i="3"/>
  <c r="H59" i="3" s="1"/>
  <c r="E59" i="3"/>
  <c r="D59" i="3"/>
  <c r="A59" i="3"/>
  <c r="B59" i="3" s="1"/>
  <c r="M58" i="3"/>
  <c r="L58" i="3"/>
  <c r="J58" i="3"/>
  <c r="K58" i="3" s="1"/>
  <c r="H58" i="3"/>
  <c r="G58" i="3"/>
  <c r="D58" i="3"/>
  <c r="E58" i="3" s="1"/>
  <c r="B58" i="3"/>
  <c r="A58" i="3"/>
  <c r="L57" i="3"/>
  <c r="M57" i="3" s="1"/>
  <c r="K57" i="3"/>
  <c r="J57" i="3"/>
  <c r="G57" i="3"/>
  <c r="H57" i="3" s="1"/>
  <c r="E57" i="3"/>
  <c r="D57" i="3"/>
  <c r="A57" i="3"/>
  <c r="B57" i="3" s="1"/>
  <c r="M56" i="3"/>
  <c r="L56" i="3"/>
  <c r="J56" i="3"/>
  <c r="K56" i="3" s="1"/>
  <c r="H56" i="3"/>
  <c r="G56" i="3"/>
  <c r="D56" i="3"/>
  <c r="E56" i="3" s="1"/>
  <c r="B56" i="3"/>
  <c r="A56" i="3"/>
  <c r="L55" i="3"/>
  <c r="M55" i="3" s="1"/>
  <c r="K55" i="3"/>
  <c r="J55" i="3"/>
  <c r="G55" i="3"/>
  <c r="H55" i="3" s="1"/>
  <c r="E55" i="3"/>
  <c r="D55" i="3"/>
  <c r="A55" i="3"/>
  <c r="B55" i="3" s="1"/>
  <c r="M54" i="3"/>
  <c r="L54" i="3"/>
  <c r="J54" i="3"/>
  <c r="K54" i="3" s="1"/>
  <c r="H54" i="3"/>
  <c r="G54" i="3"/>
  <c r="D54" i="3"/>
  <c r="E54" i="3" s="1"/>
  <c r="B54" i="3"/>
  <c r="A54" i="3"/>
  <c r="L53" i="3"/>
  <c r="M53" i="3" s="1"/>
  <c r="K53" i="3"/>
  <c r="J53" i="3"/>
  <c r="G53" i="3"/>
  <c r="H53" i="3" s="1"/>
  <c r="E53" i="3"/>
  <c r="D53" i="3"/>
  <c r="A53" i="3"/>
  <c r="B53" i="3" s="1"/>
  <c r="M52" i="3"/>
  <c r="L52" i="3"/>
  <c r="J52" i="3"/>
  <c r="K52" i="3" s="1"/>
  <c r="H52" i="3"/>
  <c r="G52" i="3"/>
  <c r="D52" i="3"/>
  <c r="E52" i="3" s="1"/>
  <c r="B52" i="3"/>
  <c r="A52" i="3"/>
  <c r="L51" i="3"/>
  <c r="M51" i="3" s="1"/>
  <c r="K51" i="3"/>
  <c r="J51" i="3"/>
  <c r="G51" i="3"/>
  <c r="H51" i="3" s="1"/>
  <c r="E51" i="3"/>
  <c r="D51" i="3"/>
  <c r="A51" i="3"/>
  <c r="B51" i="3" s="1"/>
  <c r="M50" i="3"/>
  <c r="L50" i="3"/>
  <c r="J50" i="3"/>
  <c r="K50" i="3" s="1"/>
  <c r="H50" i="3"/>
  <c r="G50" i="3"/>
  <c r="D50" i="3"/>
  <c r="E50" i="3" s="1"/>
  <c r="B50" i="3"/>
  <c r="A50" i="3"/>
  <c r="L49" i="3"/>
  <c r="M49" i="3" s="1"/>
  <c r="K49" i="3"/>
  <c r="J49" i="3"/>
  <c r="G49" i="3"/>
  <c r="H49" i="3" s="1"/>
  <c r="E49" i="3"/>
  <c r="D49" i="3"/>
  <c r="A49" i="3"/>
  <c r="B49" i="3" s="1"/>
  <c r="M48" i="3"/>
  <c r="L48" i="3"/>
  <c r="J48" i="3"/>
  <c r="K48" i="3" s="1"/>
  <c r="H48" i="3"/>
  <c r="G48" i="3"/>
  <c r="D48" i="3"/>
  <c r="E48" i="3" s="1"/>
  <c r="B48" i="3"/>
  <c r="A48" i="3"/>
  <c r="L47" i="3"/>
  <c r="M47" i="3" s="1"/>
  <c r="K47" i="3"/>
  <c r="J47" i="3"/>
  <c r="G47" i="3"/>
  <c r="H47" i="3" s="1"/>
  <c r="E47" i="3"/>
  <c r="D47" i="3"/>
  <c r="A47" i="3"/>
  <c r="B47" i="3" s="1"/>
  <c r="M46" i="3"/>
  <c r="L46" i="3"/>
  <c r="J46" i="3"/>
  <c r="K46" i="3" s="1"/>
  <c r="H46" i="3"/>
  <c r="G46" i="3"/>
  <c r="D46" i="3"/>
  <c r="E46" i="3" s="1"/>
  <c r="B46" i="3"/>
  <c r="A46" i="3"/>
  <c r="L45" i="3"/>
  <c r="M45" i="3" s="1"/>
  <c r="K45" i="3"/>
  <c r="J45" i="3"/>
  <c r="G45" i="3"/>
  <c r="H45" i="3" s="1"/>
  <c r="E45" i="3"/>
  <c r="D45" i="3"/>
  <c r="A45" i="3"/>
  <c r="B45" i="3" s="1"/>
  <c r="M44" i="3"/>
  <c r="L44" i="3"/>
  <c r="J44" i="3"/>
  <c r="K44" i="3" s="1"/>
  <c r="H44" i="3"/>
  <c r="G44" i="3"/>
  <c r="D44" i="3"/>
  <c r="E44" i="3" s="1"/>
  <c r="B44" i="3"/>
  <c r="A44" i="3"/>
  <c r="L43" i="3"/>
  <c r="M43" i="3" s="1"/>
  <c r="K43" i="3"/>
  <c r="J43" i="3"/>
  <c r="G43" i="3"/>
  <c r="H43" i="3" s="1"/>
  <c r="E43" i="3"/>
  <c r="D43" i="3"/>
  <c r="A43" i="3"/>
  <c r="B43" i="3" s="1"/>
  <c r="M42" i="3"/>
  <c r="L42" i="3"/>
  <c r="J42" i="3"/>
  <c r="K42" i="3" s="1"/>
  <c r="H42" i="3"/>
  <c r="G42" i="3"/>
  <c r="D42" i="3"/>
  <c r="E42" i="3" s="1"/>
  <c r="B42" i="3"/>
  <c r="A42" i="3"/>
  <c r="L41" i="3"/>
  <c r="M41" i="3" s="1"/>
  <c r="K41" i="3"/>
  <c r="J41" i="3"/>
  <c r="G41" i="3"/>
  <c r="H41" i="3" s="1"/>
  <c r="E41" i="3"/>
  <c r="D41" i="3"/>
  <c r="A41" i="3"/>
  <c r="B41" i="3" s="1"/>
  <c r="M40" i="3"/>
  <c r="L40" i="3"/>
  <c r="J40" i="3"/>
  <c r="K40" i="3" s="1"/>
  <c r="H40" i="3"/>
  <c r="G40" i="3"/>
  <c r="D40" i="3"/>
  <c r="E40" i="3" s="1"/>
  <c r="B40" i="3"/>
  <c r="A40" i="3"/>
  <c r="L39" i="3"/>
  <c r="M39" i="3" s="1"/>
  <c r="K39" i="3"/>
  <c r="J39" i="3"/>
  <c r="G39" i="3"/>
  <c r="H39" i="3" s="1"/>
  <c r="E39" i="3"/>
  <c r="D39" i="3"/>
  <c r="A39" i="3"/>
  <c r="B39" i="3" s="1"/>
  <c r="M38" i="3"/>
  <c r="L38" i="3"/>
  <c r="J38" i="3"/>
  <c r="K38" i="3" s="1"/>
  <c r="H38" i="3"/>
  <c r="G38" i="3"/>
  <c r="D38" i="3"/>
  <c r="E38" i="3" s="1"/>
  <c r="B38" i="3"/>
  <c r="A38" i="3"/>
  <c r="L37" i="3"/>
  <c r="M37" i="3" s="1"/>
  <c r="K37" i="3"/>
  <c r="J37" i="3"/>
  <c r="G37" i="3"/>
  <c r="H37" i="3" s="1"/>
  <c r="E37" i="3"/>
  <c r="D37" i="3"/>
  <c r="A37" i="3"/>
  <c r="B37" i="3" s="1"/>
  <c r="M36" i="3"/>
  <c r="L36" i="3"/>
  <c r="J36" i="3"/>
  <c r="K36" i="3" s="1"/>
  <c r="H36" i="3"/>
  <c r="G36" i="3"/>
  <c r="D36" i="3"/>
  <c r="E36" i="3" s="1"/>
  <c r="B36" i="3"/>
  <c r="A36" i="3"/>
  <c r="L35" i="3"/>
  <c r="M35" i="3" s="1"/>
  <c r="K35" i="3"/>
  <c r="J35" i="3"/>
  <c r="G35" i="3"/>
  <c r="H35" i="3" s="1"/>
  <c r="E35" i="3"/>
  <c r="D35" i="3"/>
  <c r="A35" i="3"/>
  <c r="B35" i="3" s="1"/>
  <c r="M34" i="3"/>
  <c r="L34" i="3"/>
  <c r="J34" i="3"/>
  <c r="K34" i="3" s="1"/>
  <c r="H34" i="3"/>
  <c r="G34" i="3"/>
  <c r="D34" i="3"/>
  <c r="E34" i="3" s="1"/>
  <c r="B34" i="3"/>
  <c r="A34" i="3"/>
  <c r="L33" i="3"/>
  <c r="M33" i="3" s="1"/>
  <c r="K33" i="3"/>
  <c r="J33" i="3"/>
  <c r="G33" i="3"/>
  <c r="H33" i="3" s="1"/>
  <c r="E33" i="3"/>
  <c r="D33" i="3"/>
  <c r="A33" i="3"/>
  <c r="B33" i="3" s="1"/>
  <c r="M32" i="3"/>
  <c r="L32" i="3"/>
  <c r="J32" i="3"/>
  <c r="K32" i="3" s="1"/>
  <c r="H32" i="3"/>
  <c r="G32" i="3"/>
  <c r="D32" i="3"/>
  <c r="E32" i="3" s="1"/>
  <c r="B32" i="3"/>
  <c r="A32" i="3"/>
  <c r="L31" i="3"/>
  <c r="M31" i="3" s="1"/>
  <c r="K31" i="3"/>
  <c r="J31" i="3"/>
  <c r="G31" i="3"/>
  <c r="H31" i="3" s="1"/>
  <c r="E31" i="3"/>
  <c r="D31" i="3"/>
  <c r="A31" i="3"/>
  <c r="B31" i="3" s="1"/>
  <c r="M30" i="3"/>
  <c r="L30" i="3"/>
  <c r="J30" i="3"/>
  <c r="K30" i="3" s="1"/>
  <c r="H30" i="3"/>
  <c r="G30" i="3"/>
  <c r="D30" i="3"/>
  <c r="E30" i="3" s="1"/>
  <c r="B30" i="3"/>
  <c r="A30" i="3"/>
  <c r="L29" i="3"/>
  <c r="M29" i="3" s="1"/>
  <c r="K29" i="3"/>
  <c r="J29" i="3"/>
  <c r="G29" i="3"/>
  <c r="H29" i="3" s="1"/>
  <c r="E29" i="3"/>
  <c r="D29" i="3"/>
  <c r="A29" i="3"/>
  <c r="B29" i="3" s="1"/>
  <c r="M28" i="3"/>
  <c r="L28" i="3"/>
  <c r="J28" i="3"/>
  <c r="K28" i="3" s="1"/>
  <c r="H28" i="3"/>
  <c r="G28" i="3"/>
  <c r="D28" i="3"/>
  <c r="E28" i="3" s="1"/>
  <c r="B28" i="3"/>
  <c r="A28" i="3"/>
  <c r="L27" i="3"/>
  <c r="M27" i="3" s="1"/>
  <c r="K27" i="3"/>
  <c r="J27" i="3"/>
  <c r="G27" i="3"/>
  <c r="H27" i="3" s="1"/>
  <c r="E27" i="3"/>
  <c r="D27" i="3"/>
  <c r="A27" i="3"/>
  <c r="B27" i="3" s="1"/>
  <c r="M26" i="3"/>
  <c r="L26" i="3"/>
  <c r="J26" i="3"/>
  <c r="K26" i="3" s="1"/>
  <c r="H26" i="3"/>
  <c r="G26" i="3"/>
  <c r="D26" i="3"/>
  <c r="E26" i="3" s="1"/>
  <c r="B26" i="3"/>
  <c r="A26" i="3"/>
  <c r="L25" i="3"/>
  <c r="M25" i="3" s="1"/>
  <c r="K25" i="3"/>
  <c r="J25" i="3"/>
  <c r="G25" i="3"/>
  <c r="H25" i="3" s="1"/>
  <c r="E25" i="3"/>
  <c r="D25" i="3"/>
  <c r="A25" i="3"/>
  <c r="B25" i="3" s="1"/>
  <c r="M24" i="3"/>
  <c r="L24" i="3"/>
  <c r="J24" i="3"/>
  <c r="K24" i="3" s="1"/>
  <c r="H24" i="3"/>
  <c r="G24" i="3"/>
  <c r="D24" i="3"/>
  <c r="E24" i="3" s="1"/>
  <c r="B24" i="3"/>
  <c r="A24" i="3"/>
  <c r="L23" i="3"/>
  <c r="M23" i="3" s="1"/>
  <c r="K23" i="3"/>
  <c r="J23" i="3"/>
  <c r="G23" i="3"/>
  <c r="H23" i="3" s="1"/>
  <c r="E23" i="3"/>
  <c r="D23" i="3"/>
  <c r="A23" i="3"/>
  <c r="B23" i="3" s="1"/>
  <c r="M22" i="3"/>
  <c r="L22" i="3"/>
  <c r="J22" i="3"/>
  <c r="K22" i="3" s="1"/>
  <c r="H22" i="3"/>
  <c r="G22" i="3"/>
  <c r="D22" i="3"/>
  <c r="E22" i="3" s="1"/>
  <c r="B22" i="3"/>
  <c r="A22" i="3"/>
  <c r="L21" i="3"/>
  <c r="M21" i="3" s="1"/>
  <c r="K21" i="3"/>
  <c r="J21" i="3"/>
  <c r="G21" i="3"/>
  <c r="H21" i="3" s="1"/>
  <c r="E21" i="3"/>
  <c r="D21" i="3"/>
  <c r="A21" i="3"/>
  <c r="B21" i="3" s="1"/>
  <c r="M20" i="3"/>
  <c r="L20" i="3"/>
  <c r="J20" i="3"/>
  <c r="K20" i="3" s="1"/>
  <c r="H20" i="3"/>
  <c r="G20" i="3"/>
  <c r="D20" i="3"/>
  <c r="E20" i="3" s="1"/>
  <c r="B20" i="3"/>
  <c r="A20" i="3"/>
  <c r="L19" i="3"/>
  <c r="M19" i="3" s="1"/>
  <c r="K19" i="3"/>
  <c r="J19" i="3"/>
  <c r="G19" i="3"/>
  <c r="H19" i="3" s="1"/>
  <c r="E19" i="3"/>
  <c r="D19" i="3"/>
  <c r="A19" i="3"/>
  <c r="B19" i="3" s="1"/>
  <c r="M18" i="3"/>
  <c r="L18" i="3"/>
  <c r="J18" i="3"/>
  <c r="K18" i="3" s="1"/>
  <c r="H18" i="3"/>
  <c r="G18" i="3"/>
  <c r="D18" i="3"/>
  <c r="E18" i="3" s="1"/>
  <c r="B18" i="3"/>
  <c r="A18" i="3"/>
  <c r="L17" i="3"/>
  <c r="M17" i="3" s="1"/>
  <c r="K17" i="3"/>
  <c r="J17" i="3"/>
  <c r="G17" i="3"/>
  <c r="H17" i="3" s="1"/>
  <c r="E17" i="3"/>
  <c r="D17" i="3"/>
  <c r="A17" i="3"/>
  <c r="B17" i="3" s="1"/>
  <c r="M16" i="3"/>
  <c r="L16" i="3"/>
  <c r="J16" i="3"/>
  <c r="K16" i="3" s="1"/>
  <c r="H16" i="3"/>
  <c r="G16" i="3"/>
  <c r="D16" i="3"/>
  <c r="E16" i="3" s="1"/>
  <c r="B16" i="3"/>
  <c r="A16" i="3"/>
  <c r="L15" i="3"/>
  <c r="M15" i="3" s="1"/>
  <c r="K15" i="3"/>
  <c r="J15" i="3"/>
  <c r="G15" i="3"/>
  <c r="H15" i="3" s="1"/>
  <c r="E15" i="3"/>
  <c r="D15" i="3"/>
  <c r="A15" i="3"/>
  <c r="B15" i="3" s="1"/>
  <c r="M14" i="3"/>
  <c r="L14" i="3"/>
  <c r="J14" i="3"/>
  <c r="K14" i="3" s="1"/>
  <c r="H14" i="3"/>
  <c r="G14" i="3"/>
  <c r="D14" i="3"/>
  <c r="E14" i="3" s="1"/>
  <c r="B14" i="3"/>
  <c r="A14" i="3"/>
  <c r="L13" i="3"/>
  <c r="M13" i="3" s="1"/>
  <c r="K13" i="3"/>
  <c r="J13" i="3"/>
  <c r="G13" i="3"/>
  <c r="H13" i="3" s="1"/>
  <c r="E13" i="3"/>
  <c r="D13" i="3"/>
  <c r="A13" i="3"/>
  <c r="B13" i="3" s="1"/>
  <c r="M12" i="3"/>
  <c r="L12" i="3"/>
  <c r="J12" i="3"/>
  <c r="K12" i="3" s="1"/>
  <c r="H12" i="3"/>
  <c r="G12" i="3"/>
  <c r="D12" i="3"/>
  <c r="E12" i="3" s="1"/>
  <c r="B12" i="3"/>
  <c r="A12" i="3"/>
  <c r="L11" i="3"/>
  <c r="M11" i="3" s="1"/>
  <c r="K11" i="3"/>
  <c r="J11" i="3"/>
  <c r="G11" i="3"/>
  <c r="H11" i="3" s="1"/>
  <c r="E11" i="3"/>
  <c r="D11" i="3"/>
  <c r="A11" i="3"/>
  <c r="B11" i="3" s="1"/>
  <c r="M10" i="3"/>
  <c r="L10" i="3"/>
  <c r="J10" i="3"/>
  <c r="K10" i="3" s="1"/>
  <c r="H10" i="3"/>
  <c r="G10" i="3"/>
  <c r="D10" i="3"/>
  <c r="E10" i="3" s="1"/>
  <c r="B10" i="3"/>
  <c r="A10" i="3"/>
  <c r="L9" i="3"/>
  <c r="M9" i="3" s="1"/>
  <c r="K9" i="3"/>
  <c r="J9" i="3"/>
  <c r="G9" i="3"/>
  <c r="H9" i="3" s="1"/>
  <c r="E9" i="3"/>
  <c r="D9" i="3"/>
  <c r="A9" i="3"/>
  <c r="B9" i="3" s="1"/>
  <c r="M8" i="3"/>
  <c r="L8" i="3"/>
  <c r="J8" i="3"/>
  <c r="K8" i="3" s="1"/>
  <c r="H8" i="3"/>
  <c r="G8" i="3"/>
  <c r="D8" i="3"/>
  <c r="E8" i="3" s="1"/>
  <c r="B8" i="3"/>
  <c r="A8" i="3"/>
  <c r="L7" i="3"/>
  <c r="M7" i="3" s="1"/>
  <c r="K7" i="3"/>
  <c r="J7" i="3"/>
  <c r="G7" i="3"/>
  <c r="H7" i="3" s="1"/>
  <c r="E7" i="3"/>
  <c r="D7" i="3"/>
  <c r="A7" i="3"/>
  <c r="B7" i="3" s="1"/>
  <c r="M6" i="3"/>
  <c r="L6" i="3"/>
  <c r="J6" i="3"/>
  <c r="K6" i="3" s="1"/>
  <c r="H6" i="3"/>
  <c r="G6" i="3"/>
  <c r="D6" i="3"/>
  <c r="E6" i="3" s="1"/>
  <c r="B6" i="3"/>
  <c r="A6" i="3"/>
  <c r="L5" i="3"/>
  <c r="M5" i="3" s="1"/>
  <c r="K5" i="3"/>
  <c r="J5" i="3"/>
  <c r="G5" i="3"/>
  <c r="H5" i="3" s="1"/>
  <c r="E5" i="3"/>
  <c r="D5" i="3"/>
  <c r="A5" i="3"/>
  <c r="B5" i="3" s="1"/>
  <c r="M4" i="3"/>
  <c r="L4" i="3"/>
  <c r="J4" i="3"/>
  <c r="K4" i="3" s="1"/>
  <c r="H4" i="3"/>
  <c r="G4" i="3"/>
  <c r="D4" i="3"/>
  <c r="E4" i="3" s="1"/>
  <c r="B4" i="3"/>
  <c r="A4" i="3"/>
  <c r="L3" i="3"/>
  <c r="M3" i="3" s="1"/>
  <c r="K3" i="3"/>
  <c r="J3" i="3"/>
  <c r="G3" i="3"/>
  <c r="H3" i="3" s="1"/>
  <c r="E3" i="3"/>
  <c r="D3" i="3"/>
  <c r="A3" i="3"/>
  <c r="B3" i="3" s="1"/>
  <c r="M2" i="3"/>
  <c r="L2" i="3"/>
  <c r="J2" i="3"/>
  <c r="K2" i="3" s="1"/>
  <c r="H2" i="3"/>
  <c r="G2" i="3"/>
  <c r="D2" i="3"/>
  <c r="E2" i="3" s="1"/>
  <c r="B2" i="3"/>
  <c r="A2" i="3"/>
  <c r="M1" i="3"/>
  <c r="L1" i="3"/>
  <c r="K1" i="3"/>
  <c r="J1" i="3"/>
  <c r="H1" i="3"/>
  <c r="G1" i="3"/>
  <c r="E1" i="3"/>
  <c r="D1" i="3"/>
  <c r="B1" i="3"/>
  <c r="A1" i="3"/>
  <c r="AF21" i="1"/>
  <c r="AF20" i="1"/>
  <c r="AF18" i="1"/>
  <c r="AF17" i="1"/>
  <c r="AF9" i="1"/>
  <c r="AF11" i="1"/>
  <c r="AF16" i="1"/>
  <c r="AF15" i="1"/>
  <c r="AF10" i="1"/>
  <c r="AF14" i="1"/>
  <c r="AF13" i="1"/>
  <c r="AF12" i="1"/>
  <c r="AF7" i="1"/>
  <c r="AF6" i="1"/>
  <c r="AF5" i="1"/>
  <c r="AF4" i="1"/>
  <c r="AF3" i="1"/>
  <c r="AF2" i="1"/>
  <c r="AF25" i="1"/>
  <c r="AF24" i="1"/>
  <c r="AF26" i="1"/>
  <c r="AJ26" i="1"/>
  <c r="AB26" i="1"/>
  <c r="Z26" i="1"/>
  <c r="X26" i="1"/>
  <c r="V26" i="1"/>
  <c r="T26" i="1"/>
  <c r="R26" i="1"/>
  <c r="P26" i="1"/>
  <c r="AJ25" i="1"/>
  <c r="AB25" i="1"/>
  <c r="Z25" i="1"/>
  <c r="X25" i="1"/>
  <c r="V25" i="1"/>
  <c r="T25" i="1"/>
  <c r="R25" i="1"/>
  <c r="P25" i="1"/>
  <c r="AJ24" i="1"/>
  <c r="AB24" i="1"/>
  <c r="Z24" i="1"/>
  <c r="X24" i="1"/>
  <c r="V24" i="1"/>
  <c r="T24" i="1"/>
  <c r="R24" i="1"/>
  <c r="P24" i="1"/>
  <c r="AJ21" i="1"/>
  <c r="AB21" i="1"/>
  <c r="Z21" i="1"/>
  <c r="X21" i="1"/>
  <c r="V21" i="1"/>
  <c r="T21" i="1"/>
  <c r="R21" i="1"/>
  <c r="P21" i="1"/>
  <c r="AJ20" i="1"/>
  <c r="AB20" i="1"/>
  <c r="Z20" i="1"/>
  <c r="X20" i="1"/>
  <c r="V20" i="1"/>
  <c r="T20" i="1"/>
  <c r="R20" i="1"/>
  <c r="P20" i="1"/>
  <c r="AJ18" i="1"/>
  <c r="AB18" i="1"/>
  <c r="Z18" i="1"/>
  <c r="X18" i="1"/>
  <c r="V18" i="1"/>
  <c r="T18" i="1"/>
  <c r="R18" i="1"/>
  <c r="P18" i="1"/>
  <c r="AJ17" i="1"/>
  <c r="AB17" i="1"/>
  <c r="Z17" i="1"/>
  <c r="X17" i="1"/>
  <c r="V17" i="1"/>
  <c r="T17" i="1"/>
  <c r="R17" i="1"/>
  <c r="P17" i="1"/>
  <c r="AJ9" i="1"/>
  <c r="AB9" i="1"/>
  <c r="Z9" i="1"/>
  <c r="X9" i="1"/>
  <c r="V9" i="1"/>
  <c r="T9" i="1"/>
  <c r="R9" i="1"/>
  <c r="P9" i="1"/>
  <c r="AJ11" i="1"/>
  <c r="AB11" i="1"/>
  <c r="Z11" i="1"/>
  <c r="X11" i="1"/>
  <c r="V11" i="1"/>
  <c r="T11" i="1"/>
  <c r="R11" i="1"/>
  <c r="P11" i="1"/>
  <c r="AJ16" i="1"/>
  <c r="AB16" i="1"/>
  <c r="Z16" i="1"/>
  <c r="X16" i="1"/>
  <c r="V16" i="1"/>
  <c r="T16" i="1"/>
  <c r="R16" i="1"/>
  <c r="P16" i="1"/>
  <c r="AJ15" i="1"/>
  <c r="AB15" i="1"/>
  <c r="Z15" i="1"/>
  <c r="X15" i="1"/>
  <c r="V15" i="1"/>
  <c r="T15" i="1"/>
  <c r="R15" i="1"/>
  <c r="P15" i="1"/>
  <c r="AJ10" i="1"/>
  <c r="AB10" i="1"/>
  <c r="Z10" i="1"/>
  <c r="X10" i="1"/>
  <c r="V10" i="1"/>
  <c r="T10" i="1"/>
  <c r="R10" i="1"/>
  <c r="P10" i="1"/>
  <c r="AJ14" i="1"/>
  <c r="AB14" i="1"/>
  <c r="Z14" i="1"/>
  <c r="X14" i="1"/>
  <c r="V14" i="1"/>
  <c r="T14" i="1"/>
  <c r="R14" i="1"/>
  <c r="P14" i="1"/>
  <c r="AJ13" i="1"/>
  <c r="AB13" i="1"/>
  <c r="Z13" i="1"/>
  <c r="X13" i="1"/>
  <c r="V13" i="1"/>
  <c r="T13" i="1"/>
  <c r="R13" i="1"/>
  <c r="P13" i="1"/>
  <c r="AJ12" i="1"/>
  <c r="AB12" i="1"/>
  <c r="Z12" i="1"/>
  <c r="X12" i="1"/>
  <c r="V12" i="1"/>
  <c r="T12" i="1"/>
  <c r="R12" i="1"/>
  <c r="P12" i="1"/>
  <c r="AJ7" i="1"/>
  <c r="AB7" i="1"/>
  <c r="Z7" i="1"/>
  <c r="X7" i="1"/>
  <c r="V7" i="1"/>
  <c r="T7" i="1"/>
  <c r="R7" i="1"/>
  <c r="P7" i="1"/>
  <c r="AJ6" i="1"/>
  <c r="AB6" i="1"/>
  <c r="Z6" i="1"/>
  <c r="X6" i="1"/>
  <c r="V6" i="1"/>
  <c r="T6" i="1"/>
  <c r="R6" i="1"/>
  <c r="P6" i="1"/>
  <c r="AJ5" i="1"/>
  <c r="AB5" i="1"/>
  <c r="Z5" i="1"/>
  <c r="X5" i="1"/>
  <c r="V5" i="1"/>
  <c r="T5" i="1"/>
  <c r="R5" i="1"/>
  <c r="P5" i="1"/>
  <c r="AJ4" i="1"/>
  <c r="AB4" i="1"/>
  <c r="Z4" i="1"/>
  <c r="X4" i="1"/>
  <c r="V4" i="1"/>
  <c r="T4" i="1"/>
  <c r="R4" i="1"/>
  <c r="P4" i="1"/>
  <c r="AJ3" i="1"/>
  <c r="AB3" i="1"/>
  <c r="Z3" i="1"/>
  <c r="X3" i="1"/>
  <c r="V3" i="1"/>
  <c r="T3" i="1"/>
  <c r="R3" i="1"/>
  <c r="P3" i="1"/>
  <c r="X2" i="1"/>
  <c r="AJ2" i="1"/>
  <c r="V2" i="1"/>
  <c r="J26" i="1"/>
  <c r="AD26" i="1" s="1"/>
  <c r="J25" i="1"/>
  <c r="AD25" i="1" s="1"/>
  <c r="J24" i="1"/>
  <c r="AD24" i="1" s="1"/>
  <c r="J21" i="1"/>
  <c r="AD21" i="1" s="1"/>
  <c r="J20" i="1"/>
  <c r="AD20" i="1" s="1"/>
  <c r="J18" i="1"/>
  <c r="AD18" i="1" s="1"/>
  <c r="J17" i="1"/>
  <c r="AD17" i="1" s="1"/>
  <c r="J9" i="1"/>
  <c r="AD9" i="1" s="1"/>
  <c r="J11" i="1"/>
  <c r="AD11" i="1" s="1"/>
  <c r="J16" i="1"/>
  <c r="AD16" i="1" s="1"/>
  <c r="J15" i="1"/>
  <c r="AD15" i="1" s="1"/>
  <c r="J10" i="1"/>
  <c r="AD10" i="1" s="1"/>
  <c r="J14" i="1"/>
  <c r="AD14" i="1" s="1"/>
  <c r="J13" i="1"/>
  <c r="AD13" i="1" s="1"/>
  <c r="J12" i="1"/>
  <c r="AD12" i="1" s="1"/>
  <c r="J7" i="1"/>
  <c r="AD7" i="1" s="1"/>
  <c r="J6" i="1"/>
  <c r="AD6" i="1" s="1"/>
  <c r="J5" i="1"/>
  <c r="AD5" i="1" s="1"/>
  <c r="J4" i="1"/>
  <c r="AD4" i="1" s="1"/>
  <c r="J3" i="1"/>
  <c r="AD3" i="1" s="1"/>
  <c r="Z2" i="1"/>
  <c r="AB2" i="1"/>
  <c r="T2" i="1"/>
  <c r="R2" i="1"/>
  <c r="P2" i="1"/>
  <c r="J2" i="1"/>
  <c r="AD2" i="1" s="1"/>
  <c r="M2" i="1" l="1"/>
  <c r="M17" i="1"/>
  <c r="M12" i="1"/>
  <c r="M21" i="1"/>
  <c r="M14" i="1"/>
  <c r="M18" i="1"/>
  <c r="M11" i="1"/>
  <c r="M13" i="1"/>
  <c r="M9" i="1"/>
  <c r="M20" i="1"/>
  <c r="M15" i="1"/>
  <c r="M16" i="1"/>
  <c r="M10" i="1"/>
  <c r="M26" i="1"/>
  <c r="M25" i="1"/>
  <c r="M24" i="1"/>
  <c r="M3" i="1"/>
  <c r="M5" i="1"/>
  <c r="M4" i="1"/>
  <c r="M6" i="1"/>
  <c r="M7" i="1"/>
  <c r="C8" i="18"/>
  <c r="C4" i="18"/>
  <c r="L4" i="15" l="1"/>
  <c r="L3" i="15"/>
  <c r="L2" i="15"/>
  <c r="E3" i="15" l="1"/>
  <c r="E2" i="15"/>
  <c r="E4" i="15"/>
</calcChain>
</file>

<file path=xl/sharedStrings.xml><?xml version="1.0" encoding="utf-8"?>
<sst xmlns="http://schemas.openxmlformats.org/spreadsheetml/2006/main" count="12664" uniqueCount="3952">
  <si>
    <t>Livery</t>
  </si>
  <si>
    <t>Category</t>
  </si>
  <si>
    <t>X</t>
  </si>
  <si>
    <t>Y</t>
  </si>
  <si>
    <t>Type</t>
  </si>
  <si>
    <t>Helicopters</t>
  </si>
  <si>
    <t xml:space="preserve">mission = </t>
  </si>
  <si>
    <t>{</t>
  </si>
  <si>
    <t xml:space="preserve">    ["trig"] = </t>
  </si>
  <si>
    <t xml:space="preserve">    {</t>
  </si>
  <si>
    <t xml:space="preserve">        ["actions"] = </t>
  </si>
  <si>
    <t xml:space="preserve">        {</t>
  </si>
  <si>
    <t xml:space="preserve">        }, -- end of ["actions"]</t>
  </si>
  <si>
    <t xml:space="preserve">        ["events"] = </t>
  </si>
  <si>
    <t xml:space="preserve">        }, -- end of ["events"]</t>
  </si>
  <si>
    <t xml:space="preserve">        ["custom"] = </t>
  </si>
  <si>
    <t xml:space="preserve">        }, -- end of ["custom"]</t>
  </si>
  <si>
    <t xml:space="preserve">        ["func"] = </t>
  </si>
  <si>
    <t xml:space="preserve">        }, -- end of ["func"]</t>
  </si>
  <si>
    <t xml:space="preserve">        ["flag"] = </t>
  </si>
  <si>
    <t xml:space="preserve">        }, -- end of ["flag"]</t>
  </si>
  <si>
    <t xml:space="preserve">        ["conditions"] = </t>
  </si>
  <si>
    <t xml:space="preserve">        }, -- end of ["conditions"]</t>
  </si>
  <si>
    <t xml:space="preserve">        ["customStartup"] = </t>
  </si>
  <si>
    <t xml:space="preserve">        }, -- end of ["customStartup"]</t>
  </si>
  <si>
    <t xml:space="preserve">        ["funcStartup"] = </t>
  </si>
  <si>
    <t xml:space="preserve">        }, -- end of ["funcStartup"]</t>
  </si>
  <si>
    <t xml:space="preserve">    }, -- end of ["trig"]</t>
  </si>
  <si>
    <t xml:space="preserve">    ["requiredModules"] = </t>
  </si>
  <si>
    <t xml:space="preserve">    }, -- end of ["requiredModules"]</t>
  </si>
  <si>
    <t xml:space="preserve">    ["date"] = </t>
  </si>
  <si>
    <t xml:space="preserve">        ["Year"] = 2016,</t>
  </si>
  <si>
    <t xml:space="preserve">        ["Day"] = 21,</t>
  </si>
  <si>
    <t xml:space="preserve">        ["Month"] = 6,</t>
  </si>
  <si>
    <t xml:space="preserve">    }, -- end of ["date"]</t>
  </si>
  <si>
    <t xml:space="preserve">    ["result"] = </t>
  </si>
  <si>
    <t xml:space="preserve">        ["offline"] = </t>
  </si>
  <si>
    <t xml:space="preserve">            ["conditions"] = </t>
  </si>
  <si>
    <t xml:space="preserve">            {</t>
  </si>
  <si>
    <t xml:space="preserve">            }, -- end of ["conditions"]</t>
  </si>
  <si>
    <t xml:space="preserve">            ["actions"] = </t>
  </si>
  <si>
    <t xml:space="preserve">            }, -- end of ["actions"]</t>
  </si>
  <si>
    <t xml:space="preserve">            ["func"] = </t>
  </si>
  <si>
    <t xml:space="preserve">            }, -- end of ["func"]</t>
  </si>
  <si>
    <t xml:space="preserve">        }, -- end of ["offline"]</t>
  </si>
  <si>
    <t xml:space="preserve">        ["total"] = 0,</t>
  </si>
  <si>
    <t xml:space="preserve">        ["blue"] = </t>
  </si>
  <si>
    <t xml:space="preserve">        }, -- end of ["blue"]</t>
  </si>
  <si>
    <t xml:space="preserve">        ["red"] = </t>
  </si>
  <si>
    <t xml:space="preserve">        }, -- end of ["red"]</t>
  </si>
  <si>
    <t xml:space="preserve">    }, -- end of ["result"]</t>
  </si>
  <si>
    <t xml:space="preserve">    ["groundControl"] = </t>
  </si>
  <si>
    <t xml:space="preserve">        ["isPilotControlVehicles"] = false,</t>
  </si>
  <si>
    <t xml:space="preserve">        ["roles"] = </t>
  </si>
  <si>
    <t xml:space="preserve">            ["artillery_commander"] = </t>
  </si>
  <si>
    <t xml:space="preserve">                ["neutrals"] = 0,</t>
  </si>
  <si>
    <t xml:space="preserve">                ["blue"] = 0,</t>
  </si>
  <si>
    <t xml:space="preserve">                ["red"] = 0,</t>
  </si>
  <si>
    <t xml:space="preserve">            }, -- end of ["artillery_commander"]</t>
  </si>
  <si>
    <t xml:space="preserve">            ["instructor"] = </t>
  </si>
  <si>
    <t xml:space="preserve">            }, -- end of ["instructor"]</t>
  </si>
  <si>
    <t xml:space="preserve">            ["observer"] = </t>
  </si>
  <si>
    <t xml:space="preserve">            }, -- end of ["observer"]</t>
  </si>
  <si>
    <t xml:space="preserve">            ["forward_observer"] = </t>
  </si>
  <si>
    <t xml:space="preserve">            }, -- end of ["forward_observer"]</t>
  </si>
  <si>
    <t xml:space="preserve">        }, -- end of ["roles"]</t>
  </si>
  <si>
    <t xml:space="preserve">    }, -- end of ["groundControl"]</t>
  </si>
  <si>
    <t xml:space="preserve">    ["maxDictId"] = 5,</t>
  </si>
  <si>
    <t xml:space="preserve">    ["pictureFileNameN"] = </t>
  </si>
  <si>
    <t xml:space="preserve">    }, -- end of ["pictureFileNameN"]</t>
  </si>
  <si>
    <t xml:space="preserve">    ["goals"] = </t>
  </si>
  <si>
    <t xml:space="preserve">    }, -- end of ["goals"]</t>
  </si>
  <si>
    <t xml:space="preserve">    ["descriptionNeutralsTask"] = "DictKey_descriptionNeutralsTask_4",</t>
  </si>
  <si>
    <t xml:space="preserve">    ["weather"] = </t>
  </si>
  <si>
    <t xml:space="preserve">        ["atmosphere_type"] = 0,</t>
  </si>
  <si>
    <t xml:space="preserve">        ["wind"] = </t>
  </si>
  <si>
    <t xml:space="preserve">            ["at8000"] = </t>
  </si>
  <si>
    <t xml:space="preserve">                ["speed"] = 0,</t>
  </si>
  <si>
    <t xml:space="preserve">                ["dir"] = 0,</t>
  </si>
  <si>
    <t xml:space="preserve">            }, -- end of ["at8000"]</t>
  </si>
  <si>
    <t xml:space="preserve">            ["atGround"] = </t>
  </si>
  <si>
    <t xml:space="preserve">            }, -- end of ["atGround"]</t>
  </si>
  <si>
    <t xml:space="preserve">            ["at2000"] = </t>
  </si>
  <si>
    <t xml:space="preserve">            }, -- end of ["at2000"]</t>
  </si>
  <si>
    <t xml:space="preserve">        }, -- end of ["wind"]</t>
  </si>
  <si>
    <t xml:space="preserve">        ["enable_fog"] = false,</t>
  </si>
  <si>
    <t xml:space="preserve">        ["groundTurbulence"] = 0,</t>
  </si>
  <si>
    <t xml:space="preserve">        ["visibility"] = </t>
  </si>
  <si>
    <t xml:space="preserve">            ["distance"] = 80000,</t>
  </si>
  <si>
    <t xml:space="preserve">        }, -- end of ["visibility"]</t>
  </si>
  <si>
    <t xml:space="preserve">        ["season"] = </t>
  </si>
  <si>
    <t xml:space="preserve">            ["temperature"] = 20,</t>
  </si>
  <si>
    <t xml:space="preserve">        }, -- end of ["season"]</t>
  </si>
  <si>
    <t xml:space="preserve">        ["type_weather"] = 0,</t>
  </si>
  <si>
    <t xml:space="preserve">        ["modifiedTime"] = false,</t>
  </si>
  <si>
    <t xml:space="preserve">        ["cyclones"] = </t>
  </si>
  <si>
    <t xml:space="preserve">        }, -- end of ["cyclones"]</t>
  </si>
  <si>
    <t xml:space="preserve">        ["name"] = "Winter, clean sky",</t>
  </si>
  <si>
    <t xml:space="preserve">        ["fog"] = </t>
  </si>
  <si>
    <t xml:space="preserve">            ["thickness"] = 0,</t>
  </si>
  <si>
    <t xml:space="preserve">            ["visibility"] = 0,</t>
  </si>
  <si>
    <t xml:space="preserve">        }, -- end of ["fog"]</t>
  </si>
  <si>
    <t xml:space="preserve">        ["qnh"] = 760,</t>
  </si>
  <si>
    <t xml:space="preserve">        ["dust_density"] = 0,</t>
  </si>
  <si>
    <t xml:space="preserve">        ["enable_dust"] = false,</t>
  </si>
  <si>
    <t xml:space="preserve">        ["clouds"] = </t>
  </si>
  <si>
    <t xml:space="preserve">            ["thickness"] = 200,</t>
  </si>
  <si>
    <t xml:space="preserve">            ["density"] = 0,</t>
  </si>
  <si>
    <t xml:space="preserve">            ["preset"] = "Preset2",</t>
  </si>
  <si>
    <t xml:space="preserve">            ["base"] = 2500,</t>
  </si>
  <si>
    <t xml:space="preserve">            ["iprecptns"] = 0,</t>
  </si>
  <si>
    <t xml:space="preserve">        }, -- end of ["clouds"]</t>
  </si>
  <si>
    <t xml:space="preserve">    }, -- end of ["weather"]</t>
  </si>
  <si>
    <t xml:space="preserve">    ["triggers"] = </t>
  </si>
  <si>
    <t xml:space="preserve">        ["zones"] = </t>
  </si>
  <si>
    <t xml:space="preserve">        }, -- end of ["zones"]</t>
  </si>
  <si>
    <t xml:space="preserve">    }, -- end of ["triggers"]</t>
  </si>
  <si>
    <t xml:space="preserve">    ["map"] = </t>
  </si>
  <si>
    <t xml:space="preserve">    }, -- end of ["map"]</t>
  </si>
  <si>
    <t xml:space="preserve">    ["coalitions"] = </t>
  </si>
  <si>
    <t xml:space="preserve">            [1] = 21,</t>
  </si>
  <si>
    <t xml:space="preserve">            [2] = 11,</t>
  </si>
  <si>
    <t xml:space="preserve">            [3] = 8,</t>
  </si>
  <si>
    <t xml:space="preserve">            [4] = 80,</t>
  </si>
  <si>
    <t xml:space="preserve">            [5] = 28,</t>
  </si>
  <si>
    <t xml:space="preserve">            [6] = 26,</t>
  </si>
  <si>
    <t xml:space="preserve">            [7] = 13,</t>
  </si>
  <si>
    <t xml:space="preserve">            [8] = 5,</t>
  </si>
  <si>
    <t xml:space="preserve">            [9] = 16,</t>
  </si>
  <si>
    <t xml:space="preserve">            [10] = 6,</t>
  </si>
  <si>
    <t xml:space="preserve">            [11] = 15,</t>
  </si>
  <si>
    <t xml:space="preserve">            [12] = 20,</t>
  </si>
  <si>
    <t xml:space="preserve">            [13] = 12,</t>
  </si>
  <si>
    <t xml:space="preserve">            [14] = 40,</t>
  </si>
  <si>
    <t xml:space="preserve">            [15] = 45,</t>
  </si>
  <si>
    <t xml:space="preserve">            [16] = 9,</t>
  </si>
  <si>
    <t xml:space="preserve">            [17] = 46,</t>
  </si>
  <si>
    <t xml:space="preserve">            [18] = 10,</t>
  </si>
  <si>
    <t xml:space="preserve">            [19] = 3,</t>
  </si>
  <si>
    <t xml:space="preserve">            [20] = 4,</t>
  </si>
  <si>
    <t xml:space="preserve">            [21] = 1,</t>
  </si>
  <si>
    <t xml:space="preserve">            [22] = 2,</t>
  </si>
  <si>
    <t xml:space="preserve">        ["neutrals"] = </t>
  </si>
  <si>
    <t xml:space="preserve">            [1] = 70,</t>
  </si>
  <si>
    <t xml:space="preserve">            [2] = 83,</t>
  </si>
  <si>
    <t xml:space="preserve">            [3] = 23,</t>
  </si>
  <si>
    <t xml:space="preserve">            [4] = 65,</t>
  </si>
  <si>
    <t xml:space="preserve">            [5] = 86,</t>
  </si>
  <si>
    <t xml:space="preserve">            [6] = 64,</t>
  </si>
  <si>
    <t xml:space="preserve">            [7] = 25,</t>
  </si>
  <si>
    <t xml:space="preserve">            [8] = 63,</t>
  </si>
  <si>
    <t xml:space="preserve">            [9] = 76,</t>
  </si>
  <si>
    <t xml:space="preserve">            [10] = 84,</t>
  </si>
  <si>
    <t xml:space="preserve">            [11] = 29,</t>
  </si>
  <si>
    <t xml:space="preserve">            [12] = 62,</t>
  </si>
  <si>
    <t xml:space="preserve">            [13] = 30,</t>
  </si>
  <si>
    <t xml:space="preserve">            [14] = 78,</t>
  </si>
  <si>
    <t xml:space="preserve">            [15] = 87,</t>
  </si>
  <si>
    <t xml:space="preserve">            [16] = 31,</t>
  </si>
  <si>
    <t xml:space="preserve">            [17] = 61,</t>
  </si>
  <si>
    <t xml:space="preserve">            [18] = 32,</t>
  </si>
  <si>
    <t xml:space="preserve">            [19] = 33,</t>
  </si>
  <si>
    <t xml:space="preserve">            [20] = 60,</t>
  </si>
  <si>
    <t xml:space="preserve">            [21] = 17,</t>
  </si>
  <si>
    <t xml:space="preserve">            [22] = 35,</t>
  </si>
  <si>
    <t xml:space="preserve">            [23] = 69,</t>
  </si>
  <si>
    <t xml:space="preserve">            [24] = 36,</t>
  </si>
  <si>
    <t xml:space="preserve">            [25] = 59,</t>
  </si>
  <si>
    <t xml:space="preserve">            [26] = 71,</t>
  </si>
  <si>
    <t xml:space="preserve">            [27] = 79,</t>
  </si>
  <si>
    <t xml:space="preserve">            [28] = 58,</t>
  </si>
  <si>
    <t xml:space="preserve">            [29] = 57,</t>
  </si>
  <si>
    <t xml:space="preserve">            [30] = 56,</t>
  </si>
  <si>
    <t xml:space="preserve">            [31] = 55,</t>
  </si>
  <si>
    <t xml:space="preserve">            [32] = 88,</t>
  </si>
  <si>
    <t xml:space="preserve">            [33] = 73,</t>
  </si>
  <si>
    <t xml:space="preserve">            [34] = 39,</t>
  </si>
  <si>
    <t xml:space="preserve">            [35] = 89,</t>
  </si>
  <si>
    <t xml:space="preserve">            [36] = 54,</t>
  </si>
  <si>
    <t xml:space="preserve">            [37] = 77,</t>
  </si>
  <si>
    <t xml:space="preserve">            [38] = 72,</t>
  </si>
  <si>
    <t xml:space="preserve">            [39] = 41,</t>
  </si>
  <si>
    <t xml:space="preserve">            [40] = 42,</t>
  </si>
  <si>
    <t xml:space="preserve">            [41] = 44,</t>
  </si>
  <si>
    <t xml:space="preserve">            [42] = 85,</t>
  </si>
  <si>
    <t xml:space="preserve">            [43] = 75,</t>
  </si>
  <si>
    <t xml:space="preserve">            [44] = 53,</t>
  </si>
  <si>
    <t xml:space="preserve">            [45] = 22,</t>
  </si>
  <si>
    <t xml:space="preserve">            [46] = 52,</t>
  </si>
  <si>
    <t xml:space="preserve">            [47] = 66,</t>
  </si>
  <si>
    <t xml:space="preserve">            [48] = 51,</t>
  </si>
  <si>
    <t xml:space="preserve">            [49] = 74,</t>
  </si>
  <si>
    <t xml:space="preserve">            [50] = 82,</t>
  </si>
  <si>
    <t xml:space="preserve">            [51] = 7,</t>
  </si>
  <si>
    <t xml:space="preserve">            [52] = 68,</t>
  </si>
  <si>
    <t xml:space="preserve">            [53] = 50,</t>
  </si>
  <si>
    <t xml:space="preserve">            [54] = 49,</t>
  </si>
  <si>
    <t xml:space="preserve">            [55] = 48,</t>
  </si>
  <si>
    <t xml:space="preserve">            [56] = 67,</t>
  </si>
  <si>
    <t xml:space="preserve">        }, -- end of ["neutrals"]</t>
  </si>
  <si>
    <t xml:space="preserve">            [1] = 18,</t>
  </si>
  <si>
    <t xml:space="preserve">            [2] = 24,</t>
  </si>
  <si>
    <t xml:space="preserve">            [3] = 27,</t>
  </si>
  <si>
    <t xml:space="preserve">            [4] = 81,</t>
  </si>
  <si>
    <t xml:space="preserve">            [5] = 34,</t>
  </si>
  <si>
    <t xml:space="preserve">            [6] = 37,</t>
  </si>
  <si>
    <t xml:space="preserve">            [7] = 38,</t>
  </si>
  <si>
    <t xml:space="preserve">            [8] = 0,</t>
  </si>
  <si>
    <t xml:space="preserve">            [9] = 43,</t>
  </si>
  <si>
    <t xml:space="preserve">            [10] = 19,</t>
  </si>
  <si>
    <t xml:space="preserve">            [11] = 47,</t>
  </si>
  <si>
    <t xml:space="preserve">    }, -- end of ["coalitions"]</t>
  </si>
  <si>
    <t xml:space="preserve">    ["descriptionText"] = "DictKey_descriptionText_1",</t>
  </si>
  <si>
    <t xml:space="preserve">    ["pictureFileNameR"] = </t>
  </si>
  <si>
    <t xml:space="preserve">    }, -- end of ["pictureFileNameR"]</t>
  </si>
  <si>
    <t xml:space="preserve">    ["descriptionBlueTask"] = "DictKey_descriptionBlueTask_3",</t>
  </si>
  <si>
    <t xml:space="preserve">    ["descriptionRedTask"] = "DictKey_descriptionRedTask_2",</t>
  </si>
  <si>
    <t xml:space="preserve">    ["pictureFileNameB"] = </t>
  </si>
  <si>
    <t xml:space="preserve">    }, -- end of ["pictureFileNameB"]</t>
  </si>
  <si>
    <t xml:space="preserve">    ["coalition"] = </t>
  </si>
  <si>
    <t xml:space="preserve">            ["bullseye"] = </t>
  </si>
  <si>
    <t xml:space="preserve">                ["y"] = 0,</t>
  </si>
  <si>
    <t xml:space="preserve">                ["x"] = 0,</t>
  </si>
  <si>
    <t xml:space="preserve">            }, -- end of ["bullseye"]</t>
  </si>
  <si>
    <t xml:space="preserve">            ["nav_points"] = </t>
  </si>
  <si>
    <t xml:space="preserve">            }, -- end of ["nav_points"]</t>
  </si>
  <si>
    <t xml:space="preserve">            ["name"] = "blue",</t>
  </si>
  <si>
    <t xml:space="preserve">            ["country"] = </t>
  </si>
  <si>
    <t xml:space="preserve">                [1] = </t>
  </si>
  <si>
    <t xml:space="preserve">                {</t>
  </si>
  <si>
    <t xml:space="preserve">                    ["id"] = 2,</t>
  </si>
  <si>
    <t xml:space="preserve">                    ["static"] = </t>
  </si>
  <si>
    <t xml:space="preserve">                    {</t>
  </si>
  <si>
    <t xml:space="preserve">                        ["group"] = </t>
  </si>
  <si>
    <t xml:space="preserve">                        {</t>
  </si>
  <si>
    <t xml:space="preserve">                            [1] = </t>
  </si>
  <si>
    <t xml:space="preserve">                            {</t>
  </si>
  <si>
    <t xml:space="preserve">                                ["heading"] = 0,</t>
  </si>
  <si>
    <t xml:space="preserve">                                ["route"] = </t>
  </si>
  <si>
    <t xml:space="preserve">                                {</t>
  </si>
  <si>
    <t xml:space="preserve">                                    ["points"] = </t>
  </si>
  <si>
    <t xml:space="preserve">                                    {</t>
  </si>
  <si>
    <t xml:space="preserve">                                        [1] = </t>
  </si>
  <si>
    <t xml:space="preserve">                                        {</t>
  </si>
  <si>
    <t xml:space="preserve">                                            ["alt"] = 0,</t>
  </si>
  <si>
    <t xml:space="preserve">                                            ["type"] = "",</t>
  </si>
  <si>
    <t xml:space="preserve">                                            ["name"] = "",</t>
  </si>
  <si>
    <t xml:space="preserve">                                            ["speed"] = 0,</t>
  </si>
  <si>
    <t xml:space="preserve">                                            ["formation_template"] = "",</t>
  </si>
  <si>
    <t xml:space="preserve">                                            ["action"] = "",</t>
  </si>
  <si>
    <t xml:space="preserve">                                        }, -- end of [1]</t>
  </si>
  <si>
    <t xml:space="preserve">                                    }, -- end of ["points"]</t>
  </si>
  <si>
    <t xml:space="preserve">                                }, -- end of ["route"]</t>
  </si>
  <si>
    <t xml:space="preserve">                                ["groupId"] = 2,</t>
  </si>
  <si>
    <t xml:space="preserve">                                ["units"] = </t>
  </si>
  <si>
    <t xml:space="preserve">                                    [1] = </t>
  </si>
  <si>
    <t xml:space="preserve">                                        ["unitId"] = 2,</t>
  </si>
  <si>
    <t xml:space="preserve">                                        ["heading"] = 0,</t>
  </si>
  <si>
    <t xml:space="preserve">                                    }, -- end of [1]</t>
  </si>
  <si>
    <t xml:space="preserve">                                }, -- end of ["units"]</t>
  </si>
  <si>
    <t xml:space="preserve">                                ["dead"] = false,</t>
  </si>
  <si>
    <t xml:space="preserve">                            }, -- end of [1]</t>
  </si>
  <si>
    <t xml:space="preserve">                            [2] = </t>
  </si>
  <si>
    <t xml:space="preserve">                                ["groupId"] = 3,</t>
  </si>
  <si>
    <t xml:space="preserve">                                        ["unitId"] = 3,</t>
  </si>
  <si>
    <t xml:space="preserve">                            }, -- end of [2]</t>
  </si>
  <si>
    <t xml:space="preserve">                            [3] = </t>
  </si>
  <si>
    <t xml:space="preserve">                                ["groupId"] = 4,</t>
  </si>
  <si>
    <t xml:space="preserve">                                        ["unitId"] = 4,</t>
  </si>
  <si>
    <t xml:space="preserve">                            }, -- end of [3]</t>
  </si>
  <si>
    <t xml:space="preserve">                            [4] = </t>
  </si>
  <si>
    <t xml:space="preserve">                                ["groupId"] = 5,</t>
  </si>
  <si>
    <t xml:space="preserve">                                        ["unitId"] = 5,</t>
  </si>
  <si>
    <t xml:space="preserve">                            }, -- end of [4]</t>
  </si>
  <si>
    <t xml:space="preserve">                            [5] = </t>
  </si>
  <si>
    <t xml:space="preserve">                                ["groupId"] = 6,</t>
  </si>
  <si>
    <t xml:space="preserve">                                        ["unitId"] = 6,</t>
  </si>
  <si>
    <t xml:space="preserve">                            }, -- end of [5]</t>
  </si>
  <si>
    <t xml:space="preserve">                            [6] = </t>
  </si>
  <si>
    <t xml:space="preserve">                                ["groupId"] = 7,</t>
  </si>
  <si>
    <t xml:space="preserve">                                        ["unitId"] = 7,</t>
  </si>
  <si>
    <t xml:space="preserve">                            }, -- end of [6]</t>
  </si>
  <si>
    <t xml:space="preserve">                            [7] = </t>
  </si>
  <si>
    <t xml:space="preserve">                                ["groupId"] = 8,</t>
  </si>
  <si>
    <t xml:space="preserve">                                        ["unitId"] = 8,</t>
  </si>
  <si>
    <t xml:space="preserve">                            }, -- end of [7]</t>
  </si>
  <si>
    <t xml:space="preserve">                            [8] = </t>
  </si>
  <si>
    <t xml:space="preserve">                                ["groupId"] = 9,</t>
  </si>
  <si>
    <t xml:space="preserve">                                        ["unitId"] = 9,</t>
  </si>
  <si>
    <t xml:space="preserve">                            }, -- end of [8]</t>
  </si>
  <si>
    <t xml:space="preserve">                            [9] = </t>
  </si>
  <si>
    <t xml:space="preserve">                                ["groupId"] = 12,</t>
  </si>
  <si>
    <t xml:space="preserve">                                        ["unitId"] = 12,</t>
  </si>
  <si>
    <t xml:space="preserve">                            }, -- end of [9]</t>
  </si>
  <si>
    <t xml:space="preserve">                            [10] = </t>
  </si>
  <si>
    <t xml:space="preserve">                                ["groupId"] = 13,</t>
  </si>
  <si>
    <t xml:space="preserve">                                        ["unitId"] = 13,</t>
  </si>
  <si>
    <t xml:space="preserve">                            }, -- end of [10]</t>
  </si>
  <si>
    <t xml:space="preserve">                            [11] = </t>
  </si>
  <si>
    <t xml:space="preserve">                                ["groupId"] = 14,</t>
  </si>
  <si>
    <t xml:space="preserve">                                        ["unitId"] = 14,</t>
  </si>
  <si>
    <t xml:space="preserve">                            }, -- end of [11]</t>
  </si>
  <si>
    <t xml:space="preserve">                            [12] = </t>
  </si>
  <si>
    <t xml:space="preserve">                                ["groupId"] = 15,</t>
  </si>
  <si>
    <t xml:space="preserve">                                        ["unitId"] = 15,</t>
  </si>
  <si>
    <t xml:space="preserve">                            }, -- end of [12]</t>
  </si>
  <si>
    <t xml:space="preserve">                            [13] = </t>
  </si>
  <si>
    <t xml:space="preserve">                                ["groupId"] = 16,</t>
  </si>
  <si>
    <t xml:space="preserve">                                        ["unitId"] = 16,</t>
  </si>
  <si>
    <t xml:space="preserve">                            }, -- end of [13]</t>
  </si>
  <si>
    <t xml:space="preserve">                            [14] = </t>
  </si>
  <si>
    <t xml:space="preserve">                                ["groupId"] = 17,</t>
  </si>
  <si>
    <t xml:space="preserve">                                        ["unitId"] = 17,</t>
  </si>
  <si>
    <t xml:space="preserve">                            }, -- end of [14]</t>
  </si>
  <si>
    <t xml:space="preserve">                            [15] = </t>
  </si>
  <si>
    <t xml:space="preserve">                                ["groupId"] = 18,</t>
  </si>
  <si>
    <t xml:space="preserve">                                        ["unitId"] = 18,</t>
  </si>
  <si>
    <t xml:space="preserve">                            }, -- end of [15]</t>
  </si>
  <si>
    <t xml:space="preserve">                            [16] = </t>
  </si>
  <si>
    <t xml:space="preserve">                                ["groupId"] = 19,</t>
  </si>
  <si>
    <t xml:space="preserve">                                        ["unitId"] = 19,</t>
  </si>
  <si>
    <t xml:space="preserve">                            }, -- end of [16]</t>
  </si>
  <si>
    <t xml:space="preserve">                            [17] = </t>
  </si>
  <si>
    <t xml:space="preserve">                                ["groupId"] = 20,</t>
  </si>
  <si>
    <t xml:space="preserve">                                        ["unitId"] = 20,</t>
  </si>
  <si>
    <t xml:space="preserve">                            }, -- end of [17]</t>
  </si>
  <si>
    <t xml:space="preserve">                            [18] = </t>
  </si>
  <si>
    <t xml:space="preserve">                                ["groupId"] = 21,</t>
  </si>
  <si>
    <t xml:space="preserve">                                        ["unitId"] = 21,</t>
  </si>
  <si>
    <t xml:space="preserve">                            }, -- end of [18]</t>
  </si>
  <si>
    <t xml:space="preserve">                            [19] = </t>
  </si>
  <si>
    <t xml:space="preserve">                                ["groupId"] = 22,</t>
  </si>
  <si>
    <t xml:space="preserve">                                        ["unitId"] = 22,</t>
  </si>
  <si>
    <t xml:space="preserve">                            }, -- end of [19]</t>
  </si>
  <si>
    <t xml:space="preserve">                            [20] = </t>
  </si>
  <si>
    <t xml:space="preserve">                                ["groupId"] = 23,</t>
  </si>
  <si>
    <t xml:space="preserve">                                        ["unitId"] = 23,</t>
  </si>
  <si>
    <t xml:space="preserve">                            }, -- end of [20]</t>
  </si>
  <si>
    <t xml:space="preserve">                            [21] = </t>
  </si>
  <si>
    <t xml:space="preserve">                                ["groupId"] = 24,</t>
  </si>
  <si>
    <t xml:space="preserve">                                        ["unitId"] = 24,</t>
  </si>
  <si>
    <t xml:space="preserve">                            }, -- end of [21]</t>
  </si>
  <si>
    <t xml:space="preserve">                            [22] = </t>
  </si>
  <si>
    <t xml:space="preserve">                                ["groupId"] = 25,</t>
  </si>
  <si>
    <t xml:space="preserve">                                        ["unitId"] = 25,</t>
  </si>
  <si>
    <t xml:space="preserve">                            }, -- end of [22]</t>
  </si>
  <si>
    <t xml:space="preserve">                            [23] = </t>
  </si>
  <si>
    <t xml:space="preserve">                                ["groupId"] = 26,</t>
  </si>
  <si>
    <t xml:space="preserve">                                        ["unitId"] = 26,</t>
  </si>
  <si>
    <t xml:space="preserve">                            }, -- end of [23]</t>
  </si>
  <si>
    <t xml:space="preserve">                            [24] = </t>
  </si>
  <si>
    <t xml:space="preserve">                                ["groupId"] = 27,</t>
  </si>
  <si>
    <t xml:space="preserve">                                        ["unitId"] = 27,</t>
  </si>
  <si>
    <t xml:space="preserve">                            }, -- end of [24]</t>
  </si>
  <si>
    <t xml:space="preserve">                            [25] = </t>
  </si>
  <si>
    <t xml:space="preserve">                                ["groupId"] = 28,</t>
  </si>
  <si>
    <t xml:space="preserve">                                        ["unitId"] = 28,</t>
  </si>
  <si>
    <t xml:space="preserve">                            }, -- end of [25]</t>
  </si>
  <si>
    <t xml:space="preserve">                            [26] = </t>
  </si>
  <si>
    <t xml:space="preserve">                                ["groupId"] = 29,</t>
  </si>
  <si>
    <t xml:space="preserve">                                        ["unitId"] = 29,</t>
  </si>
  <si>
    <t xml:space="preserve">                            }, -- end of [26]</t>
  </si>
  <si>
    <t xml:space="preserve">                            [27] = </t>
  </si>
  <si>
    <t xml:space="preserve">                                ["groupId"] = 30,</t>
  </si>
  <si>
    <t xml:space="preserve">                                        ["unitId"] = 30,</t>
  </si>
  <si>
    <t xml:space="preserve">                            }, -- end of [27]</t>
  </si>
  <si>
    <t xml:space="preserve">                            [28] = </t>
  </si>
  <si>
    <t xml:space="preserve">                                ["groupId"] = 31,</t>
  </si>
  <si>
    <t xml:space="preserve">                                        ["unitId"] = 31,</t>
  </si>
  <si>
    <t xml:space="preserve">                            }, -- end of [28]</t>
  </si>
  <si>
    <t xml:space="preserve">                            [29] = </t>
  </si>
  <si>
    <t xml:space="preserve">                                ["groupId"] = 32,</t>
  </si>
  <si>
    <t xml:space="preserve">                                        ["unitId"] = 32,</t>
  </si>
  <si>
    <t xml:space="preserve">                            }, -- end of [29]</t>
  </si>
  <si>
    <t xml:space="preserve">                            [30] = </t>
  </si>
  <si>
    <t xml:space="preserve">                                ["groupId"] = 33,</t>
  </si>
  <si>
    <t xml:space="preserve">                                        ["unitId"] = 33,</t>
  </si>
  <si>
    <t xml:space="preserve">                            }, -- end of [30]</t>
  </si>
  <si>
    <t xml:space="preserve">                            [31] = </t>
  </si>
  <si>
    <t xml:space="preserve">                                ["groupId"] = 34,</t>
  </si>
  <si>
    <t xml:space="preserve">                                        ["unitId"] = 34,</t>
  </si>
  <si>
    <t xml:space="preserve">                            }, -- end of [31]</t>
  </si>
  <si>
    <t xml:space="preserve">                        }, -- end of ["group"]</t>
  </si>
  <si>
    <t xml:space="preserve">                    }, -- end of ["static"]</t>
  </si>
  <si>
    <t xml:space="preserve">                    ["name"] = "USA",</t>
  </si>
  <si>
    <t xml:space="preserve">                }, -- end of [1]</t>
  </si>
  <si>
    <t xml:space="preserve">            }, -- end of ["country"]</t>
  </si>
  <si>
    <t xml:space="preserve">            ["name"] = "neutrals",</t>
  </si>
  <si>
    <t xml:space="preserve">            ["name"] = "red",</t>
  </si>
  <si>
    <t xml:space="preserve">    }, -- end of ["coalition"]</t>
  </si>
  <si>
    <t xml:space="preserve">    ["sortie"] = "DictKey_sortie_5",</t>
  </si>
  <si>
    <t xml:space="preserve">    ["version"] = 20,</t>
  </si>
  <si>
    <t xml:space="preserve">    ["trigrules"] = </t>
  </si>
  <si>
    <t xml:space="preserve">    }, -- end of ["trigrules"]</t>
  </si>
  <si>
    <t xml:space="preserve">    ["start_time"] = 28800,</t>
  </si>
  <si>
    <t xml:space="preserve">    ["forcedOptions"] = </t>
  </si>
  <si>
    <t xml:space="preserve">    }, -- end of ["forcedOptions"]</t>
  </si>
  <si>
    <t xml:space="preserve">    ["failures"] = </t>
  </si>
  <si>
    <t xml:space="preserve">    }, -- end of ["failures"]</t>
  </si>
  <si>
    <t>} -- end of mission</t>
  </si>
  <si>
    <t xml:space="preserve">                            [32] = </t>
  </si>
  <si>
    <t xml:space="preserve">                                ["groupId"] = 35,</t>
  </si>
  <si>
    <t xml:space="preserve">                                        ["unitId"] = 35,</t>
  </si>
  <si>
    <t xml:space="preserve">                            }, -- end of [32]</t>
  </si>
  <si>
    <t xml:space="preserve">                            [33] = </t>
  </si>
  <si>
    <t xml:space="preserve">                            }, -- end of [33]</t>
  </si>
  <si>
    <t xml:space="preserve">                            [34] = </t>
  </si>
  <si>
    <t xml:space="preserve">                            }, -- end of [34]</t>
  </si>
  <si>
    <t xml:space="preserve">                            [35] = </t>
  </si>
  <si>
    <t xml:space="preserve">                            }, -- end of [35]</t>
  </si>
  <si>
    <t>A-10C_2</t>
  </si>
  <si>
    <t>25th FS Osan AB, Korea (OS)</t>
  </si>
  <si>
    <t>354th FS Davis Monthan AFB, Arizona (DM)</t>
  </si>
  <si>
    <t>355th FS Eielson AFB, Alaska (AK)</t>
  </si>
  <si>
    <t>357th FS Davis Monthan AFB, Arizona (DM)</t>
  </si>
  <si>
    <t>358th FS Davis Monthan AFB, Arizona (DM)</t>
  </si>
  <si>
    <t>74th FS Moody AFB, Georgia (FT)</t>
  </si>
  <si>
    <t>81st FS Spangdahlem AB, Germany (SP) 1</t>
  </si>
  <si>
    <t>81st FS Spangdahlem AB, Germany (SP) 2</t>
  </si>
  <si>
    <t>default</t>
  </si>
  <si>
    <t>18th AGRS Arctic Splinter</t>
  </si>
  <si>
    <t>18th AGRS BDU Splinter</t>
  </si>
  <si>
    <t>18th AGRS Splinter</t>
  </si>
  <si>
    <t>USAF 64th Aggressor SQN - Shark</t>
  </si>
  <si>
    <t>USAF 64th Aggressor SQN-Splinter</t>
  </si>
  <si>
    <t>132nd_Wing _Iowa_ANG</t>
  </si>
  <si>
    <t>13th_Fighter_Squadron</t>
  </si>
  <si>
    <t>14th_Fighter_Squadron</t>
  </si>
  <si>
    <t>152nd_Fighter_Squadron</t>
  </si>
  <si>
    <t>174th_Fighter_Squadron</t>
  </si>
  <si>
    <t>179th_Fighter_Squadron</t>
  </si>
  <si>
    <t>22nd_Fighter_Squadron</t>
  </si>
  <si>
    <t>23rd_Fighter_Squadron</t>
  </si>
  <si>
    <t>36th_Fighter_Squadron</t>
  </si>
  <si>
    <t>480th_Fighter_Squadron</t>
  </si>
  <si>
    <t>522nd_Fighter_Squadron</t>
  </si>
  <si>
    <t>55th_Fighter_Squadron</t>
  </si>
  <si>
    <t>64th_Aggressor_Squadron_Ghost</t>
  </si>
  <si>
    <t>77th_Fighter_Squadron</t>
  </si>
  <si>
    <t>79th_Fighter_Squadron</t>
  </si>
  <si>
    <t>80th_Fighter_Squadron</t>
  </si>
  <si>
    <t>Dark_Viper</t>
  </si>
  <si>
    <t>VFA-37</t>
  </si>
  <si>
    <t>VFA-106</t>
  </si>
  <si>
    <t>VFA-106 high visibility</t>
  </si>
  <si>
    <t>VFA-113</t>
  </si>
  <si>
    <t>VFA-122</t>
  </si>
  <si>
    <t>VFA-131</t>
  </si>
  <si>
    <t>VFA-192</t>
  </si>
  <si>
    <t>VFA-34</t>
  </si>
  <si>
    <t>VFA-83</t>
  </si>
  <si>
    <t>VFA-87</t>
  </si>
  <si>
    <t>VFA-97</t>
  </si>
  <si>
    <t>VFC-12</t>
  </si>
  <si>
    <t>VMFA-122</t>
  </si>
  <si>
    <t>VMFA-122 high visibility</t>
  </si>
  <si>
    <t>VMFA-232</t>
  </si>
  <si>
    <t>VMFA-232 high visibility</t>
  </si>
  <si>
    <t>VMFA-251</t>
  </si>
  <si>
    <t>VMFA-251 high visibility</t>
  </si>
  <si>
    <t>VMFA-312</t>
  </si>
  <si>
    <t>VMFA-312 high visibility</t>
  </si>
  <si>
    <t>VMFA-314</t>
  </si>
  <si>
    <t>VMFA-323</t>
  </si>
  <si>
    <t>VMFA-323 high visibility</t>
  </si>
  <si>
    <t>VMFA-531</t>
  </si>
  <si>
    <t>VMFAT-101</t>
  </si>
  <si>
    <t>VMFAT-101 high visibility</t>
  </si>
  <si>
    <t>VMFAT-101 high visibility 2005</t>
  </si>
  <si>
    <t>VX-23</t>
  </si>
  <si>
    <t>VX-31 CoNA</t>
  </si>
  <si>
    <t>VX-9</t>
  </si>
  <si>
    <t>NAWDC blue</t>
  </si>
  <si>
    <t>NAWDC black</t>
  </si>
  <si>
    <t>NAWDC brown</t>
  </si>
  <si>
    <t>NSAWC brown splinter</t>
  </si>
  <si>
    <t>NSAWC blue</t>
  </si>
  <si>
    <t>NSAWC gray</t>
  </si>
  <si>
    <t>default livery</t>
  </si>
  <si>
    <t>Blue Angels Jet Team</t>
  </si>
  <si>
    <t>12th Fighter SQN (AK)</t>
  </si>
  <si>
    <t>390th Fighter SQN</t>
  </si>
  <si>
    <t>433rd Weapons SQN (WA)</t>
  </si>
  <si>
    <t>493rd Fighter SQN (LN)</t>
  </si>
  <si>
    <t>58th Fighter SQN (EG)</t>
  </si>
  <si>
    <t>65th Aggressor SQN (WA) Flanker</t>
  </si>
  <si>
    <t>65th Aggressor SQN (WA) MiG</t>
  </si>
  <si>
    <t>65th Aggressor SQN (WA) SUPER_Flanker</t>
  </si>
  <si>
    <t>Ferris Scheme</t>
  </si>
  <si>
    <t>VF-102 Diamondbacks</t>
  </si>
  <si>
    <t>VF-101 Dark</t>
  </si>
  <si>
    <t>VF-101 Grim Reapers Low Vis</t>
  </si>
  <si>
    <t>VF-101 Red</t>
  </si>
  <si>
    <t>VF-102 Diamondbacks 102</t>
  </si>
  <si>
    <t>VF-103 Jolly Rogers Hi Viz</t>
  </si>
  <si>
    <t>VF-103 Last Ride</t>
  </si>
  <si>
    <t>VF-103 Sluggers 206 (1995)</t>
  </si>
  <si>
    <t>VF-11 Red Rippers (1997)</t>
  </si>
  <si>
    <t>VF-142 Ghostriders</t>
  </si>
  <si>
    <t>VF-143 Pukin Dogs Low Vis (1995)</t>
  </si>
  <si>
    <t>VF-143 Pukin Dogs Low Vis</t>
  </si>
  <si>
    <t>VF-143 Pukin Dogs CAG</t>
  </si>
  <si>
    <t>VF-211 Fighting Checkmates</t>
  </si>
  <si>
    <t>VF-24 Renegades</t>
  </si>
  <si>
    <t>VF-31 Tomcatters NK101 (2004)</t>
  </si>
  <si>
    <t>VF-32 Fighting Swordsmen 100 (2000)</t>
  </si>
  <si>
    <t>VF-32 Fighting Swordsmen 101</t>
  </si>
  <si>
    <t>VF-32 Fighting Swordsmen 102</t>
  </si>
  <si>
    <t>VF-74 Adversary</t>
  </si>
  <si>
    <t>VF-74 BeDevilers 1991</t>
  </si>
  <si>
    <t>VF-154 Black Knights 101</t>
  </si>
  <si>
    <t>VF-1 Wolfpack NK100 (1974)</t>
  </si>
  <si>
    <t>VF-1 Wolfpack NK102 (1974)</t>
  </si>
  <si>
    <t>VF-1 Wolfpack NK103 (1974)</t>
  </si>
  <si>
    <t>VF-11 AE101 1988</t>
  </si>
  <si>
    <t>VF-11 AE103 1988</t>
  </si>
  <si>
    <t>VF-11 AE106 1988</t>
  </si>
  <si>
    <t>VF-11 Red Rippers 106</t>
  </si>
  <si>
    <t>VF-111 Sundowners 200</t>
  </si>
  <si>
    <t>VF-14 Tophatters AB100 (1976)</t>
  </si>
  <si>
    <t>VF-14 Tophatters AJ200 (1999) 80th Aniversary</t>
  </si>
  <si>
    <t>VF-14 Tophatters AJ201 (1999 Allied Force)</t>
  </si>
  <si>
    <t>VF-21 Freelancers 200</t>
  </si>
  <si>
    <t>VF-211 Fighting Checkmates 100 (2001)</t>
  </si>
  <si>
    <t>VF-211 Fighting Checkmates 105</t>
  </si>
  <si>
    <t>VF-31 AE200 1988</t>
  </si>
  <si>
    <t>VF-31 AE204 1988</t>
  </si>
  <si>
    <t>VF-32 Swordsmen AB200 (1976)</t>
  </si>
  <si>
    <t>VF-33 Starfighters AB201 (1988)</t>
  </si>
  <si>
    <t>VF-41 Black Aces AJ100 (1999 Allied Force)</t>
  </si>
  <si>
    <t>VF-41 Black Aces AJ101 (1999 Allied Force)</t>
  </si>
  <si>
    <t>VF-41 Black Aces AJ102 (1999 Allied Force)</t>
  </si>
  <si>
    <t>VF-41 Black Aces AJ104 (1999 Allied Force)</t>
  </si>
  <si>
    <t>BareMetal</t>
  </si>
  <si>
    <t>F7 Skaraborg</t>
  </si>
  <si>
    <t>SE-DXN_v3</t>
  </si>
  <si>
    <t>SF-37 Akktu Stakki - F21</t>
  </si>
  <si>
    <t>VMA-211</t>
  </si>
  <si>
    <t>VMA-211D</t>
  </si>
  <si>
    <t>VMA-214</t>
  </si>
  <si>
    <t>VMA-214D</t>
  </si>
  <si>
    <t>VMA-223D</t>
  </si>
  <si>
    <t>VMA-231-1</t>
  </si>
  <si>
    <t>VMA-231-2</t>
  </si>
  <si>
    <t>VMA-231D</t>
  </si>
  <si>
    <t>VMA-311</t>
  </si>
  <si>
    <t>VMA-311D</t>
  </si>
  <si>
    <t>VMA-513</t>
  </si>
  <si>
    <t>VMA-513D</t>
  </si>
  <si>
    <t>VMA-542</t>
  </si>
  <si>
    <t>VMAT-203</t>
  </si>
  <si>
    <t>VMAT-203S</t>
  </si>
  <si>
    <t>E-2D Demo</t>
  </si>
  <si>
    <t>usaf standard</t>
  </si>
  <si>
    <t>131 BW MISSOURI 80329</t>
  </si>
  <si>
    <t>AVIODEV Skin</t>
  </si>
  <si>
    <t>USAF Agressor Fictional</t>
  </si>
  <si>
    <t>USAF Trainer Fictional</t>
  </si>
  <si>
    <t>US Air Force</t>
  </si>
  <si>
    <t>Dover AMC</t>
  </si>
  <si>
    <t>335th Fighter SQN (SJ)</t>
  </si>
  <si>
    <t>492d Fighter SQN (LN)</t>
  </si>
  <si>
    <t>Aggressor Desert Scheme</t>
  </si>
  <si>
    <t>Aggressor Marine Scheme</t>
  </si>
  <si>
    <t>Aggressor Snake Scheme</t>
  </si>
  <si>
    <t>US Aggressor VFC-13 01</t>
  </si>
  <si>
    <t>Aggressor VFC-13 11</t>
  </si>
  <si>
    <t>Aggressor VFC-13 21</t>
  </si>
  <si>
    <t>US Aggressor VFC-13 25</t>
  </si>
  <si>
    <t>US Aggressor VFC-13 28 Fict Splinter</t>
  </si>
  <si>
    <t>US Aggressor VFC-13 40</t>
  </si>
  <si>
    <t>US Aggressor VMFT-401 02 2011</t>
  </si>
  <si>
    <t>TW NGRC 5315</t>
  </si>
  <si>
    <t>TW ROCAF 7thFG(M)</t>
  </si>
  <si>
    <t>USA standard</t>
  </si>
  <si>
    <t>US Aggressor VFC-111 01</t>
  </si>
  <si>
    <t>US Aggressor VFC-111 105 WWII B</t>
  </si>
  <si>
    <t>US Aggressor VFC-111 115</t>
  </si>
  <si>
    <t>US Aggressor VFC-111 116</t>
  </si>
  <si>
    <t>US USAF Grape 31</t>
  </si>
  <si>
    <t>Splinter' Camo for Blue Side (Fictional)</t>
  </si>
  <si>
    <t>Standard</t>
  </si>
  <si>
    <t>Standard USAF</t>
  </si>
  <si>
    <t>100th ARW</t>
  </si>
  <si>
    <t>Black Diamond Jet Team</t>
  </si>
  <si>
    <t>Splinter camo desert</t>
  </si>
  <si>
    <t>43 Aniversario</t>
  </si>
  <si>
    <t>III EA</t>
  </si>
  <si>
    <t>Afghanistan (1)</t>
  </si>
  <si>
    <t>Afghanistan (2)</t>
  </si>
  <si>
    <t>Algeria</t>
  </si>
  <si>
    <t>Angola - C314</t>
  </si>
  <si>
    <t>Angola - C41</t>
  </si>
  <si>
    <t>Argentina (1)</t>
  </si>
  <si>
    <t>Argentina (2)</t>
  </si>
  <si>
    <t>Bare Metal</t>
  </si>
  <si>
    <t>Bulgaria - 1-3 IAE</t>
  </si>
  <si>
    <t>Bulgaria - 1-3 IAE (2)</t>
  </si>
  <si>
    <t>Bulgaria - 1-3 IAE (3)</t>
  </si>
  <si>
    <t>Croatia - 1st FS 1992</t>
  </si>
  <si>
    <t>Croatia - 21st FS</t>
  </si>
  <si>
    <t>Cuba - 1990s</t>
  </si>
  <si>
    <t>Cuba - Metal</t>
  </si>
  <si>
    <t>Cuba - UM 5010 IS</t>
  </si>
  <si>
    <t>DPRK - 2014 - 34</t>
  </si>
  <si>
    <t>DPRK - 2016 - 42</t>
  </si>
  <si>
    <t>Draken International</t>
  </si>
  <si>
    <t>Germany East - JG-8</t>
  </si>
  <si>
    <t>Egypt - Grey 1982</t>
  </si>
  <si>
    <t>Egypt - Tan 1982</t>
  </si>
  <si>
    <t>Finland - HävLLv 31</t>
  </si>
  <si>
    <t>Georgia (1)</t>
  </si>
  <si>
    <t>Georgia (2)</t>
  </si>
  <si>
    <t>HuAF Grey</t>
  </si>
  <si>
    <t>HuAF Metal</t>
  </si>
  <si>
    <t>HuAF 31st AB (Turul Sqn)</t>
  </si>
  <si>
    <t>HuAF 47th AB - Early</t>
  </si>
  <si>
    <t>HuAF 47th AB - 6115 (Griff Sqn)</t>
  </si>
  <si>
    <t>India - 101st Sqn (1)</t>
  </si>
  <si>
    <t>India - 101st Sqn (2)</t>
  </si>
  <si>
    <t>India - 15th Sqn</t>
  </si>
  <si>
    <t>Iran - 51st Sqn</t>
  </si>
  <si>
    <t>Iran - Standard</t>
  </si>
  <si>
    <t>Iraq - 17th Sqn (1)</t>
  </si>
  <si>
    <t>Iraq - 17th Sqn (2)</t>
  </si>
  <si>
    <t>Iraq - 9th Sqn</t>
  </si>
  <si>
    <t>JASDF</t>
  </si>
  <si>
    <t>Libya - 2017</t>
  </si>
  <si>
    <t>Libya - Early</t>
  </si>
  <si>
    <t>Northeria - 32nd FS</t>
  </si>
  <si>
    <t>PLAAF - Sky Blue</t>
  </si>
  <si>
    <t>PLAAF - Splinter</t>
  </si>
  <si>
    <t>PLAAF - White</t>
  </si>
  <si>
    <t>Poland - 1 DLMW</t>
  </si>
  <si>
    <t>Poland - 10 ELT</t>
  </si>
  <si>
    <t>Poland - Metal</t>
  </si>
  <si>
    <t>RAF - 111th Sqn</t>
  </si>
  <si>
    <t>RAF - 11th Sqn</t>
  </si>
  <si>
    <t>Romania - Gray</t>
  </si>
  <si>
    <t>Romania - Lancer A</t>
  </si>
  <si>
    <t>Romania - Lancer C</t>
  </si>
  <si>
    <t>Serbia - 101st LAE</t>
  </si>
  <si>
    <t>Slovakia - 1998</t>
  </si>
  <si>
    <t>Southeria</t>
  </si>
  <si>
    <t>Sweden - 16th Air Wing</t>
  </si>
  <si>
    <t>Sweden - M90</t>
  </si>
  <si>
    <t>Syria (1)</t>
  </si>
  <si>
    <t>Syria (2)</t>
  </si>
  <si>
    <t>Ukraine (1)</t>
  </si>
  <si>
    <t>Ukraine (2)</t>
  </si>
  <si>
    <t>VPAF - 921st Sao Do - 5040</t>
  </si>
  <si>
    <t>VPAF - 927th Fighter Regiment Metal</t>
  </si>
  <si>
    <t>VPAF - 927th Lam Son - 6122</t>
  </si>
  <si>
    <t>VVS - 115 GvIAP</t>
  </si>
  <si>
    <t>VVS - 116 CBP</t>
  </si>
  <si>
    <t>VVS - 234 GvIAP</t>
  </si>
  <si>
    <t>VVS - AMT-11 Grey</t>
  </si>
  <si>
    <t>VVS - 185th GvIAP</t>
  </si>
  <si>
    <t>VVS - Demonstrator</t>
  </si>
  <si>
    <t>VVS - Metal</t>
  </si>
  <si>
    <t>Yugoslavia - Camo</t>
  </si>
  <si>
    <t>Yugoslavia - Gray</t>
  </si>
  <si>
    <t>USAF Standard</t>
  </si>
  <si>
    <t>camo' scheme</t>
  </si>
  <si>
    <t>Blank A</t>
  </si>
  <si>
    <t>USAF</t>
  </si>
  <si>
    <t>RF Air Force</t>
  </si>
  <si>
    <t>Russia Combat Fictional</t>
  </si>
  <si>
    <t>Russia Trainer Fictional</t>
  </si>
  <si>
    <t>FSB aeroflot</t>
  </si>
  <si>
    <t>af standard</t>
  </si>
  <si>
    <t>af standard-1</t>
  </si>
  <si>
    <t>af standard-2</t>
  </si>
  <si>
    <t>af standard-3 (worn-out)</t>
  </si>
  <si>
    <t>Air Force Standard</t>
  </si>
  <si>
    <t>Domna 120th AR</t>
  </si>
  <si>
    <t>Mary-1 Agressors</t>
  </si>
  <si>
    <t>Strizhi</t>
  </si>
  <si>
    <t>Strizhi (W)</t>
  </si>
  <si>
    <t>28 GvIAP_Andreapol</t>
  </si>
  <si>
    <t>773 IAP_Damgarten</t>
  </si>
  <si>
    <t>426th Air Group_Erebuni</t>
  </si>
  <si>
    <t>Falcons of Russia</t>
  </si>
  <si>
    <t>1521th Air base_Mary-1</t>
  </si>
  <si>
    <t>Swifts</t>
  </si>
  <si>
    <t>115 GvIAP_Termez</t>
  </si>
  <si>
    <t>31 GvIAP_Zernograd</t>
  </si>
  <si>
    <t>174 GvIAP_Boris Safonov</t>
  </si>
  <si>
    <t>903_White</t>
  </si>
  <si>
    <t>af standard (RUS)</t>
  </si>
  <si>
    <t>af standard (worn-out) (RUS)</t>
  </si>
  <si>
    <t>af standard 1</t>
  </si>
  <si>
    <t>af standard 2</t>
  </si>
  <si>
    <t>su-25t test scheme</t>
  </si>
  <si>
    <t>Air Force Standard Early</t>
  </si>
  <si>
    <t>Air Force Standard old</t>
  </si>
  <si>
    <t>Besovets AFB</t>
  </si>
  <si>
    <t>Besovets AFB 2 squadron</t>
  </si>
  <si>
    <t>Chkalovsk AFB (689 GvIAP)</t>
  </si>
  <si>
    <t>Hotilovo AFB</t>
  </si>
  <si>
    <t>Kilpyavr AFB (Maresyev)</t>
  </si>
  <si>
    <t>Kubinka AFB (Russian Knights Old)</t>
  </si>
  <si>
    <t>Kubinka AFB (Russian Knights)</t>
  </si>
  <si>
    <t>Lodeynoye pole AFB (177 IAP)</t>
  </si>
  <si>
    <t>Lypetsk AFB (Falcons of Russia)</t>
  </si>
  <si>
    <t>Lypetsk AFB (Shark)</t>
  </si>
  <si>
    <t>M Gromov FRI</t>
  </si>
  <si>
    <t>`desert` test paint scheme</t>
  </si>
  <si>
    <t>`russian knights` team #25</t>
  </si>
  <si>
    <t>`snow` test paint scheme</t>
  </si>
  <si>
    <t>`test-pilots` team #597</t>
  </si>
  <si>
    <t>adf 148th ctc savasleyka ab</t>
  </si>
  <si>
    <t>af standard early</t>
  </si>
  <si>
    <t>af standard last</t>
  </si>
  <si>
    <t>279th kiap 1st squad navy</t>
  </si>
  <si>
    <t>279th kiap 2nd squad navy</t>
  </si>
  <si>
    <t>PLAN Carrier Air Wings J-15</t>
  </si>
  <si>
    <t>279th kiap 1st squad Syria 2017</t>
  </si>
  <si>
    <t>279th kiap 2nd squad Syria 2017</t>
  </si>
  <si>
    <t>t-10k-1 test paint scheme</t>
  </si>
  <si>
    <t>Russian Air Force</t>
  </si>
  <si>
    <t>F-16C_50</t>
  </si>
  <si>
    <t>FA-18C_hornet</t>
  </si>
  <si>
    <t>F-15C</t>
  </si>
  <si>
    <t>F-14B</t>
  </si>
  <si>
    <t>F-14A-135-GR</t>
  </si>
  <si>
    <t>AJS37</t>
  </si>
  <si>
    <t>AV8BNA</t>
  </si>
  <si>
    <t>E-2C</t>
  </si>
  <si>
    <t>E-3A</t>
  </si>
  <si>
    <t>B-1B</t>
  </si>
  <si>
    <t>B2_Spirit</t>
  </si>
  <si>
    <t>B-52H</t>
  </si>
  <si>
    <t>C-101CC</t>
  </si>
  <si>
    <t>C-101EB</t>
  </si>
  <si>
    <t>C-130</t>
  </si>
  <si>
    <t>C-17A</t>
  </si>
  <si>
    <t>C5_Galaxy</t>
  </si>
  <si>
    <t>F-117A</t>
  </si>
  <si>
    <t>F-15E</t>
  </si>
  <si>
    <t>F-5E-3</t>
  </si>
  <si>
    <t>JF-17</t>
  </si>
  <si>
    <t>KC_10_Extender</t>
  </si>
  <si>
    <t>KC130</t>
  </si>
  <si>
    <t>KC-135</t>
  </si>
  <si>
    <t>KC135MPRS</t>
  </si>
  <si>
    <t>L-39C</t>
  </si>
  <si>
    <t>L-39ZA</t>
  </si>
  <si>
    <t>M-2000C</t>
  </si>
  <si>
    <t>MiG-21Bis</t>
  </si>
  <si>
    <t>RQ-1A Predator</t>
  </si>
  <si>
    <t>MQ-9 Reaper</t>
  </si>
  <si>
    <t>P3C_Orion</t>
  </si>
  <si>
    <t>S-3B</t>
  </si>
  <si>
    <t>S-3B Tanker</t>
  </si>
  <si>
    <t>V22_Osprey</t>
  </si>
  <si>
    <t>A-50</t>
  </si>
  <si>
    <t>An-30M</t>
  </si>
  <si>
    <t>IL-76MD</t>
  </si>
  <si>
    <t>IL-78M</t>
  </si>
  <si>
    <t>MiG-23MLD</t>
  </si>
  <si>
    <t>MiG-25PD</t>
  </si>
  <si>
    <t>MiG-25RBT</t>
  </si>
  <si>
    <t>MiG-27K</t>
  </si>
  <si>
    <t>MiG-29A</t>
  </si>
  <si>
    <t>MiG-29S</t>
  </si>
  <si>
    <t>MiG-31</t>
  </si>
  <si>
    <t>Su-17M4</t>
  </si>
  <si>
    <t>Su-24M</t>
  </si>
  <si>
    <t>Su-24MR</t>
  </si>
  <si>
    <t>Su-25T</t>
  </si>
  <si>
    <t>Su-27</t>
  </si>
  <si>
    <t>Su-30</t>
  </si>
  <si>
    <t>Su-33</t>
  </si>
  <si>
    <t>Su-34</t>
  </si>
  <si>
    <t>Tu-142</t>
  </si>
  <si>
    <t>Tu-160</t>
  </si>
  <si>
    <t>Tu-22M3</t>
  </si>
  <si>
    <t xml:space="preserve">                                ["groupId"] = 10,</t>
  </si>
  <si>
    <t xml:space="preserve">                                        ["unitId"] = 10,</t>
  </si>
  <si>
    <t xml:space="preserve">                                ["groupId"] = 11,</t>
  </si>
  <si>
    <t xml:space="preserve">                                        ["unitId"] = 11,</t>
  </si>
  <si>
    <t xml:space="preserve">                                        ["rate"] = 20,</t>
  </si>
  <si>
    <t xml:space="preserve">                                        Combat</t>
  </si>
  <si>
    <t xml:space="preserve">                                        Germany Fictional</t>
  </si>
  <si>
    <t xml:space="preserve">                                        Israel Fictional</t>
  </si>
  <si>
    <t xml:space="preserve">                                        Syria Fictional</t>
  </si>
  <si>
    <t xml:space="preserve">                                        UK Fictional</t>
  </si>
  <si>
    <t xml:space="preserve">                                        US Marines Fictional</t>
  </si>
  <si>
    <t xml:space="preserve">                                        Yugoslav Fictional</t>
  </si>
  <si>
    <t xml:space="preserve">                                        Tiger Meet</t>
  </si>
  <si>
    <t xml:space="preserve">                                        Tiger Meet 2</t>
  </si>
  <si>
    <t xml:space="preserve">                                        Russia Fictional</t>
  </si>
  <si>
    <t xml:space="preserve">                                        Serbia Fictional</t>
  </si>
  <si>
    <t xml:space="preserve">                                        ARMADA507</t>
  </si>
  <si>
    <t xml:space="preserve">                                        MARINA 6-10 rednose</t>
  </si>
  <si>
    <t xml:space="preserve">                                        MARINA 6-13 SFOR</t>
  </si>
  <si>
    <t xml:space="preserve">                                        MARINA 6-04M</t>
  </si>
  <si>
    <t xml:space="preserve">                                        RN Desert</t>
  </si>
  <si>
    <t xml:space="preserve">                                        RN Green</t>
  </si>
  <si>
    <t xml:space="preserve">                                        USN 68</t>
  </si>
  <si>
    <t xml:space="preserve">                                        USN 71</t>
  </si>
  <si>
    <t xml:space="preserve">                                        standard</t>
  </si>
  <si>
    <t xml:space="preserve">                                        Hellenic Navy</t>
  </si>
  <si>
    <t xml:space="preserve">                                        Italy 15B Stormo S.A.R -Soccorso</t>
  </si>
  <si>
    <t xml:space="preserve">                                        Army Standard</t>
  </si>
  <si>
    <t xml:space="preserve">                                        Canadian Force</t>
  </si>
  <si>
    <t xml:space="preserve">                                        French Army</t>
  </si>
  <si>
    <t xml:space="preserve">                                        Greek Army Aviation</t>
  </si>
  <si>
    <t xml:space="preserve">                                        Greek Army Aviation Medic</t>
  </si>
  <si>
    <t xml:space="preserve">                                        Hellenic Airforce SAR</t>
  </si>
  <si>
    <t xml:space="preserve">                                        Israel Army</t>
  </si>
  <si>
    <t xml:space="preserve">                                        Italy Marina Militare s.n. 80951 7-20</t>
  </si>
  <si>
    <t xml:space="preserve">                                        [Civilian] Standard</t>
  </si>
  <si>
    <t xml:space="preserve">                                        Australia RAAF 171 Sqn</t>
  </si>
  <si>
    <t xml:space="preserve">                                        RF Air Force Broken</t>
  </si>
  <si>
    <t xml:space="preserve">                                        US ARMY 1972</t>
  </si>
  <si>
    <t xml:space="preserve">                                        US DOS</t>
  </si>
  <si>
    <t xml:space="preserve">                                        US Ft. Rucker</t>
  </si>
  <si>
    <t xml:space="preserve">                                        US NAVY</t>
  </si>
  <si>
    <t xml:space="preserve">                                        USA UN</t>
  </si>
  <si>
    <t xml:space="preserve">                                        Ukrainian Army</t>
  </si>
  <si>
    <t xml:space="preserve">                                        XW-PFJ Air America</t>
  </si>
  <si>
    <t xml:space="preserve">                                        [Civilian] Medical</t>
  </si>
  <si>
    <t xml:space="preserve">                                        [Civilian] NASA</t>
  </si>
  <si>
    <t xml:space="preserve">                                        [Civilian] VIP</t>
  </si>
  <si>
    <t xml:space="preserve">                                        ISRAIL_UN</t>
  </si>
  <si>
    <t xml:space="preserve">                                        USA X Black</t>
  </si>
  <si>
    <t xml:space="preserve">                                        USA Marines</t>
  </si>
  <si>
    <t xml:space="preserve">                                        standard dirty</t>
  </si>
  <si>
    <t xml:space="preserve">                                        Russia Standard Army</t>
  </si>
  <si>
    <t xml:space="preserve">                                        Russia DOSAAF</t>
  </si>
  <si>
    <t xml:space="preserve">                                        Russia Demo #024</t>
  </si>
  <si>
    <t xml:space="preserve">                                        Russia Demo `Werewolf`</t>
  </si>
  <si>
    <t xml:space="preserve">                                        Russian Air Force</t>
  </si>
  <si>
    <t xml:space="preserve">                                        United Nations</t>
  </si>
  <si>
    <t xml:space="preserve">                                        AF Standard3 Old</t>
  </si>
  <si>
    <t xml:space="preserve">                                        standard 1</t>
  </si>
  <si>
    <t xml:space="preserve">                                        standard 2 (faded and sun-bleached)</t>
  </si>
  <si>
    <t xml:space="preserve">                                        Russia_FSB</t>
  </si>
  <si>
    <t xml:space="preserve">                                        Russia_MVD</t>
  </si>
  <si>
    <t xml:space="preserve">                                        RF Air Force</t>
  </si>
  <si>
    <t xml:space="preserve">                                        night</t>
  </si>
  <si>
    <t xml:space="preserve">                                        Russia_VVS_Standard</t>
  </si>
  <si>
    <t xml:space="preserve">                                        Russia_Aeroflot</t>
  </si>
  <si>
    <t xml:space="preserve">                                        Russia_Police</t>
  </si>
  <si>
    <t xml:space="preserve">                                        Russia_VVS_Grey</t>
  </si>
  <si>
    <t xml:space="preserve">                                        Russia_VVS_Standard_2</t>
  </si>
  <si>
    <t xml:space="preserve">                                        Russia_MVD_Mozdok</t>
  </si>
  <si>
    <t xml:space="preserve">                                        Russia_VVS_MA</t>
  </si>
  <si>
    <t xml:space="preserve">                                        Russia_UN</t>
  </si>
  <si>
    <t xml:space="preserve">                                        Russia_PF_Ambulance</t>
  </si>
  <si>
    <t xml:space="preserve">                                        SA342L</t>
  </si>
  <si>
    <t xml:space="preserve">                                        SA342M</t>
  </si>
  <si>
    <t xml:space="preserve">                                        SA342Minigun</t>
  </si>
  <si>
    <t xml:space="preserve">                                        SA342Mistral</t>
  </si>
  <si>
    <t xml:space="preserve">                                        SH-3D</t>
  </si>
  <si>
    <t xml:space="preserve">                                        SH-60B</t>
  </si>
  <si>
    <t xml:space="preserve">                                        UH-1H</t>
  </si>
  <si>
    <t xml:space="preserve">                                        UH-60A</t>
  </si>
  <si>
    <t xml:space="preserve">                                        OH-58D</t>
  </si>
  <si>
    <t xml:space="preserve">                                        AH-1W</t>
  </si>
  <si>
    <t xml:space="preserve">                                        AH-64A</t>
  </si>
  <si>
    <t xml:space="preserve">                                        AH-64D</t>
  </si>
  <si>
    <t xml:space="preserve">                                        AH-6</t>
  </si>
  <si>
    <t xml:space="preserve">                                        CH-47D</t>
  </si>
  <si>
    <t xml:space="preserve">                                        CH-53E</t>
  </si>
  <si>
    <t xml:space="preserve">                                        Ka-50</t>
  </si>
  <si>
    <t xml:space="preserve">                                        Mi-24P</t>
  </si>
  <si>
    <t xml:space="preserve">                                        Mi-24V</t>
  </si>
  <si>
    <t xml:space="preserve">                                        Mi-26</t>
  </si>
  <si>
    <t xml:space="preserve">                                        Mi-28N</t>
  </si>
  <si>
    <t xml:space="preserve">                                        Mi-8MT</t>
  </si>
  <si>
    <t xml:space="preserve">                                        ["rate"] = 1,</t>
  </si>
  <si>
    <t>Shape Name</t>
  </si>
  <si>
    <t/>
  </si>
  <si>
    <t>ADEquipment</t>
  </si>
  <si>
    <t>AS32-31A</t>
  </si>
  <si>
    <t>AS32-36A</t>
  </si>
  <si>
    <t>AS32-32A</t>
  </si>
  <si>
    <t>AS32-p25</t>
  </si>
  <si>
    <t>CV_59_H60</t>
  </si>
  <si>
    <t>CV_59_Large_Forklift</t>
  </si>
  <si>
    <t>CV_59_MD3</t>
  </si>
  <si>
    <t>CV_59_NS60</t>
  </si>
  <si>
    <t>Cargos</t>
  </si>
  <si>
    <t>ammo_cargo</t>
  </si>
  <si>
    <t>ammo_box_cargo</t>
  </si>
  <si>
    <t>barrels_cargo</t>
  </si>
  <si>
    <t>container_cargo</t>
  </si>
  <si>
    <t>bw_container_cargo</t>
  </si>
  <si>
    <t>f_bar_cargo</t>
  </si>
  <si>
    <t>fueltank_cargo</t>
  </si>
  <si>
    <t>iso_container</t>
  </si>
  <si>
    <t>iso_container_cargo</t>
  </si>
  <si>
    <t>m117_cargo</t>
  </si>
  <si>
    <t>uh1h_cargo</t>
  </si>
  <si>
    <t>ab-212_cargo</t>
  </si>
  <si>
    <t>Personnel</t>
  </si>
  <si>
    <t>Carrier Airboss</t>
  </si>
  <si>
    <t>carrier_airboss_USA</t>
  </si>
  <si>
    <t>Carrier LSO Personell</t>
  </si>
  <si>
    <t>carrier_lso_usa</t>
  </si>
  <si>
    <t>Carrier Seaman</t>
  </si>
  <si>
    <t>carrier_seaman_USA</t>
  </si>
  <si>
    <t>us carrier shooter</t>
  </si>
  <si>
    <t>carrier_shooter</t>
  </si>
  <si>
    <t>blue</t>
  </si>
  <si>
    <t>brown</t>
  </si>
  <si>
    <t>green</t>
  </si>
  <si>
    <t>purple</t>
  </si>
  <si>
    <t>red</t>
  </si>
  <si>
    <t>white</t>
  </si>
  <si>
    <t>yellow</t>
  </si>
  <si>
    <t>us carrier tech</t>
  </si>
  <si>
    <t>carrier_tech_USA</t>
  </si>
  <si>
    <t>Planes</t>
  </si>
  <si>
    <t>Country</t>
  </si>
  <si>
    <t>USA</t>
  </si>
  <si>
    <t>UK</t>
  </si>
  <si>
    <t>,  ["linkOffset"] = true, ["dead"] = false, } coalition.addStaticObject(country.id.</t>
  </si>
  <si>
    <t>Script</t>
  </si>
  <si>
    <t>Script Group Name</t>
  </si>
  <si>
    <t>Coalition</t>
  </si>
  <si>
    <t>Blue</t>
  </si>
  <si>
    <t>Neutral</t>
  </si>
  <si>
    <t>Red</t>
  </si>
  <si>
    <t>") then static:destroy() end end end</t>
  </si>
  <si>
    <t>do local statObj = coalition.getStaticObjects(</t>
  </si>
  <si>
    <t>) for i, static in pairs(statObj) do local staticName = static:getName() if string.match(staticName, "</t>
  </si>
  <si>
    <t xml:space="preserve">                                        ["livery_id"] = "summer",</t>
  </si>
  <si>
    <t xml:space="preserve">                                        ["livery_id"] = "desert",</t>
  </si>
  <si>
    <t xml:space="preserve">                                        ["livery_id"] = "winter",</t>
  </si>
  <si>
    <t xml:space="preserve">                                        ["unitId"] = 36,</t>
  </si>
  <si>
    <t xml:space="preserve">                                ["groupId"] = 36,</t>
  </si>
  <si>
    <t xml:space="preserve">                                        ["unitId"] = 37,</t>
  </si>
  <si>
    <t xml:space="preserve">                                ["groupId"] = 37,</t>
  </si>
  <si>
    <t xml:space="preserve">                                        ["unitId"] = 38,</t>
  </si>
  <si>
    <t xml:space="preserve">                                ["groupId"] = 38,</t>
  </si>
  <si>
    <t xml:space="preserve">                                        ["unitId"] = 39,</t>
  </si>
  <si>
    <t xml:space="preserve">                                ["groupId"] = 39,</t>
  </si>
  <si>
    <t xml:space="preserve">                                        ["unitId"] = 40,</t>
  </si>
  <si>
    <t xml:space="preserve">                                ["groupId"] = 40,</t>
  </si>
  <si>
    <t xml:space="preserve">                                        ["unitId"] = 41,</t>
  </si>
  <si>
    <t xml:space="preserve">                                ["groupId"] = 41,</t>
  </si>
  <si>
    <t xml:space="preserve">                                        ["unitId"] = 42,</t>
  </si>
  <si>
    <t xml:space="preserve">                                ["groupId"] = 42,</t>
  </si>
  <si>
    <t xml:space="preserve">                                        ["unitId"] = 43,</t>
  </si>
  <si>
    <t xml:space="preserve">                                ["groupId"] = 45,</t>
  </si>
  <si>
    <t xml:space="preserve">                                        ["unitId"] = 46,</t>
  </si>
  <si>
    <t xml:space="preserve">                                ["groupId"] = 46,</t>
  </si>
  <si>
    <t xml:space="preserve">                                        ["unitId"] = 47,</t>
  </si>
  <si>
    <t xml:space="preserve">                                ["groupId"] = 47,</t>
  </si>
  <si>
    <t xml:space="preserve">                                        ["unitId"] = 48,</t>
  </si>
  <si>
    <t xml:space="preserve">                                ["groupId"] = 48,</t>
  </si>
  <si>
    <t xml:space="preserve">                                        ["unitId"] = 49,</t>
  </si>
  <si>
    <t xml:space="preserve">                                ["groupId"] = 49,</t>
  </si>
  <si>
    <t xml:space="preserve">                                        ["unitId"] = 50,</t>
  </si>
  <si>
    <t xml:space="preserve">                                ["groupId"] = 50,</t>
  </si>
  <si>
    <t xml:space="preserve">                                        ["unitId"] = 51,</t>
  </si>
  <si>
    <t xml:space="preserve">                                ["groupId"] = 51,</t>
  </si>
  <si>
    <t xml:space="preserve">                                        ["unitId"] = 52,</t>
  </si>
  <si>
    <t xml:space="preserve">                            [36] = </t>
  </si>
  <si>
    <t xml:space="preserve">                                ["groupId"] = 52,</t>
  </si>
  <si>
    <t xml:space="preserve">                                        ["unitId"] = 53,</t>
  </si>
  <si>
    <t xml:space="preserve">                            }, -- end of [36]</t>
  </si>
  <si>
    <t xml:space="preserve">                            [37] = </t>
  </si>
  <si>
    <t xml:space="preserve">                                ["groupId"] = 53,</t>
  </si>
  <si>
    <t xml:space="preserve">                                        ["unitId"] = 54,</t>
  </si>
  <si>
    <t xml:space="preserve">                            }, -- end of [37]</t>
  </si>
  <si>
    <t xml:space="preserve">                            [38] = </t>
  </si>
  <si>
    <t xml:space="preserve">                                ["groupId"] = 54,</t>
  </si>
  <si>
    <t xml:space="preserve">                                        ["unitId"] = 55,</t>
  </si>
  <si>
    <t xml:space="preserve">                            }, -- end of [38]</t>
  </si>
  <si>
    <t xml:space="preserve">                            [39] = </t>
  </si>
  <si>
    <t xml:space="preserve">                                ["groupId"] = 55,</t>
  </si>
  <si>
    <t xml:space="preserve">                                        ["unitId"] = 56,</t>
  </si>
  <si>
    <t xml:space="preserve">                            }, -- end of [39]</t>
  </si>
  <si>
    <t xml:space="preserve">                            [40] = </t>
  </si>
  <si>
    <t xml:space="preserve">                                ["groupId"] = 56,</t>
  </si>
  <si>
    <t xml:space="preserve">                                        ["unitId"] = 57,</t>
  </si>
  <si>
    <t xml:space="preserve">                            }, -- end of [40]</t>
  </si>
  <si>
    <t xml:space="preserve">                            [41] = </t>
  </si>
  <si>
    <t xml:space="preserve">                                ["groupId"] = 57,</t>
  </si>
  <si>
    <t xml:space="preserve">                                        ["unitId"] = 58,</t>
  </si>
  <si>
    <t xml:space="preserve">                            }, -- end of [41]</t>
  </si>
  <si>
    <t xml:space="preserve">                            [42] = </t>
  </si>
  <si>
    <t xml:space="preserve">                                ["groupId"] = 58,</t>
  </si>
  <si>
    <t xml:space="preserve">                                        ["unitId"] = 59,</t>
  </si>
  <si>
    <t xml:space="preserve">                            }, -- end of [42]</t>
  </si>
  <si>
    <t xml:space="preserve">                            [43] = </t>
  </si>
  <si>
    <t xml:space="preserve">                                ["groupId"] = 59,</t>
  </si>
  <si>
    <t xml:space="preserve">                                        ["unitId"] = 60,</t>
  </si>
  <si>
    <t xml:space="preserve">                            }, -- end of [43]</t>
  </si>
  <si>
    <t xml:space="preserve">                            [44] = </t>
  </si>
  <si>
    <t xml:space="preserve">                                ["groupId"] = 60,</t>
  </si>
  <si>
    <t xml:space="preserve">                                        ["unitId"] = 61,</t>
  </si>
  <si>
    <t xml:space="preserve">                            }, -- end of [44]</t>
  </si>
  <si>
    <t xml:space="preserve">                            [45] = </t>
  </si>
  <si>
    <t xml:space="preserve">                                ["groupId"] = 61,</t>
  </si>
  <si>
    <t xml:space="preserve">                                        ["unitId"] = 62,</t>
  </si>
  <si>
    <t xml:space="preserve">                            }, -- end of [45]</t>
  </si>
  <si>
    <t xml:space="preserve">                            [46] = </t>
  </si>
  <si>
    <t xml:space="preserve">                                ["groupId"] = 62,</t>
  </si>
  <si>
    <t xml:space="preserve">                                        ["unitId"] = 63,</t>
  </si>
  <si>
    <t xml:space="preserve">                            }, -- end of [46]</t>
  </si>
  <si>
    <t xml:space="preserve">                            [47] = </t>
  </si>
  <si>
    <t xml:space="preserve">                                ["groupId"] = 63,</t>
  </si>
  <si>
    <t xml:space="preserve">                                        ["unitId"] = 64,</t>
  </si>
  <si>
    <t xml:space="preserve">                            }, -- end of [47]</t>
  </si>
  <si>
    <t xml:space="preserve">                            [48] = </t>
  </si>
  <si>
    <t xml:space="preserve">                                ["groupId"] = 64,</t>
  </si>
  <si>
    <t xml:space="preserve">                                        ["unitId"] = 65,</t>
  </si>
  <si>
    <t xml:space="preserve">                            }, -- end of [48]</t>
  </si>
  <si>
    <t xml:space="preserve">                            [49] = </t>
  </si>
  <si>
    <t xml:space="preserve">                                ["groupId"] = 65,</t>
  </si>
  <si>
    <t xml:space="preserve">                                        ["unitId"] = 66,</t>
  </si>
  <si>
    <t xml:space="preserve">                            }, -- end of [49]</t>
  </si>
  <si>
    <t xml:space="preserve">                            [50] = </t>
  </si>
  <si>
    <t xml:space="preserve">                                ["groupId"] = 66,</t>
  </si>
  <si>
    <t xml:space="preserve">                                        ["unitId"] = 67,</t>
  </si>
  <si>
    <t xml:space="preserve">                            }, -- end of [50]</t>
  </si>
  <si>
    <t xml:space="preserve">                    ["id"] = 0,</t>
  </si>
  <si>
    <t xml:space="preserve">                                ["groupId"] = 67,</t>
  </si>
  <si>
    <t xml:space="preserve">                                        ["type"] = "BTR-80",</t>
  </si>
  <si>
    <t xml:space="preserve">                                        ["unitId"] = 68,</t>
  </si>
  <si>
    <t xml:space="preserve">                                ["groupId"] = 68,</t>
  </si>
  <si>
    <t xml:space="preserve">                                        ["livery_id"] = "Desert",</t>
  </si>
  <si>
    <t xml:space="preserve">                                        ["unitId"] = 69,</t>
  </si>
  <si>
    <t xml:space="preserve">                                ["groupId"] = 69,</t>
  </si>
  <si>
    <t xml:space="preserve">                                        ["unitId"] = 70,</t>
  </si>
  <si>
    <t xml:space="preserve">                                ["groupId"] = 70,</t>
  </si>
  <si>
    <t xml:space="preserve">                                        ["unitId"] = 71,</t>
  </si>
  <si>
    <t xml:space="preserve">                                ["groupId"] = 71,</t>
  </si>
  <si>
    <t xml:space="preserve">                                        ["type"] = "BTR_D",</t>
  </si>
  <si>
    <t xml:space="preserve">                                        ["unitId"] = 72,</t>
  </si>
  <si>
    <t xml:space="preserve">                                ["groupId"] = 72,</t>
  </si>
  <si>
    <t xml:space="preserve">                                        ["unitId"] = 73,</t>
  </si>
  <si>
    <t xml:space="preserve">                                ["groupId"] = 73,</t>
  </si>
  <si>
    <t xml:space="preserve">                                        ["unitId"] = 74,</t>
  </si>
  <si>
    <t xml:space="preserve">                                ["groupId"] = 74,</t>
  </si>
  <si>
    <t xml:space="preserve">                                        ["type"] = "MTLB",</t>
  </si>
  <si>
    <t xml:space="preserve">                                        ["unitId"] = 75,</t>
  </si>
  <si>
    <t xml:space="preserve">                                ["groupId"] = 75,</t>
  </si>
  <si>
    <t xml:space="preserve">                                        ["unitId"] = 76,</t>
  </si>
  <si>
    <t xml:space="preserve">                                ["groupId"] = 76,</t>
  </si>
  <si>
    <t xml:space="preserve">                                        ["unitId"] = 77,</t>
  </si>
  <si>
    <t xml:space="preserve">                                ["groupId"] = 77,</t>
  </si>
  <si>
    <t xml:space="preserve">                                        ["type"] = "BMD-1",</t>
  </si>
  <si>
    <t xml:space="preserve">                                        ["unitId"] = 78,</t>
  </si>
  <si>
    <t xml:space="preserve">                                ["groupId"] = 78,</t>
  </si>
  <si>
    <t xml:space="preserve">                                        ["unitId"] = 79,</t>
  </si>
  <si>
    <t xml:space="preserve">                                ["groupId"] = 79,</t>
  </si>
  <si>
    <t xml:space="preserve">                                        ["unitId"] = 80,</t>
  </si>
  <si>
    <t xml:space="preserve">                                ["groupId"] = 80,</t>
  </si>
  <si>
    <t xml:space="preserve">                                        ["type"] = "BMP-1",</t>
  </si>
  <si>
    <t xml:space="preserve">                                        ["unitId"] = 81,</t>
  </si>
  <si>
    <t xml:space="preserve">                                ["groupId"] = 81,</t>
  </si>
  <si>
    <t xml:space="preserve">                                        ["unitId"] = 82,</t>
  </si>
  <si>
    <t xml:space="preserve">                                ["groupId"] = 82,</t>
  </si>
  <si>
    <t xml:space="preserve">                                        ["unitId"] = 83,</t>
  </si>
  <si>
    <t xml:space="preserve">                                ["groupId"] = 83,</t>
  </si>
  <si>
    <t xml:space="preserve">                                        ["type"] = "BMP-2",</t>
  </si>
  <si>
    <t xml:space="preserve">                                        ["unitId"] = 84,</t>
  </si>
  <si>
    <t xml:space="preserve">                                ["groupId"] = 84,</t>
  </si>
  <si>
    <t xml:space="preserve">                                        ["unitId"] = 85,</t>
  </si>
  <si>
    <t xml:space="preserve">                                ["groupId"] = 85,</t>
  </si>
  <si>
    <t xml:space="preserve">                                        ["unitId"] = 86,</t>
  </si>
  <si>
    <t xml:space="preserve">                                ["groupId"] = 86,</t>
  </si>
  <si>
    <t xml:space="preserve">                                        ["unitId"] = 87,</t>
  </si>
  <si>
    <t xml:space="preserve">                                ["groupId"] = 87,</t>
  </si>
  <si>
    <t xml:space="preserve">                                        ["type"] = "BMP-3",</t>
  </si>
  <si>
    <t xml:space="preserve">                                        ["unitId"] = 88,</t>
  </si>
  <si>
    <t xml:space="preserve">                                ["groupId"] = 88,</t>
  </si>
  <si>
    <t xml:space="preserve">                                        ["unitId"] = 89,</t>
  </si>
  <si>
    <t xml:space="preserve">                                ["groupId"] = 89,</t>
  </si>
  <si>
    <t xml:space="preserve">                                        ["unitId"] = 90,</t>
  </si>
  <si>
    <t xml:space="preserve">                                ["groupId"] = 90,</t>
  </si>
  <si>
    <t xml:space="preserve">                                        ["type"] = "BTR-82A",</t>
  </si>
  <si>
    <t xml:space="preserve">                                        ["unitId"] = 91,</t>
  </si>
  <si>
    <t xml:space="preserve">                                ["groupId"] = 91,</t>
  </si>
  <si>
    <t xml:space="preserve">                                        ["unitId"] = 92,</t>
  </si>
  <si>
    <t xml:space="preserve">                                ["groupId"] = 92,</t>
  </si>
  <si>
    <t xml:space="preserve">                                        ["unitId"] = 93,</t>
  </si>
  <si>
    <t xml:space="preserve">                                ["groupId"] = 93,</t>
  </si>
  <si>
    <t xml:space="preserve">                                        ["unitId"] = 94,</t>
  </si>
  <si>
    <t xml:space="preserve">                                ["groupId"] = 94,</t>
  </si>
  <si>
    <t xml:space="preserve">                                        ["type"] = "PT_76",</t>
  </si>
  <si>
    <t xml:space="preserve">                                        ["unitId"] = 95,</t>
  </si>
  <si>
    <t xml:space="preserve">                                ["groupId"] = 95,</t>
  </si>
  <si>
    <t xml:space="preserve">                                        ["type"] = "T-55",</t>
  </si>
  <si>
    <t xml:space="preserve">                                        ["unitId"] = 96,</t>
  </si>
  <si>
    <t xml:space="preserve">                                ["groupId"] = 96,</t>
  </si>
  <si>
    <t xml:space="preserve">                                        ["unitId"] = 97,</t>
  </si>
  <si>
    <t xml:space="preserve">                                ["groupId"] = 97,</t>
  </si>
  <si>
    <t xml:space="preserve">                                        ["unitId"] = 98,</t>
  </si>
  <si>
    <t xml:space="preserve">                                ["groupId"] = 98,</t>
  </si>
  <si>
    <t xml:space="preserve">                                        ["unitId"] = 99,</t>
  </si>
  <si>
    <t xml:space="preserve">                                ["groupId"] = 99,</t>
  </si>
  <si>
    <t xml:space="preserve">                                        ["type"] = "T-72B",</t>
  </si>
  <si>
    <t xml:space="preserve">                                        ["unitId"] = 100,</t>
  </si>
  <si>
    <t xml:space="preserve">                                ["groupId"] = 100,</t>
  </si>
  <si>
    <t xml:space="preserve">                                        ["unitId"] = 101,</t>
  </si>
  <si>
    <t xml:space="preserve">                                ["groupId"] = 101,</t>
  </si>
  <si>
    <t xml:space="preserve">                                        ["type"] = "T-72B3",</t>
  </si>
  <si>
    <t xml:space="preserve">                                        ["unitId"] = 102,</t>
  </si>
  <si>
    <t xml:space="preserve">                                ["groupId"] = 102,</t>
  </si>
  <si>
    <t xml:space="preserve">                                        ["unitId"] = 103,</t>
  </si>
  <si>
    <t xml:space="preserve">                                ["groupId"] = 103,</t>
  </si>
  <si>
    <t xml:space="preserve">                                        ["unitId"] = 104,</t>
  </si>
  <si>
    <t xml:space="preserve">                                ["groupId"] = 104,</t>
  </si>
  <si>
    <t xml:space="preserve">                                        ["unitId"] = 105,</t>
  </si>
  <si>
    <t xml:space="preserve">                                ["groupId"] = 105,</t>
  </si>
  <si>
    <t xml:space="preserve">                                        ["type"] = "T-80UD",</t>
  </si>
  <si>
    <t xml:space="preserve">                                        ["unitId"] = 106,</t>
  </si>
  <si>
    <t xml:space="preserve">                                ["groupId"] = 106,</t>
  </si>
  <si>
    <t xml:space="preserve">                                        ["unitId"] = 107,</t>
  </si>
  <si>
    <t xml:space="preserve">                                ["groupId"] = 107,</t>
  </si>
  <si>
    <t xml:space="preserve">                                        ["unitId"] = 108,</t>
  </si>
  <si>
    <t xml:space="preserve">                                ["groupId"] = 108,</t>
  </si>
  <si>
    <t xml:space="preserve">                                        ["livery_id"] = "Iran - 01",</t>
  </si>
  <si>
    <t xml:space="preserve">                                        ["unitId"] = 109,</t>
  </si>
  <si>
    <t xml:space="preserve">                                ["groupId"] = 109,</t>
  </si>
  <si>
    <t xml:space="preserve">                                        ["livery_id"] = "Iran - 02",</t>
  </si>
  <si>
    <t xml:space="preserve">                                        ["unitId"] = 110,</t>
  </si>
  <si>
    <t xml:space="preserve">                                ["groupId"] = 110,</t>
  </si>
  <si>
    <t xml:space="preserve">                                        ["type"] = "T-90",</t>
  </si>
  <si>
    <t xml:space="preserve">                                        ["unitId"] = 111,</t>
  </si>
  <si>
    <t xml:space="preserve">                                ["groupId"] = 111,</t>
  </si>
  <si>
    <t xml:space="preserve">                                        ["unitId"] = 112,</t>
  </si>
  <si>
    <t xml:space="preserve">                                ["groupId"] = 112,</t>
  </si>
  <si>
    <t xml:space="preserve">                                        ["unitId"] = 113,</t>
  </si>
  <si>
    <t xml:space="preserve">                                ["groupId"] = 113,</t>
  </si>
  <si>
    <t xml:space="preserve">                                        ["type"] = "BRDM-2",</t>
  </si>
  <si>
    <t xml:space="preserve">                                        ["unitId"] = 114,</t>
  </si>
  <si>
    <t xml:space="preserve">                                ["groupId"] = 114,</t>
  </si>
  <si>
    <t xml:space="preserve">                                        ["unitId"] = 115,</t>
  </si>
  <si>
    <t xml:space="preserve">                                ["groupId"] = 115,</t>
  </si>
  <si>
    <t xml:space="preserve">                                        ["unitId"] = 116,</t>
  </si>
  <si>
    <t xml:space="preserve">                                ["groupId"] = 116,</t>
  </si>
  <si>
    <t xml:space="preserve">                                        ["unitId"] = 117,</t>
  </si>
  <si>
    <t xml:space="preserve">                            [51] = </t>
  </si>
  <si>
    <t xml:space="preserve">                                ["groupId"] = 117,</t>
  </si>
  <si>
    <t xml:space="preserve">                                        ["type"] = "Grad_FDDM",</t>
  </si>
  <si>
    <t xml:space="preserve">                                        ["unitId"] = 118,</t>
  </si>
  <si>
    <t xml:space="preserve">                            }, -- end of [51]</t>
  </si>
  <si>
    <t xml:space="preserve">                            [52] = </t>
  </si>
  <si>
    <t xml:space="preserve">                                ["groupId"] = 118,</t>
  </si>
  <si>
    <t xml:space="preserve">                                        ["type"] = "Smerch",</t>
  </si>
  <si>
    <t xml:space="preserve">                                        ["unitId"] = 119,</t>
  </si>
  <si>
    <t xml:space="preserve">                            }, -- end of [52]</t>
  </si>
  <si>
    <t xml:space="preserve">                            [53] = </t>
  </si>
  <si>
    <t xml:space="preserve">                                ["groupId"] = 119,</t>
  </si>
  <si>
    <t xml:space="preserve">                                        ["type"] = "Smerch_HE",</t>
  </si>
  <si>
    <t xml:space="preserve">                                        ["unitId"] = 120,</t>
  </si>
  <si>
    <t xml:space="preserve">                            }, -- end of [53]</t>
  </si>
  <si>
    <t xml:space="preserve">                            [54] = </t>
  </si>
  <si>
    <t xml:space="preserve">                                ["groupId"] = 120,</t>
  </si>
  <si>
    <t xml:space="preserve">                                        ["type"] = "Uragan_BM-27",</t>
  </si>
  <si>
    <t xml:space="preserve">                                        ["unitId"] = 121,</t>
  </si>
  <si>
    <t xml:space="preserve">                            }, -- end of [54]</t>
  </si>
  <si>
    <t xml:space="preserve">                            [55] = </t>
  </si>
  <si>
    <t xml:space="preserve">                                ["groupId"] = 121,</t>
  </si>
  <si>
    <t xml:space="preserve">                                        ["type"] = "Grad-URAL",</t>
  </si>
  <si>
    <t xml:space="preserve">                                        ["unitId"] = 122,</t>
  </si>
  <si>
    <t xml:space="preserve">                            }, -- end of [55]</t>
  </si>
  <si>
    <t xml:space="preserve">                            [56] = </t>
  </si>
  <si>
    <t xml:space="preserve">                                ["groupId"] = 122,</t>
  </si>
  <si>
    <t xml:space="preserve">                                        ["type"] = "SAU Gvozdika",</t>
  </si>
  <si>
    <t xml:space="preserve">                                        ["unitId"] = 123,</t>
  </si>
  <si>
    <t xml:space="preserve">                            }, -- end of [56]</t>
  </si>
  <si>
    <t xml:space="preserve">                            [57] = </t>
  </si>
  <si>
    <t xml:space="preserve">                                ["groupId"] = 123,</t>
  </si>
  <si>
    <t xml:space="preserve">                                        ["unitId"] = 124,</t>
  </si>
  <si>
    <t xml:space="preserve">                            }, -- end of [57]</t>
  </si>
  <si>
    <t xml:space="preserve">                            [58] = </t>
  </si>
  <si>
    <t xml:space="preserve">                                ["groupId"] = 124,</t>
  </si>
  <si>
    <t xml:space="preserve">                                        ["unitId"] = 125,</t>
  </si>
  <si>
    <t xml:space="preserve">                            }, -- end of [58]</t>
  </si>
  <si>
    <t xml:space="preserve">                            [59] = </t>
  </si>
  <si>
    <t xml:space="preserve">                                ["groupId"] = 125,</t>
  </si>
  <si>
    <t xml:space="preserve">                                        ["type"] = "SAU Msta",</t>
  </si>
  <si>
    <t xml:space="preserve">                                        ["unitId"] = 126,</t>
  </si>
  <si>
    <t xml:space="preserve">                            }, -- end of [59]</t>
  </si>
  <si>
    <t xml:space="preserve">                            [60] = </t>
  </si>
  <si>
    <t xml:space="preserve">                                ["groupId"] = 126,</t>
  </si>
  <si>
    <t xml:space="preserve">                                        ["unitId"] = 127,</t>
  </si>
  <si>
    <t xml:space="preserve">                            }, -- end of [60]</t>
  </si>
  <si>
    <t xml:space="preserve">                            [61] = </t>
  </si>
  <si>
    <t xml:space="preserve">                                ["groupId"] = 127,</t>
  </si>
  <si>
    <t xml:space="preserve">                                        ["unitId"] = 128,</t>
  </si>
  <si>
    <t xml:space="preserve">                            }, -- end of [61]</t>
  </si>
  <si>
    <t xml:space="preserve">                            [62] = </t>
  </si>
  <si>
    <t xml:space="preserve">                                ["groupId"] = 128,</t>
  </si>
  <si>
    <t xml:space="preserve">                                        ["type"] = "SAU Akatsia",</t>
  </si>
  <si>
    <t xml:space="preserve">                                        ["unitId"] = 129,</t>
  </si>
  <si>
    <t xml:space="preserve">                            }, -- end of [62]</t>
  </si>
  <si>
    <t xml:space="preserve">                            [63] = </t>
  </si>
  <si>
    <t xml:space="preserve">                                ["groupId"] = 129,</t>
  </si>
  <si>
    <t xml:space="preserve">                                        ["unitId"] = 130,</t>
  </si>
  <si>
    <t xml:space="preserve">                            }, -- end of [63]</t>
  </si>
  <si>
    <t xml:space="preserve">                            [64] = </t>
  </si>
  <si>
    <t xml:space="preserve">                                ["groupId"] = 130,</t>
  </si>
  <si>
    <t xml:space="preserve">                                        ["unitId"] = 131,</t>
  </si>
  <si>
    <t xml:space="preserve">                            }, -- end of [64]</t>
  </si>
  <si>
    <t xml:space="preserve">                            [65] = </t>
  </si>
  <si>
    <t xml:space="preserve">                                ["groupId"] = 131,</t>
  </si>
  <si>
    <t xml:space="preserve">                                        ["type"] = "SAU 2-C9",</t>
  </si>
  <si>
    <t xml:space="preserve">                                        ["unitId"] = 132,</t>
  </si>
  <si>
    <t xml:space="preserve">                            }, -- end of [65]</t>
  </si>
  <si>
    <t xml:space="preserve">                            [66] = </t>
  </si>
  <si>
    <t xml:space="preserve">                                ["groupId"] = 132,</t>
  </si>
  <si>
    <t xml:space="preserve">                                        ["unitId"] = 133,</t>
  </si>
  <si>
    <t xml:space="preserve">                            }, -- end of [66]</t>
  </si>
  <si>
    <t xml:space="preserve">                            [67] = </t>
  </si>
  <si>
    <t xml:space="preserve">                                ["groupId"] = 133,</t>
  </si>
  <si>
    <t xml:space="preserve">                                        ["unitId"] = 134,</t>
  </si>
  <si>
    <t xml:space="preserve">                            }, -- end of [67]</t>
  </si>
  <si>
    <t xml:space="preserve">                            [68] = </t>
  </si>
  <si>
    <t xml:space="preserve">                                ["groupId"] = 134,</t>
  </si>
  <si>
    <t xml:space="preserve">                                        ["type"] = "Infantry AK",</t>
  </si>
  <si>
    <t xml:space="preserve">                                        ["unitId"] = 135,</t>
  </si>
  <si>
    <t xml:space="preserve">                            }, -- end of [68]</t>
  </si>
  <si>
    <t xml:space="preserve">                            [69] = </t>
  </si>
  <si>
    <t xml:space="preserve">                                ["groupId"] = 135,</t>
  </si>
  <si>
    <t xml:space="preserve">                                        ["unitId"] = 136,</t>
  </si>
  <si>
    <t xml:space="preserve">                            }, -- end of [69]</t>
  </si>
  <si>
    <t xml:space="preserve">                            [70] = </t>
  </si>
  <si>
    <t xml:space="preserve">                                ["groupId"] = 136,</t>
  </si>
  <si>
    <t xml:space="preserve">                                        ["type"] = "Infantry AK ver2",</t>
  </si>
  <si>
    <t xml:space="preserve">                                        ["unitId"] = 137,</t>
  </si>
  <si>
    <t xml:space="preserve">                            }, -- end of [70]</t>
  </si>
  <si>
    <t xml:space="preserve">                            [71] = </t>
  </si>
  <si>
    <t xml:space="preserve">                                ["groupId"] = 137,</t>
  </si>
  <si>
    <t xml:space="preserve">                                        ["type"] = "Infantry AK ver3",</t>
  </si>
  <si>
    <t xml:space="preserve">                                        ["unitId"] = 138,</t>
  </si>
  <si>
    <t xml:space="preserve">                            }, -- end of [71]</t>
  </si>
  <si>
    <t xml:space="preserve">                            [72] = </t>
  </si>
  <si>
    <t xml:space="preserve">                                ["groupId"] = 138,</t>
  </si>
  <si>
    <t xml:space="preserve">                                        ["type"] = "Paratrooper AKS-74",</t>
  </si>
  <si>
    <t xml:space="preserve">                                        ["unitId"] = 139,</t>
  </si>
  <si>
    <t xml:space="preserve">                            }, -- end of [72]</t>
  </si>
  <si>
    <t xml:space="preserve">                            [73] = </t>
  </si>
  <si>
    <t xml:space="preserve">                                ["groupId"] = 139,</t>
  </si>
  <si>
    <t xml:space="preserve">                                        ["type"] = "Paratrooper RPG-16",</t>
  </si>
  <si>
    <t xml:space="preserve">                                        ["unitId"] = 140,</t>
  </si>
  <si>
    <t xml:space="preserve">                            }, -- end of [73]</t>
  </si>
  <si>
    <t xml:space="preserve">                            [74] = </t>
  </si>
  <si>
    <t xml:space="preserve">                                ["groupId"] = 140,</t>
  </si>
  <si>
    <t xml:space="preserve">                                        ["type"] = "Scud_B",</t>
  </si>
  <si>
    <t xml:space="preserve">                                        ["unitId"] = 141,</t>
  </si>
  <si>
    <t xml:space="preserve">                            }, -- end of [74]</t>
  </si>
  <si>
    <t xml:space="preserve">                            [75] = </t>
  </si>
  <si>
    <t xml:space="preserve">                                ["groupId"] = 141,</t>
  </si>
  <si>
    <t xml:space="preserve">                                        ["unitId"] = 142,</t>
  </si>
  <si>
    <t xml:space="preserve">                            }, -- end of [75]</t>
  </si>
  <si>
    <t xml:space="preserve">                            [76] = </t>
  </si>
  <si>
    <t xml:space="preserve">                                ["groupId"] = 142,</t>
  </si>
  <si>
    <t xml:space="preserve">                                        ["type"] = "Ural ATsP-6",</t>
  </si>
  <si>
    <t xml:space="preserve">                                        ["unitId"] = 143,</t>
  </si>
  <si>
    <t xml:space="preserve">                            }, -- end of [76]</t>
  </si>
  <si>
    <t xml:space="preserve">                            [77] = </t>
  </si>
  <si>
    <t xml:space="preserve">                                ["groupId"] = 143,</t>
  </si>
  <si>
    <t xml:space="preserve">                                        ["type"] = "Ural-4320 APA-5D",</t>
  </si>
  <si>
    <t xml:space="preserve">                                        ["unitId"] = 144,</t>
  </si>
  <si>
    <t xml:space="preserve">                            }, -- end of [77]</t>
  </si>
  <si>
    <t xml:space="preserve">                            [78] = </t>
  </si>
  <si>
    <t xml:space="preserve">                                ["groupId"] = 144,</t>
  </si>
  <si>
    <t xml:space="preserve">                                        ["unitId"] = 145,</t>
  </si>
  <si>
    <t xml:space="preserve">                            }, -- end of [78]</t>
  </si>
  <si>
    <t xml:space="preserve">                            [79] = </t>
  </si>
  <si>
    <t xml:space="preserve">                                ["groupId"] = 145,</t>
  </si>
  <si>
    <t xml:space="preserve">                                        ["type"] = "ZiL-131 APA-80",</t>
  </si>
  <si>
    <t xml:space="preserve">                                        ["unitId"] = 146,</t>
  </si>
  <si>
    <t xml:space="preserve">                            }, -- end of [79]</t>
  </si>
  <si>
    <t xml:space="preserve">                            [80] = </t>
  </si>
  <si>
    <t xml:space="preserve">                                ["groupId"] = 146,</t>
  </si>
  <si>
    <t xml:space="preserve">                                        ["unitId"] = 147,</t>
  </si>
  <si>
    <t xml:space="preserve">                            }, -- end of [80]</t>
  </si>
  <si>
    <t xml:space="preserve">                            [81] = </t>
  </si>
  <si>
    <t xml:space="preserve">                                ["groupId"] = 147,</t>
  </si>
  <si>
    <t xml:space="preserve">                                        ["type"] = "Tigr_233036",</t>
  </si>
  <si>
    <t xml:space="preserve">                                        ["unitId"] = 148,</t>
  </si>
  <si>
    <t xml:space="preserve">                            }, -- end of [81]</t>
  </si>
  <si>
    <t xml:space="preserve">                            [82] = </t>
  </si>
  <si>
    <t xml:space="preserve">                                ["groupId"] = 148,</t>
  </si>
  <si>
    <t xml:space="preserve">                                        ["unitId"] = 149,</t>
  </si>
  <si>
    <t xml:space="preserve">                            }, -- end of [82]</t>
  </si>
  <si>
    <t xml:space="preserve">                            [83] = </t>
  </si>
  <si>
    <t xml:space="preserve">                                ["groupId"] = 149,</t>
  </si>
  <si>
    <t xml:space="preserve">                                        ["type"] = "UAZ-469",</t>
  </si>
  <si>
    <t xml:space="preserve">                                        ["unitId"] = 150,</t>
  </si>
  <si>
    <t xml:space="preserve">                            }, -- end of [83]</t>
  </si>
  <si>
    <t xml:space="preserve">                            [84] = </t>
  </si>
  <si>
    <t xml:space="preserve">                                ["groupId"] = 150,</t>
  </si>
  <si>
    <t xml:space="preserve">                                        ["unitId"] = 151,</t>
  </si>
  <si>
    <t xml:space="preserve">                            }, -- end of [84]</t>
  </si>
  <si>
    <t xml:space="preserve">                            [85] = </t>
  </si>
  <si>
    <t xml:space="preserve">                                ["groupId"] = 151,</t>
  </si>
  <si>
    <t xml:space="preserve">                                        ["type"] = "ATMZ-5",</t>
  </si>
  <si>
    <t xml:space="preserve">                                        ["unitId"] = 152,</t>
  </si>
  <si>
    <t xml:space="preserve">                            }, -- end of [85]</t>
  </si>
  <si>
    <t xml:space="preserve">                            [86] = </t>
  </si>
  <si>
    <t xml:space="preserve">                                ["groupId"] = 153,</t>
  </si>
  <si>
    <t xml:space="preserve">                                        ["unitId"] = 154,</t>
  </si>
  <si>
    <t xml:space="preserve">                            }, -- end of [86]</t>
  </si>
  <si>
    <t xml:space="preserve">                            [87] = </t>
  </si>
  <si>
    <t xml:space="preserve">                                ["groupId"] = 154,</t>
  </si>
  <si>
    <t xml:space="preserve">                                        ["unitId"] = 155,</t>
  </si>
  <si>
    <t xml:space="preserve">                            }, -- end of [87]</t>
  </si>
  <si>
    <t xml:space="preserve">                            [88] = </t>
  </si>
  <si>
    <t xml:space="preserve">                                ["groupId"] = 155,</t>
  </si>
  <si>
    <t xml:space="preserve">                                        ["type"] = "ATZ-10",</t>
  </si>
  <si>
    <t xml:space="preserve">                                        ["unitId"] = 156,</t>
  </si>
  <si>
    <t xml:space="preserve">                            }, -- end of [88]</t>
  </si>
  <si>
    <t xml:space="preserve">                            [89] = </t>
  </si>
  <si>
    <t xml:space="preserve">                                ["groupId"] = 156,</t>
  </si>
  <si>
    <t xml:space="preserve">                                        ["unitId"] = 157,</t>
  </si>
  <si>
    <t xml:space="preserve">                            }, -- end of [89]</t>
  </si>
  <si>
    <t xml:space="preserve">                            [90] = </t>
  </si>
  <si>
    <t xml:space="preserve">                                ["groupId"] = 157,</t>
  </si>
  <si>
    <t xml:space="preserve">                                        ["type"] = "ATZ-5",</t>
  </si>
  <si>
    <t xml:space="preserve">                                        ["unitId"] = 158,</t>
  </si>
  <si>
    <t xml:space="preserve">                            }, -- end of [90]</t>
  </si>
  <si>
    <t xml:space="preserve">                            [91] = </t>
  </si>
  <si>
    <t xml:space="preserve">                                ["groupId"] = 158,</t>
  </si>
  <si>
    <t xml:space="preserve">                                        ["unitId"] = 159,</t>
  </si>
  <si>
    <t xml:space="preserve">                            }, -- end of [91]</t>
  </si>
  <si>
    <t xml:space="preserve">                            [92] = </t>
  </si>
  <si>
    <t xml:space="preserve">                                ["groupId"] = 159,</t>
  </si>
  <si>
    <t xml:space="preserve">                                        ["type"] = "ATZ-60_Maz",</t>
  </si>
  <si>
    <t xml:space="preserve">                                        ["unitId"] = 160,</t>
  </si>
  <si>
    <t xml:space="preserve">                            }, -- end of [92]</t>
  </si>
  <si>
    <t xml:space="preserve">                            [93] = </t>
  </si>
  <si>
    <t xml:space="preserve">                                ["groupId"] = 160,</t>
  </si>
  <si>
    <t xml:space="preserve">                                        ["type"] = "TZ-22_KrAZ",</t>
  </si>
  <si>
    <t xml:space="preserve">                                        ["unitId"] = 161,</t>
  </si>
  <si>
    <t xml:space="preserve">                            }, -- end of [93]</t>
  </si>
  <si>
    <t xml:space="preserve">                            [94] = </t>
  </si>
  <si>
    <t xml:space="preserve">                                ["groupId"] = 161,</t>
  </si>
  <si>
    <t xml:space="preserve">                                        ["unitId"] = 162,</t>
  </si>
  <si>
    <t xml:space="preserve">                            }, -- end of [94]</t>
  </si>
  <si>
    <t xml:space="preserve">                            [95] = </t>
  </si>
  <si>
    <t xml:space="preserve">                                ["groupId"] = 162,</t>
  </si>
  <si>
    <t xml:space="preserve">                                        ["unitId"] = 163,</t>
  </si>
  <si>
    <t xml:space="preserve">                            }, -- end of [95]</t>
  </si>
  <si>
    <t xml:space="preserve">                            [96] = </t>
  </si>
  <si>
    <t xml:space="preserve">                                ["groupId"] = 163,</t>
  </si>
  <si>
    <t xml:space="preserve">                                        ["unitId"] = 164,</t>
  </si>
  <si>
    <t xml:space="preserve">                            }, -- end of [96]</t>
  </si>
  <si>
    <t xml:space="preserve">                            [97] = </t>
  </si>
  <si>
    <t xml:space="preserve">                                ["groupId"] = 164,</t>
  </si>
  <si>
    <t xml:space="preserve">                                        ["unitId"] = 165,</t>
  </si>
  <si>
    <t xml:space="preserve">                            }, -- end of [97]</t>
  </si>
  <si>
    <t xml:space="preserve">                            [98] = </t>
  </si>
  <si>
    <t xml:space="preserve">                                ["groupId"] = 165,</t>
  </si>
  <si>
    <t xml:space="preserve">                                        ["unitId"] = 166,</t>
  </si>
  <si>
    <t xml:space="preserve">                            }, -- end of [98]</t>
  </si>
  <si>
    <t xml:space="preserve">                            [99] = </t>
  </si>
  <si>
    <t xml:space="preserve">                                ["groupId"] = 166,</t>
  </si>
  <si>
    <t xml:space="preserve">                                        ["unitId"] = 167,</t>
  </si>
  <si>
    <t xml:space="preserve">                            }, -- end of [99]</t>
  </si>
  <si>
    <t xml:space="preserve">                            [100] = </t>
  </si>
  <si>
    <t xml:space="preserve">                                ["groupId"] = 167,</t>
  </si>
  <si>
    <t xml:space="preserve">                                        ["unitId"] = 168,</t>
  </si>
  <si>
    <t xml:space="preserve">                            }, -- end of [100]</t>
  </si>
  <si>
    <t xml:space="preserve">                            [101] = </t>
  </si>
  <si>
    <t xml:space="preserve">                                ["groupId"] = 168,</t>
  </si>
  <si>
    <t xml:space="preserve">                                        ["unitId"] = 169,</t>
  </si>
  <si>
    <t xml:space="preserve">                            }, -- end of [101]</t>
  </si>
  <si>
    <t xml:space="preserve">                            [102] = </t>
  </si>
  <si>
    <t xml:space="preserve">                                ["groupId"] = 169,</t>
  </si>
  <si>
    <t xml:space="preserve">                                        ["type"] = "SKP-11",</t>
  </si>
  <si>
    <t xml:space="preserve">                                        ["unitId"] = 170,</t>
  </si>
  <si>
    <t xml:space="preserve">                            }, -- end of [102]</t>
  </si>
  <si>
    <t xml:space="preserve">                            [103] = </t>
  </si>
  <si>
    <t xml:space="preserve">                                ["groupId"] = 170,</t>
  </si>
  <si>
    <t xml:space="preserve">                                        ["unitId"] = 171,</t>
  </si>
  <si>
    <t xml:space="preserve">                            }, -- end of [103]</t>
  </si>
  <si>
    <t xml:space="preserve">                            [104] = </t>
  </si>
  <si>
    <t xml:space="preserve">                                ["groupId"] = 171,</t>
  </si>
  <si>
    <t xml:space="preserve">                                        ["type"] = "Ural-375",</t>
  </si>
  <si>
    <t xml:space="preserve">                                        ["unitId"] = 172,</t>
  </si>
  <si>
    <t xml:space="preserve">                            }, -- end of [104]</t>
  </si>
  <si>
    <t xml:space="preserve">                            [105] = </t>
  </si>
  <si>
    <t xml:space="preserve">                                ["groupId"] = 172,</t>
  </si>
  <si>
    <t xml:space="preserve">                            }, -- end of [105]</t>
  </si>
  <si>
    <t xml:space="preserve">                            [106] = </t>
  </si>
  <si>
    <t xml:space="preserve">                                        ["type"] = "Ural-375 PBU",</t>
  </si>
  <si>
    <t xml:space="preserve">                            }, -- end of [106]</t>
  </si>
  <si>
    <t xml:space="preserve">                            [107] = </t>
  </si>
  <si>
    <t xml:space="preserve">                            }, -- end of [107]</t>
  </si>
  <si>
    <t xml:space="preserve">                            [108] = </t>
  </si>
  <si>
    <t xml:space="preserve">                                        ["type"] = "Ural-4320-31",</t>
  </si>
  <si>
    <t xml:space="preserve">                            }, -- end of [108]</t>
  </si>
  <si>
    <t xml:space="preserve">                            [109] = </t>
  </si>
  <si>
    <t xml:space="preserve">                            }, -- end of [109]</t>
  </si>
  <si>
    <t xml:space="preserve">                            [110] = </t>
  </si>
  <si>
    <t xml:space="preserve">                                        ["type"] = "Ural-4320T",</t>
  </si>
  <si>
    <t xml:space="preserve">                                        ["unitId"] = 178,</t>
  </si>
  <si>
    <t xml:space="preserve">                            }, -- end of [110]</t>
  </si>
  <si>
    <t xml:space="preserve">                            [111] = </t>
  </si>
  <si>
    <t xml:space="preserve">                                ["groupId"] = 178,</t>
  </si>
  <si>
    <t xml:space="preserve">                                        ["unitId"] = 179,</t>
  </si>
  <si>
    <t xml:space="preserve">                            }, -- end of [111]</t>
  </si>
  <si>
    <t xml:space="preserve">                            [112] = </t>
  </si>
  <si>
    <t xml:space="preserve">                                ["groupId"] = 179,</t>
  </si>
  <si>
    <t xml:space="preserve">                                        ["type"] = "ZIL-131 KUNG",</t>
  </si>
  <si>
    <t xml:space="preserve">                                        ["unitId"] = 180,</t>
  </si>
  <si>
    <t xml:space="preserve">                            }, -- end of [112]</t>
  </si>
  <si>
    <t xml:space="preserve">                            [113] = </t>
  </si>
  <si>
    <t xml:space="preserve">                                ["groupId"] = 180,</t>
  </si>
  <si>
    <t xml:space="preserve">                                        ["unitId"] = 181,</t>
  </si>
  <si>
    <t xml:space="preserve">                            }, -- end of [113]</t>
  </si>
  <si>
    <t xml:space="preserve">                            [114] = </t>
  </si>
  <si>
    <t xml:space="preserve">                                ["groupId"] = 181,</t>
  </si>
  <si>
    <t xml:space="preserve">                                        ["unitId"] = 182,</t>
  </si>
  <si>
    <t xml:space="preserve">                            }, -- end of [114]</t>
  </si>
  <si>
    <t xml:space="preserve">                            [115] = </t>
  </si>
  <si>
    <t xml:space="preserve">                                ["groupId"] = 182,</t>
  </si>
  <si>
    <t xml:space="preserve">                                        ["type"] = "ZIL-135",</t>
  </si>
  <si>
    <t xml:space="preserve">                                        ["unitId"] = 183,</t>
  </si>
  <si>
    <t xml:space="preserve">                            }, -- end of [115]</t>
  </si>
  <si>
    <t xml:space="preserve">                    ["name"] = "Russia",</t>
  </si>
  <si>
    <t>summer</t>
  </si>
  <si>
    <t>desert</t>
  </si>
  <si>
    <t>M1045 HMMWV TOW</t>
  </si>
  <si>
    <t>Soldier M4</t>
  </si>
  <si>
    <t>VFA-94</t>
  </si>
  <si>
    <t>F/A-18C</t>
  </si>
  <si>
    <t>Unarmed</t>
  </si>
  <si>
    <t>HEMTT TFFT</t>
  </si>
  <si>
    <t>Armor</t>
  </si>
  <si>
    <t>Infantry</t>
  </si>
  <si>
    <t>Degrees</t>
  </si>
  <si>
    <t>Radians</t>
  </si>
  <si>
    <t>Rotation Degrees</t>
  </si>
  <si>
    <t>Degrees to Radians</t>
  </si>
  <si>
    <t>Radians to Degrees</t>
  </si>
  <si>
    <t>Enter Degree Value to Calculate Radians</t>
  </si>
  <si>
    <t>Enter Radian Value to Calculate Degrees</t>
  </si>
  <si>
    <t>KutaisiStage1TechGreen1</t>
  </si>
  <si>
    <t>KutaisiStage1AS32-1</t>
  </si>
  <si>
    <t>CarrierStage1F-14-1</t>
  </si>
  <si>
    <t>CarrierStage2F-18-1</t>
  </si>
  <si>
    <t>CarrierStage1F-14-2</t>
  </si>
  <si>
    <t>CarrierStage2F-1Carrier Bombs-1</t>
  </si>
  <si>
    <t>CarrierStage2AS32-1</t>
  </si>
  <si>
    <t>CarrierStage2AS32-2</t>
  </si>
  <si>
    <t>CarrierStage2.*</t>
  </si>
  <si>
    <t>local staticObj = {["name"] = "</t>
  </si>
  <si>
    <t>", ["category"] = "</t>
  </si>
  <si>
    <t>", ["type"] = "</t>
  </si>
  <si>
    <t>", ["shape_name"] = "</t>
  </si>
  <si>
    <t xml:space="preserve">, ["y"] = </t>
  </si>
  <si>
    <t xml:space="preserve"> </t>
  </si>
  <si>
    <t xml:space="preserve">", ["offsets"] = {["x"] = </t>
  </si>
  <si>
    <t xml:space="preserve">,  ["angle"] = </t>
  </si>
  <si>
    <t xml:space="preserve">, staticObj) </t>
  </si>
  <si>
    <t>,}, ["groupId"] = 1, ["unitId"] = 1, ["y"] = 0, ["x"] = 0, ["heading"] = 0, ["linkUnit"] =</t>
  </si>
  <si>
    <t>", ["livery_id"] = "</t>
  </si>
  <si>
    <t xml:space="preserve">    ["theatre"] = "Syria",</t>
  </si>
  <si>
    <t xml:space="preserve">                                        ["category"] = "Armor",</t>
  </si>
  <si>
    <t xml:space="preserve">                                        ["rate"] = 8,</t>
  </si>
  <si>
    <t xml:space="preserve">                                        ["rate"] = 10,</t>
  </si>
  <si>
    <t xml:space="preserve">                                        ["rate"] = 5,</t>
  </si>
  <si>
    <t xml:space="preserve">                                        ["category"] = "Unarmed",</t>
  </si>
  <si>
    <t xml:space="preserve">                                        ["rate"] = 15,</t>
  </si>
  <si>
    <t xml:space="preserve">                                        ["category"] = "Infantry",</t>
  </si>
  <si>
    <t xml:space="preserve">                                        ["rate"] = 3,</t>
  </si>
  <si>
    <t xml:space="preserve">                                        ["category"] = "Artillery",</t>
  </si>
  <si>
    <t xml:space="preserve">                                ["groupId"] = 43,</t>
  </si>
  <si>
    <t xml:space="preserve">                                ["groupId"] = 44,</t>
  </si>
  <si>
    <t xml:space="preserve">                                        ["unitId"] = 44,</t>
  </si>
  <si>
    <t xml:space="preserve">                                        ["unitId"] = 45,</t>
  </si>
  <si>
    <t xml:space="preserve">                                        winter</t>
  </si>
  <si>
    <t xml:space="preserve">                                        AAV7</t>
  </si>
  <si>
    <t xml:space="preserve">                                        Armor</t>
  </si>
  <si>
    <t xml:space="preserve">                                        summer</t>
  </si>
  <si>
    <t xml:space="preserve">                                        desert</t>
  </si>
  <si>
    <t xml:space="preserve">                                        M-113</t>
  </si>
  <si>
    <t xml:space="preserve">                                        TPZ</t>
  </si>
  <si>
    <t xml:space="preserve">                                        M1045 HMMWV TOW</t>
  </si>
  <si>
    <t xml:space="preserve">                                        HEMTT TFFT</t>
  </si>
  <si>
    <t xml:space="preserve">                                        Unarmed</t>
  </si>
  <si>
    <t xml:space="preserve">                                        M1134 Stryker ATGM</t>
  </si>
  <si>
    <t xml:space="preserve">                                        M1126 Stryker ICV</t>
  </si>
  <si>
    <t xml:space="preserve">                                        LAV-25</t>
  </si>
  <si>
    <t xml:space="preserve">                                        M-2 Bradley</t>
  </si>
  <si>
    <t xml:space="preserve">                                        Soldier M249</t>
  </si>
  <si>
    <t xml:space="preserve">                                        Infantry</t>
  </si>
  <si>
    <t xml:space="preserve">                                        Soldier M4</t>
  </si>
  <si>
    <t xml:space="preserve">                                        M-1 Abrams</t>
  </si>
  <si>
    <t xml:space="preserve">                                        Hummer</t>
  </si>
  <si>
    <t xml:space="preserve">                                        M-60</t>
  </si>
  <si>
    <t xml:space="preserve">                                        MLRS</t>
  </si>
  <si>
    <t xml:space="preserve">                                        Artillery</t>
  </si>
  <si>
    <t xml:space="preserve">                                        M978 HEMTT Tanker</t>
  </si>
  <si>
    <t xml:space="preserve">                                        M1043 HMMWV Armament</t>
  </si>
  <si>
    <t xml:space="preserve">                                        M1128 Stryker MGS</t>
  </si>
  <si>
    <t xml:space="preserve">                                        M-109</t>
  </si>
  <si>
    <t xml:space="preserve">                                        M 818</t>
  </si>
  <si>
    <t xml:space="preserve">        ["centerY"] = 123736.46074877,</t>
  </si>
  <si>
    <t xml:space="preserve">        ["zoom"] = 210.0931392681,</t>
  </si>
  <si>
    <t xml:space="preserve">        ["centerX"] = 125663.93622264,</t>
  </si>
  <si>
    <t xml:space="preserve">                                            ["y"] = 123582.55177654,</t>
  </si>
  <si>
    <t xml:space="preserve">                                            ["x"] = 125687.71602405,</t>
  </si>
  <si>
    <t xml:space="preserve">                                ["groupId"] = 186,</t>
  </si>
  <si>
    <t xml:space="preserve">                                        ["category"] = "Air Defence",</t>
  </si>
  <si>
    <t xml:space="preserve">                                        ["type"] = "M1097 Avenger",</t>
  </si>
  <si>
    <t xml:space="preserve">                                        ["unitId"] = 186,</t>
  </si>
  <si>
    <t xml:space="preserve">                                        ["y"] = 123582.55177654,</t>
  </si>
  <si>
    <t xml:space="preserve">                                        ["x"] = 125687.71602405,</t>
  </si>
  <si>
    <t xml:space="preserve">                                        ["name"] = "Static SAM Avenger (Stinger)-1",</t>
  </si>
  <si>
    <t xml:space="preserve">                                ["y"] = 123582.55177654,</t>
  </si>
  <si>
    <t xml:space="preserve">                                ["x"] = 125687.71602405,</t>
  </si>
  <si>
    <t xml:space="preserve">                                ["name"] = "Static SAM Avenger (Stinger)-1",</t>
  </si>
  <si>
    <t xml:space="preserve">                                            ["y"] = 123586.99819218,</t>
  </si>
  <si>
    <t xml:space="preserve">                                            ["x"] = 125686.60442014,</t>
  </si>
  <si>
    <t xml:space="preserve">                                ["groupId"] = 187,</t>
  </si>
  <si>
    <t xml:space="preserve">                                        ["type"] = "M48 Chaparral",</t>
  </si>
  <si>
    <t xml:space="preserve">                                        ["unitId"] = 187,</t>
  </si>
  <si>
    <t xml:space="preserve">                                        ["y"] = 123586.99819218,</t>
  </si>
  <si>
    <t xml:space="preserve">                                        ["x"] = 125686.60442014,</t>
  </si>
  <si>
    <t xml:space="preserve">                                        ["name"] = "Static SAM Chaparral M48-1",</t>
  </si>
  <si>
    <t xml:space="preserve">                                ["y"] = 123586.99819218,</t>
  </si>
  <si>
    <t xml:space="preserve">                                ["x"] = 125686.60442014,</t>
  </si>
  <si>
    <t xml:space="preserve">                                ["name"] = "Static SAM Chaparral M48-1",</t>
  </si>
  <si>
    <t xml:space="preserve">                                            ["y"] = 123595.22406113,</t>
  </si>
  <si>
    <t xml:space="preserve">                                            ["x"] = 125684.52942617,</t>
  </si>
  <si>
    <t xml:space="preserve">                                ["groupId"] = 188,</t>
  </si>
  <si>
    <t xml:space="preserve">                                        ["unitId"] = 188,</t>
  </si>
  <si>
    <t xml:space="preserve">                                        ["y"] = 123595.22406113,</t>
  </si>
  <si>
    <t xml:space="preserve">                                        ["x"] = 125684.52942617,</t>
  </si>
  <si>
    <t xml:space="preserve">                                        ["name"] = "Static SAM Chaparral M48-2",</t>
  </si>
  <si>
    <t xml:space="preserve">                                ["y"] = 123595.22406113,</t>
  </si>
  <si>
    <t xml:space="preserve">                                ["x"] = 125684.52942617,</t>
  </si>
  <si>
    <t xml:space="preserve">                                ["name"] = "Static SAM Chaparral M48-2",</t>
  </si>
  <si>
    <t xml:space="preserve">                                            ["y"] = 123600.33743912,</t>
  </si>
  <si>
    <t xml:space="preserve">                                            ["x"] = 125683.26960841,</t>
  </si>
  <si>
    <t xml:space="preserve">                                ["groupId"] = 189,</t>
  </si>
  <si>
    <t xml:space="preserve">                                        ["unitId"] = 189,</t>
  </si>
  <si>
    <t xml:space="preserve">                                        ["y"] = 123600.33743912,</t>
  </si>
  <si>
    <t xml:space="preserve">                                        ["x"] = 125683.26960841,</t>
  </si>
  <si>
    <t xml:space="preserve">                                        ["name"] = "Static SAM Chaparral M48-3",</t>
  </si>
  <si>
    <t xml:space="preserve">                                ["y"] = 123600.33743912,</t>
  </si>
  <si>
    <t xml:space="preserve">                                ["x"] = 125683.26960841,</t>
  </si>
  <si>
    <t xml:space="preserve">                                ["name"] = "Static SAM Chaparral M48-3",</t>
  </si>
  <si>
    <t xml:space="preserve">                                            ["y"] = 123606.26599332,</t>
  </si>
  <si>
    <t xml:space="preserve">                                            ["x"] = 125683.41782226,</t>
  </si>
  <si>
    <t xml:space="preserve">                                ["groupId"] = 190,</t>
  </si>
  <si>
    <t xml:space="preserve">                                        ["type"] = "Hawk cwar",</t>
  </si>
  <si>
    <t xml:space="preserve">                                        ["unitId"] = 190,</t>
  </si>
  <si>
    <t xml:space="preserve">                                        ["y"] = 123606.26599332,</t>
  </si>
  <si>
    <t xml:space="preserve">                                        ["x"] = 125683.41782226,</t>
  </si>
  <si>
    <t xml:space="preserve">                                        ["name"] = "Static SAM Hawk CWAR AN/MPQ-55-1",</t>
  </si>
  <si>
    <t xml:space="preserve">                                ["y"] = 123606.26599332,</t>
  </si>
  <si>
    <t xml:space="preserve">                                ["x"] = 125683.41782226,</t>
  </si>
  <si>
    <t xml:space="preserve">                                ["name"] = "Static SAM Hawk CWAR AN/MPQ-55-1",</t>
  </si>
  <si>
    <t xml:space="preserve">                                            ["y"] = 123611.15705053,</t>
  </si>
  <si>
    <t xml:space="preserve">                                ["groupId"] = 191,</t>
  </si>
  <si>
    <t xml:space="preserve">                                        ["type"] = "Hawk ln",</t>
  </si>
  <si>
    <t xml:space="preserve">                                        ["unitId"] = 191,</t>
  </si>
  <si>
    <t xml:space="preserve">                                        ["y"] = 123611.15705053,</t>
  </si>
  <si>
    <t xml:space="preserve">                                        ["name"] = "Static SAM Hawk LN M192-1",</t>
  </si>
  <si>
    <t xml:space="preserve">                                ["y"] = 123611.15705053,</t>
  </si>
  <si>
    <t xml:space="preserve">                                ["name"] = "Static SAM Hawk LN M192-1",</t>
  </si>
  <si>
    <t xml:space="preserve">                                            ["y"] = 123617.01149779,</t>
  </si>
  <si>
    <t xml:space="preserve">                                            ["x"] = 125682.67675299,</t>
  </si>
  <si>
    <t xml:space="preserve">                                ["groupId"] = 192,</t>
  </si>
  <si>
    <t xml:space="preserve">                                        ["type"] = "Hawk pcp",</t>
  </si>
  <si>
    <t xml:space="preserve">                                        ["unitId"] = 192,</t>
  </si>
  <si>
    <t xml:space="preserve">                                        ["y"] = 123617.01149779,</t>
  </si>
  <si>
    <t xml:space="preserve">                                        ["x"] = 125682.67675299,</t>
  </si>
  <si>
    <t xml:space="preserve">                                        ["name"] = "Static SAM Hawk Platoon Command Post (PCP)-1",</t>
  </si>
  <si>
    <t xml:space="preserve">                                ["y"] = 123617.01149779,</t>
  </si>
  <si>
    <t xml:space="preserve">                                ["x"] = 125682.67675299,</t>
  </si>
  <si>
    <t xml:space="preserve">                                ["name"] = "Static SAM Hawk Platoon Command Post (PCP)-1",</t>
  </si>
  <si>
    <t xml:space="preserve">                                            ["y"] = 123621.82844808,</t>
  </si>
  <si>
    <t xml:space="preserve">                                            ["x"] = 125682.75085991,</t>
  </si>
  <si>
    <t xml:space="preserve">                                ["groupId"] = 193,</t>
  </si>
  <si>
    <t xml:space="preserve">                                        ["type"] = "Hawk sr",</t>
  </si>
  <si>
    <t xml:space="preserve">                                        ["unitId"] = 193,</t>
  </si>
  <si>
    <t xml:space="preserve">                                        ["y"] = 123621.82844808,</t>
  </si>
  <si>
    <t xml:space="preserve">                                        ["x"] = 125682.75085991,</t>
  </si>
  <si>
    <t xml:space="preserve">                                        ["name"] = "Static SAM Hawk SR (AN/MPQ-50)-1",</t>
  </si>
  <si>
    <t xml:space="preserve">                                ["y"] = 123621.82844808,</t>
  </si>
  <si>
    <t xml:space="preserve">                                ["x"] = 125682.75085991,</t>
  </si>
  <si>
    <t xml:space="preserve">                                ["name"] = "Static SAM Hawk SR (AN/MPQ-50)-1",</t>
  </si>
  <si>
    <t xml:space="preserve">                                            ["y"] = 123626.34897065,</t>
  </si>
  <si>
    <t xml:space="preserve">                                            ["x"] = 125682.38032528,</t>
  </si>
  <si>
    <t xml:space="preserve">                                ["groupId"] = 194,</t>
  </si>
  <si>
    <t xml:space="preserve">                                        ["type"] = "Hawk tr",</t>
  </si>
  <si>
    <t xml:space="preserve">                                        ["unitId"] = 194,</t>
  </si>
  <si>
    <t xml:space="preserve">                                        ["y"] = 123626.34897065,</t>
  </si>
  <si>
    <t xml:space="preserve">                                        ["x"] = 125682.38032528,</t>
  </si>
  <si>
    <t xml:space="preserve">                                        ["name"] = "Static SAM Hawk TR (AN/MPQ-46)-1",</t>
  </si>
  <si>
    <t xml:space="preserve">                                ["y"] = 123626.34897065,</t>
  </si>
  <si>
    <t xml:space="preserve">                                ["x"] = 125682.38032528,</t>
  </si>
  <si>
    <t xml:space="preserve">                                ["name"] = "Static SAM Hawk TR (AN/MPQ-46)-1",</t>
  </si>
  <si>
    <t xml:space="preserve">                                            ["y"] = 123632.2545517,</t>
  </si>
  <si>
    <t xml:space="preserve">                                            ["x"] = 125681.61405965,</t>
  </si>
  <si>
    <t xml:space="preserve">                                ["groupId"] = 195,</t>
  </si>
  <si>
    <t xml:space="preserve">                                        ["type"] = "M6 Linebacker",</t>
  </si>
  <si>
    <t xml:space="preserve">                                        ["unitId"] = 195,</t>
  </si>
  <si>
    <t xml:space="preserve">                                        ["y"] = 123632.2545517,</t>
  </si>
  <si>
    <t xml:space="preserve">                                        ["x"] = 125681.61405965,</t>
  </si>
  <si>
    <t xml:space="preserve">                                        ["name"] = "Static SAM Linebacker - Bradley M6-1",</t>
  </si>
  <si>
    <t xml:space="preserve">                                ["y"] = 123632.2545517,</t>
  </si>
  <si>
    <t xml:space="preserve">                                ["x"] = 125681.61405965,</t>
  </si>
  <si>
    <t xml:space="preserve">                                ["name"] = "Static SAM Linebacker - Bradley M6-1",</t>
  </si>
  <si>
    <t xml:space="preserve">                                            ["y"] = 123636.21630804,</t>
  </si>
  <si>
    <t xml:space="preserve">                                            ["x"] = 125681.01379353,</t>
  </si>
  <si>
    <t xml:space="preserve">                                ["groupId"] = 196,</t>
  </si>
  <si>
    <t xml:space="preserve">                                        ["unitId"] = 196,</t>
  </si>
  <si>
    <t xml:space="preserve">                                        ["y"] = 123636.21630804,</t>
  </si>
  <si>
    <t xml:space="preserve">                                        ["x"] = 125681.01379353,</t>
  </si>
  <si>
    <t xml:space="preserve">                                        ["name"] = "Static SAM Linebacker - Bradley M6-2-1",</t>
  </si>
  <si>
    <t xml:space="preserve">                                ["y"] = 123636.21630804,</t>
  </si>
  <si>
    <t xml:space="preserve">                                ["x"] = 125681.01379353,</t>
  </si>
  <si>
    <t xml:space="preserve">                                ["name"] = "Static SAM Linebacker - Bradley M6-2",</t>
  </si>
  <si>
    <t xml:space="preserve">                                            ["y"] = 123642.93928849,</t>
  </si>
  <si>
    <t xml:space="preserve">                                            ["x"] = 125679.63318148,</t>
  </si>
  <si>
    <t xml:space="preserve">                                ["groupId"] = 197,</t>
  </si>
  <si>
    <t xml:space="preserve">                                        ["unitId"] = 197,</t>
  </si>
  <si>
    <t xml:space="preserve">                                        ["y"] = 123642.93928849,</t>
  </si>
  <si>
    <t xml:space="preserve">                                        ["x"] = 125679.63318148,</t>
  </si>
  <si>
    <t xml:space="preserve">                                        ["name"] = "Static SAM Linebacker - Bradley M6-3-1",</t>
  </si>
  <si>
    <t xml:space="preserve">                                ["y"] = 123642.93928849,</t>
  </si>
  <si>
    <t xml:space="preserve">                                ["x"] = 125679.63318148,</t>
  </si>
  <si>
    <t xml:space="preserve">                                ["name"] = "Static SAM Linebacker - Bradley M6-3",</t>
  </si>
  <si>
    <t xml:space="preserve">                                            ["y"] = 123648.46173673,</t>
  </si>
  <si>
    <t xml:space="preserve">                                            ["x"] = 125679.87328792,</t>
  </si>
  <si>
    <t xml:space="preserve">                                ["groupId"] = 198,</t>
  </si>
  <si>
    <t xml:space="preserve">                                        ["type"] = "NASAMS_Command_Post",</t>
  </si>
  <si>
    <t xml:space="preserve">                                        ["unitId"] = 198,</t>
  </si>
  <si>
    <t xml:space="preserve">                                        ["y"] = 123648.46173673,</t>
  </si>
  <si>
    <t xml:space="preserve">                                        ["x"] = 125679.87328792,</t>
  </si>
  <si>
    <t xml:space="preserve">                                        ["name"] = "Static SAM NASAMS C2-1",</t>
  </si>
  <si>
    <t xml:space="preserve">                                ["y"] = 123648.46173673,</t>
  </si>
  <si>
    <t xml:space="preserve">                                ["x"] = 125679.87328792,</t>
  </si>
  <si>
    <t xml:space="preserve">                                ["name"] = "Static SAM NASAMS C2-1",</t>
  </si>
  <si>
    <t xml:space="preserve">                                            ["y"] = 123651.22296084,</t>
  </si>
  <si>
    <t xml:space="preserve">                                            ["x"] = 125679.2129952,</t>
  </si>
  <si>
    <t xml:space="preserve">                                ["groupId"] = 199,</t>
  </si>
  <si>
    <t xml:space="preserve">                                        ["unitId"] = 199,</t>
  </si>
  <si>
    <t xml:space="preserve">                                        ["y"] = 123651.22296084,</t>
  </si>
  <si>
    <t xml:space="preserve">                                        ["x"] = 125679.2129952,</t>
  </si>
  <si>
    <t xml:space="preserve">                                        ["name"] = "Static SAM NASAMS C2-2-1",</t>
  </si>
  <si>
    <t xml:space="preserve">                                ["y"] = 123651.22296084,</t>
  </si>
  <si>
    <t xml:space="preserve">                                ["x"] = 125679.2129952,</t>
  </si>
  <si>
    <t xml:space="preserve">                                ["name"] = "Static SAM NASAMS C2-2",</t>
  </si>
  <si>
    <t xml:space="preserve">                                            ["y"] = 123655.54487685,</t>
  </si>
  <si>
    <t xml:space="preserve">                                            ["x"] = 125678.1325162,</t>
  </si>
  <si>
    <t xml:space="preserve">                                ["groupId"] = 200,</t>
  </si>
  <si>
    <t xml:space="preserve">                                        ["type"] = "NASAMS_LN_B",</t>
  </si>
  <si>
    <t xml:space="preserve">                                        ["unitId"] = 200,</t>
  </si>
  <si>
    <t xml:space="preserve">                                        ["y"] = 123655.54487685,</t>
  </si>
  <si>
    <t xml:space="preserve">                                        ["x"] = 125678.1325162,</t>
  </si>
  <si>
    <t xml:space="preserve">                                        ["name"] = "Static SAM NASAMS LN AIM-120B-1",</t>
  </si>
  <si>
    <t xml:space="preserve">                                ["y"] = 123655.54487685,</t>
  </si>
  <si>
    <t xml:space="preserve">                                ["x"] = 125678.1325162,</t>
  </si>
  <si>
    <t xml:space="preserve">                                ["name"] = "Static SAM NASAMS LN AIM-120B-1",</t>
  </si>
  <si>
    <t xml:space="preserve">                                            ["y"] = 123661.42748475,</t>
  </si>
  <si>
    <t xml:space="preserve">                                            ["x"] = 125677.41219686,</t>
  </si>
  <si>
    <t xml:space="preserve">                                ["groupId"] = 201,</t>
  </si>
  <si>
    <t xml:space="preserve">                                        ["unitId"] = 201,</t>
  </si>
  <si>
    <t xml:space="preserve">                                        ["y"] = 123661.42748475,</t>
  </si>
  <si>
    <t xml:space="preserve">                                        ["x"] = 125677.41219686,</t>
  </si>
  <si>
    <t xml:space="preserve">                                        ["name"] = "Static SAM NASAMS LN AIM-120B-2",</t>
  </si>
  <si>
    <t xml:space="preserve">                                ["y"] = 123661.42748475,</t>
  </si>
  <si>
    <t xml:space="preserve">                                ["x"] = 125677.41219686,</t>
  </si>
  <si>
    <t xml:space="preserve">                                ["name"] = "Static SAM NASAMS LN AIM-120B-2",</t>
  </si>
  <si>
    <t xml:space="preserve">                                            ["y"] = 123666.64979993,</t>
  </si>
  <si>
    <t xml:space="preserve">                                            ["x"] = 125676.99201058,</t>
  </si>
  <si>
    <t xml:space="preserve">                                ["groupId"] = 202,</t>
  </si>
  <si>
    <t xml:space="preserve">                                        ["type"] = "NASAMS_LN_C",</t>
  </si>
  <si>
    <t xml:space="preserve">                                        ["unitId"] = 202,</t>
  </si>
  <si>
    <t xml:space="preserve">                                        ["y"] = 123666.64979993,</t>
  </si>
  <si>
    <t xml:space="preserve">                                        ["x"] = 125676.99201058,</t>
  </si>
  <si>
    <t xml:space="preserve">                                        ["name"] = "Static SAM NASAMS LN AIM-120C-1",</t>
  </si>
  <si>
    <t xml:space="preserve">                                ["y"] = 123666.64979993,</t>
  </si>
  <si>
    <t xml:space="preserve">                                ["x"] = 125676.99201058,</t>
  </si>
  <si>
    <t xml:space="preserve">                                ["name"] = "Static SAM NASAMS LN AIM-120C-1",</t>
  </si>
  <si>
    <t xml:space="preserve">                                            ["y"] = 123671.03174254,</t>
  </si>
  <si>
    <t xml:space="preserve">                                            ["x"] = 125676.09161141,</t>
  </si>
  <si>
    <t xml:space="preserve">                                ["groupId"] = 203,</t>
  </si>
  <si>
    <t xml:space="preserve">                                        ["unitId"] = 203,</t>
  </si>
  <si>
    <t xml:space="preserve">                                        ["y"] = 123671.03174254,</t>
  </si>
  <si>
    <t xml:space="preserve">                                        ["x"] = 125676.09161141,</t>
  </si>
  <si>
    <t xml:space="preserve">                                        ["name"] = "Static SAM NASAMS LN AIM-120C-2-1",</t>
  </si>
  <si>
    <t xml:space="preserve">                                ["y"] = 123671.03174254,</t>
  </si>
  <si>
    <t xml:space="preserve">                                ["x"] = 125676.09161141,</t>
  </si>
  <si>
    <t xml:space="preserve">                                ["name"] = "Static SAM NASAMS LN AIM-120C-2",</t>
  </si>
  <si>
    <t xml:space="preserve">                                            ["y"] = 123677.2144835,</t>
  </si>
  <si>
    <t xml:space="preserve">                                            ["x"] = 125675.25123886,</t>
  </si>
  <si>
    <t xml:space="preserve">                                ["groupId"] = 204,</t>
  </si>
  <si>
    <t xml:space="preserve">                                        ["type"] = "NASAMS_Radar_MPQ64F1",</t>
  </si>
  <si>
    <t xml:space="preserve">                                        ["unitId"] = 204,</t>
  </si>
  <si>
    <t xml:space="preserve">                                        ["y"] = 123677.2144835,</t>
  </si>
  <si>
    <t xml:space="preserve">                                        ["x"] = 125675.25123886,</t>
  </si>
  <si>
    <t xml:space="preserve">                                        ["name"] = "Static SAM NASAMS SR MPQ64F1-1",</t>
  </si>
  <si>
    <t xml:space="preserve">                                ["y"] = 123677.2144835,</t>
  </si>
  <si>
    <t xml:space="preserve">                                ["x"] = 125675.25123886,</t>
  </si>
  <si>
    <t xml:space="preserve">                                ["name"] = "Static SAM NASAMS SR MPQ64F1-1",</t>
  </si>
  <si>
    <t xml:space="preserve">                                            ["y"] = 123683.93746396,</t>
  </si>
  <si>
    <t xml:space="preserve">                                            ["x"] = 125674.65097275,</t>
  </si>
  <si>
    <t xml:space="preserve">                                ["groupId"] = 205,</t>
  </si>
  <si>
    <t xml:space="preserve">                                        ["unitId"] = 205,</t>
  </si>
  <si>
    <t xml:space="preserve">                                        ["y"] = 123683.93746396,</t>
  </si>
  <si>
    <t xml:space="preserve">                                        ["x"] = 125674.65097275,</t>
  </si>
  <si>
    <t xml:space="preserve">                                        ["name"] = "Static SAM NASAMS SR MPQ64F1-2",</t>
  </si>
  <si>
    <t xml:space="preserve">                                ["y"] = 123683.93746396,</t>
  </si>
  <si>
    <t xml:space="preserve">                                ["x"] = 125674.65097275,</t>
  </si>
  <si>
    <t xml:space="preserve">                                ["name"] = "Static SAM NASAMS SR MPQ64F1-2",</t>
  </si>
  <si>
    <t xml:space="preserve">                                            ["y"] = 123688.49948641,</t>
  </si>
  <si>
    <t xml:space="preserve">                                            ["x"] = 125673.93065341,</t>
  </si>
  <si>
    <t xml:space="preserve">                                ["groupId"] = 206,</t>
  </si>
  <si>
    <t xml:space="preserve">                                        ["livery_id"] = "GRC_summer",</t>
  </si>
  <si>
    <t xml:space="preserve">                                        ["type"] = "Patriot cp",</t>
  </si>
  <si>
    <t xml:space="preserve">                                        ["unitId"] = 206,</t>
  </si>
  <si>
    <t xml:space="preserve">                                        ["y"] = 123688.49948641,</t>
  </si>
  <si>
    <t xml:space="preserve">                                        ["x"] = 125673.93065341,</t>
  </si>
  <si>
    <t xml:space="preserve">                                        ["name"] = "Static SAM Patriot C2 ICC-1",</t>
  </si>
  <si>
    <t xml:space="preserve">                                ["y"] = 123688.49948641,</t>
  </si>
  <si>
    <t xml:space="preserve">                                ["x"] = 125673.93065341,</t>
  </si>
  <si>
    <t xml:space="preserve">                                ["name"] = "Static SAM Patriot C2 ICC-1",</t>
  </si>
  <si>
    <t xml:space="preserve">                                            ["y"] = 123693.54172175,</t>
  </si>
  <si>
    <t xml:space="preserve">                                ["groupId"] = 207,</t>
  </si>
  <si>
    <t xml:space="preserve">                                        ["unitId"] = 207,</t>
  </si>
  <si>
    <t xml:space="preserve">                                        ["y"] = 123693.54172175,</t>
  </si>
  <si>
    <t xml:space="preserve">                                        ["name"] = "Static SAM Patriot C2 ICC-2-1",</t>
  </si>
  <si>
    <t xml:space="preserve">                                ["y"] = 123693.54172175,</t>
  </si>
  <si>
    <t xml:space="preserve">                                ["name"] = "Static SAM Patriot C2 ICC-2",</t>
  </si>
  <si>
    <t xml:space="preserve">                                            ["y"] = 123698.04371759,</t>
  </si>
  <si>
    <t xml:space="preserve">                                            ["x"] = 125672.61006796,</t>
  </si>
  <si>
    <t xml:space="preserve">                                ["groupId"] = 208,</t>
  </si>
  <si>
    <t xml:space="preserve">                                        ["livery_id"] = "GRC_winter",</t>
  </si>
  <si>
    <t xml:space="preserve">                                        ["unitId"] = 208,</t>
  </si>
  <si>
    <t xml:space="preserve">                                        ["y"] = 123698.04371759,</t>
  </si>
  <si>
    <t xml:space="preserve">                                        ["x"] = 125672.61006796,</t>
  </si>
  <si>
    <t xml:space="preserve">                                        ["name"] = "Static SAM Patriot C2 ICC-3-1",</t>
  </si>
  <si>
    <t xml:space="preserve">                                ["y"] = 123698.04371759,</t>
  </si>
  <si>
    <t xml:space="preserve">                                ["x"] = 125672.61006796,</t>
  </si>
  <si>
    <t xml:space="preserve">                                ["name"] = "Static SAM Patriot C2 ICC-3",</t>
  </si>
  <si>
    <t xml:space="preserve">                                            ["y"] = 123702.9058731,</t>
  </si>
  <si>
    <t xml:space="preserve">                                            ["x"] = 125672.00980185,</t>
  </si>
  <si>
    <t xml:space="preserve">                                ["groupId"] = 209,</t>
  </si>
  <si>
    <t xml:space="preserve">                                        ["type"] = "Patriot AMG",</t>
  </si>
  <si>
    <t xml:space="preserve">                                        ["unitId"] = 209,</t>
  </si>
  <si>
    <t xml:space="preserve">                                        ["y"] = 123702.9058731,</t>
  </si>
  <si>
    <t xml:space="preserve">                                        ["x"] = 125672.00980185,</t>
  </si>
  <si>
    <t xml:space="preserve">                                        ["name"] = "Static SAM Patriot CR (AMG AN/MRC-137)-1",</t>
  </si>
  <si>
    <t xml:space="preserve">                                ["y"] = 123702.9058731,</t>
  </si>
  <si>
    <t xml:space="preserve">                                ["x"] = 125672.00980185,</t>
  </si>
  <si>
    <t xml:space="preserve">                                ["name"] = "Static SAM Patriot CR (AMG AN/MRC-137)-1",</t>
  </si>
  <si>
    <t xml:space="preserve">                                            ["y"] = 123708.12818828,</t>
  </si>
  <si>
    <t xml:space="preserve">                                            ["x"] = 125671.40953574,</t>
  </si>
  <si>
    <t xml:space="preserve">                                ["groupId"] = 210,</t>
  </si>
  <si>
    <t xml:space="preserve">                                        ["unitId"] = 210,</t>
  </si>
  <si>
    <t xml:space="preserve">                                        ["y"] = 123708.12818828,</t>
  </si>
  <si>
    <t xml:space="preserve">                                        ["x"] = 125671.40953574,</t>
  </si>
  <si>
    <t xml:space="preserve">                                        ["name"] = "Static SAM Patriot CR (AMG AN/MRC-137)-2-1",</t>
  </si>
  <si>
    <t xml:space="preserve">                                ["y"] = 123708.12818828,</t>
  </si>
  <si>
    <t xml:space="preserve">                                ["x"] = 125671.40953574,</t>
  </si>
  <si>
    <t xml:space="preserve">                                ["name"] = "Static SAM Patriot CR (AMG AN/MRC-137)-2",</t>
  </si>
  <si>
    <t xml:space="preserve">                                            ["y"] = 123714.61106229,</t>
  </si>
  <si>
    <t xml:space="preserve">                                            ["x"] = 125670.1489769,</t>
  </si>
  <si>
    <t xml:space="preserve">                                ["groupId"] = 211,</t>
  </si>
  <si>
    <t xml:space="preserve">                                        ["unitId"] = 211,</t>
  </si>
  <si>
    <t xml:space="preserve">                                        ["y"] = 123714.61106229,</t>
  </si>
  <si>
    <t xml:space="preserve">                                        ["x"] = 125670.1489769,</t>
  </si>
  <si>
    <t xml:space="preserve">                                        ["name"] = "Static SAM Patriot CR (AMG AN/MRC-137)-3-1",</t>
  </si>
  <si>
    <t xml:space="preserve">                                ["y"] = 123714.61106229,</t>
  </si>
  <si>
    <t xml:space="preserve">                                ["x"] = 125670.1489769,</t>
  </si>
  <si>
    <t xml:space="preserve">                                ["name"] = "Static SAM Patriot CR (AMG AN/MRC-137)-3",</t>
  </si>
  <si>
    <t xml:space="preserve">                                            ["y"] = 123721.57414919,</t>
  </si>
  <si>
    <t xml:space="preserve">                                            ["x"] = 125668.88841807,</t>
  </si>
  <si>
    <t xml:space="preserve">                                ["groupId"] = 212,</t>
  </si>
  <si>
    <t xml:space="preserve">                                        ["type"] = "Patriot ECS",</t>
  </si>
  <si>
    <t xml:space="preserve">                                        ["unitId"] = 212,</t>
  </si>
  <si>
    <t xml:space="preserve">                                        ["y"] = 123721.57414919,</t>
  </si>
  <si>
    <t xml:space="preserve">                                        ["x"] = 125668.88841807,</t>
  </si>
  <si>
    <t xml:space="preserve">                                        ["name"] = "Static SAM Patriot ECS-1",</t>
  </si>
  <si>
    <t xml:space="preserve">                                ["y"] = 123721.57414919,</t>
  </si>
  <si>
    <t xml:space="preserve">                                ["x"] = 125668.88841807,</t>
  </si>
  <si>
    <t xml:space="preserve">                                ["name"] = "Static SAM Patriot ECS-1",</t>
  </si>
  <si>
    <t xml:space="preserve">                                            ["y"] = 123725.41585231,</t>
  </si>
  <si>
    <t xml:space="preserve">                                            ["x"] = 125667.92799229,</t>
  </si>
  <si>
    <t xml:space="preserve">                                ["groupId"] = 213,</t>
  </si>
  <si>
    <t xml:space="preserve">                                        ["unitId"] = 213,</t>
  </si>
  <si>
    <t xml:space="preserve">                                        ["y"] = 123725.41585231,</t>
  </si>
  <si>
    <t xml:space="preserve">                                        ["x"] = 125667.92799229,</t>
  </si>
  <si>
    <t xml:space="preserve">                                        ["name"] = "Static SAM Patriot ECS-2-1",</t>
  </si>
  <si>
    <t xml:space="preserve">                                ["y"] = 123725.41585231,</t>
  </si>
  <si>
    <t xml:space="preserve">                                ["x"] = 125667.92799229,</t>
  </si>
  <si>
    <t xml:space="preserve">                                ["name"] = "Static SAM Patriot ECS-2",</t>
  </si>
  <si>
    <t xml:space="preserve">                                            ["y"] = 123729.31758204,</t>
  </si>
  <si>
    <t xml:space="preserve">                                            ["x"] = 125667.14764634,</t>
  </si>
  <si>
    <t xml:space="preserve">                                ["groupId"] = 214,</t>
  </si>
  <si>
    <t xml:space="preserve">                                        ["unitId"] = 214,</t>
  </si>
  <si>
    <t xml:space="preserve">                                        ["y"] = 123729.31758204,</t>
  </si>
  <si>
    <t xml:space="preserve">                                        ["x"] = 125667.14764634,</t>
  </si>
  <si>
    <t xml:space="preserve">                                        ["name"] = "Static SAM Patriot ECS-3-1",</t>
  </si>
  <si>
    <t xml:space="preserve">                                ["y"] = 123729.31758204,</t>
  </si>
  <si>
    <t xml:space="preserve">                                ["x"] = 125667.14764634,</t>
  </si>
  <si>
    <t xml:space="preserve">                                ["name"] = "Static SAM Patriot ECS-3",</t>
  </si>
  <si>
    <t xml:space="preserve">                                            ["y"] = 123733.75955127,</t>
  </si>
  <si>
    <t xml:space="preserve">                                ["groupId"] = 215,</t>
  </si>
  <si>
    <t xml:space="preserve">                                        ["type"] = "Patriot EPP",</t>
  </si>
  <si>
    <t xml:space="preserve">                                        ["unitId"] = 215,</t>
  </si>
  <si>
    <t xml:space="preserve">                                        ["y"] = 123733.75955127,</t>
  </si>
  <si>
    <t xml:space="preserve">                                        ["name"] = "Static SAM Patriot EPP-III-1",</t>
  </si>
  <si>
    <t xml:space="preserve">                                ["y"] = 123733.75955127,</t>
  </si>
  <si>
    <t xml:space="preserve">                                ["name"] = "Static SAM Patriot EPP-III-1",</t>
  </si>
  <si>
    <t xml:space="preserve">                                            ["y"] = 123738.14149389,</t>
  </si>
  <si>
    <t xml:space="preserve">                                            ["x"] = 125668.16809873,</t>
  </si>
  <si>
    <t xml:space="preserve">                                ["groupId"] = 216,</t>
  </si>
  <si>
    <t xml:space="preserve">                                        ["unitId"] = 216,</t>
  </si>
  <si>
    <t xml:space="preserve">                                        ["y"] = 123738.14149389,</t>
  </si>
  <si>
    <t xml:space="preserve">                                        ["x"] = 125668.16809873,</t>
  </si>
  <si>
    <t xml:space="preserve">                                        ["name"] = "Static SAM Patriot EPP-III-2-1",</t>
  </si>
  <si>
    <t xml:space="preserve">                                ["y"] = 123738.14149389,</t>
  </si>
  <si>
    <t xml:space="preserve">                                ["x"] = 125668.16809873,</t>
  </si>
  <si>
    <t xml:space="preserve">                                ["name"] = "Static SAM Patriot EPP-III-2",</t>
  </si>
  <si>
    <t xml:space="preserve">                                            ["y"] = 123743.24375584,</t>
  </si>
  <si>
    <t xml:space="preserve">                                            ["x"] = 125667.4477794,</t>
  </si>
  <si>
    <t xml:space="preserve">                                ["groupId"] = 217,</t>
  </si>
  <si>
    <t xml:space="preserve">                                        ["unitId"] = 217,</t>
  </si>
  <si>
    <t xml:space="preserve">                                        ["y"] = 123743.24375584,</t>
  </si>
  <si>
    <t xml:space="preserve">                                        ["x"] = 125667.4477794,</t>
  </si>
  <si>
    <t xml:space="preserve">                                        ["name"] = "Static SAM Patriot EPP-III-3-1",</t>
  </si>
  <si>
    <t xml:space="preserve">                                ["y"] = 123743.24375584,</t>
  </si>
  <si>
    <t xml:space="preserve">                                ["x"] = 125667.4477794,</t>
  </si>
  <si>
    <t xml:space="preserve">                                ["name"] = "Static SAM Patriot EPP-III-3",</t>
  </si>
  <si>
    <t xml:space="preserve">                                            ["y"] = 123748.94628391,</t>
  </si>
  <si>
    <t xml:space="preserve">                                            ["x"] = 125664.32639562,</t>
  </si>
  <si>
    <t xml:space="preserve">                                ["groupId"] = 218,</t>
  </si>
  <si>
    <t xml:space="preserve">                                        ["type"] = "Patriot ln",</t>
  </si>
  <si>
    <t xml:space="preserve">                                        ["unitId"] = 218,</t>
  </si>
  <si>
    <t xml:space="preserve">                                        ["y"] = 123748.94628391,</t>
  </si>
  <si>
    <t xml:space="preserve">                                        ["x"] = 125664.32639562,</t>
  </si>
  <si>
    <t xml:space="preserve">                                        ["name"] = "Static SAM Patriot LN-1",</t>
  </si>
  <si>
    <t xml:space="preserve">                                ["y"] = 123748.94628391,</t>
  </si>
  <si>
    <t xml:space="preserve">                                ["x"] = 125664.32639562,</t>
  </si>
  <si>
    <t xml:space="preserve">                                ["name"] = "Static SAM Patriot LN-1",</t>
  </si>
  <si>
    <t xml:space="preserve">                                            ["y"] = 123756.3895837,</t>
  </si>
  <si>
    <t xml:space="preserve">                                            ["x"] = 125663.90620934,</t>
  </si>
  <si>
    <t xml:space="preserve">                                ["groupId"] = 219,</t>
  </si>
  <si>
    <t xml:space="preserve">                                        ["unitId"] = 219,</t>
  </si>
  <si>
    <t xml:space="preserve">                                        ["y"] = 123756.3895837,</t>
  </si>
  <si>
    <t xml:space="preserve">                                        ["x"] = 125663.90620934,</t>
  </si>
  <si>
    <t xml:space="preserve">                                        ["name"] = "Static SAM Patriot LN-2-1",</t>
  </si>
  <si>
    <t xml:space="preserve">                                ["y"] = 123756.3895837,</t>
  </si>
  <si>
    <t xml:space="preserve">                                ["x"] = 125663.90620934,</t>
  </si>
  <si>
    <t xml:space="preserve">                                ["name"] = "Static SAM Patriot LN-2",</t>
  </si>
  <si>
    <t xml:space="preserve">                                            ["y"] = 123763.59277705,</t>
  </si>
  <si>
    <t xml:space="preserve">                                            ["x"] = 125661.86530456,</t>
  </si>
  <si>
    <t xml:space="preserve">                                ["groupId"] = 220,</t>
  </si>
  <si>
    <t xml:space="preserve">                                        ["unitId"] = 220,</t>
  </si>
  <si>
    <t xml:space="preserve">                                        ["y"] = 123763.59277705,</t>
  </si>
  <si>
    <t xml:space="preserve">                                        ["x"] = 125661.86530456,</t>
  </si>
  <si>
    <t xml:space="preserve">                                        ["name"] = "Static SAM Patriot LN-3-1",</t>
  </si>
  <si>
    <t xml:space="preserve">                                ["y"] = 123763.59277705,</t>
  </si>
  <si>
    <t xml:space="preserve">                                ["x"] = 125661.86530456,</t>
  </si>
  <si>
    <t xml:space="preserve">                                ["name"] = "Static SAM Patriot LN-3",</t>
  </si>
  <si>
    <t xml:space="preserve">                                            ["y"] = 123772.17658245,</t>
  </si>
  <si>
    <t xml:space="preserve">                                            ["x"] = 125661.32506505,</t>
  </si>
  <si>
    <t xml:space="preserve">                                ["groupId"] = 221,</t>
  </si>
  <si>
    <t xml:space="preserve">                                        ["type"] = "Patriot str",</t>
  </si>
  <si>
    <t xml:space="preserve">                                        ["unitId"] = 221,</t>
  </si>
  <si>
    <t xml:space="preserve">                                        ["y"] = 123772.17658245,</t>
  </si>
  <si>
    <t xml:space="preserve">                                        ["x"] = 125661.32506505,</t>
  </si>
  <si>
    <t xml:space="preserve">                                        ["name"] = "Static SAM Patriot STR-1",</t>
  </si>
  <si>
    <t xml:space="preserve">                                ["y"] = 123772.17658245,</t>
  </si>
  <si>
    <t xml:space="preserve">                                ["x"] = 125661.32506505,</t>
  </si>
  <si>
    <t xml:space="preserve">                                ["name"] = "Static SAM Patriot STR-1",</t>
  </si>
  <si>
    <t xml:space="preserve">                                            ["y"] = 123779.31974919,</t>
  </si>
  <si>
    <t xml:space="preserve">                                            ["x"] = 125661.92533117,</t>
  </si>
  <si>
    <t xml:space="preserve">                                ["groupId"] = 222,</t>
  </si>
  <si>
    <t xml:space="preserve">                                        ["unitId"] = 222,</t>
  </si>
  <si>
    <t xml:space="preserve">                                        ["y"] = 123779.31974919,</t>
  </si>
  <si>
    <t xml:space="preserve">                                        ["x"] = 125661.92533117,</t>
  </si>
  <si>
    <t xml:space="preserve">                                        ["name"] = "Static SAM Patriot STR-2-1",</t>
  </si>
  <si>
    <t xml:space="preserve">                                ["y"] = 123779.31974919,</t>
  </si>
  <si>
    <t xml:space="preserve">                                ["x"] = 125661.92533117,</t>
  </si>
  <si>
    <t xml:space="preserve">                                ["name"] = "Static SAM Patriot STR-2",</t>
  </si>
  <si>
    <t xml:space="preserve">                                            ["y"] = 123789.34419326,</t>
  </si>
  <si>
    <t xml:space="preserve">                                            ["x"] = 125659.88442639,</t>
  </si>
  <si>
    <t xml:space="preserve">                                ["groupId"] = 223,</t>
  </si>
  <si>
    <t xml:space="preserve">                                        ["unitId"] = 223,</t>
  </si>
  <si>
    <t xml:space="preserve">                                        ["y"] = 123789.34419326,</t>
  </si>
  <si>
    <t xml:space="preserve">                                        ["x"] = 125659.88442639,</t>
  </si>
  <si>
    <t xml:space="preserve">                                        ["name"] = "Static SAM Patriot STR-3-1",</t>
  </si>
  <si>
    <t xml:space="preserve">                                ["y"] = 123789.34419326,</t>
  </si>
  <si>
    <t xml:space="preserve">                                ["x"] = 125659.88442639,</t>
  </si>
  <si>
    <t xml:space="preserve">                                ["name"] = "Static SAM Patriot STR-3",</t>
  </si>
  <si>
    <t xml:space="preserve">                                            ["y"] = 123796.96757288,</t>
  </si>
  <si>
    <t xml:space="preserve">                                            ["x"] = 125659.58429333,</t>
  </si>
  <si>
    <t xml:space="preserve">                                ["groupId"] = 224,</t>
  </si>
  <si>
    <t xml:space="preserve">                                        ["type"] = "rapier_fsa_blindfire_radar",</t>
  </si>
  <si>
    <t xml:space="preserve">                                        ["unitId"] = 224,</t>
  </si>
  <si>
    <t xml:space="preserve">                                        ["y"] = 123796.96757288,</t>
  </si>
  <si>
    <t xml:space="preserve">                                        ["x"] = 125659.58429333,</t>
  </si>
  <si>
    <t xml:space="preserve">                                        ["name"] = "Static SAM Rapier Blindfire TR-1",</t>
  </si>
  <si>
    <t xml:space="preserve">                                ["y"] = 123796.96757288,</t>
  </si>
  <si>
    <t xml:space="preserve">                                ["x"] = 125659.58429333,</t>
  </si>
  <si>
    <t xml:space="preserve">                                ["name"] = "Static SAM Rapier Blindfire TR-1",</t>
  </si>
  <si>
    <t xml:space="preserve">                                            ["y"] = 123800.86930261,</t>
  </si>
  <si>
    <t xml:space="preserve">                                            ["x"] = 125659.52426672,</t>
  </si>
  <si>
    <t xml:space="preserve">                                ["groupId"] = 225,</t>
  </si>
  <si>
    <t xml:space="preserve">                                        ["unitId"] = 225,</t>
  </si>
  <si>
    <t xml:space="preserve">                                        ["y"] = 123800.86930261,</t>
  </si>
  <si>
    <t xml:space="preserve">                                        ["x"] = 125659.52426672,</t>
  </si>
  <si>
    <t xml:space="preserve">                                        ["name"] = "Static SAM Rapier Blindfire TR-2-1",</t>
  </si>
  <si>
    <t xml:space="preserve">                                ["y"] = 123800.86930261,</t>
  </si>
  <si>
    <t xml:space="preserve">                                ["x"] = 125659.52426672,</t>
  </si>
  <si>
    <t xml:space="preserve">                                ["name"] = "Static SAM Rapier Blindfire TR-2",</t>
  </si>
  <si>
    <t xml:space="preserve">                                            ["y"] = 123805.01113879,</t>
  </si>
  <si>
    <t xml:space="preserve">                                            ["x"] = 125658.32373449,</t>
  </si>
  <si>
    <t xml:space="preserve">                                ["groupId"] = 226,</t>
  </si>
  <si>
    <t xml:space="preserve">                                        ["unitId"] = 226,</t>
  </si>
  <si>
    <t xml:space="preserve">                                        ["y"] = 123805.01113879,</t>
  </si>
  <si>
    <t xml:space="preserve">                                        ["x"] = 125658.32373449,</t>
  </si>
  <si>
    <t xml:space="preserve">                                        ["name"] = "Static SAM Rapier Blindfire TR-3-1",</t>
  </si>
  <si>
    <t xml:space="preserve">                                ["y"] = 123805.01113879,</t>
  </si>
  <si>
    <t xml:space="preserve">                                ["x"] = 125658.32373449,</t>
  </si>
  <si>
    <t xml:space="preserve">                                ["name"] = "Static SAM Rapier Blindfire TR-3",</t>
  </si>
  <si>
    <t xml:space="preserve">                                            ["y"] = 123809.69321446,</t>
  </si>
  <si>
    <t xml:space="preserve">                                            ["x"] = 125657.78349499,</t>
  </si>
  <si>
    <t xml:space="preserve">                                ["groupId"] = 227,</t>
  </si>
  <si>
    <t xml:space="preserve">                                        ["type"] = "rapier_fsa_launcher",</t>
  </si>
  <si>
    <t xml:space="preserve">                                        ["unitId"] = 227,</t>
  </si>
  <si>
    <t xml:space="preserve">                                        ["y"] = 123809.69321446,</t>
  </si>
  <si>
    <t xml:space="preserve">                                        ["x"] = 125657.78349499,</t>
  </si>
  <si>
    <t xml:space="preserve">                                        ["name"] = "Static SAM Rapier LN-1",</t>
  </si>
  <si>
    <t xml:space="preserve">                                ["y"] = 123809.69321446,</t>
  </si>
  <si>
    <t xml:space="preserve">                                ["x"] = 125657.78349499,</t>
  </si>
  <si>
    <t xml:space="preserve">                                ["name"] = "Static SAM Rapier LN-1",</t>
  </si>
  <si>
    <t xml:space="preserve">                                            ["y"] = 123813.83505064,</t>
  </si>
  <si>
    <t xml:space="preserve">                                            ["x"] = 125657.90354822,</t>
  </si>
  <si>
    <t xml:space="preserve">                                ["groupId"] = 228,</t>
  </si>
  <si>
    <t xml:space="preserve">                                        ["unitId"] = 228,</t>
  </si>
  <si>
    <t xml:space="preserve">                                        ["y"] = 123813.83505064,</t>
  </si>
  <si>
    <t xml:space="preserve">                                        ["x"] = 125657.90354822,</t>
  </si>
  <si>
    <t xml:space="preserve">                                        ["name"] = "Static SAM Rapier LN-2-1",</t>
  </si>
  <si>
    <t xml:space="preserve">                                ["y"] = 123813.83505064,</t>
  </si>
  <si>
    <t xml:space="preserve">                                ["x"] = 125657.90354822,</t>
  </si>
  <si>
    <t xml:space="preserve">                                ["name"] = "Static SAM Rapier LN-2",</t>
  </si>
  <si>
    <t xml:space="preserve">                                            ["y"] = 123818.33704648,</t>
  </si>
  <si>
    <t xml:space="preserve">                                            ["x"] = 125657.00314905,</t>
  </si>
  <si>
    <t xml:space="preserve">                                ["groupId"] = 229,</t>
  </si>
  <si>
    <t xml:space="preserve">                                        ["unitId"] = 229,</t>
  </si>
  <si>
    <t xml:space="preserve">                                        ["y"] = 123818.33704648,</t>
  </si>
  <si>
    <t xml:space="preserve">                                        ["x"] = 125657.00314905,</t>
  </si>
  <si>
    <t xml:space="preserve">                                        ["name"] = "Static SAM Rapier LN-3-1",</t>
  </si>
  <si>
    <t xml:space="preserve">                                ["y"] = 123818.33704648,</t>
  </si>
  <si>
    <t xml:space="preserve">                                ["x"] = 125657.00314905,</t>
  </si>
  <si>
    <t xml:space="preserve">                                ["name"] = "Static SAM Rapier LN-3",</t>
  </si>
  <si>
    <t xml:space="preserve">                                            ["y"] = 123821.69853671,</t>
  </si>
  <si>
    <t xml:space="preserve">                                ["groupId"] = 230,</t>
  </si>
  <si>
    <t xml:space="preserve">                                        ["type"] = "rapier_fsa_optical_tracker_unit",</t>
  </si>
  <si>
    <t xml:space="preserve">                                        ["unitId"] = 230,</t>
  </si>
  <si>
    <t xml:space="preserve">                                        ["y"] = 123821.69853671,</t>
  </si>
  <si>
    <t xml:space="preserve">                                        ["name"] = "Static SAM Rapier Tracker-1",</t>
  </si>
  <si>
    <t xml:space="preserve">                                ["y"] = 123821.69853671,</t>
  </si>
  <si>
    <t xml:space="preserve">                                ["name"] = "Static SAM Rapier Tracker-1",</t>
  </si>
  <si>
    <t xml:space="preserve">                                            ["y"] = 123825.30013338,</t>
  </si>
  <si>
    <t xml:space="preserve">                                            ["x"] = 125656.82306921,</t>
  </si>
  <si>
    <t xml:space="preserve">                                ["groupId"] = 231,</t>
  </si>
  <si>
    <t xml:space="preserve">                                        ["unitId"] = 231,</t>
  </si>
  <si>
    <t xml:space="preserve">                                        ["y"] = 123825.30013338,</t>
  </si>
  <si>
    <t xml:space="preserve">                                        ["x"] = 125656.82306921,</t>
  </si>
  <si>
    <t xml:space="preserve">                                        ["name"] = "Static SAM Rapier Tracker-2-1",</t>
  </si>
  <si>
    <t xml:space="preserve">                                ["y"] = 123825.30013338,</t>
  </si>
  <si>
    <t xml:space="preserve">                                ["x"] = 125656.82306921,</t>
  </si>
  <si>
    <t xml:space="preserve">                                ["name"] = "Static SAM Rapier Tracker-2",</t>
  </si>
  <si>
    <t xml:space="preserve">                                            ["y"] = 123829.80212922,</t>
  </si>
  <si>
    <t xml:space="preserve">                                            ["x"] = 125656.16277649,</t>
  </si>
  <si>
    <t xml:space="preserve">                                ["groupId"] = 232,</t>
  </si>
  <si>
    <t xml:space="preserve">                                        ["unitId"] = 232,</t>
  </si>
  <si>
    <t xml:space="preserve">                                        ["y"] = 123829.80212922,</t>
  </si>
  <si>
    <t xml:space="preserve">                                        ["x"] = 125656.16277649,</t>
  </si>
  <si>
    <t xml:space="preserve">                                        ["name"] = "Static SAM Rapier Tracker-3-1",</t>
  </si>
  <si>
    <t xml:space="preserve">                                ["y"] = 123829.80212922,</t>
  </si>
  <si>
    <t xml:space="preserve">                                ["x"] = 125656.16277649,</t>
  </si>
  <si>
    <t xml:space="preserve">                                ["name"] = "Static SAM Rapier Tracker-3",</t>
  </si>
  <si>
    <t xml:space="preserve">                                            ["y"] = 123833.34369928,</t>
  </si>
  <si>
    <t xml:space="preserve">                                            ["x"] = 125655.38243054,</t>
  </si>
  <si>
    <t xml:space="preserve">                                ["groupId"] = 233,</t>
  </si>
  <si>
    <t xml:space="preserve">                                        ["type"] = "Roland ADS",</t>
  </si>
  <si>
    <t xml:space="preserve">                                        ["unitId"] = 233,</t>
  </si>
  <si>
    <t xml:space="preserve">                                        ["y"] = 123833.34369928,</t>
  </si>
  <si>
    <t xml:space="preserve">                                        ["x"] = 125655.38243054,</t>
  </si>
  <si>
    <t xml:space="preserve">                                        ["name"] = "Static SAM Roland ADS-1",</t>
  </si>
  <si>
    <t xml:space="preserve">                                ["y"] = 123833.34369928,</t>
  </si>
  <si>
    <t xml:space="preserve">                                ["x"] = 125655.38243054,</t>
  </si>
  <si>
    <t xml:space="preserve">                                ["name"] = "Static SAM Roland ADS-1",</t>
  </si>
  <si>
    <t xml:space="preserve">                                            ["y"] = 123838.32590801,</t>
  </si>
  <si>
    <t xml:space="preserve">                                            ["x"] = 125655.08229749,</t>
  </si>
  <si>
    <t xml:space="preserve">                                ["groupId"] = 234,</t>
  </si>
  <si>
    <t xml:space="preserve">                                        ["unitId"] = 234,</t>
  </si>
  <si>
    <t xml:space="preserve">                                        ["y"] = 123838.32590801,</t>
  </si>
  <si>
    <t xml:space="preserve">                                        ["x"] = 125655.08229749,</t>
  </si>
  <si>
    <t xml:space="preserve">                                        ["name"] = "Static SAM Roland ADS-2-1",</t>
  </si>
  <si>
    <t xml:space="preserve">                                ["y"] = 123838.32590801,</t>
  </si>
  <si>
    <t xml:space="preserve">                                ["x"] = 125655.08229749,</t>
  </si>
  <si>
    <t xml:space="preserve">                                ["name"] = "Static SAM Roland ADS-2",</t>
  </si>
  <si>
    <t xml:space="preserve">                                            ["y"] = 123843.00798369,</t>
  </si>
  <si>
    <t xml:space="preserve">                                            ["x"] = 125654.78216443,</t>
  </si>
  <si>
    <t xml:space="preserve">                                ["groupId"] = 235,</t>
  </si>
  <si>
    <t xml:space="preserve">                                        ["type"] = "Roland Radar",</t>
  </si>
  <si>
    <t xml:space="preserve">                                        ["unitId"] = 235,</t>
  </si>
  <si>
    <t xml:space="preserve">                                        ["y"] = 123843.00798369,</t>
  </si>
  <si>
    <t xml:space="preserve">                                        ["x"] = 125654.78216443,</t>
  </si>
  <si>
    <t xml:space="preserve">                                        ["name"] = "Static SAM Roland EWR-1",</t>
  </si>
  <si>
    <t xml:space="preserve">                                ["y"] = 123843.00798369,</t>
  </si>
  <si>
    <t xml:space="preserve">                                ["x"] = 125654.78216443,</t>
  </si>
  <si>
    <t xml:space="preserve">                                ["name"] = "Static SAM Roland EWR-1",</t>
  </si>
  <si>
    <t xml:space="preserve">                                            ["y"] = 123847.75008598,</t>
  </si>
  <si>
    <t xml:space="preserve">                                ["groupId"] = 236,</t>
  </si>
  <si>
    <t xml:space="preserve">                                        ["unitId"] = 236,</t>
  </si>
  <si>
    <t xml:space="preserve">                                        ["y"] = 123847.75008598,</t>
  </si>
  <si>
    <t xml:space="preserve">                                        ["name"] = "Static SAM Roland EWR-2-1",</t>
  </si>
  <si>
    <t xml:space="preserve">                                ["y"] = 123847.75008598,</t>
  </si>
  <si>
    <t xml:space="preserve">                                ["name"] = "Static SAM Roland EWR-2",</t>
  </si>
  <si>
    <t xml:space="preserve">                                            ["y"] = 124456.517256,</t>
  </si>
  <si>
    <t xml:space="preserve">                                            ["x"] = 125395.12190475,</t>
  </si>
  <si>
    <t xml:space="preserve">                                        ["y"] = 124456.517256,</t>
  </si>
  <si>
    <t xml:space="preserve">                                        ["x"] = 125395.12190475,</t>
  </si>
  <si>
    <t xml:space="preserve">                                        ["name"] = "Static APC BTR-80-1",</t>
  </si>
  <si>
    <t xml:space="preserve">                                ["y"] = 124456.517256,</t>
  </si>
  <si>
    <t xml:space="preserve">                                ["x"] = 125395.12190475,</t>
  </si>
  <si>
    <t xml:space="preserve">                                ["name"] = "Static APC BTR-80-1",</t>
  </si>
  <si>
    <t xml:space="preserve">                                            ["y"] = 124451.59036414,</t>
  </si>
  <si>
    <t xml:space="preserve">                                            ["x"] = 125396.39924709,</t>
  </si>
  <si>
    <t xml:space="preserve">                                        ["y"] = 124451.59036414,</t>
  </si>
  <si>
    <t xml:space="preserve">                                        ["x"] = 125396.39924709,</t>
  </si>
  <si>
    <t xml:space="preserve">                                        ["name"] = "Static APC BTR-80-2-1",</t>
  </si>
  <si>
    <t xml:space="preserve">                                ["y"] = 124451.59036414,</t>
  </si>
  <si>
    <t xml:space="preserve">                                ["x"] = 125396.39924709,</t>
  </si>
  <si>
    <t xml:space="preserve">                                ["name"] = "Static APC BTR-80-2",</t>
  </si>
  <si>
    <t xml:space="preserve">                                            ["y"] = 124444.47374257,</t>
  </si>
  <si>
    <t xml:space="preserve">                                            ["x"] = 125397.03791825,</t>
  </si>
  <si>
    <t xml:space="preserve">                                        ["y"] = 124444.47374257,</t>
  </si>
  <si>
    <t xml:space="preserve">                                        ["x"] = 125397.03791825,</t>
  </si>
  <si>
    <t xml:space="preserve">                                        ["name"] = "Static APC BTR-80-3-1",</t>
  </si>
  <si>
    <t xml:space="preserve">                                ["y"] = 124444.47374257,</t>
  </si>
  <si>
    <t xml:space="preserve">                                ["x"] = 125397.03791825,</t>
  </si>
  <si>
    <t xml:space="preserve">                                ["name"] = "Static APC BTR-80-3",</t>
  </si>
  <si>
    <t xml:space="preserve">                                            ["y"] = 124439.18189576,</t>
  </si>
  <si>
    <t xml:space="preserve">                                        ["livery_id"] = "Military Police Summer",</t>
  </si>
  <si>
    <t xml:space="preserve">                                        ["y"] = 124439.18189576,</t>
  </si>
  <si>
    <t xml:space="preserve">                                        ["name"] = "Static APC BTR-80-4-1",</t>
  </si>
  <si>
    <t xml:space="preserve">                                ["y"] = 124439.18189576,</t>
  </si>
  <si>
    <t xml:space="preserve">                                ["name"] = "Static APC BTR-80-4",</t>
  </si>
  <si>
    <t xml:space="preserve">                                            ["y"] = 124425.13113009,</t>
  </si>
  <si>
    <t xml:space="preserve">                                            ["x"] = 125398.04154437,</t>
  </si>
  <si>
    <t xml:space="preserve">                                        ["y"] = 124425.13113009,</t>
  </si>
  <si>
    <t xml:space="preserve">                                        ["x"] = 125398.04154437,</t>
  </si>
  <si>
    <t xml:space="preserve">                                        ["name"] = "Static APC BTR-RD-1",</t>
  </si>
  <si>
    <t xml:space="preserve">                                ["y"] = 124425.13113009,</t>
  </si>
  <si>
    <t xml:space="preserve">                                ["x"] = 125398.04154437,</t>
  </si>
  <si>
    <t xml:space="preserve">                                ["name"] = "Static APC BTR-RD-1",</t>
  </si>
  <si>
    <t xml:space="preserve">                                            ["y"] = 124433.06890031,</t>
  </si>
  <si>
    <t xml:space="preserve">                                            ["x"] = 125396.76420204,</t>
  </si>
  <si>
    <t xml:space="preserve">                                        ["livery_id"] = "Military Police Winter",</t>
  </si>
  <si>
    <t xml:space="preserve">                                        ["y"] = 124433.06890031,</t>
  </si>
  <si>
    <t xml:space="preserve">                                        ["x"] = 125396.76420204,</t>
  </si>
  <si>
    <t xml:space="preserve">                                        ["name"] = "Static APC BTR-80-6-1",</t>
  </si>
  <si>
    <t xml:space="preserve">                                ["y"] = 124433.06890031,</t>
  </si>
  <si>
    <t xml:space="preserve">                                ["x"] = 125396.76420204,</t>
  </si>
  <si>
    <t xml:space="preserve">                                ["name"] = "Static APC BTR-80-6",</t>
  </si>
  <si>
    <t xml:space="preserve">                                            ["y"] = 124419.20061211,</t>
  </si>
  <si>
    <t xml:space="preserve">                                            ["x"] = 125398.13278311,</t>
  </si>
  <si>
    <t xml:space="preserve">                                        ["y"] = 124419.20061211,</t>
  </si>
  <si>
    <t xml:space="preserve">                                        ["x"] = 125398.13278311,</t>
  </si>
  <si>
    <t xml:space="preserve">                                        ["name"] = "Static APC BTR-RD-2-1",</t>
  </si>
  <si>
    <t xml:space="preserve">                                ["y"] = 124419.20061211,</t>
  </si>
  <si>
    <t xml:space="preserve">                                ["x"] = 125398.13278311,</t>
  </si>
  <si>
    <t xml:space="preserve">                                ["name"] = "Static APC BTR-RD-2",</t>
  </si>
  <si>
    <t xml:space="preserve">                                            ["y"] = 124413.81752657,</t>
  </si>
  <si>
    <t xml:space="preserve">                                            ["x"] = 125398.86269301,</t>
  </si>
  <si>
    <t xml:space="preserve">                                        ["y"] = 124413.81752657,</t>
  </si>
  <si>
    <t xml:space="preserve">                                        ["x"] = 125398.86269301,</t>
  </si>
  <si>
    <t xml:space="preserve">                                        ["name"] = "Static APC BTR-RD-3-1",</t>
  </si>
  <si>
    <t xml:space="preserve">                                ["y"] = 124413.81752657,</t>
  </si>
  <si>
    <t xml:space="preserve">                                ["x"] = 125398.86269301,</t>
  </si>
  <si>
    <t xml:space="preserve">                                ["name"] = "Static APC BTR-RD-3",</t>
  </si>
  <si>
    <t xml:space="preserve">                                            ["y"] = 124408.25196354,</t>
  </si>
  <si>
    <t xml:space="preserve">                                            ["x"] = 125399.7750804,</t>
  </si>
  <si>
    <t xml:space="preserve">                                        ["y"] = 124408.25196354,</t>
  </si>
  <si>
    <t xml:space="preserve">                                        ["x"] = 125399.7750804,</t>
  </si>
  <si>
    <t xml:space="preserve">                                        ["name"] = "Static APC MTLB-1",</t>
  </si>
  <si>
    <t xml:space="preserve">                                ["y"] = 124408.25196354,</t>
  </si>
  <si>
    <t xml:space="preserve">                                ["x"] = 125399.7750804,</t>
  </si>
  <si>
    <t xml:space="preserve">                                ["name"] = "Static APC MTLB-1",</t>
  </si>
  <si>
    <t xml:space="preserve">                                            ["y"] = 124403.23383295,</t>
  </si>
  <si>
    <t xml:space="preserve">                                            ["x"] = 125399.50136418,</t>
  </si>
  <si>
    <t xml:space="preserve">                                        ["y"] = 124403.23383295,</t>
  </si>
  <si>
    <t xml:space="preserve">                                        ["x"] = 125399.50136418,</t>
  </si>
  <si>
    <t xml:space="preserve">                                        ["name"] = "Static APC MTLB-2-1",</t>
  </si>
  <si>
    <t xml:space="preserve">                                ["y"] = 124403.23383295,</t>
  </si>
  <si>
    <t xml:space="preserve">                                ["x"] = 125399.50136418,</t>
  </si>
  <si>
    <t xml:space="preserve">                                ["name"] = "Static APC MTLB-2",</t>
  </si>
  <si>
    <t xml:space="preserve">                                            ["y"] = 124398.67189604,</t>
  </si>
  <si>
    <t xml:space="preserve">                                        ["y"] = 124398.67189604,</t>
  </si>
  <si>
    <t xml:space="preserve">                                        ["name"] = "Static APC MTLB-3-1",</t>
  </si>
  <si>
    <t xml:space="preserve">                                ["y"] = 124398.67189604,</t>
  </si>
  <si>
    <t xml:space="preserve">                                ["name"] = "Static APC MTLB-3",</t>
  </si>
  <si>
    <t xml:space="preserve">                                            ["y"] = 124391.33263607,</t>
  </si>
  <si>
    <t xml:space="preserve">                                            ["x"] = 125400.32195517,</t>
  </si>
  <si>
    <t xml:space="preserve">                                        ["y"] = 124391.33263607,</t>
  </si>
  <si>
    <t xml:space="preserve">                                        ["x"] = 125400.32195517,</t>
  </si>
  <si>
    <t xml:space="preserve">                                        ["name"] = "Static Firefighter Ural ATsP-6-1",</t>
  </si>
  <si>
    <t xml:space="preserve">                                ["y"] = 124391.33263607,</t>
  </si>
  <si>
    <t xml:space="preserve">                                ["x"] = 125400.32195517,</t>
  </si>
  <si>
    <t xml:space="preserve">                                ["name"] = "Static Firefighter Ural ATsP-6-1",</t>
  </si>
  <si>
    <t xml:space="preserve">                                            ["y"] = 124386.43534744,</t>
  </si>
  <si>
    <t xml:space="preserve">                                            ["x"] = 125401.19473929,</t>
  </si>
  <si>
    <t xml:space="preserve">                                        ["type"] = "AA8",</t>
  </si>
  <si>
    <t xml:space="preserve">                                        ["y"] = 124386.43534744,</t>
  </si>
  <si>
    <t xml:space="preserve">                                        ["x"] = 125401.19473929,</t>
  </si>
  <si>
    <t xml:space="preserve">                                        ["name"] = "Static Firefighter Vehicle AA-7.2/60-1",</t>
  </si>
  <si>
    <t xml:space="preserve">                                ["y"] = 124386.43534744,</t>
  </si>
  <si>
    <t xml:space="preserve">                                ["x"] = 125401.19473929,</t>
  </si>
  <si>
    <t xml:space="preserve">                                ["name"] = "Static Firefighter Vehicle AA-7.2/60-1",</t>
  </si>
  <si>
    <t xml:space="preserve">                                            ["y"] = 124381.92596286,</t>
  </si>
  <si>
    <t xml:space="preserve">                                            ["x"] = 125401.48566732,</t>
  </si>
  <si>
    <t xml:space="preserve">                                        ["y"] = 124381.92596286,</t>
  </si>
  <si>
    <t xml:space="preserve">                                        ["x"] = 125401.48566732,</t>
  </si>
  <si>
    <t xml:space="preserve">                                        ["name"] = "Static GPU APA-5D on Ural 4320-1",</t>
  </si>
  <si>
    <t xml:space="preserve">                                ["y"] = 124381.92596286,</t>
  </si>
  <si>
    <t xml:space="preserve">                                ["x"] = 125401.48566732,</t>
  </si>
  <si>
    <t xml:space="preserve">                                ["name"] = "Static GPU APA-5D on Ural 4320-1",</t>
  </si>
  <si>
    <t xml:space="preserve">                                            ["y"] = 124378.42471153,</t>
  </si>
  <si>
    <t xml:space="preserve">                                            ["x"] = 125401.65167373,</t>
  </si>
  <si>
    <t xml:space="preserve">                                        ["y"] = 124378.42471153,</t>
  </si>
  <si>
    <t xml:space="preserve">                                        ["x"] = 125401.65167373,</t>
  </si>
  <si>
    <t xml:space="preserve">                                        ["name"] = "Static GPU APA-5D on Ural 4320-2-1",</t>
  </si>
  <si>
    <t xml:space="preserve">                                ["y"] = 124378.42471153,</t>
  </si>
  <si>
    <t xml:space="preserve">                                ["x"] = 125401.65167373,</t>
  </si>
  <si>
    <t xml:space="preserve">                                ["name"] = "Static GPU APA-5D on Ural 4320-2",</t>
  </si>
  <si>
    <t xml:space="preserve">                                            ["y"] = 124372.91042581,</t>
  </si>
  <si>
    <t xml:space="preserve">                                            ["x"] = 125401.93738802,</t>
  </si>
  <si>
    <t xml:space="preserve">                                        ["rate"] = 6,</t>
  </si>
  <si>
    <t xml:space="preserve">                                        ["y"] = 124372.91042581,</t>
  </si>
  <si>
    <t xml:space="preserve">                                        ["x"] = 125401.93738802,</t>
  </si>
  <si>
    <t xml:space="preserve">                                        ["name"] = "Static GPU APA-80 on ZIL-131-1",</t>
  </si>
  <si>
    <t xml:space="preserve">                                ["y"] = 124372.91042581,</t>
  </si>
  <si>
    <t xml:space="preserve">                                ["x"] = 125401.93738802,</t>
  </si>
  <si>
    <t xml:space="preserve">                                ["name"] = "Static GPU APA-80 on ZIL-131-1",</t>
  </si>
  <si>
    <t xml:space="preserve">                                            ["y"] = 124368.3961401,</t>
  </si>
  <si>
    <t xml:space="preserve">                                            ["x"] = 125401.6231023,</t>
  </si>
  <si>
    <t xml:space="preserve">                                        ["y"] = 124368.3961401,</t>
  </si>
  <si>
    <t xml:space="preserve">                                        ["x"] = 125401.6231023,</t>
  </si>
  <si>
    <t xml:space="preserve">                                        ["name"] = "Static GPU APA-80 on ZIL-131-2-1",</t>
  </si>
  <si>
    <t xml:space="preserve">                                ["y"] = 124368.3961401,</t>
  </si>
  <si>
    <t xml:space="preserve">                                ["x"] = 125401.6231023,</t>
  </si>
  <si>
    <t xml:space="preserve">                                ["name"] = "Static GPU APA-80 on ZIL-131-2",</t>
  </si>
  <si>
    <t xml:space="preserve">                                            ["y"] = 124361.51042581,</t>
  </si>
  <si>
    <t xml:space="preserve">                                        ["y"] = 124361.51042581,</t>
  </si>
  <si>
    <t xml:space="preserve">                                        ["name"] = "Static Grad MRL FDDM (FC)-1",</t>
  </si>
  <si>
    <t xml:space="preserve">                                ["y"] = 124361.51042581,</t>
  </si>
  <si>
    <t xml:space="preserve">                                ["name"] = "Static Grad MRL FDDM (FC)-1",</t>
  </si>
  <si>
    <t xml:space="preserve">                                            ["y"] = 124356.31042581,</t>
  </si>
  <si>
    <t xml:space="preserve">                                            ["x"] = 125401.79453088,</t>
  </si>
  <si>
    <t xml:space="preserve">                                        ["y"] = 124356.31042581,</t>
  </si>
  <si>
    <t xml:space="preserve">                                        ["x"] = 125401.79453088,</t>
  </si>
  <si>
    <t xml:space="preserve">                                        ["name"] = "Static IFV BMD-1-1",</t>
  </si>
  <si>
    <t xml:space="preserve">                                ["y"] = 124356.31042581,</t>
  </si>
  <si>
    <t xml:space="preserve">                                ["x"] = 125401.79453088,</t>
  </si>
  <si>
    <t xml:space="preserve">                                ["name"] = "Static IFV BMD-1-1",</t>
  </si>
  <si>
    <t xml:space="preserve">                                            ["y"] = 124352.1961401,</t>
  </si>
  <si>
    <t xml:space="preserve">                                            ["x"] = 125402.36595945,</t>
  </si>
  <si>
    <t xml:space="preserve">                                        ["y"] = 124352.1961401,</t>
  </si>
  <si>
    <t xml:space="preserve">                                        ["x"] = 125402.36595945,</t>
  </si>
  <si>
    <t xml:space="preserve">                                        ["name"] = "Static IFV BMD-1-2-1",</t>
  </si>
  <si>
    <t xml:space="preserve">                                ["y"] = 124352.1961401,</t>
  </si>
  <si>
    <t xml:space="preserve">                                ["x"] = 125402.36595945,</t>
  </si>
  <si>
    <t xml:space="preserve">                                ["name"] = "Static IFV BMD-1-2",</t>
  </si>
  <si>
    <t xml:space="preserve">                                            ["y"] = 124347.16756867,</t>
  </si>
  <si>
    <t xml:space="preserve">                                            ["x"] = 125402.50881659,</t>
  </si>
  <si>
    <t xml:space="preserve">                                        ["y"] = 124347.16756867,</t>
  </si>
  <si>
    <t xml:space="preserve">                                        ["x"] = 125402.50881659,</t>
  </si>
  <si>
    <t xml:space="preserve">                                        ["name"] = "Static IFV BMD-1-3-1",</t>
  </si>
  <si>
    <t xml:space="preserve">                                ["y"] = 124347.16756867,</t>
  </si>
  <si>
    <t xml:space="preserve">                                ["x"] = 125402.50881659,</t>
  </si>
  <si>
    <t xml:space="preserve">                                ["name"] = "Static IFV BMD-1-3",</t>
  </si>
  <si>
    <t xml:space="preserve">                                            ["y"] = 124343.45328296,</t>
  </si>
  <si>
    <t xml:space="preserve">                                            ["x"] = 125402.90881659,</t>
  </si>
  <si>
    <t xml:space="preserve">                                        ["livery_id"] = "Iran - camo",</t>
  </si>
  <si>
    <t xml:space="preserve">                                        ["y"] = 124343.45328296,</t>
  </si>
  <si>
    <t xml:space="preserve">                                        ["x"] = 125402.90881659,</t>
  </si>
  <si>
    <t xml:space="preserve">                                        ["name"] = "Static IFV BMD-1-4-1",</t>
  </si>
  <si>
    <t xml:space="preserve">                                ["y"] = 124343.45328296,</t>
  </si>
  <si>
    <t xml:space="preserve">                                ["x"] = 125402.90881659,</t>
  </si>
  <si>
    <t xml:space="preserve">                                ["name"] = "Static IFV BMD-1-4",</t>
  </si>
  <si>
    <t xml:space="preserve">                                            ["y"] = 124338.51042581,</t>
  </si>
  <si>
    <t xml:space="preserve">                                            ["x"] = 125403.6231023,</t>
  </si>
  <si>
    <t xml:space="preserve">                                        ["y"] = 124338.51042581,</t>
  </si>
  <si>
    <t xml:space="preserve">                                        ["x"] = 125403.6231023,</t>
  </si>
  <si>
    <t xml:space="preserve">                                        ["name"] = "Static IFV BMP-1-1",</t>
  </si>
  <si>
    <t xml:space="preserve">                                ["y"] = 124338.51042581,</t>
  </si>
  <si>
    <t xml:space="preserve">                                ["x"] = 125403.6231023,</t>
  </si>
  <si>
    <t xml:space="preserve">                                ["name"] = "Static IFV BMP-1-1",</t>
  </si>
  <si>
    <t xml:space="preserve">                                            ["y"] = 124333.45328296,</t>
  </si>
  <si>
    <t xml:space="preserve">                                            ["x"] = 125404.90881659,</t>
  </si>
  <si>
    <t xml:space="preserve">                                        ["y"] = 124333.45328296,</t>
  </si>
  <si>
    <t xml:space="preserve">                                        ["x"] = 125404.90881659,</t>
  </si>
  <si>
    <t xml:space="preserve">                                        ["name"] = "Static IFV BMP-1-2",</t>
  </si>
  <si>
    <t xml:space="preserve">                                ["y"] = 124333.45328296,</t>
  </si>
  <si>
    <t xml:space="preserve">                                ["x"] = 125404.90881659,</t>
  </si>
  <si>
    <t xml:space="preserve">                                ["name"] = "Static IFV BMP-1-2",</t>
  </si>
  <si>
    <t xml:space="preserve">                                            ["y"] = 124329.05328296,</t>
  </si>
  <si>
    <t xml:space="preserve">                                            ["x"] = 125405.36595945,</t>
  </si>
  <si>
    <t xml:space="preserve">                                        ["y"] = 124329.05328296,</t>
  </si>
  <si>
    <t xml:space="preserve">                                        ["x"] = 125405.36595945,</t>
  </si>
  <si>
    <t xml:space="preserve">                                        ["name"] = "Static IFV BMP-1-3",</t>
  </si>
  <si>
    <t xml:space="preserve">                                ["y"] = 124329.05328296,</t>
  </si>
  <si>
    <t xml:space="preserve">                                ["x"] = 125405.36595945,</t>
  </si>
  <si>
    <t xml:space="preserve">                                ["name"] = "Static IFV BMP-1-3",</t>
  </si>
  <si>
    <t xml:space="preserve">                                            ["y"] = 124323.65328296,</t>
  </si>
  <si>
    <t xml:space="preserve">                                            ["x"] = 125405.68024516,</t>
  </si>
  <si>
    <t xml:space="preserve">                                        ["y"] = 124323.65328296,</t>
  </si>
  <si>
    <t xml:space="preserve">                                        ["x"] = 125405.68024516,</t>
  </si>
  <si>
    <t xml:space="preserve">                                        ["name"] = "Static IFV BMP-2-1",</t>
  </si>
  <si>
    <t xml:space="preserve">                                ["y"] = 124323.65328296,</t>
  </si>
  <si>
    <t xml:space="preserve">                                ["x"] = 125405.68024516,</t>
  </si>
  <si>
    <t xml:space="preserve">                                ["name"] = "Static IFV BMP-2-1",</t>
  </si>
  <si>
    <t xml:space="preserve">                                            ["y"] = 124319.25328296,</t>
  </si>
  <si>
    <t xml:space="preserve">                                            ["x"] = 125406.10881659,</t>
  </si>
  <si>
    <t xml:space="preserve">                                        ["y"] = 124319.25328296,</t>
  </si>
  <si>
    <t xml:space="preserve">                                        ["x"] = 125406.10881659,</t>
  </si>
  <si>
    <t xml:space="preserve">                                        ["name"] = "Static IFV BMP-2-2-1",</t>
  </si>
  <si>
    <t xml:space="preserve">                                ["y"] = 124319.25328296,</t>
  </si>
  <si>
    <t xml:space="preserve">                                ["x"] = 125406.10881659,</t>
  </si>
  <si>
    <t xml:space="preserve">                                ["name"] = "Static IFV BMP-2-2",</t>
  </si>
  <si>
    <t xml:space="preserve">                                            ["y"] = 124314.56756867,</t>
  </si>
  <si>
    <t xml:space="preserve">                                            ["x"] = 125406.50881659,</t>
  </si>
  <si>
    <t xml:space="preserve">                                        ["y"] = 124314.56756867,</t>
  </si>
  <si>
    <t xml:space="preserve">                                        ["x"] = 125406.50881659,</t>
  </si>
  <si>
    <t xml:space="preserve">                                        ["name"] = "Static IFV BMP-2-3-1",</t>
  </si>
  <si>
    <t xml:space="preserve">                                ["y"] = 124314.56756867,</t>
  </si>
  <si>
    <t xml:space="preserve">                                ["x"] = 125406.50881659,</t>
  </si>
  <si>
    <t xml:space="preserve">                                ["name"] = "Static IFV BMP-2-3",</t>
  </si>
  <si>
    <t xml:space="preserve">                                            ["y"] = 124309.62471153,</t>
  </si>
  <si>
    <t xml:space="preserve">                                            ["x"] = 125406.65167373,</t>
  </si>
  <si>
    <t xml:space="preserve">                                        ["y"] = 124309.62471153,</t>
  </si>
  <si>
    <t xml:space="preserve">                                        ["x"] = 125406.65167373,</t>
  </si>
  <si>
    <t xml:space="preserve">                                        ["name"] = "Static IFV BMP-3-1",</t>
  </si>
  <si>
    <t xml:space="preserve">                                ["y"] = 124309.62471153,</t>
  </si>
  <si>
    <t xml:space="preserve">                                ["x"] = 125406.65167373,</t>
  </si>
  <si>
    <t xml:space="preserve">                                ["name"] = "Static IFV BMP-3-1",</t>
  </si>
  <si>
    <t xml:space="preserve">                                            ["y"] = 124305.16756867,</t>
  </si>
  <si>
    <t xml:space="preserve">                                            ["x"] = 125406.79453088,</t>
  </si>
  <si>
    <t xml:space="preserve">                                        ["y"] = 124305.16756867,</t>
  </si>
  <si>
    <t xml:space="preserve">                                        ["x"] = 125406.79453088,</t>
  </si>
  <si>
    <t xml:space="preserve">                                        ["name"] = "Static IFV BMP-3-2-1",</t>
  </si>
  <si>
    <t xml:space="preserve">                                ["y"] = 124305.16756867,</t>
  </si>
  <si>
    <t xml:space="preserve">                                ["x"] = 125406.79453088,</t>
  </si>
  <si>
    <t xml:space="preserve">                                ["name"] = "Static IFV BMP-3-2",</t>
  </si>
  <si>
    <t xml:space="preserve">                                            ["y"] = 124299.68185438,</t>
  </si>
  <si>
    <t xml:space="preserve">                                            ["x"] = 125407.33738802,</t>
  </si>
  <si>
    <t xml:space="preserve">                                        ["y"] = 124299.68185438,</t>
  </si>
  <si>
    <t xml:space="preserve">                                        ["x"] = 125407.33738802,</t>
  </si>
  <si>
    <t xml:space="preserve">                                        ["name"] = "Static IFV BMP-3-3-1",</t>
  </si>
  <si>
    <t xml:space="preserve">                                ["y"] = 124299.68185438,</t>
  </si>
  <si>
    <t xml:space="preserve">                                ["x"] = 125407.33738802,</t>
  </si>
  <si>
    <t xml:space="preserve">                                ["name"] = "Static IFV BMP-3-3",</t>
  </si>
  <si>
    <t xml:space="preserve">                                            ["y"] = 124293.53899724,</t>
  </si>
  <si>
    <t xml:space="preserve">                                            ["x"] = 125407.8231023,</t>
  </si>
  <si>
    <t xml:space="preserve">                                        ["rate"] = 11,</t>
  </si>
  <si>
    <t xml:space="preserve">                                        ["y"] = 124293.53899724,</t>
  </si>
  <si>
    <t xml:space="preserve">                                        ["x"] = 125407.8231023,</t>
  </si>
  <si>
    <t xml:space="preserve">                                        ["name"] = "Static IFV BTR-82A-1",</t>
  </si>
  <si>
    <t xml:space="preserve">                                ["y"] = 124293.53899724,</t>
  </si>
  <si>
    <t xml:space="preserve">                                ["x"] = 125407.8231023,</t>
  </si>
  <si>
    <t xml:space="preserve">                                ["name"] = "Static IFV BTR-82A-1",</t>
  </si>
  <si>
    <t xml:space="preserve">                                            ["y"] = 124288.6143201,</t>
  </si>
  <si>
    <t xml:space="preserve">                                            ["x"] = 125407.9131223,</t>
  </si>
  <si>
    <t xml:space="preserve">                                        ["y"] = 124288.6143201,</t>
  </si>
  <si>
    <t xml:space="preserve">                                        ["x"] = 125407.9131223,</t>
  </si>
  <si>
    <t xml:space="preserve">                                        ["name"] = "Static IFV BTR-82A-2-1",</t>
  </si>
  <si>
    <t xml:space="preserve">                                ["y"] = 124288.6143201,</t>
  </si>
  <si>
    <t xml:space="preserve">                                ["x"] = 125407.9131223,</t>
  </si>
  <si>
    <t xml:space="preserve">                                ["name"] = "Static IFV BTR-82A-2",</t>
  </si>
  <si>
    <t xml:space="preserve">                                            ["y"] = 124282.71608867,</t>
  </si>
  <si>
    <t xml:space="preserve">                                            ["x"] = 125408.83341373,</t>
  </si>
  <si>
    <t xml:space="preserve">                                        ["y"] = 124282.71608867,</t>
  </si>
  <si>
    <t xml:space="preserve">                                        ["x"] = 125408.83341373,</t>
  </si>
  <si>
    <t xml:space="preserve">                                        ["name"] = "Static IFV BTR-82A-3-1",</t>
  </si>
  <si>
    <t xml:space="preserve">                                ["y"] = 124282.71608867,</t>
  </si>
  <si>
    <t xml:space="preserve">                                ["x"] = 125408.83341373,</t>
  </si>
  <si>
    <t xml:space="preserve">                                ["name"] = "Static IFV BTR-82A-3",</t>
  </si>
  <si>
    <t xml:space="preserve">                                            ["y"] = 124274.72628581,</t>
  </si>
  <si>
    <t xml:space="preserve">                                            ["x"] = 125409.87919945,</t>
  </si>
  <si>
    <t xml:space="preserve">                                        ["y"] = 124274.72628581,</t>
  </si>
  <si>
    <t xml:space="preserve">                                        ["x"] = 125409.87919945,</t>
  </si>
  <si>
    <t xml:space="preserve">                                        ["name"] = "Static IFV BTR-82A-4-1",</t>
  </si>
  <si>
    <t xml:space="preserve">                                ["y"] = 124274.72628581,</t>
  </si>
  <si>
    <t xml:space="preserve">                                ["x"] = 125409.87919945,</t>
  </si>
  <si>
    <t xml:space="preserve">                                ["name"] = "Static IFV BTR-82A-4",</t>
  </si>
  <si>
    <t xml:space="preserve">                                            ["y"] = 124265.43970867,</t>
  </si>
  <si>
    <t xml:space="preserve">                                            ["x"] = 125410.38117659,</t>
  </si>
  <si>
    <t xml:space="preserve">                                        ["y"] = 124265.43970867,</t>
  </si>
  <si>
    <t xml:space="preserve">                                        ["x"] = 125410.38117659,</t>
  </si>
  <si>
    <t xml:space="preserve">                                        ["name"] = "Static IFV BTR-82A-5-1",</t>
  </si>
  <si>
    <t xml:space="preserve">                                ["y"] = 124265.43970867,</t>
  </si>
  <si>
    <t xml:space="preserve">                                ["x"] = 125410.38117659,</t>
  </si>
  <si>
    <t xml:space="preserve">                                ["name"] = "Static IFV BTR-82A-5",</t>
  </si>
  <si>
    <t xml:space="preserve">                                            ["y"] = 124255.10734581,</t>
  </si>
  <si>
    <t xml:space="preserve">                                            ["x"] = 125411.25963659,</t>
  </si>
  <si>
    <t xml:space="preserve">                                        ["y"] = 124255.10734581,</t>
  </si>
  <si>
    <t xml:space="preserve">                                        ["x"] = 125411.25963659,</t>
  </si>
  <si>
    <t xml:space="preserve">                                        ["name"] = "Static Infantry AK-74 Rus ver1-1",</t>
  </si>
  <si>
    <t xml:space="preserve">                                ["y"] = 124255.10734581,</t>
  </si>
  <si>
    <t xml:space="preserve">                                ["x"] = 125411.25963659,</t>
  </si>
  <si>
    <t xml:space="preserve">                                ["name"] = "Static Infantry AK-74 Rus ver1-1",</t>
  </si>
  <si>
    <t xml:space="preserve">                                            ["y"] = 124248.91629438,</t>
  </si>
  <si>
    <t xml:space="preserve">                                            ["x"] = 125412.5982423,</t>
  </si>
  <si>
    <t xml:space="preserve">                                        ["y"] = 124248.91629438,</t>
  </si>
  <si>
    <t xml:space="preserve">                                        ["x"] = 125412.5982423,</t>
  </si>
  <si>
    <t xml:space="preserve">                                        ["name"] = "Static Infantry AK-74 Rus ver2-1",</t>
  </si>
  <si>
    <t xml:space="preserve">                                ["y"] = 124248.91629438,</t>
  </si>
  <si>
    <t xml:space="preserve">                                ["x"] = 125412.5982423,</t>
  </si>
  <si>
    <t xml:space="preserve">                                ["name"] = "Static Infantry AK-74 Rus ver2-1",</t>
  </si>
  <si>
    <t xml:space="preserve">                                            ["y"] = 124245.61161153,</t>
  </si>
  <si>
    <t xml:space="preserve">                                            ["x"] = 125412.51457945,</t>
  </si>
  <si>
    <t xml:space="preserve">                                        ["y"] = 124245.61161153,</t>
  </si>
  <si>
    <t xml:space="preserve">                                        ["x"] = 125412.51457945,</t>
  </si>
  <si>
    <t xml:space="preserve">                                        ["name"] = "Static Infantry AK-74 Rus ver3-1",</t>
  </si>
  <si>
    <t xml:space="preserve">                                ["y"] = 124245.61161153,</t>
  </si>
  <si>
    <t xml:space="preserve">                                ["x"] = 125412.51457945,</t>
  </si>
  <si>
    <t xml:space="preserve">                                ["name"] = "Static Infantry AK-74 Rus ver3-1",</t>
  </si>
  <si>
    <t xml:space="preserve">                                            ["y"] = 124241.80495153,</t>
  </si>
  <si>
    <t xml:space="preserve">                                            ["x"] = 125412.97472516,</t>
  </si>
  <si>
    <t xml:space="preserve">                                        ["y"] = 124241.80495153,</t>
  </si>
  <si>
    <t xml:space="preserve">                                        ["x"] = 125412.97472516,</t>
  </si>
  <si>
    <t xml:space="preserve">                                        ["name"] = "Static LT PT-76-1",</t>
  </si>
  <si>
    <t xml:space="preserve">                                ["y"] = 124241.80495153,</t>
  </si>
  <si>
    <t xml:space="preserve">                                ["x"] = 125412.97472516,</t>
  </si>
  <si>
    <t xml:space="preserve">                                ["name"] = "Static LT PT-76-1",</t>
  </si>
  <si>
    <t xml:space="preserve">                                            ["y"] = 124237.62180867,</t>
  </si>
  <si>
    <t xml:space="preserve">                                            ["x"] = 125412.76556802,</t>
  </si>
  <si>
    <t xml:space="preserve">                                        ["y"] = 124237.62180867,</t>
  </si>
  <si>
    <t xml:space="preserve">                                        ["x"] = 125412.76556802,</t>
  </si>
  <si>
    <t xml:space="preserve">                                        ["name"] = "Static LUV Tigr-1",</t>
  </si>
  <si>
    <t xml:space="preserve">                                ["y"] = 124237.62180867,</t>
  </si>
  <si>
    <t xml:space="preserve">                                ["x"] = 125412.76556802,</t>
  </si>
  <si>
    <t xml:space="preserve">                                ["name"] = "Static LUV Tigr-1",</t>
  </si>
  <si>
    <t xml:space="preserve">                                            ["y"] = 124233.77331724,</t>
  </si>
  <si>
    <t xml:space="preserve">                                        ["y"] = 124233.77331724,</t>
  </si>
  <si>
    <t xml:space="preserve">                                        ["name"] = "Static LUV Tigr-2-1",</t>
  </si>
  <si>
    <t xml:space="preserve">                                ["y"] = 124233.77331724,</t>
  </si>
  <si>
    <t xml:space="preserve">                                ["name"] = "Static LUV Tigr-2",</t>
  </si>
  <si>
    <t xml:space="preserve">                                            ["y"] = 124229.33918581,</t>
  </si>
  <si>
    <t xml:space="preserve">                                            ["x"] = 125412.8910623,</t>
  </si>
  <si>
    <t xml:space="preserve">                                        ["y"] = 124229.33918581,</t>
  </si>
  <si>
    <t xml:space="preserve">                                        ["x"] = 125412.8910623,</t>
  </si>
  <si>
    <t xml:space="preserve">                                        ["name"] = "Static LUV UAZ-469 Jeep-1",</t>
  </si>
  <si>
    <t xml:space="preserve">                                ["y"] = 124229.33918581,</t>
  </si>
  <si>
    <t xml:space="preserve">                                ["x"] = 125412.8910623,</t>
  </si>
  <si>
    <t xml:space="preserve">                                ["name"] = "Static LUV UAZ-469 Jeep-1",</t>
  </si>
  <si>
    <t xml:space="preserve">                                            ["y"] = 124223.77560581,</t>
  </si>
  <si>
    <t xml:space="preserve">                                            ["x"] = 125413.76952231,</t>
  </si>
  <si>
    <t xml:space="preserve">                                        ["y"] = 124223.77560581,</t>
  </si>
  <si>
    <t xml:space="preserve">                                        ["x"] = 125413.76952231,</t>
  </si>
  <si>
    <t xml:space="preserve">                                        ["name"] = "Static MBT T-55-1",</t>
  </si>
  <si>
    <t xml:space="preserve">                                ["y"] = 124223.77560581,</t>
  </si>
  <si>
    <t xml:space="preserve">                                ["x"] = 125413.76952231,</t>
  </si>
  <si>
    <t xml:space="preserve">                                ["name"] = "Static MBT T-55-1",</t>
  </si>
  <si>
    <t xml:space="preserve">                                            ["y"] = 124220.21993438,</t>
  </si>
  <si>
    <t xml:space="preserve">                                            ["x"] = 125414.68981373,</t>
  </si>
  <si>
    <t xml:space="preserve">                                        ["y"] = 124220.21993438,</t>
  </si>
  <si>
    <t xml:space="preserve">                                        ["x"] = 125414.68981373,</t>
  </si>
  <si>
    <t xml:space="preserve">                                        ["name"] = "Static MBT T-55-2-1",</t>
  </si>
  <si>
    <t xml:space="preserve">                                ["y"] = 124220.21993438,</t>
  </si>
  <si>
    <t xml:space="preserve">                                ["x"] = 125414.68981373,</t>
  </si>
  <si>
    <t xml:space="preserve">                                ["name"] = "Static MBT T-55-2",</t>
  </si>
  <si>
    <t xml:space="preserve">                                            ["y"] = 124214.74001724,</t>
  </si>
  <si>
    <t xml:space="preserve">                                            ["x"] = 125415.44277945,</t>
  </si>
  <si>
    <t xml:space="preserve">                                        ["y"] = 124214.74001724,</t>
  </si>
  <si>
    <t xml:space="preserve">                                        ["x"] = 125415.44277945,</t>
  </si>
  <si>
    <t xml:space="preserve">                                        ["name"] = "Static MBT T-55-3-1",</t>
  </si>
  <si>
    <t xml:space="preserve">                                ["y"] = 124214.74001724,</t>
  </si>
  <si>
    <t xml:space="preserve">                                ["x"] = 125415.44277945,</t>
  </si>
  <si>
    <t xml:space="preserve">                                ["name"] = "Static MBT T-55-3",</t>
  </si>
  <si>
    <t xml:space="preserve">                                            ["y"] = 124210.93335724,</t>
  </si>
  <si>
    <t xml:space="preserve">                                            ["x"] = 125415.86109373,</t>
  </si>
  <si>
    <t xml:space="preserve">                                        ["rate"] = 17,</t>
  </si>
  <si>
    <t xml:space="preserve">                                        ["y"] = 124210.93335724,</t>
  </si>
  <si>
    <t xml:space="preserve">                                        ["x"] = 125415.86109373,</t>
  </si>
  <si>
    <t xml:space="preserve">                                        ["name"] = "Static MBT T-72B-1",</t>
  </si>
  <si>
    <t xml:space="preserve">                                ["y"] = 124210.93335724,</t>
  </si>
  <si>
    <t xml:space="preserve">                                ["x"] = 125415.86109373,</t>
  </si>
  <si>
    <t xml:space="preserve">                                ["name"] = "Static MBT T-72B-1",</t>
  </si>
  <si>
    <t xml:space="preserve">                                            ["y"] = 124203.57102581,</t>
  </si>
  <si>
    <t xml:space="preserve">                                            ["x"] = 125417.03237373,</t>
  </si>
  <si>
    <t xml:space="preserve">                                        ["y"] = 124203.57102581,</t>
  </si>
  <si>
    <t xml:space="preserve">                                        ["x"] = 125417.03237373,</t>
  </si>
  <si>
    <t xml:space="preserve">                                        ["name"] = "Static MBT T-72B-2",</t>
  </si>
  <si>
    <t xml:space="preserve">                                ["y"] = 124203.57102581,</t>
  </si>
  <si>
    <t xml:space="preserve">                                ["x"] = 125417.03237373,</t>
  </si>
  <si>
    <t xml:space="preserve">                                ["name"] = "Static MBT T-72B-2",</t>
  </si>
  <si>
    <t xml:space="preserve">                                            ["y"] = 124199.13689438,</t>
  </si>
  <si>
    <t xml:space="preserve">                                            ["x"] = 125417.24153088,</t>
  </si>
  <si>
    <t xml:space="preserve">                                        ["y"] = 124199.13689438,</t>
  </si>
  <si>
    <t xml:space="preserve">                                        ["x"] = 125417.24153088,</t>
  </si>
  <si>
    <t xml:space="preserve">                                        ["name"] = "Static MBT T-72B3-1",</t>
  </si>
  <si>
    <t xml:space="preserve">                                ["y"] = 124199.13689438,</t>
  </si>
  <si>
    <t xml:space="preserve">                                ["x"] = 125417.24153088,</t>
  </si>
  <si>
    <t xml:space="preserve">                                ["name"] = "Static MBT T-72B3-1",</t>
  </si>
  <si>
    <t xml:space="preserve">                                            ["y"] = 124193.57331438,</t>
  </si>
  <si>
    <t xml:space="preserve">                                            ["x"] = 125417.61801373,</t>
  </si>
  <si>
    <t xml:space="preserve">                                        ["y"] = 124193.57331438,</t>
  </si>
  <si>
    <t xml:space="preserve">                                        ["x"] = 125417.61801373,</t>
  </si>
  <si>
    <t xml:space="preserve">                                        ["name"] = "Static MBT T-72B3-2",</t>
  </si>
  <si>
    <t xml:space="preserve">                                ["y"] = 124193.57331438,</t>
  </si>
  <si>
    <t xml:space="preserve">                                ["x"] = 125417.61801373,</t>
  </si>
  <si>
    <t xml:space="preserve">                                ["name"] = "Static MBT T-72B3-2",</t>
  </si>
  <si>
    <t xml:space="preserve">                                            ["y"] = 124189.13918296,</t>
  </si>
  <si>
    <t xml:space="preserve">                                            ["x"] = 125418.87295659,</t>
  </si>
  <si>
    <t xml:space="preserve">                                        ["y"] = 124189.13918296,</t>
  </si>
  <si>
    <t xml:space="preserve">                                        ["x"] = 125418.87295659,</t>
  </si>
  <si>
    <t xml:space="preserve">                                        ["name"] = "Static MBT T-80U-1",</t>
  </si>
  <si>
    <t xml:space="preserve">                                ["y"] = 124189.13918296,</t>
  </si>
  <si>
    <t xml:space="preserve">                                ["x"] = 125418.87295659,</t>
  </si>
  <si>
    <t xml:space="preserve">                                ["name"] = "Static MBT T-80U-1",</t>
  </si>
  <si>
    <t xml:space="preserve">                                            ["y"] = 124183.7847601,</t>
  </si>
  <si>
    <t xml:space="preserve">                                            ["x"] = 125420.12789945,</t>
  </si>
  <si>
    <t xml:space="preserve">                                        ["y"] = 124183.7847601,</t>
  </si>
  <si>
    <t xml:space="preserve">                                        ["x"] = 125420.12789945,</t>
  </si>
  <si>
    <t xml:space="preserve">                                        ["name"] = "Static MBT T-80U-2-1",</t>
  </si>
  <si>
    <t xml:space="preserve">                                ["y"] = 124183.7847601,</t>
  </si>
  <si>
    <t xml:space="preserve">                                ["x"] = 125420.12789945,</t>
  </si>
  <si>
    <t xml:space="preserve">                                ["name"] = "Static MBT T-80U-2",</t>
  </si>
  <si>
    <t xml:space="preserve">                                            ["y"] = 124176.4642601,</t>
  </si>
  <si>
    <t xml:space="preserve">                                            ["x"] = 125421.25734802,</t>
  </si>
  <si>
    <t xml:space="preserve">                                        ["y"] = 124176.4642601,</t>
  </si>
  <si>
    <t xml:space="preserve">                                        ["x"] = 125421.25734802,</t>
  </si>
  <si>
    <t xml:space="preserve">                                        ["name"] = "Static MBT T-80U-3-1",</t>
  </si>
  <si>
    <t xml:space="preserve">                                ["y"] = 124176.4642601,</t>
  </si>
  <si>
    <t xml:space="preserve">                                ["x"] = 125421.25734802,</t>
  </si>
  <si>
    <t xml:space="preserve">                                ["name"] = "Static MBT T-80U-3",</t>
  </si>
  <si>
    <t xml:space="preserve">                                            ["y"] = 124168.5581201,</t>
  </si>
  <si>
    <t xml:space="preserve">                                            ["x"] = 125422.51229088,</t>
  </si>
  <si>
    <t xml:space="preserve">                                        ["y"] = 124168.5581201,</t>
  </si>
  <si>
    <t xml:space="preserve">                                        ["x"] = 125422.51229088,</t>
  </si>
  <si>
    <t xml:space="preserve">                                        ["name"] = "Static MBT T-80U-4-1",</t>
  </si>
  <si>
    <t xml:space="preserve">                                ["y"] = 124168.5581201,</t>
  </si>
  <si>
    <t xml:space="preserve">                                ["x"] = 125422.51229088,</t>
  </si>
  <si>
    <t xml:space="preserve">                                ["name"] = "Static MBT T-80U-4",</t>
  </si>
  <si>
    <t xml:space="preserve">                                            ["y"] = 124161.78142867,</t>
  </si>
  <si>
    <t xml:space="preserve">                                            ["x"] = 125423.51624516,</t>
  </si>
  <si>
    <t xml:space="preserve">                                        ["y"] = 124161.78142867,</t>
  </si>
  <si>
    <t xml:space="preserve">                                        ["x"] = 125423.51624516,</t>
  </si>
  <si>
    <t xml:space="preserve">                                        ["name"] = "Static MBT T-80U-5-1",</t>
  </si>
  <si>
    <t xml:space="preserve">                                ["y"] = 124161.78142867,</t>
  </si>
  <si>
    <t xml:space="preserve">                                ["x"] = 125423.51624516,</t>
  </si>
  <si>
    <t xml:space="preserve">                                ["name"] = "Static MBT T-80U-5",</t>
  </si>
  <si>
    <t xml:space="preserve">                                            ["y"] = 124155.29755724,</t>
  </si>
  <si>
    <t xml:space="preserve">                                            ["x"] = 125424.52019945,</t>
  </si>
  <si>
    <t xml:space="preserve">                                        ["y"] = 124155.29755724,</t>
  </si>
  <si>
    <t xml:space="preserve">                                        ["x"] = 125424.52019945,</t>
  </si>
  <si>
    <t xml:space="preserve">                                        ["name"] = "Static MBT T-90-1",</t>
  </si>
  <si>
    <t xml:space="preserve">                                ["y"] = 124155.29755724,</t>
  </si>
  <si>
    <t xml:space="preserve">                                ["x"] = 125424.52019945,</t>
  </si>
  <si>
    <t xml:space="preserve">                                ["name"] = "Static MBT T-90-1",</t>
  </si>
  <si>
    <t xml:space="preserve">                                            ["y"] = 124150.65426867,</t>
  </si>
  <si>
    <t xml:space="preserve">                                            ["x"] = 125424.72935659,</t>
  </si>
  <si>
    <t xml:space="preserve">                                        ["y"] = 124150.65426867,</t>
  </si>
  <si>
    <t xml:space="preserve">                                        ["x"] = 125424.72935659,</t>
  </si>
  <si>
    <t xml:space="preserve">                                        ["name"] = "Static MBT T-90-2-1",</t>
  </si>
  <si>
    <t xml:space="preserve">                                ["y"] = 124150.65426867,</t>
  </si>
  <si>
    <t xml:space="preserve">                                ["x"] = 125424.72935659,</t>
  </si>
  <si>
    <t xml:space="preserve">                                ["name"] = "Static MBT T-90-2",</t>
  </si>
  <si>
    <t xml:space="preserve">                                            ["y"] = 124143.45926296,</t>
  </si>
  <si>
    <t xml:space="preserve">                                            ["x"] = 125425.81697373,</t>
  </si>
  <si>
    <t xml:space="preserve">                                        ["y"] = 124143.45926296,</t>
  </si>
  <si>
    <t xml:space="preserve">                                        ["x"] = 125425.81697373,</t>
  </si>
  <si>
    <t xml:space="preserve">                                        ["name"] = "Static MBT T-90-3-1",</t>
  </si>
  <si>
    <t xml:space="preserve">                                ["y"] = 124143.45926296,</t>
  </si>
  <si>
    <t xml:space="preserve">                                ["x"] = 125425.81697373,</t>
  </si>
  <si>
    <t xml:space="preserve">                                ["name"] = "Static MBT T-90-3",</t>
  </si>
  <si>
    <t xml:space="preserve">                                            ["y"] = 124137.35187439,</t>
  </si>
  <si>
    <t xml:space="preserve">                                            ["x"] = 125427.19741088,</t>
  </si>
  <si>
    <t xml:space="preserve">                                        ["y"] = 124137.35187439,</t>
  </si>
  <si>
    <t xml:space="preserve">                                        ["x"] = 125427.19741088,</t>
  </si>
  <si>
    <t xml:space="preserve">                                        ["name"] = "Static MLRS 9A52 Smerch CM 300mm-1",</t>
  </si>
  <si>
    <t xml:space="preserve">                                ["y"] = 124137.35187439,</t>
  </si>
  <si>
    <t xml:space="preserve">                                ["x"] = 125427.19741088,</t>
  </si>
  <si>
    <t xml:space="preserve">                                ["name"] = "Static MLRS 9A52 Smerch CM 300mm-1",</t>
  </si>
  <si>
    <t xml:space="preserve">                                            ["y"] = 124132.62492296,</t>
  </si>
  <si>
    <t xml:space="preserve">                                            ["x"] = 125428.11770231,</t>
  </si>
  <si>
    <t xml:space="preserve">                                        ["y"] = 124132.62492296,</t>
  </si>
  <si>
    <t xml:space="preserve">                                        ["x"] = 125428.11770231,</t>
  </si>
  <si>
    <t xml:space="preserve">                                        ["name"] = "Static MLRS 9A52 Smerch HE 300mm-1",</t>
  </si>
  <si>
    <t xml:space="preserve">                                ["y"] = 124132.62492296,</t>
  </si>
  <si>
    <t xml:space="preserve">                                ["x"] = 125428.11770231,</t>
  </si>
  <si>
    <t xml:space="preserve">                                ["name"] = "Static MLRS 9A52 Smerch HE 300mm-1",</t>
  </si>
  <si>
    <t xml:space="preserve">                                            ["y"] = 124127.52148867,</t>
  </si>
  <si>
    <t xml:space="preserve">                                            ["x"] = 125428.74517373,</t>
  </si>
  <si>
    <t xml:space="preserve">                                        ["y"] = 124127.52148867,</t>
  </si>
  <si>
    <t xml:space="preserve">                                        ["x"] = 125428.74517373,</t>
  </si>
  <si>
    <t xml:space="preserve">                                        ["name"] = "Static MLRS 9K57 Uragan BM-27 220mm-1",</t>
  </si>
  <si>
    <t xml:space="preserve">                                ["y"] = 124127.52148867,</t>
  </si>
  <si>
    <t xml:space="preserve">                                ["x"] = 125428.74517373,</t>
  </si>
  <si>
    <t xml:space="preserve">                                ["name"] = "Static MLRS 9K57 Uragan BM-27 220mm-1",</t>
  </si>
  <si>
    <t xml:space="preserve">                                            ["y"] = 124121.95790867,</t>
  </si>
  <si>
    <t xml:space="preserve">                                            ["x"] = 125429.53997088,</t>
  </si>
  <si>
    <t xml:space="preserve">                                        ["y"] = 124121.95790867,</t>
  </si>
  <si>
    <t xml:space="preserve">                                        ["x"] = 125429.53997088,</t>
  </si>
  <si>
    <t xml:space="preserve">                                        ["name"] = "Static MLRS BM-21 Grad 122mm-1",</t>
  </si>
  <si>
    <t xml:space="preserve">                                ["y"] = 124121.95790867,</t>
  </si>
  <si>
    <t xml:space="preserve">                                ["x"] = 125429.53997088,</t>
  </si>
  <si>
    <t xml:space="preserve">                                ["name"] = "Static MLRS BM-21 Grad 122mm-1",</t>
  </si>
  <si>
    <t xml:space="preserve">                                            ["y"] = 124118.27674296,</t>
  </si>
  <si>
    <t xml:space="preserve">                                            ["x"] = 125429.58180231,</t>
  </si>
  <si>
    <t xml:space="preserve">                                        ["y"] = 124118.27674296,</t>
  </si>
  <si>
    <t xml:space="preserve">                                        ["x"] = 125429.58180231,</t>
  </si>
  <si>
    <t xml:space="preserve">                                        ["name"] = "Static Paratrooper AKS-1",</t>
  </si>
  <si>
    <t xml:space="preserve">                                ["y"] = 124118.27674296,</t>
  </si>
  <si>
    <t xml:space="preserve">                                ["x"] = 125429.58180231,</t>
  </si>
  <si>
    <t xml:space="preserve">                                ["name"] = "Static Paratrooper AKS-1",</t>
  </si>
  <si>
    <t xml:space="preserve">                                            ["y"] = 124114.13543153,</t>
  </si>
  <si>
    <t xml:space="preserve">                                            ["x"] = 125430.58575659,</t>
  </si>
  <si>
    <t xml:space="preserve">                                        ["y"] = 124114.13543153,</t>
  </si>
  <si>
    <t xml:space="preserve">                                        ["x"] = 125430.58575659,</t>
  </si>
  <si>
    <t xml:space="preserve">                                        ["name"] = "Static Paratrooper RPG-16-1",</t>
  </si>
  <si>
    <t xml:space="preserve">                                ["y"] = 124114.13543153,</t>
  </si>
  <si>
    <t xml:space="preserve">                                ["x"] = 125430.58575659,</t>
  </si>
  <si>
    <t xml:space="preserve">                                ["name"] = "Static Paratrooper RPG-16-1",</t>
  </si>
  <si>
    <t xml:space="preserve">                                            ["y"] = 124111.62554581,</t>
  </si>
  <si>
    <t xml:space="preserve">                                            ["x"] = 125430.71125088,</t>
  </si>
  <si>
    <t xml:space="preserve">                                        ["y"] = 124111.62554581,</t>
  </si>
  <si>
    <t xml:space="preserve">                                        ["x"] = 125430.71125088,</t>
  </si>
  <si>
    <t xml:space="preserve">                                        ["name"] = "Static Refueler ATMZ-5-1",</t>
  </si>
  <si>
    <t xml:space="preserve">                                ["y"] = 124111.62554581,</t>
  </si>
  <si>
    <t xml:space="preserve">                                ["x"] = 125430.71125088,</t>
  </si>
  <si>
    <t xml:space="preserve">                                ["name"] = "Static Refueler ATMZ-5-1",</t>
  </si>
  <si>
    <t xml:space="preserve">                                            ["y"] = 124107.90254867,</t>
  </si>
  <si>
    <t xml:space="preserve">                                            ["x"] = 125430.50209373,</t>
  </si>
  <si>
    <t xml:space="preserve">                                        ["y"] = 124107.90254867,</t>
  </si>
  <si>
    <t xml:space="preserve">                                        ["x"] = 125430.50209373,</t>
  </si>
  <si>
    <t xml:space="preserve">                                        ["name"] = "Static Refueler ATMZ-5-2",</t>
  </si>
  <si>
    <t xml:space="preserve">                                ["y"] = 124107.90254867,</t>
  </si>
  <si>
    <t xml:space="preserve">                                ["x"] = 125430.50209373,</t>
  </si>
  <si>
    <t xml:space="preserve">                                ["name"] = "Static Refueler ATMZ-5-2",</t>
  </si>
  <si>
    <t xml:space="preserve">                                            ["y"] = 124104.22138296,</t>
  </si>
  <si>
    <t xml:space="preserve">                                            ["x"] = 125430.54392516,</t>
  </si>
  <si>
    <t xml:space="preserve">                                        ["y"] = 124104.22138296,</t>
  </si>
  <si>
    <t xml:space="preserve">                                        ["x"] = 125430.54392516,</t>
  </si>
  <si>
    <t xml:space="preserve">                                        ["name"] = "Static Refueler ATZ-10-1",</t>
  </si>
  <si>
    <t xml:space="preserve">                                ["y"] = 124104.22138296,</t>
  </si>
  <si>
    <t xml:space="preserve">                                ["x"] = 125430.54392516,</t>
  </si>
  <si>
    <t xml:space="preserve">                                ["name"] = "Static Refueler ATZ-10-1",</t>
  </si>
  <si>
    <t xml:space="preserve">                                            ["y"] = 124099.32710581,</t>
  </si>
  <si>
    <t xml:space="preserve">                                            ["x"] = 125430.92040802,</t>
  </si>
  <si>
    <t xml:space="preserve">                                        ["y"] = 124099.32710581,</t>
  </si>
  <si>
    <t xml:space="preserve">                                        ["x"] = 125430.92040802,</t>
  </si>
  <si>
    <t xml:space="preserve">                                        ["name"] = "Static Refueler ATZ-10-2",</t>
  </si>
  <si>
    <t xml:space="preserve">                                ["y"] = 124099.32710581,</t>
  </si>
  <si>
    <t xml:space="preserve">                                ["x"] = 125430.92040802,</t>
  </si>
  <si>
    <t xml:space="preserve">                                ["name"] = "Static Refueler ATZ-10-2",</t>
  </si>
  <si>
    <t xml:space="preserve">                                            ["y"] = 124094.39099724,</t>
  </si>
  <si>
    <t xml:space="preserve">                                            ["x"] = 125432.00802516,</t>
  </si>
  <si>
    <t xml:space="preserve">                                        ["y"] = 124094.39099724,</t>
  </si>
  <si>
    <t xml:space="preserve">                                        ["x"] = 125432.00802516,</t>
  </si>
  <si>
    <t xml:space="preserve">                                        ["name"] = "Static Refueler ATZ-5-1",</t>
  </si>
  <si>
    <t xml:space="preserve">                                ["y"] = 124094.39099724,</t>
  </si>
  <si>
    <t xml:space="preserve">                                ["x"] = 125432.00802516,</t>
  </si>
  <si>
    <t xml:space="preserve">                                ["name"] = "Static Refueler ATZ-5-1",</t>
  </si>
  <si>
    <t xml:space="preserve">                                            ["y"] = 124088.45093439,</t>
  </si>
  <si>
    <t xml:space="preserve">                                            ["x"] = 125432.46817088,</t>
  </si>
  <si>
    <t xml:space="preserve">                                        ["y"] = 124088.45093439,</t>
  </si>
  <si>
    <t xml:space="preserve">                                        ["x"] = 125432.46817088,</t>
  </si>
  <si>
    <t xml:space="preserve">                                        ["name"] = "Static Refueler ATZ-60 Tractor-1",</t>
  </si>
  <si>
    <t xml:space="preserve">                                ["y"] = 124088.45093439,</t>
  </si>
  <si>
    <t xml:space="preserve">                                ["x"] = 125432.46817088,</t>
  </si>
  <si>
    <t xml:space="preserve">                                ["name"] = "Static Refueler ATZ-60 Tractor-1",</t>
  </si>
  <si>
    <t xml:space="preserve">                                            ["y"] = 124084.01680296,</t>
  </si>
  <si>
    <t xml:space="preserve">                                            ["x"] = 125433.22113659,</t>
  </si>
  <si>
    <t xml:space="preserve">                                        ["y"] = 124084.01680296,</t>
  </si>
  <si>
    <t xml:space="preserve">                                        ["x"] = 125433.22113659,</t>
  </si>
  <si>
    <t xml:space="preserve">                                        ["name"] = "Static Refueler TZ-22 Tractor-1",</t>
  </si>
  <si>
    <t xml:space="preserve">                                ["y"] = 124084.01680296,</t>
  </si>
  <si>
    <t xml:space="preserve">                                ["x"] = 125433.22113659,</t>
  </si>
  <si>
    <t xml:space="preserve">                                ["name"] = "Static Refueler TZ-22 Tractor-1",</t>
  </si>
  <si>
    <t xml:space="preserve">                                            ["y"] = 124078.78787439,</t>
  </si>
  <si>
    <t xml:space="preserve">                                            ["x"] = 125435.14538231,</t>
  </si>
  <si>
    <t xml:space="preserve">                                        ["y"] = 124078.78787439,</t>
  </si>
  <si>
    <t xml:space="preserve">                                        ["x"] = 125435.14538231,</t>
  </si>
  <si>
    <t xml:space="preserve">                                        ["name"] = "Static Scout BRDM-2-1",</t>
  </si>
  <si>
    <t xml:space="preserve">                                ["y"] = 124078.78787439,</t>
  </si>
  <si>
    <t xml:space="preserve">                                ["x"] = 125435.14538231,</t>
  </si>
  <si>
    <t xml:space="preserve">                                ["name"] = "Static Scout BRDM-2-1",</t>
  </si>
  <si>
    <t xml:space="preserve">                                            ["y"] = 124074.77205724,</t>
  </si>
  <si>
    <t xml:space="preserve">                                            ["x"] = 125435.85651659,</t>
  </si>
  <si>
    <t xml:space="preserve">                                        ["y"] = 124074.77205724,</t>
  </si>
  <si>
    <t xml:space="preserve">                                        ["x"] = 125435.85651659,</t>
  </si>
  <si>
    <t xml:space="preserve">                                        ["name"] = "Static Scout BRDM-2-2-1",</t>
  </si>
  <si>
    <t xml:space="preserve">                                ["y"] = 124074.77205724,</t>
  </si>
  <si>
    <t xml:space="preserve">                                ["x"] = 125435.85651659,</t>
  </si>
  <si>
    <t xml:space="preserve">                                ["name"] = "Static Scout BRDM-2-2",</t>
  </si>
  <si>
    <t xml:space="preserve">                                            ["y"] = 124069.91961153,</t>
  </si>
  <si>
    <t xml:space="preserve">                                            ["x"] = 125436.40032516,</t>
  </si>
  <si>
    <t xml:space="preserve">                                        ["y"] = 124069.91961153,</t>
  </si>
  <si>
    <t xml:space="preserve">                                        ["x"] = 125436.40032516,</t>
  </si>
  <si>
    <t xml:space="preserve">                                        ["name"] = "Static Scout BRDM-2-3-1",</t>
  </si>
  <si>
    <t xml:space="preserve">                                ["y"] = 124069.91961153,</t>
  </si>
  <si>
    <t xml:space="preserve">                                ["x"] = 125436.40032516,</t>
  </si>
  <si>
    <t xml:space="preserve">                                ["name"] = "Static Scout BRDM-2-3",</t>
  </si>
  <si>
    <t xml:space="preserve">                                            ["y"] = 124064.94167153,</t>
  </si>
  <si>
    <t xml:space="preserve">                                            ["x"] = 125437.32061659,</t>
  </si>
  <si>
    <t xml:space="preserve">                                        ["y"] = 124064.94167153,</t>
  </si>
  <si>
    <t xml:space="preserve">                                        ["x"] = 125437.32061659,</t>
  </si>
  <si>
    <t xml:space="preserve">                                        ["name"] = "Static SPH 2S1 Gvozdika 122mm-1",</t>
  </si>
  <si>
    <t xml:space="preserve">                                ["y"] = 124064.94167153,</t>
  </si>
  <si>
    <t xml:space="preserve">                                ["x"] = 125437.32061659,</t>
  </si>
  <si>
    <t xml:space="preserve">                                ["name"] = "Static SPH 2S1 Gvozdika 122mm-1",</t>
  </si>
  <si>
    <t xml:space="preserve">                                            ["y"] = 124060.84219153,</t>
  </si>
  <si>
    <t xml:space="preserve">                                            ["x"] = 125437.52977373,</t>
  </si>
  <si>
    <t xml:space="preserve">                                        ["y"] = 124060.84219153,</t>
  </si>
  <si>
    <t xml:space="preserve">                                        ["x"] = 125437.52977373,</t>
  </si>
  <si>
    <t xml:space="preserve">                                        ["name"] = "Static SPH 2S1 Gvozdika 122mm-2-1",</t>
  </si>
  <si>
    <t xml:space="preserve">                                ["y"] = 124060.84219153,</t>
  </si>
  <si>
    <t xml:space="preserve">                                ["x"] = 125437.52977373,</t>
  </si>
  <si>
    <t xml:space="preserve">                                ["name"] = "Static SPH 2S1 Gvozdika 122mm-2",</t>
  </si>
  <si>
    <t xml:space="preserve">                                            ["y"] = 124056.61721724,</t>
  </si>
  <si>
    <t xml:space="preserve">                                            ["x"] = 125438.40823373,</t>
  </si>
  <si>
    <t xml:space="preserve">                                        ["y"] = 124056.61721724,</t>
  </si>
  <si>
    <t xml:space="preserve">                                        ["x"] = 125438.40823373,</t>
  </si>
  <si>
    <t xml:space="preserve">                                        ["name"] = "Static SPH 2S1 Gvozdika 122mm-3-1",</t>
  </si>
  <si>
    <t xml:space="preserve">                                ["y"] = 124056.61721724,</t>
  </si>
  <si>
    <t xml:space="preserve">                                ["x"] = 125438.40823373,</t>
  </si>
  <si>
    <t xml:space="preserve">                                ["name"] = "Static SPH 2S1 Gvozdika 122mm-3",</t>
  </si>
  <si>
    <t xml:space="preserve">                                            ["y"] = 124051.55561439,</t>
  </si>
  <si>
    <t xml:space="preserve">                                            ["x"] = 125438.82654802,</t>
  </si>
  <si>
    <t xml:space="preserve">                                        ["y"] = 124051.55561439,</t>
  </si>
  <si>
    <t xml:space="preserve">                                        ["x"] = 125438.82654802,</t>
  </si>
  <si>
    <t xml:space="preserve">                                        ["name"] = "Static SPH 2S19 Msta 152mm-1",</t>
  </si>
  <si>
    <t xml:space="preserve">                                ["y"] = 124051.55561439,</t>
  </si>
  <si>
    <t xml:space="preserve">                                ["x"] = 125438.82654802,</t>
  </si>
  <si>
    <t xml:space="preserve">                                ["name"] = "Static SPH 2S19 Msta 152mm-1",</t>
  </si>
  <si>
    <t xml:space="preserve">                                            ["y"] = 124045.95020296,</t>
  </si>
  <si>
    <t xml:space="preserve">                                            ["x"] = 125439.62134516,</t>
  </si>
  <si>
    <t xml:space="preserve">                                        ["y"] = 124045.95020296,</t>
  </si>
  <si>
    <t xml:space="preserve">                                        ["x"] = 125439.62134516,</t>
  </si>
  <si>
    <t xml:space="preserve">                                        ["name"] = "Static SPH 2S19 Msta 152mm-2",</t>
  </si>
  <si>
    <t xml:space="preserve">                                ["y"] = 124045.95020296,</t>
  </si>
  <si>
    <t xml:space="preserve">                                ["x"] = 125439.62134516,</t>
  </si>
  <si>
    <t xml:space="preserve">                                ["name"] = "Static SPH 2S19 Msta 152mm-2",</t>
  </si>
  <si>
    <t xml:space="preserve">                                            ["y"] = 124042.10171153,</t>
  </si>
  <si>
    <t xml:space="preserve">                                            ["x"] = 125439.99782802,</t>
  </si>
  <si>
    <t xml:space="preserve">                                        ["y"] = 124042.10171153,</t>
  </si>
  <si>
    <t xml:space="preserve">                                        ["x"] = 125439.99782802,</t>
  </si>
  <si>
    <t xml:space="preserve">                                        ["name"] = "Static SPH 2S19 Msta 152mm-3-1",</t>
  </si>
  <si>
    <t xml:space="preserve">                                ["y"] = 124042.10171153,</t>
  </si>
  <si>
    <t xml:space="preserve">                                ["x"] = 125439.99782802,</t>
  </si>
  <si>
    <t xml:space="preserve">                                ["name"] = "Static SPH 2S19 Msta 152mm-3",</t>
  </si>
  <si>
    <t xml:space="preserve">                                            ["y"] = 124037.16560296,</t>
  </si>
  <si>
    <t xml:space="preserve">                                            ["x"] = 125440.29064802,</t>
  </si>
  <si>
    <t xml:space="preserve">                                        ["y"] = 124037.16560296,</t>
  </si>
  <si>
    <t xml:space="preserve">                                        ["x"] = 125440.29064802,</t>
  </si>
  <si>
    <t xml:space="preserve">                                        ["name"] = "Static SPH 2S3 Akatsia 152mm-1",</t>
  </si>
  <si>
    <t xml:space="preserve">                                ["y"] = 124037.16560296,</t>
  </si>
  <si>
    <t xml:space="preserve">                                ["x"] = 125440.29064802,</t>
  </si>
  <si>
    <t xml:space="preserve">                                ["name"] = "Static SPH 2S3 Akatsia 152mm-1",</t>
  </si>
  <si>
    <t xml:space="preserve">                                            ["y"] = 124032.06216867,</t>
  </si>
  <si>
    <t xml:space="preserve">                                            ["x"] = 125441.00178231,</t>
  </si>
  <si>
    <t xml:space="preserve">                                        ["y"] = 124032.06216867,</t>
  </si>
  <si>
    <t xml:space="preserve">                                        ["x"] = 125441.00178231,</t>
  </si>
  <si>
    <t xml:space="preserve">                                        ["name"] = "Static SPH 2S3 Akatsia 152mm-2-1",</t>
  </si>
  <si>
    <t xml:space="preserve">                                ["y"] = 124032.06216867,</t>
  </si>
  <si>
    <t xml:space="preserve">                                ["x"] = 125441.00178231,</t>
  </si>
  <si>
    <t xml:space="preserve">                                ["name"] = "Static SPH 2S3 Akatsia 152mm-2",</t>
  </si>
  <si>
    <t xml:space="preserve">                                            ["y"] = 124027.66986867,</t>
  </si>
  <si>
    <t xml:space="preserve">                                            ["x"] = 125441.29460231,</t>
  </si>
  <si>
    <t xml:space="preserve">                                        ["y"] = 124027.66986867,</t>
  </si>
  <si>
    <t xml:space="preserve">                                        ["x"] = 125441.29460231,</t>
  </si>
  <si>
    <t xml:space="preserve">                                        ["name"] = "Static SPH 2S3 Akatsia 152mm-3-1",</t>
  </si>
  <si>
    <t xml:space="preserve">                                ["y"] = 124027.66986867,</t>
  </si>
  <si>
    <t xml:space="preserve">                                ["x"] = 125441.29460231,</t>
  </si>
  <si>
    <t xml:space="preserve">                                ["name"] = "Static SPH 2S3 Akatsia 152mm-3",</t>
  </si>
  <si>
    <t xml:space="preserve">                                            ["y"] = 124019.97288581,</t>
  </si>
  <si>
    <t xml:space="preserve">                                            ["x"] = 125442.08939945,</t>
  </si>
  <si>
    <t xml:space="preserve">                                        ["rate"] = 12,</t>
  </si>
  <si>
    <t xml:space="preserve">                                        ["y"] = 124019.97288581,</t>
  </si>
  <si>
    <t xml:space="preserve">                                        ["x"] = 125442.08939945,</t>
  </si>
  <si>
    <t xml:space="preserve">                                        ["name"] = "Static SPM 2S9 Nona 120mm M-1",</t>
  </si>
  <si>
    <t xml:space="preserve">                                ["y"] = 124019.97288581,</t>
  </si>
  <si>
    <t xml:space="preserve">                                ["x"] = 125442.08939945,</t>
  </si>
  <si>
    <t xml:space="preserve">                                ["name"] = "Static SPM 2S9 Nona 120mm M-1",</t>
  </si>
  <si>
    <t xml:space="preserve">                                            ["y"] = 124016.66820296,</t>
  </si>
  <si>
    <t xml:space="preserve">                                            ["x"] = 125442.46588231,</t>
  </si>
  <si>
    <t xml:space="preserve">                                        ["y"] = 124016.66820296,</t>
  </si>
  <si>
    <t xml:space="preserve">                                        ["x"] = 125442.46588231,</t>
  </si>
  <si>
    <t xml:space="preserve">                                        ["name"] = "Static SPM 2S9 Nona 120mm M-2-1",</t>
  </si>
  <si>
    <t xml:space="preserve">                                ["y"] = 124016.66820296,</t>
  </si>
  <si>
    <t xml:space="preserve">                                ["x"] = 125442.46588231,</t>
  </si>
  <si>
    <t xml:space="preserve">                                ["name"] = "Static SPM 2S9 Nona 120mm M-2",</t>
  </si>
  <si>
    <t xml:space="preserve">                                            ["y"] = 124012.44322867,</t>
  </si>
  <si>
    <t xml:space="preserve">                                            ["x"] = 125442.67503945,</t>
  </si>
  <si>
    <t xml:space="preserve">                                        ["y"] = 124012.44322867,</t>
  </si>
  <si>
    <t xml:space="preserve">                                        ["x"] = 125442.67503945,</t>
  </si>
  <si>
    <t xml:space="preserve">                                        ["name"] = "Static SPM 2S9 Nona 120mm M-3-1",</t>
  </si>
  <si>
    <t xml:space="preserve">                                ["y"] = 124012.44322867,</t>
  </si>
  <si>
    <t xml:space="preserve">                                ["x"] = 125442.67503945,</t>
  </si>
  <si>
    <t xml:space="preserve">                                ["name"] = "Static SPM 2S9 Nona 120mm M-3",</t>
  </si>
  <si>
    <t xml:space="preserve">                                            ["y"] = 124005.83386296,</t>
  </si>
  <si>
    <t xml:space="preserve">                                            ["x"] = 125443.59533088,</t>
  </si>
  <si>
    <t xml:space="preserve">                                        ["category"] = "MissilesSS",</t>
  </si>
  <si>
    <t xml:space="preserve">                                        ["y"] = 124005.83386296,</t>
  </si>
  <si>
    <t xml:space="preserve">                                        ["x"] = 125443.59533088,</t>
  </si>
  <si>
    <t xml:space="preserve">                                        ["name"] = "Static SSM SS-1C Scud-B-1",</t>
  </si>
  <si>
    <t xml:space="preserve">                                ["y"] = 124005.83386296,</t>
  </si>
  <si>
    <t xml:space="preserve">                                ["x"] = 125443.59533088,</t>
  </si>
  <si>
    <t xml:space="preserve">                                ["name"] = "Static SSM SS-1C Scud-B-1",</t>
  </si>
  <si>
    <t xml:space="preserve">                                            ["y"] = 124001.85987724,</t>
  </si>
  <si>
    <t xml:space="preserve">                                            ["x"] = 125443.55349945,</t>
  </si>
  <si>
    <t xml:space="preserve">                                        ["y"] = 124001.85987724,</t>
  </si>
  <si>
    <t xml:space="preserve">                                        ["x"] = 125443.55349945,</t>
  </si>
  <si>
    <t xml:space="preserve">                                        ["name"] = "Static SSM SS-1C Scud-B-2-1",</t>
  </si>
  <si>
    <t xml:space="preserve">                                ["y"] = 124001.85987724,</t>
  </si>
  <si>
    <t xml:space="preserve">                                ["x"] = 125443.55349945,</t>
  </si>
  <si>
    <t xml:space="preserve">                                ["name"] = "Static SSM SS-1C Scud-B-2",</t>
  </si>
  <si>
    <t xml:space="preserve">                                            ["y"] = 123995.37600581,</t>
  </si>
  <si>
    <t xml:space="preserve">                                            ["x"] = 125444.47379088,</t>
  </si>
  <si>
    <t xml:space="preserve">                                        ["y"] = 123995.37600581,</t>
  </si>
  <si>
    <t xml:space="preserve">                                        ["x"] = 125444.47379088,</t>
  </si>
  <si>
    <t xml:space="preserve">                                        ["name"] = "Static Truck SKP-11 Mobile ATC-1",</t>
  </si>
  <si>
    <t xml:space="preserve">                                ["y"] = 123995.37600581,</t>
  </si>
  <si>
    <t xml:space="preserve">                                ["x"] = 125444.47379088,</t>
  </si>
  <si>
    <t xml:space="preserve">                                ["name"] = "Static Truck SKP-11 Mobile ATC-1",</t>
  </si>
  <si>
    <t xml:space="preserve">                                            ["y"] = 123990.98370581,</t>
  </si>
  <si>
    <t xml:space="preserve">                                            ["x"] = 125445.93789088,</t>
  </si>
  <si>
    <t xml:space="preserve">                                        ["y"] = 123990.98370581,</t>
  </si>
  <si>
    <t xml:space="preserve">                                        ["x"] = 125445.93789088,</t>
  </si>
  <si>
    <t xml:space="preserve">                                        ["name"] = "Static Truck SKP-11 Mobile ATC-2-1",</t>
  </si>
  <si>
    <t xml:space="preserve">                                ["y"] = 123990.98370581,</t>
  </si>
  <si>
    <t xml:space="preserve">                                ["x"] = 125445.93789088,</t>
  </si>
  <si>
    <t xml:space="preserve">                                ["name"] = "Static Truck SKP-11 Mobile ATC-2",</t>
  </si>
  <si>
    <t xml:space="preserve">                                            ["y"] = 123986.50774296,</t>
  </si>
  <si>
    <t xml:space="preserve">                                            ["x"] = 125446.14704802,</t>
  </si>
  <si>
    <t xml:space="preserve">                                        ["y"] = 123986.50774296,</t>
  </si>
  <si>
    <t xml:space="preserve">                                        ["x"] = 125446.14704802,</t>
  </si>
  <si>
    <t xml:space="preserve">                                        ["name"] = "Static Truck Ural-375-1",</t>
  </si>
  <si>
    <t xml:space="preserve">                                ["y"] = 123986.50774296,</t>
  </si>
  <si>
    <t xml:space="preserve">                                ["x"] = 125446.14704802,</t>
  </si>
  <si>
    <t xml:space="preserve">                                ["name"] = "Static Truck Ural-375-1",</t>
  </si>
  <si>
    <t xml:space="preserve">                                            ["y"] = 123983.45404867,</t>
  </si>
  <si>
    <t xml:space="preserve">                                            ["x"] = 125447.06733945,</t>
  </si>
  <si>
    <t xml:space="preserve">                                        ["y"] = 123983.45404867,</t>
  </si>
  <si>
    <t xml:space="preserve">                                        ["x"] = 125447.06733945,</t>
  </si>
  <si>
    <t xml:space="preserve">                                        ["name"] = "Static Truck Ural-375-2-1",</t>
  </si>
  <si>
    <t xml:space="preserve">                                ["y"] = 123983.45404867,</t>
  </si>
  <si>
    <t xml:space="preserve">                                ["x"] = 125447.06733945,</t>
  </si>
  <si>
    <t xml:space="preserve">                                ["name"] = "Static Truck Ural-375-2",</t>
  </si>
  <si>
    <t xml:space="preserve">                                            ["y"] = 123979.81471439,</t>
  </si>
  <si>
    <t xml:space="preserve">                                            ["x"] = 125447.31832802,</t>
  </si>
  <si>
    <t xml:space="preserve">                                        ["y"] = 123979.81471439,</t>
  </si>
  <si>
    <t xml:space="preserve">                                        ["x"] = 125447.31832802,</t>
  </si>
  <si>
    <t xml:space="preserve">                                        ["name"] = "Static Truck Ural-375 Mobile C2-2",</t>
  </si>
  <si>
    <t xml:space="preserve">                                ["y"] = 123979.81471439,</t>
  </si>
  <si>
    <t xml:space="preserve">                                ["x"] = 125447.31832802,</t>
  </si>
  <si>
    <t xml:space="preserve">                                ["name"] = "Static Truck Ural-375 Mobile C2-2",</t>
  </si>
  <si>
    <t xml:space="preserve">                                            ["y"] = 123975.71523439,</t>
  </si>
  <si>
    <t xml:space="preserve">                                            ["x"] = 125448.19678802,</t>
  </si>
  <si>
    <t xml:space="preserve">                                        ["y"] = 123975.71523439,</t>
  </si>
  <si>
    <t xml:space="preserve">                                        ["x"] = 125448.19678802,</t>
  </si>
  <si>
    <t xml:space="preserve">                                        ["name"] = "Static Truck Ural-375 Mobile C2-1",</t>
  </si>
  <si>
    <t xml:space="preserve">                                ["y"] = 123975.71523439,</t>
  </si>
  <si>
    <t xml:space="preserve">                                ["x"] = 125448.19678802,</t>
  </si>
  <si>
    <t xml:space="preserve">                                ["name"] = "Static Truck Ural-375 Mobile C2-1",</t>
  </si>
  <si>
    <t xml:space="preserve">                                            ["y"] = 123972.9543601,</t>
  </si>
  <si>
    <t xml:space="preserve">                                            ["x"] = 125448.36411374,</t>
  </si>
  <si>
    <t xml:space="preserve">                                        ["rate"] = 7,</t>
  </si>
  <si>
    <t xml:space="preserve">                                        ["y"] = 123972.9543601,</t>
  </si>
  <si>
    <t xml:space="preserve">                                        ["x"] = 125448.36411374,</t>
  </si>
  <si>
    <t xml:space="preserve">                                        ["name"] = "Static Truck Ural-4320-31 Arm'd-1",</t>
  </si>
  <si>
    <t xml:space="preserve">                                ["y"] = 123972.9543601,</t>
  </si>
  <si>
    <t xml:space="preserve">                                ["x"] = 125448.36411374,</t>
  </si>
  <si>
    <t xml:space="preserve">                                ["name"] = "Static Truck Ural-4320-31 Arm'd-1",</t>
  </si>
  <si>
    <t xml:space="preserve">                                            ["y"] = 123968.93854296,</t>
  </si>
  <si>
    <t xml:space="preserve">                                            ["x"] = 125448.57327088,</t>
  </si>
  <si>
    <t xml:space="preserve">                                        ["y"] = 123968.93854296,</t>
  </si>
  <si>
    <t xml:space="preserve">                                        ["x"] = 125448.57327088,</t>
  </si>
  <si>
    <t xml:space="preserve">                                        ["name"] = "Static Truck Ural-4320-31 Arm'd-2",</t>
  </si>
  <si>
    <t xml:space="preserve">                                ["y"] = 123968.93854296,</t>
  </si>
  <si>
    <t xml:space="preserve">                                ["x"] = 125448.57327088,</t>
  </si>
  <si>
    <t xml:space="preserve">                                ["name"] = "Static Truck Ural-4320-31 Arm'd-2",</t>
  </si>
  <si>
    <t xml:space="preserve">                                            ["y"] = 123962.91481724,</t>
  </si>
  <si>
    <t xml:space="preserve">                                            ["x"] = 125449.78638231,</t>
  </si>
  <si>
    <t xml:space="preserve">                                        ["y"] = 123962.91481724,</t>
  </si>
  <si>
    <t xml:space="preserve">                                        ["x"] = 125449.78638231,</t>
  </si>
  <si>
    <t xml:space="preserve">                                        ["name"] = "Static Truck Ural-4320T-1",</t>
  </si>
  <si>
    <t xml:space="preserve">                                ["y"] = 123962.91481724,</t>
  </si>
  <si>
    <t xml:space="preserve">                                ["x"] = 125449.78638231,</t>
  </si>
  <si>
    <t xml:space="preserve">                                ["name"] = "Static Truck Ural-4320T-1",</t>
  </si>
  <si>
    <t xml:space="preserve">                                            ["y"] = 123959.4846401,</t>
  </si>
  <si>
    <t xml:space="preserve">                                            ["x"] = 125450.24652802,</t>
  </si>
  <si>
    <t xml:space="preserve">                                        ["y"] = 123959.4846401,</t>
  </si>
  <si>
    <t xml:space="preserve">                                        ["x"] = 125450.24652802,</t>
  </si>
  <si>
    <t xml:space="preserve">                                        ["name"] = "Static Truck Ural-4320T-2-1",</t>
  </si>
  <si>
    <t xml:space="preserve">                                ["y"] = 123959.4846401,</t>
  </si>
  <si>
    <t xml:space="preserve">                                ["x"] = 125450.24652802,</t>
  </si>
  <si>
    <t xml:space="preserve">                                ["name"] = "Static Truck Ural-4320T-2",</t>
  </si>
  <si>
    <t xml:space="preserve">                                            ["y"] = 123956.2636201,</t>
  </si>
  <si>
    <t xml:space="preserve">                                            ["x"] = 125451.04132516,</t>
  </si>
  <si>
    <t xml:space="preserve">                                        ["y"] = 123956.2636201,</t>
  </si>
  <si>
    <t xml:space="preserve">                                        ["x"] = 125451.04132516,</t>
  </si>
  <si>
    <t xml:space="preserve">                                        ["name"] = "Static Truck ZIL-131 (C2)-1",</t>
  </si>
  <si>
    <t xml:space="preserve">                                ["y"] = 123956.2636201,</t>
  </si>
  <si>
    <t xml:space="preserve">                                ["x"] = 125451.04132516,</t>
  </si>
  <si>
    <t xml:space="preserve">                                ["name"] = "Static Truck ZIL-131 (C2)-1",</t>
  </si>
  <si>
    <t xml:space="preserve">                                            ["y"] = 123951.99681439,</t>
  </si>
  <si>
    <t xml:space="preserve">                                            ["x"] = 125451.33414516,</t>
  </si>
  <si>
    <t xml:space="preserve">                                        ["y"] = 123951.99681439,</t>
  </si>
  <si>
    <t xml:space="preserve">                                        ["x"] = 125451.33414516,</t>
  </si>
  <si>
    <t xml:space="preserve">                                        ["name"] = "Static Truck ZIL-131 (C2)-2-1",</t>
  </si>
  <si>
    <t xml:space="preserve">                                ["y"] = 123951.99681439,</t>
  </si>
  <si>
    <t xml:space="preserve">                                ["x"] = 125451.33414516,</t>
  </si>
  <si>
    <t xml:space="preserve">                                ["name"] = "Static Truck ZIL-131 (C2)-2",</t>
  </si>
  <si>
    <t xml:space="preserve">                                            ["y"] = 123947.14436867,</t>
  </si>
  <si>
    <t xml:space="preserve">                                            ["x"] = 125451.75245945,</t>
  </si>
  <si>
    <t xml:space="preserve">                                        ["y"] = 123947.14436867,</t>
  </si>
  <si>
    <t xml:space="preserve">                                        ["x"] = 125451.75245945,</t>
  </si>
  <si>
    <t xml:space="preserve">                                        ["name"] = "Static Truck ZIL-131 (C2)-3-1",</t>
  </si>
  <si>
    <t xml:space="preserve">                                ["y"] = 123947.14436867,</t>
  </si>
  <si>
    <t xml:space="preserve">                                ["x"] = 125451.75245945,</t>
  </si>
  <si>
    <t xml:space="preserve">                                ["name"] = "Static Truck ZIL-131 (C2)-3",</t>
  </si>
  <si>
    <t xml:space="preserve">                                            ["y"] = 123941.70628296,</t>
  </si>
  <si>
    <t xml:space="preserve">                                            ["x"] = 125452.42176231,</t>
  </si>
  <si>
    <t xml:space="preserve">                                        ["y"] = 123941.70628296,</t>
  </si>
  <si>
    <t xml:space="preserve">                                        ["x"] = 125452.42176231,</t>
  </si>
  <si>
    <t xml:space="preserve">                                        ["name"] = "Static Truck ZIL-135-1",</t>
  </si>
  <si>
    <t xml:space="preserve">                                ["y"] = 123941.70628296,</t>
  </si>
  <si>
    <t xml:space="preserve">                                ["x"] = 125452.42176231,</t>
  </si>
  <si>
    <t xml:space="preserve">                                ["name"] = "Static Truck ZIL-135-1",</t>
  </si>
  <si>
    <t xml:space="preserve">                                            ["y"] = 124397.66410043,</t>
  </si>
  <si>
    <t xml:space="preserve">                                            ["x"] = 125585.35132065,</t>
  </si>
  <si>
    <t xml:space="preserve">                                        ["type"] = "S-60_Type59_Artillery",</t>
  </si>
  <si>
    <t xml:space="preserve">                                        ["y"] = 124397.66410043,</t>
  </si>
  <si>
    <t xml:space="preserve">                                        ["x"] = 125585.35132065,</t>
  </si>
  <si>
    <t xml:space="preserve">                                        ["name"] = "Static AAA S-60 57mm-1",</t>
  </si>
  <si>
    <t xml:space="preserve">                                ["y"] = 124397.66410043,</t>
  </si>
  <si>
    <t xml:space="preserve">                                ["x"] = 125585.35132065,</t>
  </si>
  <si>
    <t xml:space="preserve">                                ["name"] = "Static AAA S-60 57mm-1",</t>
  </si>
  <si>
    <t xml:space="preserve">                                            ["y"] = 124392.20507648,</t>
  </si>
  <si>
    <t xml:space="preserve">                                            ["x"] = 125586.94910698,</t>
  </si>
  <si>
    <t xml:space="preserve">                                        ["livery_id"] = "default",</t>
  </si>
  <si>
    <t xml:space="preserve">                                        ["y"] = 124392.20507648,</t>
  </si>
  <si>
    <t xml:space="preserve">                                        ["x"] = 125586.94910698,</t>
  </si>
  <si>
    <t xml:space="preserve">                                        ["name"] = "Static AAA S-60 57mm-2-1",</t>
  </si>
  <si>
    <t xml:space="preserve">                                ["y"] = 124392.20507648,</t>
  </si>
  <si>
    <t xml:space="preserve">                                ["x"] = 125586.94910698,</t>
  </si>
  <si>
    <t xml:space="preserve">                                ["name"] = "Static AAA S-60 57mm-2",</t>
  </si>
  <si>
    <t xml:space="preserve">                                            ["y"] = 124384.69079077,</t>
  </si>
  <si>
    <t xml:space="preserve">                                            ["x"] = 125588.74910698,</t>
  </si>
  <si>
    <t xml:space="preserve">                                        ["type"] = "ZU-23 Emplacement Closed",</t>
  </si>
  <si>
    <t xml:space="preserve">                                        ["y"] = 124384.69079077,</t>
  </si>
  <si>
    <t xml:space="preserve">                                        ["x"] = 125588.74910698,</t>
  </si>
  <si>
    <t xml:space="preserve">                                        ["name"] = "Static AAA ZU-23 Closed Emplacement-1",</t>
  </si>
  <si>
    <t xml:space="preserve">                                ["y"] = 124384.69079077,</t>
  </si>
  <si>
    <t xml:space="preserve">                                ["x"] = 125588.74910698,</t>
  </si>
  <si>
    <t xml:space="preserve">                                ["name"] = "Static AAA ZU-23 Closed Emplacement-1",</t>
  </si>
  <si>
    <t xml:space="preserve">                                            ["y"] = 124372.43364791,</t>
  </si>
  <si>
    <t xml:space="preserve">                                            ["x"] = 125589.46339269,</t>
  </si>
  <si>
    <t xml:space="preserve">                                        ["y"] = 124372.43364791,</t>
  </si>
  <si>
    <t xml:space="preserve">                                        ["x"] = 125589.46339269,</t>
  </si>
  <si>
    <t xml:space="preserve">                                        ["name"] = "Static AAA ZU-23 Closed Emplacement-2-1",</t>
  </si>
  <si>
    <t xml:space="preserve">                                ["y"] = 124372.43364791,</t>
  </si>
  <si>
    <t xml:space="preserve">                                ["x"] = 125589.46339269,</t>
  </si>
  <si>
    <t xml:space="preserve">                                ["name"] = "Static AAA ZU-23 Closed Emplacement-2",</t>
  </si>
  <si>
    <t xml:space="preserve">                                            ["y"] = 124359.71112451,</t>
  </si>
  <si>
    <t xml:space="preserve">                                            ["x"] = 125594.41540242,</t>
  </si>
  <si>
    <t xml:space="preserve">                                        ["type"] = "ZU-23 Emplacement",</t>
  </si>
  <si>
    <t xml:space="preserve">                                        ["y"] = 124359.71112451,</t>
  </si>
  <si>
    <t xml:space="preserve">                                        ["x"] = 125594.41540242,</t>
  </si>
  <si>
    <t xml:space="preserve">                                        ["name"] = "Static AAA ZU-23 Emplacement-1",</t>
  </si>
  <si>
    <t xml:space="preserve">                                ["y"] = 124359.71112451,</t>
  </si>
  <si>
    <t xml:space="preserve">                                ["x"] = 125594.41540242,</t>
  </si>
  <si>
    <t xml:space="preserve">                                ["name"] = "Static AAA ZU-23 Emplacement-1",</t>
  </si>
  <si>
    <t xml:space="preserve">                                            ["y"] = 124345.03795288,</t>
  </si>
  <si>
    <t xml:space="preserve">                                            ["x"] = 125596.56450331,</t>
  </si>
  <si>
    <t xml:space="preserve">                                        ["y"] = 124345.03795288,</t>
  </si>
  <si>
    <t xml:space="preserve">                                        ["x"] = 125596.56450331,</t>
  </si>
  <si>
    <t xml:space="preserve">                                        ["name"] = "Static AAA ZU-23 Emplacement-2",</t>
  </si>
  <si>
    <t xml:space="preserve">                                ["y"] = 124345.03795288,</t>
  </si>
  <si>
    <t xml:space="preserve">                                ["x"] = 125596.56450331,</t>
  </si>
  <si>
    <t xml:space="preserve">                                ["name"] = "Static AAA ZU-23 Emplacement-2",</t>
  </si>
  <si>
    <t xml:space="preserve">                                            ["y"] = 124331.77281287,</t>
  </si>
  <si>
    <t xml:space="preserve">                                            ["x"] = 125598.71360421,</t>
  </si>
  <si>
    <t xml:space="preserve">                                        ["type"] = "S-300PS 64H6E sr",</t>
  </si>
  <si>
    <t xml:space="preserve">                                        ["y"] = 124331.77281287,</t>
  </si>
  <si>
    <t xml:space="preserve">                                        ["x"] = 125598.71360421,</t>
  </si>
  <si>
    <t xml:space="preserve">                                        ["name"] = "Static SAM SA-10 S-300 \"Grumble\" Big Bird SR -1",</t>
  </si>
  <si>
    <t xml:space="preserve">                                ["y"] = 124331.77281287,</t>
  </si>
  <si>
    <t xml:space="preserve">                                ["x"] = 125598.71360421,</t>
  </si>
  <si>
    <t xml:space="preserve">                                ["name"] = "Static SAM SA-10 S-300 \"Grumble\" Big Bird SR -1",</t>
  </si>
  <si>
    <t xml:space="preserve">                                            ["y"] = 124319.61927677,</t>
  </si>
  <si>
    <t xml:space="preserve">                                            ["x"] = 125602.1966298,</t>
  </si>
  <si>
    <t xml:space="preserve">                                        ["y"] = 124319.61927677,</t>
  </si>
  <si>
    <t xml:space="preserve">                                        ["x"] = 125602.1966298,</t>
  </si>
  <si>
    <t xml:space="preserve">                                        ["name"] = "Static SAM SA-10 S-300 \"Grumble\" Big Bird SR -2-1",</t>
  </si>
  <si>
    <t xml:space="preserve">                                ["y"] = 124319.61927677,</t>
  </si>
  <si>
    <t xml:space="preserve">                                ["x"] = 125602.1966298,</t>
  </si>
  <si>
    <t xml:space="preserve">                                ["name"] = "Static SAM SA-10 S-300 \"Grumble\" Big Bird SR -2",</t>
  </si>
  <si>
    <t xml:space="preserve">                                            ["y"] = 124308.50323766,</t>
  </si>
  <si>
    <t xml:space="preserve">                                            ["x"] = 125603.60466142,</t>
  </si>
  <si>
    <t xml:space="preserve">                                        ["type"] = "S-300PS 54K6 cp",</t>
  </si>
  <si>
    <t xml:space="preserve">                                        ["y"] = 124308.50323766,</t>
  </si>
  <si>
    <t xml:space="preserve">                                        ["x"] = 125603.60466142,</t>
  </si>
  <si>
    <t xml:space="preserve">                                        ["name"] = "Static SAM SA-10 S-300 \"Grumble\" C2 -1",</t>
  </si>
  <si>
    <t xml:space="preserve">                                ["y"] = 124308.50323766,</t>
  </si>
  <si>
    <t xml:space="preserve">                                ["x"] = 125603.60466142,</t>
  </si>
  <si>
    <t xml:space="preserve">                                ["name"] = "Static SAM SA-10 S-300 \"Grumble\" C2 -1",</t>
  </si>
  <si>
    <t xml:space="preserve">                                            ["y"] = 124301.98182804,</t>
  </si>
  <si>
    <t xml:space="preserve">                                            ["x"] = 125604.71626533,</t>
  </si>
  <si>
    <t xml:space="preserve">                                        ["y"] = 124301.98182804,</t>
  </si>
  <si>
    <t xml:space="preserve">                                        ["x"] = 125604.71626533,</t>
  </si>
  <si>
    <t xml:space="preserve">                                        ["name"] = "Static SAM SA-10 S-300 \"Grumble\" C2 -2-1",</t>
  </si>
  <si>
    <t xml:space="preserve">                                ["y"] = 124301.98182804,</t>
  </si>
  <si>
    <t xml:space="preserve">                                ["x"] = 125604.71626533,</t>
  </si>
  <si>
    <t xml:space="preserve">                                ["name"] = "Static SAM SA-10 S-300 \"Grumble\" C2 -2",</t>
  </si>
  <si>
    <t xml:space="preserve">                                            ["y"] = 124287.38276334,</t>
  </si>
  <si>
    <t xml:space="preserve">                                        ["type"] = "S-300PS 40B6MD sr",</t>
  </si>
  <si>
    <t xml:space="preserve">                                        ["y"] = 124287.38276334,</t>
  </si>
  <si>
    <t xml:space="preserve">                                        ["name"] = "Static SAM SA-10 S-300 \"Grumble\" Clam Shell SR-1",</t>
  </si>
  <si>
    <t xml:space="preserve">                                ["y"] = 124287.38276334,</t>
  </si>
  <si>
    <t xml:space="preserve">                                ["name"] = "Static SAM SA-10 S-300 \"Grumble\" Clam Shell SR-1",</t>
  </si>
  <si>
    <t xml:space="preserve">                                            ["y"] = 124264.48372276,</t>
  </si>
  <si>
    <t xml:space="preserve">                                            ["x"] = 125612.79392042,</t>
  </si>
  <si>
    <t xml:space="preserve">                                        ["y"] = 124264.48372276,</t>
  </si>
  <si>
    <t xml:space="preserve">                                        ["x"] = 125612.79392042,</t>
  </si>
  <si>
    <t xml:space="preserve">                                        ["name"] = "Static SAM SA-10 S-300 \"Grumble\" Clam Shell SR-2-1",</t>
  </si>
  <si>
    <t xml:space="preserve">                                ["y"] = 124264.48372276,</t>
  </si>
  <si>
    <t xml:space="preserve">                                ["x"] = 125612.79392042,</t>
  </si>
  <si>
    <t xml:space="preserve">                                ["name"] = "Static SAM SA-10 S-300 \"Grumble\" Clam Shell SR-2",</t>
  </si>
  <si>
    <t xml:space="preserve">                                            ["y"] = 124240.25075749,</t>
  </si>
  <si>
    <t xml:space="preserve">                                            ["x"] = 125616.57337372,</t>
  </si>
  <si>
    <t xml:space="preserve">                                        ["type"] = "S-300PS 40B6M tr",</t>
  </si>
  <si>
    <t xml:space="preserve">                                        ["y"] = 124240.25075749,</t>
  </si>
  <si>
    <t xml:space="preserve">                                        ["x"] = 125616.57337372,</t>
  </si>
  <si>
    <t xml:space="preserve">                                        ["name"] = "Static SAM SA-10 S-300 \"Grumble\" Flap Lid TR -1",</t>
  </si>
  <si>
    <t xml:space="preserve">                                ["y"] = 124240.25075749,</t>
  </si>
  <si>
    <t xml:space="preserve">                                ["x"] = 125616.57337372,</t>
  </si>
  <si>
    <t xml:space="preserve">                                ["name"] = "Static SAM SA-10 S-300 \"Grumble\" Flap Lid TR -1",</t>
  </si>
  <si>
    <t xml:space="preserve">                            [116] = </t>
  </si>
  <si>
    <t xml:space="preserve">                                            ["y"] = 124221.42759792,</t>
  </si>
  <si>
    <t xml:space="preserve">                                            ["x"] = 125621.390324,</t>
  </si>
  <si>
    <t xml:space="preserve">                                        ["y"] = 124221.42759792,</t>
  </si>
  <si>
    <t xml:space="preserve">                                        ["x"] = 125621.390324,</t>
  </si>
  <si>
    <t xml:space="preserve">                                        ["name"] = "Static SAM SA-10 S-300 \"Grumble\" Flap Lid TR -2-1",</t>
  </si>
  <si>
    <t xml:space="preserve">                                ["y"] = 124221.42759792,</t>
  </si>
  <si>
    <t xml:space="preserve">                                ["x"] = 125621.390324,</t>
  </si>
  <si>
    <t xml:space="preserve">                                ["name"] = "Static SAM SA-10 S-300 \"Grumble\" Flap Lid TR -2",</t>
  </si>
  <si>
    <t xml:space="preserve">                            }, -- end of [116]</t>
  </si>
  <si>
    <t xml:space="preserve">                            [117] = </t>
  </si>
  <si>
    <t xml:space="preserve">                                            ["y"] = 124199.71426819,</t>
  </si>
  <si>
    <t xml:space="preserve">                                            ["x"] = 125623.46531797,</t>
  </si>
  <si>
    <t xml:space="preserve">                                        ["type"] = "S-300PS 5P85D ln",</t>
  </si>
  <si>
    <t xml:space="preserve">                                        ["y"] = 124199.71426819,</t>
  </si>
  <si>
    <t xml:space="preserve">                                        ["x"] = 125623.46531797,</t>
  </si>
  <si>
    <t xml:space="preserve">                                        ["name"] = "Static SAM SA-10 S-300 \"Grumble\" TEL C-1",</t>
  </si>
  <si>
    <t xml:space="preserve">                                ["y"] = 124199.71426819,</t>
  </si>
  <si>
    <t xml:space="preserve">                                ["x"] = 125623.46531797,</t>
  </si>
  <si>
    <t xml:space="preserve">                                ["name"] = "Static SAM SA-10 S-300 \"Grumble\" TEL C-1",</t>
  </si>
  <si>
    <t xml:space="preserve">                            }, -- end of [117]</t>
  </si>
  <si>
    <t xml:space="preserve">                            [118] = </t>
  </si>
  <si>
    <t xml:space="preserve">                                            ["y"] = 124190.3026884,</t>
  </si>
  <si>
    <t xml:space="preserve">                                            ["x"] = 125625.02156345,</t>
  </si>
  <si>
    <t xml:space="preserve">                                        ["y"] = 124190.3026884,</t>
  </si>
  <si>
    <t xml:space="preserve">                                        ["x"] = 125625.02156345,</t>
  </si>
  <si>
    <t xml:space="preserve">                                        ["name"] = "Static SAM SA-10 S-300 \"Grumble\" TEL C-2-1",</t>
  </si>
  <si>
    <t xml:space="preserve">                                ["y"] = 124190.3026884,</t>
  </si>
  <si>
    <t xml:space="preserve">                                ["x"] = 125625.02156345,</t>
  </si>
  <si>
    <t xml:space="preserve">                                ["name"] = "Static SAM SA-10 S-300 \"Grumble\" TEL C-2",</t>
  </si>
  <si>
    <t xml:space="preserve">                            }, -- end of [118]</t>
  </si>
  <si>
    <t xml:space="preserve">                            [119] = </t>
  </si>
  <si>
    <t xml:space="preserve">                                            ["y"] = 124178.07504538,</t>
  </si>
  <si>
    <t xml:space="preserve">                                            ["x"] = 125625.9849535,</t>
  </si>
  <si>
    <t xml:space="preserve">                                        ["type"] = "S-300PS 5P85C ln",</t>
  </si>
  <si>
    <t xml:space="preserve">                                        ["y"] = 124178.07504538,</t>
  </si>
  <si>
    <t xml:space="preserve">                                        ["x"] = 125625.9849535,</t>
  </si>
  <si>
    <t xml:space="preserve">                                        ["name"] = "Static SAM SA-10 S-300 \"Grumble\" TEL D-1",</t>
  </si>
  <si>
    <t xml:space="preserve">                                ["y"] = 124178.07504538,</t>
  </si>
  <si>
    <t xml:space="preserve">                                ["x"] = 125625.9849535,</t>
  </si>
  <si>
    <t xml:space="preserve">                                ["name"] = "Static SAM SA-10 S-300 \"Grumble\" TEL D-1",</t>
  </si>
  <si>
    <t xml:space="preserve">                            }, -- end of [119]</t>
  </si>
  <si>
    <t xml:space="preserve">                            [120] = </t>
  </si>
  <si>
    <t xml:space="preserve">                                            ["y"] = 124163.99472917,</t>
  </si>
  <si>
    <t xml:space="preserve">                                            ["x"] = 125627.98584054,</t>
  </si>
  <si>
    <t xml:space="preserve">                                        ["y"] = 124163.99472917,</t>
  </si>
  <si>
    <t xml:space="preserve">                                        ["x"] = 125627.98584054,</t>
  </si>
  <si>
    <t xml:space="preserve">                                        ["name"] = "Static SAM SA-10 S-300 \"Grumble\" TEL D-2",</t>
  </si>
  <si>
    <t xml:space="preserve">                                ["y"] = 124163.99472917,</t>
  </si>
  <si>
    <t xml:space="preserve">                                ["x"] = 125627.98584054,</t>
  </si>
  <si>
    <t xml:space="preserve">                                ["name"] = "Static SAM SA-10 S-300 \"Grumble\" TEL D-2",</t>
  </si>
  <si>
    <t xml:space="preserve">                            }, -- end of [120]</t>
  </si>
  <si>
    <t xml:space="preserve">                            [121] = </t>
  </si>
  <si>
    <t xml:space="preserve">                                            ["y"] = 124153.47154547,</t>
  </si>
  <si>
    <t xml:space="preserve">                                            ["x"] = 125630.20904837,</t>
  </si>
  <si>
    <t xml:space="preserve">                                        ["type"] = "SA-11 Buk CC 9S470M1",</t>
  </si>
  <si>
    <t xml:space="preserve">                                        ["y"] = 124153.47154547,</t>
  </si>
  <si>
    <t xml:space="preserve">                                        ["x"] = 125630.20904837,</t>
  </si>
  <si>
    <t xml:space="preserve">                                        ["name"] = "Static SAM SA-11 Buk \"Gadfly\" C2 -1",</t>
  </si>
  <si>
    <t xml:space="preserve">                                ["y"] = 124153.47154547,</t>
  </si>
  <si>
    <t xml:space="preserve">                                ["x"] = 125630.20904837,</t>
  </si>
  <si>
    <t xml:space="preserve">                                ["name"] = "Static SAM SA-11 Buk \"Gadfly\" C2 -1",</t>
  </si>
  <si>
    <t xml:space="preserve">                            }, -- end of [121]</t>
  </si>
  <si>
    <t xml:space="preserve">                            [122] = </t>
  </si>
  <si>
    <t xml:space="preserve">                                            ["y"] = 124145.31978345,</t>
  </si>
  <si>
    <t xml:space="preserve">                                            ["x"] = 125630.13494144,</t>
  </si>
  <si>
    <t xml:space="preserve">                                        ["y"] = 124145.31978345,</t>
  </si>
  <si>
    <t xml:space="preserve">                                        ["x"] = 125630.13494144,</t>
  </si>
  <si>
    <t xml:space="preserve">                                        ["name"] = "Static SAM SA-11 Buk \"Gadfly\" C2 -2-1",</t>
  </si>
  <si>
    <t xml:space="preserve">                                ["y"] = 124145.31978345,</t>
  </si>
  <si>
    <t xml:space="preserve">                                ["x"] = 125630.13494144,</t>
  </si>
  <si>
    <t xml:space="preserve">                                ["name"] = "Static SAM SA-11 Buk \"Gadfly\" C2 -2",</t>
  </si>
  <si>
    <t xml:space="preserve">                            }, -- end of [122]</t>
  </si>
  <si>
    <t xml:space="preserve">                            [123] = </t>
  </si>
  <si>
    <t xml:space="preserve">                                            ["y"] = 124135.09302747,</t>
  </si>
  <si>
    <t xml:space="preserve">                                            ["x"] = 125631.76529384,</t>
  </si>
  <si>
    <t xml:space="preserve">                                        ["y"] = 124135.09302747,</t>
  </si>
  <si>
    <t xml:space="preserve">                                        ["x"] = 125631.76529384,</t>
  </si>
  <si>
    <t xml:space="preserve">                                        ["name"] = "Static SAM SA-11 Buk \"Gadfly\" C2 -3-1",</t>
  </si>
  <si>
    <t xml:space="preserve">                                ["y"] = 124135.09302747,</t>
  </si>
  <si>
    <t xml:space="preserve">                                ["x"] = 125631.76529384,</t>
  </si>
  <si>
    <t xml:space="preserve">                                ["name"] = "Static SAM SA-11 Buk \"Gadfly\" C2 -3",</t>
  </si>
  <si>
    <t xml:space="preserve">                            }, -- end of [123]</t>
  </si>
  <si>
    <t xml:space="preserve">                            [124] = </t>
  </si>
  <si>
    <t xml:space="preserve">                                            ["y"] = 124124.42162992,</t>
  </si>
  <si>
    <t xml:space="preserve">                                            ["x"] = 125634.43314323,</t>
  </si>
  <si>
    <t xml:space="preserve">                                        ["type"] = "SA-11 Buk LN 9A310M1",</t>
  </si>
  <si>
    <t xml:space="preserve">                                        ["rate"] = 70,</t>
  </si>
  <si>
    <t xml:space="preserve">                                        ["y"] = 124124.42162992,</t>
  </si>
  <si>
    <t xml:space="preserve">                                        ["x"] = 125634.43314323,</t>
  </si>
  <si>
    <t xml:space="preserve">                                        ["name"] = "Static SAM SA-11 Buk \"Gadfly\" Fire Dome TEL-1",</t>
  </si>
  <si>
    <t xml:space="preserve">                                ["y"] = 124124.42162992,</t>
  </si>
  <si>
    <t xml:space="preserve">                                ["x"] = 125634.43314323,</t>
  </si>
  <si>
    <t xml:space="preserve">                                ["name"] = "Static SAM SA-11 Buk \"Gadfly\" Fire Dome TEL-1",</t>
  </si>
  <si>
    <t xml:space="preserve">                            }, -- end of [124]</t>
  </si>
  <si>
    <t xml:space="preserve">                            [125] = </t>
  </si>
  <si>
    <t xml:space="preserve">                                            ["y"] = 124116.71450946,</t>
  </si>
  <si>
    <t xml:space="preserve">                                            ["x"] = 125635.39653329,</t>
  </si>
  <si>
    <t xml:space="preserve">                                        ["y"] = 124116.71450946,</t>
  </si>
  <si>
    <t xml:space="preserve">                                        ["x"] = 125635.39653329,</t>
  </si>
  <si>
    <t xml:space="preserve">                                        ["name"] = "Static SAM SA-11 Buk \"Gadfly\" Fire Dome TEL-2-1",</t>
  </si>
  <si>
    <t xml:space="preserve">                                ["y"] = 124116.71450946,</t>
  </si>
  <si>
    <t xml:space="preserve">                                ["x"] = 125635.39653329,</t>
  </si>
  <si>
    <t xml:space="preserve">                                ["name"] = "Static SAM SA-11 Buk \"Gadfly\" Fire Dome TEL-2",</t>
  </si>
  <si>
    <t xml:space="preserve">                            }, -- end of [125]</t>
  </si>
  <si>
    <t xml:space="preserve">                            [126] = </t>
  </si>
  <si>
    <t xml:space="preserve">                                            ["y"] = 124108.78506823,</t>
  </si>
  <si>
    <t xml:space="preserve">                                            ["x"] = 125636.95277876,</t>
  </si>
  <si>
    <t xml:space="preserve">                                        ["type"] = "SA-11 Buk SR 9S18M1",</t>
  </si>
  <si>
    <t xml:space="preserve">                                        ["y"] = 124108.78506823,</t>
  </si>
  <si>
    <t xml:space="preserve">                                        ["x"] = 125636.95277876,</t>
  </si>
  <si>
    <t xml:space="preserve">                                        ["name"] = "Static SAM SA-11 Buk \"Gadfly\" Snow Drift SR-1",</t>
  </si>
  <si>
    <t xml:space="preserve">                                ["y"] = 124108.78506823,</t>
  </si>
  <si>
    <t xml:space="preserve">                                ["x"] = 125636.95277876,</t>
  </si>
  <si>
    <t xml:space="preserve">                                ["name"] = "Static SAM SA-11 Buk \"Gadfly\" Snow Drift SR-1",</t>
  </si>
  <si>
    <t xml:space="preserve">                            }, -- end of [126]</t>
  </si>
  <si>
    <t xml:space="preserve">                            [127] = </t>
  </si>
  <si>
    <t xml:space="preserve">                                            ["y"] = 124101.22616163,</t>
  </si>
  <si>
    <t xml:space="preserve">                                            ["x"] = 125637.91616882,</t>
  </si>
  <si>
    <t xml:space="preserve">                                        ["y"] = 124101.22616163,</t>
  </si>
  <si>
    <t xml:space="preserve">                                        ["x"] = 125637.91616882,</t>
  </si>
  <si>
    <t xml:space="preserve">                                        ["name"] = "Static SAM SA-11 Buk \"Gadfly\" Snow Drift SR-2-1",</t>
  </si>
  <si>
    <t xml:space="preserve">                                ["y"] = 124101.22616163,</t>
  </si>
  <si>
    <t xml:space="preserve">                                ["x"] = 125637.91616882,</t>
  </si>
  <si>
    <t xml:space="preserve">                                ["name"] = "Static SAM SA-11 Buk \"Gadfly\" Snow Drift SR-2",</t>
  </si>
  <si>
    <t xml:space="preserve">                            }, -- end of [127]</t>
  </si>
  <si>
    <t xml:space="preserve">                            [128] = </t>
  </si>
  <si>
    <t xml:space="preserve">                                            ["y"] = 124092.25922341,</t>
  </si>
  <si>
    <t xml:space="preserve">                                            ["x"] = 125639.25009351,</t>
  </si>
  <si>
    <t xml:space="preserve">                                        ["y"] = 124092.25922341,</t>
  </si>
  <si>
    <t xml:space="preserve">                                        ["x"] = 125639.25009351,</t>
  </si>
  <si>
    <t xml:space="preserve">                                        ["name"] = "Static SAM SA-11 Buk \"Gadfly\" Snow Drift SR-3-1",</t>
  </si>
  <si>
    <t xml:space="preserve">                                ["y"] = 124092.25922341,</t>
  </si>
  <si>
    <t xml:space="preserve">                                ["x"] = 125639.25009351,</t>
  </si>
  <si>
    <t xml:space="preserve">                                ["name"] = "Static SAM SA-11 Buk \"Gadfly\" Snow Drift SR-3",</t>
  </si>
  <si>
    <t xml:space="preserve">                            }, -- end of [128]</t>
  </si>
  <si>
    <t xml:space="preserve">                            [129] = </t>
  </si>
  <si>
    <t xml:space="preserve">                                            ["y"] = 124081.81014664,</t>
  </si>
  <si>
    <t xml:space="preserve">                                            ["x"] = 125641.32508748,</t>
  </si>
  <si>
    <t xml:space="preserve">                                        ["type"] = "Strela-10M3",</t>
  </si>
  <si>
    <t xml:space="preserve">                                        ["y"] = 124081.81014664,</t>
  </si>
  <si>
    <t xml:space="preserve">                                        ["x"] = 125641.32508748,</t>
  </si>
  <si>
    <t xml:space="preserve">                                        ["name"] = "Static SAM SA-13 Strela 10M3 \"Gopher\" TEL-1",</t>
  </si>
  <si>
    <t xml:space="preserve">                                ["y"] = 124081.81014664,</t>
  </si>
  <si>
    <t xml:space="preserve">                                ["x"] = 125641.32508748,</t>
  </si>
  <si>
    <t xml:space="preserve">                                ["name"] = "Static SAM SA-13 Strela 10M3 \"Gopher\" TEL-1",</t>
  </si>
  <si>
    <t xml:space="preserve">                            }, -- end of [129]</t>
  </si>
  <si>
    <t xml:space="preserve">                            [130] = </t>
  </si>
  <si>
    <t xml:space="preserve">                                            ["y"] = 124075.95569938,</t>
  </si>
  <si>
    <t xml:space="preserve">                                            ["x"] = 125642.51079832,</t>
  </si>
  <si>
    <t xml:space="preserve">                                        ["y"] = 124075.95569938,</t>
  </si>
  <si>
    <t xml:space="preserve">                                        ["x"] = 125642.51079832,</t>
  </si>
  <si>
    <t xml:space="preserve">                                        ["name"] = "Static SAM SA-13 Strela 10M3 \"Gopher\" TEL-2-1",</t>
  </si>
  <si>
    <t xml:space="preserve">                                ["y"] = 124075.95569938,</t>
  </si>
  <si>
    <t xml:space="preserve">                                ["x"] = 125642.51079832,</t>
  </si>
  <si>
    <t xml:space="preserve">                                ["name"] = "Static SAM SA-13 Strela 10M3 \"Gopher\" TEL-2",</t>
  </si>
  <si>
    <t xml:space="preserve">                            }, -- end of [130]</t>
  </si>
  <si>
    <t xml:space="preserve">                            [131] = </t>
  </si>
  <si>
    <t xml:space="preserve">                                            ["y"] = 124067.06286808,</t>
  </si>
  <si>
    <t xml:space="preserve">                                            ["x"] = 125643.47418838,</t>
  </si>
  <si>
    <t xml:space="preserve">                                        ["y"] = 124067.06286808,</t>
  </si>
  <si>
    <t xml:space="preserve">                                        ["x"] = 125643.47418838,</t>
  </si>
  <si>
    <t xml:space="preserve">                                        ["name"] = "Static SAM SA-13 Strela 10M3 \"Gopher\" TEL-3-1",</t>
  </si>
  <si>
    <t xml:space="preserve">                                ["y"] = 124067.06286808,</t>
  </si>
  <si>
    <t xml:space="preserve">                                ["x"] = 125643.47418838,</t>
  </si>
  <si>
    <t xml:space="preserve">                                ["name"] = "Static SAM SA-13 Strela 10M3 \"Gopher\" TEL-3",</t>
  </si>
  <si>
    <t xml:space="preserve">                            }, -- end of [131]</t>
  </si>
  <si>
    <t xml:space="preserve">                            [132] = </t>
  </si>
  <si>
    <t xml:space="preserve">                                            ["y"] = 124060.39324462,</t>
  </si>
  <si>
    <t xml:space="preserve">                                            ["x"] = 125644.21525765,</t>
  </si>
  <si>
    <t xml:space="preserve">                                        ["type"] = "Tor 9A331",</t>
  </si>
  <si>
    <t xml:space="preserve">                                        ["rate"] = 25,</t>
  </si>
  <si>
    <t xml:space="preserve">                                        ["y"] = 124060.39324462,</t>
  </si>
  <si>
    <t xml:space="preserve">                                        ["x"] = 125644.21525765,</t>
  </si>
  <si>
    <t xml:space="preserve">                                        ["name"] = "Static SAM SA-15 Tor \"Gauntlet\"-1",</t>
  </si>
  <si>
    <t xml:space="preserve">                                ["y"] = 124060.39324462,</t>
  </si>
  <si>
    <t xml:space="preserve">                                ["x"] = 125644.21525765,</t>
  </si>
  <si>
    <t xml:space="preserve">                                ["name"] = "Static SAM SA-15 Tor \"Gauntlet\"-1",</t>
  </si>
  <si>
    <t xml:space="preserve">                            }, -- end of [132]</t>
  </si>
  <si>
    <t xml:space="preserve">                            [133] = </t>
  </si>
  <si>
    <t xml:space="preserve">                                            ["y"] = 124055.87272204,</t>
  </si>
  <si>
    <t xml:space="preserve">                                            ["x"] = 125645.17864771,</t>
  </si>
  <si>
    <t xml:space="preserve">                                        ["y"] = 124055.87272204,</t>
  </si>
  <si>
    <t xml:space="preserve">                                        ["x"] = 125645.17864771,</t>
  </si>
  <si>
    <t xml:space="preserve">                                        ["name"] = "Static SAM SA-15 Tor \"Gauntlet\"-2-1",</t>
  </si>
  <si>
    <t xml:space="preserve">                                ["y"] = 124055.87272204,</t>
  </si>
  <si>
    <t xml:space="preserve">                                ["x"] = 125645.17864771,</t>
  </si>
  <si>
    <t xml:space="preserve">                                ["name"] = "Static SAM SA-15 Tor \"Gauntlet\"-2",</t>
  </si>
  <si>
    <t xml:space="preserve">                            }, -- end of [133]</t>
  </si>
  <si>
    <t xml:space="preserve">                            [134] = </t>
  </si>
  <si>
    <t xml:space="preserve">                                            ["y"] = 124049.35131243,</t>
  </si>
  <si>
    <t xml:space="preserve">                                            ["x"] = 125645.99382391,</t>
  </si>
  <si>
    <t xml:space="preserve">                                        ["y"] = 124049.35131243,</t>
  </si>
  <si>
    <t xml:space="preserve">                                        ["x"] = 125645.99382391,</t>
  </si>
  <si>
    <t xml:space="preserve">                                        ["name"] = "Static SAM SA-15 Tor \"Gauntlet\"-3-1",</t>
  </si>
  <si>
    <t xml:space="preserve">                                ["y"] = 124049.35131243,</t>
  </si>
  <si>
    <t xml:space="preserve">                                ["x"] = 125645.99382391,</t>
  </si>
  <si>
    <t xml:space="preserve">                                ["name"] = "Static SAM SA-15 Tor \"Gauntlet\"-3",</t>
  </si>
  <si>
    <t xml:space="preserve">                            }, -- end of [134]</t>
  </si>
  <si>
    <t xml:space="preserve">                            [135] = </t>
  </si>
  <si>
    <t xml:space="preserve">                                            ["y"] = 124042.16294047,</t>
  </si>
  <si>
    <t xml:space="preserve">                                            ["x"] = 125647.40185553,</t>
  </si>
  <si>
    <t xml:space="preserve">                                        ["type"] = "2S6 Tunguska",</t>
  </si>
  <si>
    <t xml:space="preserve">                                        ["y"] = 124042.16294047,</t>
  </si>
  <si>
    <t xml:space="preserve">                                        ["x"] = 125647.40185553,</t>
  </si>
  <si>
    <t xml:space="preserve">                                        ["name"] = "Static SAM SA-19 Tunguska \"Grison\" -1",</t>
  </si>
  <si>
    <t xml:space="preserve">                                ["y"] = 124042.16294047,</t>
  </si>
  <si>
    <t xml:space="preserve">                                ["x"] = 125647.40185553,</t>
  </si>
  <si>
    <t xml:space="preserve">                                ["name"] = "Static SAM SA-19 Tunguska \"Grison\" -1",</t>
  </si>
  <si>
    <t xml:space="preserve">                            }, -- end of [135]</t>
  </si>
  <si>
    <t xml:space="preserve">                            [136] = </t>
  </si>
  <si>
    <t xml:space="preserve">                                            ["y"] = 124033.71475074,</t>
  </si>
  <si>
    <t xml:space="preserve">                                            ["x"] = 125648.51345944,</t>
  </si>
  <si>
    <t xml:space="preserve">                                        ["y"] = 124033.71475074,</t>
  </si>
  <si>
    <t xml:space="preserve">                                        ["x"] = 125648.51345944,</t>
  </si>
  <si>
    <t xml:space="preserve">                                        ["name"] = "Static SAM SA-19 Tunguska \"Grison\" -2",</t>
  </si>
  <si>
    <t xml:space="preserve">                                ["y"] = 124033.71475074,</t>
  </si>
  <si>
    <t xml:space="preserve">                                ["x"] = 125648.51345944,</t>
  </si>
  <si>
    <t xml:space="preserve">                                ["name"] = "Static SAM SA-19 Tunguska \"Grison\" -2",</t>
  </si>
  <si>
    <t xml:space="preserve">                            }, -- end of [136]</t>
  </si>
  <si>
    <t xml:space="preserve">                            [137] = </t>
  </si>
  <si>
    <t xml:space="preserve">                                            ["y"] = 124029.04601431,</t>
  </si>
  <si>
    <t xml:space="preserve">                                            ["x"] = 125649.4768495,</t>
  </si>
  <si>
    <t xml:space="preserve">                                        ["y"] = 124029.04601431,</t>
  </si>
  <si>
    <t xml:space="preserve">                                        ["x"] = 125649.4768495,</t>
  </si>
  <si>
    <t xml:space="preserve">                                        ["name"] = "Static SAM SA-19 Tunguska \"Grison\" -3-1",</t>
  </si>
  <si>
    <t xml:space="preserve">                                ["y"] = 124029.04601431,</t>
  </si>
  <si>
    <t xml:space="preserve">                                ["x"] = 125649.4768495,</t>
  </si>
  <si>
    <t xml:space="preserve">                                ["name"] = "Static SAM SA-19 Tunguska \"Grison\" -3",</t>
  </si>
  <si>
    <t xml:space="preserve">                            }, -- end of [137]</t>
  </si>
  <si>
    <t xml:space="preserve">                            [138] = </t>
  </si>
  <si>
    <t xml:space="preserve">                                            ["y"] = 124016.5960505,</t>
  </si>
  <si>
    <t xml:space="preserve">                                            ["x"] = 125649.92149106,</t>
  </si>
  <si>
    <t xml:space="preserve">                                        ["type"] = "SNR_75V",</t>
  </si>
  <si>
    <t xml:space="preserve">                                        ["y"] = 124016.5960505,</t>
  </si>
  <si>
    <t xml:space="preserve">                                        ["x"] = 125649.92149106,</t>
  </si>
  <si>
    <t xml:space="preserve">                                        ["name"] = "Static SAM SA-2 S-75 \"Fan Song\" TR-1",</t>
  </si>
  <si>
    <t xml:space="preserve">                                ["y"] = 124016.5960505,</t>
  </si>
  <si>
    <t xml:space="preserve">                                ["x"] = 125649.92149106,</t>
  </si>
  <si>
    <t xml:space="preserve">                                ["name"] = "Static SAM SA-2 S-75 \"Fan Song\" TR-1",</t>
  </si>
  <si>
    <t xml:space="preserve">                            }, -- end of [138]</t>
  </si>
  <si>
    <t xml:space="preserve">                            [139] = </t>
  </si>
  <si>
    <t xml:space="preserve">                                            ["y"] = 124000.81127496,</t>
  </si>
  <si>
    <t xml:space="preserve">                                            ["x"] = 125651.1072019,</t>
  </si>
  <si>
    <t xml:space="preserve">                                        ["type"] = "S_75M_Volhov",</t>
  </si>
  <si>
    <t xml:space="preserve">                                        ["y"] = 124000.81127496,</t>
  </si>
  <si>
    <t xml:space="preserve">                                        ["x"] = 125651.1072019,</t>
  </si>
  <si>
    <t xml:space="preserve">                                        ["name"] = "Static SAM SA-2 S-75 \"Guideline\" LN-1",</t>
  </si>
  <si>
    <t xml:space="preserve">                                ["y"] = 124000.81127496,</t>
  </si>
  <si>
    <t xml:space="preserve">                                ["x"] = 125651.1072019,</t>
  </si>
  <si>
    <t xml:space="preserve">                                ["name"] = "Static SAM SA-2 S-75 \"Guideline\" LN-1",</t>
  </si>
  <si>
    <t xml:space="preserve">                            }, -- end of [139]</t>
  </si>
  <si>
    <t xml:space="preserve">                            [140] = </t>
  </si>
  <si>
    <t xml:space="preserve">                                            ["y"] = 123986.28631718,</t>
  </si>
  <si>
    <t xml:space="preserve">                                            ["x"] = 125653.47862358,</t>
  </si>
  <si>
    <t xml:space="preserve">                                        ["type"] = "p-19 s-125 sr",</t>
  </si>
  <si>
    <t xml:space="preserve">                                        ["y"] = 123986.28631718,</t>
  </si>
  <si>
    <t xml:space="preserve">                                        ["x"] = 125653.47862358,</t>
  </si>
  <si>
    <t xml:space="preserve">                                        ["name"] = "Static SAM SA-2/3/5 P19 \"Flat Face\" SR -1",</t>
  </si>
  <si>
    <t xml:space="preserve">                                ["y"] = 123986.28631718,</t>
  </si>
  <si>
    <t xml:space="preserve">                                ["x"] = 125653.47862358,</t>
  </si>
  <si>
    <t xml:space="preserve">                                ["name"] = "Static SAM SA-2/3/5 P19 \"Flat Face\" SR -1",</t>
  </si>
  <si>
    <t xml:space="preserve">                            }, -- end of [140]</t>
  </si>
  <si>
    <t xml:space="preserve">                            [141] = </t>
  </si>
  <si>
    <t xml:space="preserve">                                            ["y"] = 123977.76402053,</t>
  </si>
  <si>
    <t xml:space="preserve">                                            ["x"] = 125654.73844135,</t>
  </si>
  <si>
    <t xml:space="preserve">                                        ["y"] = 123977.76402053,</t>
  </si>
  <si>
    <t xml:space="preserve">                                        ["x"] = 125654.73844135,</t>
  </si>
  <si>
    <t xml:space="preserve">                                        ["name"] = "Static SAM SA-2/3/5 P19 \"Flat Face\" SR -2-1",</t>
  </si>
  <si>
    <t xml:space="preserve">                                ["y"] = 123977.76402053,</t>
  </si>
  <si>
    <t xml:space="preserve">                                ["x"] = 125654.73844135,</t>
  </si>
  <si>
    <t xml:space="preserve">                                ["name"] = "Static SAM SA-2/3/5 P19 \"Flat Face\" SR -2",</t>
  </si>
  <si>
    <t xml:space="preserve">                            }, -- end of [141]</t>
  </si>
  <si>
    <t xml:space="preserve">                            [142] = </t>
  </si>
  <si>
    <t xml:space="preserve">                                            ["y"] = 123964.64709437,</t>
  </si>
  <si>
    <t xml:space="preserve">                                            ["x"] = 125657.25807688,</t>
  </si>
  <si>
    <t xml:space="preserve">                                        ["y"] = 123964.64709437,</t>
  </si>
  <si>
    <t xml:space="preserve">                                        ["x"] = 125657.25807688,</t>
  </si>
  <si>
    <t xml:space="preserve">                                        ["name"] = "Static SAM SA-2/3/5 P19 \"Flat Face\" SR -3-1",</t>
  </si>
  <si>
    <t xml:space="preserve">                                ["y"] = 123964.64709437,</t>
  </si>
  <si>
    <t xml:space="preserve">                                ["x"] = 125657.25807688,</t>
  </si>
  <si>
    <t xml:space="preserve">                                ["name"] = "Static SAM SA-2/3/5 P19 \"Flat Face\" SR -3",</t>
  </si>
  <si>
    <t xml:space="preserve">                            }, -- end of [142]</t>
  </si>
  <si>
    <t xml:space="preserve">                            [143] = </t>
  </si>
  <si>
    <t xml:space="preserve">                                            ["y"] = 123955.08730074,</t>
  </si>
  <si>
    <t xml:space="preserve">                                            ["x"] = 125657.8509323,</t>
  </si>
  <si>
    <t xml:space="preserve">                                        ["type"] = "5p73 s-125 ln",</t>
  </si>
  <si>
    <t xml:space="preserve">                                        ["y"] = 123955.08730074,</t>
  </si>
  <si>
    <t xml:space="preserve">                                        ["x"] = 125657.8509323,</t>
  </si>
  <si>
    <t xml:space="preserve">                                        ["name"] = "Static SAM SA-3 S-125 \"Goa\" LN-1",</t>
  </si>
  <si>
    <t xml:space="preserve">                                ["y"] = 123955.08730074,</t>
  </si>
  <si>
    <t xml:space="preserve">                                ["x"] = 125657.8509323,</t>
  </si>
  <si>
    <t xml:space="preserve">                                ["name"] = "Static SAM SA-3 S-125 \"Goa\" LN-1",</t>
  </si>
  <si>
    <t xml:space="preserve">                            }, -- end of [143]</t>
  </si>
  <si>
    <t xml:space="preserve">                            [144] = </t>
  </si>
  <si>
    <t xml:space="preserve">                                            ["y"] = 123943.45251313,</t>
  </si>
  <si>
    <t xml:space="preserve">                                            ["x"] = 125659.55539163,</t>
  </si>
  <si>
    <t xml:space="preserve">                                        ["y"] = 123943.45251313,</t>
  </si>
  <si>
    <t xml:space="preserve">                                        ["x"] = 125659.55539163,</t>
  </si>
  <si>
    <t xml:space="preserve">                                        ["name"] = "Static SAM SA-3 S-125 \"Goa\" LN-2-1",</t>
  </si>
  <si>
    <t xml:space="preserve">                                ["y"] = 123943.45251313,</t>
  </si>
  <si>
    <t xml:space="preserve">                                ["x"] = 125659.55539163,</t>
  </si>
  <si>
    <t xml:space="preserve">                                ["name"] = "Static SAM SA-3 S-125 \"Goa\" LN-2",</t>
  </si>
  <si>
    <t xml:space="preserve">                            }, -- end of [144]</t>
  </si>
  <si>
    <t xml:space="preserve">                            [145] = </t>
  </si>
  <si>
    <t xml:space="preserve">                                            ["y"] = 123925.74095747,</t>
  </si>
  <si>
    <t xml:space="preserve">                                            ["x"] = 125662.14913409,</t>
  </si>
  <si>
    <t xml:space="preserve">                                        ["y"] = 123925.74095747,</t>
  </si>
  <si>
    <t xml:space="preserve">                                        ["x"] = 125662.14913409,</t>
  </si>
  <si>
    <t xml:space="preserve">                                        ["name"] = "Static SAM SA-3 S-125 \"Goa\" LN-3-1",</t>
  </si>
  <si>
    <t xml:space="preserve">                                ["y"] = 123925.74095747,</t>
  </si>
  <si>
    <t xml:space="preserve">                                ["x"] = 125662.14913409,</t>
  </si>
  <si>
    <t xml:space="preserve">                                ["name"] = "Static SAM SA-3 S-125 \"Goa\" LN-3",</t>
  </si>
  <si>
    <t xml:space="preserve">                            }, -- end of [145]</t>
  </si>
  <si>
    <t xml:space="preserve">                            [146] = </t>
  </si>
  <si>
    <t xml:space="preserve">                                            ["y"] = 123913.29099366,</t>
  </si>
  <si>
    <t xml:space="preserve">                                            ["x"] = 125664.66876962,</t>
  </si>
  <si>
    <t xml:space="preserve">                                        ["type"] = "snr s-125 tr",</t>
  </si>
  <si>
    <t xml:space="preserve">                                        ["y"] = 123913.29099366,</t>
  </si>
  <si>
    <t xml:space="preserve">                                        ["x"] = 125664.66876962,</t>
  </si>
  <si>
    <t xml:space="preserve">                                        ["name"] = "Static SAM SA-3 S-125 \"Low Blow\" TR-1",</t>
  </si>
  <si>
    <t xml:space="preserve">                                ["y"] = 123913.29099366,</t>
  </si>
  <si>
    <t xml:space="preserve">                                ["x"] = 125664.66876962,</t>
  </si>
  <si>
    <t xml:space="preserve">                                ["name"] = "Static SAM SA-3 S-125 \"Low Blow\" TR-1",</t>
  </si>
  <si>
    <t xml:space="preserve">                            }, -- end of [146]</t>
  </si>
  <si>
    <t xml:space="preserve">                            [147] = </t>
  </si>
  <si>
    <t xml:space="preserve">                                            ["y"] = 123903.21245153,</t>
  </si>
  <si>
    <t xml:space="preserve">                                            ["x"] = 125665.70626661,</t>
  </si>
  <si>
    <t xml:space="preserve">                                        ["y"] = 123903.21245153,</t>
  </si>
  <si>
    <t xml:space="preserve">                                        ["x"] = 125665.70626661,</t>
  </si>
  <si>
    <t xml:space="preserve">                                        ["name"] = "Static SAM SA-3 S-125 \"Low Blow\" TR-2-1",</t>
  </si>
  <si>
    <t xml:space="preserve">                                ["y"] = 123903.21245153,</t>
  </si>
  <si>
    <t xml:space="preserve">                                ["x"] = 125665.70626661,</t>
  </si>
  <si>
    <t xml:space="preserve">                                ["name"] = "Static SAM SA-3 S-125 \"Low Blow\" TR-2",</t>
  </si>
  <si>
    <t xml:space="preserve">                            }, -- end of [147]</t>
  </si>
  <si>
    <t xml:space="preserve">                            [148] = </t>
  </si>
  <si>
    <t xml:space="preserve">                                            ["y"] = 123891.503557,</t>
  </si>
  <si>
    <t xml:space="preserve">                                            ["x"] = 125667.41072594,</t>
  </si>
  <si>
    <t xml:space="preserve">                                        ["y"] = 123891.503557,</t>
  </si>
  <si>
    <t xml:space="preserve">                                        ["x"] = 125667.41072594,</t>
  </si>
  <si>
    <t xml:space="preserve">                                        ["name"] = "Static SAM SA-3 S-125 \"Low Blow\" TR-3-1",</t>
  </si>
  <si>
    <t xml:space="preserve">                                ["y"] = 123891.503557,</t>
  </si>
  <si>
    <t xml:space="preserve">                                ["x"] = 125667.41072594,</t>
  </si>
  <si>
    <t xml:space="preserve">                                ["name"] = "Static SAM SA-3 S-125 \"Low Blow\" TR-3",</t>
  </si>
  <si>
    <t xml:space="preserve">                            }, -- end of [148]</t>
  </si>
  <si>
    <t xml:space="preserve">                            [149] = </t>
  </si>
  <si>
    <t xml:space="preserve">                                            ["y"] = 123880.1651971,</t>
  </si>
  <si>
    <t xml:space="preserve">                                            ["x"] = 125667.92947443,</t>
  </si>
  <si>
    <t xml:space="preserve">                                        ["livery_id"] = "Green_Summer",</t>
  </si>
  <si>
    <t xml:space="preserve">                                        ["type"] = "S-200_Launcher",</t>
  </si>
  <si>
    <t xml:space="preserve">                                        ["y"] = 123880.1651971,</t>
  </si>
  <si>
    <t xml:space="preserve">                                        ["x"] = 125667.92947443,</t>
  </si>
  <si>
    <t xml:space="preserve">                                        ["name"] = "Static SAM SA-5 S-200 \"Gammon\" LN-1",</t>
  </si>
  <si>
    <t xml:space="preserve">                                ["y"] = 123880.1651971,</t>
  </si>
  <si>
    <t xml:space="preserve">                                ["x"] = 125667.92947443,</t>
  </si>
  <si>
    <t xml:space="preserve">                                ["name"] = "Static SAM SA-5 S-200 \"Gammon\" LN-1",</t>
  </si>
  <si>
    <t xml:space="preserve">                            }, -- end of [149]</t>
  </si>
  <si>
    <t xml:space="preserve">                            [150] = </t>
  </si>
  <si>
    <t xml:space="preserve">                                            ["y"] = 123869.79022726,</t>
  </si>
  <si>
    <t xml:space="preserve">                                            ["x"] = 125669.26339912,</t>
  </si>
  <si>
    <t xml:space="preserve">                                        ["livery_id"] = "Green_Winter",</t>
  </si>
  <si>
    <t xml:space="preserve">                                        ["y"] = 123869.79022726,</t>
  </si>
  <si>
    <t xml:space="preserve">                                        ["x"] = 125669.26339912,</t>
  </si>
  <si>
    <t xml:space="preserve">                                        ["name"] = "Static SAM SA-5 S-200 \"Gammon\" LN-2-1",</t>
  </si>
  <si>
    <t xml:space="preserve">                                ["y"] = 123869.79022726,</t>
  </si>
  <si>
    <t xml:space="preserve">                                ["x"] = 125669.26339912,</t>
  </si>
  <si>
    <t xml:space="preserve">                                ["name"] = "Static SAM SA-5 S-200 \"Gammon\" LN-2",</t>
  </si>
  <si>
    <t xml:space="preserve">                            }, -- end of [150]</t>
  </si>
  <si>
    <t xml:space="preserve">                            [151] = </t>
  </si>
  <si>
    <t xml:space="preserve">                                            ["y"] = 123857.26615653,</t>
  </si>
  <si>
    <t xml:space="preserve">                                            ["x"] = 125671.48660695,</t>
  </si>
  <si>
    <t xml:space="preserve">                                ["groupId"] = 152,</t>
  </si>
  <si>
    <t xml:space="preserve">                                        ["livery_id"] = "Syria_Summer",</t>
  </si>
  <si>
    <t xml:space="preserve">                                        ["y"] = 123857.26615653,</t>
  </si>
  <si>
    <t xml:space="preserve">                                        ["x"] = 125671.48660695,</t>
  </si>
  <si>
    <t xml:space="preserve">                                        ["name"] = "Static SAM SA-5 S-200 \"Gammon\" LN-3-1",</t>
  </si>
  <si>
    <t xml:space="preserve">                                ["y"] = 123857.26615653,</t>
  </si>
  <si>
    <t xml:space="preserve">                                ["x"] = 125671.48660695,</t>
  </si>
  <si>
    <t xml:space="preserve">                                ["name"] = "Static SAM SA-5 S-200 \"Gammon\" LN-3",</t>
  </si>
  <si>
    <t xml:space="preserve">                            }, -- end of [151]</t>
  </si>
  <si>
    <t xml:space="preserve">                            [152] = </t>
  </si>
  <si>
    <t xml:space="preserve">                                            ["y"] = 123843.48226802,</t>
  </si>
  <si>
    <t xml:space="preserve">                                            ["x"] = 125672.59821086,</t>
  </si>
  <si>
    <t xml:space="preserve">                                        ["livery_id"] = "Syria_Winter",</t>
  </si>
  <si>
    <t xml:space="preserve">                                        ["unitId"] = 153,</t>
  </si>
  <si>
    <t xml:space="preserve">                                        ["y"] = 123843.48226802,</t>
  </si>
  <si>
    <t xml:space="preserve">                                        ["x"] = 125672.59821086,</t>
  </si>
  <si>
    <t xml:space="preserve">                                        ["name"] = "Static SAM SA-5 S-200 \"Gammon\" LN-4-1",</t>
  </si>
  <si>
    <t xml:space="preserve">                                ["y"] = 123843.48226802,</t>
  </si>
  <si>
    <t xml:space="preserve">                                ["x"] = 125672.59821086,</t>
  </si>
  <si>
    <t xml:space="preserve">                                ["name"] = "Static SAM SA-5 S-200 \"Gammon\" LN-4",</t>
  </si>
  <si>
    <t xml:space="preserve">                            }, -- end of [152]</t>
  </si>
  <si>
    <t xml:space="preserve">                            [153] = </t>
  </si>
  <si>
    <t xml:space="preserve">                                            ["y"] = 123828.51266868,</t>
  </si>
  <si>
    <t xml:space="preserve">                                            ["x"] = 125674.00624248,</t>
  </si>
  <si>
    <t xml:space="preserve">                                        ["livery_id"] = "Desert_Summer",</t>
  </si>
  <si>
    <t xml:space="preserve">                                        ["y"] = 123828.51266868,</t>
  </si>
  <si>
    <t xml:space="preserve">                                        ["x"] = 125674.00624248,</t>
  </si>
  <si>
    <t xml:space="preserve">                                        ["name"] = "Static SAM SA-5 S-200 \"Gammon\" LN-5-1",</t>
  </si>
  <si>
    <t xml:space="preserve">                                ["y"] = 123828.51266868,</t>
  </si>
  <si>
    <t xml:space="preserve">                                ["x"] = 125674.00624248,</t>
  </si>
  <si>
    <t xml:space="preserve">                                ["name"] = "Static SAM SA-5 S-200 \"Gammon\" LN-5",</t>
  </si>
  <si>
    <t xml:space="preserve">                            }, -- end of [153]</t>
  </si>
  <si>
    <t xml:space="preserve">                            [154] = </t>
  </si>
  <si>
    <t xml:space="preserve">                                            ["y"] = 123810.87521995,</t>
  </si>
  <si>
    <t xml:space="preserve">                                            ["x"] = 125676.74819879,</t>
  </si>
  <si>
    <t xml:space="preserve">                                        ["livery_id"] = "Desert_Winter",</t>
  </si>
  <si>
    <t xml:space="preserve">                                        ["y"] = 123810.87521995,</t>
  </si>
  <si>
    <t xml:space="preserve">                                        ["x"] = 125676.74819879,</t>
  </si>
  <si>
    <t xml:space="preserve">                                        ["name"] = "Static SAM SA-5 S-200 \"Gammon\" LN-6-1",</t>
  </si>
  <si>
    <t xml:space="preserve">                                ["y"] = 123810.87521995,</t>
  </si>
  <si>
    <t xml:space="preserve">                                ["x"] = 125676.74819879,</t>
  </si>
  <si>
    <t xml:space="preserve">                                ["name"] = "Static SAM SA-5 S-200 \"Gammon\" LN-6",</t>
  </si>
  <si>
    <t xml:space="preserve">                            }, -- end of [154]</t>
  </si>
  <si>
    <t xml:space="preserve">                            [155] = </t>
  </si>
  <si>
    <t xml:space="preserve">                                            ["y"] = 123793.31187815,</t>
  </si>
  <si>
    <t xml:space="preserve">                                            ["x"] = 125679.11962047,</t>
  </si>
  <si>
    <t xml:space="preserve">                                        ["livery_id"] = "Cam_Summer",</t>
  </si>
  <si>
    <t xml:space="preserve">                                        ["y"] = 123793.31187815,</t>
  </si>
  <si>
    <t xml:space="preserve">                                        ["x"] = 125679.11962047,</t>
  </si>
  <si>
    <t xml:space="preserve">                                        ["name"] = "Static SAM SA-5 S-200 \"Gammon\" LN-7-1",</t>
  </si>
  <si>
    <t xml:space="preserve">                                ["y"] = 123793.31187815,</t>
  </si>
  <si>
    <t xml:space="preserve">                                ["x"] = 125679.11962047,</t>
  </si>
  <si>
    <t xml:space="preserve">                                ["name"] = "Static SAM SA-5 S-200 \"Gammon\" LN-7",</t>
  </si>
  <si>
    <t xml:space="preserve">                            }, -- end of [155]</t>
  </si>
  <si>
    <t xml:space="preserve">                            [156] = </t>
  </si>
  <si>
    <t xml:space="preserve">                                            ["y"] = 123780.34316585,</t>
  </si>
  <si>
    <t xml:space="preserve">                                            ["x"] = 125681.19461444,</t>
  </si>
  <si>
    <t xml:space="preserve">                                        ["livery_id"] = "Cam_Winter",</t>
  </si>
  <si>
    <t xml:space="preserve">                                        ["y"] = 123780.34316585,</t>
  </si>
  <si>
    <t xml:space="preserve">                                        ["x"] = 125681.19461444,</t>
  </si>
  <si>
    <t xml:space="preserve">                                        ["name"] = "Static SAM SA-5 S-200 \"Gammon\" LN-8-1",</t>
  </si>
  <si>
    <t xml:space="preserve">                                ["y"] = 123780.34316585,</t>
  </si>
  <si>
    <t xml:space="preserve">                                ["x"] = 125681.19461444,</t>
  </si>
  <si>
    <t xml:space="preserve">                                ["name"] = "Static SAM SA-5 S-200 \"Gammon\" LN-8",</t>
  </si>
  <si>
    <t xml:space="preserve">                            }, -- end of [156]</t>
  </si>
  <si>
    <t xml:space="preserve">                            [157] = </t>
  </si>
  <si>
    <t xml:space="preserve">                                            ["y"] = 123767.96730897,</t>
  </si>
  <si>
    <t xml:space="preserve">                                            ["x"] = 125682.9731807,</t>
  </si>
  <si>
    <t xml:space="preserve">                                        ["type"] = "RPC_5N62V",</t>
  </si>
  <si>
    <t xml:space="preserve">                                        ["y"] = 123767.96730897,</t>
  </si>
  <si>
    <t xml:space="preserve">                                        ["x"] = 125682.9731807,</t>
  </si>
  <si>
    <t xml:space="preserve">                                        ["name"] = "Static SAM SA-5 S-200 \"Square Pair\" TR-1",</t>
  </si>
  <si>
    <t xml:space="preserve">                                ["y"] = 123767.96730897,</t>
  </si>
  <si>
    <t xml:space="preserve">                                ["x"] = 125682.9731807,</t>
  </si>
  <si>
    <t xml:space="preserve">                                ["name"] = "Static SAM SA-5 S-200 \"Square Pair\" TR-1",</t>
  </si>
  <si>
    <t xml:space="preserve">                            }, -- end of [157]</t>
  </si>
  <si>
    <t xml:space="preserve">                            [158] = </t>
  </si>
  <si>
    <t xml:space="preserve">                                            ["y"] = 123749.1441494,</t>
  </si>
  <si>
    <t xml:space="preserve">                                            ["x"] = 125686.01156472,</t>
  </si>
  <si>
    <t xml:space="preserve">                                        ["type"] = "RLS_19J6",</t>
  </si>
  <si>
    <t xml:space="preserve">                                        ["y"] = 123749.1441494,</t>
  </si>
  <si>
    <t xml:space="preserve">                                        ["x"] = 125686.01156472,</t>
  </si>
  <si>
    <t xml:space="preserve">                                        ["name"] = "Static SAM SA-5 S-200 ST-68U \"Tin Shield\" SR-1",</t>
  </si>
  <si>
    <t xml:space="preserve">                                ["y"] = 123749.1441494,</t>
  </si>
  <si>
    <t xml:space="preserve">                                ["x"] = 125686.01156472,</t>
  </si>
  <si>
    <t xml:space="preserve">                                ["name"] = "Static SAM SA-5 S-200 ST-68U \"Tin Shield\" SR-1",</t>
  </si>
  <si>
    <t xml:space="preserve">                            }, -- end of [158]</t>
  </si>
  <si>
    <t xml:space="preserve">                            [159] = </t>
  </si>
  <si>
    <t xml:space="preserve">                                            ["y"] = 123734.5450847,</t>
  </si>
  <si>
    <t xml:space="preserve">                                            ["x"] = 125688.67941411,</t>
  </si>
  <si>
    <t xml:space="preserve">                                        ["y"] = 123734.5450847,</t>
  </si>
  <si>
    <t xml:space="preserve">                                        ["x"] = 125688.67941411,</t>
  </si>
  <si>
    <t xml:space="preserve">                                        ["name"] = "Static SAM SA-5 S-200 ST-68U \"Tin Shield\" SR-2-1",</t>
  </si>
  <si>
    <t xml:space="preserve">                                ["y"] = 123734.5450847,</t>
  </si>
  <si>
    <t xml:space="preserve">                                ["x"] = 125688.67941411,</t>
  </si>
  <si>
    <t xml:space="preserve">                                ["name"] = "Static SAM SA-5 S-200 ST-68U \"Tin Shield\" SR-2",</t>
  </si>
  <si>
    <t xml:space="preserve">                            }, -- end of [159]</t>
  </si>
  <si>
    <t xml:space="preserve">                            [160] = </t>
  </si>
  <si>
    <t xml:space="preserve">                                            ["y"] = 123720.16834078,</t>
  </si>
  <si>
    <t xml:space="preserve">                                            ["x"] = 125692.82940204,</t>
  </si>
  <si>
    <t xml:space="preserve">                                        ["type"] = "Kub 2P25 ln",</t>
  </si>
  <si>
    <t xml:space="preserve">                                        ["y"] = 123720.16834078,</t>
  </si>
  <si>
    <t xml:space="preserve">                                        ["x"] = 125692.82940204,</t>
  </si>
  <si>
    <t xml:space="preserve">                                        ["name"] = "Static SAM SA-6 Kub \"Gainful\" TEL-1",</t>
  </si>
  <si>
    <t xml:space="preserve">                                ["y"] = 123720.16834078,</t>
  </si>
  <si>
    <t xml:space="preserve">                                ["x"] = 125692.82940204,</t>
  </si>
  <si>
    <t xml:space="preserve">                                ["name"] = "Static SAM SA-6 Kub \"Gainful\" TEL-1",</t>
  </si>
  <si>
    <t xml:space="preserve">                            }, -- end of [160]</t>
  </si>
  <si>
    <t xml:space="preserve">                            [161] = </t>
  </si>
  <si>
    <t xml:space="preserve">                                            ["y"] = 123709.49694323,</t>
  </si>
  <si>
    <t xml:space="preserve">                                            ["x"] = 125693.64457825,</t>
  </si>
  <si>
    <t xml:space="preserve">                                        ["y"] = 123709.49694323,</t>
  </si>
  <si>
    <t xml:space="preserve">                                        ["x"] = 125693.64457825,</t>
  </si>
  <si>
    <t xml:space="preserve">                                        ["name"] = "Static SAM SA-6 Kub \"Gainful\" TEL-2-1",</t>
  </si>
  <si>
    <t xml:space="preserve">                                ["y"] = 123709.49694323,</t>
  </si>
  <si>
    <t xml:space="preserve">                                ["x"] = 125693.64457825,</t>
  </si>
  <si>
    <t xml:space="preserve">                                ["name"] = "Static SAM SA-6 Kub \"Gainful\" TEL-2",</t>
  </si>
  <si>
    <t xml:space="preserve">                            }, -- end of [161]</t>
  </si>
  <si>
    <t xml:space="preserve">                            [162] = </t>
  </si>
  <si>
    <t xml:space="preserve">                                            ["y"] = 123688.74700355,</t>
  </si>
  <si>
    <t xml:space="preserve">                                            ["x"] = 125694.68207523,</t>
  </si>
  <si>
    <t xml:space="preserve">                                        ["type"] = "Kub 1S91 str",</t>
  </si>
  <si>
    <t xml:space="preserve">                                        ["y"] = 123688.74700355,</t>
  </si>
  <si>
    <t xml:space="preserve">                                        ["x"] = 125694.68207523,</t>
  </si>
  <si>
    <t xml:space="preserve">                                        ["name"] = "Static SAM SA-6 Kub \"Straight Flush\" STR-1",</t>
  </si>
  <si>
    <t xml:space="preserve">                                ["y"] = 123688.74700355,</t>
  </si>
  <si>
    <t xml:space="preserve">                                ["x"] = 125694.68207523,</t>
  </si>
  <si>
    <t xml:space="preserve">                                ["name"] = "Static SAM SA-6 Kub \"Straight Flush\" STR-1",</t>
  </si>
  <si>
    <t xml:space="preserve">                            }, -- end of [162]</t>
  </si>
  <si>
    <t xml:space="preserve">                            [163] = </t>
  </si>
  <si>
    <t xml:space="preserve">                                            ["y"] = 123701.78982278,</t>
  </si>
  <si>
    <t xml:space="preserve">                                            ["x"] = 125694.16332674,</t>
  </si>
  <si>
    <t xml:space="preserve">                                        ["y"] = 123701.78982278,</t>
  </si>
  <si>
    <t xml:space="preserve">                                        ["x"] = 125694.16332674,</t>
  </si>
  <si>
    <t xml:space="preserve">                                        ["name"] = "Static SAM SA-6 Kub \"Gainful\" TEL-4-1",</t>
  </si>
  <si>
    <t xml:space="preserve">                                ["y"] = 123701.78982278,</t>
  </si>
  <si>
    <t xml:space="preserve">                                ["x"] = 125694.16332674,</t>
  </si>
  <si>
    <t xml:space="preserve">                                ["name"] = "Static SAM SA-6 Kub \"Gainful\" TEL-4",</t>
  </si>
  <si>
    <t xml:space="preserve">                            }, -- end of [163]</t>
  </si>
  <si>
    <t xml:space="preserve">                            [164] = </t>
  </si>
  <si>
    <t xml:space="preserve">                                            ["y"] = 123680.22470689,</t>
  </si>
  <si>
    <t xml:space="preserve">                                            ["x"] = 125696.7570692,</t>
  </si>
  <si>
    <t xml:space="preserve">                                        ["y"] = 123680.22470689,</t>
  </si>
  <si>
    <t xml:space="preserve">                                        ["x"] = 125696.7570692,</t>
  </si>
  <si>
    <t xml:space="preserve">                                        ["name"] = "Static SAM SA-6 Kub \"Straight Flush\" STR-2-1",</t>
  </si>
  <si>
    <t xml:space="preserve">                                ["y"] = 123680.22470689,</t>
  </si>
  <si>
    <t xml:space="preserve">                                ["x"] = 125696.7570692,</t>
  </si>
  <si>
    <t xml:space="preserve">                                ["name"] = "Static SAM SA-6 Kub \"Straight Flush\" STR-2",</t>
  </si>
  <si>
    <t xml:space="preserve">                            }, -- end of [164]</t>
  </si>
  <si>
    <t xml:space="preserve">                            [165] = </t>
  </si>
  <si>
    <t xml:space="preserve">                                            ["y"] = 123670.07205783,</t>
  </si>
  <si>
    <t xml:space="preserve">                                            ["x"] = 125698.98027702,</t>
  </si>
  <si>
    <t xml:space="preserve">                                        ["y"] = 123670.07205783,</t>
  </si>
  <si>
    <t xml:space="preserve">                                        ["x"] = 125698.98027702,</t>
  </si>
  <si>
    <t xml:space="preserve">                                        ["name"] = "Static SAM SA-6 Kub \"Straight Flush\" STR-3-1",</t>
  </si>
  <si>
    <t xml:space="preserve">                                ["y"] = 123670.07205783,</t>
  </si>
  <si>
    <t xml:space="preserve">                                ["x"] = 125698.98027702,</t>
  </si>
  <si>
    <t xml:space="preserve">                                ["name"] = "Static SAM SA-6 Kub \"Straight Flush\" STR-3",</t>
  </si>
  <si>
    <t xml:space="preserve">                            }, -- end of [165]</t>
  </si>
  <si>
    <t xml:space="preserve">                            [166] = </t>
  </si>
  <si>
    <t xml:space="preserve">                                            ["y"] = 123663.69886208,</t>
  </si>
  <si>
    <t xml:space="preserve">                                            ["x"] = 125699.7213463,</t>
  </si>
  <si>
    <t xml:space="preserve">                                        ["type"] = "Osa 9A33 ln",</t>
  </si>
  <si>
    <t xml:space="preserve">                                        ["y"] = 123663.69886208,</t>
  </si>
  <si>
    <t xml:space="preserve">                                        ["x"] = 125699.7213463,</t>
  </si>
  <si>
    <t xml:space="preserve">                                        ["name"] = "Static SAM SA-8 Osa \"Gecko\" TEL-1",</t>
  </si>
  <si>
    <t xml:space="preserve">                                ["y"] = 123663.69886208,</t>
  </si>
  <si>
    <t xml:space="preserve">                                ["x"] = 125699.7213463,</t>
  </si>
  <si>
    <t xml:space="preserve">                                ["name"] = "Static SAM SA-8 Osa \"Gecko\" TEL-1",</t>
  </si>
  <si>
    <t xml:space="preserve">                            }, -- end of [166]</t>
  </si>
  <si>
    <t xml:space="preserve">                            [167] = </t>
  </si>
  <si>
    <t xml:space="preserve">                                            ["y"] = 123655.99174162,</t>
  </si>
  <si>
    <t xml:space="preserve">                                            ["x"] = 125701.20348484,</t>
  </si>
  <si>
    <t xml:space="preserve">                                        ["y"] = 123655.99174162,</t>
  </si>
  <si>
    <t xml:space="preserve">                                        ["x"] = 125701.20348484,</t>
  </si>
  <si>
    <t xml:space="preserve">                                        ["name"] = "Static SAM SA-8 Osa \"Gecko\" TEL-2-1",</t>
  </si>
  <si>
    <t xml:space="preserve">                                ["y"] = 123655.99174162,</t>
  </si>
  <si>
    <t xml:space="preserve">                                ["x"] = 125701.20348484,</t>
  </si>
  <si>
    <t xml:space="preserve">                                ["name"] = "Static SAM SA-8 Osa \"Gecko\" TEL-2",</t>
  </si>
  <si>
    <t xml:space="preserve">                            }, -- end of [167]</t>
  </si>
  <si>
    <t xml:space="preserve">                            [168] = </t>
  </si>
  <si>
    <t xml:space="preserve">                                            ["y"] = 123648.28462117,</t>
  </si>
  <si>
    <t xml:space="preserve">                                            ["x"] = 125703.05615803,</t>
  </si>
  <si>
    <t xml:space="preserve">                                        ["y"] = 123648.28462117,</t>
  </si>
  <si>
    <t xml:space="preserve">                                        ["x"] = 125703.05615803,</t>
  </si>
  <si>
    <t xml:space="preserve">                                        ["name"] = "Static SAM SA-8 Osa \"Gecko\" TEL-3-1",</t>
  </si>
  <si>
    <t xml:space="preserve">                                ["y"] = 123648.28462117,</t>
  </si>
  <si>
    <t xml:space="preserve">                                ["x"] = 125703.05615803,</t>
  </si>
  <si>
    <t xml:space="preserve">                                ["name"] = "Static SAM SA-8 Osa \"Gecko\" TEL-3",</t>
  </si>
  <si>
    <t xml:space="preserve">                            }, -- end of [168]</t>
  </si>
  <si>
    <t xml:space="preserve">                            [169] = </t>
  </si>
  <si>
    <t xml:space="preserve">                                            ["y"] = 123642.20785312,</t>
  </si>
  <si>
    <t xml:space="preserve">                                        ["type"] = "Strela-1 9P31",</t>
  </si>
  <si>
    <t xml:space="preserve">                                        ["y"] = 123642.20785312,</t>
  </si>
  <si>
    <t xml:space="preserve">                                        ["name"] = "Static SAM SA-9 Strela 1 \"Gaskin\" TEL-1",</t>
  </si>
  <si>
    <t xml:space="preserve">                                ["y"] = 123642.20785312,</t>
  </si>
  <si>
    <t xml:space="preserve">                                ["name"] = "Static SAM SA-9 Strela 1 \"Gaskin\" TEL-1",</t>
  </si>
  <si>
    <t xml:space="preserve">                            }, -- end of [169]</t>
  </si>
  <si>
    <t xml:space="preserve">                            [170] = </t>
  </si>
  <si>
    <t xml:space="preserve">                                            ["y"] = 123637.46500976,</t>
  </si>
  <si>
    <t xml:space="preserve">                                            ["x"] = 125703.57490652,</t>
  </si>
  <si>
    <t xml:space="preserve">                                        ["y"] = 123637.46500976,</t>
  </si>
  <si>
    <t xml:space="preserve">                                        ["x"] = 125703.57490652,</t>
  </si>
  <si>
    <t xml:space="preserve">                                        ["name"] = "Static SAM SA-9 Strela 1 \"Gaskin\" TEL-2-1",</t>
  </si>
  <si>
    <t xml:space="preserve">                                ["y"] = 123637.46500976,</t>
  </si>
  <si>
    <t xml:space="preserve">                                ["x"] = 125703.57490652,</t>
  </si>
  <si>
    <t xml:space="preserve">                                ["name"] = "Static SAM SA-9 Strela 1 \"Gaskin\" TEL-2",</t>
  </si>
  <si>
    <t xml:space="preserve">                            }, -- end of [170]</t>
  </si>
  <si>
    <t xml:space="preserve">                            [171] = </t>
  </si>
  <si>
    <t xml:space="preserve">                                            ["y"] = 123632.94448719,</t>
  </si>
  <si>
    <t xml:space="preserve">                                            ["x"] = 125705.50168664,</t>
  </si>
  <si>
    <t xml:space="preserve">                                        ["y"] = 123632.94448719,</t>
  </si>
  <si>
    <t xml:space="preserve">                                        ["x"] = 125705.50168664,</t>
  </si>
  <si>
    <t xml:space="preserve">                                        ["name"] = "Static SAM SA-9 Strela 1 \"Gaskin\" TEL-3-1",</t>
  </si>
  <si>
    <t xml:space="preserve">                                ["y"] = 123632.94448719,</t>
  </si>
  <si>
    <t xml:space="preserve">                                ["x"] = 125705.50168664,</t>
  </si>
  <si>
    <t xml:space="preserve">                                ["name"] = "Static SAM SA-9 Strela 1 \"Gaskin\" TEL-3",</t>
  </si>
  <si>
    <t xml:space="preserve">                            }, -- end of [171]</t>
  </si>
  <si>
    <t xml:space="preserve">                            [172] = </t>
  </si>
  <si>
    <t xml:space="preserve">                                            ["y"] = 123627.46057456,</t>
  </si>
  <si>
    <t xml:space="preserve">                                            ["x"] = 125705.64990049,</t>
  </si>
  <si>
    <t xml:space="preserve">                                        ["type"] = "ZSU-23-4 Shilka",</t>
  </si>
  <si>
    <t xml:space="preserve">                                        ["y"] = 123627.46057456,</t>
  </si>
  <si>
    <t xml:space="preserve">                                        ["x"] = 125705.64990049,</t>
  </si>
  <si>
    <t xml:space="preserve">                                        ["name"] = "Static SPAAA ZSU-23-4 Shilka \"Gun Dish\"-1",</t>
  </si>
  <si>
    <t xml:space="preserve">                                ["y"] = 123627.46057456,</t>
  </si>
  <si>
    <t xml:space="preserve">                                ["x"] = 125705.64990049,</t>
  </si>
  <si>
    <t xml:space="preserve">                                ["name"] = "Static SPAAA ZSU-23-4 Shilka \"Gun Dish\"-1",</t>
  </si>
  <si>
    <t xml:space="preserve">                            }, -- end of [172]</t>
  </si>
  <si>
    <t xml:space="preserve">                            [173] = </t>
  </si>
  <si>
    <t xml:space="preserve">                                            ["y"] = 123622.86594506,</t>
  </si>
  <si>
    <t xml:space="preserve">                                            ["x"] = 125705.9463282,</t>
  </si>
  <si>
    <t xml:space="preserve">                                        ["y"] = 123622.86594506,</t>
  </si>
  <si>
    <t xml:space="preserve">                                        ["x"] = 125705.9463282,</t>
  </si>
  <si>
    <t xml:space="preserve">                                        ["name"] = "Static SPAAA ZSU-23-4 Shilka \"Gun Dish\"-2-1",</t>
  </si>
  <si>
    <t xml:space="preserve">                                ["y"] = 123622.86594506,</t>
  </si>
  <si>
    <t xml:space="preserve">                                ["x"] = 125705.9463282,</t>
  </si>
  <si>
    <t xml:space="preserve">                                ["name"] = "Static SPAAA ZSU-23-4 Shilka \"Gun Dish\"-2",</t>
  </si>
  <si>
    <t xml:space="preserve">                            }, -- end of [173]</t>
  </si>
  <si>
    <t xml:space="preserve">                            [174] = </t>
  </si>
  <si>
    <t xml:space="preserve">                                            ["y"] = 123616.04810774,</t>
  </si>
  <si>
    <t xml:space="preserve">                                            ["x"] = 125706.90971826,</t>
  </si>
  <si>
    <t xml:space="preserve">                                        ["y"] = 123616.04810774,</t>
  </si>
  <si>
    <t xml:space="preserve">                                        ["x"] = 125706.90971826,</t>
  </si>
  <si>
    <t xml:space="preserve">                                        ["name"] = "Static SPAAA ZSU-23-4 Shilka \"Gun Dish\"-3-1",</t>
  </si>
  <si>
    <t xml:space="preserve">                                ["y"] = 123616.04810774,</t>
  </si>
  <si>
    <t xml:space="preserve">                                ["x"] = 125706.90971826,</t>
  </si>
  <si>
    <t xml:space="preserve">                                ["name"] = "Static SPAAA ZSU-23-4 Shilka \"Gun Dish\"-3",</t>
  </si>
  <si>
    <t xml:space="preserve">                            }, -- end of [174]</t>
  </si>
  <si>
    <t xml:space="preserve">                            [175] = </t>
  </si>
  <si>
    <t xml:space="preserve">                                            ["y"] = 123608.9338427,</t>
  </si>
  <si>
    <t xml:space="preserve">                                            ["x"] = 125707.35435982,</t>
  </si>
  <si>
    <t xml:space="preserve">                                        ["type"] = "ZSU_57_2",</t>
  </si>
  <si>
    <t xml:space="preserve">                                        ["y"] = 123608.9338427,</t>
  </si>
  <si>
    <t xml:space="preserve">                                        ["x"] = 125707.35435982,</t>
  </si>
  <si>
    <t xml:space="preserve">                                        ["name"] = "Static SPAAA ZSU-57-2-1",</t>
  </si>
  <si>
    <t xml:space="preserve">                                ["y"] = 123608.9338427,</t>
  </si>
  <si>
    <t xml:space="preserve">                                ["x"] = 125707.35435982,</t>
  </si>
  <si>
    <t xml:space="preserve">                                ["name"] = "Static SPAAA ZSU-57-2-1",</t>
  </si>
  <si>
    <t xml:space="preserve">                            }, -- end of [175]</t>
  </si>
  <si>
    <t xml:space="preserve">                            [176] = </t>
  </si>
  <si>
    <t xml:space="preserve">                                            ["y"] = 123602.19011231,</t>
  </si>
  <si>
    <t xml:space="preserve">                                            ["x"] = 125708.76239144,</t>
  </si>
  <si>
    <t xml:space="preserve">                                        ["y"] = 123602.19011231,</t>
  </si>
  <si>
    <t xml:space="preserve">                                        ["x"] = 125708.76239144,</t>
  </si>
  <si>
    <t xml:space="preserve">                                        ["name"] = "Static SPAAA ZSU-57-2-2",</t>
  </si>
  <si>
    <t xml:space="preserve">                                ["y"] = 123602.19011231,</t>
  </si>
  <si>
    <t xml:space="preserve">                                ["x"] = 125708.76239144,</t>
  </si>
  <si>
    <t xml:space="preserve">                                ["name"] = "Static SPAAA ZSU-57-2-2",</t>
  </si>
  <si>
    <t xml:space="preserve">                            }, -- end of [176]</t>
  </si>
  <si>
    <t xml:space="preserve">                            [177] = </t>
  </si>
  <si>
    <t xml:space="preserve">                                            ["y"] = 123597.22494817,</t>
  </si>
  <si>
    <t xml:space="preserve">                                            ["x"] = 125709.50346072,</t>
  </si>
  <si>
    <t xml:space="preserve">                                ["groupId"] = 183,</t>
  </si>
  <si>
    <t xml:space="preserve">                                        ["y"] = 123597.22494817,</t>
  </si>
  <si>
    <t xml:space="preserve">                                        ["x"] = 125709.50346072,</t>
  </si>
  <si>
    <t xml:space="preserve">                                        ["name"] = "Static SPAAA ZSU-57-2-3-1",</t>
  </si>
  <si>
    <t xml:space="preserve">                                ["y"] = 123597.22494817,</t>
  </si>
  <si>
    <t xml:space="preserve">                                ["x"] = 125709.50346072,</t>
  </si>
  <si>
    <t xml:space="preserve">                                ["name"] = "Static SPAAA ZSU-57-2-3",</t>
  </si>
  <si>
    <t xml:space="preserve">                            }, -- end of [177]</t>
  </si>
  <si>
    <t xml:space="preserve">                            [178] = </t>
  </si>
  <si>
    <t xml:space="preserve">                                            ["y"] = 123593.37138794,</t>
  </si>
  <si>
    <t xml:space="preserve">                                            ["x"] = 125710.24452999,</t>
  </si>
  <si>
    <t xml:space="preserve">                                ["groupId"] = 184,</t>
  </si>
  <si>
    <t xml:space="preserve">                                        ["type"] = "Ural-375 ZU-23",</t>
  </si>
  <si>
    <t xml:space="preserve">                                        ["unitId"] = 184,</t>
  </si>
  <si>
    <t xml:space="preserve">                                        ["y"] = 123593.37138794,</t>
  </si>
  <si>
    <t xml:space="preserve">                                        ["x"] = 125710.24452999,</t>
  </si>
  <si>
    <t xml:space="preserve">                                        ["name"] = "Static SPAAA ZU-23-2 Mounted Ural 375-1",</t>
  </si>
  <si>
    <t xml:space="preserve">                                ["y"] = 123593.37138794,</t>
  </si>
  <si>
    <t xml:space="preserve">                                ["x"] = 125710.24452999,</t>
  </si>
  <si>
    <t xml:space="preserve">                                ["name"] = "Static SPAAA ZU-23-2 Mounted Ural 375-1",</t>
  </si>
  <si>
    <t xml:space="preserve">                            }, -- end of [178]</t>
  </si>
  <si>
    <t xml:space="preserve">                            [179] = </t>
  </si>
  <si>
    <t xml:space="preserve">                                            ["y"] = 123589.14729308,</t>
  </si>
  <si>
    <t xml:space="preserve">                                            ["x"] = 125710.98559927,</t>
  </si>
  <si>
    <t xml:space="preserve">                                ["groupId"] = 185,</t>
  </si>
  <si>
    <t xml:space="preserve">                                        ["unitId"] = 185,</t>
  </si>
  <si>
    <t xml:space="preserve">                                        ["y"] = 123589.14729308,</t>
  </si>
  <si>
    <t xml:space="preserve">                                        ["x"] = 125710.98559927,</t>
  </si>
  <si>
    <t xml:space="preserve">                                        ["name"] = "Static SPAAA ZU-23-2 Mounted Ural 375-2-1",</t>
  </si>
  <si>
    <t xml:space="preserve">                                ["y"] = 123589.14729308,</t>
  </si>
  <si>
    <t xml:space="preserve">                                ["x"] = 125710.98559927,</t>
  </si>
  <si>
    <t xml:space="preserve">                                ["name"] = "Static SPAAA ZU-23-2 Mounted Ural 375-2",</t>
  </si>
  <si>
    <t xml:space="preserve">                            }, -- end of [179]</t>
  </si>
  <si>
    <t xml:space="preserve">    ["currentKey"] = 2436,</t>
  </si>
  <si>
    <t xml:space="preserve">                                        M1097 Avenger</t>
  </si>
  <si>
    <t xml:space="preserve">                                        Air Defence</t>
  </si>
  <si>
    <t xml:space="preserve">                                        M48 Chaparral</t>
  </si>
  <si>
    <t xml:space="preserve">                                        Hawk cwar</t>
  </si>
  <si>
    <t xml:space="preserve">                                        Hawk ln</t>
  </si>
  <si>
    <t xml:space="preserve">                                        Hawk pcp</t>
  </si>
  <si>
    <t xml:space="preserve">                                        Hawk sr</t>
  </si>
  <si>
    <t xml:space="preserve">                                        Hawk tr</t>
  </si>
  <si>
    <t xml:space="preserve">                                        M6 Linebacker</t>
  </si>
  <si>
    <t xml:space="preserve">                                        NASAMS_Command_Post</t>
  </si>
  <si>
    <t xml:space="preserve">                                        NASAMS_LN_B</t>
  </si>
  <si>
    <t xml:space="preserve">                                        NASAMS_LN_C</t>
  </si>
  <si>
    <t xml:space="preserve">                                        NASAMS_Radar_MPQ64F1</t>
  </si>
  <si>
    <t xml:space="preserve">                                        GRC_summer</t>
  </si>
  <si>
    <t xml:space="preserve">                                        Patriot cp</t>
  </si>
  <si>
    <t xml:space="preserve">                                        GRC_winter</t>
  </si>
  <si>
    <t xml:space="preserve">                                        Patriot AMG</t>
  </si>
  <si>
    <t xml:space="preserve">                                        Patriot ECS</t>
  </si>
  <si>
    <t xml:space="preserve">                                        Patriot EPP</t>
  </si>
  <si>
    <t xml:space="preserve">                                        Patriot ln</t>
  </si>
  <si>
    <t xml:space="preserve">                                        Patriot str</t>
  </si>
  <si>
    <t xml:space="preserve">                                        rapier_fsa_blindfire_radar</t>
  </si>
  <si>
    <t xml:space="preserve">                                        rapier_fsa_launcher</t>
  </si>
  <si>
    <t xml:space="preserve">                                        rapier_fsa_optical_tracker_unit</t>
  </si>
  <si>
    <t xml:space="preserve">                                        Roland ADS</t>
  </si>
  <si>
    <t xml:space="preserve">                                        Roland Radar</t>
  </si>
  <si>
    <t xml:space="preserve">                                        BTR-80</t>
  </si>
  <si>
    <t xml:space="preserve">                                        Desert</t>
  </si>
  <si>
    <t xml:space="preserve">                                        Military Police Summer</t>
  </si>
  <si>
    <t xml:space="preserve">                                        BTR_D</t>
  </si>
  <si>
    <t xml:space="preserve">                                        Military Police Winter</t>
  </si>
  <si>
    <t xml:space="preserve">                                        MTLB</t>
  </si>
  <si>
    <t xml:space="preserve">                                        Ural ATsP-6</t>
  </si>
  <si>
    <t xml:space="preserve">                                        AA8</t>
  </si>
  <si>
    <t xml:space="preserve">                                        Ural-4320 APA-5D</t>
  </si>
  <si>
    <t xml:space="preserve">                                        ZiL-131 APA-80</t>
  </si>
  <si>
    <t xml:space="preserve">                                        Grad_FDDM</t>
  </si>
  <si>
    <t xml:space="preserve">                                        BMD-1</t>
  </si>
  <si>
    <t xml:space="preserve">                                        Iran - camo</t>
  </si>
  <si>
    <t xml:space="preserve">                                        BMP-1</t>
  </si>
  <si>
    <t xml:space="preserve">                                        BMP-2</t>
  </si>
  <si>
    <t xml:space="preserve">                                        BMP-3</t>
  </si>
  <si>
    <t xml:space="preserve">                                        BTR-82A</t>
  </si>
  <si>
    <t xml:space="preserve">                                        Infantry AK</t>
  </si>
  <si>
    <t xml:space="preserve">                                        Infantry AK ver2</t>
  </si>
  <si>
    <t xml:space="preserve">                                        Infantry AK ver3</t>
  </si>
  <si>
    <t xml:space="preserve">                                        PT_76</t>
  </si>
  <si>
    <t xml:space="preserve">                                        Tigr_233036</t>
  </si>
  <si>
    <t xml:space="preserve">                                        UAZ-469</t>
  </si>
  <si>
    <t xml:space="preserve">                                        T-55</t>
  </si>
  <si>
    <t xml:space="preserve">                                        T-72B</t>
  </si>
  <si>
    <t xml:space="preserve">                                        T-72B3</t>
  </si>
  <si>
    <t xml:space="preserve">                                        T-80UD</t>
  </si>
  <si>
    <t xml:space="preserve">                                        Iran - 01</t>
  </si>
  <si>
    <t xml:space="preserve">                                        Iran - 02</t>
  </si>
  <si>
    <t xml:space="preserve">                                        T-90</t>
  </si>
  <si>
    <t xml:space="preserve">                                        Smerch</t>
  </si>
  <si>
    <t xml:space="preserve">                                        Smerch_HE</t>
  </si>
  <si>
    <t xml:space="preserve">                                        Uragan_BM-27</t>
  </si>
  <si>
    <t xml:space="preserve">                                        Grad-URAL</t>
  </si>
  <si>
    <t xml:space="preserve">                                        Paratrooper AKS-74</t>
  </si>
  <si>
    <t xml:space="preserve">                                        Paratrooper RPG-16</t>
  </si>
  <si>
    <t xml:space="preserve">                                        ATMZ-5</t>
  </si>
  <si>
    <t xml:space="preserve">                                        ATZ-10</t>
  </si>
  <si>
    <t xml:space="preserve">                                        ATZ-5</t>
  </si>
  <si>
    <t xml:space="preserve">                                        ATZ-60_Maz</t>
  </si>
  <si>
    <t xml:space="preserve">                                        TZ-22_KrAZ</t>
  </si>
  <si>
    <t xml:space="preserve">                                        BRDM-2</t>
  </si>
  <si>
    <t xml:space="preserve">                                        SAU Gvozdika</t>
  </si>
  <si>
    <t xml:space="preserve">                                        SAU Msta</t>
  </si>
  <si>
    <t xml:space="preserve">                                        SAU Akatsia</t>
  </si>
  <si>
    <t xml:space="preserve">                                        SAU 2-C9</t>
  </si>
  <si>
    <t xml:space="preserve">                                        Scud_B</t>
  </si>
  <si>
    <t xml:space="preserve">                                        MissilesSS</t>
  </si>
  <si>
    <t xml:space="preserve">                                        SKP-11</t>
  </si>
  <si>
    <t xml:space="preserve">                                        Ural-375</t>
  </si>
  <si>
    <t xml:space="preserve">                                        Ural-375 PBU</t>
  </si>
  <si>
    <t xml:space="preserve">                                        Ural-4320-31</t>
  </si>
  <si>
    <t xml:space="preserve">                                        Ural-4320T</t>
  </si>
  <si>
    <t xml:space="preserve">                                        ZIL-131 KUNG</t>
  </si>
  <si>
    <t xml:space="preserve">                                        ZIL-135</t>
  </si>
  <si>
    <t xml:space="preserve">                                        S-60_Type59_Artillery</t>
  </si>
  <si>
    <t xml:space="preserve">                                        default</t>
  </si>
  <si>
    <t xml:space="preserve">                                        ZU-23 Emplacement Closed</t>
  </si>
  <si>
    <t xml:space="preserve">                                        ZU-23 Emplacement</t>
  </si>
  <si>
    <t xml:space="preserve">                                        S-300PS 64H6E sr</t>
  </si>
  <si>
    <t xml:space="preserve">                                        S-300PS 54K6 cp</t>
  </si>
  <si>
    <t xml:space="preserve">                                        S-300PS 40B6MD sr</t>
  </si>
  <si>
    <t xml:space="preserve">                                        S-300PS 40B6M tr</t>
  </si>
  <si>
    <t xml:space="preserve">                                        S-300PS 5P85D ln</t>
  </si>
  <si>
    <t xml:space="preserve">                                        S-300PS 5P85C ln</t>
  </si>
  <si>
    <t xml:space="preserve">                                        SA-11 Buk CC 9S470M1</t>
  </si>
  <si>
    <t xml:space="preserve">                                        SA-11 Buk LN 9A310M1</t>
  </si>
  <si>
    <t xml:space="preserve">                                        SA-11 Buk SR 9S18M1</t>
  </si>
  <si>
    <t xml:space="preserve">                                        Strela-10M3</t>
  </si>
  <si>
    <t xml:space="preserve">                                        Tor 9A331</t>
  </si>
  <si>
    <t xml:space="preserve">                                        2S6 Tunguska</t>
  </si>
  <si>
    <t xml:space="preserve">                                        SNR_75V</t>
  </si>
  <si>
    <t xml:space="preserve">                                        S_75M_Volhov</t>
  </si>
  <si>
    <t xml:space="preserve">                                        p-19 s-125 sr</t>
  </si>
  <si>
    <t xml:space="preserve">                                        5p73 s-125 ln</t>
  </si>
  <si>
    <t xml:space="preserve">                                        snr s-125 tr</t>
  </si>
  <si>
    <t xml:space="preserve">                                        Green_Summer</t>
  </si>
  <si>
    <t xml:space="preserve">                                        S-200_Launcher</t>
  </si>
  <si>
    <t xml:space="preserve">                                        Green_Winter</t>
  </si>
  <si>
    <t xml:space="preserve">                                        Syria_Summer</t>
  </si>
  <si>
    <t xml:space="preserve">                                        Syria_Winter</t>
  </si>
  <si>
    <t xml:space="preserve">                                        Desert_Summer</t>
  </si>
  <si>
    <t xml:space="preserve">                                        Desert_Winter</t>
  </si>
  <si>
    <t xml:space="preserve">                                        Cam_Summer</t>
  </si>
  <si>
    <t xml:space="preserve">                                        Cam_Winter</t>
  </si>
  <si>
    <t xml:space="preserve">                                        RPC_5N62V</t>
  </si>
  <si>
    <t xml:space="preserve">                                        RLS_19J6</t>
  </si>
  <si>
    <t xml:space="preserve">                                        Kub 2P25 ln</t>
  </si>
  <si>
    <t xml:space="preserve">                                        Kub 1S91 str</t>
  </si>
  <si>
    <t xml:space="preserve">                                        Osa 9A33 ln</t>
  </si>
  <si>
    <t xml:space="preserve">                                        Strela-1 9P31</t>
  </si>
  <si>
    <t xml:space="preserve">                                        ZSU-23-4 Shilka</t>
  </si>
  <si>
    <t xml:space="preserve">                                        ZSU_57_2</t>
  </si>
  <si>
    <t xml:space="preserve">                                        Ural-375 ZU-23</t>
  </si>
  <si>
    <t>RUSSIA</t>
  </si>
  <si>
    <t>UKRAINE</t>
  </si>
  <si>
    <t>TURKEY</t>
  </si>
  <si>
    <t>FRANCE</t>
  </si>
  <si>
    <t>GERMANY</t>
  </si>
  <si>
    <t>CANADA</t>
  </si>
  <si>
    <t>SPAIN</t>
  </si>
  <si>
    <t>BELGIUM</t>
  </si>
  <si>
    <t>NORWAY</t>
  </si>
  <si>
    <t>DENMARK</t>
  </si>
  <si>
    <t>ISRAEL</t>
  </si>
  <si>
    <t>GEORGIA</t>
  </si>
  <si>
    <t>INSURGENTS</t>
  </si>
  <si>
    <t>ABKHAZIA</t>
  </si>
  <si>
    <t>ITALY</t>
  </si>
  <si>
    <t>AUSTRALIA</t>
  </si>
  <si>
    <t>SWITZERLAND</t>
  </si>
  <si>
    <t>AUSTRIA</t>
  </si>
  <si>
    <t>BELARUS</t>
  </si>
  <si>
    <t>BULGARIA</t>
  </si>
  <si>
    <t>CHINA</t>
  </si>
  <si>
    <t>CROATIA</t>
  </si>
  <si>
    <t>EGYPT</t>
  </si>
  <si>
    <t>FINLAND</t>
  </si>
  <si>
    <t>GREECE</t>
  </si>
  <si>
    <t>HUNGARY</t>
  </si>
  <si>
    <t>INDIA</t>
  </si>
  <si>
    <t>IRAN</t>
  </si>
  <si>
    <t>IRAQ</t>
  </si>
  <si>
    <t>JAPAN</t>
  </si>
  <si>
    <t>KAZAKHSTAN</t>
  </si>
  <si>
    <t>PAKISTAN</t>
  </si>
  <si>
    <t>POLAND</t>
  </si>
  <si>
    <t>ROMANIA</t>
  </si>
  <si>
    <t>SERBIA</t>
  </si>
  <si>
    <t>SLOVAKIA</t>
  </si>
  <si>
    <t>SWEDEN</t>
  </si>
  <si>
    <t>SYRIA</t>
  </si>
  <si>
    <t>YEMEN</t>
  </si>
  <si>
    <t>VIETNAM</t>
  </si>
  <si>
    <t>VENEZUELA</t>
  </si>
  <si>
    <t>TUNISIA</t>
  </si>
  <si>
    <t>THAILAND</t>
  </si>
  <si>
    <t>SUDAN</t>
  </si>
  <si>
    <t>PHILIPPINES</t>
  </si>
  <si>
    <t>MOROCCO</t>
  </si>
  <si>
    <t>MEXICO</t>
  </si>
  <si>
    <t>MALAYSIA</t>
  </si>
  <si>
    <t>LIBYA</t>
  </si>
  <si>
    <t>JORDAN</t>
  </si>
  <si>
    <t>INDONESIA</t>
  </si>
  <si>
    <t>HONDURAS</t>
  </si>
  <si>
    <t>ETHIOPIA</t>
  </si>
  <si>
    <t>CHILE</t>
  </si>
  <si>
    <t>BRAZIL</t>
  </si>
  <si>
    <t>BAHRAIN</t>
  </si>
  <si>
    <t>YUGOSLAVIA</t>
  </si>
  <si>
    <t>USSR</t>
  </si>
  <si>
    <t>ALGERIA</t>
  </si>
  <si>
    <t>KUWAIT</t>
  </si>
  <si>
    <t>QATAR</t>
  </si>
  <si>
    <t>OMAN</t>
  </si>
  <si>
    <t>CUBA</t>
  </si>
  <si>
    <t>PORTUGAL</t>
  </si>
  <si>
    <t>GDR</t>
  </si>
  <si>
    <t>LEBANON</t>
  </si>
  <si>
    <t>CJTF_BLUE</t>
  </si>
  <si>
    <t>CJTF_RED</t>
  </si>
  <si>
    <t>Argentina</t>
  </si>
  <si>
    <t>Cyprus</t>
  </si>
  <si>
    <t>Slovenia</t>
  </si>
  <si>
    <t>Ship/Link ID</t>
  </si>
  <si>
    <t>1) Generating Data: To get the raw data for the script you need to create a temporary mission and place the static entries where you need them. This can be a single mission or one for each stage. It will help if you give each entry a name  (or unit name) which helps you keep track of each entry</t>
  </si>
  <si>
    <t>3) Obtaining data: Open the MIZ file which you created and seach for "UnitID". There will be an entry for each static which you created. You need to copy the relevant data into the relevant column in the script generator which are</t>
  </si>
  <si>
    <t>Angle/Heading</t>
  </si>
  <si>
    <t>4) Enter the Unit ID of the linked Unit if aplicable in Col B</t>
  </si>
  <si>
    <t>5) Select the country to which the static belongs.</t>
  </si>
  <si>
    <t>See Notess</t>
  </si>
  <si>
    <t xml:space="preserve">4) Create a Group Name. This is needed if you need to delete the group later and should give some description as to the unit but also groups which you want to remove together should have the same prefix so that you can use wildcards eg Stage1.* </t>
  </si>
  <si>
    <t>if available</t>
  </si>
  <si>
    <t>see notes</t>
  </si>
  <si>
    <t>Script Generator</t>
  </si>
  <si>
    <t>-</t>
  </si>
  <si>
    <t>Group Removal Script</t>
  </si>
  <si>
    <t>7) As above to create any subsequent static generations</t>
  </si>
  <si>
    <t>1) Enter the name of the group which you want to be removed e.g. CarrierStage1F-14-2 or with a wildcard such as CarrierStage1.*</t>
  </si>
  <si>
    <t>2) You cannot add multiple entries e.g. CarrierStage1F-14-1 and CarrierStage1F-14-2. These must be on separate scripts. So it's probably worth thinking about the order in which you want groups creating and deleting so you can group via willdcard names</t>
  </si>
  <si>
    <t>3) Copy just the ONE script entry into a new .lua file</t>
  </si>
  <si>
    <t>2) Linked Units: If you are linking any statics to a Ship then make a note of the Ships UnitID. This is done by clicking the unit and hitting the "?" icon next to the name</t>
  </si>
  <si>
    <t>6) Copy the entries that you want CREATING (so in my example I want Stage1 and parts of stage2 creating at misison start) at the same time and paste into a text editor such as notepad, notepad ++ and save as a .lua file. Eg. Missionstart.lua or RTB.lua</t>
  </si>
  <si>
    <t>KutaisiStage3Guard1</t>
  </si>
  <si>
    <t>KutaisiStage3F117</t>
  </si>
  <si>
    <t>KutaisiStage4TFFT</t>
  </si>
  <si>
    <t>KutaisiStage4Guard1</t>
  </si>
  <si>
    <t>KutaisiStage3Guard2</t>
  </si>
  <si>
    <t>KutaisiStage3AS31-1</t>
  </si>
  <si>
    <t>KutaisiStage3TechRed1</t>
  </si>
  <si>
    <t>KutaisiStage3Bombs-1</t>
  </si>
  <si>
    <t>KutaisiStage3HMMWV</t>
  </si>
  <si>
    <t>KutaisiStage5A-10-1</t>
  </si>
  <si>
    <t>KutaisiStage5A-10-2</t>
  </si>
  <si>
    <t>KutaisiStage5A-10-3</t>
  </si>
  <si>
    <t>KutaisiStage3.*</t>
  </si>
  <si>
    <t>KutaisiStage3TechPurple1</t>
  </si>
  <si>
    <t>CarrierStage4E2-1</t>
  </si>
  <si>
    <t>360</t>
  </si>
  <si>
    <t>THIRD REICH</t>
  </si>
  <si>
    <t>UNITED ARAB EMIRATES</t>
  </si>
  <si>
    <t>UN</t>
  </si>
  <si>
    <t>Czech Republic</t>
  </si>
  <si>
    <t>USAF Aggressors</t>
  </si>
  <si>
    <t>ITALIAN SOCIAL REPUBLIC</t>
  </si>
  <si>
    <t>NORTH KOREA</t>
  </si>
  <si>
    <t>SAUDI ARABIA</t>
  </si>
  <si>
    <t>SOUTH AFRICA</t>
  </si>
  <si>
    <t>SOUTH KOREA</t>
  </si>
  <si>
    <t>SOUTH OSETIA</t>
  </si>
  <si>
    <t>THE NETHERLANDS</t>
  </si>
  <si>
    <t>ABH</t>
  </si>
  <si>
    <t>DZA</t>
  </si>
  <si>
    <t>ARG</t>
  </si>
  <si>
    <t>CUB</t>
  </si>
  <si>
    <t>HUN</t>
  </si>
  <si>
    <t>IND</t>
  </si>
  <si>
    <t>BRA</t>
  </si>
  <si>
    <t>FRA</t>
  </si>
  <si>
    <t>PRK</t>
  </si>
  <si>
    <t>AUS</t>
  </si>
  <si>
    <t>BEL</t>
  </si>
  <si>
    <t>CAN</t>
  </si>
  <si>
    <t>DEN</t>
  </si>
  <si>
    <t>EGY</t>
  </si>
  <si>
    <t>ETH</t>
  </si>
  <si>
    <t>FIN</t>
  </si>
  <si>
    <t>GER</t>
  </si>
  <si>
    <t>INS</t>
  </si>
  <si>
    <t>ISR</t>
  </si>
  <si>
    <t>ITA</t>
  </si>
  <si>
    <t>JOR</t>
  </si>
  <si>
    <t>KAZ</t>
  </si>
  <si>
    <t>MEX</t>
  </si>
  <si>
    <t>NOR</t>
  </si>
  <si>
    <t>PAK</t>
  </si>
  <si>
    <t>POL</t>
  </si>
  <si>
    <t>AUT</t>
  </si>
  <si>
    <t>BHR</t>
  </si>
  <si>
    <t>BLR</t>
  </si>
  <si>
    <t>GRG</t>
  </si>
  <si>
    <t>IDN</t>
  </si>
  <si>
    <t>JPN</t>
  </si>
  <si>
    <t>LBN</t>
  </si>
  <si>
    <t>BGR</t>
  </si>
  <si>
    <t>CHL</t>
  </si>
  <si>
    <t>CHN</t>
  </si>
  <si>
    <t>BLUE</t>
  </si>
  <si>
    <t>RED</t>
  </si>
  <si>
    <t>HRV</t>
  </si>
  <si>
    <t>CYP</t>
  </si>
  <si>
    <t>CZE</t>
  </si>
  <si>
    <t>GRC</t>
  </si>
  <si>
    <t>HND</t>
  </si>
  <si>
    <t>IRN</t>
  </si>
  <si>
    <t>IRQ</t>
  </si>
  <si>
    <t>RSI</t>
  </si>
  <si>
    <t>KWT</t>
  </si>
  <si>
    <t>LBY</t>
  </si>
  <si>
    <t>MYS</t>
  </si>
  <si>
    <t>MAR</t>
  </si>
  <si>
    <t>OMN</t>
  </si>
  <si>
    <t>PHL</t>
  </si>
  <si>
    <t>PRT</t>
  </si>
  <si>
    <t>QQAT</t>
  </si>
  <si>
    <t>ROU</t>
  </si>
  <si>
    <t>RUS</t>
  </si>
  <si>
    <t>SAU</t>
  </si>
  <si>
    <t>SRB</t>
  </si>
  <si>
    <t>SVK</t>
  </si>
  <si>
    <t>SVN</t>
  </si>
  <si>
    <t>RSA</t>
  </si>
  <si>
    <t>KOR</t>
  </si>
  <si>
    <t>RSO</t>
  </si>
  <si>
    <t>SPN</t>
  </si>
  <si>
    <t>SDN</t>
  </si>
  <si>
    <t>SWE</t>
  </si>
  <si>
    <t>SUI</t>
  </si>
  <si>
    <t>SYR</t>
  </si>
  <si>
    <t>THA</t>
  </si>
  <si>
    <t>NETH</t>
  </si>
  <si>
    <t>NZG</t>
  </si>
  <si>
    <t>TUN</t>
  </si>
  <si>
    <t>TUR</t>
  </si>
  <si>
    <t>UKR</t>
  </si>
  <si>
    <t>ARE</t>
  </si>
  <si>
    <t>SUN</t>
  </si>
  <si>
    <t>VEN</t>
  </si>
  <si>
    <t>YEM</t>
  </si>
  <si>
    <t>YUG</t>
  </si>
  <si>
    <t>AUSAF</t>
  </si>
  <si>
    <t>VNM</t>
  </si>
  <si>
    <t xml:space="preserve">local staticObj = {["name"] = "CarrierStage1F-14-1", ["category"] = "Planes", ["type"] = "F-14B", ["shape_name"] = "", ["livery_id"] = "VF-101 Grim Reapers Low Vis", ["offsets"] = {["x"] = 28.549755994561, ["y"] = 26.488060788813,  ["angle"] = 5.82939970166106,}, ["groupId"] = 1, ["unitId"] = 1, ["y"] = 0, ["x"] = 0, ["heading"] = 0, ["linkUnit"] =14,  ["linkOffset"] = true, ["dead"] = false, } coalition.addStaticObject(country.id.USA, staticObj) </t>
  </si>
  <si>
    <t>, } coalition.addStaticObject(country.id.</t>
  </si>
  <si>
    <t xml:space="preserve">,  ["linkOffset"] = true, ["dead"] = </t>
  </si>
  <si>
    <t>DEAD</t>
  </si>
  <si>
    <t>( have added this since the video and this allows you to create static units which are dead/destroyed. False=Alive. True=Dead</t>
  </si>
  <si>
    <t>8) If you enter the angle in degrees is will auto fill the radian column. If you enter in radians you can delete the degree entry</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</si>
</sst>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theme="0" tint="-0.249977111117893"/>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1">
    <xf numFmtId="0" fontId="0" fillId="0" borderId="0"/>
  </cellStyleXfs>
  <cellXfs count="18">
    <xf numFmtId="0" fontId="0" fillId="0" borderId="0" xfId="0"/>
    <xf numFmtId="0" fontId="0" fillId="0" borderId="0" xfId="0" quotePrefix="1"/>
    <xf numFmtId="0" fontId="1" fillId="0" borderId="0" xfId="0" applyFont="1"/>
    <xf numFmtId="0" fontId="0" fillId="0" borderId="0" xfId="0" applyAlignment="1">
      <alignment horizontal="center"/>
    </xf>
    <xf numFmtId="0" fontId="0" fillId="0" borderId="1" xfId="0" applyBorder="1" applyAlignment="1">
      <alignment horizontal="left"/>
    </xf>
    <xf numFmtId="0" fontId="1" fillId="0" borderId="2" xfId="0" applyFont="1" applyBorder="1" applyAlignment="1">
      <alignment horizontal="center"/>
    </xf>
    <xf numFmtId="0" fontId="0" fillId="0" borderId="1" xfId="0" applyBorder="1" applyAlignment="1" applyProtection="1">
      <alignment horizontal="left"/>
      <protection locked="0"/>
    </xf>
    <xf numFmtId="0" fontId="0" fillId="0" borderId="0" xfId="0" applyProtection="1">
      <protection locked="0"/>
    </xf>
    <xf numFmtId="0" fontId="1" fillId="0" borderId="0" xfId="0" applyFont="1" applyProtection="1"/>
    <xf numFmtId="0" fontId="1" fillId="0" borderId="0" xfId="0" applyFont="1" applyAlignment="1" applyProtection="1">
      <alignment wrapText="1"/>
    </xf>
    <xf numFmtId="0" fontId="0" fillId="0" borderId="0" xfId="0" applyProtection="1"/>
    <xf numFmtId="0" fontId="0" fillId="0" borderId="0" xfId="0" applyAlignment="1" applyProtection="1">
      <alignment horizontal="center"/>
      <protection locked="0"/>
    </xf>
    <xf numFmtId="49" fontId="0" fillId="0" borderId="0" xfId="0" applyNumberFormat="1" applyProtection="1"/>
    <xf numFmtId="49" fontId="0" fillId="0" borderId="0" xfId="0" applyNumberFormat="1" applyProtection="1">
      <protection locked="0"/>
    </xf>
    <xf numFmtId="0" fontId="0" fillId="0" borderId="0" xfId="0" applyNumberFormat="1" applyProtection="1">
      <protection locked="0"/>
    </xf>
    <xf numFmtId="0" fontId="0" fillId="0" borderId="0" xfId="0" applyNumberFormat="1" applyProtection="1"/>
    <xf numFmtId="0" fontId="1" fillId="2" borderId="3" xfId="0" applyFont="1" applyFill="1" applyBorder="1" applyAlignment="1">
      <alignment horizontal="center"/>
    </xf>
    <xf numFmtId="0" fontId="1" fillId="2" borderId="4" xfId="0" applyFont="1" applyFill="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twoCellAnchor>
    <xdr:from>
      <xdr:col>1</xdr:col>
      <xdr:colOff>129540</xdr:colOff>
      <xdr:row>29</xdr:row>
      <xdr:rowOff>68580</xdr:rowOff>
    </xdr:from>
    <xdr:to>
      <xdr:col>20</xdr:col>
      <xdr:colOff>167640</xdr:colOff>
      <xdr:row>50</xdr:row>
      <xdr:rowOff>129540</xdr:rowOff>
    </xdr:to>
    <xdr:sp macro="" textlink="">
      <xdr:nvSpPr>
        <xdr:cNvPr id="2" name="TextBox 1"/>
        <xdr:cNvSpPr txBox="1"/>
      </xdr:nvSpPr>
      <xdr:spPr>
        <a:xfrm>
          <a:off x="739140" y="9395460"/>
          <a:ext cx="11620500" cy="39014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i="0" u="none" strike="noStrike">
              <a:solidFill>
                <a:schemeClr val="dk1"/>
              </a:solidFill>
              <a:effectLst/>
              <a:latin typeface="+mn-lt"/>
              <a:ea typeface="+mn-ea"/>
              <a:cs typeface="+mn-cs"/>
            </a:rPr>
            <a:t>Notes</a:t>
          </a:r>
        </a:p>
        <a:p>
          <a:r>
            <a:rPr lang="en-GB" sz="1100" b="0" i="0" u="none" strike="noStrike">
              <a:solidFill>
                <a:schemeClr val="dk1"/>
              </a:solidFill>
              <a:effectLst/>
              <a:latin typeface="+mn-lt"/>
              <a:ea typeface="+mn-ea"/>
              <a:cs typeface="+mn-cs"/>
            </a:rPr>
            <a:t>Current data in the generator is as per the mission file/you</a:t>
          </a:r>
          <a:r>
            <a:rPr lang="en-GB" sz="1100" b="0" i="0" u="none" strike="noStrike" baseline="0">
              <a:solidFill>
                <a:schemeClr val="dk1"/>
              </a:solidFill>
              <a:effectLst/>
              <a:latin typeface="+mn-lt"/>
              <a:ea typeface="+mn-ea"/>
              <a:cs typeface="+mn-cs"/>
            </a:rPr>
            <a:t> tube video</a:t>
          </a:r>
          <a:endParaRPr lang="en-GB"/>
        </a:p>
        <a:p>
          <a:endParaRPr lang="en-GB" sz="1100" b="0" i="0" u="none" strike="noStrike">
            <a:solidFill>
              <a:schemeClr val="dk1"/>
            </a:solidFill>
            <a:effectLst/>
            <a:latin typeface="+mn-lt"/>
            <a:ea typeface="+mn-ea"/>
            <a:cs typeface="+mn-cs"/>
          </a:endParaRPr>
        </a:p>
        <a:p>
          <a:r>
            <a:rPr lang="en-GB" sz="1100" b="0" i="0" u="none" strike="noStrike">
              <a:solidFill>
                <a:schemeClr val="dk1"/>
              </a:solidFill>
              <a:effectLst/>
              <a:latin typeface="+mn-lt"/>
              <a:ea typeface="+mn-ea"/>
              <a:cs typeface="+mn-cs"/>
            </a:rPr>
            <a:t>To add rows, copy the ENTIRE row and (default) paste into a new row.</a:t>
          </a:r>
          <a:r>
            <a:rPr lang="en-GB"/>
            <a:t> </a:t>
          </a:r>
          <a:r>
            <a:rPr lang="en-GB" sz="1100" b="0" i="0" u="none" strike="noStrike">
              <a:solidFill>
                <a:schemeClr val="dk1"/>
              </a:solidFill>
              <a:effectLst/>
              <a:latin typeface="+mn-lt"/>
              <a:ea typeface="+mn-ea"/>
              <a:cs typeface="+mn-cs"/>
            </a:rPr>
            <a:t>To add rows, copy the ENTIRE row and (default) paste into a new row.</a:t>
          </a:r>
          <a:r>
            <a:rPr lang="en-GB"/>
            <a:t> </a:t>
          </a:r>
        </a:p>
        <a:p>
          <a:endParaRPr lang="en-GB" sz="1100" b="0" i="0" u="none" strike="noStrike">
            <a:solidFill>
              <a:schemeClr val="dk1"/>
            </a:solidFill>
            <a:effectLst/>
            <a:latin typeface="+mn-lt"/>
            <a:ea typeface="+mn-ea"/>
            <a:cs typeface="+mn-cs"/>
          </a:endParaRPr>
        </a:p>
        <a:p>
          <a:r>
            <a:rPr lang="en-GB" sz="1100" b="0" i="0" u="none" strike="noStrike">
              <a:solidFill>
                <a:schemeClr val="dk1"/>
              </a:solidFill>
              <a:effectLst/>
              <a:latin typeface="+mn-lt"/>
              <a:ea typeface="+mn-ea"/>
              <a:cs typeface="+mn-cs"/>
            </a:rPr>
            <a:t>The Angle/Heading depends on if the unit is linked or not. For linked units the MIZ file wil have an entry for heading as well as angle….you are interested in the Angle... Non linked will only have heading</a:t>
          </a:r>
          <a:r>
            <a:rPr lang="en-GB"/>
            <a:t> </a:t>
          </a:r>
          <a:endParaRPr lang="en-GB" sz="1100"/>
        </a:p>
        <a:p>
          <a:endParaRPr lang="en-GB" sz="1100" b="0" i="0" u="none" strike="noStrike">
            <a:solidFill>
              <a:schemeClr val="dk1"/>
            </a:solidFill>
            <a:effectLst/>
            <a:latin typeface="+mn-lt"/>
            <a:ea typeface="+mn-ea"/>
            <a:cs typeface="+mn-cs"/>
          </a:endParaRPr>
        </a:p>
        <a:p>
          <a:r>
            <a:rPr lang="en-GB" sz="1100" b="0" i="0" u="none" strike="noStrike">
              <a:solidFill>
                <a:schemeClr val="dk1"/>
              </a:solidFill>
              <a:effectLst/>
              <a:latin typeface="+mn-lt"/>
              <a:ea typeface="+mn-ea"/>
              <a:cs typeface="+mn-cs"/>
            </a:rPr>
            <a:t>The Shape name isn't always listed and can normally be left blank……the exception "seems" to be anything that'sof the type "ADEquipment". If the Shape name is blank and nothing appears try copying the Type into the shape name..This seems to work for all the default ED entries such as the AS32s</a:t>
          </a:r>
          <a:r>
            <a:rPr lang="en-GB"/>
            <a:t> </a:t>
          </a:r>
        </a:p>
        <a:p>
          <a:endParaRPr lang="en-GB" sz="1100"/>
        </a:p>
        <a:p>
          <a:r>
            <a:rPr lang="en-GB" sz="1100" b="0" i="0" u="none" strike="noStrike">
              <a:solidFill>
                <a:schemeClr val="dk1"/>
              </a:solidFill>
              <a:effectLst/>
              <a:latin typeface="+mn-lt"/>
              <a:ea typeface="+mn-ea"/>
              <a:cs typeface="+mn-cs"/>
            </a:rPr>
            <a:t>Headings are measured in Radians. I have added a degree to radian convertor to assist if needed.</a:t>
          </a:r>
          <a:r>
            <a:rPr lang="en-GB"/>
            <a:t> </a:t>
          </a:r>
        </a:p>
        <a:p>
          <a:endParaRPr lang="en-GB" sz="1100"/>
        </a:p>
        <a:p>
          <a:r>
            <a:rPr lang="en-GB" sz="1100"/>
            <a:t>It appears that you can create regular units which are NOT LISTED as statics as static units.</a:t>
          </a:r>
          <a:r>
            <a:rPr lang="en-GB" sz="1100" baseline="0"/>
            <a:t> This is not fully tested, however it does work with a Mod vehicle.</a:t>
          </a:r>
          <a:endParaRPr lang="en-GB" sz="1100"/>
        </a:p>
        <a:p>
          <a:endParaRPr lang="en-GB" sz="1100"/>
        </a:p>
        <a:p>
          <a:r>
            <a:rPr lang="en-GB" sz="1100" b="0" i="0" u="none" strike="noStrike">
              <a:solidFill>
                <a:schemeClr val="dk1"/>
              </a:solidFill>
              <a:effectLst/>
              <a:latin typeface="+mn-lt"/>
              <a:ea typeface="+mn-ea"/>
              <a:cs typeface="+mn-cs"/>
            </a:rPr>
            <a:t>I have added several worksheets covering Planes, Helicopters, Personnel Cargos, Airfield and Deck Equiptment and Ground Units. These are NOT the full list of equiptment available and you will have that detaill from the MIZ file; however if you decided you want deck crew in  Purple instead of Red or an F14 instead of an F18 or another M1 Abams next to a current one these lists can help without having to re-open the temp mission which you probably never even saved. I have done a wide selection of units but not included WW2 stuff and have typically (not always) limited livery of ground units so summer, desert and winter if available. Feel free to add your own - especially if you have mods. I have tried ot ensure that I HAVN'T included any mod data.</a:t>
          </a:r>
          <a:r>
            <a:rPr lang="en-GB"/>
            <a:t> </a:t>
          </a:r>
          <a:endParaRPr lang="en-GB" sz="1100"/>
        </a:p>
        <a:p>
          <a:endParaRPr lang="en-GB" sz="1100"/>
        </a:p>
        <a:p>
          <a:r>
            <a:rPr lang="en-GB" sz="1100" b="1" i="0" u="none" strike="noStrike">
              <a:solidFill>
                <a:schemeClr val="dk1"/>
              </a:solidFill>
              <a:effectLst/>
              <a:latin typeface="+mn-lt"/>
              <a:ea typeface="+mn-ea"/>
              <a:cs typeface="+mn-cs"/>
            </a:rPr>
            <a:t>For some inexplicable reason if you change a script within the ME it will almost certainly play havoc with any other script which you create here so for example if you have a script to create a carrier shooter with a red shirt and another script to create a unit with a blue shirt and decide to change the blue shirt to purple....you will probably find that the red shirt does not appear. This is NOT MY SCRIPT</a:t>
          </a:r>
          <a:r>
            <a:rPr lang="en-GB" sz="1100" b="1" i="0" u="none" strike="noStrike" baseline="0">
              <a:solidFill>
                <a:schemeClr val="dk1"/>
              </a:solidFill>
              <a:effectLst/>
              <a:latin typeface="+mn-lt"/>
              <a:ea typeface="+mn-ea"/>
              <a:cs typeface="+mn-cs"/>
            </a:rPr>
            <a:t> AT FAULT; i</a:t>
          </a:r>
          <a:r>
            <a:rPr lang="en-GB" sz="1100" b="1" i="0" u="none" strike="noStrike">
              <a:solidFill>
                <a:schemeClr val="dk1"/>
              </a:solidFill>
              <a:effectLst/>
              <a:latin typeface="+mn-lt"/>
              <a:ea typeface="+mn-ea"/>
              <a:cs typeface="+mn-cs"/>
            </a:rPr>
            <a:t>t's the Editor as it seems to cache data and do it badly. You would need to either come out of the editor and go back in or change the</a:t>
          </a:r>
          <a:r>
            <a:rPr lang="en-GB" sz="1100" b="1" i="0" u="none" strike="noStrike" baseline="0">
              <a:solidFill>
                <a:schemeClr val="dk1"/>
              </a:solidFill>
              <a:effectLst/>
              <a:latin typeface="+mn-lt"/>
              <a:ea typeface="+mn-ea"/>
              <a:cs typeface="+mn-cs"/>
            </a:rPr>
            <a:t> </a:t>
          </a:r>
          <a:r>
            <a:rPr lang="en-GB" sz="1100" b="1" i="0" u="none" strike="noStrike">
              <a:solidFill>
                <a:schemeClr val="dk1"/>
              </a:solidFill>
              <a:effectLst/>
              <a:latin typeface="+mn-lt"/>
              <a:ea typeface="+mn-ea"/>
              <a:cs typeface="+mn-cs"/>
            </a:rPr>
            <a:t>trigger - often all of them (any change you like ought to work) I change from the correct lua to another and back again. It REALLY sucks!!!!!!</a:t>
          </a:r>
          <a:r>
            <a:rPr lang="en-GB"/>
            <a:t> </a:t>
          </a:r>
          <a:endParaRPr lang="en-GB" sz="1100"/>
        </a:p>
        <a:p>
          <a:endParaRPr lang="en-GB" sz="1100"/>
        </a:p>
        <a:p>
          <a:endParaRPr lang="en-GB" sz="1100"/>
        </a:p>
        <a:p>
          <a:endParaRPr lang="en-GB" sz="1100"/>
        </a:p>
        <a:p>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815340</xdr:colOff>
      <xdr:row>29</xdr:row>
      <xdr:rowOff>160020</xdr:rowOff>
    </xdr:from>
    <xdr:to>
      <xdr:col>9</xdr:col>
      <xdr:colOff>1463040</xdr:colOff>
      <xdr:row>35</xdr:row>
      <xdr:rowOff>160020</xdr:rowOff>
    </xdr:to>
    <xdr:sp macro="" textlink="">
      <xdr:nvSpPr>
        <xdr:cNvPr id="2" name="TextBox 1"/>
        <xdr:cNvSpPr txBox="1"/>
      </xdr:nvSpPr>
      <xdr:spPr>
        <a:xfrm>
          <a:off x="10043160" y="5463540"/>
          <a:ext cx="2682240" cy="10972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NB If entering Degrees in Column I: Radians will be auto generated</a:t>
          </a:r>
          <a:r>
            <a:rPr lang="en-GB" sz="1100" b="1" baseline="0"/>
            <a:t> in Col J</a:t>
          </a:r>
          <a:endParaRPr lang="en-GB" sz="1100" b="1"/>
        </a:p>
        <a:p>
          <a:r>
            <a:rPr lang="en-GB" sz="1100" b="1"/>
            <a:t>If using radians then use Col J and Col I can be blank</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N25"/>
  <sheetViews>
    <sheetView tabSelected="1" workbookViewId="0">
      <selection activeCell="A20" sqref="A20"/>
    </sheetView>
  </sheetViews>
  <sheetFormatPr defaultRowHeight="14.4" x14ac:dyDescent="0.3"/>
  <sheetData>
    <row r="3" spans="1:14" x14ac:dyDescent="0.3">
      <c r="A3" s="2" t="s">
        <v>3828</v>
      </c>
    </row>
    <row r="4" spans="1:14" x14ac:dyDescent="0.3">
      <c r="A4" t="s">
        <v>3819</v>
      </c>
    </row>
    <row r="5" spans="1:14" x14ac:dyDescent="0.3">
      <c r="A5" t="s">
        <v>3835</v>
      </c>
    </row>
    <row r="6" spans="1:14" x14ac:dyDescent="0.3">
      <c r="A6" t="s">
        <v>3820</v>
      </c>
    </row>
    <row r="7" spans="1:14" x14ac:dyDescent="0.3">
      <c r="B7" s="8"/>
    </row>
    <row r="8" spans="1:14" x14ac:dyDescent="0.3">
      <c r="B8" s="8" t="s">
        <v>4</v>
      </c>
    </row>
    <row r="9" spans="1:14" x14ac:dyDescent="0.3">
      <c r="B9" s="8" t="s">
        <v>874</v>
      </c>
      <c r="C9" t="s">
        <v>3827</v>
      </c>
    </row>
    <row r="10" spans="1:14" x14ac:dyDescent="0.3">
      <c r="B10" s="8" t="s">
        <v>0</v>
      </c>
      <c r="C10" t="s">
        <v>3826</v>
      </c>
    </row>
    <row r="11" spans="1:14" x14ac:dyDescent="0.3">
      <c r="B11" s="8" t="s">
        <v>3</v>
      </c>
      <c r="F11" s="8"/>
      <c r="G11" s="8"/>
      <c r="H11" s="8"/>
      <c r="I11" s="8"/>
      <c r="J11" s="8"/>
      <c r="K11" s="8"/>
      <c r="L11" s="8"/>
      <c r="M11" s="9"/>
      <c r="N11" s="8"/>
    </row>
    <row r="12" spans="1:14" x14ac:dyDescent="0.3">
      <c r="B12" s="8" t="s">
        <v>3821</v>
      </c>
      <c r="C12" t="s">
        <v>3824</v>
      </c>
    </row>
    <row r="13" spans="1:14" x14ac:dyDescent="0.3">
      <c r="B13" s="8" t="s">
        <v>2</v>
      </c>
    </row>
    <row r="14" spans="1:14" x14ac:dyDescent="0.3">
      <c r="B14" s="8" t="s">
        <v>3949</v>
      </c>
      <c r="C14" t="s">
        <v>3950</v>
      </c>
    </row>
    <row r="15" spans="1:14" x14ac:dyDescent="0.3">
      <c r="A15" t="s">
        <v>3825</v>
      </c>
      <c r="B15" s="8"/>
    </row>
    <row r="16" spans="1:14" x14ac:dyDescent="0.3">
      <c r="A16" t="s">
        <v>3822</v>
      </c>
    </row>
    <row r="17" spans="1:1" x14ac:dyDescent="0.3">
      <c r="A17" t="s">
        <v>3823</v>
      </c>
    </row>
    <row r="18" spans="1:1" x14ac:dyDescent="0.3">
      <c r="A18" t="s">
        <v>3836</v>
      </c>
    </row>
    <row r="19" spans="1:1" x14ac:dyDescent="0.3">
      <c r="A19" t="s">
        <v>3831</v>
      </c>
    </row>
    <row r="20" spans="1:1" x14ac:dyDescent="0.3">
      <c r="A20" t="s">
        <v>3951</v>
      </c>
    </row>
    <row r="22" spans="1:1" x14ac:dyDescent="0.3">
      <c r="A22" s="2" t="s">
        <v>3830</v>
      </c>
    </row>
    <row r="23" spans="1:1" x14ac:dyDescent="0.3">
      <c r="A23" t="s">
        <v>3832</v>
      </c>
    </row>
    <row r="24" spans="1:1" x14ac:dyDescent="0.3">
      <c r="A24" t="s">
        <v>3833</v>
      </c>
    </row>
    <row r="25" spans="1:1" x14ac:dyDescent="0.3">
      <c r="A25" t="s">
        <v>3834</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K455"/>
  <sheetViews>
    <sheetView workbookViewId="0">
      <selection activeCell="C48" sqref="C48"/>
    </sheetView>
  </sheetViews>
  <sheetFormatPr defaultRowHeight="14.4" x14ac:dyDescent="0.3"/>
  <cols>
    <col min="1" max="1" width="10" style="10" bestFit="1" customWidth="1"/>
    <col min="2" max="2" width="13.44140625" style="10" bestFit="1" customWidth="1"/>
    <col min="3" max="3" width="28.21875" style="10" bestFit="1" customWidth="1"/>
    <col min="4" max="4" width="12" style="10" bestFit="1" customWidth="1"/>
    <col min="5" max="5" width="19.33203125" style="10" bestFit="1" customWidth="1"/>
    <col min="6" max="6" width="15.33203125" style="10" bestFit="1" customWidth="1"/>
    <col min="7" max="7" width="36.21875" style="10" bestFit="1" customWidth="1"/>
    <col min="8" max="8" width="12" style="10" bestFit="1" customWidth="1"/>
    <col min="9" max="9" width="17.6640625" style="10" bestFit="1" customWidth="1"/>
    <col min="10" max="10" width="21.44140625" style="10" customWidth="1"/>
    <col min="11" max="11" width="12.6640625" style="10" bestFit="1" customWidth="1"/>
    <col min="15" max="15" width="41.44140625" customWidth="1"/>
    <col min="16" max="16" width="25.44140625" style="3" customWidth="1"/>
    <col min="17" max="17" width="36.88671875" customWidth="1"/>
    <col min="18" max="18" width="48.77734375" customWidth="1"/>
    <col min="19" max="20" width="19.21875" customWidth="1"/>
    <col min="21" max="21" width="17.44140625" customWidth="1"/>
    <col min="22" max="22" width="46.77734375" customWidth="1"/>
    <col min="23" max="23" width="13.6640625" customWidth="1"/>
    <col min="24" max="24" width="13.109375" customWidth="1"/>
    <col min="25" max="25" width="8.88671875" customWidth="1"/>
    <col min="26" max="26" width="14.109375" customWidth="1"/>
    <col min="27" max="27" width="52.21875" customWidth="1"/>
    <col min="28" max="28" width="14.77734375" customWidth="1"/>
    <col min="29" max="29" width="32.6640625" customWidth="1"/>
    <col min="30" max="37" width="8.88671875" customWidth="1"/>
  </cols>
  <sheetData>
    <row r="1" spans="1:37" s="2" customFormat="1" x14ac:dyDescent="0.3">
      <c r="A1" s="8" t="s">
        <v>917</v>
      </c>
      <c r="B1" s="8" t="s">
        <v>3818</v>
      </c>
      <c r="C1" s="8" t="s">
        <v>922</v>
      </c>
      <c r="D1" s="8" t="s">
        <v>1</v>
      </c>
      <c r="E1" s="8" t="s">
        <v>4</v>
      </c>
      <c r="F1" s="8" t="s">
        <v>874</v>
      </c>
      <c r="G1" s="8" t="s">
        <v>0</v>
      </c>
      <c r="H1" s="8" t="s">
        <v>3</v>
      </c>
      <c r="I1" s="8" t="s">
        <v>1436</v>
      </c>
      <c r="J1" s="9" t="s">
        <v>1435</v>
      </c>
      <c r="K1" s="8" t="s">
        <v>2</v>
      </c>
      <c r="L1" s="2" t="s">
        <v>3949</v>
      </c>
      <c r="M1" s="2" t="s">
        <v>921</v>
      </c>
      <c r="P1" s="8" t="s">
        <v>922</v>
      </c>
      <c r="R1" s="8" t="s">
        <v>1</v>
      </c>
      <c r="T1" s="8" t="s">
        <v>4</v>
      </c>
      <c r="V1" s="8" t="s">
        <v>874</v>
      </c>
      <c r="X1" s="8" t="s">
        <v>0</v>
      </c>
      <c r="Z1" s="8" t="s">
        <v>2</v>
      </c>
      <c r="AB1" s="8" t="s">
        <v>3</v>
      </c>
      <c r="AD1" s="9" t="s">
        <v>1435</v>
      </c>
      <c r="AF1" s="8" t="s">
        <v>3818</v>
      </c>
      <c r="AJ1" s="8" t="s">
        <v>917</v>
      </c>
    </row>
    <row r="2" spans="1:37" s="7" customFormat="1" x14ac:dyDescent="0.3">
      <c r="A2" s="12" t="s">
        <v>918</v>
      </c>
      <c r="B2" s="12">
        <v>14</v>
      </c>
      <c r="C2" s="12" t="s">
        <v>1443</v>
      </c>
      <c r="D2" s="12" t="s">
        <v>916</v>
      </c>
      <c r="E2" s="12" t="s">
        <v>724</v>
      </c>
      <c r="F2" s="15"/>
      <c r="G2" s="12" t="s">
        <v>491</v>
      </c>
      <c r="H2" s="12">
        <v>26.488060788813002</v>
      </c>
      <c r="I2" s="12">
        <v>334</v>
      </c>
      <c r="J2" s="12">
        <f t="shared" ref="J2:J17" si="0">I2/180*PI()</f>
        <v>5.8293997016610604</v>
      </c>
      <c r="K2" s="12">
        <v>28.549755994561</v>
      </c>
      <c r="L2" s="13" t="b">
        <v>0</v>
      </c>
      <c r="M2" s="7" t="str">
        <f>CONCATENATE(O2,P2,Q2,R2,S2,T2,U2,V2,W2,X2,Y2,Z2,AA2,AB2,AC2,AD2,AE2,AF2,AG2,AH2,AI2,AJ2,AK2)</f>
        <v xml:space="preserve">local staticObj = {["name"] = "CarrierStage1F-14-1", ["category"] = "Planes", ["type"] = "F-14B", ["shape_name"] = "", ["livery_id"] = "VF-101 Grim Reapers Low Vis", ["offsets"] = {["x"] = 28.549755994561, ["y"] = 26.488060788813,  ["angle"] = 5.82939970166106,}, ["groupId"] = 1, ["unitId"] = 1, ["y"] = 0, ["x"] = 0, ["heading"] = 0, ["linkUnit"] =14,  ["linkOffset"] = true, ["dead"] = FALSE, } coalition.addStaticObject(country.id.USA, staticObj) </v>
      </c>
      <c r="N2" s="7" t="s">
        <v>3829</v>
      </c>
      <c r="O2" s="7" t="s">
        <v>1450</v>
      </c>
      <c r="P2" s="11" t="str">
        <f>C2</f>
        <v>CarrierStage1F-14-1</v>
      </c>
      <c r="Q2" s="7" t="s">
        <v>1451</v>
      </c>
      <c r="R2" s="7" t="str">
        <f>D2</f>
        <v>Planes</v>
      </c>
      <c r="S2" s="7" t="s">
        <v>1452</v>
      </c>
      <c r="T2" s="7" t="str">
        <f>E2</f>
        <v>F-14B</v>
      </c>
      <c r="U2" s="7" t="s">
        <v>1453</v>
      </c>
      <c r="V2" s="14" t="str">
        <f>IF(ISBLANK(F2),"",F2)</f>
        <v/>
      </c>
      <c r="W2" s="7" t="s">
        <v>1460</v>
      </c>
      <c r="X2" s="7" t="str">
        <f>IF(ISBLANK(G2),"",G2)</f>
        <v>VF-101 Grim Reapers Low Vis</v>
      </c>
      <c r="Y2" s="7" t="s">
        <v>1456</v>
      </c>
      <c r="Z2" s="13">
        <f>K2</f>
        <v>28.549755994561</v>
      </c>
      <c r="AA2" s="7" t="s">
        <v>1454</v>
      </c>
      <c r="AB2" s="13">
        <f>H2</f>
        <v>26.488060788813002</v>
      </c>
      <c r="AC2" s="7" t="s">
        <v>1457</v>
      </c>
      <c r="AD2" s="13">
        <f>J2</f>
        <v>5.8293997016610604</v>
      </c>
      <c r="AE2" s="7" t="s">
        <v>1459</v>
      </c>
      <c r="AF2" s="7">
        <f t="shared" ref="AF2:AF7" si="1">IF(ISBLANK(B2),"''",B2)</f>
        <v>14</v>
      </c>
      <c r="AG2" s="7" t="s">
        <v>3948</v>
      </c>
      <c r="AH2" s="13" t="b">
        <f>L2</f>
        <v>0</v>
      </c>
      <c r="AI2" s="7" t="s">
        <v>3947</v>
      </c>
      <c r="AJ2" s="7" t="str">
        <f>A2</f>
        <v>USA</v>
      </c>
      <c r="AK2" s="7" t="s">
        <v>1458</v>
      </c>
    </row>
    <row r="3" spans="1:37" s="7" customFormat="1" x14ac:dyDescent="0.3">
      <c r="A3" s="12" t="s">
        <v>918</v>
      </c>
      <c r="B3" s="12">
        <v>14</v>
      </c>
      <c r="C3" s="10" t="s">
        <v>1445</v>
      </c>
      <c r="D3" s="10" t="s">
        <v>916</v>
      </c>
      <c r="E3" s="10" t="s">
        <v>724</v>
      </c>
      <c r="F3" s="15"/>
      <c r="G3" s="10" t="s">
        <v>491</v>
      </c>
      <c r="H3" s="10">
        <v>26.148323027019</v>
      </c>
      <c r="I3" s="12">
        <v>334</v>
      </c>
      <c r="J3" s="12">
        <f t="shared" si="0"/>
        <v>5.8293997016610604</v>
      </c>
      <c r="K3" s="12">
        <v>-9.7356525645823009</v>
      </c>
      <c r="L3" s="13" t="b">
        <v>0</v>
      </c>
      <c r="M3" s="7" t="str">
        <f t="shared" ref="M3:M26" si="2">CONCATENATE(O3,P3,Q3,R3,S3,T3,U3,V3,W3,X3,Y3,Z3,AA3,AB3,AC3,AD3,AE3,AF3,AG3,AJ3,AK3)</f>
        <v xml:space="preserve">local staticObj = {["name"] = "CarrierStage1F-14-2", ["category"] = "Planes", ["type"] = "F-14B", ["shape_name"] = "", ["livery_id"] = "VF-101 Grim Reapers Low Vis", ["offsets"] = {["x"] = -9.7356525645823, ["y"] = 26.148323027019,  ["angle"] = 5.82939970166106,}, ["groupId"] = 1, ["unitId"] = 1, ["y"] = 0, ["x"] = 0, ["heading"] = 0, ["linkUnit"] =14,  ["linkOffset"] = true, ["dead"] = false, } coalition.addStaticObject(country.id.USA, staticObj) </v>
      </c>
      <c r="N3" s="7" t="s">
        <v>3829</v>
      </c>
      <c r="O3" s="7" t="s">
        <v>1450</v>
      </c>
      <c r="P3" s="11" t="str">
        <f t="shared" ref="P3:P26" si="3">C3</f>
        <v>CarrierStage1F-14-2</v>
      </c>
      <c r="Q3" s="7" t="s">
        <v>1451</v>
      </c>
      <c r="R3" s="7" t="str">
        <f t="shared" ref="R3:R26" si="4">D3</f>
        <v>Planes</v>
      </c>
      <c r="S3" s="7" t="s">
        <v>1452</v>
      </c>
      <c r="T3" s="7" t="str">
        <f t="shared" ref="T3:T26" si="5">E3</f>
        <v>F-14B</v>
      </c>
      <c r="U3" s="7" t="s">
        <v>1453</v>
      </c>
      <c r="V3" s="14" t="str">
        <f t="shared" ref="V3:V26" si="6">IF(ISBLANK(F3),"",F3)</f>
        <v/>
      </c>
      <c r="W3" s="7" t="s">
        <v>1460</v>
      </c>
      <c r="X3" s="7" t="str">
        <f t="shared" ref="X3:X26" si="7">IF(ISBLANK(G3),"",G3)</f>
        <v>VF-101 Grim Reapers Low Vis</v>
      </c>
      <c r="Y3" s="7" t="s">
        <v>1456</v>
      </c>
      <c r="Z3" s="13">
        <f t="shared" ref="Z3:Z26" si="8">K3</f>
        <v>-9.7356525645823009</v>
      </c>
      <c r="AA3" s="7" t="s">
        <v>1454</v>
      </c>
      <c r="AB3" s="13">
        <f t="shared" ref="AB3:AB26" si="9">H3</f>
        <v>26.148323027019</v>
      </c>
      <c r="AC3" s="7" t="s">
        <v>1457</v>
      </c>
      <c r="AD3" s="13">
        <f t="shared" ref="AD3:AD26" si="10">J3</f>
        <v>5.8293997016610604</v>
      </c>
      <c r="AE3" s="7" t="s">
        <v>1459</v>
      </c>
      <c r="AF3" s="7">
        <f t="shared" si="1"/>
        <v>14</v>
      </c>
      <c r="AG3" s="7" t="s">
        <v>920</v>
      </c>
      <c r="AJ3" s="7" t="str">
        <f t="shared" ref="AJ3:AJ26" si="11">A3</f>
        <v>USA</v>
      </c>
      <c r="AK3" s="7" t="s">
        <v>1458</v>
      </c>
    </row>
    <row r="4" spans="1:37" s="7" customFormat="1" x14ac:dyDescent="0.3">
      <c r="A4" s="12" t="s">
        <v>918</v>
      </c>
      <c r="B4" s="12">
        <v>14</v>
      </c>
      <c r="C4" s="10" t="s">
        <v>1446</v>
      </c>
      <c r="D4" s="10" t="s">
        <v>885</v>
      </c>
      <c r="E4" s="10" t="s">
        <v>895</v>
      </c>
      <c r="F4" s="15" t="s">
        <v>895</v>
      </c>
      <c r="G4" s="10"/>
      <c r="H4" s="10">
        <v>20</v>
      </c>
      <c r="I4" s="12">
        <v>171</v>
      </c>
      <c r="J4" s="12">
        <f t="shared" si="0"/>
        <v>2.9845130209103035</v>
      </c>
      <c r="K4" s="12">
        <v>-24</v>
      </c>
      <c r="L4" s="13" t="b">
        <v>0</v>
      </c>
      <c r="M4" s="7" t="str">
        <f t="shared" si="2"/>
        <v xml:space="preserve">local staticObj = {["name"] = "CarrierStage2F-1Carrier Bombs-1", ["category"] = "Cargos", ["type"] = "m117_cargo", ["shape_name"] = "m117_cargo", ["livery_id"] = "", ["offsets"] = {["x"] = -24, ["y"] = 20,  ["angle"] = 2.9845130209103,}, ["groupId"] = 1, ["unitId"] = 1, ["y"] = 0, ["x"] = 0, ["heading"] = 0, ["linkUnit"] =14,  ["linkOffset"] = true, ["dead"] = false, } coalition.addStaticObject(country.id.USA, staticObj) </v>
      </c>
      <c r="N4" s="7" t="s">
        <v>3829</v>
      </c>
      <c r="O4" s="7" t="s">
        <v>1450</v>
      </c>
      <c r="P4" s="11" t="str">
        <f t="shared" si="3"/>
        <v>CarrierStage2F-1Carrier Bombs-1</v>
      </c>
      <c r="Q4" s="7" t="s">
        <v>1451</v>
      </c>
      <c r="R4" s="7" t="str">
        <f t="shared" si="4"/>
        <v>Cargos</v>
      </c>
      <c r="S4" s="7" t="s">
        <v>1452</v>
      </c>
      <c r="T4" s="7" t="str">
        <f t="shared" si="5"/>
        <v>m117_cargo</v>
      </c>
      <c r="U4" s="7" t="s">
        <v>1453</v>
      </c>
      <c r="V4" s="14" t="str">
        <f t="shared" si="6"/>
        <v>m117_cargo</v>
      </c>
      <c r="W4" s="7" t="s">
        <v>1460</v>
      </c>
      <c r="X4" s="7" t="str">
        <f t="shared" si="7"/>
        <v/>
      </c>
      <c r="Y4" s="7" t="s">
        <v>1456</v>
      </c>
      <c r="Z4" s="13">
        <f t="shared" si="8"/>
        <v>-24</v>
      </c>
      <c r="AA4" s="7" t="s">
        <v>1454</v>
      </c>
      <c r="AB4" s="13">
        <f t="shared" si="9"/>
        <v>20</v>
      </c>
      <c r="AC4" s="7" t="s">
        <v>1457</v>
      </c>
      <c r="AD4" s="13">
        <f t="shared" si="10"/>
        <v>2.9845130209103035</v>
      </c>
      <c r="AE4" s="7" t="s">
        <v>1459</v>
      </c>
      <c r="AF4" s="7">
        <f t="shared" si="1"/>
        <v>14</v>
      </c>
      <c r="AG4" s="7" t="s">
        <v>920</v>
      </c>
      <c r="AJ4" s="7" t="str">
        <f t="shared" si="11"/>
        <v>USA</v>
      </c>
      <c r="AK4" s="7" t="s">
        <v>1458</v>
      </c>
    </row>
    <row r="5" spans="1:37" s="7" customFormat="1" x14ac:dyDescent="0.3">
      <c r="A5" s="12" t="s">
        <v>918</v>
      </c>
      <c r="B5" s="12">
        <v>14</v>
      </c>
      <c r="C5" s="10" t="s">
        <v>1447</v>
      </c>
      <c r="D5" s="10" t="s">
        <v>876</v>
      </c>
      <c r="E5" s="10" t="s">
        <v>879</v>
      </c>
      <c r="F5" s="15" t="s">
        <v>879</v>
      </c>
      <c r="G5" s="10"/>
      <c r="H5" s="10">
        <v>20.67</v>
      </c>
      <c r="I5" s="12">
        <v>154</v>
      </c>
      <c r="J5" s="12">
        <f t="shared" si="0"/>
        <v>2.6878070480712672</v>
      </c>
      <c r="K5" s="12">
        <v>2</v>
      </c>
      <c r="L5" s="13" t="b">
        <v>0</v>
      </c>
      <c r="M5" s="7" t="str">
        <f t="shared" si="2"/>
        <v xml:space="preserve">local staticObj = {["name"] = "CarrierStage2AS32-1", ["category"] = "ADEquipment", ["type"] = "AS32-32A", ["shape_name"] = "AS32-32A", ["livery_id"] = "", ["offsets"] = {["x"] = 2, ["y"] = 20.67,  ["angle"] = 2.68780704807127,}, ["groupId"] = 1, ["unitId"] = 1, ["y"] = 0, ["x"] = 0, ["heading"] = 0, ["linkUnit"] =14,  ["linkOffset"] = true, ["dead"] = false, } coalition.addStaticObject(country.id.USA, staticObj) </v>
      </c>
      <c r="N5" s="7" t="s">
        <v>3829</v>
      </c>
      <c r="O5" s="7" t="s">
        <v>1450</v>
      </c>
      <c r="P5" s="11" t="str">
        <f t="shared" si="3"/>
        <v>CarrierStage2AS32-1</v>
      </c>
      <c r="Q5" s="7" t="s">
        <v>1451</v>
      </c>
      <c r="R5" s="7" t="str">
        <f t="shared" si="4"/>
        <v>ADEquipment</v>
      </c>
      <c r="S5" s="7" t="s">
        <v>1452</v>
      </c>
      <c r="T5" s="7" t="str">
        <f t="shared" si="5"/>
        <v>AS32-32A</v>
      </c>
      <c r="U5" s="7" t="s">
        <v>1453</v>
      </c>
      <c r="V5" s="14" t="str">
        <f t="shared" si="6"/>
        <v>AS32-32A</v>
      </c>
      <c r="W5" s="7" t="s">
        <v>1460</v>
      </c>
      <c r="X5" s="7" t="str">
        <f t="shared" si="7"/>
        <v/>
      </c>
      <c r="Y5" s="7" t="s">
        <v>1456</v>
      </c>
      <c r="Z5" s="13">
        <f t="shared" si="8"/>
        <v>2</v>
      </c>
      <c r="AA5" s="7" t="s">
        <v>1454</v>
      </c>
      <c r="AB5" s="13">
        <f t="shared" si="9"/>
        <v>20.67</v>
      </c>
      <c r="AC5" s="7" t="s">
        <v>1457</v>
      </c>
      <c r="AD5" s="13">
        <f t="shared" si="10"/>
        <v>2.6878070480712672</v>
      </c>
      <c r="AE5" s="7" t="s">
        <v>1459</v>
      </c>
      <c r="AF5" s="7">
        <f t="shared" si="1"/>
        <v>14</v>
      </c>
      <c r="AG5" s="7" t="s">
        <v>920</v>
      </c>
      <c r="AJ5" s="7" t="str">
        <f t="shared" si="11"/>
        <v>USA</v>
      </c>
      <c r="AK5" s="7" t="s">
        <v>1458</v>
      </c>
    </row>
    <row r="6" spans="1:37" s="7" customFormat="1" x14ac:dyDescent="0.3">
      <c r="A6" s="12" t="s">
        <v>918</v>
      </c>
      <c r="B6" s="12">
        <v>14</v>
      </c>
      <c r="C6" s="10" t="s">
        <v>1448</v>
      </c>
      <c r="D6" s="10" t="s">
        <v>876</v>
      </c>
      <c r="E6" s="10" t="s">
        <v>879</v>
      </c>
      <c r="F6" s="15" t="s">
        <v>879</v>
      </c>
      <c r="G6" s="10"/>
      <c r="H6" s="10">
        <v>20.751035840320998</v>
      </c>
      <c r="I6" s="12">
        <v>160</v>
      </c>
      <c r="J6" s="12">
        <f t="shared" si="0"/>
        <v>2.7925268031909272</v>
      </c>
      <c r="K6" s="12">
        <v>-16.44323603838</v>
      </c>
      <c r="L6" s="13" t="b">
        <v>0</v>
      </c>
      <c r="M6" s="7" t="str">
        <f t="shared" si="2"/>
        <v xml:space="preserve">local staticObj = {["name"] = "CarrierStage2AS32-2", ["category"] = "ADEquipment", ["type"] = "AS32-32A", ["shape_name"] = "AS32-32A", ["livery_id"] = "", ["offsets"] = {["x"] = -16.44323603838, ["y"] = 20.751035840321,  ["angle"] = 2.79252680319093,}, ["groupId"] = 1, ["unitId"] = 1, ["y"] = 0, ["x"] = 0, ["heading"] = 0, ["linkUnit"] =14,  ["linkOffset"] = true, ["dead"] = false, } coalition.addStaticObject(country.id.USA, staticObj) </v>
      </c>
      <c r="N6" s="7" t="s">
        <v>3829</v>
      </c>
      <c r="O6" s="7" t="s">
        <v>1450</v>
      </c>
      <c r="P6" s="11" t="str">
        <f t="shared" si="3"/>
        <v>CarrierStage2AS32-2</v>
      </c>
      <c r="Q6" s="7" t="s">
        <v>1451</v>
      </c>
      <c r="R6" s="7" t="str">
        <f t="shared" si="4"/>
        <v>ADEquipment</v>
      </c>
      <c r="S6" s="7" t="s">
        <v>1452</v>
      </c>
      <c r="T6" s="7" t="str">
        <f t="shared" si="5"/>
        <v>AS32-32A</v>
      </c>
      <c r="U6" s="7" t="s">
        <v>1453</v>
      </c>
      <c r="V6" s="14" t="str">
        <f t="shared" si="6"/>
        <v>AS32-32A</v>
      </c>
      <c r="W6" s="7" t="s">
        <v>1460</v>
      </c>
      <c r="X6" s="7" t="str">
        <f t="shared" si="7"/>
        <v/>
      </c>
      <c r="Y6" s="7" t="s">
        <v>1456</v>
      </c>
      <c r="Z6" s="13">
        <f t="shared" si="8"/>
        <v>-16.44323603838</v>
      </c>
      <c r="AA6" s="7" t="s">
        <v>1454</v>
      </c>
      <c r="AB6" s="13">
        <f t="shared" si="9"/>
        <v>20.751035840320998</v>
      </c>
      <c r="AC6" s="7" t="s">
        <v>1457</v>
      </c>
      <c r="AD6" s="13">
        <f t="shared" si="10"/>
        <v>2.7925268031909272</v>
      </c>
      <c r="AE6" s="7" t="s">
        <v>1459</v>
      </c>
      <c r="AF6" s="7">
        <f t="shared" si="1"/>
        <v>14</v>
      </c>
      <c r="AG6" s="7" t="s">
        <v>920</v>
      </c>
      <c r="AJ6" s="7" t="str">
        <f t="shared" si="11"/>
        <v>USA</v>
      </c>
      <c r="AK6" s="7" t="s">
        <v>1458</v>
      </c>
    </row>
    <row r="7" spans="1:37" s="7" customFormat="1" x14ac:dyDescent="0.3">
      <c r="A7" s="12" t="s">
        <v>918</v>
      </c>
      <c r="B7" s="12">
        <v>14</v>
      </c>
      <c r="C7" s="10" t="s">
        <v>1444</v>
      </c>
      <c r="D7" s="10" t="s">
        <v>916</v>
      </c>
      <c r="E7" s="10" t="s">
        <v>1429</v>
      </c>
      <c r="F7" s="15"/>
      <c r="G7" s="10" t="s">
        <v>1428</v>
      </c>
      <c r="H7" s="10">
        <v>26</v>
      </c>
      <c r="I7" s="12">
        <v>340</v>
      </c>
      <c r="J7" s="12">
        <f>I7/180*PI()</f>
        <v>5.9341194567807198</v>
      </c>
      <c r="K7" s="12">
        <v>-97</v>
      </c>
      <c r="L7" s="13" t="b">
        <v>0</v>
      </c>
      <c r="M7" s="7" t="str">
        <f t="shared" si="2"/>
        <v xml:space="preserve">local staticObj = {["name"] = "CarrierStage2F-18-1", ["category"] = "Planes", ["type"] = "F/A-18C", ["shape_name"] = "", ["livery_id"] = "VFA-94", ["offsets"] = {["x"] = -97, ["y"] = 26,  ["angle"] = 5.93411945678072,}, ["groupId"] = 1, ["unitId"] = 1, ["y"] = 0, ["x"] = 0, ["heading"] = 0, ["linkUnit"] =14,  ["linkOffset"] = true, ["dead"] = false, } coalition.addStaticObject(country.id.USA, staticObj) </v>
      </c>
      <c r="N7" s="7" t="s">
        <v>3829</v>
      </c>
      <c r="O7" s="7" t="s">
        <v>1450</v>
      </c>
      <c r="P7" s="11" t="str">
        <f t="shared" si="3"/>
        <v>CarrierStage2F-18-1</v>
      </c>
      <c r="Q7" s="7" t="s">
        <v>1451</v>
      </c>
      <c r="R7" s="7" t="str">
        <f t="shared" si="4"/>
        <v>Planes</v>
      </c>
      <c r="S7" s="7" t="s">
        <v>1452</v>
      </c>
      <c r="T7" s="7" t="str">
        <f t="shared" si="5"/>
        <v>F/A-18C</v>
      </c>
      <c r="U7" s="7" t="s">
        <v>1453</v>
      </c>
      <c r="V7" s="14" t="str">
        <f t="shared" si="6"/>
        <v/>
      </c>
      <c r="W7" s="7" t="s">
        <v>1460</v>
      </c>
      <c r="X7" s="7" t="str">
        <f t="shared" si="7"/>
        <v>VFA-94</v>
      </c>
      <c r="Y7" s="7" t="s">
        <v>1456</v>
      </c>
      <c r="Z7" s="13">
        <f t="shared" si="8"/>
        <v>-97</v>
      </c>
      <c r="AA7" s="7" t="s">
        <v>1454</v>
      </c>
      <c r="AB7" s="13">
        <f t="shared" si="9"/>
        <v>26</v>
      </c>
      <c r="AC7" s="7" t="s">
        <v>1457</v>
      </c>
      <c r="AD7" s="13">
        <f t="shared" si="10"/>
        <v>5.9341194567807198</v>
      </c>
      <c r="AE7" s="7" t="s">
        <v>1459</v>
      </c>
      <c r="AF7" s="7">
        <f t="shared" si="1"/>
        <v>14</v>
      </c>
      <c r="AG7" s="7" t="s">
        <v>920</v>
      </c>
      <c r="AJ7" s="7" t="str">
        <f t="shared" si="11"/>
        <v>USA</v>
      </c>
      <c r="AK7" s="7" t="s">
        <v>1458</v>
      </c>
    </row>
    <row r="8" spans="1:37" s="7" customFormat="1" x14ac:dyDescent="0.3">
      <c r="A8" s="12"/>
      <c r="B8" s="10"/>
      <c r="C8" s="10"/>
      <c r="D8" s="10"/>
      <c r="E8" s="10"/>
      <c r="F8" s="15"/>
      <c r="G8" s="10"/>
      <c r="H8" s="10"/>
      <c r="I8" s="10"/>
      <c r="J8" s="10"/>
      <c r="K8" s="10"/>
      <c r="L8" s="13"/>
      <c r="N8" s="7" t="s">
        <v>3829</v>
      </c>
      <c r="P8" s="11"/>
      <c r="V8" s="14"/>
      <c r="W8" s="7" t="s">
        <v>1460</v>
      </c>
      <c r="Z8" s="13"/>
      <c r="AB8" s="13"/>
      <c r="AD8" s="13"/>
    </row>
    <row r="9" spans="1:37" s="7" customFormat="1" x14ac:dyDescent="0.3">
      <c r="A9" s="12" t="s">
        <v>918</v>
      </c>
      <c r="B9" s="10"/>
      <c r="C9" s="10" t="s">
        <v>1441</v>
      </c>
      <c r="D9" s="10" t="s">
        <v>898</v>
      </c>
      <c r="E9" s="10" t="s">
        <v>914</v>
      </c>
      <c r="F9" s="15" t="s">
        <v>915</v>
      </c>
      <c r="G9" s="10" t="s">
        <v>909</v>
      </c>
      <c r="H9" s="10">
        <v>683510.61249842995</v>
      </c>
      <c r="I9" s="10">
        <v>10</v>
      </c>
      <c r="J9" s="10">
        <f>I9/180*PI()</f>
        <v>0.17453292519943295</v>
      </c>
      <c r="K9" s="10">
        <v>-284357.10656538</v>
      </c>
      <c r="L9" s="13" t="b">
        <v>0</v>
      </c>
      <c r="M9" s="7" t="str">
        <f>CONCATENATE(O9,P9,Q9,R9,S9,T9,U9,V9,W9,X9,Y9,Z9,AA9,AB9,AC9,AD9,AE9,AF9,AG9,AJ9,AK9)</f>
        <v xml:space="preserve">local staticObj = {["name"] = "KutaisiStage1TechGreen1", ["category"] = "Personnel", ["type"] = "us carrier tech", ["shape_name"] = "carrier_tech_USA", ["livery_id"] = "green", ["offsets"] = {["x"] = -284357.10656538, ["y"] = 683510.61249843,  ["angle"] = 0.174532925199433,}, ["groupId"] = 1, ["unitId"] = 1, ["y"] = 0, ["x"] = 0, ["heading"] = 0, ["linkUnit"] ='',  ["linkOffset"] = true, ["dead"] = false, } coalition.addStaticObject(country.id.USA, staticObj) </v>
      </c>
      <c r="N9" s="7" t="s">
        <v>3829</v>
      </c>
      <c r="O9" s="7" t="s">
        <v>1450</v>
      </c>
      <c r="P9" s="11" t="str">
        <f>C9</f>
        <v>KutaisiStage1TechGreen1</v>
      </c>
      <c r="Q9" s="7" t="s">
        <v>1451</v>
      </c>
      <c r="R9" s="7" t="str">
        <f>D9</f>
        <v>Personnel</v>
      </c>
      <c r="S9" s="7" t="s">
        <v>1452</v>
      </c>
      <c r="T9" s="7" t="str">
        <f>E9</f>
        <v>us carrier tech</v>
      </c>
      <c r="U9" s="7" t="s">
        <v>1453</v>
      </c>
      <c r="V9" s="14" t="str">
        <f>IF(ISBLANK(F9),"",F9)</f>
        <v>carrier_tech_USA</v>
      </c>
      <c r="W9" s="7" t="s">
        <v>1460</v>
      </c>
      <c r="X9" s="7" t="str">
        <f>IF(ISBLANK(G9),"",G9)</f>
        <v>green</v>
      </c>
      <c r="Y9" s="7" t="s">
        <v>1456</v>
      </c>
      <c r="Z9" s="13">
        <f>K9</f>
        <v>-284357.10656538</v>
      </c>
      <c r="AA9" s="7" t="s">
        <v>1454</v>
      </c>
      <c r="AB9" s="13">
        <f>H9</f>
        <v>683510.61249842995</v>
      </c>
      <c r="AC9" s="7" t="s">
        <v>1457</v>
      </c>
      <c r="AD9" s="13">
        <f>J9</f>
        <v>0.17453292519943295</v>
      </c>
      <c r="AE9" s="7" t="s">
        <v>1459</v>
      </c>
      <c r="AF9" s="7" t="str">
        <f t="shared" ref="AF9:AF18" si="12">IF(ISBLANK(B9),"''",B9)</f>
        <v>''</v>
      </c>
      <c r="AG9" s="7" t="s">
        <v>920</v>
      </c>
      <c r="AJ9" s="7" t="str">
        <f>A9</f>
        <v>USA</v>
      </c>
      <c r="AK9" s="7" t="s">
        <v>1458</v>
      </c>
    </row>
    <row r="10" spans="1:37" s="7" customFormat="1" x14ac:dyDescent="0.3">
      <c r="A10" s="12" t="s">
        <v>918</v>
      </c>
      <c r="B10" s="10"/>
      <c r="C10" s="10" t="s">
        <v>1442</v>
      </c>
      <c r="D10" s="10" t="s">
        <v>876</v>
      </c>
      <c r="E10" s="10" t="s">
        <v>879</v>
      </c>
      <c r="F10" s="15" t="s">
        <v>879</v>
      </c>
      <c r="G10" s="10"/>
      <c r="H10" s="10">
        <v>683509.29821270995</v>
      </c>
      <c r="I10" s="10">
        <v>0</v>
      </c>
      <c r="J10" s="10">
        <f>I10/180*PI()</f>
        <v>0</v>
      </c>
      <c r="K10" s="10">
        <v>-284355.13513681001</v>
      </c>
      <c r="L10" s="13" t="b">
        <v>0</v>
      </c>
      <c r="M10" s="7" t="str">
        <f>CONCATENATE(O10,P10,Q10,R10,S10,T10,U10,V10,W10,X10,Y10,Z10,AA10,AB10,AC10,AD10,AE10,AF10,AG10,AJ10,AK10)</f>
        <v xml:space="preserve">local staticObj = {["name"] = "KutaisiStage1AS32-1", ["category"] = "ADEquipment", ["type"] = "AS32-32A", ["shape_name"] = "AS32-32A", ["livery_id"] = "", ["offsets"] = {["x"] = -284355.13513681, ["y"] = 683509.29821271,  ["angle"] = 0,}, ["groupId"] = 1, ["unitId"] = 1, ["y"] = 0, ["x"] = 0, ["heading"] = 0, ["linkUnit"] ='',  ["linkOffset"] = true, ["dead"] = false, } coalition.addStaticObject(country.id.USA, staticObj) </v>
      </c>
      <c r="N10" s="7" t="s">
        <v>3829</v>
      </c>
      <c r="O10" s="7" t="s">
        <v>1450</v>
      </c>
      <c r="P10" s="11" t="str">
        <f>C10</f>
        <v>KutaisiStage1AS32-1</v>
      </c>
      <c r="Q10" s="7" t="s">
        <v>1451</v>
      </c>
      <c r="R10" s="7" t="str">
        <f>D10</f>
        <v>ADEquipment</v>
      </c>
      <c r="S10" s="7" t="s">
        <v>1452</v>
      </c>
      <c r="T10" s="7" t="str">
        <f>E10</f>
        <v>AS32-32A</v>
      </c>
      <c r="U10" s="7" t="s">
        <v>1453</v>
      </c>
      <c r="V10" s="14" t="str">
        <f>IF(ISBLANK(F10),"",F10)</f>
        <v>AS32-32A</v>
      </c>
      <c r="W10" s="7" t="s">
        <v>1460</v>
      </c>
      <c r="X10" s="7" t="str">
        <f>IF(ISBLANK(G10),"",G10)</f>
        <v/>
      </c>
      <c r="Y10" s="7" t="s">
        <v>1456</v>
      </c>
      <c r="Z10" s="13">
        <f>K10</f>
        <v>-284355.13513681001</v>
      </c>
      <c r="AA10" s="7" t="s">
        <v>1454</v>
      </c>
      <c r="AB10" s="13">
        <f>H10</f>
        <v>683509.29821270995</v>
      </c>
      <c r="AC10" s="7" t="s">
        <v>1457</v>
      </c>
      <c r="AD10" s="13">
        <f>J10</f>
        <v>0</v>
      </c>
      <c r="AE10" s="7" t="s">
        <v>1459</v>
      </c>
      <c r="AF10" s="7" t="str">
        <f t="shared" si="12"/>
        <v>''</v>
      </c>
      <c r="AG10" s="7" t="s">
        <v>920</v>
      </c>
      <c r="AJ10" s="7" t="str">
        <f>A10</f>
        <v>USA</v>
      </c>
      <c r="AK10" s="7" t="s">
        <v>1458</v>
      </c>
    </row>
    <row r="11" spans="1:37" s="7" customFormat="1" x14ac:dyDescent="0.3">
      <c r="A11" s="12" t="s">
        <v>918</v>
      </c>
      <c r="B11" s="10"/>
      <c r="C11" s="10" t="s">
        <v>3842</v>
      </c>
      <c r="D11" s="10" t="s">
        <v>876</v>
      </c>
      <c r="E11" s="10" t="s">
        <v>877</v>
      </c>
      <c r="F11" s="15" t="s">
        <v>877</v>
      </c>
      <c r="G11" s="10"/>
      <c r="H11" s="10">
        <v>683522.50108454004</v>
      </c>
      <c r="I11" s="10">
        <v>190</v>
      </c>
      <c r="J11" s="10">
        <f>I11/180*PI()</f>
        <v>3.3161255787892263</v>
      </c>
      <c r="K11" s="10">
        <v>-284419.9272868</v>
      </c>
      <c r="L11" s="13" t="b">
        <v>0</v>
      </c>
      <c r="M11" s="7" t="str">
        <f>CONCATENATE(O11,P11,Q11,R11,S11,T11,U11,V11,W11,X11,Y11,Z11,AA11,AB11,AC11,AD11,AE11,AF11,AG11,AJ11,AK11)</f>
        <v xml:space="preserve">local staticObj = {["name"] = "KutaisiStage3AS31-1", ["category"] = "ADEquipment", ["type"] = "AS32-31A", ["shape_name"] = "AS32-31A", ["livery_id"] = "", ["offsets"] = {["x"] = -284419.9272868, ["y"] = 683522.50108454,  ["angle"] = 3.31612557878923,}, ["groupId"] = 1, ["unitId"] = 1, ["y"] = 0, ["x"] = 0, ["heading"] = 0, ["linkUnit"] ='',  ["linkOffset"] = true, ["dead"] = false, } coalition.addStaticObject(country.id.USA, staticObj) </v>
      </c>
      <c r="N11" s="7" t="s">
        <v>3829</v>
      </c>
      <c r="O11" s="7" t="s">
        <v>1450</v>
      </c>
      <c r="P11" s="11" t="str">
        <f>C11</f>
        <v>KutaisiStage3AS31-1</v>
      </c>
      <c r="Q11" s="7" t="s">
        <v>1451</v>
      </c>
      <c r="R11" s="7" t="str">
        <f>D11</f>
        <v>ADEquipment</v>
      </c>
      <c r="S11" s="7" t="s">
        <v>1452</v>
      </c>
      <c r="T11" s="7" t="str">
        <f>E11</f>
        <v>AS32-31A</v>
      </c>
      <c r="U11" s="7" t="s">
        <v>1453</v>
      </c>
      <c r="V11" s="14" t="str">
        <f>IF(ISBLANK(F11),"",F11)</f>
        <v>AS32-31A</v>
      </c>
      <c r="W11" s="7" t="s">
        <v>1460</v>
      </c>
      <c r="X11" s="7" t="str">
        <f>IF(ISBLANK(G11),"",G11)</f>
        <v/>
      </c>
      <c r="Y11" s="7" t="s">
        <v>1456</v>
      </c>
      <c r="Z11" s="13">
        <f>K11</f>
        <v>-284419.9272868</v>
      </c>
      <c r="AA11" s="7" t="s">
        <v>1454</v>
      </c>
      <c r="AB11" s="13">
        <f>H11</f>
        <v>683522.50108454004</v>
      </c>
      <c r="AC11" s="7" t="s">
        <v>1457</v>
      </c>
      <c r="AD11" s="13">
        <f>J11</f>
        <v>3.3161255787892263</v>
      </c>
      <c r="AE11" s="7" t="s">
        <v>1459</v>
      </c>
      <c r="AF11" s="7" t="str">
        <f t="shared" si="12"/>
        <v>''</v>
      </c>
      <c r="AG11" s="7" t="s">
        <v>920</v>
      </c>
      <c r="AJ11" s="7" t="str">
        <f>A11</f>
        <v>USA</v>
      </c>
      <c r="AK11" s="7" t="s">
        <v>1458</v>
      </c>
    </row>
    <row r="12" spans="1:37" s="7" customFormat="1" x14ac:dyDescent="0.3">
      <c r="A12" s="12" t="s">
        <v>918</v>
      </c>
      <c r="B12" s="10"/>
      <c r="C12" s="10" t="s">
        <v>3838</v>
      </c>
      <c r="D12" s="10" t="s">
        <v>916</v>
      </c>
      <c r="E12" s="10" t="s">
        <v>738</v>
      </c>
      <c r="F12" s="15"/>
      <c r="G12" s="10" t="s">
        <v>553</v>
      </c>
      <c r="H12" s="10">
        <v>683514.33438618004</v>
      </c>
      <c r="I12" s="10">
        <v>343</v>
      </c>
      <c r="J12" s="10">
        <f t="shared" si="0"/>
        <v>5.98647933434055</v>
      </c>
      <c r="K12" s="10">
        <v>-284430.11455648002</v>
      </c>
      <c r="L12" s="13" t="b">
        <v>0</v>
      </c>
      <c r="M12" s="7" t="str">
        <f t="shared" si="2"/>
        <v xml:space="preserve">local staticObj = {["name"] = "KutaisiStage3F117", ["category"] = "Planes", ["type"] = "F-117A", ["shape_name"] = "", ["livery_id"] = "usaf standard", ["offsets"] = {["x"] = -284430.11455648, ["y"] = 683514.33438618,  ["angle"] = 5.98647933434055,}, ["groupId"] = 1, ["unitId"] = 1, ["y"] = 0, ["x"] = 0, ["heading"] = 0, ["linkUnit"] ='',  ["linkOffset"] = true, ["dead"] = false, } coalition.addStaticObject(country.id.USA, staticObj) </v>
      </c>
      <c r="N12" s="7" t="s">
        <v>3829</v>
      </c>
      <c r="O12" s="7" t="s">
        <v>1450</v>
      </c>
      <c r="P12" s="11" t="str">
        <f t="shared" si="3"/>
        <v>KutaisiStage3F117</v>
      </c>
      <c r="Q12" s="7" t="s">
        <v>1451</v>
      </c>
      <c r="R12" s="7" t="str">
        <f t="shared" si="4"/>
        <v>Planes</v>
      </c>
      <c r="S12" s="7" t="s">
        <v>1452</v>
      </c>
      <c r="T12" s="7" t="str">
        <f t="shared" si="5"/>
        <v>F-117A</v>
      </c>
      <c r="U12" s="7" t="s">
        <v>1453</v>
      </c>
      <c r="V12" s="14" t="str">
        <f t="shared" si="6"/>
        <v/>
      </c>
      <c r="W12" s="7" t="s">
        <v>1460</v>
      </c>
      <c r="X12" s="7" t="str">
        <f t="shared" si="7"/>
        <v>usaf standard</v>
      </c>
      <c r="Y12" s="7" t="s">
        <v>1456</v>
      </c>
      <c r="Z12" s="13">
        <f t="shared" si="8"/>
        <v>-284430.11455648002</v>
      </c>
      <c r="AA12" s="7" t="s">
        <v>1454</v>
      </c>
      <c r="AB12" s="13">
        <f t="shared" si="9"/>
        <v>683514.33438618004</v>
      </c>
      <c r="AC12" s="7" t="s">
        <v>1457</v>
      </c>
      <c r="AD12" s="13">
        <f t="shared" si="10"/>
        <v>5.98647933434055</v>
      </c>
      <c r="AE12" s="7" t="s">
        <v>1459</v>
      </c>
      <c r="AF12" s="7" t="str">
        <f t="shared" si="12"/>
        <v>''</v>
      </c>
      <c r="AG12" s="7" t="s">
        <v>920</v>
      </c>
      <c r="AJ12" s="7" t="str">
        <f t="shared" si="11"/>
        <v>USA</v>
      </c>
      <c r="AK12" s="7" t="s">
        <v>1458</v>
      </c>
    </row>
    <row r="13" spans="1:37" s="7" customFormat="1" x14ac:dyDescent="0.3">
      <c r="A13" s="12" t="s">
        <v>918</v>
      </c>
      <c r="B13" s="10"/>
      <c r="C13" s="10" t="s">
        <v>3850</v>
      </c>
      <c r="D13" s="10" t="s">
        <v>898</v>
      </c>
      <c r="E13" s="10" t="s">
        <v>914</v>
      </c>
      <c r="F13" s="15" t="s">
        <v>915</v>
      </c>
      <c r="G13" s="10" t="s">
        <v>910</v>
      </c>
      <c r="H13" s="10">
        <v>683520.30853496003</v>
      </c>
      <c r="I13" s="10">
        <v>206</v>
      </c>
      <c r="J13" s="10">
        <f t="shared" si="0"/>
        <v>3.5953782591083185</v>
      </c>
      <c r="K13" s="10">
        <v>-284424.98930015002</v>
      </c>
      <c r="L13" s="13" t="b">
        <v>0</v>
      </c>
      <c r="M13" s="7" t="str">
        <f t="shared" si="2"/>
        <v xml:space="preserve">local staticObj = {["name"] = "KutaisiStage3TechPurple1", ["category"] = "Personnel", ["type"] = "us carrier tech", ["shape_name"] = "carrier_tech_USA", ["livery_id"] = "purple", ["offsets"] = {["x"] = -284424.98930015, ["y"] = 683520.30853496,  ["angle"] = 3.59537825910832,}, ["groupId"] = 1, ["unitId"] = 1, ["y"] = 0, ["x"] = 0, ["heading"] = 0, ["linkUnit"] ='',  ["linkOffset"] = true, ["dead"] = false, } coalition.addStaticObject(country.id.USA, staticObj) </v>
      </c>
      <c r="N13" s="7" t="s">
        <v>3829</v>
      </c>
      <c r="O13" s="7" t="s">
        <v>1450</v>
      </c>
      <c r="P13" s="11" t="str">
        <f t="shared" si="3"/>
        <v>KutaisiStage3TechPurple1</v>
      </c>
      <c r="Q13" s="7" t="s">
        <v>1451</v>
      </c>
      <c r="R13" s="7" t="str">
        <f t="shared" si="4"/>
        <v>Personnel</v>
      </c>
      <c r="S13" s="7" t="s">
        <v>1452</v>
      </c>
      <c r="T13" s="7" t="str">
        <f t="shared" si="5"/>
        <v>us carrier tech</v>
      </c>
      <c r="U13" s="7" t="s">
        <v>1453</v>
      </c>
      <c r="V13" s="14" t="str">
        <f t="shared" si="6"/>
        <v>carrier_tech_USA</v>
      </c>
      <c r="W13" s="7" t="s">
        <v>1460</v>
      </c>
      <c r="X13" s="7" t="str">
        <f t="shared" si="7"/>
        <v>purple</v>
      </c>
      <c r="Y13" s="7" t="s">
        <v>1456</v>
      </c>
      <c r="Z13" s="13">
        <f t="shared" si="8"/>
        <v>-284424.98930015002</v>
      </c>
      <c r="AA13" s="7" t="s">
        <v>1454</v>
      </c>
      <c r="AB13" s="13">
        <f t="shared" si="9"/>
        <v>683520.30853496003</v>
      </c>
      <c r="AC13" s="7" t="s">
        <v>1457</v>
      </c>
      <c r="AD13" s="13">
        <f t="shared" si="10"/>
        <v>3.5953782591083185</v>
      </c>
      <c r="AE13" s="7" t="s">
        <v>1459</v>
      </c>
      <c r="AF13" s="7" t="str">
        <f t="shared" si="12"/>
        <v>''</v>
      </c>
      <c r="AG13" s="7" t="s">
        <v>920</v>
      </c>
      <c r="AJ13" s="7" t="str">
        <f t="shared" si="11"/>
        <v>USA</v>
      </c>
      <c r="AK13" s="7" t="s">
        <v>1458</v>
      </c>
    </row>
    <row r="14" spans="1:37" s="7" customFormat="1" x14ac:dyDescent="0.3">
      <c r="A14" s="12" t="s">
        <v>918</v>
      </c>
      <c r="B14" s="10"/>
      <c r="C14" s="10" t="s">
        <v>3843</v>
      </c>
      <c r="D14" s="10" t="s">
        <v>898</v>
      </c>
      <c r="E14" s="10" t="s">
        <v>914</v>
      </c>
      <c r="F14" s="15" t="s">
        <v>915</v>
      </c>
      <c r="G14" s="10" t="s">
        <v>911</v>
      </c>
      <c r="H14" s="10">
        <v>683522.56567782001</v>
      </c>
      <c r="I14" s="10">
        <v>40</v>
      </c>
      <c r="J14" s="10">
        <f t="shared" si="0"/>
        <v>0.69813170079773179</v>
      </c>
      <c r="K14" s="10">
        <v>-284427.44644301001</v>
      </c>
      <c r="L14" s="13" t="b">
        <v>0</v>
      </c>
      <c r="M14" s="7" t="str">
        <f t="shared" si="2"/>
        <v xml:space="preserve">local staticObj = {["name"] = "KutaisiStage3TechRed1", ["category"] = "Personnel", ["type"] = "us carrier tech", ["shape_name"] = "carrier_tech_USA", ["livery_id"] = "red", ["offsets"] = {["x"] = -284427.44644301, ["y"] = 683522.56567782,  ["angle"] = 0.698131700797732,}, ["groupId"] = 1, ["unitId"] = 1, ["y"] = 0, ["x"] = 0, ["heading"] = 0, ["linkUnit"] ='',  ["linkOffset"] = true, ["dead"] = false, } coalition.addStaticObject(country.id.USA, staticObj) </v>
      </c>
      <c r="N14" s="7" t="s">
        <v>3829</v>
      </c>
      <c r="O14" s="7" t="s">
        <v>1450</v>
      </c>
      <c r="P14" s="11" t="str">
        <f t="shared" si="3"/>
        <v>KutaisiStage3TechRed1</v>
      </c>
      <c r="Q14" s="7" t="s">
        <v>1451</v>
      </c>
      <c r="R14" s="7" t="str">
        <f t="shared" si="4"/>
        <v>Personnel</v>
      </c>
      <c r="S14" s="7" t="s">
        <v>1452</v>
      </c>
      <c r="T14" s="7" t="str">
        <f t="shared" si="5"/>
        <v>us carrier tech</v>
      </c>
      <c r="U14" s="7" t="s">
        <v>1453</v>
      </c>
      <c r="V14" s="14" t="str">
        <f t="shared" si="6"/>
        <v>carrier_tech_USA</v>
      </c>
      <c r="W14" s="7" t="s">
        <v>1460</v>
      </c>
      <c r="X14" s="7" t="str">
        <f t="shared" si="7"/>
        <v>red</v>
      </c>
      <c r="Y14" s="7" t="s">
        <v>1456</v>
      </c>
      <c r="Z14" s="13">
        <f t="shared" si="8"/>
        <v>-284427.44644301001</v>
      </c>
      <c r="AA14" s="7" t="s">
        <v>1454</v>
      </c>
      <c r="AB14" s="13">
        <f t="shared" si="9"/>
        <v>683522.56567782001</v>
      </c>
      <c r="AC14" s="7" t="s">
        <v>1457</v>
      </c>
      <c r="AD14" s="13">
        <f t="shared" si="10"/>
        <v>0.69813170079773179</v>
      </c>
      <c r="AE14" s="7" t="s">
        <v>1459</v>
      </c>
      <c r="AF14" s="7" t="str">
        <f t="shared" si="12"/>
        <v>''</v>
      </c>
      <c r="AG14" s="7" t="s">
        <v>920</v>
      </c>
      <c r="AJ14" s="7" t="str">
        <f t="shared" si="11"/>
        <v>USA</v>
      </c>
      <c r="AK14" s="7" t="s">
        <v>1458</v>
      </c>
    </row>
    <row r="15" spans="1:37" s="7" customFormat="1" x14ac:dyDescent="0.3">
      <c r="A15" s="12" t="s">
        <v>918</v>
      </c>
      <c r="B15" s="10"/>
      <c r="C15" s="10" t="s">
        <v>3837</v>
      </c>
      <c r="D15" s="10" t="s">
        <v>1433</v>
      </c>
      <c r="E15" s="10" t="s">
        <v>1427</v>
      </c>
      <c r="F15" s="15"/>
      <c r="G15" s="10" t="s">
        <v>1424</v>
      </c>
      <c r="H15" s="10">
        <v>683508.30508641002</v>
      </c>
      <c r="I15" s="10">
        <v>90</v>
      </c>
      <c r="J15" s="10">
        <f t="shared" si="0"/>
        <v>1.5707963267948966</v>
      </c>
      <c r="K15" s="10">
        <v>-284423.23352363001</v>
      </c>
      <c r="L15" s="13" t="b">
        <v>0</v>
      </c>
      <c r="M15" s="7" t="str">
        <f t="shared" si="2"/>
        <v xml:space="preserve">local staticObj = {["name"] = "KutaisiStage3Guard1", ["category"] = "Infantry", ["type"] = "Soldier M4", ["shape_name"] = "", ["livery_id"] = "summer", ["offsets"] = {["x"] = -284423.23352363, ["y"] = 683508.30508641,  ["angle"] = 1.5707963267949,}, ["groupId"] = 1, ["unitId"] = 1, ["y"] = 0, ["x"] = 0, ["heading"] = 0, ["linkUnit"] ='',  ["linkOffset"] = true, ["dead"] = false, } coalition.addStaticObject(country.id.USA, staticObj) </v>
      </c>
      <c r="N15" s="7" t="s">
        <v>3829</v>
      </c>
      <c r="O15" s="7" t="s">
        <v>1450</v>
      </c>
      <c r="P15" s="11" t="str">
        <f t="shared" si="3"/>
        <v>KutaisiStage3Guard1</v>
      </c>
      <c r="Q15" s="7" t="s">
        <v>1451</v>
      </c>
      <c r="R15" s="7" t="str">
        <f t="shared" si="4"/>
        <v>Infantry</v>
      </c>
      <c r="S15" s="7" t="s">
        <v>1452</v>
      </c>
      <c r="T15" s="7" t="str">
        <f t="shared" si="5"/>
        <v>Soldier M4</v>
      </c>
      <c r="U15" s="7" t="s">
        <v>1453</v>
      </c>
      <c r="V15" s="14" t="str">
        <f t="shared" si="6"/>
        <v/>
      </c>
      <c r="W15" s="7" t="s">
        <v>1460</v>
      </c>
      <c r="X15" s="7" t="str">
        <f t="shared" si="7"/>
        <v>summer</v>
      </c>
      <c r="Y15" s="7" t="s">
        <v>1456</v>
      </c>
      <c r="Z15" s="13">
        <f t="shared" si="8"/>
        <v>-284423.23352363001</v>
      </c>
      <c r="AA15" s="7" t="s">
        <v>1454</v>
      </c>
      <c r="AB15" s="13">
        <f t="shared" si="9"/>
        <v>683508.30508641002</v>
      </c>
      <c r="AC15" s="7" t="s">
        <v>1457</v>
      </c>
      <c r="AD15" s="13">
        <f t="shared" si="10"/>
        <v>1.5707963267948966</v>
      </c>
      <c r="AE15" s="7" t="s">
        <v>1459</v>
      </c>
      <c r="AF15" s="7" t="str">
        <f t="shared" si="12"/>
        <v>''</v>
      </c>
      <c r="AG15" s="7" t="s">
        <v>920</v>
      </c>
      <c r="AJ15" s="7" t="str">
        <f t="shared" si="11"/>
        <v>USA</v>
      </c>
      <c r="AK15" s="7" t="s">
        <v>1458</v>
      </c>
    </row>
    <row r="16" spans="1:37" s="7" customFormat="1" x14ac:dyDescent="0.3">
      <c r="A16" s="12" t="s">
        <v>918</v>
      </c>
      <c r="B16" s="10"/>
      <c r="C16" s="10" t="s">
        <v>3841</v>
      </c>
      <c r="D16" s="10" t="s">
        <v>1433</v>
      </c>
      <c r="E16" s="10" t="s">
        <v>1427</v>
      </c>
      <c r="F16" s="15"/>
      <c r="G16" s="10" t="s">
        <v>1424</v>
      </c>
      <c r="H16" s="10">
        <v>683515.3045039</v>
      </c>
      <c r="I16" s="10">
        <v>120</v>
      </c>
      <c r="J16" s="10">
        <f t="shared" si="0"/>
        <v>2.0943951023931953</v>
      </c>
      <c r="K16" s="10">
        <v>-284421.27780404</v>
      </c>
      <c r="L16" s="13" t="b">
        <v>0</v>
      </c>
      <c r="M16" s="7" t="str">
        <f t="shared" si="2"/>
        <v xml:space="preserve">local staticObj = {["name"] = "KutaisiStage3Guard2", ["category"] = "Infantry", ["type"] = "Soldier M4", ["shape_name"] = "", ["livery_id"] = "summer", ["offsets"] = {["x"] = -284421.27780404, ["y"] = 683515.3045039,  ["angle"] = 2.0943951023932,}, ["groupId"] = 1, ["unitId"] = 1, ["y"] = 0, ["x"] = 0, ["heading"] = 0, ["linkUnit"] ='',  ["linkOffset"] = true, ["dead"] = false, } coalition.addStaticObject(country.id.USA, staticObj) </v>
      </c>
      <c r="N16" s="7" t="s">
        <v>3829</v>
      </c>
      <c r="O16" s="7" t="s">
        <v>1450</v>
      </c>
      <c r="P16" s="11" t="str">
        <f t="shared" si="3"/>
        <v>KutaisiStage3Guard2</v>
      </c>
      <c r="Q16" s="7" t="s">
        <v>1451</v>
      </c>
      <c r="R16" s="7" t="str">
        <f t="shared" si="4"/>
        <v>Infantry</v>
      </c>
      <c r="S16" s="7" t="s">
        <v>1452</v>
      </c>
      <c r="T16" s="7" t="str">
        <f t="shared" si="5"/>
        <v>Soldier M4</v>
      </c>
      <c r="U16" s="7" t="s">
        <v>1453</v>
      </c>
      <c r="V16" s="14" t="str">
        <f t="shared" si="6"/>
        <v/>
      </c>
      <c r="W16" s="7" t="s">
        <v>1460</v>
      </c>
      <c r="X16" s="7" t="str">
        <f t="shared" si="7"/>
        <v>summer</v>
      </c>
      <c r="Y16" s="7" t="s">
        <v>1456</v>
      </c>
      <c r="Z16" s="13">
        <f t="shared" si="8"/>
        <v>-284421.27780404</v>
      </c>
      <c r="AA16" s="7" t="s">
        <v>1454</v>
      </c>
      <c r="AB16" s="13">
        <f t="shared" si="9"/>
        <v>683515.3045039</v>
      </c>
      <c r="AC16" s="7" t="s">
        <v>1457</v>
      </c>
      <c r="AD16" s="13">
        <f t="shared" si="10"/>
        <v>2.0943951023931953</v>
      </c>
      <c r="AE16" s="7" t="s">
        <v>1459</v>
      </c>
      <c r="AF16" s="7" t="str">
        <f t="shared" si="12"/>
        <v>''</v>
      </c>
      <c r="AG16" s="7" t="s">
        <v>920</v>
      </c>
      <c r="AJ16" s="7" t="str">
        <f t="shared" si="11"/>
        <v>USA</v>
      </c>
      <c r="AK16" s="7" t="s">
        <v>1458</v>
      </c>
    </row>
    <row r="17" spans="1:37" s="7" customFormat="1" x14ac:dyDescent="0.3">
      <c r="A17" s="12" t="s">
        <v>918</v>
      </c>
      <c r="B17" s="10"/>
      <c r="C17" s="10" t="s">
        <v>3844</v>
      </c>
      <c r="D17" s="10" t="s">
        <v>885</v>
      </c>
      <c r="E17" s="10" t="s">
        <v>895</v>
      </c>
      <c r="F17" s="15" t="s">
        <v>895</v>
      </c>
      <c r="G17" s="10"/>
      <c r="H17" s="10">
        <v>683520</v>
      </c>
      <c r="I17" s="10">
        <v>260</v>
      </c>
      <c r="J17" s="10">
        <f t="shared" si="0"/>
        <v>4.5378560551852569</v>
      </c>
      <c r="K17" s="10">
        <v>-284427</v>
      </c>
      <c r="L17" s="13" t="b">
        <v>0</v>
      </c>
      <c r="M17" s="7" t="str">
        <f t="shared" si="2"/>
        <v xml:space="preserve">local staticObj = {["name"] = "KutaisiStage3Bombs-1", ["category"] = "Cargos", ["type"] = "m117_cargo", ["shape_name"] = "m117_cargo", ["livery_id"] = "", ["offsets"] = {["x"] = -284427, ["y"] = 683520,  ["angle"] = 4.53785605518526,}, ["groupId"] = 1, ["unitId"] = 1, ["y"] = 0, ["x"] = 0, ["heading"] = 0, ["linkUnit"] ='',  ["linkOffset"] = true, ["dead"] = false, } coalition.addStaticObject(country.id.USA, staticObj) </v>
      </c>
      <c r="N17" s="7" t="s">
        <v>3829</v>
      </c>
      <c r="O17" s="7" t="s">
        <v>1450</v>
      </c>
      <c r="P17" s="11" t="str">
        <f t="shared" si="3"/>
        <v>KutaisiStage3Bombs-1</v>
      </c>
      <c r="Q17" s="7" t="s">
        <v>1451</v>
      </c>
      <c r="R17" s="7" t="str">
        <f t="shared" si="4"/>
        <v>Cargos</v>
      </c>
      <c r="S17" s="7" t="s">
        <v>1452</v>
      </c>
      <c r="T17" s="7" t="str">
        <f t="shared" si="5"/>
        <v>m117_cargo</v>
      </c>
      <c r="U17" s="7" t="s">
        <v>1453</v>
      </c>
      <c r="V17" s="14" t="str">
        <f t="shared" si="6"/>
        <v>m117_cargo</v>
      </c>
      <c r="W17" s="7" t="s">
        <v>1460</v>
      </c>
      <c r="X17" s="7" t="str">
        <f t="shared" si="7"/>
        <v/>
      </c>
      <c r="Y17" s="7" t="s">
        <v>1456</v>
      </c>
      <c r="Z17" s="13">
        <f t="shared" si="8"/>
        <v>-284427</v>
      </c>
      <c r="AA17" s="7" t="s">
        <v>1454</v>
      </c>
      <c r="AB17" s="13">
        <f t="shared" si="9"/>
        <v>683520</v>
      </c>
      <c r="AC17" s="7" t="s">
        <v>1457</v>
      </c>
      <c r="AD17" s="13">
        <f t="shared" si="10"/>
        <v>4.5378560551852569</v>
      </c>
      <c r="AE17" s="7" t="s">
        <v>1459</v>
      </c>
      <c r="AF17" s="7" t="str">
        <f t="shared" si="12"/>
        <v>''</v>
      </c>
      <c r="AG17" s="7" t="s">
        <v>920</v>
      </c>
      <c r="AJ17" s="7" t="str">
        <f t="shared" si="11"/>
        <v>USA</v>
      </c>
      <c r="AK17" s="7" t="s">
        <v>1458</v>
      </c>
    </row>
    <row r="18" spans="1:37" s="7" customFormat="1" x14ac:dyDescent="0.3">
      <c r="A18" s="12" t="s">
        <v>918</v>
      </c>
      <c r="B18" s="10"/>
      <c r="C18" s="10" t="s">
        <v>3845</v>
      </c>
      <c r="D18" s="10" t="s">
        <v>1432</v>
      </c>
      <c r="E18" s="10" t="s">
        <v>1426</v>
      </c>
      <c r="F18" s="15"/>
      <c r="G18" s="10" t="s">
        <v>1425</v>
      </c>
      <c r="H18" s="10">
        <v>683534</v>
      </c>
      <c r="I18" s="10">
        <v>120</v>
      </c>
      <c r="J18" s="10">
        <f>I18/180*PI()</f>
        <v>2.0943951023931953</v>
      </c>
      <c r="K18" s="10">
        <v>-284409</v>
      </c>
      <c r="L18" s="13" t="b">
        <v>0</v>
      </c>
      <c r="M18" s="7" t="str">
        <f t="shared" si="2"/>
        <v xml:space="preserve">local staticObj = {["name"] = "KutaisiStage3HMMWV", ["category"] = "Armor", ["type"] = "M1045 HMMWV TOW", ["shape_name"] = "", ["livery_id"] = "desert", ["offsets"] = {["x"] = -284409, ["y"] = 683534,  ["angle"] = 2.0943951023932,}, ["groupId"] = 1, ["unitId"] = 1, ["y"] = 0, ["x"] = 0, ["heading"] = 0, ["linkUnit"] ='',  ["linkOffset"] = true, ["dead"] = false, } coalition.addStaticObject(country.id.USA, staticObj) </v>
      </c>
      <c r="N18" s="7" t="s">
        <v>3829</v>
      </c>
      <c r="O18" s="7" t="s">
        <v>1450</v>
      </c>
      <c r="P18" s="11" t="str">
        <f t="shared" si="3"/>
        <v>KutaisiStage3HMMWV</v>
      </c>
      <c r="Q18" s="7" t="s">
        <v>1451</v>
      </c>
      <c r="R18" s="7" t="str">
        <f t="shared" si="4"/>
        <v>Armor</v>
      </c>
      <c r="S18" s="7" t="s">
        <v>1452</v>
      </c>
      <c r="T18" s="7" t="str">
        <f t="shared" si="5"/>
        <v>M1045 HMMWV TOW</v>
      </c>
      <c r="U18" s="7" t="s">
        <v>1453</v>
      </c>
      <c r="V18" s="14" t="str">
        <f t="shared" si="6"/>
        <v/>
      </c>
      <c r="W18" s="7" t="s">
        <v>1460</v>
      </c>
      <c r="X18" s="7" t="str">
        <f t="shared" si="7"/>
        <v>desert</v>
      </c>
      <c r="Y18" s="7" t="s">
        <v>1456</v>
      </c>
      <c r="Z18" s="13">
        <f t="shared" si="8"/>
        <v>-284409</v>
      </c>
      <c r="AA18" s="7" t="s">
        <v>1454</v>
      </c>
      <c r="AB18" s="13">
        <f t="shared" si="9"/>
        <v>683534</v>
      </c>
      <c r="AC18" s="7" t="s">
        <v>1457</v>
      </c>
      <c r="AD18" s="13">
        <f t="shared" si="10"/>
        <v>2.0943951023931953</v>
      </c>
      <c r="AE18" s="7" t="s">
        <v>1459</v>
      </c>
      <c r="AF18" s="7" t="str">
        <f t="shared" si="12"/>
        <v>''</v>
      </c>
      <c r="AG18" s="7" t="s">
        <v>920</v>
      </c>
      <c r="AJ18" s="7" t="str">
        <f t="shared" si="11"/>
        <v>USA</v>
      </c>
      <c r="AK18" s="7" t="s">
        <v>1458</v>
      </c>
    </row>
    <row r="19" spans="1:37" s="7" customFormat="1" x14ac:dyDescent="0.3">
      <c r="A19" s="12"/>
      <c r="B19" s="10"/>
      <c r="C19" s="10"/>
      <c r="D19" s="10"/>
      <c r="E19" s="10"/>
      <c r="F19" s="15"/>
      <c r="G19" s="10"/>
      <c r="H19" s="10"/>
      <c r="I19" s="10"/>
      <c r="J19" s="10"/>
      <c r="K19" s="10"/>
      <c r="L19" s="13"/>
      <c r="N19" s="7" t="s">
        <v>3829</v>
      </c>
      <c r="P19" s="11"/>
      <c r="V19" s="14"/>
      <c r="W19" s="7" t="s">
        <v>1460</v>
      </c>
      <c r="Z19" s="13"/>
      <c r="AB19" s="13"/>
      <c r="AD19" s="13"/>
    </row>
    <row r="20" spans="1:37" s="7" customFormat="1" x14ac:dyDescent="0.3">
      <c r="A20" s="12" t="s">
        <v>918</v>
      </c>
      <c r="B20" s="10"/>
      <c r="C20" s="10" t="s">
        <v>3839</v>
      </c>
      <c r="D20" s="10" t="s">
        <v>1430</v>
      </c>
      <c r="E20" s="10" t="s">
        <v>1431</v>
      </c>
      <c r="F20" s="15"/>
      <c r="G20" s="10"/>
      <c r="H20" s="10">
        <v>683529</v>
      </c>
      <c r="I20" s="10">
        <v>168</v>
      </c>
      <c r="J20" s="10">
        <f>I20/180*PI()</f>
        <v>2.9321531433504737</v>
      </c>
      <c r="K20" s="10">
        <v>-284420</v>
      </c>
      <c r="L20" s="13" t="b">
        <v>0</v>
      </c>
      <c r="M20" s="7" t="str">
        <f t="shared" si="2"/>
        <v xml:space="preserve">local staticObj = {["name"] = "KutaisiStage4TFFT", ["category"] = "Unarmed", ["type"] = "HEMTT TFFT", ["shape_name"] = "", ["livery_id"] = "", ["offsets"] = {["x"] = -284420, ["y"] = 683529,  ["angle"] = 2.93215314335047,}, ["groupId"] = 1, ["unitId"] = 1, ["y"] = 0, ["x"] = 0, ["heading"] = 0, ["linkUnit"] ='',  ["linkOffset"] = true, ["dead"] = false, } coalition.addStaticObject(country.id.USA, staticObj) </v>
      </c>
      <c r="N20" s="7" t="s">
        <v>3829</v>
      </c>
      <c r="O20" s="7" t="s">
        <v>1450</v>
      </c>
      <c r="P20" s="11" t="str">
        <f t="shared" si="3"/>
        <v>KutaisiStage4TFFT</v>
      </c>
      <c r="Q20" s="7" t="s">
        <v>1451</v>
      </c>
      <c r="R20" s="7" t="str">
        <f t="shared" si="4"/>
        <v>Unarmed</v>
      </c>
      <c r="S20" s="7" t="s">
        <v>1452</v>
      </c>
      <c r="T20" s="7" t="str">
        <f t="shared" si="5"/>
        <v>HEMTT TFFT</v>
      </c>
      <c r="U20" s="7" t="s">
        <v>1453</v>
      </c>
      <c r="V20" s="14" t="str">
        <f t="shared" si="6"/>
        <v/>
      </c>
      <c r="W20" s="7" t="s">
        <v>1460</v>
      </c>
      <c r="X20" s="7" t="str">
        <f t="shared" si="7"/>
        <v/>
      </c>
      <c r="Y20" s="7" t="s">
        <v>1456</v>
      </c>
      <c r="Z20" s="13">
        <f t="shared" si="8"/>
        <v>-284420</v>
      </c>
      <c r="AA20" s="7" t="s">
        <v>1454</v>
      </c>
      <c r="AB20" s="13">
        <f t="shared" si="9"/>
        <v>683529</v>
      </c>
      <c r="AC20" s="7" t="s">
        <v>1457</v>
      </c>
      <c r="AD20" s="13">
        <f t="shared" si="10"/>
        <v>2.9321531433504737</v>
      </c>
      <c r="AE20" s="7" t="s">
        <v>1459</v>
      </c>
      <c r="AF20" s="7" t="str">
        <f>IF(ISBLANK(B20),"''",B20)</f>
        <v>''</v>
      </c>
      <c r="AG20" s="7" t="s">
        <v>920</v>
      </c>
      <c r="AJ20" s="7" t="str">
        <f t="shared" si="11"/>
        <v>USA</v>
      </c>
      <c r="AK20" s="7" t="s">
        <v>1458</v>
      </c>
    </row>
    <row r="21" spans="1:37" s="7" customFormat="1" x14ac:dyDescent="0.3">
      <c r="A21" s="12" t="s">
        <v>918</v>
      </c>
      <c r="B21" s="10"/>
      <c r="C21" s="10" t="s">
        <v>3840</v>
      </c>
      <c r="D21" s="10" t="s">
        <v>1433</v>
      </c>
      <c r="E21" s="10" t="s">
        <v>1427</v>
      </c>
      <c r="F21" s="15"/>
      <c r="G21" s="10" t="s">
        <v>1424</v>
      </c>
      <c r="H21" s="10">
        <v>683518.09620242997</v>
      </c>
      <c r="I21" s="10">
        <v>350</v>
      </c>
      <c r="J21" s="10">
        <f>I21/180*PI()</f>
        <v>6.1086523819801535</v>
      </c>
      <c r="K21" s="10">
        <v>-284442.56694247999</v>
      </c>
      <c r="L21" s="13" t="b">
        <v>0</v>
      </c>
      <c r="M21" s="7" t="str">
        <f t="shared" si="2"/>
        <v xml:space="preserve">local staticObj = {["name"] = "KutaisiStage4Guard1", ["category"] = "Infantry", ["type"] = "Soldier M4", ["shape_name"] = "", ["livery_id"] = "summer", ["offsets"] = {["x"] = -284442.56694248, ["y"] = 683518.09620243,  ["angle"] = 6.10865238198015,}, ["groupId"] = 1, ["unitId"] = 1, ["y"] = 0, ["x"] = 0, ["heading"] = 0, ["linkUnit"] ='',  ["linkOffset"] = true, ["dead"] = false, } coalition.addStaticObject(country.id.USA, staticObj) </v>
      </c>
      <c r="N21" s="7" t="s">
        <v>3829</v>
      </c>
      <c r="O21" s="7" t="s">
        <v>1450</v>
      </c>
      <c r="P21" s="11" t="str">
        <f t="shared" si="3"/>
        <v>KutaisiStage4Guard1</v>
      </c>
      <c r="Q21" s="7" t="s">
        <v>1451</v>
      </c>
      <c r="R21" s="7" t="str">
        <f t="shared" si="4"/>
        <v>Infantry</v>
      </c>
      <c r="S21" s="7" t="s">
        <v>1452</v>
      </c>
      <c r="T21" s="7" t="str">
        <f t="shared" si="5"/>
        <v>Soldier M4</v>
      </c>
      <c r="U21" s="7" t="s">
        <v>1453</v>
      </c>
      <c r="V21" s="14" t="str">
        <f t="shared" si="6"/>
        <v/>
      </c>
      <c r="W21" s="7" t="s">
        <v>1460</v>
      </c>
      <c r="X21" s="7" t="str">
        <f t="shared" si="7"/>
        <v>summer</v>
      </c>
      <c r="Y21" s="7" t="s">
        <v>1456</v>
      </c>
      <c r="Z21" s="13">
        <f t="shared" si="8"/>
        <v>-284442.56694247999</v>
      </c>
      <c r="AA21" s="7" t="s">
        <v>1454</v>
      </c>
      <c r="AB21" s="13">
        <f t="shared" si="9"/>
        <v>683518.09620242997</v>
      </c>
      <c r="AC21" s="7" t="s">
        <v>1457</v>
      </c>
      <c r="AD21" s="13">
        <f t="shared" si="10"/>
        <v>6.1086523819801535</v>
      </c>
      <c r="AE21" s="7" t="s">
        <v>1459</v>
      </c>
      <c r="AF21" s="7" t="str">
        <f>IF(ISBLANK(B21),"''",B21)</f>
        <v>''</v>
      </c>
      <c r="AG21" s="7" t="s">
        <v>920</v>
      </c>
      <c r="AJ21" s="7" t="str">
        <f t="shared" si="11"/>
        <v>USA</v>
      </c>
      <c r="AK21" s="7" t="s">
        <v>1458</v>
      </c>
    </row>
    <row r="22" spans="1:37" s="7" customFormat="1" x14ac:dyDescent="0.3">
      <c r="A22" s="12" t="s">
        <v>918</v>
      </c>
      <c r="B22" s="12">
        <v>14</v>
      </c>
      <c r="C22" s="10" t="s">
        <v>3851</v>
      </c>
      <c r="D22" s="10" t="s">
        <v>916</v>
      </c>
      <c r="E22" t="s">
        <v>728</v>
      </c>
      <c r="F22"/>
      <c r="G22" t="s">
        <v>552</v>
      </c>
      <c r="H22" s="10">
        <v>26</v>
      </c>
      <c r="I22" s="12" t="s">
        <v>3852</v>
      </c>
      <c r="J22" s="12">
        <f>I22/180*PI()</f>
        <v>6.2831853071795862</v>
      </c>
      <c r="K22" s="12">
        <v>-97</v>
      </c>
      <c r="L22" s="13" t="b">
        <v>0</v>
      </c>
      <c r="M22" s="7" t="str">
        <f>CONCATENATE(O22,P22,Q22,R22,S22,T22,U22,V22,W22,X22,Y22,Z22,AA22,AB22,AC22,AD22,AE22,AF22,AG22,AJ22,AK22)</f>
        <v xml:space="preserve">local staticObj = {["name"] = "CarrierStage4E2-1", ["category"] = "Planes", ["type"] = "E-2C", ["shape_name"] = "", ["livery_id"] = "E-2D Demo", ["offsets"] = {["x"] = -97, ["y"] = 26,  ["angle"] = 6.28318530717959,}, ["groupId"] = 1, ["unitId"] = 1, ["y"] = 0, ["x"] = 0, ["heading"] = 0, ["linkUnit"] =14,  ["linkOffset"] = true, ["dead"] = false, } coalition.addStaticObject(country.id.USA, staticObj) </v>
      </c>
      <c r="N22" s="7" t="s">
        <v>3829</v>
      </c>
      <c r="O22" s="7" t="s">
        <v>1450</v>
      </c>
      <c r="P22" s="11" t="str">
        <f>C22</f>
        <v>CarrierStage4E2-1</v>
      </c>
      <c r="Q22" s="7" t="s">
        <v>1451</v>
      </c>
      <c r="R22" s="7" t="str">
        <f>D22</f>
        <v>Planes</v>
      </c>
      <c r="S22" s="7" t="s">
        <v>1452</v>
      </c>
      <c r="T22" s="7" t="str">
        <f>E22</f>
        <v>E-2C</v>
      </c>
      <c r="U22" s="7" t="s">
        <v>1453</v>
      </c>
      <c r="V22" s="14" t="str">
        <f>IF(ISBLANK(F22),"",F22)</f>
        <v/>
      </c>
      <c r="W22" s="7" t="s">
        <v>1460</v>
      </c>
      <c r="X22" s="7" t="str">
        <f>IF(ISBLANK(G22),"",G22)</f>
        <v>E-2D Demo</v>
      </c>
      <c r="Y22" s="7" t="s">
        <v>1456</v>
      </c>
      <c r="Z22" s="13">
        <f>K22</f>
        <v>-97</v>
      </c>
      <c r="AA22" s="7" t="s">
        <v>1454</v>
      </c>
      <c r="AB22" s="13">
        <f>H22</f>
        <v>26</v>
      </c>
      <c r="AC22" s="7" t="s">
        <v>1457</v>
      </c>
      <c r="AD22" s="13">
        <f>J22</f>
        <v>6.2831853071795862</v>
      </c>
      <c r="AE22" s="7" t="s">
        <v>1459</v>
      </c>
      <c r="AF22" s="7">
        <f>IF(ISBLANK(B22),"''",B22)</f>
        <v>14</v>
      </c>
      <c r="AG22" s="7" t="s">
        <v>920</v>
      </c>
      <c r="AJ22" s="7" t="str">
        <f>A22</f>
        <v>USA</v>
      </c>
      <c r="AK22" s="7" t="s">
        <v>1458</v>
      </c>
    </row>
    <row r="23" spans="1:37" s="7" customFormat="1" x14ac:dyDescent="0.3">
      <c r="A23" s="12"/>
      <c r="B23" s="10"/>
      <c r="C23" s="10"/>
      <c r="D23" s="10"/>
      <c r="E23" s="10"/>
      <c r="F23" s="15"/>
      <c r="G23" s="10"/>
      <c r="H23" s="10"/>
      <c r="I23" s="10"/>
      <c r="J23" s="10"/>
      <c r="K23" s="10"/>
      <c r="L23" s="13"/>
      <c r="N23" s="7" t="s">
        <v>3829</v>
      </c>
      <c r="P23" s="11"/>
      <c r="V23" s="14"/>
      <c r="W23" s="7" t="s">
        <v>1460</v>
      </c>
      <c r="Z23" s="13"/>
      <c r="AB23" s="13"/>
      <c r="AD23" s="13"/>
    </row>
    <row r="24" spans="1:37" s="7" customFormat="1" x14ac:dyDescent="0.3">
      <c r="A24" s="12" t="s">
        <v>918</v>
      </c>
      <c r="B24" s="10"/>
      <c r="C24" s="10" t="s">
        <v>3846</v>
      </c>
      <c r="D24" s="10" t="s">
        <v>916</v>
      </c>
      <c r="E24" s="10" t="s">
        <v>410</v>
      </c>
      <c r="F24" s="15"/>
      <c r="G24" s="10" t="s">
        <v>412</v>
      </c>
      <c r="H24" s="10">
        <v>683489</v>
      </c>
      <c r="I24" s="10">
        <v>170</v>
      </c>
      <c r="J24" s="10">
        <f>I24/180*PI()</f>
        <v>2.9670597283903599</v>
      </c>
      <c r="K24" s="10">
        <v>-284353</v>
      </c>
      <c r="L24" s="13" t="b">
        <v>0</v>
      </c>
      <c r="M24" s="7" t="str">
        <f t="shared" si="2"/>
        <v xml:space="preserve">local staticObj = {["name"] = "KutaisiStage5A-10-1", ["category"] = "Planes", ["type"] = "A-10C_2", ["shape_name"] = "", ["livery_id"] = "354th FS Davis Monthan AFB, Arizona (DM)", ["offsets"] = {["x"] = -284353, ["y"] = 683489,  ["angle"] = 2.96705972839036,}, ["groupId"] = 1, ["unitId"] = 1, ["y"] = 0, ["x"] = 0, ["heading"] = 0, ["linkUnit"] ='',  ["linkOffset"] = true, ["dead"] = false, } coalition.addStaticObject(country.id.USA, staticObj) </v>
      </c>
      <c r="N24" s="7" t="s">
        <v>3829</v>
      </c>
      <c r="O24" s="7" t="s">
        <v>1450</v>
      </c>
      <c r="P24" s="11" t="str">
        <f t="shared" si="3"/>
        <v>KutaisiStage5A-10-1</v>
      </c>
      <c r="Q24" s="7" t="s">
        <v>1451</v>
      </c>
      <c r="R24" s="7" t="str">
        <f t="shared" si="4"/>
        <v>Planes</v>
      </c>
      <c r="S24" s="7" t="s">
        <v>1452</v>
      </c>
      <c r="T24" s="7" t="str">
        <f t="shared" si="5"/>
        <v>A-10C_2</v>
      </c>
      <c r="U24" s="7" t="s">
        <v>1453</v>
      </c>
      <c r="V24" s="14" t="str">
        <f t="shared" si="6"/>
        <v/>
      </c>
      <c r="W24" s="7" t="s">
        <v>1460</v>
      </c>
      <c r="X24" s="7" t="str">
        <f t="shared" si="7"/>
        <v>354th FS Davis Monthan AFB, Arizona (DM)</v>
      </c>
      <c r="Y24" s="7" t="s">
        <v>1456</v>
      </c>
      <c r="Z24" s="13">
        <f t="shared" si="8"/>
        <v>-284353</v>
      </c>
      <c r="AA24" s="7" t="s">
        <v>1454</v>
      </c>
      <c r="AB24" s="13">
        <f t="shared" si="9"/>
        <v>683489</v>
      </c>
      <c r="AC24" s="7" t="s">
        <v>1457</v>
      </c>
      <c r="AD24" s="13">
        <f t="shared" si="10"/>
        <v>2.9670597283903599</v>
      </c>
      <c r="AE24" s="7" t="s">
        <v>1459</v>
      </c>
      <c r="AF24" s="7" t="str">
        <f>IF(ISBLANK(B24),"''",B24)</f>
        <v>''</v>
      </c>
      <c r="AG24" s="7" t="s">
        <v>920</v>
      </c>
      <c r="AJ24" s="7" t="str">
        <f t="shared" si="11"/>
        <v>USA</v>
      </c>
      <c r="AK24" s="7" t="s">
        <v>1458</v>
      </c>
    </row>
    <row r="25" spans="1:37" s="7" customFormat="1" x14ac:dyDescent="0.3">
      <c r="A25" s="12" t="s">
        <v>918</v>
      </c>
      <c r="B25" s="10"/>
      <c r="C25" s="10" t="s">
        <v>3847</v>
      </c>
      <c r="D25" s="10" t="s">
        <v>916</v>
      </c>
      <c r="E25" s="10" t="s">
        <v>410</v>
      </c>
      <c r="F25" s="15"/>
      <c r="G25" s="10" t="s">
        <v>412</v>
      </c>
      <c r="H25" s="10">
        <v>683460</v>
      </c>
      <c r="I25" s="10">
        <v>170</v>
      </c>
      <c r="J25" s="10">
        <f>I25/180*PI()</f>
        <v>2.9670597283903599</v>
      </c>
      <c r="K25" s="10">
        <v>-284361</v>
      </c>
      <c r="L25" s="13" t="b">
        <v>0</v>
      </c>
      <c r="M25" s="7" t="str">
        <f t="shared" si="2"/>
        <v xml:space="preserve">local staticObj = {["name"] = "KutaisiStage5A-10-2", ["category"] = "Planes", ["type"] = "A-10C_2", ["shape_name"] = "", ["livery_id"] = "354th FS Davis Monthan AFB, Arizona (DM)", ["offsets"] = {["x"] = -284361, ["y"] = 683460,  ["angle"] = 2.96705972839036,}, ["groupId"] = 1, ["unitId"] = 1, ["y"] = 0, ["x"] = 0, ["heading"] = 0, ["linkUnit"] ='',  ["linkOffset"] = true, ["dead"] = false, } coalition.addStaticObject(country.id.USA, staticObj) </v>
      </c>
      <c r="N25" s="7" t="s">
        <v>3829</v>
      </c>
      <c r="O25" s="7" t="s">
        <v>1450</v>
      </c>
      <c r="P25" s="11" t="str">
        <f t="shared" si="3"/>
        <v>KutaisiStage5A-10-2</v>
      </c>
      <c r="Q25" s="7" t="s">
        <v>1451</v>
      </c>
      <c r="R25" s="7" t="str">
        <f t="shared" si="4"/>
        <v>Planes</v>
      </c>
      <c r="S25" s="7" t="s">
        <v>1452</v>
      </c>
      <c r="T25" s="7" t="str">
        <f t="shared" si="5"/>
        <v>A-10C_2</v>
      </c>
      <c r="U25" s="7" t="s">
        <v>1453</v>
      </c>
      <c r="V25" s="14" t="str">
        <f t="shared" si="6"/>
        <v/>
      </c>
      <c r="W25" s="7" t="s">
        <v>1460</v>
      </c>
      <c r="X25" s="7" t="str">
        <f t="shared" si="7"/>
        <v>354th FS Davis Monthan AFB, Arizona (DM)</v>
      </c>
      <c r="Y25" s="7" t="s">
        <v>1456</v>
      </c>
      <c r="Z25" s="13">
        <f t="shared" si="8"/>
        <v>-284361</v>
      </c>
      <c r="AA25" s="7" t="s">
        <v>1454</v>
      </c>
      <c r="AB25" s="13">
        <f t="shared" si="9"/>
        <v>683460</v>
      </c>
      <c r="AC25" s="7" t="s">
        <v>1457</v>
      </c>
      <c r="AD25" s="13">
        <f t="shared" si="10"/>
        <v>2.9670597283903599</v>
      </c>
      <c r="AE25" s="7" t="s">
        <v>1459</v>
      </c>
      <c r="AF25" s="7" t="str">
        <f>IF(ISBLANK(B25),"''",B25)</f>
        <v>''</v>
      </c>
      <c r="AG25" s="7" t="s">
        <v>920</v>
      </c>
      <c r="AJ25" s="7" t="str">
        <f t="shared" si="11"/>
        <v>USA</v>
      </c>
      <c r="AK25" s="7" t="s">
        <v>1458</v>
      </c>
    </row>
    <row r="26" spans="1:37" s="7" customFormat="1" x14ac:dyDescent="0.3">
      <c r="A26" s="12" t="s">
        <v>918</v>
      </c>
      <c r="B26" s="10"/>
      <c r="C26" s="10" t="s">
        <v>3848</v>
      </c>
      <c r="D26" s="10" t="s">
        <v>916</v>
      </c>
      <c r="E26" s="10" t="s">
        <v>410</v>
      </c>
      <c r="F26" s="15"/>
      <c r="G26" s="10" t="s">
        <v>412</v>
      </c>
      <c r="H26" s="10">
        <v>683431</v>
      </c>
      <c r="I26" s="10">
        <v>170</v>
      </c>
      <c r="J26" s="10">
        <f>I26/180*PI()</f>
        <v>2.9670597283903599</v>
      </c>
      <c r="K26" s="10">
        <v>-284369</v>
      </c>
      <c r="L26" s="13" t="b">
        <v>0</v>
      </c>
      <c r="M26" s="7" t="str">
        <f t="shared" si="2"/>
        <v xml:space="preserve">local staticObj = {["name"] = "KutaisiStage5A-10-3", ["category"] = "Planes", ["type"] = "A-10C_2", ["shape_name"] = "", ["livery_id"] = "354th FS Davis Monthan AFB, Arizona (DM)", ["offsets"] = {["x"] = -284369, ["y"] = 683431,  ["angle"] = 2.96705972839036,}, ["groupId"] = 1, ["unitId"] = 1, ["y"] = 0, ["x"] = 0, ["heading"] = 0, ["linkUnit"] ='',  ["linkOffset"] = true, ["dead"] = false, } coalition.addStaticObject(country.id.USA, staticObj) </v>
      </c>
      <c r="N26" s="7" t="s">
        <v>3829</v>
      </c>
      <c r="O26" s="7" t="s">
        <v>1450</v>
      </c>
      <c r="P26" s="11" t="str">
        <f t="shared" si="3"/>
        <v>KutaisiStage5A-10-3</v>
      </c>
      <c r="Q26" s="7" t="s">
        <v>1451</v>
      </c>
      <c r="R26" s="7" t="str">
        <f t="shared" si="4"/>
        <v>Planes</v>
      </c>
      <c r="S26" s="7" t="s">
        <v>1452</v>
      </c>
      <c r="T26" s="7" t="str">
        <f t="shared" si="5"/>
        <v>A-10C_2</v>
      </c>
      <c r="U26" s="7" t="s">
        <v>1453</v>
      </c>
      <c r="V26" s="14" t="str">
        <f t="shared" si="6"/>
        <v/>
      </c>
      <c r="W26" s="7" t="s">
        <v>1460</v>
      </c>
      <c r="X26" s="7" t="str">
        <f t="shared" si="7"/>
        <v>354th FS Davis Monthan AFB, Arizona (DM)</v>
      </c>
      <c r="Y26" s="7" t="s">
        <v>1456</v>
      </c>
      <c r="Z26" s="13">
        <f t="shared" si="8"/>
        <v>-284369</v>
      </c>
      <c r="AA26" s="7" t="s">
        <v>1454</v>
      </c>
      <c r="AB26" s="13">
        <f t="shared" si="9"/>
        <v>683431</v>
      </c>
      <c r="AC26" s="7" t="s">
        <v>1457</v>
      </c>
      <c r="AD26" s="13">
        <f t="shared" si="10"/>
        <v>2.9670597283903599</v>
      </c>
      <c r="AE26" s="7" t="s">
        <v>1459</v>
      </c>
      <c r="AF26" s="7" t="str">
        <f>IF(ISBLANK(B26),"''",B26)</f>
        <v>''</v>
      </c>
      <c r="AG26" s="7" t="s">
        <v>920</v>
      </c>
      <c r="AJ26" s="7" t="str">
        <f t="shared" si="11"/>
        <v>USA</v>
      </c>
      <c r="AK26" s="7" t="s">
        <v>1458</v>
      </c>
    </row>
    <row r="27" spans="1:37" s="7" customFormat="1" x14ac:dyDescent="0.3">
      <c r="A27" s="12"/>
      <c r="B27" s="12"/>
      <c r="C27" s="12"/>
      <c r="D27" s="12"/>
      <c r="E27" s="12"/>
      <c r="F27" s="12"/>
      <c r="G27" s="12"/>
      <c r="H27" s="12"/>
      <c r="I27" s="12"/>
      <c r="J27" s="12"/>
      <c r="K27" s="12"/>
      <c r="L27" s="13"/>
      <c r="P27" s="11"/>
      <c r="V27" s="14"/>
      <c r="Z27" s="13"/>
      <c r="AB27" s="13"/>
      <c r="AD27" s="13"/>
    </row>
    <row r="28" spans="1:37" s="7" customFormat="1" x14ac:dyDescent="0.3">
      <c r="A28" s="12"/>
      <c r="B28" s="10"/>
      <c r="C28" s="10"/>
      <c r="D28" s="10"/>
      <c r="E28" s="10"/>
      <c r="F28" s="10"/>
      <c r="G28" s="10"/>
      <c r="H28" s="10"/>
      <c r="I28" s="10"/>
      <c r="J28" s="10"/>
      <c r="K28" s="10"/>
      <c r="P28" s="11"/>
    </row>
    <row r="29" spans="1:37" s="7" customFormat="1" x14ac:dyDescent="0.3">
      <c r="A29" s="10"/>
      <c r="B29" s="10"/>
      <c r="C29" s="10"/>
      <c r="D29" s="10"/>
      <c r="E29" s="10"/>
      <c r="F29" s="10"/>
      <c r="G29" s="10"/>
      <c r="H29" s="10"/>
      <c r="I29" s="10"/>
      <c r="J29" s="10"/>
      <c r="K29" s="10"/>
      <c r="P29" s="11"/>
    </row>
    <row r="30" spans="1:37" s="7" customFormat="1" x14ac:dyDescent="0.3">
      <c r="A30" s="10"/>
      <c r="B30" s="10"/>
      <c r="C30" s="10"/>
      <c r="D30" s="10"/>
      <c r="E30" s="10"/>
      <c r="F30" s="10"/>
      <c r="G30" s="10"/>
      <c r="H30" s="10"/>
      <c r="I30" s="10"/>
      <c r="J30" s="10"/>
      <c r="K30" s="10"/>
      <c r="P30" s="11"/>
    </row>
    <row r="31" spans="1:37" s="7" customFormat="1" x14ac:dyDescent="0.3">
      <c r="A31" s="10"/>
      <c r="B31" s="10"/>
      <c r="C31" s="10"/>
      <c r="D31" s="10"/>
      <c r="E31" s="10"/>
      <c r="F31" s="10"/>
      <c r="G31" s="10"/>
      <c r="H31" s="10"/>
      <c r="I31" s="10"/>
      <c r="J31" s="10"/>
      <c r="K31" s="10"/>
      <c r="P31" s="11"/>
      <c r="U31" s="10" t="s">
        <v>3946</v>
      </c>
    </row>
    <row r="32" spans="1:37" s="7" customFormat="1" x14ac:dyDescent="0.3">
      <c r="A32" s="10"/>
      <c r="B32" s="10"/>
      <c r="C32" s="10"/>
      <c r="D32" s="10"/>
      <c r="E32" s="10"/>
      <c r="F32" s="10"/>
      <c r="G32" s="10"/>
      <c r="H32" s="10"/>
      <c r="I32" s="10"/>
      <c r="J32" s="10"/>
      <c r="K32" s="10"/>
      <c r="P32" s="11"/>
    </row>
    <row r="33" spans="1:16" s="7" customFormat="1" x14ac:dyDescent="0.3">
      <c r="A33" s="10"/>
      <c r="B33" s="10"/>
      <c r="C33" s="10"/>
      <c r="D33" s="10"/>
      <c r="E33" s="10"/>
      <c r="F33" s="10"/>
      <c r="G33" s="10"/>
      <c r="H33" s="10"/>
      <c r="I33" s="10"/>
      <c r="J33" s="10"/>
      <c r="K33" s="10"/>
      <c r="P33" s="11"/>
    </row>
    <row r="34" spans="1:16" s="7" customFormat="1" x14ac:dyDescent="0.3">
      <c r="A34" s="10"/>
      <c r="B34" s="10"/>
      <c r="C34" s="10"/>
      <c r="D34" s="10"/>
      <c r="E34" s="10"/>
      <c r="F34" s="10"/>
      <c r="G34" s="10"/>
      <c r="H34" s="10"/>
      <c r="I34" s="10"/>
      <c r="J34" s="10"/>
      <c r="K34" s="10"/>
      <c r="P34" s="11"/>
    </row>
    <row r="35" spans="1:16" s="7" customFormat="1" x14ac:dyDescent="0.3">
      <c r="A35" s="10"/>
      <c r="B35" s="10"/>
      <c r="C35" s="10"/>
      <c r="D35" s="10"/>
      <c r="E35" s="10"/>
      <c r="F35" s="10"/>
      <c r="G35" s="10"/>
      <c r="H35" s="10"/>
      <c r="I35" s="10"/>
      <c r="J35" s="10"/>
      <c r="K35" s="10"/>
      <c r="P35" s="11"/>
    </row>
    <row r="36" spans="1:16" s="7" customFormat="1" x14ac:dyDescent="0.3">
      <c r="A36" s="10"/>
      <c r="B36" s="10"/>
      <c r="C36" s="10"/>
      <c r="D36" s="10"/>
      <c r="E36" s="10"/>
      <c r="F36" s="10"/>
      <c r="G36" s="10"/>
      <c r="H36" s="10"/>
      <c r="I36" s="10"/>
      <c r="J36" s="10"/>
      <c r="K36" s="10"/>
      <c r="P36" s="11"/>
    </row>
    <row r="37" spans="1:16" s="7" customFormat="1" x14ac:dyDescent="0.3">
      <c r="A37" s="10"/>
      <c r="B37" s="10"/>
      <c r="C37" s="10"/>
      <c r="D37" s="10"/>
      <c r="E37" s="10"/>
      <c r="F37" s="10"/>
      <c r="G37" s="10"/>
      <c r="H37" s="10"/>
      <c r="I37" s="10"/>
      <c r="J37" s="10"/>
      <c r="K37" s="10"/>
      <c r="P37" s="11"/>
    </row>
    <row r="38" spans="1:16" s="7" customFormat="1" x14ac:dyDescent="0.3">
      <c r="A38" s="10"/>
      <c r="B38" s="10"/>
      <c r="C38" s="10"/>
      <c r="D38" s="10"/>
      <c r="E38" s="10"/>
      <c r="F38" s="10"/>
      <c r="G38" s="10"/>
      <c r="H38" s="10"/>
      <c r="I38" s="10"/>
      <c r="J38" s="10"/>
      <c r="K38" s="10"/>
      <c r="P38" s="11"/>
    </row>
    <row r="39" spans="1:16" s="7" customFormat="1" x14ac:dyDescent="0.3">
      <c r="A39" s="10"/>
      <c r="B39" s="10"/>
      <c r="C39" s="10"/>
      <c r="D39" s="10"/>
      <c r="E39" s="10"/>
      <c r="F39" s="10"/>
      <c r="G39" s="10"/>
      <c r="H39" s="10"/>
      <c r="I39" s="10"/>
      <c r="J39" s="10"/>
      <c r="K39" s="10"/>
      <c r="P39" s="11"/>
    </row>
    <row r="40" spans="1:16" s="7" customFormat="1" x14ac:dyDescent="0.3">
      <c r="A40" s="10"/>
      <c r="B40" s="10"/>
      <c r="C40" s="10"/>
      <c r="D40" s="10"/>
      <c r="E40" s="10"/>
      <c r="F40" s="10"/>
      <c r="G40" s="10"/>
      <c r="H40" s="10"/>
      <c r="I40" s="10"/>
      <c r="J40" s="10"/>
      <c r="K40" s="10"/>
      <c r="P40" s="11"/>
    </row>
    <row r="41" spans="1:16" s="7" customFormat="1" x14ac:dyDescent="0.3">
      <c r="A41" s="10"/>
      <c r="B41" s="10"/>
      <c r="C41" s="10"/>
      <c r="D41" s="10"/>
      <c r="E41" s="10"/>
      <c r="F41" s="10"/>
      <c r="G41" s="10"/>
      <c r="H41" s="10"/>
      <c r="I41" s="10"/>
      <c r="J41" s="10"/>
      <c r="K41" s="10"/>
      <c r="P41" s="11"/>
    </row>
    <row r="42" spans="1:16" s="7" customFormat="1" x14ac:dyDescent="0.3">
      <c r="A42" s="10"/>
      <c r="B42" s="10"/>
      <c r="C42" s="10"/>
      <c r="D42" s="10"/>
      <c r="E42" s="10"/>
      <c r="F42" s="10"/>
      <c r="G42" s="10"/>
      <c r="H42" s="10"/>
      <c r="I42" s="10"/>
      <c r="J42" s="10"/>
      <c r="K42" s="10"/>
      <c r="P42" s="11"/>
    </row>
    <row r="43" spans="1:16" s="7" customFormat="1" x14ac:dyDescent="0.3">
      <c r="A43" s="10"/>
      <c r="B43" s="10"/>
      <c r="C43" s="10"/>
      <c r="D43" s="10"/>
      <c r="E43" s="10"/>
      <c r="F43" s="10"/>
      <c r="G43" s="10"/>
      <c r="H43" s="10"/>
      <c r="I43" s="10"/>
      <c r="J43" s="10"/>
      <c r="K43" s="10"/>
      <c r="P43" s="11"/>
    </row>
    <row r="44" spans="1:16" s="7" customFormat="1" x14ac:dyDescent="0.3">
      <c r="A44" s="10"/>
      <c r="B44" s="10"/>
      <c r="C44" s="10"/>
      <c r="D44" s="10"/>
      <c r="E44" s="10"/>
      <c r="F44" s="10"/>
      <c r="G44" s="10"/>
      <c r="H44" s="10"/>
      <c r="I44" s="10"/>
      <c r="J44" s="10"/>
      <c r="K44" s="10"/>
      <c r="P44" s="11"/>
    </row>
    <row r="45" spans="1:16" s="7" customFormat="1" x14ac:dyDescent="0.3">
      <c r="A45" s="10"/>
      <c r="B45" s="10"/>
      <c r="C45" s="10"/>
      <c r="D45" s="10"/>
      <c r="E45" s="10"/>
      <c r="F45" s="10"/>
      <c r="G45" s="10"/>
      <c r="H45" s="10"/>
      <c r="I45" s="10"/>
      <c r="J45" s="10"/>
      <c r="K45" s="10"/>
      <c r="P45" s="11"/>
    </row>
    <row r="46" spans="1:16" s="7" customFormat="1" x14ac:dyDescent="0.3">
      <c r="A46" s="10"/>
      <c r="B46" s="10"/>
      <c r="C46" s="10"/>
      <c r="D46" s="10"/>
      <c r="E46" s="10"/>
      <c r="F46" s="10"/>
      <c r="G46" s="10"/>
      <c r="H46" s="10"/>
      <c r="I46" s="10"/>
      <c r="J46" s="10"/>
      <c r="K46" s="10"/>
      <c r="P46" s="11"/>
    </row>
    <row r="47" spans="1:16" s="7" customFormat="1" x14ac:dyDescent="0.3">
      <c r="A47" s="10"/>
      <c r="B47" s="10"/>
      <c r="C47" s="10"/>
      <c r="D47" s="10"/>
      <c r="E47" s="10"/>
      <c r="F47" s="10"/>
      <c r="G47" s="10"/>
      <c r="H47" s="10"/>
      <c r="I47" s="10"/>
      <c r="J47" s="10"/>
      <c r="K47" s="10"/>
      <c r="P47" s="11"/>
    </row>
    <row r="48" spans="1:16" s="7" customFormat="1" x14ac:dyDescent="0.3">
      <c r="A48" s="10"/>
      <c r="B48" s="10"/>
      <c r="C48" s="10"/>
      <c r="D48" s="10"/>
      <c r="E48" s="10"/>
      <c r="F48" s="10"/>
      <c r="G48" s="10"/>
      <c r="H48" s="10"/>
      <c r="I48" s="10"/>
      <c r="J48" s="10"/>
      <c r="K48" s="10"/>
      <c r="P48" s="11"/>
    </row>
    <row r="49" spans="1:16" s="7" customFormat="1" x14ac:dyDescent="0.3">
      <c r="A49" s="10"/>
      <c r="B49" s="10"/>
      <c r="C49" s="10"/>
      <c r="D49" s="10"/>
      <c r="E49" s="10"/>
      <c r="F49" s="10"/>
      <c r="G49" s="10"/>
      <c r="H49" s="10"/>
      <c r="I49" s="10"/>
      <c r="J49" s="10"/>
      <c r="K49" s="10"/>
      <c r="P49" s="11"/>
    </row>
    <row r="50" spans="1:16" s="7" customFormat="1" x14ac:dyDescent="0.3">
      <c r="A50" s="10"/>
      <c r="B50" s="10"/>
      <c r="C50" s="10"/>
      <c r="D50" s="10"/>
      <c r="E50" s="10"/>
      <c r="F50" s="10"/>
      <c r="G50" s="10"/>
      <c r="H50" s="10"/>
      <c r="I50" s="10"/>
      <c r="J50" s="10"/>
      <c r="K50" s="10"/>
      <c r="P50" s="11"/>
    </row>
    <row r="51" spans="1:16" s="7" customFormat="1" x14ac:dyDescent="0.3">
      <c r="A51" s="10"/>
      <c r="B51" s="10"/>
      <c r="C51" s="10"/>
      <c r="D51" s="10"/>
      <c r="E51" s="10"/>
      <c r="F51" s="10"/>
      <c r="G51" s="10"/>
      <c r="H51" s="10"/>
      <c r="I51" s="10"/>
      <c r="J51" s="10"/>
      <c r="K51" s="10"/>
      <c r="P51" s="11"/>
    </row>
    <row r="52" spans="1:16" s="7" customFormat="1" x14ac:dyDescent="0.3">
      <c r="A52" s="10"/>
      <c r="B52" s="10"/>
      <c r="C52" s="10"/>
      <c r="D52" s="10"/>
      <c r="E52" s="10"/>
      <c r="F52" s="10"/>
      <c r="G52" s="10"/>
      <c r="H52" s="10"/>
      <c r="I52" s="10"/>
      <c r="J52" s="10"/>
      <c r="K52" s="10"/>
      <c r="P52" s="11"/>
    </row>
    <row r="53" spans="1:16" s="7" customFormat="1" x14ac:dyDescent="0.3">
      <c r="A53" s="10"/>
      <c r="B53" s="10"/>
      <c r="C53" s="10"/>
      <c r="D53" s="10"/>
      <c r="E53" s="10"/>
      <c r="F53" s="10"/>
      <c r="G53" s="10"/>
      <c r="H53" s="10"/>
      <c r="I53" s="10"/>
      <c r="J53" s="10"/>
      <c r="K53" s="10"/>
      <c r="P53" s="11"/>
    </row>
    <row r="54" spans="1:16" s="7" customFormat="1" x14ac:dyDescent="0.3">
      <c r="A54" s="10"/>
      <c r="B54" s="10"/>
      <c r="C54" s="10"/>
      <c r="D54" s="10"/>
      <c r="E54" s="10"/>
      <c r="F54" s="10"/>
      <c r="G54" s="10"/>
      <c r="H54" s="10"/>
      <c r="I54" s="10"/>
      <c r="J54" s="10"/>
      <c r="K54" s="10"/>
      <c r="P54" s="11"/>
    </row>
    <row r="55" spans="1:16" s="7" customFormat="1" x14ac:dyDescent="0.3">
      <c r="A55" s="10"/>
      <c r="B55" s="10"/>
      <c r="C55" s="10"/>
      <c r="D55" s="10"/>
      <c r="E55" s="10"/>
      <c r="F55" s="10"/>
      <c r="G55" s="10"/>
      <c r="H55" s="10"/>
      <c r="I55" s="10"/>
      <c r="J55" s="10"/>
      <c r="K55" s="10"/>
      <c r="P55" s="11"/>
    </row>
    <row r="56" spans="1:16" s="7" customFormat="1" x14ac:dyDescent="0.3">
      <c r="A56" s="10"/>
      <c r="B56" s="10"/>
      <c r="C56" s="10"/>
      <c r="D56" s="10"/>
      <c r="E56" s="10"/>
      <c r="F56" s="10"/>
      <c r="G56" s="10"/>
      <c r="H56" s="10"/>
      <c r="I56" s="10"/>
      <c r="J56" s="10"/>
      <c r="K56" s="10"/>
      <c r="P56" s="11"/>
    </row>
    <row r="57" spans="1:16" s="7" customFormat="1" x14ac:dyDescent="0.3">
      <c r="A57" s="10"/>
      <c r="B57" s="10"/>
      <c r="C57" s="10"/>
      <c r="D57" s="10"/>
      <c r="E57" s="10"/>
      <c r="F57" s="10"/>
      <c r="G57" s="10"/>
      <c r="H57" s="10"/>
      <c r="I57" s="10"/>
      <c r="J57" s="10"/>
      <c r="K57" s="10"/>
      <c r="P57" s="11"/>
    </row>
    <row r="58" spans="1:16" s="7" customFormat="1" x14ac:dyDescent="0.3">
      <c r="A58" s="10"/>
      <c r="B58" s="10"/>
      <c r="C58" s="10"/>
      <c r="D58" s="10"/>
      <c r="E58" s="10"/>
      <c r="F58" s="10"/>
      <c r="G58" s="10"/>
      <c r="H58" s="10"/>
      <c r="I58" s="10"/>
      <c r="J58" s="10"/>
      <c r="K58" s="10"/>
      <c r="P58" s="11"/>
    </row>
    <row r="59" spans="1:16" s="7" customFormat="1" x14ac:dyDescent="0.3">
      <c r="A59" s="10"/>
      <c r="B59" s="10"/>
      <c r="C59" s="10"/>
      <c r="D59" s="10"/>
      <c r="E59" s="10"/>
      <c r="F59" s="10"/>
      <c r="G59" s="10"/>
      <c r="H59" s="10"/>
      <c r="I59" s="10"/>
      <c r="J59" s="10"/>
      <c r="K59" s="10"/>
      <c r="P59" s="11"/>
    </row>
    <row r="60" spans="1:16" s="7" customFormat="1" x14ac:dyDescent="0.3">
      <c r="A60" s="10"/>
      <c r="B60" s="10"/>
      <c r="C60" s="10"/>
      <c r="D60" s="10"/>
      <c r="E60" s="10"/>
      <c r="F60" s="10"/>
      <c r="G60" s="10"/>
      <c r="H60" s="10"/>
      <c r="I60" s="10"/>
      <c r="J60" s="10"/>
      <c r="K60" s="10"/>
      <c r="P60" s="11"/>
    </row>
    <row r="61" spans="1:16" s="7" customFormat="1" x14ac:dyDescent="0.3">
      <c r="A61" s="10"/>
      <c r="B61" s="10"/>
      <c r="C61" s="10"/>
      <c r="D61" s="10"/>
      <c r="E61" s="10"/>
      <c r="F61" s="10"/>
      <c r="G61" s="10"/>
      <c r="H61" s="10"/>
      <c r="I61" s="10"/>
      <c r="J61" s="10"/>
      <c r="K61" s="10"/>
      <c r="P61" s="11"/>
    </row>
    <row r="62" spans="1:16" s="7" customFormat="1" x14ac:dyDescent="0.3">
      <c r="A62" s="10"/>
      <c r="B62" s="10"/>
      <c r="C62" s="10"/>
      <c r="D62" s="10"/>
      <c r="E62" s="10"/>
      <c r="F62" s="10"/>
      <c r="G62" s="10"/>
      <c r="H62" s="10"/>
      <c r="I62" s="10"/>
      <c r="J62" s="10"/>
      <c r="K62" s="10"/>
      <c r="P62" s="11"/>
    </row>
    <row r="63" spans="1:16" s="7" customFormat="1" x14ac:dyDescent="0.3">
      <c r="A63" s="10"/>
      <c r="B63" s="10"/>
      <c r="C63" s="10"/>
      <c r="D63" s="10"/>
      <c r="E63" s="10"/>
      <c r="F63" s="10"/>
      <c r="G63" s="10"/>
      <c r="H63" s="10"/>
      <c r="I63" s="10"/>
      <c r="J63" s="10"/>
      <c r="K63" s="10"/>
      <c r="P63" s="11"/>
    </row>
    <row r="64" spans="1:16" s="7" customFormat="1" x14ac:dyDescent="0.3">
      <c r="A64" s="10"/>
      <c r="B64" s="10"/>
      <c r="C64" s="10"/>
      <c r="D64" s="10"/>
      <c r="E64" s="10"/>
      <c r="F64" s="10"/>
      <c r="G64" s="10"/>
      <c r="H64" s="10"/>
      <c r="I64" s="10"/>
      <c r="J64" s="10"/>
      <c r="K64" s="10"/>
      <c r="P64" s="11"/>
    </row>
    <row r="65" spans="1:16" s="7" customFormat="1" x14ac:dyDescent="0.3">
      <c r="A65" s="10"/>
      <c r="B65" s="10"/>
      <c r="C65" s="10"/>
      <c r="D65" s="10"/>
      <c r="E65" s="10"/>
      <c r="F65" s="10"/>
      <c r="G65" s="10"/>
      <c r="H65" s="10"/>
      <c r="I65" s="10"/>
      <c r="J65" s="10"/>
      <c r="K65" s="10"/>
      <c r="P65" s="11"/>
    </row>
    <row r="66" spans="1:16" s="7" customFormat="1" x14ac:dyDescent="0.3">
      <c r="A66" s="10"/>
      <c r="B66" s="10"/>
      <c r="C66" s="10"/>
      <c r="D66" s="10"/>
      <c r="E66" s="10"/>
      <c r="F66" s="10"/>
      <c r="G66" s="10"/>
      <c r="H66" s="10"/>
      <c r="I66" s="10"/>
      <c r="J66" s="10"/>
      <c r="K66" s="10"/>
      <c r="P66" s="11"/>
    </row>
    <row r="67" spans="1:16" s="7" customFormat="1" x14ac:dyDescent="0.3">
      <c r="A67" s="10"/>
      <c r="B67" s="10"/>
      <c r="C67" s="10"/>
      <c r="D67" s="10"/>
      <c r="E67" s="10"/>
      <c r="F67" s="10"/>
      <c r="G67" s="10"/>
      <c r="H67" s="10"/>
      <c r="I67" s="10"/>
      <c r="J67" s="10"/>
      <c r="K67" s="10"/>
      <c r="P67" s="11"/>
    </row>
    <row r="68" spans="1:16" s="7" customFormat="1" x14ac:dyDescent="0.3">
      <c r="A68" s="10"/>
      <c r="B68" s="10"/>
      <c r="C68" s="10"/>
      <c r="D68" s="10"/>
      <c r="E68" s="10"/>
      <c r="F68" s="10"/>
      <c r="G68" s="10"/>
      <c r="H68" s="10"/>
      <c r="I68" s="10"/>
      <c r="J68" s="10"/>
      <c r="K68" s="10"/>
      <c r="P68" s="11"/>
    </row>
    <row r="69" spans="1:16" s="7" customFormat="1" x14ac:dyDescent="0.3">
      <c r="A69" s="10"/>
      <c r="B69" s="10"/>
      <c r="C69" s="10"/>
      <c r="D69" s="10"/>
      <c r="E69" s="10"/>
      <c r="F69" s="10"/>
      <c r="G69" s="10"/>
      <c r="H69" s="10"/>
      <c r="I69" s="10"/>
      <c r="J69" s="10"/>
      <c r="K69" s="10"/>
      <c r="P69" s="11"/>
    </row>
    <row r="70" spans="1:16" s="7" customFormat="1" x14ac:dyDescent="0.3">
      <c r="A70" s="10"/>
      <c r="B70" s="10"/>
      <c r="C70" s="10"/>
      <c r="D70" s="10"/>
      <c r="E70" s="10"/>
      <c r="F70" s="10"/>
      <c r="G70" s="10"/>
      <c r="H70" s="10"/>
      <c r="I70" s="10"/>
      <c r="J70" s="10"/>
      <c r="K70" s="10"/>
      <c r="P70" s="11"/>
    </row>
    <row r="71" spans="1:16" s="7" customFormat="1" x14ac:dyDescent="0.3">
      <c r="A71" s="10"/>
      <c r="B71" s="10"/>
      <c r="C71" s="10"/>
      <c r="D71" s="10"/>
      <c r="E71" s="10"/>
      <c r="F71" s="10"/>
      <c r="G71" s="10"/>
      <c r="H71" s="10"/>
      <c r="I71" s="10"/>
      <c r="J71" s="10"/>
      <c r="K71" s="10"/>
      <c r="P71" s="11"/>
    </row>
    <row r="72" spans="1:16" s="7" customFormat="1" x14ac:dyDescent="0.3">
      <c r="A72" s="10"/>
      <c r="B72" s="10"/>
      <c r="C72" s="10"/>
      <c r="D72" s="10"/>
      <c r="E72" s="10"/>
      <c r="F72" s="10"/>
      <c r="G72" s="10"/>
      <c r="H72" s="10"/>
      <c r="I72" s="10"/>
      <c r="J72" s="10"/>
      <c r="K72" s="10"/>
      <c r="P72" s="11"/>
    </row>
    <row r="73" spans="1:16" s="7" customFormat="1" x14ac:dyDescent="0.3">
      <c r="A73" s="10"/>
      <c r="B73" s="10"/>
      <c r="C73" s="10"/>
      <c r="D73" s="10"/>
      <c r="E73" s="10"/>
      <c r="F73" s="10"/>
      <c r="G73" s="10"/>
      <c r="H73" s="10"/>
      <c r="I73" s="10"/>
      <c r="J73" s="10"/>
      <c r="K73" s="10"/>
      <c r="P73" s="11"/>
    </row>
    <row r="74" spans="1:16" s="7" customFormat="1" x14ac:dyDescent="0.3">
      <c r="A74" s="10"/>
      <c r="B74" s="10"/>
      <c r="C74" s="10"/>
      <c r="D74" s="10"/>
      <c r="E74" s="10"/>
      <c r="F74" s="10"/>
      <c r="G74" s="10"/>
      <c r="H74" s="10"/>
      <c r="I74" s="10"/>
      <c r="J74" s="10"/>
      <c r="K74" s="10"/>
      <c r="P74" s="11"/>
    </row>
    <row r="75" spans="1:16" s="7" customFormat="1" x14ac:dyDescent="0.3">
      <c r="A75" s="10"/>
      <c r="B75" s="10"/>
      <c r="C75" s="10"/>
      <c r="D75" s="10"/>
      <c r="E75" s="10"/>
      <c r="F75" s="10"/>
      <c r="G75" s="10"/>
      <c r="H75" s="10"/>
      <c r="I75" s="10"/>
      <c r="J75" s="10"/>
      <c r="K75" s="10"/>
      <c r="P75" s="11"/>
    </row>
    <row r="76" spans="1:16" s="7" customFormat="1" x14ac:dyDescent="0.3">
      <c r="A76" s="10"/>
      <c r="B76" s="10"/>
      <c r="C76" s="10"/>
      <c r="D76" s="10"/>
      <c r="E76" s="10"/>
      <c r="F76" s="10"/>
      <c r="G76" s="10"/>
      <c r="H76" s="10"/>
      <c r="I76" s="10"/>
      <c r="J76" s="10"/>
      <c r="K76" s="10"/>
      <c r="P76" s="11"/>
    </row>
    <row r="77" spans="1:16" s="7" customFormat="1" x14ac:dyDescent="0.3">
      <c r="A77" s="10"/>
      <c r="B77" s="10"/>
      <c r="C77" s="10"/>
      <c r="D77" s="10"/>
      <c r="E77" s="10"/>
      <c r="F77" s="10"/>
      <c r="G77" s="10"/>
      <c r="H77" s="10"/>
      <c r="I77" s="10"/>
      <c r="J77" s="10"/>
      <c r="K77" s="10"/>
      <c r="P77" s="11"/>
    </row>
    <row r="78" spans="1:16" s="7" customFormat="1" x14ac:dyDescent="0.3">
      <c r="A78" s="10"/>
      <c r="B78" s="10"/>
      <c r="C78" s="10"/>
      <c r="D78" s="10"/>
      <c r="E78" s="10"/>
      <c r="F78" s="10"/>
      <c r="G78" s="10"/>
      <c r="H78" s="10"/>
      <c r="I78" s="10"/>
      <c r="J78" s="10"/>
      <c r="K78" s="10"/>
      <c r="P78" s="11"/>
    </row>
    <row r="79" spans="1:16" s="7" customFormat="1" x14ac:dyDescent="0.3">
      <c r="A79" s="10"/>
      <c r="B79" s="10"/>
      <c r="C79" s="10"/>
      <c r="D79" s="10"/>
      <c r="E79" s="10"/>
      <c r="F79" s="10"/>
      <c r="G79" s="10"/>
      <c r="H79" s="10"/>
      <c r="I79" s="10"/>
      <c r="J79" s="10"/>
      <c r="K79" s="10"/>
      <c r="P79" s="11"/>
    </row>
    <row r="80" spans="1:16" s="7" customFormat="1" x14ac:dyDescent="0.3">
      <c r="A80" s="10"/>
      <c r="B80" s="10"/>
      <c r="C80" s="10"/>
      <c r="D80" s="10"/>
      <c r="E80" s="10"/>
      <c r="F80" s="10"/>
      <c r="G80" s="10"/>
      <c r="H80" s="10"/>
      <c r="I80" s="10"/>
      <c r="J80" s="10"/>
      <c r="K80" s="10"/>
      <c r="P80" s="11"/>
    </row>
    <row r="81" spans="1:16" s="7" customFormat="1" x14ac:dyDescent="0.3">
      <c r="A81" s="10"/>
      <c r="B81" s="10"/>
      <c r="C81" s="10"/>
      <c r="D81" s="10"/>
      <c r="E81" s="10"/>
      <c r="F81" s="10"/>
      <c r="G81" s="10"/>
      <c r="H81" s="10"/>
      <c r="I81" s="10"/>
      <c r="J81" s="10"/>
      <c r="K81" s="10"/>
      <c r="P81" s="11"/>
    </row>
    <row r="82" spans="1:16" s="7" customFormat="1" x14ac:dyDescent="0.3">
      <c r="A82" s="10"/>
      <c r="B82" s="10"/>
      <c r="C82" s="10"/>
      <c r="D82" s="10"/>
      <c r="E82" s="10"/>
      <c r="F82" s="10"/>
      <c r="G82" s="10"/>
      <c r="H82" s="10"/>
      <c r="I82" s="10"/>
      <c r="J82" s="10"/>
      <c r="K82" s="10"/>
      <c r="P82" s="11"/>
    </row>
    <row r="83" spans="1:16" s="7" customFormat="1" x14ac:dyDescent="0.3">
      <c r="A83" s="10"/>
      <c r="B83" s="10"/>
      <c r="C83" s="10"/>
      <c r="D83" s="10"/>
      <c r="E83" s="10"/>
      <c r="F83" s="10"/>
      <c r="G83" s="10"/>
      <c r="H83" s="10"/>
      <c r="I83" s="10"/>
      <c r="J83" s="10"/>
      <c r="K83" s="10"/>
      <c r="P83" s="11"/>
    </row>
    <row r="84" spans="1:16" s="7" customFormat="1" x14ac:dyDescent="0.3">
      <c r="A84" s="10"/>
      <c r="B84" s="10"/>
      <c r="C84" s="10"/>
      <c r="D84" s="10"/>
      <c r="E84" s="10"/>
      <c r="F84" s="10"/>
      <c r="G84" s="10"/>
      <c r="H84" s="10"/>
      <c r="I84" s="10"/>
      <c r="J84" s="10"/>
      <c r="K84" s="10"/>
      <c r="P84" s="11"/>
    </row>
    <row r="85" spans="1:16" s="7" customFormat="1" x14ac:dyDescent="0.3">
      <c r="A85" s="10"/>
      <c r="B85" s="10"/>
      <c r="C85" s="10"/>
      <c r="D85" s="10"/>
      <c r="E85" s="10"/>
      <c r="F85" s="10"/>
      <c r="G85" s="10"/>
      <c r="H85" s="10"/>
      <c r="I85" s="10"/>
      <c r="J85" s="10"/>
      <c r="K85" s="10"/>
      <c r="P85" s="11"/>
    </row>
    <row r="86" spans="1:16" s="7" customFormat="1" x14ac:dyDescent="0.3">
      <c r="A86" s="10"/>
      <c r="B86" s="10"/>
      <c r="C86" s="10"/>
      <c r="D86" s="10"/>
      <c r="E86" s="10"/>
      <c r="F86" s="10"/>
      <c r="G86" s="10"/>
      <c r="H86" s="10"/>
      <c r="I86" s="10"/>
      <c r="J86" s="10"/>
      <c r="K86" s="10"/>
      <c r="P86" s="11"/>
    </row>
    <row r="87" spans="1:16" s="7" customFormat="1" x14ac:dyDescent="0.3">
      <c r="A87" s="10"/>
      <c r="B87" s="10"/>
      <c r="C87" s="10"/>
      <c r="D87" s="10"/>
      <c r="E87" s="10"/>
      <c r="F87" s="10"/>
      <c r="G87" s="10"/>
      <c r="H87" s="10"/>
      <c r="I87" s="10"/>
      <c r="J87" s="10"/>
      <c r="K87" s="10"/>
      <c r="P87" s="11"/>
    </row>
    <row r="88" spans="1:16" s="7" customFormat="1" x14ac:dyDescent="0.3">
      <c r="A88" s="10"/>
      <c r="B88" s="10"/>
      <c r="C88" s="10"/>
      <c r="D88" s="10"/>
      <c r="E88" s="10"/>
      <c r="F88" s="10"/>
      <c r="G88" s="10"/>
      <c r="H88" s="10"/>
      <c r="I88" s="10"/>
      <c r="J88" s="10"/>
      <c r="K88" s="10"/>
      <c r="P88" s="11"/>
    </row>
    <row r="89" spans="1:16" s="7" customFormat="1" x14ac:dyDescent="0.3">
      <c r="A89" s="10"/>
      <c r="B89" s="10"/>
      <c r="C89" s="10"/>
      <c r="D89" s="10"/>
      <c r="E89" s="10"/>
      <c r="F89" s="10"/>
      <c r="G89" s="10"/>
      <c r="H89" s="10"/>
      <c r="I89" s="10"/>
      <c r="J89" s="10"/>
      <c r="K89" s="10"/>
      <c r="P89" s="11"/>
    </row>
    <row r="90" spans="1:16" s="7" customFormat="1" x14ac:dyDescent="0.3">
      <c r="A90" s="10"/>
      <c r="B90" s="10"/>
      <c r="C90" s="10"/>
      <c r="D90" s="10"/>
      <c r="E90" s="10"/>
      <c r="F90" s="10"/>
      <c r="G90" s="10"/>
      <c r="H90" s="10"/>
      <c r="I90" s="10"/>
      <c r="J90" s="10"/>
      <c r="K90" s="10"/>
      <c r="P90" s="11"/>
    </row>
    <row r="91" spans="1:16" s="7" customFormat="1" x14ac:dyDescent="0.3">
      <c r="A91" s="10"/>
      <c r="B91" s="10"/>
      <c r="C91" s="10"/>
      <c r="D91" s="10"/>
      <c r="E91" s="10"/>
      <c r="F91" s="10"/>
      <c r="G91" s="10"/>
      <c r="H91" s="10"/>
      <c r="I91" s="10"/>
      <c r="J91" s="10"/>
      <c r="K91" s="10"/>
      <c r="P91" s="11"/>
    </row>
    <row r="92" spans="1:16" s="7" customFormat="1" x14ac:dyDescent="0.3">
      <c r="A92" s="10"/>
      <c r="B92" s="10"/>
      <c r="C92" s="10"/>
      <c r="D92" s="10"/>
      <c r="E92" s="10"/>
      <c r="F92" s="10"/>
      <c r="G92" s="10"/>
      <c r="H92" s="10"/>
      <c r="I92" s="10"/>
      <c r="J92" s="10"/>
      <c r="K92" s="10"/>
      <c r="P92" s="11"/>
    </row>
    <row r="93" spans="1:16" s="7" customFormat="1" x14ac:dyDescent="0.3">
      <c r="A93" s="10"/>
      <c r="B93" s="10"/>
      <c r="C93" s="10"/>
      <c r="D93" s="10"/>
      <c r="E93" s="10"/>
      <c r="F93" s="10"/>
      <c r="G93" s="10"/>
      <c r="H93" s="10"/>
      <c r="I93" s="10"/>
      <c r="J93" s="10"/>
      <c r="K93" s="10"/>
      <c r="P93" s="11"/>
    </row>
    <row r="94" spans="1:16" s="7" customFormat="1" x14ac:dyDescent="0.3">
      <c r="A94" s="10"/>
      <c r="B94" s="10"/>
      <c r="C94" s="10"/>
      <c r="D94" s="10"/>
      <c r="E94" s="10"/>
      <c r="F94" s="10"/>
      <c r="G94" s="10"/>
      <c r="H94" s="10"/>
      <c r="I94" s="10"/>
      <c r="J94" s="10"/>
      <c r="K94" s="10"/>
      <c r="P94" s="11"/>
    </row>
    <row r="95" spans="1:16" s="7" customFormat="1" x14ac:dyDescent="0.3">
      <c r="A95" s="10"/>
      <c r="B95" s="10"/>
      <c r="C95" s="10"/>
      <c r="D95" s="10"/>
      <c r="E95" s="10"/>
      <c r="F95" s="10"/>
      <c r="G95" s="10"/>
      <c r="H95" s="10"/>
      <c r="I95" s="10"/>
      <c r="J95" s="10"/>
      <c r="K95" s="10"/>
      <c r="P95" s="11"/>
    </row>
    <row r="96" spans="1:16" s="7" customFormat="1" x14ac:dyDescent="0.3">
      <c r="A96" s="10"/>
      <c r="B96" s="10"/>
      <c r="C96" s="10"/>
      <c r="D96" s="10"/>
      <c r="E96" s="10"/>
      <c r="F96" s="10"/>
      <c r="G96" s="10"/>
      <c r="H96" s="10"/>
      <c r="I96" s="10"/>
      <c r="J96" s="10"/>
      <c r="K96" s="10"/>
      <c r="P96" s="11"/>
    </row>
    <row r="97" spans="1:16" s="7" customFormat="1" x14ac:dyDescent="0.3">
      <c r="A97" s="10"/>
      <c r="B97" s="10"/>
      <c r="C97" s="10"/>
      <c r="D97" s="10"/>
      <c r="E97" s="10"/>
      <c r="F97" s="10"/>
      <c r="G97" s="10"/>
      <c r="H97" s="10"/>
      <c r="I97" s="10"/>
      <c r="J97" s="10"/>
      <c r="K97" s="10"/>
      <c r="P97" s="11"/>
    </row>
    <row r="98" spans="1:16" s="7" customFormat="1" x14ac:dyDescent="0.3">
      <c r="A98" s="10"/>
      <c r="B98" s="10"/>
      <c r="C98" s="10"/>
      <c r="D98" s="10"/>
      <c r="E98" s="10"/>
      <c r="F98" s="10"/>
      <c r="G98" s="10"/>
      <c r="H98" s="10"/>
      <c r="I98" s="10"/>
      <c r="J98" s="10"/>
      <c r="K98" s="10"/>
      <c r="P98" s="11"/>
    </row>
    <row r="99" spans="1:16" s="7" customFormat="1" x14ac:dyDescent="0.3">
      <c r="A99" s="10"/>
      <c r="B99" s="10"/>
      <c r="C99" s="10"/>
      <c r="D99" s="10"/>
      <c r="E99" s="10"/>
      <c r="F99" s="10"/>
      <c r="G99" s="10"/>
      <c r="H99" s="10"/>
      <c r="I99" s="10"/>
      <c r="J99" s="10"/>
      <c r="K99" s="10"/>
      <c r="P99" s="11"/>
    </row>
    <row r="100" spans="1:16" s="7" customFormat="1" x14ac:dyDescent="0.3">
      <c r="A100" s="10"/>
      <c r="B100" s="10"/>
      <c r="C100" s="10"/>
      <c r="D100" s="10"/>
      <c r="E100" s="10"/>
      <c r="F100" s="10"/>
      <c r="G100" s="10"/>
      <c r="H100" s="10"/>
      <c r="I100" s="10"/>
      <c r="J100" s="10"/>
      <c r="K100" s="10"/>
      <c r="P100" s="11"/>
    </row>
    <row r="101" spans="1:16" s="7" customFormat="1" x14ac:dyDescent="0.3">
      <c r="A101" s="10"/>
      <c r="B101" s="10"/>
      <c r="C101" s="10"/>
      <c r="D101" s="10"/>
      <c r="E101" s="10"/>
      <c r="F101" s="10"/>
      <c r="G101" s="10"/>
      <c r="H101" s="10"/>
      <c r="I101" s="10"/>
      <c r="J101" s="10"/>
      <c r="K101" s="10"/>
      <c r="P101" s="11"/>
    </row>
    <row r="102" spans="1:16" s="7" customFormat="1" x14ac:dyDescent="0.3">
      <c r="A102" s="10"/>
      <c r="B102" s="10"/>
      <c r="C102" s="10"/>
      <c r="D102" s="10"/>
      <c r="E102" s="10"/>
      <c r="F102" s="10"/>
      <c r="G102" s="10"/>
      <c r="H102" s="10"/>
      <c r="I102" s="10"/>
      <c r="J102" s="10"/>
      <c r="K102" s="10"/>
      <c r="P102" s="11"/>
    </row>
    <row r="103" spans="1:16" s="7" customFormat="1" x14ac:dyDescent="0.3">
      <c r="A103" s="10"/>
      <c r="B103" s="10"/>
      <c r="C103" s="10"/>
      <c r="D103" s="10"/>
      <c r="E103" s="10"/>
      <c r="F103" s="10"/>
      <c r="G103" s="10"/>
      <c r="H103" s="10"/>
      <c r="I103" s="10"/>
      <c r="J103" s="10"/>
      <c r="K103" s="10"/>
      <c r="P103" s="11"/>
    </row>
    <row r="104" spans="1:16" s="7" customFormat="1" x14ac:dyDescent="0.3">
      <c r="A104" s="10"/>
      <c r="B104" s="10"/>
      <c r="C104" s="10"/>
      <c r="D104" s="10"/>
      <c r="E104" s="10"/>
      <c r="F104" s="10"/>
      <c r="G104" s="10"/>
      <c r="H104" s="10"/>
      <c r="I104" s="10"/>
      <c r="J104" s="10"/>
      <c r="K104" s="10"/>
      <c r="P104" s="11"/>
    </row>
    <row r="105" spans="1:16" s="7" customFormat="1" x14ac:dyDescent="0.3">
      <c r="A105" s="10"/>
      <c r="B105" s="10"/>
      <c r="C105" s="10"/>
      <c r="D105" s="10"/>
      <c r="E105" s="10"/>
      <c r="F105" s="10"/>
      <c r="G105" s="10"/>
      <c r="H105" s="10"/>
      <c r="I105" s="10"/>
      <c r="J105" s="10"/>
      <c r="K105" s="10"/>
      <c r="P105" s="11"/>
    </row>
    <row r="106" spans="1:16" s="7" customFormat="1" x14ac:dyDescent="0.3">
      <c r="A106" s="10"/>
      <c r="B106" s="10"/>
      <c r="C106" s="10"/>
      <c r="D106" s="10"/>
      <c r="E106" s="10"/>
      <c r="F106" s="10"/>
      <c r="G106" s="10"/>
      <c r="H106" s="10"/>
      <c r="I106" s="10"/>
      <c r="J106" s="10"/>
      <c r="K106" s="10"/>
      <c r="P106" s="11"/>
    </row>
    <row r="107" spans="1:16" s="7" customFormat="1" x14ac:dyDescent="0.3">
      <c r="A107" s="10"/>
      <c r="B107" s="10"/>
      <c r="C107" s="10"/>
      <c r="D107" s="10"/>
      <c r="E107" s="10"/>
      <c r="F107" s="10"/>
      <c r="G107" s="10"/>
      <c r="H107" s="10"/>
      <c r="I107" s="10"/>
      <c r="J107" s="10"/>
      <c r="K107" s="10"/>
      <c r="P107" s="11"/>
    </row>
    <row r="108" spans="1:16" s="7" customFormat="1" x14ac:dyDescent="0.3">
      <c r="A108" s="10"/>
      <c r="B108" s="10"/>
      <c r="C108" s="10"/>
      <c r="D108" s="10"/>
      <c r="E108" s="10"/>
      <c r="F108" s="10"/>
      <c r="G108" s="10"/>
      <c r="H108" s="10"/>
      <c r="I108" s="10"/>
      <c r="J108" s="10"/>
      <c r="K108" s="10"/>
      <c r="P108" s="11"/>
    </row>
    <row r="109" spans="1:16" s="7" customFormat="1" x14ac:dyDescent="0.3">
      <c r="A109" s="10"/>
      <c r="B109" s="10"/>
      <c r="C109" s="10"/>
      <c r="D109" s="10"/>
      <c r="E109" s="10"/>
      <c r="F109" s="10"/>
      <c r="G109" s="10"/>
      <c r="H109" s="10"/>
      <c r="I109" s="10"/>
      <c r="J109" s="10"/>
      <c r="K109" s="10"/>
      <c r="P109" s="11"/>
    </row>
    <row r="110" spans="1:16" s="7" customFormat="1" x14ac:dyDescent="0.3">
      <c r="A110" s="10"/>
      <c r="B110" s="10"/>
      <c r="C110" s="10"/>
      <c r="D110" s="10"/>
      <c r="E110" s="10"/>
      <c r="F110" s="10"/>
      <c r="G110" s="10"/>
      <c r="H110" s="10"/>
      <c r="I110" s="10"/>
      <c r="J110" s="10"/>
      <c r="K110" s="10"/>
      <c r="P110" s="11"/>
    </row>
    <row r="111" spans="1:16" s="7" customFormat="1" x14ac:dyDescent="0.3">
      <c r="A111" s="10"/>
      <c r="B111" s="10"/>
      <c r="C111" s="10"/>
      <c r="D111" s="10"/>
      <c r="E111" s="10"/>
      <c r="F111" s="10"/>
      <c r="G111" s="10"/>
      <c r="H111" s="10"/>
      <c r="I111" s="10"/>
      <c r="J111" s="10"/>
      <c r="K111" s="10"/>
      <c r="P111" s="11"/>
    </row>
    <row r="112" spans="1:16" s="7" customFormat="1" x14ac:dyDescent="0.3">
      <c r="A112" s="10"/>
      <c r="B112" s="10"/>
      <c r="C112" s="10"/>
      <c r="D112" s="10"/>
      <c r="E112" s="10"/>
      <c r="F112" s="10"/>
      <c r="G112" s="10"/>
      <c r="H112" s="10"/>
      <c r="I112" s="10"/>
      <c r="J112" s="10"/>
      <c r="K112" s="10"/>
      <c r="P112" s="11"/>
    </row>
    <row r="113" spans="1:16" s="7" customFormat="1" x14ac:dyDescent="0.3">
      <c r="A113" s="10"/>
      <c r="B113" s="10"/>
      <c r="C113" s="10"/>
      <c r="D113" s="10"/>
      <c r="E113" s="10"/>
      <c r="F113" s="10"/>
      <c r="G113" s="10"/>
      <c r="H113" s="10"/>
      <c r="I113" s="10"/>
      <c r="J113" s="10"/>
      <c r="K113" s="10"/>
      <c r="P113" s="11"/>
    </row>
    <row r="114" spans="1:16" s="7" customFormat="1" x14ac:dyDescent="0.3">
      <c r="A114" s="10"/>
      <c r="B114" s="10"/>
      <c r="C114" s="10"/>
      <c r="D114" s="10"/>
      <c r="E114" s="10"/>
      <c r="F114" s="10"/>
      <c r="G114" s="10"/>
      <c r="H114" s="10"/>
      <c r="I114" s="10"/>
      <c r="J114" s="10"/>
      <c r="K114" s="10"/>
      <c r="P114" s="11"/>
    </row>
    <row r="115" spans="1:16" s="7" customFormat="1" x14ac:dyDescent="0.3">
      <c r="A115" s="10"/>
      <c r="B115" s="10"/>
      <c r="C115" s="10"/>
      <c r="D115" s="10"/>
      <c r="E115" s="10"/>
      <c r="F115" s="10"/>
      <c r="G115" s="10"/>
      <c r="H115" s="10"/>
      <c r="I115" s="10"/>
      <c r="J115" s="10"/>
      <c r="K115" s="10"/>
      <c r="P115" s="11"/>
    </row>
    <row r="116" spans="1:16" s="7" customFormat="1" x14ac:dyDescent="0.3">
      <c r="A116" s="10"/>
      <c r="B116" s="10"/>
      <c r="C116" s="10"/>
      <c r="D116" s="10"/>
      <c r="E116" s="10"/>
      <c r="F116" s="10"/>
      <c r="G116" s="10"/>
      <c r="H116" s="10"/>
      <c r="I116" s="10"/>
      <c r="J116" s="10"/>
      <c r="K116" s="10"/>
      <c r="P116" s="11"/>
    </row>
    <row r="117" spans="1:16" s="7" customFormat="1" x14ac:dyDescent="0.3">
      <c r="A117" s="10"/>
      <c r="B117" s="10"/>
      <c r="C117" s="10"/>
      <c r="D117" s="10"/>
      <c r="E117" s="10"/>
      <c r="F117" s="10"/>
      <c r="G117" s="10"/>
      <c r="H117" s="10"/>
      <c r="I117" s="10"/>
      <c r="J117" s="10"/>
      <c r="K117" s="10"/>
      <c r="P117" s="11"/>
    </row>
    <row r="118" spans="1:16" s="7" customFormat="1" x14ac:dyDescent="0.3">
      <c r="A118" s="10"/>
      <c r="B118" s="10"/>
      <c r="C118" s="10"/>
      <c r="D118" s="10"/>
      <c r="E118" s="10"/>
      <c r="F118" s="10"/>
      <c r="G118" s="10"/>
      <c r="H118" s="10"/>
      <c r="I118" s="10"/>
      <c r="J118" s="10"/>
      <c r="K118" s="10"/>
      <c r="P118" s="11"/>
    </row>
    <row r="119" spans="1:16" s="7" customFormat="1" x14ac:dyDescent="0.3">
      <c r="A119" s="10"/>
      <c r="B119" s="10"/>
      <c r="C119" s="10"/>
      <c r="D119" s="10"/>
      <c r="E119" s="10"/>
      <c r="F119" s="10"/>
      <c r="G119" s="10"/>
      <c r="H119" s="10"/>
      <c r="I119" s="10"/>
      <c r="J119" s="10"/>
      <c r="K119" s="10"/>
      <c r="P119" s="11"/>
    </row>
    <row r="120" spans="1:16" s="7" customFormat="1" x14ac:dyDescent="0.3">
      <c r="A120" s="10"/>
      <c r="B120" s="10"/>
      <c r="C120" s="10"/>
      <c r="D120" s="10"/>
      <c r="E120" s="10"/>
      <c r="F120" s="10"/>
      <c r="G120" s="10"/>
      <c r="H120" s="10"/>
      <c r="I120" s="10"/>
      <c r="J120" s="10"/>
      <c r="K120" s="10"/>
      <c r="P120" s="11"/>
    </row>
    <row r="121" spans="1:16" s="7" customFormat="1" x14ac:dyDescent="0.3">
      <c r="A121" s="10"/>
      <c r="B121" s="10"/>
      <c r="C121" s="10"/>
      <c r="D121" s="10"/>
      <c r="E121" s="10"/>
      <c r="F121" s="10"/>
      <c r="G121" s="10"/>
      <c r="H121" s="10"/>
      <c r="I121" s="10"/>
      <c r="J121" s="10"/>
      <c r="K121" s="10"/>
      <c r="P121" s="11"/>
    </row>
    <row r="122" spans="1:16" s="7" customFormat="1" x14ac:dyDescent="0.3">
      <c r="A122" s="10"/>
      <c r="B122" s="10"/>
      <c r="C122" s="10"/>
      <c r="D122" s="10"/>
      <c r="E122" s="10"/>
      <c r="F122" s="10"/>
      <c r="G122" s="10"/>
      <c r="H122" s="10"/>
      <c r="I122" s="10"/>
      <c r="J122" s="10"/>
      <c r="K122" s="10"/>
      <c r="P122" s="11"/>
    </row>
    <row r="123" spans="1:16" s="7" customFormat="1" x14ac:dyDescent="0.3">
      <c r="A123" s="10"/>
      <c r="B123" s="10"/>
      <c r="C123" s="10"/>
      <c r="D123" s="10"/>
      <c r="E123" s="10"/>
      <c r="F123" s="10"/>
      <c r="G123" s="10"/>
      <c r="H123" s="10"/>
      <c r="I123" s="10"/>
      <c r="J123" s="10"/>
      <c r="K123" s="10"/>
      <c r="P123" s="11"/>
    </row>
    <row r="124" spans="1:16" s="7" customFormat="1" x14ac:dyDescent="0.3">
      <c r="A124" s="10"/>
      <c r="B124" s="10"/>
      <c r="C124" s="10"/>
      <c r="D124" s="10"/>
      <c r="E124" s="10"/>
      <c r="F124" s="10"/>
      <c r="G124" s="10"/>
      <c r="H124" s="10"/>
      <c r="I124" s="10"/>
      <c r="J124" s="10"/>
      <c r="K124" s="10"/>
      <c r="P124" s="11"/>
    </row>
    <row r="125" spans="1:16" s="7" customFormat="1" x14ac:dyDescent="0.3">
      <c r="A125" s="10"/>
      <c r="B125" s="10"/>
      <c r="C125" s="10"/>
      <c r="D125" s="10"/>
      <c r="E125" s="10"/>
      <c r="F125" s="10"/>
      <c r="G125" s="10"/>
      <c r="H125" s="10"/>
      <c r="I125" s="10"/>
      <c r="J125" s="10"/>
      <c r="K125" s="10"/>
      <c r="P125" s="11"/>
    </row>
    <row r="126" spans="1:16" s="7" customFormat="1" x14ac:dyDescent="0.3">
      <c r="A126" s="10"/>
      <c r="B126" s="10"/>
      <c r="C126" s="10"/>
      <c r="D126" s="10"/>
      <c r="E126" s="10"/>
      <c r="F126" s="10"/>
      <c r="G126" s="10"/>
      <c r="H126" s="10"/>
      <c r="I126" s="10"/>
      <c r="J126" s="10"/>
      <c r="K126" s="10"/>
      <c r="P126" s="11"/>
    </row>
    <row r="127" spans="1:16" s="7" customFormat="1" x14ac:dyDescent="0.3">
      <c r="A127" s="10"/>
      <c r="B127" s="10"/>
      <c r="C127" s="10"/>
      <c r="D127" s="10"/>
      <c r="E127" s="10"/>
      <c r="F127" s="10"/>
      <c r="G127" s="10"/>
      <c r="H127" s="10"/>
      <c r="I127" s="10"/>
      <c r="J127" s="10"/>
      <c r="K127" s="10"/>
      <c r="P127" s="11"/>
    </row>
    <row r="128" spans="1:16" s="7" customFormat="1" x14ac:dyDescent="0.3">
      <c r="A128" s="10"/>
      <c r="B128" s="10"/>
      <c r="C128" s="10"/>
      <c r="D128" s="10"/>
      <c r="E128" s="10"/>
      <c r="F128" s="10"/>
      <c r="G128" s="10"/>
      <c r="H128" s="10"/>
      <c r="I128" s="10"/>
      <c r="J128" s="10"/>
      <c r="K128" s="10"/>
      <c r="P128" s="11"/>
    </row>
    <row r="129" spans="1:16" s="7" customFormat="1" x14ac:dyDescent="0.3">
      <c r="A129" s="10"/>
      <c r="B129" s="10"/>
      <c r="C129" s="10"/>
      <c r="D129" s="10"/>
      <c r="E129" s="10"/>
      <c r="F129" s="10"/>
      <c r="G129" s="10"/>
      <c r="H129" s="10"/>
      <c r="I129" s="10"/>
      <c r="J129" s="10"/>
      <c r="K129" s="10"/>
      <c r="P129" s="11"/>
    </row>
    <row r="130" spans="1:16" s="7" customFormat="1" x14ac:dyDescent="0.3">
      <c r="A130" s="10"/>
      <c r="B130" s="10"/>
      <c r="C130" s="10"/>
      <c r="D130" s="10"/>
      <c r="E130" s="10"/>
      <c r="F130" s="10"/>
      <c r="G130" s="10"/>
      <c r="H130" s="10"/>
      <c r="I130" s="10"/>
      <c r="J130" s="10"/>
      <c r="K130" s="10"/>
      <c r="P130" s="11"/>
    </row>
    <row r="131" spans="1:16" s="7" customFormat="1" x14ac:dyDescent="0.3">
      <c r="A131" s="10"/>
      <c r="B131" s="10"/>
      <c r="C131" s="10"/>
      <c r="D131" s="10"/>
      <c r="E131" s="10"/>
      <c r="F131" s="10"/>
      <c r="G131" s="10"/>
      <c r="H131" s="10"/>
      <c r="I131" s="10"/>
      <c r="J131" s="10"/>
      <c r="K131" s="10"/>
      <c r="P131" s="11"/>
    </row>
    <row r="132" spans="1:16" s="7" customFormat="1" x14ac:dyDescent="0.3">
      <c r="A132" s="10"/>
      <c r="B132" s="10"/>
      <c r="C132" s="10"/>
      <c r="D132" s="10"/>
      <c r="E132" s="10"/>
      <c r="F132" s="10"/>
      <c r="G132" s="10"/>
      <c r="H132" s="10"/>
      <c r="I132" s="10"/>
      <c r="J132" s="10"/>
      <c r="K132" s="10"/>
      <c r="P132" s="11"/>
    </row>
    <row r="133" spans="1:16" s="7" customFormat="1" x14ac:dyDescent="0.3">
      <c r="A133" s="10"/>
      <c r="B133" s="10"/>
      <c r="C133" s="10"/>
      <c r="D133" s="10"/>
      <c r="E133" s="10"/>
      <c r="F133" s="10"/>
      <c r="G133" s="10"/>
      <c r="H133" s="10"/>
      <c r="I133" s="10"/>
      <c r="J133" s="10"/>
      <c r="K133" s="10"/>
      <c r="P133" s="11"/>
    </row>
    <row r="134" spans="1:16" s="7" customFormat="1" x14ac:dyDescent="0.3">
      <c r="A134" s="10"/>
      <c r="B134" s="10"/>
      <c r="C134" s="10"/>
      <c r="D134" s="10"/>
      <c r="E134" s="10"/>
      <c r="F134" s="10"/>
      <c r="G134" s="10"/>
      <c r="H134" s="10"/>
      <c r="I134" s="10"/>
      <c r="J134" s="10"/>
      <c r="K134" s="10"/>
      <c r="P134" s="11"/>
    </row>
    <row r="135" spans="1:16" s="7" customFormat="1" x14ac:dyDescent="0.3">
      <c r="A135" s="10"/>
      <c r="B135" s="10"/>
      <c r="C135" s="10"/>
      <c r="D135" s="10"/>
      <c r="E135" s="10"/>
      <c r="F135" s="10"/>
      <c r="G135" s="10"/>
      <c r="H135" s="10"/>
      <c r="I135" s="10"/>
      <c r="J135" s="10"/>
      <c r="K135" s="10"/>
      <c r="P135" s="11"/>
    </row>
    <row r="136" spans="1:16" s="7" customFormat="1" x14ac:dyDescent="0.3">
      <c r="A136" s="10"/>
      <c r="B136" s="10"/>
      <c r="C136" s="10"/>
      <c r="D136" s="10"/>
      <c r="E136" s="10"/>
      <c r="F136" s="10"/>
      <c r="G136" s="10"/>
      <c r="H136" s="10"/>
      <c r="I136" s="10"/>
      <c r="J136" s="10"/>
      <c r="K136" s="10"/>
      <c r="P136" s="11"/>
    </row>
    <row r="137" spans="1:16" s="7" customFormat="1" x14ac:dyDescent="0.3">
      <c r="A137" s="10"/>
      <c r="B137" s="10"/>
      <c r="C137" s="10"/>
      <c r="D137" s="10"/>
      <c r="E137" s="10"/>
      <c r="F137" s="10"/>
      <c r="G137" s="10"/>
      <c r="H137" s="10"/>
      <c r="I137" s="10"/>
      <c r="J137" s="10"/>
      <c r="K137" s="10"/>
      <c r="P137" s="11"/>
    </row>
    <row r="138" spans="1:16" s="7" customFormat="1" x14ac:dyDescent="0.3">
      <c r="A138" s="10"/>
      <c r="B138" s="10"/>
      <c r="C138" s="10"/>
      <c r="D138" s="10"/>
      <c r="E138" s="10"/>
      <c r="F138" s="10"/>
      <c r="G138" s="10"/>
      <c r="H138" s="10"/>
      <c r="I138" s="10"/>
      <c r="J138" s="10"/>
      <c r="K138" s="10"/>
      <c r="P138" s="11"/>
    </row>
    <row r="139" spans="1:16" s="7" customFormat="1" x14ac:dyDescent="0.3">
      <c r="A139" s="10"/>
      <c r="B139" s="10"/>
      <c r="C139" s="10"/>
      <c r="D139" s="10"/>
      <c r="E139" s="10"/>
      <c r="F139" s="10"/>
      <c r="G139" s="10"/>
      <c r="H139" s="10"/>
      <c r="I139" s="10"/>
      <c r="J139" s="10"/>
      <c r="K139" s="10"/>
      <c r="P139" s="11"/>
    </row>
    <row r="140" spans="1:16" s="7" customFormat="1" x14ac:dyDescent="0.3">
      <c r="A140" s="10"/>
      <c r="B140" s="10"/>
      <c r="C140" s="10"/>
      <c r="D140" s="10"/>
      <c r="E140" s="10"/>
      <c r="F140" s="10"/>
      <c r="G140" s="10"/>
      <c r="H140" s="10"/>
      <c r="I140" s="10"/>
      <c r="J140" s="10"/>
      <c r="K140" s="10"/>
      <c r="P140" s="11"/>
    </row>
    <row r="141" spans="1:16" s="7" customFormat="1" x14ac:dyDescent="0.3">
      <c r="A141" s="10"/>
      <c r="B141" s="10"/>
      <c r="C141" s="10"/>
      <c r="D141" s="10"/>
      <c r="E141" s="10"/>
      <c r="F141" s="10"/>
      <c r="G141" s="10"/>
      <c r="H141" s="10"/>
      <c r="I141" s="10"/>
      <c r="J141" s="10"/>
      <c r="K141" s="10"/>
      <c r="P141" s="11"/>
    </row>
    <row r="142" spans="1:16" s="7" customFormat="1" x14ac:dyDescent="0.3">
      <c r="A142" s="10"/>
      <c r="B142" s="10"/>
      <c r="C142" s="10"/>
      <c r="D142" s="10"/>
      <c r="E142" s="10"/>
      <c r="F142" s="10"/>
      <c r="G142" s="10"/>
      <c r="H142" s="10"/>
      <c r="I142" s="10"/>
      <c r="J142" s="10"/>
      <c r="K142" s="10"/>
      <c r="P142" s="11"/>
    </row>
    <row r="143" spans="1:16" s="7" customFormat="1" x14ac:dyDescent="0.3">
      <c r="A143" s="10"/>
      <c r="B143" s="10"/>
      <c r="C143" s="10"/>
      <c r="D143" s="10"/>
      <c r="E143" s="10"/>
      <c r="F143" s="10"/>
      <c r="G143" s="10"/>
      <c r="H143" s="10"/>
      <c r="I143" s="10"/>
      <c r="J143" s="10"/>
      <c r="K143" s="10"/>
      <c r="P143" s="11"/>
    </row>
    <row r="144" spans="1:16" s="7" customFormat="1" x14ac:dyDescent="0.3">
      <c r="A144" s="10"/>
      <c r="B144" s="10"/>
      <c r="C144" s="10"/>
      <c r="D144" s="10"/>
      <c r="E144" s="10"/>
      <c r="F144" s="10"/>
      <c r="G144" s="10"/>
      <c r="H144" s="10"/>
      <c r="I144" s="10"/>
      <c r="J144" s="10"/>
      <c r="K144" s="10"/>
      <c r="P144" s="11"/>
    </row>
    <row r="145" spans="1:16" s="7" customFormat="1" x14ac:dyDescent="0.3">
      <c r="A145" s="10"/>
      <c r="B145" s="10"/>
      <c r="C145" s="10"/>
      <c r="D145" s="10"/>
      <c r="E145" s="10"/>
      <c r="F145" s="10"/>
      <c r="G145" s="10"/>
      <c r="H145" s="10"/>
      <c r="I145" s="10"/>
      <c r="J145" s="10"/>
      <c r="K145" s="10"/>
      <c r="P145" s="11"/>
    </row>
    <row r="146" spans="1:16" s="7" customFormat="1" x14ac:dyDescent="0.3">
      <c r="A146" s="10"/>
      <c r="B146" s="10"/>
      <c r="C146" s="10"/>
      <c r="D146" s="10"/>
      <c r="E146" s="10"/>
      <c r="F146" s="10"/>
      <c r="G146" s="10"/>
      <c r="H146" s="10"/>
      <c r="I146" s="10"/>
      <c r="J146" s="10"/>
      <c r="K146" s="10"/>
      <c r="P146" s="11"/>
    </row>
    <row r="147" spans="1:16" s="7" customFormat="1" x14ac:dyDescent="0.3">
      <c r="A147" s="10"/>
      <c r="B147" s="10"/>
      <c r="C147" s="10"/>
      <c r="D147" s="10"/>
      <c r="E147" s="10"/>
      <c r="F147" s="10"/>
      <c r="G147" s="10"/>
      <c r="H147" s="10"/>
      <c r="I147" s="10"/>
      <c r="J147" s="10"/>
      <c r="K147" s="10"/>
      <c r="P147" s="11"/>
    </row>
    <row r="148" spans="1:16" s="7" customFormat="1" x14ac:dyDescent="0.3">
      <c r="A148" s="10"/>
      <c r="B148" s="10"/>
      <c r="C148" s="10"/>
      <c r="D148" s="10"/>
      <c r="E148" s="10"/>
      <c r="F148" s="10"/>
      <c r="G148" s="10"/>
      <c r="H148" s="10"/>
      <c r="I148" s="10"/>
      <c r="J148" s="10"/>
      <c r="K148" s="10"/>
      <c r="P148" s="11"/>
    </row>
    <row r="149" spans="1:16" s="7" customFormat="1" x14ac:dyDescent="0.3">
      <c r="A149" s="10"/>
      <c r="B149" s="10"/>
      <c r="C149" s="10"/>
      <c r="D149" s="10"/>
      <c r="E149" s="10"/>
      <c r="F149" s="10"/>
      <c r="G149" s="10"/>
      <c r="H149" s="10"/>
      <c r="I149" s="10"/>
      <c r="J149" s="10"/>
      <c r="K149" s="10"/>
      <c r="P149" s="11"/>
    </row>
    <row r="150" spans="1:16" s="7" customFormat="1" x14ac:dyDescent="0.3">
      <c r="A150" s="10"/>
      <c r="B150" s="10"/>
      <c r="C150" s="10"/>
      <c r="D150" s="10"/>
      <c r="E150" s="10"/>
      <c r="F150" s="10"/>
      <c r="G150" s="10"/>
      <c r="H150" s="10"/>
      <c r="I150" s="10"/>
      <c r="J150" s="10"/>
      <c r="K150" s="10"/>
      <c r="P150" s="11"/>
    </row>
    <row r="151" spans="1:16" s="7" customFormat="1" x14ac:dyDescent="0.3">
      <c r="A151" s="10"/>
      <c r="B151" s="10"/>
      <c r="C151" s="10"/>
      <c r="D151" s="10"/>
      <c r="E151" s="10"/>
      <c r="F151" s="10"/>
      <c r="G151" s="10"/>
      <c r="H151" s="10"/>
      <c r="I151" s="10"/>
      <c r="J151" s="10"/>
      <c r="K151" s="10"/>
      <c r="P151" s="11"/>
    </row>
    <row r="152" spans="1:16" s="7" customFormat="1" x14ac:dyDescent="0.3">
      <c r="A152" s="10"/>
      <c r="B152" s="10"/>
      <c r="C152" s="10"/>
      <c r="D152" s="10"/>
      <c r="E152" s="10"/>
      <c r="F152" s="10"/>
      <c r="G152" s="10"/>
      <c r="H152" s="10"/>
      <c r="I152" s="10"/>
      <c r="J152" s="10"/>
      <c r="K152" s="10"/>
      <c r="P152" s="11"/>
    </row>
    <row r="153" spans="1:16" s="7" customFormat="1" x14ac:dyDescent="0.3">
      <c r="A153" s="10"/>
      <c r="B153" s="10"/>
      <c r="C153" s="10"/>
      <c r="D153" s="10"/>
      <c r="E153" s="10"/>
      <c r="F153" s="10"/>
      <c r="G153" s="10"/>
      <c r="H153" s="10"/>
      <c r="I153" s="10"/>
      <c r="J153" s="10"/>
      <c r="K153" s="10"/>
      <c r="P153" s="11"/>
    </row>
    <row r="154" spans="1:16" s="7" customFormat="1" x14ac:dyDescent="0.3">
      <c r="A154" s="10"/>
      <c r="B154" s="10"/>
      <c r="C154" s="10"/>
      <c r="D154" s="10"/>
      <c r="E154" s="10"/>
      <c r="F154" s="10"/>
      <c r="G154" s="10"/>
      <c r="H154" s="10"/>
      <c r="I154" s="10"/>
      <c r="J154" s="10"/>
      <c r="K154" s="10"/>
      <c r="P154" s="11"/>
    </row>
    <row r="155" spans="1:16" s="7" customFormat="1" x14ac:dyDescent="0.3">
      <c r="A155" s="10"/>
      <c r="B155" s="10"/>
      <c r="C155" s="10"/>
      <c r="D155" s="10"/>
      <c r="E155" s="10"/>
      <c r="F155" s="10"/>
      <c r="G155" s="10"/>
      <c r="H155" s="10"/>
      <c r="I155" s="10"/>
      <c r="J155" s="10"/>
      <c r="K155" s="10"/>
      <c r="P155" s="11"/>
    </row>
    <row r="156" spans="1:16" s="7" customFormat="1" x14ac:dyDescent="0.3">
      <c r="A156" s="10"/>
      <c r="B156" s="10"/>
      <c r="C156" s="10"/>
      <c r="D156" s="10"/>
      <c r="E156" s="10"/>
      <c r="F156" s="10"/>
      <c r="G156" s="10"/>
      <c r="H156" s="10"/>
      <c r="I156" s="10"/>
      <c r="J156" s="10"/>
      <c r="K156" s="10"/>
      <c r="P156" s="11"/>
    </row>
    <row r="157" spans="1:16" s="7" customFormat="1" x14ac:dyDescent="0.3">
      <c r="A157" s="10"/>
      <c r="B157" s="10"/>
      <c r="C157" s="10"/>
      <c r="D157" s="10"/>
      <c r="E157" s="10"/>
      <c r="F157" s="10"/>
      <c r="G157" s="10"/>
      <c r="H157" s="10"/>
      <c r="I157" s="10"/>
      <c r="J157" s="10"/>
      <c r="K157" s="10"/>
      <c r="P157" s="11"/>
    </row>
    <row r="158" spans="1:16" s="7" customFormat="1" x14ac:dyDescent="0.3">
      <c r="A158" s="10"/>
      <c r="B158" s="10"/>
      <c r="C158" s="10"/>
      <c r="D158" s="10"/>
      <c r="E158" s="10"/>
      <c r="F158" s="10"/>
      <c r="G158" s="10"/>
      <c r="H158" s="10"/>
      <c r="I158" s="10"/>
      <c r="J158" s="10"/>
      <c r="K158" s="10"/>
      <c r="P158" s="11"/>
    </row>
    <row r="159" spans="1:16" s="7" customFormat="1" x14ac:dyDescent="0.3">
      <c r="A159" s="10"/>
      <c r="B159" s="10"/>
      <c r="C159" s="10"/>
      <c r="D159" s="10"/>
      <c r="E159" s="10"/>
      <c r="F159" s="10"/>
      <c r="G159" s="10"/>
      <c r="H159" s="10"/>
      <c r="I159" s="10"/>
      <c r="J159" s="10"/>
      <c r="K159" s="10"/>
      <c r="P159" s="11"/>
    </row>
    <row r="160" spans="1:16" s="7" customFormat="1" x14ac:dyDescent="0.3">
      <c r="A160" s="10"/>
      <c r="B160" s="10"/>
      <c r="C160" s="10"/>
      <c r="D160" s="10"/>
      <c r="E160" s="10"/>
      <c r="F160" s="10"/>
      <c r="G160" s="10"/>
      <c r="H160" s="10"/>
      <c r="I160" s="10"/>
      <c r="J160" s="10"/>
      <c r="K160" s="10"/>
      <c r="P160" s="11"/>
    </row>
    <row r="161" spans="1:16" s="7" customFormat="1" x14ac:dyDescent="0.3">
      <c r="A161" s="10"/>
      <c r="B161" s="10"/>
      <c r="C161" s="10"/>
      <c r="D161" s="10"/>
      <c r="E161" s="10"/>
      <c r="F161" s="10"/>
      <c r="G161" s="10"/>
      <c r="H161" s="10"/>
      <c r="I161" s="10"/>
      <c r="J161" s="10"/>
      <c r="K161" s="10"/>
      <c r="P161" s="11"/>
    </row>
    <row r="162" spans="1:16" s="7" customFormat="1" x14ac:dyDescent="0.3">
      <c r="A162" s="10"/>
      <c r="B162" s="10"/>
      <c r="C162" s="10"/>
      <c r="D162" s="10"/>
      <c r="E162" s="10"/>
      <c r="F162" s="10"/>
      <c r="G162" s="10"/>
      <c r="H162" s="10"/>
      <c r="I162" s="10"/>
      <c r="J162" s="10"/>
      <c r="K162" s="10"/>
      <c r="P162" s="11"/>
    </row>
    <row r="163" spans="1:16" s="7" customFormat="1" x14ac:dyDescent="0.3">
      <c r="A163" s="10"/>
      <c r="B163" s="10"/>
      <c r="C163" s="10"/>
      <c r="D163" s="10"/>
      <c r="E163" s="10"/>
      <c r="F163" s="10"/>
      <c r="G163" s="10"/>
      <c r="H163" s="10"/>
      <c r="I163" s="10"/>
      <c r="J163" s="10"/>
      <c r="K163" s="10"/>
      <c r="P163" s="11"/>
    </row>
    <row r="164" spans="1:16" s="7" customFormat="1" x14ac:dyDescent="0.3">
      <c r="A164" s="10"/>
      <c r="B164" s="10"/>
      <c r="C164" s="10"/>
      <c r="D164" s="10"/>
      <c r="E164" s="10"/>
      <c r="F164" s="10"/>
      <c r="G164" s="10"/>
      <c r="H164" s="10"/>
      <c r="I164" s="10"/>
      <c r="J164" s="10"/>
      <c r="K164" s="10"/>
      <c r="P164" s="11"/>
    </row>
    <row r="165" spans="1:16" s="7" customFormat="1" x14ac:dyDescent="0.3">
      <c r="A165" s="10"/>
      <c r="B165" s="10"/>
      <c r="C165" s="10"/>
      <c r="D165" s="10"/>
      <c r="E165" s="10"/>
      <c r="F165" s="10"/>
      <c r="G165" s="10"/>
      <c r="H165" s="10"/>
      <c r="I165" s="10"/>
      <c r="J165" s="10"/>
      <c r="K165" s="10"/>
      <c r="P165" s="11"/>
    </row>
    <row r="166" spans="1:16" s="7" customFormat="1" x14ac:dyDescent="0.3">
      <c r="A166" s="10"/>
      <c r="B166" s="10"/>
      <c r="C166" s="10"/>
      <c r="D166" s="10"/>
      <c r="E166" s="10"/>
      <c r="F166" s="10"/>
      <c r="G166" s="10"/>
      <c r="H166" s="10"/>
      <c r="I166" s="10"/>
      <c r="J166" s="10"/>
      <c r="K166" s="10"/>
      <c r="P166" s="11"/>
    </row>
    <row r="167" spans="1:16" s="7" customFormat="1" x14ac:dyDescent="0.3">
      <c r="A167" s="10"/>
      <c r="B167" s="10"/>
      <c r="C167" s="10"/>
      <c r="D167" s="10"/>
      <c r="E167" s="10"/>
      <c r="F167" s="10"/>
      <c r="G167" s="10"/>
      <c r="H167" s="10"/>
      <c r="I167" s="10"/>
      <c r="J167" s="10"/>
      <c r="K167" s="10"/>
      <c r="P167" s="11"/>
    </row>
    <row r="168" spans="1:16" s="7" customFormat="1" x14ac:dyDescent="0.3">
      <c r="A168" s="10"/>
      <c r="B168" s="10"/>
      <c r="C168" s="10"/>
      <c r="D168" s="10"/>
      <c r="E168" s="10"/>
      <c r="F168" s="10"/>
      <c r="G168" s="10"/>
      <c r="H168" s="10"/>
      <c r="I168" s="10"/>
      <c r="J168" s="10"/>
      <c r="K168" s="10"/>
      <c r="P168" s="11"/>
    </row>
    <row r="169" spans="1:16" s="7" customFormat="1" x14ac:dyDescent="0.3">
      <c r="A169" s="10"/>
      <c r="B169" s="10"/>
      <c r="C169" s="10"/>
      <c r="D169" s="10"/>
      <c r="E169" s="10"/>
      <c r="F169" s="10"/>
      <c r="G169" s="10"/>
      <c r="H169" s="10"/>
      <c r="I169" s="10"/>
      <c r="J169" s="10"/>
      <c r="K169" s="10"/>
      <c r="P169" s="11"/>
    </row>
    <row r="170" spans="1:16" s="7" customFormat="1" x14ac:dyDescent="0.3">
      <c r="A170" s="10"/>
      <c r="B170" s="10"/>
      <c r="C170" s="10"/>
      <c r="D170" s="10"/>
      <c r="E170" s="10"/>
      <c r="F170" s="10"/>
      <c r="G170" s="10"/>
      <c r="H170" s="10"/>
      <c r="I170" s="10"/>
      <c r="J170" s="10"/>
      <c r="K170" s="10"/>
      <c r="P170" s="11"/>
    </row>
    <row r="171" spans="1:16" s="7" customFormat="1" x14ac:dyDescent="0.3">
      <c r="A171" s="10"/>
      <c r="B171" s="10"/>
      <c r="C171" s="10"/>
      <c r="D171" s="10"/>
      <c r="E171" s="10"/>
      <c r="F171" s="10"/>
      <c r="G171" s="10"/>
      <c r="H171" s="10"/>
      <c r="I171" s="10"/>
      <c r="J171" s="10"/>
      <c r="K171" s="10"/>
      <c r="P171" s="11"/>
    </row>
    <row r="172" spans="1:16" s="7" customFormat="1" x14ac:dyDescent="0.3">
      <c r="A172" s="10"/>
      <c r="B172" s="10"/>
      <c r="C172" s="10"/>
      <c r="D172" s="10"/>
      <c r="E172" s="10"/>
      <c r="F172" s="10"/>
      <c r="G172" s="10"/>
      <c r="H172" s="10"/>
      <c r="I172" s="10"/>
      <c r="J172" s="10"/>
      <c r="K172" s="10"/>
      <c r="P172" s="11"/>
    </row>
    <row r="173" spans="1:16" s="7" customFormat="1" x14ac:dyDescent="0.3">
      <c r="A173" s="10"/>
      <c r="B173" s="10"/>
      <c r="C173" s="10"/>
      <c r="D173" s="10"/>
      <c r="E173" s="10"/>
      <c r="F173" s="10"/>
      <c r="G173" s="10"/>
      <c r="H173" s="10"/>
      <c r="I173" s="10"/>
      <c r="J173" s="10"/>
      <c r="K173" s="10"/>
      <c r="P173" s="11"/>
    </row>
    <row r="174" spans="1:16" s="7" customFormat="1" x14ac:dyDescent="0.3">
      <c r="A174" s="10"/>
      <c r="B174" s="10"/>
      <c r="C174" s="10"/>
      <c r="D174" s="10"/>
      <c r="E174" s="10"/>
      <c r="F174" s="10"/>
      <c r="G174" s="10"/>
      <c r="H174" s="10"/>
      <c r="I174" s="10"/>
      <c r="J174" s="10"/>
      <c r="K174" s="10"/>
      <c r="P174" s="11"/>
    </row>
    <row r="175" spans="1:16" s="7" customFormat="1" x14ac:dyDescent="0.3">
      <c r="A175" s="10"/>
      <c r="B175" s="10"/>
      <c r="C175" s="10"/>
      <c r="D175" s="10"/>
      <c r="E175" s="10"/>
      <c r="F175" s="10"/>
      <c r="G175" s="10"/>
      <c r="H175" s="10"/>
      <c r="I175" s="10"/>
      <c r="J175" s="10"/>
      <c r="K175" s="10"/>
      <c r="P175" s="11"/>
    </row>
    <row r="176" spans="1:16" s="7" customFormat="1" x14ac:dyDescent="0.3">
      <c r="A176" s="10"/>
      <c r="B176" s="10"/>
      <c r="C176" s="10"/>
      <c r="D176" s="10"/>
      <c r="E176" s="10"/>
      <c r="F176" s="10"/>
      <c r="G176" s="10"/>
      <c r="H176" s="10"/>
      <c r="I176" s="10"/>
      <c r="J176" s="10"/>
      <c r="K176" s="10"/>
      <c r="P176" s="11"/>
    </row>
    <row r="177" spans="1:16" s="7" customFormat="1" x14ac:dyDescent="0.3">
      <c r="A177" s="10"/>
      <c r="B177" s="10"/>
      <c r="C177" s="10"/>
      <c r="D177" s="10"/>
      <c r="E177" s="10"/>
      <c r="F177" s="10"/>
      <c r="G177" s="10"/>
      <c r="H177" s="10"/>
      <c r="I177" s="10"/>
      <c r="J177" s="10"/>
      <c r="K177" s="10"/>
      <c r="P177" s="11"/>
    </row>
    <row r="178" spans="1:16" s="7" customFormat="1" x14ac:dyDescent="0.3">
      <c r="A178" s="10"/>
      <c r="B178" s="10"/>
      <c r="C178" s="10"/>
      <c r="D178" s="10"/>
      <c r="E178" s="10"/>
      <c r="F178" s="10"/>
      <c r="G178" s="10"/>
      <c r="H178" s="10"/>
      <c r="I178" s="10"/>
      <c r="J178" s="10"/>
      <c r="K178" s="10"/>
      <c r="P178" s="11"/>
    </row>
    <row r="179" spans="1:16" s="7" customFormat="1" x14ac:dyDescent="0.3">
      <c r="A179" s="10"/>
      <c r="B179" s="10"/>
      <c r="C179" s="10"/>
      <c r="D179" s="10"/>
      <c r="E179" s="10"/>
      <c r="F179" s="10"/>
      <c r="G179" s="10"/>
      <c r="H179" s="10"/>
      <c r="I179" s="10"/>
      <c r="J179" s="10"/>
      <c r="K179" s="10"/>
      <c r="P179" s="11"/>
    </row>
    <row r="180" spans="1:16" s="7" customFormat="1" x14ac:dyDescent="0.3">
      <c r="A180" s="10"/>
      <c r="B180" s="10"/>
      <c r="C180" s="10"/>
      <c r="D180" s="10"/>
      <c r="E180" s="10"/>
      <c r="F180" s="10"/>
      <c r="G180" s="10"/>
      <c r="H180" s="10"/>
      <c r="I180" s="10"/>
      <c r="J180" s="10"/>
      <c r="K180" s="10"/>
      <c r="P180" s="11"/>
    </row>
    <row r="181" spans="1:16" s="7" customFormat="1" x14ac:dyDescent="0.3">
      <c r="A181" s="10"/>
      <c r="B181" s="10"/>
      <c r="C181" s="10"/>
      <c r="D181" s="10"/>
      <c r="E181" s="10"/>
      <c r="F181" s="10"/>
      <c r="G181" s="10"/>
      <c r="H181" s="10"/>
      <c r="I181" s="10"/>
      <c r="J181" s="10"/>
      <c r="K181" s="10"/>
      <c r="P181" s="11"/>
    </row>
    <row r="182" spans="1:16" s="7" customFormat="1" x14ac:dyDescent="0.3">
      <c r="A182" s="10"/>
      <c r="B182" s="10"/>
      <c r="C182" s="10"/>
      <c r="D182" s="10"/>
      <c r="E182" s="10"/>
      <c r="F182" s="10"/>
      <c r="G182" s="10"/>
      <c r="H182" s="10"/>
      <c r="I182" s="10"/>
      <c r="J182" s="10"/>
      <c r="K182" s="10"/>
      <c r="P182" s="11"/>
    </row>
    <row r="183" spans="1:16" s="7" customFormat="1" x14ac:dyDescent="0.3">
      <c r="A183" s="10"/>
      <c r="B183" s="10"/>
      <c r="C183" s="10"/>
      <c r="D183" s="10"/>
      <c r="E183" s="10"/>
      <c r="F183" s="10"/>
      <c r="G183" s="10"/>
      <c r="H183" s="10"/>
      <c r="I183" s="10"/>
      <c r="J183" s="10"/>
      <c r="K183" s="10"/>
      <c r="P183" s="11"/>
    </row>
    <row r="184" spans="1:16" s="7" customFormat="1" x14ac:dyDescent="0.3">
      <c r="A184" s="10"/>
      <c r="B184" s="10"/>
      <c r="C184" s="10"/>
      <c r="D184" s="10"/>
      <c r="E184" s="10"/>
      <c r="F184" s="10"/>
      <c r="G184" s="10"/>
      <c r="H184" s="10"/>
      <c r="I184" s="10"/>
      <c r="J184" s="10"/>
      <c r="K184" s="10"/>
      <c r="P184" s="11"/>
    </row>
    <row r="185" spans="1:16" s="7" customFormat="1" x14ac:dyDescent="0.3">
      <c r="A185" s="10"/>
      <c r="B185" s="10"/>
      <c r="C185" s="10"/>
      <c r="D185" s="10"/>
      <c r="E185" s="10"/>
      <c r="F185" s="10"/>
      <c r="G185" s="10"/>
      <c r="H185" s="10"/>
      <c r="I185" s="10"/>
      <c r="J185" s="10"/>
      <c r="K185" s="10"/>
      <c r="P185" s="11"/>
    </row>
    <row r="186" spans="1:16" s="7" customFormat="1" x14ac:dyDescent="0.3">
      <c r="A186" s="10"/>
      <c r="B186" s="10"/>
      <c r="C186" s="10"/>
      <c r="D186" s="10"/>
      <c r="E186" s="10"/>
      <c r="F186" s="10"/>
      <c r="G186" s="10"/>
      <c r="H186" s="10"/>
      <c r="I186" s="10"/>
      <c r="J186" s="10"/>
      <c r="K186" s="10"/>
      <c r="P186" s="11"/>
    </row>
    <row r="187" spans="1:16" s="7" customFormat="1" x14ac:dyDescent="0.3">
      <c r="A187" s="10"/>
      <c r="B187" s="10"/>
      <c r="C187" s="10"/>
      <c r="D187" s="10"/>
      <c r="E187" s="10"/>
      <c r="F187" s="10"/>
      <c r="G187" s="10"/>
      <c r="H187" s="10"/>
      <c r="I187" s="10"/>
      <c r="J187" s="10"/>
      <c r="K187" s="10"/>
      <c r="P187" s="11"/>
    </row>
    <row r="188" spans="1:16" s="7" customFormat="1" x14ac:dyDescent="0.3">
      <c r="A188" s="10"/>
      <c r="B188" s="10"/>
      <c r="C188" s="10"/>
      <c r="D188" s="10"/>
      <c r="E188" s="10"/>
      <c r="F188" s="10"/>
      <c r="G188" s="10"/>
      <c r="H188" s="10"/>
      <c r="I188" s="10"/>
      <c r="J188" s="10"/>
      <c r="K188" s="10"/>
      <c r="P188" s="11"/>
    </row>
    <row r="189" spans="1:16" s="7" customFormat="1" x14ac:dyDescent="0.3">
      <c r="A189" s="10"/>
      <c r="B189" s="10"/>
      <c r="C189" s="10"/>
      <c r="D189" s="10"/>
      <c r="E189" s="10"/>
      <c r="F189" s="10"/>
      <c r="G189" s="10"/>
      <c r="H189" s="10"/>
      <c r="I189" s="10"/>
      <c r="J189" s="10"/>
      <c r="K189" s="10"/>
      <c r="P189" s="11"/>
    </row>
    <row r="190" spans="1:16" s="7" customFormat="1" x14ac:dyDescent="0.3">
      <c r="A190" s="10"/>
      <c r="B190" s="10"/>
      <c r="C190" s="10"/>
      <c r="D190" s="10"/>
      <c r="E190" s="10"/>
      <c r="F190" s="10"/>
      <c r="G190" s="10"/>
      <c r="H190" s="10"/>
      <c r="I190" s="10"/>
      <c r="J190" s="10"/>
      <c r="K190" s="10"/>
      <c r="P190" s="11"/>
    </row>
    <row r="191" spans="1:16" s="7" customFormat="1" x14ac:dyDescent="0.3">
      <c r="A191" s="10"/>
      <c r="B191" s="10"/>
      <c r="C191" s="10"/>
      <c r="D191" s="10"/>
      <c r="E191" s="10"/>
      <c r="F191" s="10"/>
      <c r="G191" s="10"/>
      <c r="H191" s="10"/>
      <c r="I191" s="10"/>
      <c r="J191" s="10"/>
      <c r="K191" s="10"/>
      <c r="P191" s="11"/>
    </row>
    <row r="192" spans="1:16" s="7" customFormat="1" x14ac:dyDescent="0.3">
      <c r="A192" s="10"/>
      <c r="B192" s="10"/>
      <c r="C192" s="10"/>
      <c r="D192" s="10"/>
      <c r="E192" s="10"/>
      <c r="F192" s="10"/>
      <c r="G192" s="10"/>
      <c r="H192" s="10"/>
      <c r="I192" s="10"/>
      <c r="J192" s="10"/>
      <c r="K192" s="10"/>
      <c r="P192" s="11"/>
    </row>
    <row r="193" spans="1:16" s="7" customFormat="1" x14ac:dyDescent="0.3">
      <c r="A193" s="10"/>
      <c r="B193" s="10"/>
      <c r="C193" s="10"/>
      <c r="D193" s="10"/>
      <c r="E193" s="10"/>
      <c r="F193" s="10"/>
      <c r="G193" s="10"/>
      <c r="H193" s="10"/>
      <c r="I193" s="10"/>
      <c r="J193" s="10"/>
      <c r="K193" s="10"/>
      <c r="P193" s="11"/>
    </row>
    <row r="194" spans="1:16" s="7" customFormat="1" x14ac:dyDescent="0.3">
      <c r="A194" s="10"/>
      <c r="B194" s="10"/>
      <c r="C194" s="10"/>
      <c r="D194" s="10"/>
      <c r="E194" s="10"/>
      <c r="F194" s="10"/>
      <c r="G194" s="10"/>
      <c r="H194" s="10"/>
      <c r="I194" s="10"/>
      <c r="J194" s="10"/>
      <c r="K194" s="10"/>
      <c r="P194" s="11"/>
    </row>
    <row r="195" spans="1:16" s="7" customFormat="1" x14ac:dyDescent="0.3">
      <c r="A195" s="10"/>
      <c r="B195" s="10"/>
      <c r="C195" s="10"/>
      <c r="D195" s="10"/>
      <c r="E195" s="10"/>
      <c r="F195" s="10"/>
      <c r="G195" s="10"/>
      <c r="H195" s="10"/>
      <c r="I195" s="10"/>
      <c r="J195" s="10"/>
      <c r="K195" s="10"/>
      <c r="P195" s="11"/>
    </row>
    <row r="196" spans="1:16" s="7" customFormat="1" x14ac:dyDescent="0.3">
      <c r="A196" s="10"/>
      <c r="B196" s="10"/>
      <c r="C196" s="10"/>
      <c r="D196" s="10"/>
      <c r="E196" s="10"/>
      <c r="F196" s="10"/>
      <c r="G196" s="10"/>
      <c r="H196" s="10"/>
      <c r="I196" s="10"/>
      <c r="J196" s="10"/>
      <c r="K196" s="10"/>
      <c r="P196" s="11"/>
    </row>
    <row r="197" spans="1:16" s="7" customFormat="1" x14ac:dyDescent="0.3">
      <c r="A197" s="10"/>
      <c r="B197" s="10"/>
      <c r="C197" s="10"/>
      <c r="D197" s="10"/>
      <c r="E197" s="10"/>
      <c r="F197" s="10"/>
      <c r="G197" s="10"/>
      <c r="H197" s="10"/>
      <c r="I197" s="10"/>
      <c r="J197" s="10"/>
      <c r="K197" s="10"/>
      <c r="P197" s="11"/>
    </row>
    <row r="198" spans="1:16" s="7" customFormat="1" x14ac:dyDescent="0.3">
      <c r="A198" s="10"/>
      <c r="B198" s="10"/>
      <c r="C198" s="10"/>
      <c r="D198" s="10"/>
      <c r="E198" s="10"/>
      <c r="F198" s="10"/>
      <c r="G198" s="10"/>
      <c r="H198" s="10"/>
      <c r="I198" s="10"/>
      <c r="J198" s="10"/>
      <c r="K198" s="10"/>
      <c r="P198" s="11"/>
    </row>
    <row r="199" spans="1:16" s="7" customFormat="1" x14ac:dyDescent="0.3">
      <c r="A199" s="10"/>
      <c r="B199" s="10"/>
      <c r="C199" s="10"/>
      <c r="D199" s="10"/>
      <c r="E199" s="10"/>
      <c r="F199" s="10"/>
      <c r="G199" s="10"/>
      <c r="H199" s="10"/>
      <c r="I199" s="10"/>
      <c r="J199" s="10"/>
      <c r="K199" s="10"/>
      <c r="P199" s="11"/>
    </row>
    <row r="200" spans="1:16" s="7" customFormat="1" x14ac:dyDescent="0.3">
      <c r="A200" s="10"/>
      <c r="B200" s="10"/>
      <c r="C200" s="10"/>
      <c r="D200" s="10"/>
      <c r="E200" s="10"/>
      <c r="F200" s="10"/>
      <c r="G200" s="10"/>
      <c r="H200" s="10"/>
      <c r="I200" s="10"/>
      <c r="J200" s="10"/>
      <c r="K200" s="10"/>
      <c r="P200" s="11"/>
    </row>
    <row r="201" spans="1:16" s="7" customFormat="1" x14ac:dyDescent="0.3">
      <c r="A201" s="10"/>
      <c r="B201" s="10"/>
      <c r="C201" s="10"/>
      <c r="D201" s="10"/>
      <c r="E201" s="10"/>
      <c r="F201" s="10"/>
      <c r="G201" s="10"/>
      <c r="H201" s="10"/>
      <c r="I201" s="10"/>
      <c r="J201" s="10"/>
      <c r="K201" s="10"/>
      <c r="P201" s="11"/>
    </row>
    <row r="202" spans="1:16" s="7" customFormat="1" x14ac:dyDescent="0.3">
      <c r="A202" s="10"/>
      <c r="B202" s="10"/>
      <c r="C202" s="10"/>
      <c r="D202" s="10"/>
      <c r="E202" s="10"/>
      <c r="F202" s="10"/>
      <c r="G202" s="10"/>
      <c r="H202" s="10"/>
      <c r="I202" s="10"/>
      <c r="J202" s="10"/>
      <c r="K202" s="10"/>
      <c r="P202" s="11"/>
    </row>
    <row r="203" spans="1:16" s="7" customFormat="1" x14ac:dyDescent="0.3">
      <c r="A203" s="10"/>
      <c r="B203" s="10"/>
      <c r="C203" s="10"/>
      <c r="D203" s="10"/>
      <c r="E203" s="10"/>
      <c r="F203" s="10"/>
      <c r="G203" s="10"/>
      <c r="H203" s="10"/>
      <c r="I203" s="10"/>
      <c r="J203" s="10"/>
      <c r="K203" s="10"/>
      <c r="P203" s="11"/>
    </row>
    <row r="204" spans="1:16" s="7" customFormat="1" x14ac:dyDescent="0.3">
      <c r="A204" s="10"/>
      <c r="B204" s="10"/>
      <c r="C204" s="10"/>
      <c r="D204" s="10"/>
      <c r="E204" s="10"/>
      <c r="F204" s="10"/>
      <c r="G204" s="10"/>
      <c r="H204" s="10"/>
      <c r="I204" s="10"/>
      <c r="J204" s="10"/>
      <c r="K204" s="10"/>
      <c r="P204" s="11"/>
    </row>
    <row r="205" spans="1:16" s="7" customFormat="1" x14ac:dyDescent="0.3">
      <c r="A205" s="10"/>
      <c r="B205" s="10"/>
      <c r="C205" s="10"/>
      <c r="D205" s="10"/>
      <c r="E205" s="10"/>
      <c r="F205" s="10"/>
      <c r="G205" s="10"/>
      <c r="H205" s="10"/>
      <c r="I205" s="10"/>
      <c r="J205" s="10"/>
      <c r="K205" s="10"/>
      <c r="P205" s="11"/>
    </row>
    <row r="206" spans="1:16" s="7" customFormat="1" x14ac:dyDescent="0.3">
      <c r="A206" s="10"/>
      <c r="B206" s="10"/>
      <c r="C206" s="10"/>
      <c r="D206" s="10"/>
      <c r="E206" s="10"/>
      <c r="F206" s="10"/>
      <c r="G206" s="10"/>
      <c r="H206" s="10"/>
      <c r="I206" s="10"/>
      <c r="J206" s="10"/>
      <c r="K206" s="10"/>
      <c r="P206" s="11"/>
    </row>
    <row r="207" spans="1:16" s="7" customFormat="1" x14ac:dyDescent="0.3">
      <c r="A207" s="10"/>
      <c r="B207" s="10"/>
      <c r="C207" s="10"/>
      <c r="D207" s="10"/>
      <c r="E207" s="10"/>
      <c r="F207" s="10"/>
      <c r="G207" s="10"/>
      <c r="H207" s="10"/>
      <c r="I207" s="10"/>
      <c r="J207" s="10"/>
      <c r="K207" s="10"/>
      <c r="P207" s="11"/>
    </row>
    <row r="208" spans="1:16" s="7" customFormat="1" x14ac:dyDescent="0.3">
      <c r="A208" s="10"/>
      <c r="B208" s="10"/>
      <c r="C208" s="10"/>
      <c r="D208" s="10"/>
      <c r="E208" s="10"/>
      <c r="F208" s="10"/>
      <c r="G208" s="10"/>
      <c r="H208" s="10"/>
      <c r="I208" s="10"/>
      <c r="J208" s="10"/>
      <c r="K208" s="10"/>
      <c r="P208" s="11"/>
    </row>
    <row r="209" spans="1:16" s="7" customFormat="1" x14ac:dyDescent="0.3">
      <c r="A209" s="10"/>
      <c r="B209" s="10"/>
      <c r="C209" s="10"/>
      <c r="D209" s="10"/>
      <c r="E209" s="10"/>
      <c r="F209" s="10"/>
      <c r="G209" s="10"/>
      <c r="H209" s="10"/>
      <c r="I209" s="10"/>
      <c r="J209" s="10"/>
      <c r="K209" s="10"/>
      <c r="P209" s="11"/>
    </row>
    <row r="210" spans="1:16" s="7" customFormat="1" x14ac:dyDescent="0.3">
      <c r="A210" s="10"/>
      <c r="B210" s="10"/>
      <c r="C210" s="10"/>
      <c r="D210" s="10"/>
      <c r="E210" s="10"/>
      <c r="F210" s="10"/>
      <c r="G210" s="10"/>
      <c r="H210" s="10"/>
      <c r="I210" s="10"/>
      <c r="J210" s="10"/>
      <c r="K210" s="10"/>
      <c r="P210" s="11"/>
    </row>
    <row r="211" spans="1:16" s="7" customFormat="1" x14ac:dyDescent="0.3">
      <c r="A211" s="10"/>
      <c r="B211" s="10"/>
      <c r="C211" s="10"/>
      <c r="D211" s="10"/>
      <c r="E211" s="10"/>
      <c r="F211" s="10"/>
      <c r="G211" s="10"/>
      <c r="H211" s="10"/>
      <c r="I211" s="10"/>
      <c r="J211" s="10"/>
      <c r="K211" s="10"/>
      <c r="P211" s="11"/>
    </row>
    <row r="212" spans="1:16" s="7" customFormat="1" x14ac:dyDescent="0.3">
      <c r="A212" s="10"/>
      <c r="B212" s="10"/>
      <c r="C212" s="10"/>
      <c r="D212" s="10"/>
      <c r="E212" s="10"/>
      <c r="F212" s="10"/>
      <c r="G212" s="10"/>
      <c r="H212" s="10"/>
      <c r="I212" s="10"/>
      <c r="J212" s="10"/>
      <c r="K212" s="10"/>
      <c r="P212" s="11"/>
    </row>
    <row r="213" spans="1:16" s="7" customFormat="1" x14ac:dyDescent="0.3">
      <c r="A213" s="10"/>
      <c r="B213" s="10"/>
      <c r="C213" s="10"/>
      <c r="D213" s="10"/>
      <c r="E213" s="10"/>
      <c r="F213" s="10"/>
      <c r="G213" s="10"/>
      <c r="H213" s="10"/>
      <c r="I213" s="10"/>
      <c r="J213" s="10"/>
      <c r="K213" s="10"/>
      <c r="P213" s="11"/>
    </row>
    <row r="214" spans="1:16" s="7" customFormat="1" x14ac:dyDescent="0.3">
      <c r="A214" s="10"/>
      <c r="B214" s="10"/>
      <c r="C214" s="10"/>
      <c r="D214" s="10"/>
      <c r="E214" s="10"/>
      <c r="F214" s="10"/>
      <c r="G214" s="10"/>
      <c r="H214" s="10"/>
      <c r="I214" s="10"/>
      <c r="J214" s="10"/>
      <c r="K214" s="10"/>
      <c r="P214" s="11"/>
    </row>
    <row r="215" spans="1:16" s="7" customFormat="1" x14ac:dyDescent="0.3">
      <c r="A215" s="10"/>
      <c r="B215" s="10"/>
      <c r="C215" s="10"/>
      <c r="D215" s="10"/>
      <c r="E215" s="10"/>
      <c r="F215" s="10"/>
      <c r="G215" s="10"/>
      <c r="H215" s="10"/>
      <c r="I215" s="10"/>
      <c r="J215" s="10"/>
      <c r="K215" s="10"/>
      <c r="P215" s="11"/>
    </row>
    <row r="216" spans="1:16" s="7" customFormat="1" x14ac:dyDescent="0.3">
      <c r="A216" s="10"/>
      <c r="B216" s="10"/>
      <c r="C216" s="10"/>
      <c r="D216" s="10"/>
      <c r="E216" s="10"/>
      <c r="F216" s="10"/>
      <c r="G216" s="10"/>
      <c r="H216" s="10"/>
      <c r="I216" s="10"/>
      <c r="J216" s="10"/>
      <c r="K216" s="10"/>
      <c r="P216" s="11"/>
    </row>
    <row r="217" spans="1:16" s="7" customFormat="1" x14ac:dyDescent="0.3">
      <c r="A217" s="10"/>
      <c r="B217" s="10"/>
      <c r="C217" s="10"/>
      <c r="D217" s="10"/>
      <c r="E217" s="10"/>
      <c r="F217" s="10"/>
      <c r="G217" s="10"/>
      <c r="H217" s="10"/>
      <c r="I217" s="10"/>
      <c r="J217" s="10"/>
      <c r="K217" s="10"/>
      <c r="P217" s="11"/>
    </row>
    <row r="218" spans="1:16" s="7" customFormat="1" x14ac:dyDescent="0.3">
      <c r="A218" s="10"/>
      <c r="B218" s="10"/>
      <c r="C218" s="10"/>
      <c r="D218" s="10"/>
      <c r="E218" s="10"/>
      <c r="F218" s="10"/>
      <c r="G218" s="10"/>
      <c r="H218" s="10"/>
      <c r="I218" s="10"/>
      <c r="J218" s="10"/>
      <c r="K218" s="10"/>
      <c r="P218" s="11"/>
    </row>
    <row r="219" spans="1:16" s="7" customFormat="1" x14ac:dyDescent="0.3">
      <c r="A219" s="10"/>
      <c r="B219" s="10"/>
      <c r="C219" s="10"/>
      <c r="D219" s="10"/>
      <c r="E219" s="10"/>
      <c r="F219" s="10"/>
      <c r="G219" s="10"/>
      <c r="H219" s="10"/>
      <c r="I219" s="10"/>
      <c r="J219" s="10"/>
      <c r="K219" s="10"/>
      <c r="P219" s="11"/>
    </row>
    <row r="220" spans="1:16" s="7" customFormat="1" x14ac:dyDescent="0.3">
      <c r="A220" s="10"/>
      <c r="B220" s="10"/>
      <c r="C220" s="10"/>
      <c r="D220" s="10"/>
      <c r="E220" s="10"/>
      <c r="F220" s="10"/>
      <c r="G220" s="10"/>
      <c r="H220" s="10"/>
      <c r="I220" s="10"/>
      <c r="J220" s="10"/>
      <c r="K220" s="10"/>
      <c r="P220" s="11"/>
    </row>
    <row r="221" spans="1:16" s="7" customFormat="1" x14ac:dyDescent="0.3">
      <c r="A221" s="10"/>
      <c r="B221" s="10"/>
      <c r="C221" s="10"/>
      <c r="D221" s="10"/>
      <c r="E221" s="10"/>
      <c r="F221" s="10"/>
      <c r="G221" s="10"/>
      <c r="H221" s="10"/>
      <c r="I221" s="10"/>
      <c r="J221" s="10"/>
      <c r="K221" s="10"/>
      <c r="P221" s="11"/>
    </row>
    <row r="222" spans="1:16" s="7" customFormat="1" x14ac:dyDescent="0.3">
      <c r="A222" s="10"/>
      <c r="B222" s="10"/>
      <c r="C222" s="10"/>
      <c r="D222" s="10"/>
      <c r="E222" s="10"/>
      <c r="F222" s="10"/>
      <c r="G222" s="10"/>
      <c r="H222" s="10"/>
      <c r="I222" s="10"/>
      <c r="J222" s="10"/>
      <c r="K222" s="10"/>
      <c r="P222" s="11"/>
    </row>
    <row r="223" spans="1:16" s="7" customFormat="1" x14ac:dyDescent="0.3">
      <c r="A223" s="10"/>
      <c r="B223" s="10"/>
      <c r="C223" s="10"/>
      <c r="D223" s="10"/>
      <c r="E223" s="10"/>
      <c r="F223" s="10"/>
      <c r="G223" s="10"/>
      <c r="H223" s="10"/>
      <c r="I223" s="10"/>
      <c r="J223" s="10"/>
      <c r="K223" s="10"/>
      <c r="P223" s="11"/>
    </row>
    <row r="224" spans="1:16" s="7" customFormat="1" x14ac:dyDescent="0.3">
      <c r="A224" s="10"/>
      <c r="B224" s="10"/>
      <c r="C224" s="10"/>
      <c r="D224" s="10"/>
      <c r="E224" s="10"/>
      <c r="F224" s="10"/>
      <c r="G224" s="10"/>
      <c r="H224" s="10"/>
      <c r="I224" s="10"/>
      <c r="J224" s="10"/>
      <c r="K224" s="10"/>
      <c r="P224" s="11"/>
    </row>
    <row r="225" spans="1:16" s="7" customFormat="1" x14ac:dyDescent="0.3">
      <c r="A225" s="10"/>
      <c r="B225" s="10"/>
      <c r="C225" s="10"/>
      <c r="D225" s="10"/>
      <c r="E225" s="10"/>
      <c r="F225" s="10"/>
      <c r="G225" s="10"/>
      <c r="H225" s="10"/>
      <c r="I225" s="10"/>
      <c r="J225" s="10"/>
      <c r="K225" s="10"/>
      <c r="P225" s="11"/>
    </row>
    <row r="226" spans="1:16" s="7" customFormat="1" x14ac:dyDescent="0.3">
      <c r="A226" s="10"/>
      <c r="B226" s="10"/>
      <c r="C226" s="10"/>
      <c r="D226" s="10"/>
      <c r="E226" s="10"/>
      <c r="F226" s="10"/>
      <c r="G226" s="10"/>
      <c r="H226" s="10"/>
      <c r="I226" s="10"/>
      <c r="J226" s="10"/>
      <c r="K226" s="10"/>
      <c r="P226" s="11"/>
    </row>
    <row r="227" spans="1:16" s="7" customFormat="1" x14ac:dyDescent="0.3">
      <c r="A227" s="10"/>
      <c r="B227" s="10"/>
      <c r="C227" s="10"/>
      <c r="D227" s="10"/>
      <c r="E227" s="10"/>
      <c r="F227" s="10"/>
      <c r="G227" s="10"/>
      <c r="H227" s="10"/>
      <c r="I227" s="10"/>
      <c r="J227" s="10"/>
      <c r="K227" s="10"/>
      <c r="P227" s="11"/>
    </row>
    <row r="228" spans="1:16" s="7" customFormat="1" x14ac:dyDescent="0.3">
      <c r="A228" s="10"/>
      <c r="B228" s="10"/>
      <c r="C228" s="10"/>
      <c r="D228" s="10"/>
      <c r="E228" s="10"/>
      <c r="F228" s="10"/>
      <c r="G228" s="10"/>
      <c r="H228" s="10"/>
      <c r="I228" s="10"/>
      <c r="J228" s="10"/>
      <c r="K228" s="10"/>
      <c r="P228" s="11"/>
    </row>
    <row r="229" spans="1:16" s="7" customFormat="1" x14ac:dyDescent="0.3">
      <c r="A229" s="10"/>
      <c r="B229" s="10"/>
      <c r="C229" s="10"/>
      <c r="D229" s="10"/>
      <c r="E229" s="10"/>
      <c r="F229" s="10"/>
      <c r="G229" s="10"/>
      <c r="H229" s="10"/>
      <c r="I229" s="10"/>
      <c r="J229" s="10"/>
      <c r="K229" s="10"/>
      <c r="P229" s="11"/>
    </row>
    <row r="230" spans="1:16" s="7" customFormat="1" x14ac:dyDescent="0.3">
      <c r="A230" s="10"/>
      <c r="B230" s="10"/>
      <c r="C230" s="10"/>
      <c r="D230" s="10"/>
      <c r="E230" s="10"/>
      <c r="F230" s="10"/>
      <c r="G230" s="10"/>
      <c r="H230" s="10"/>
      <c r="I230" s="10"/>
      <c r="J230" s="10"/>
      <c r="K230" s="10"/>
      <c r="P230" s="11"/>
    </row>
    <row r="231" spans="1:16" s="7" customFormat="1" x14ac:dyDescent="0.3">
      <c r="A231" s="10"/>
      <c r="B231" s="10"/>
      <c r="C231" s="10"/>
      <c r="D231" s="10"/>
      <c r="E231" s="10"/>
      <c r="F231" s="10"/>
      <c r="G231" s="10"/>
      <c r="H231" s="10"/>
      <c r="I231" s="10"/>
      <c r="J231" s="10"/>
      <c r="K231" s="10"/>
      <c r="P231" s="11"/>
    </row>
    <row r="232" spans="1:16" s="7" customFormat="1" x14ac:dyDescent="0.3">
      <c r="A232" s="10"/>
      <c r="B232" s="10"/>
      <c r="C232" s="10"/>
      <c r="D232" s="10"/>
      <c r="E232" s="10"/>
      <c r="F232" s="10"/>
      <c r="G232" s="10"/>
      <c r="H232" s="10"/>
      <c r="I232" s="10"/>
      <c r="J232" s="10"/>
      <c r="K232" s="10"/>
      <c r="P232" s="11"/>
    </row>
    <row r="233" spans="1:16" s="7" customFormat="1" x14ac:dyDescent="0.3">
      <c r="A233" s="10"/>
      <c r="B233" s="10"/>
      <c r="C233" s="10"/>
      <c r="D233" s="10"/>
      <c r="E233" s="10"/>
      <c r="F233" s="10"/>
      <c r="G233" s="10"/>
      <c r="H233" s="10"/>
      <c r="I233" s="10"/>
      <c r="J233" s="10"/>
      <c r="K233" s="10"/>
      <c r="P233" s="11"/>
    </row>
    <row r="234" spans="1:16" s="7" customFormat="1" x14ac:dyDescent="0.3">
      <c r="A234" s="10"/>
      <c r="B234" s="10"/>
      <c r="C234" s="10"/>
      <c r="D234" s="10"/>
      <c r="E234" s="10"/>
      <c r="F234" s="10"/>
      <c r="G234" s="10"/>
      <c r="H234" s="10"/>
      <c r="I234" s="10"/>
      <c r="J234" s="10"/>
      <c r="K234" s="10"/>
      <c r="P234" s="11"/>
    </row>
    <row r="235" spans="1:16" s="7" customFormat="1" x14ac:dyDescent="0.3">
      <c r="A235" s="10"/>
      <c r="B235" s="10"/>
      <c r="C235" s="10"/>
      <c r="D235" s="10"/>
      <c r="E235" s="10"/>
      <c r="F235" s="10"/>
      <c r="G235" s="10"/>
      <c r="H235" s="10"/>
      <c r="I235" s="10"/>
      <c r="J235" s="10"/>
      <c r="K235" s="10"/>
      <c r="P235" s="11"/>
    </row>
    <row r="236" spans="1:16" s="7" customFormat="1" x14ac:dyDescent="0.3">
      <c r="A236" s="10"/>
      <c r="B236" s="10"/>
      <c r="C236" s="10"/>
      <c r="D236" s="10"/>
      <c r="E236" s="10"/>
      <c r="F236" s="10"/>
      <c r="G236" s="10"/>
      <c r="H236" s="10"/>
      <c r="I236" s="10"/>
      <c r="J236" s="10"/>
      <c r="K236" s="10"/>
      <c r="P236" s="11"/>
    </row>
    <row r="237" spans="1:16" s="7" customFormat="1" x14ac:dyDescent="0.3">
      <c r="A237" s="10"/>
      <c r="B237" s="10"/>
      <c r="C237" s="10"/>
      <c r="D237" s="10"/>
      <c r="E237" s="10"/>
      <c r="F237" s="10"/>
      <c r="G237" s="10"/>
      <c r="H237" s="10"/>
      <c r="I237" s="10"/>
      <c r="J237" s="10"/>
      <c r="K237" s="10"/>
      <c r="P237" s="11"/>
    </row>
    <row r="238" spans="1:16" s="7" customFormat="1" x14ac:dyDescent="0.3">
      <c r="A238" s="10"/>
      <c r="B238" s="10"/>
      <c r="C238" s="10"/>
      <c r="D238" s="10"/>
      <c r="E238" s="10"/>
      <c r="F238" s="10"/>
      <c r="G238" s="10"/>
      <c r="H238" s="10"/>
      <c r="I238" s="10"/>
      <c r="J238" s="10"/>
      <c r="K238" s="10"/>
      <c r="P238" s="11"/>
    </row>
    <row r="239" spans="1:16" s="7" customFormat="1" x14ac:dyDescent="0.3">
      <c r="A239" s="10"/>
      <c r="B239" s="10"/>
      <c r="C239" s="10"/>
      <c r="D239" s="10"/>
      <c r="E239" s="10"/>
      <c r="F239" s="10"/>
      <c r="G239" s="10"/>
      <c r="H239" s="10"/>
      <c r="I239" s="10"/>
      <c r="J239" s="10"/>
      <c r="K239" s="10"/>
      <c r="P239" s="11"/>
    </row>
    <row r="240" spans="1:16" s="7" customFormat="1" x14ac:dyDescent="0.3">
      <c r="A240" s="10"/>
      <c r="B240" s="10"/>
      <c r="C240" s="10"/>
      <c r="D240" s="10"/>
      <c r="E240" s="10"/>
      <c r="F240" s="10"/>
      <c r="G240" s="10"/>
      <c r="H240" s="10"/>
      <c r="I240" s="10"/>
      <c r="J240" s="10"/>
      <c r="K240" s="10"/>
      <c r="P240" s="11"/>
    </row>
    <row r="241" spans="1:16" s="7" customFormat="1" x14ac:dyDescent="0.3">
      <c r="A241" s="10"/>
      <c r="B241" s="10"/>
      <c r="C241" s="10"/>
      <c r="D241" s="10"/>
      <c r="E241" s="10"/>
      <c r="F241" s="10"/>
      <c r="G241" s="10"/>
      <c r="H241" s="10"/>
      <c r="I241" s="10"/>
      <c r="J241" s="10"/>
      <c r="K241" s="10"/>
      <c r="P241" s="11"/>
    </row>
    <row r="242" spans="1:16" s="7" customFormat="1" x14ac:dyDescent="0.3">
      <c r="A242" s="10"/>
      <c r="B242" s="10"/>
      <c r="C242" s="10"/>
      <c r="D242" s="10"/>
      <c r="E242" s="10"/>
      <c r="F242" s="10"/>
      <c r="G242" s="10"/>
      <c r="H242" s="10"/>
      <c r="I242" s="10"/>
      <c r="J242" s="10"/>
      <c r="K242" s="10"/>
      <c r="P242" s="11"/>
    </row>
    <row r="243" spans="1:16" s="7" customFormat="1" x14ac:dyDescent="0.3">
      <c r="A243" s="10"/>
      <c r="B243" s="10"/>
      <c r="C243" s="10"/>
      <c r="D243" s="10"/>
      <c r="E243" s="10"/>
      <c r="F243" s="10"/>
      <c r="G243" s="10"/>
      <c r="H243" s="10"/>
      <c r="I243" s="10"/>
      <c r="J243" s="10"/>
      <c r="K243" s="10"/>
      <c r="P243" s="11"/>
    </row>
    <row r="244" spans="1:16" s="7" customFormat="1" x14ac:dyDescent="0.3">
      <c r="A244" s="10"/>
      <c r="B244" s="10"/>
      <c r="C244" s="10"/>
      <c r="D244" s="10"/>
      <c r="E244" s="10"/>
      <c r="F244" s="10"/>
      <c r="G244" s="10"/>
      <c r="H244" s="10"/>
      <c r="I244" s="10"/>
      <c r="J244" s="10"/>
      <c r="K244" s="10"/>
      <c r="P244" s="11"/>
    </row>
    <row r="245" spans="1:16" s="7" customFormat="1" x14ac:dyDescent="0.3">
      <c r="A245" s="10"/>
      <c r="B245" s="10"/>
      <c r="C245" s="10"/>
      <c r="D245" s="10"/>
      <c r="E245" s="10"/>
      <c r="F245" s="10"/>
      <c r="G245" s="10"/>
      <c r="H245" s="10"/>
      <c r="I245" s="10"/>
      <c r="J245" s="10"/>
      <c r="K245" s="10"/>
      <c r="P245" s="11"/>
    </row>
    <row r="246" spans="1:16" s="7" customFormat="1" x14ac:dyDescent="0.3">
      <c r="A246" s="10"/>
      <c r="B246" s="10"/>
      <c r="C246" s="10"/>
      <c r="D246" s="10"/>
      <c r="E246" s="10"/>
      <c r="F246" s="10"/>
      <c r="G246" s="10"/>
      <c r="H246" s="10"/>
      <c r="I246" s="10"/>
      <c r="J246" s="10"/>
      <c r="K246" s="10"/>
      <c r="P246" s="11"/>
    </row>
    <row r="247" spans="1:16" s="7" customFormat="1" x14ac:dyDescent="0.3">
      <c r="A247" s="10"/>
      <c r="B247" s="10"/>
      <c r="C247" s="10"/>
      <c r="D247" s="10"/>
      <c r="E247" s="10"/>
      <c r="F247" s="10"/>
      <c r="G247" s="10"/>
      <c r="H247" s="10"/>
      <c r="I247" s="10"/>
      <c r="J247" s="10"/>
      <c r="K247" s="10"/>
      <c r="P247" s="11"/>
    </row>
    <row r="248" spans="1:16" s="7" customFormat="1" x14ac:dyDescent="0.3">
      <c r="A248" s="10"/>
      <c r="B248" s="10"/>
      <c r="C248" s="10"/>
      <c r="D248" s="10"/>
      <c r="E248" s="10"/>
      <c r="F248" s="10"/>
      <c r="G248" s="10"/>
      <c r="H248" s="10"/>
      <c r="I248" s="10"/>
      <c r="J248" s="10"/>
      <c r="K248" s="10"/>
      <c r="P248" s="11"/>
    </row>
    <row r="249" spans="1:16" s="7" customFormat="1" x14ac:dyDescent="0.3">
      <c r="A249" s="10"/>
      <c r="B249" s="10"/>
      <c r="C249" s="10"/>
      <c r="D249" s="10"/>
      <c r="E249" s="10"/>
      <c r="F249" s="10"/>
      <c r="G249" s="10"/>
      <c r="H249" s="10"/>
      <c r="I249" s="10"/>
      <c r="J249" s="10"/>
      <c r="K249" s="10"/>
      <c r="P249" s="11"/>
    </row>
    <row r="250" spans="1:16" s="7" customFormat="1" x14ac:dyDescent="0.3">
      <c r="A250" s="10"/>
      <c r="B250" s="10"/>
      <c r="C250" s="10"/>
      <c r="D250" s="10"/>
      <c r="E250" s="10"/>
      <c r="F250" s="10"/>
      <c r="G250" s="10"/>
      <c r="H250" s="10"/>
      <c r="I250" s="10"/>
      <c r="J250" s="10"/>
      <c r="K250" s="10"/>
      <c r="P250" s="11"/>
    </row>
    <row r="251" spans="1:16" s="7" customFormat="1" x14ac:dyDescent="0.3">
      <c r="A251" s="10"/>
      <c r="B251" s="10"/>
      <c r="C251" s="10"/>
      <c r="D251" s="10"/>
      <c r="E251" s="10"/>
      <c r="F251" s="10"/>
      <c r="G251" s="10"/>
      <c r="H251" s="10"/>
      <c r="I251" s="10"/>
      <c r="J251" s="10"/>
      <c r="K251" s="10"/>
      <c r="P251" s="11"/>
    </row>
    <row r="252" spans="1:16" s="7" customFormat="1" x14ac:dyDescent="0.3">
      <c r="A252" s="10"/>
      <c r="B252" s="10"/>
      <c r="C252" s="10"/>
      <c r="D252" s="10"/>
      <c r="E252" s="10"/>
      <c r="F252" s="10"/>
      <c r="G252" s="10"/>
      <c r="H252" s="10"/>
      <c r="I252" s="10"/>
      <c r="J252" s="10"/>
      <c r="K252" s="10"/>
      <c r="P252" s="11"/>
    </row>
    <row r="253" spans="1:16" s="7" customFormat="1" x14ac:dyDescent="0.3">
      <c r="A253" s="10"/>
      <c r="B253" s="10"/>
      <c r="C253" s="10"/>
      <c r="D253" s="10"/>
      <c r="E253" s="10"/>
      <c r="F253" s="10"/>
      <c r="G253" s="10"/>
      <c r="H253" s="10"/>
      <c r="I253" s="10"/>
      <c r="J253" s="10"/>
      <c r="K253" s="10"/>
      <c r="P253" s="11"/>
    </row>
    <row r="254" spans="1:16" s="7" customFormat="1" x14ac:dyDescent="0.3">
      <c r="A254" s="10"/>
      <c r="B254" s="10"/>
      <c r="C254" s="10"/>
      <c r="D254" s="10"/>
      <c r="E254" s="10"/>
      <c r="F254" s="10"/>
      <c r="G254" s="10"/>
      <c r="H254" s="10"/>
      <c r="I254" s="10"/>
      <c r="J254" s="10"/>
      <c r="K254" s="10"/>
      <c r="P254" s="11"/>
    </row>
    <row r="255" spans="1:16" s="7" customFormat="1" x14ac:dyDescent="0.3">
      <c r="A255" s="10"/>
      <c r="B255" s="10"/>
      <c r="C255" s="10"/>
      <c r="D255" s="10"/>
      <c r="E255" s="10"/>
      <c r="F255" s="10"/>
      <c r="G255" s="10"/>
      <c r="H255" s="10"/>
      <c r="I255" s="10"/>
      <c r="J255" s="10"/>
      <c r="K255" s="10"/>
      <c r="P255" s="11"/>
    </row>
    <row r="256" spans="1:16" s="7" customFormat="1" x14ac:dyDescent="0.3">
      <c r="A256" s="10"/>
      <c r="B256" s="10"/>
      <c r="C256" s="10"/>
      <c r="D256" s="10"/>
      <c r="E256" s="10"/>
      <c r="F256" s="10"/>
      <c r="G256" s="10"/>
      <c r="H256" s="10"/>
      <c r="I256" s="10"/>
      <c r="J256" s="10"/>
      <c r="K256" s="10"/>
      <c r="P256" s="11"/>
    </row>
    <row r="257" spans="1:16" s="7" customFormat="1" x14ac:dyDescent="0.3">
      <c r="A257" s="10"/>
      <c r="B257" s="10"/>
      <c r="C257" s="10"/>
      <c r="D257" s="10"/>
      <c r="E257" s="10"/>
      <c r="F257" s="10"/>
      <c r="G257" s="10"/>
      <c r="H257" s="10"/>
      <c r="I257" s="10"/>
      <c r="J257" s="10"/>
      <c r="K257" s="10"/>
      <c r="P257" s="11"/>
    </row>
    <row r="258" spans="1:16" s="7" customFormat="1" x14ac:dyDescent="0.3">
      <c r="A258" s="10"/>
      <c r="B258" s="10"/>
      <c r="C258" s="10"/>
      <c r="D258" s="10"/>
      <c r="E258" s="10"/>
      <c r="F258" s="10"/>
      <c r="G258" s="10"/>
      <c r="H258" s="10"/>
      <c r="I258" s="10"/>
      <c r="J258" s="10"/>
      <c r="K258" s="10"/>
      <c r="P258" s="11"/>
    </row>
    <row r="259" spans="1:16" s="7" customFormat="1" x14ac:dyDescent="0.3">
      <c r="A259" s="10"/>
      <c r="B259" s="10"/>
      <c r="C259" s="10"/>
      <c r="D259" s="10"/>
      <c r="E259" s="10"/>
      <c r="F259" s="10"/>
      <c r="G259" s="10"/>
      <c r="H259" s="10"/>
      <c r="I259" s="10"/>
      <c r="J259" s="10"/>
      <c r="K259" s="10"/>
      <c r="P259" s="11"/>
    </row>
    <row r="260" spans="1:16" s="7" customFormat="1" x14ac:dyDescent="0.3">
      <c r="A260" s="10"/>
      <c r="B260" s="10"/>
      <c r="C260" s="10"/>
      <c r="D260" s="10"/>
      <c r="E260" s="10"/>
      <c r="F260" s="10"/>
      <c r="G260" s="10"/>
      <c r="H260" s="10"/>
      <c r="I260" s="10"/>
      <c r="J260" s="10"/>
      <c r="K260" s="10"/>
      <c r="P260" s="11"/>
    </row>
    <row r="261" spans="1:16" s="7" customFormat="1" x14ac:dyDescent="0.3">
      <c r="A261" s="10"/>
      <c r="B261" s="10"/>
      <c r="C261" s="10"/>
      <c r="D261" s="10"/>
      <c r="E261" s="10"/>
      <c r="F261" s="10"/>
      <c r="G261" s="10"/>
      <c r="H261" s="10"/>
      <c r="I261" s="10"/>
      <c r="J261" s="10"/>
      <c r="K261" s="10"/>
      <c r="P261" s="11"/>
    </row>
    <row r="262" spans="1:16" s="7" customFormat="1" x14ac:dyDescent="0.3">
      <c r="A262" s="10"/>
      <c r="B262" s="10"/>
      <c r="C262" s="10"/>
      <c r="D262" s="10"/>
      <c r="E262" s="10"/>
      <c r="F262" s="10"/>
      <c r="G262" s="10"/>
      <c r="H262" s="10"/>
      <c r="I262" s="10"/>
      <c r="J262" s="10"/>
      <c r="K262" s="10"/>
      <c r="P262" s="11"/>
    </row>
    <row r="263" spans="1:16" s="7" customFormat="1" x14ac:dyDescent="0.3">
      <c r="A263" s="10"/>
      <c r="B263" s="10"/>
      <c r="C263" s="10"/>
      <c r="D263" s="10"/>
      <c r="E263" s="10"/>
      <c r="F263" s="10"/>
      <c r="G263" s="10"/>
      <c r="H263" s="10"/>
      <c r="I263" s="10"/>
      <c r="J263" s="10"/>
      <c r="K263" s="10"/>
      <c r="P263" s="11"/>
    </row>
    <row r="264" spans="1:16" s="7" customFormat="1" x14ac:dyDescent="0.3">
      <c r="A264" s="10"/>
      <c r="B264" s="10"/>
      <c r="C264" s="10"/>
      <c r="D264" s="10"/>
      <c r="E264" s="10"/>
      <c r="F264" s="10"/>
      <c r="G264" s="10"/>
      <c r="H264" s="10"/>
      <c r="I264" s="10"/>
      <c r="J264" s="10"/>
      <c r="K264" s="10"/>
      <c r="P264" s="11"/>
    </row>
    <row r="265" spans="1:16" s="7" customFormat="1" x14ac:dyDescent="0.3">
      <c r="A265" s="10"/>
      <c r="B265" s="10"/>
      <c r="C265" s="10"/>
      <c r="D265" s="10"/>
      <c r="E265" s="10"/>
      <c r="F265" s="10"/>
      <c r="G265" s="10"/>
      <c r="H265" s="10"/>
      <c r="I265" s="10"/>
      <c r="J265" s="10"/>
      <c r="K265" s="10"/>
      <c r="P265" s="11"/>
    </row>
    <row r="266" spans="1:16" s="7" customFormat="1" x14ac:dyDescent="0.3">
      <c r="A266" s="10"/>
      <c r="B266" s="10"/>
      <c r="C266" s="10"/>
      <c r="D266" s="10"/>
      <c r="E266" s="10"/>
      <c r="F266" s="10"/>
      <c r="G266" s="10"/>
      <c r="H266" s="10"/>
      <c r="I266" s="10"/>
      <c r="J266" s="10"/>
      <c r="K266" s="10"/>
      <c r="P266" s="11"/>
    </row>
    <row r="267" spans="1:16" s="7" customFormat="1" x14ac:dyDescent="0.3">
      <c r="A267" s="10"/>
      <c r="B267" s="10"/>
      <c r="C267" s="10"/>
      <c r="D267" s="10"/>
      <c r="E267" s="10"/>
      <c r="F267" s="10"/>
      <c r="G267" s="10"/>
      <c r="H267" s="10"/>
      <c r="I267" s="10"/>
      <c r="J267" s="10"/>
      <c r="K267" s="10"/>
      <c r="P267" s="11"/>
    </row>
    <row r="268" spans="1:16" s="7" customFormat="1" x14ac:dyDescent="0.3">
      <c r="A268" s="10"/>
      <c r="B268" s="10"/>
      <c r="C268" s="10"/>
      <c r="D268" s="10"/>
      <c r="E268" s="10"/>
      <c r="F268" s="10"/>
      <c r="G268" s="10"/>
      <c r="H268" s="10"/>
      <c r="I268" s="10"/>
      <c r="J268" s="10"/>
      <c r="K268" s="10"/>
      <c r="P268" s="11"/>
    </row>
    <row r="269" spans="1:16" s="7" customFormat="1" x14ac:dyDescent="0.3">
      <c r="A269" s="10"/>
      <c r="B269" s="10"/>
      <c r="C269" s="10"/>
      <c r="D269" s="10"/>
      <c r="E269" s="10"/>
      <c r="F269" s="10"/>
      <c r="G269" s="10"/>
      <c r="H269" s="10"/>
      <c r="I269" s="10"/>
      <c r="J269" s="10"/>
      <c r="K269" s="10"/>
      <c r="P269" s="11"/>
    </row>
    <row r="270" spans="1:16" s="7" customFormat="1" x14ac:dyDescent="0.3">
      <c r="A270" s="10"/>
      <c r="B270" s="10"/>
      <c r="C270" s="10"/>
      <c r="D270" s="10"/>
      <c r="E270" s="10"/>
      <c r="F270" s="10"/>
      <c r="G270" s="10"/>
      <c r="H270" s="10"/>
      <c r="I270" s="10"/>
      <c r="J270" s="10"/>
      <c r="K270" s="10"/>
      <c r="P270" s="11"/>
    </row>
    <row r="271" spans="1:16" s="7" customFormat="1" x14ac:dyDescent="0.3">
      <c r="A271" s="10"/>
      <c r="B271" s="10"/>
      <c r="C271" s="10"/>
      <c r="D271" s="10"/>
      <c r="E271" s="10"/>
      <c r="F271" s="10"/>
      <c r="G271" s="10"/>
      <c r="H271" s="10"/>
      <c r="I271" s="10"/>
      <c r="J271" s="10"/>
      <c r="K271" s="10"/>
      <c r="P271" s="11"/>
    </row>
    <row r="272" spans="1:16" s="7" customFormat="1" x14ac:dyDescent="0.3">
      <c r="A272" s="10"/>
      <c r="B272" s="10"/>
      <c r="C272" s="10"/>
      <c r="D272" s="10"/>
      <c r="E272" s="10"/>
      <c r="F272" s="10"/>
      <c r="G272" s="10"/>
      <c r="H272" s="10"/>
      <c r="I272" s="10"/>
      <c r="J272" s="10"/>
      <c r="K272" s="10"/>
      <c r="P272" s="11"/>
    </row>
    <row r="273" spans="1:16" s="7" customFormat="1" x14ac:dyDescent="0.3">
      <c r="A273" s="10"/>
      <c r="B273" s="10"/>
      <c r="C273" s="10"/>
      <c r="D273" s="10"/>
      <c r="E273" s="10"/>
      <c r="F273" s="10"/>
      <c r="G273" s="10"/>
      <c r="H273" s="10"/>
      <c r="I273" s="10"/>
      <c r="J273" s="10"/>
      <c r="K273" s="10"/>
      <c r="P273" s="11"/>
    </row>
    <row r="274" spans="1:16" s="7" customFormat="1" x14ac:dyDescent="0.3">
      <c r="A274" s="10"/>
      <c r="B274" s="10"/>
      <c r="C274" s="10"/>
      <c r="D274" s="10"/>
      <c r="E274" s="10"/>
      <c r="F274" s="10"/>
      <c r="G274" s="10"/>
      <c r="H274" s="10"/>
      <c r="I274" s="10"/>
      <c r="J274" s="10"/>
      <c r="K274" s="10"/>
      <c r="P274" s="11"/>
    </row>
    <row r="275" spans="1:16" s="7" customFormat="1" x14ac:dyDescent="0.3">
      <c r="A275" s="10"/>
      <c r="B275" s="10"/>
      <c r="C275" s="10"/>
      <c r="D275" s="10"/>
      <c r="E275" s="10"/>
      <c r="F275" s="10"/>
      <c r="G275" s="10"/>
      <c r="H275" s="10"/>
      <c r="I275" s="10"/>
      <c r="J275" s="10"/>
      <c r="K275" s="10"/>
      <c r="P275" s="11"/>
    </row>
    <row r="276" spans="1:16" s="7" customFormat="1" x14ac:dyDescent="0.3">
      <c r="A276" s="10"/>
      <c r="B276" s="10"/>
      <c r="C276" s="10"/>
      <c r="D276" s="10"/>
      <c r="E276" s="10"/>
      <c r="F276" s="10"/>
      <c r="G276" s="10"/>
      <c r="H276" s="10"/>
      <c r="I276" s="10"/>
      <c r="J276" s="10"/>
      <c r="K276" s="10"/>
      <c r="P276" s="11"/>
    </row>
    <row r="277" spans="1:16" s="7" customFormat="1" x14ac:dyDescent="0.3">
      <c r="A277" s="10"/>
      <c r="B277" s="10"/>
      <c r="C277" s="10"/>
      <c r="D277" s="10"/>
      <c r="E277" s="10"/>
      <c r="F277" s="10"/>
      <c r="G277" s="10"/>
      <c r="H277" s="10"/>
      <c r="I277" s="10"/>
      <c r="J277" s="10"/>
      <c r="K277" s="10"/>
      <c r="P277" s="11"/>
    </row>
    <row r="278" spans="1:16" s="7" customFormat="1" x14ac:dyDescent="0.3">
      <c r="A278" s="10"/>
      <c r="B278" s="10"/>
      <c r="C278" s="10"/>
      <c r="D278" s="10"/>
      <c r="E278" s="10"/>
      <c r="F278" s="10"/>
      <c r="G278" s="10"/>
      <c r="H278" s="10"/>
      <c r="I278" s="10"/>
      <c r="J278" s="10"/>
      <c r="K278" s="10"/>
      <c r="P278" s="11"/>
    </row>
    <row r="279" spans="1:16" s="7" customFormat="1" x14ac:dyDescent="0.3">
      <c r="A279" s="10"/>
      <c r="B279" s="10"/>
      <c r="C279" s="10"/>
      <c r="D279" s="10"/>
      <c r="E279" s="10"/>
      <c r="F279" s="10"/>
      <c r="G279" s="10"/>
      <c r="H279" s="10"/>
      <c r="I279" s="10"/>
      <c r="J279" s="10"/>
      <c r="K279" s="10"/>
      <c r="P279" s="11"/>
    </row>
    <row r="280" spans="1:16" s="7" customFormat="1" x14ac:dyDescent="0.3">
      <c r="A280" s="10"/>
      <c r="B280" s="10"/>
      <c r="C280" s="10"/>
      <c r="D280" s="10"/>
      <c r="E280" s="10"/>
      <c r="F280" s="10"/>
      <c r="G280" s="10"/>
      <c r="H280" s="10"/>
      <c r="I280" s="10"/>
      <c r="J280" s="10"/>
      <c r="K280" s="10"/>
      <c r="P280" s="11"/>
    </row>
    <row r="281" spans="1:16" s="7" customFormat="1" x14ac:dyDescent="0.3">
      <c r="A281" s="10"/>
      <c r="B281" s="10"/>
      <c r="C281" s="10"/>
      <c r="D281" s="10"/>
      <c r="E281" s="10"/>
      <c r="F281" s="10"/>
      <c r="G281" s="10"/>
      <c r="H281" s="10"/>
      <c r="I281" s="10"/>
      <c r="J281" s="10"/>
      <c r="K281" s="10"/>
      <c r="P281" s="11"/>
    </row>
    <row r="282" spans="1:16" s="7" customFormat="1" x14ac:dyDescent="0.3">
      <c r="A282" s="10"/>
      <c r="B282" s="10"/>
      <c r="C282" s="10"/>
      <c r="D282" s="10"/>
      <c r="E282" s="10"/>
      <c r="F282" s="10"/>
      <c r="G282" s="10"/>
      <c r="H282" s="10"/>
      <c r="I282" s="10"/>
      <c r="J282" s="10"/>
      <c r="K282" s="10"/>
      <c r="P282" s="11"/>
    </row>
    <row r="283" spans="1:16" s="7" customFormat="1" x14ac:dyDescent="0.3">
      <c r="A283" s="10"/>
      <c r="B283" s="10"/>
      <c r="C283" s="10"/>
      <c r="D283" s="10"/>
      <c r="E283" s="10"/>
      <c r="F283" s="10"/>
      <c r="G283" s="10"/>
      <c r="H283" s="10"/>
      <c r="I283" s="10"/>
      <c r="J283" s="10"/>
      <c r="K283" s="10"/>
      <c r="P283" s="11"/>
    </row>
    <row r="284" spans="1:16" s="7" customFormat="1" x14ac:dyDescent="0.3">
      <c r="A284" s="10"/>
      <c r="B284" s="10"/>
      <c r="C284" s="10"/>
      <c r="D284" s="10"/>
      <c r="E284" s="10"/>
      <c r="F284" s="10"/>
      <c r="G284" s="10"/>
      <c r="H284" s="10"/>
      <c r="I284" s="10"/>
      <c r="J284" s="10"/>
      <c r="K284" s="10"/>
      <c r="P284" s="11"/>
    </row>
    <row r="285" spans="1:16" s="7" customFormat="1" x14ac:dyDescent="0.3">
      <c r="A285" s="10"/>
      <c r="B285" s="10"/>
      <c r="C285" s="10"/>
      <c r="D285" s="10"/>
      <c r="E285" s="10"/>
      <c r="F285" s="10"/>
      <c r="G285" s="10"/>
      <c r="H285" s="10"/>
      <c r="I285" s="10"/>
      <c r="J285" s="10"/>
      <c r="K285" s="10"/>
      <c r="P285" s="11"/>
    </row>
    <row r="286" spans="1:16" s="7" customFormat="1" x14ac:dyDescent="0.3">
      <c r="A286" s="10"/>
      <c r="B286" s="10"/>
      <c r="C286" s="10"/>
      <c r="D286" s="10"/>
      <c r="E286" s="10"/>
      <c r="F286" s="10"/>
      <c r="G286" s="10"/>
      <c r="H286" s="10"/>
      <c r="I286" s="10"/>
      <c r="J286" s="10"/>
      <c r="K286" s="10"/>
      <c r="P286" s="11"/>
    </row>
    <row r="287" spans="1:16" s="7" customFormat="1" x14ac:dyDescent="0.3">
      <c r="A287" s="10"/>
      <c r="B287" s="10"/>
      <c r="C287" s="10"/>
      <c r="D287" s="10"/>
      <c r="E287" s="10"/>
      <c r="F287" s="10"/>
      <c r="G287" s="10"/>
      <c r="H287" s="10"/>
      <c r="I287" s="10"/>
      <c r="J287" s="10"/>
      <c r="K287" s="10"/>
      <c r="P287" s="11"/>
    </row>
    <row r="288" spans="1:16" s="7" customFormat="1" x14ac:dyDescent="0.3">
      <c r="A288" s="10"/>
      <c r="B288" s="10"/>
      <c r="C288" s="10"/>
      <c r="D288" s="10"/>
      <c r="E288" s="10"/>
      <c r="F288" s="10"/>
      <c r="G288" s="10"/>
      <c r="H288" s="10"/>
      <c r="I288" s="10"/>
      <c r="J288" s="10"/>
      <c r="K288" s="10"/>
      <c r="P288" s="11"/>
    </row>
    <row r="289" spans="1:16" s="7" customFormat="1" x14ac:dyDescent="0.3">
      <c r="A289" s="10"/>
      <c r="B289" s="10"/>
      <c r="C289" s="10"/>
      <c r="D289" s="10"/>
      <c r="E289" s="10"/>
      <c r="F289" s="10"/>
      <c r="G289" s="10"/>
      <c r="H289" s="10"/>
      <c r="I289" s="10"/>
      <c r="J289" s="10"/>
      <c r="K289" s="10"/>
      <c r="P289" s="11"/>
    </row>
    <row r="290" spans="1:16" s="7" customFormat="1" x14ac:dyDescent="0.3">
      <c r="A290" s="10"/>
      <c r="B290" s="10"/>
      <c r="C290" s="10"/>
      <c r="D290" s="10"/>
      <c r="E290" s="10"/>
      <c r="F290" s="10"/>
      <c r="G290" s="10"/>
      <c r="H290" s="10"/>
      <c r="I290" s="10"/>
      <c r="J290" s="10"/>
      <c r="K290" s="10"/>
      <c r="P290" s="11"/>
    </row>
    <row r="291" spans="1:16" s="7" customFormat="1" x14ac:dyDescent="0.3">
      <c r="A291" s="10"/>
      <c r="B291" s="10"/>
      <c r="C291" s="10"/>
      <c r="D291" s="10"/>
      <c r="E291" s="10"/>
      <c r="F291" s="10"/>
      <c r="G291" s="10"/>
      <c r="H291" s="10"/>
      <c r="I291" s="10"/>
      <c r="J291" s="10"/>
      <c r="K291" s="10"/>
      <c r="P291" s="11"/>
    </row>
    <row r="292" spans="1:16" s="7" customFormat="1" x14ac:dyDescent="0.3">
      <c r="A292" s="10"/>
      <c r="B292" s="10"/>
      <c r="C292" s="10"/>
      <c r="D292" s="10"/>
      <c r="E292" s="10"/>
      <c r="F292" s="10"/>
      <c r="G292" s="10"/>
      <c r="H292" s="10"/>
      <c r="I292" s="10"/>
      <c r="J292" s="10"/>
      <c r="K292" s="10"/>
      <c r="P292" s="11"/>
    </row>
    <row r="293" spans="1:16" s="7" customFormat="1" x14ac:dyDescent="0.3">
      <c r="A293" s="10"/>
      <c r="B293" s="10"/>
      <c r="C293" s="10"/>
      <c r="D293" s="10"/>
      <c r="E293" s="10"/>
      <c r="F293" s="10"/>
      <c r="G293" s="10"/>
      <c r="H293" s="10"/>
      <c r="I293" s="10"/>
      <c r="J293" s="10"/>
      <c r="K293" s="10"/>
      <c r="P293" s="11"/>
    </row>
    <row r="294" spans="1:16" s="7" customFormat="1" x14ac:dyDescent="0.3">
      <c r="A294" s="10"/>
      <c r="B294" s="10"/>
      <c r="C294" s="10"/>
      <c r="D294" s="10"/>
      <c r="E294" s="10"/>
      <c r="F294" s="10"/>
      <c r="G294" s="10"/>
      <c r="H294" s="10"/>
      <c r="I294" s="10"/>
      <c r="J294" s="10"/>
      <c r="K294" s="10"/>
      <c r="P294" s="11"/>
    </row>
    <row r="295" spans="1:16" s="7" customFormat="1" x14ac:dyDescent="0.3">
      <c r="A295" s="10"/>
      <c r="B295" s="10"/>
      <c r="C295" s="10"/>
      <c r="D295" s="10"/>
      <c r="E295" s="10"/>
      <c r="F295" s="10"/>
      <c r="G295" s="10"/>
      <c r="H295" s="10"/>
      <c r="I295" s="10"/>
      <c r="J295" s="10"/>
      <c r="K295" s="10"/>
      <c r="P295" s="11"/>
    </row>
    <row r="296" spans="1:16" s="7" customFormat="1" x14ac:dyDescent="0.3">
      <c r="A296" s="10"/>
      <c r="B296" s="10"/>
      <c r="C296" s="10"/>
      <c r="D296" s="10"/>
      <c r="E296" s="10"/>
      <c r="F296" s="10"/>
      <c r="G296" s="10"/>
      <c r="H296" s="10"/>
      <c r="I296" s="10"/>
      <c r="J296" s="10"/>
      <c r="K296" s="10"/>
      <c r="P296" s="11"/>
    </row>
    <row r="297" spans="1:16" s="7" customFormat="1" x14ac:dyDescent="0.3">
      <c r="A297" s="10"/>
      <c r="B297" s="10"/>
      <c r="C297" s="10"/>
      <c r="D297" s="10"/>
      <c r="E297" s="10"/>
      <c r="F297" s="10"/>
      <c r="G297" s="10"/>
      <c r="H297" s="10"/>
      <c r="I297" s="10"/>
      <c r="J297" s="10"/>
      <c r="K297" s="10"/>
      <c r="P297" s="11"/>
    </row>
    <row r="298" spans="1:16" s="7" customFormat="1" x14ac:dyDescent="0.3">
      <c r="A298" s="10"/>
      <c r="B298" s="10"/>
      <c r="C298" s="10"/>
      <c r="D298" s="10"/>
      <c r="E298" s="10"/>
      <c r="F298" s="10"/>
      <c r="G298" s="10"/>
      <c r="H298" s="10"/>
      <c r="I298" s="10"/>
      <c r="J298" s="10"/>
      <c r="K298" s="10"/>
      <c r="P298" s="11"/>
    </row>
    <row r="299" spans="1:16" s="7" customFormat="1" x14ac:dyDescent="0.3">
      <c r="A299" s="10"/>
      <c r="B299" s="10"/>
      <c r="C299" s="10"/>
      <c r="D299" s="10"/>
      <c r="E299" s="10"/>
      <c r="F299" s="10"/>
      <c r="G299" s="10"/>
      <c r="H299" s="10"/>
      <c r="I299" s="10"/>
      <c r="J299" s="10"/>
      <c r="K299" s="10"/>
      <c r="P299" s="11"/>
    </row>
    <row r="300" spans="1:16" s="7" customFormat="1" x14ac:dyDescent="0.3">
      <c r="A300" s="10"/>
      <c r="B300" s="10"/>
      <c r="C300" s="10"/>
      <c r="D300" s="10"/>
      <c r="E300" s="10"/>
      <c r="F300" s="10"/>
      <c r="G300" s="10"/>
      <c r="H300" s="10"/>
      <c r="I300" s="10"/>
      <c r="J300" s="10"/>
      <c r="K300" s="10"/>
      <c r="P300" s="11"/>
    </row>
    <row r="301" spans="1:16" s="7" customFormat="1" x14ac:dyDescent="0.3">
      <c r="A301" s="10"/>
      <c r="B301" s="10"/>
      <c r="C301" s="10"/>
      <c r="D301" s="10"/>
      <c r="E301" s="10"/>
      <c r="F301" s="10"/>
      <c r="G301" s="10"/>
      <c r="H301" s="10"/>
      <c r="I301" s="10"/>
      <c r="J301" s="10"/>
      <c r="K301" s="10"/>
      <c r="P301" s="11"/>
    </row>
    <row r="302" spans="1:16" s="7" customFormat="1" x14ac:dyDescent="0.3">
      <c r="A302" s="10"/>
      <c r="B302" s="10"/>
      <c r="C302" s="10"/>
      <c r="D302" s="10"/>
      <c r="E302" s="10"/>
      <c r="F302" s="10"/>
      <c r="G302" s="10"/>
      <c r="H302" s="10"/>
      <c r="I302" s="10"/>
      <c r="J302" s="10"/>
      <c r="K302" s="10"/>
      <c r="P302" s="11"/>
    </row>
    <row r="303" spans="1:16" s="7" customFormat="1" x14ac:dyDescent="0.3">
      <c r="A303" s="10"/>
      <c r="B303" s="10"/>
      <c r="C303" s="10"/>
      <c r="D303" s="10"/>
      <c r="E303" s="10"/>
      <c r="F303" s="10"/>
      <c r="G303" s="10"/>
      <c r="H303" s="10"/>
      <c r="I303" s="10"/>
      <c r="J303" s="10"/>
      <c r="K303" s="10"/>
      <c r="P303" s="11"/>
    </row>
    <row r="304" spans="1:16" s="7" customFormat="1" x14ac:dyDescent="0.3">
      <c r="A304" s="10"/>
      <c r="B304" s="10"/>
      <c r="C304" s="10"/>
      <c r="D304" s="10"/>
      <c r="E304" s="10"/>
      <c r="F304" s="10"/>
      <c r="G304" s="10"/>
      <c r="H304" s="10"/>
      <c r="I304" s="10"/>
      <c r="J304" s="10"/>
      <c r="K304" s="10"/>
      <c r="P304" s="11"/>
    </row>
    <row r="305" spans="1:16" s="7" customFormat="1" x14ac:dyDescent="0.3">
      <c r="A305" s="10"/>
      <c r="B305" s="10"/>
      <c r="C305" s="10"/>
      <c r="D305" s="10"/>
      <c r="E305" s="10"/>
      <c r="F305" s="10"/>
      <c r="G305" s="10"/>
      <c r="H305" s="10"/>
      <c r="I305" s="10"/>
      <c r="J305" s="10"/>
      <c r="K305" s="10"/>
      <c r="P305" s="11"/>
    </row>
    <row r="306" spans="1:16" s="7" customFormat="1" x14ac:dyDescent="0.3">
      <c r="A306" s="10"/>
      <c r="B306" s="10"/>
      <c r="C306" s="10"/>
      <c r="D306" s="10"/>
      <c r="E306" s="10"/>
      <c r="F306" s="10"/>
      <c r="G306" s="10"/>
      <c r="H306" s="10"/>
      <c r="I306" s="10"/>
      <c r="J306" s="10"/>
      <c r="K306" s="10"/>
      <c r="P306" s="11"/>
    </row>
    <row r="307" spans="1:16" s="7" customFormat="1" x14ac:dyDescent="0.3">
      <c r="A307" s="10"/>
      <c r="B307" s="10"/>
      <c r="C307" s="10"/>
      <c r="D307" s="10"/>
      <c r="E307" s="10"/>
      <c r="F307" s="10"/>
      <c r="G307" s="10"/>
      <c r="H307" s="10"/>
      <c r="I307" s="10"/>
      <c r="J307" s="10"/>
      <c r="K307" s="10"/>
      <c r="P307" s="11"/>
    </row>
    <row r="308" spans="1:16" s="7" customFormat="1" x14ac:dyDescent="0.3">
      <c r="A308" s="10"/>
      <c r="B308" s="10"/>
      <c r="C308" s="10"/>
      <c r="D308" s="10"/>
      <c r="E308" s="10"/>
      <c r="F308" s="10"/>
      <c r="G308" s="10"/>
      <c r="H308" s="10"/>
      <c r="I308" s="10"/>
      <c r="J308" s="10"/>
      <c r="K308" s="10"/>
      <c r="P308" s="11"/>
    </row>
    <row r="309" spans="1:16" s="7" customFormat="1" x14ac:dyDescent="0.3">
      <c r="A309" s="10"/>
      <c r="B309" s="10"/>
      <c r="C309" s="10"/>
      <c r="D309" s="10"/>
      <c r="E309" s="10"/>
      <c r="F309" s="10"/>
      <c r="G309" s="10"/>
      <c r="H309" s="10"/>
      <c r="I309" s="10"/>
      <c r="J309" s="10"/>
      <c r="K309" s="10"/>
      <c r="P309" s="11"/>
    </row>
    <row r="310" spans="1:16" s="7" customFormat="1" x14ac:dyDescent="0.3">
      <c r="A310" s="10"/>
      <c r="B310" s="10"/>
      <c r="C310" s="10"/>
      <c r="D310" s="10"/>
      <c r="E310" s="10"/>
      <c r="F310" s="10"/>
      <c r="G310" s="10"/>
      <c r="H310" s="10"/>
      <c r="I310" s="10"/>
      <c r="J310" s="10"/>
      <c r="K310" s="10"/>
      <c r="P310" s="11"/>
    </row>
    <row r="311" spans="1:16" s="7" customFormat="1" x14ac:dyDescent="0.3">
      <c r="A311" s="10"/>
      <c r="B311" s="10"/>
      <c r="C311" s="10"/>
      <c r="D311" s="10"/>
      <c r="E311" s="10"/>
      <c r="F311" s="10"/>
      <c r="G311" s="10"/>
      <c r="H311" s="10"/>
      <c r="I311" s="10"/>
      <c r="J311" s="10"/>
      <c r="K311" s="10"/>
      <c r="P311" s="11"/>
    </row>
    <row r="312" spans="1:16" s="7" customFormat="1" x14ac:dyDescent="0.3">
      <c r="A312" s="10"/>
      <c r="B312" s="10"/>
      <c r="C312" s="10"/>
      <c r="D312" s="10"/>
      <c r="E312" s="10"/>
      <c r="F312" s="10"/>
      <c r="G312" s="10"/>
      <c r="H312" s="10"/>
      <c r="I312" s="10"/>
      <c r="J312" s="10"/>
      <c r="K312" s="10"/>
      <c r="P312" s="11"/>
    </row>
    <row r="313" spans="1:16" s="7" customFormat="1" x14ac:dyDescent="0.3">
      <c r="A313" s="10"/>
      <c r="B313" s="10"/>
      <c r="C313" s="10"/>
      <c r="D313" s="10"/>
      <c r="E313" s="10"/>
      <c r="F313" s="10"/>
      <c r="G313" s="10"/>
      <c r="H313" s="10"/>
      <c r="I313" s="10"/>
      <c r="J313" s="10"/>
      <c r="K313" s="10"/>
      <c r="P313" s="11"/>
    </row>
    <row r="314" spans="1:16" s="7" customFormat="1" x14ac:dyDescent="0.3">
      <c r="A314" s="10"/>
      <c r="B314" s="10"/>
      <c r="C314" s="10"/>
      <c r="D314" s="10"/>
      <c r="E314" s="10"/>
      <c r="F314" s="10"/>
      <c r="G314" s="10"/>
      <c r="H314" s="10"/>
      <c r="I314" s="10"/>
      <c r="J314" s="10"/>
      <c r="K314" s="10"/>
      <c r="P314" s="11"/>
    </row>
    <row r="315" spans="1:16" s="7" customFormat="1" x14ac:dyDescent="0.3">
      <c r="A315" s="10"/>
      <c r="B315" s="10"/>
      <c r="C315" s="10"/>
      <c r="D315" s="10"/>
      <c r="E315" s="10"/>
      <c r="F315" s="10"/>
      <c r="G315" s="10"/>
      <c r="H315" s="10"/>
      <c r="I315" s="10"/>
      <c r="J315" s="10"/>
      <c r="K315" s="10"/>
      <c r="P315" s="11"/>
    </row>
    <row r="316" spans="1:16" s="7" customFormat="1" x14ac:dyDescent="0.3">
      <c r="A316" s="10"/>
      <c r="B316" s="10"/>
      <c r="C316" s="10"/>
      <c r="D316" s="10"/>
      <c r="E316" s="10"/>
      <c r="F316" s="10"/>
      <c r="G316" s="10"/>
      <c r="H316" s="10"/>
      <c r="I316" s="10"/>
      <c r="J316" s="10"/>
      <c r="K316" s="10"/>
      <c r="P316" s="11"/>
    </row>
    <row r="317" spans="1:16" s="7" customFormat="1" x14ac:dyDescent="0.3">
      <c r="A317" s="10"/>
      <c r="B317" s="10"/>
      <c r="C317" s="10"/>
      <c r="D317" s="10"/>
      <c r="E317" s="10"/>
      <c r="F317" s="10"/>
      <c r="G317" s="10"/>
      <c r="H317" s="10"/>
      <c r="I317" s="10"/>
      <c r="J317" s="10"/>
      <c r="K317" s="10"/>
      <c r="P317" s="11"/>
    </row>
    <row r="318" spans="1:16" s="7" customFormat="1" x14ac:dyDescent="0.3">
      <c r="A318" s="10"/>
      <c r="B318" s="10"/>
      <c r="C318" s="10"/>
      <c r="D318" s="10"/>
      <c r="E318" s="10"/>
      <c r="F318" s="10"/>
      <c r="G318" s="10"/>
      <c r="H318" s="10"/>
      <c r="I318" s="10"/>
      <c r="J318" s="10"/>
      <c r="K318" s="10"/>
      <c r="P318" s="11"/>
    </row>
    <row r="319" spans="1:16" s="7" customFormat="1" x14ac:dyDescent="0.3">
      <c r="A319" s="10"/>
      <c r="B319" s="10"/>
      <c r="C319" s="10"/>
      <c r="D319" s="10"/>
      <c r="E319" s="10"/>
      <c r="F319" s="10"/>
      <c r="G319" s="10"/>
      <c r="H319" s="10"/>
      <c r="I319" s="10"/>
      <c r="J319" s="10"/>
      <c r="K319" s="10"/>
      <c r="P319" s="11"/>
    </row>
    <row r="320" spans="1:16" s="7" customFormat="1" x14ac:dyDescent="0.3">
      <c r="A320" s="10"/>
      <c r="B320" s="10"/>
      <c r="C320" s="10"/>
      <c r="D320" s="10"/>
      <c r="E320" s="10"/>
      <c r="F320" s="10"/>
      <c r="G320" s="10"/>
      <c r="H320" s="10"/>
      <c r="I320" s="10"/>
      <c r="J320" s="10"/>
      <c r="K320" s="10"/>
      <c r="P320" s="11"/>
    </row>
    <row r="321" spans="1:16" s="7" customFormat="1" x14ac:dyDescent="0.3">
      <c r="A321" s="10"/>
      <c r="B321" s="10"/>
      <c r="C321" s="10"/>
      <c r="D321" s="10"/>
      <c r="E321" s="10"/>
      <c r="F321" s="10"/>
      <c r="G321" s="10"/>
      <c r="H321" s="10"/>
      <c r="I321" s="10"/>
      <c r="J321" s="10"/>
      <c r="K321" s="10"/>
      <c r="P321" s="11"/>
    </row>
    <row r="322" spans="1:16" s="7" customFormat="1" x14ac:dyDescent="0.3">
      <c r="A322" s="10"/>
      <c r="B322" s="10"/>
      <c r="C322" s="10"/>
      <c r="D322" s="10"/>
      <c r="E322" s="10"/>
      <c r="F322" s="10"/>
      <c r="G322" s="10"/>
      <c r="H322" s="10"/>
      <c r="I322" s="10"/>
      <c r="J322" s="10"/>
      <c r="K322" s="10"/>
      <c r="P322" s="11"/>
    </row>
    <row r="323" spans="1:16" s="7" customFormat="1" x14ac:dyDescent="0.3">
      <c r="A323" s="10"/>
      <c r="B323" s="10"/>
      <c r="C323" s="10"/>
      <c r="D323" s="10"/>
      <c r="E323" s="10"/>
      <c r="F323" s="10"/>
      <c r="G323" s="10"/>
      <c r="H323" s="10"/>
      <c r="I323" s="10"/>
      <c r="J323" s="10"/>
      <c r="K323" s="10"/>
      <c r="P323" s="11"/>
    </row>
    <row r="324" spans="1:16" s="7" customFormat="1" x14ac:dyDescent="0.3">
      <c r="A324" s="10"/>
      <c r="B324" s="10"/>
      <c r="C324" s="10"/>
      <c r="D324" s="10"/>
      <c r="E324" s="10"/>
      <c r="F324" s="10"/>
      <c r="G324" s="10"/>
      <c r="H324" s="10"/>
      <c r="I324" s="10"/>
      <c r="J324" s="10"/>
      <c r="K324" s="10"/>
      <c r="P324" s="11"/>
    </row>
    <row r="325" spans="1:16" s="7" customFormat="1" x14ac:dyDescent="0.3">
      <c r="A325" s="10"/>
      <c r="B325" s="10"/>
      <c r="C325" s="10"/>
      <c r="D325" s="10"/>
      <c r="E325" s="10"/>
      <c r="F325" s="10"/>
      <c r="G325" s="10"/>
      <c r="H325" s="10"/>
      <c r="I325" s="10"/>
      <c r="J325" s="10"/>
      <c r="K325" s="10"/>
      <c r="P325" s="11"/>
    </row>
    <row r="326" spans="1:16" s="7" customFormat="1" x14ac:dyDescent="0.3">
      <c r="A326" s="10"/>
      <c r="B326" s="10"/>
      <c r="C326" s="10"/>
      <c r="D326" s="10"/>
      <c r="E326" s="10"/>
      <c r="F326" s="10"/>
      <c r="G326" s="10"/>
      <c r="H326" s="10"/>
      <c r="I326" s="10"/>
      <c r="J326" s="10"/>
      <c r="K326" s="10"/>
      <c r="P326" s="11"/>
    </row>
    <row r="327" spans="1:16" s="7" customFormat="1" x14ac:dyDescent="0.3">
      <c r="A327" s="10"/>
      <c r="B327" s="10"/>
      <c r="C327" s="10"/>
      <c r="D327" s="10"/>
      <c r="E327" s="10"/>
      <c r="F327" s="10"/>
      <c r="G327" s="10"/>
      <c r="H327" s="10"/>
      <c r="I327" s="10"/>
      <c r="J327" s="10"/>
      <c r="K327" s="10"/>
      <c r="P327" s="11"/>
    </row>
    <row r="328" spans="1:16" s="7" customFormat="1" x14ac:dyDescent="0.3">
      <c r="A328" s="10"/>
      <c r="B328" s="10"/>
      <c r="C328" s="10"/>
      <c r="D328" s="10"/>
      <c r="E328" s="10"/>
      <c r="F328" s="10"/>
      <c r="G328" s="10"/>
      <c r="H328" s="10"/>
      <c r="I328" s="10"/>
      <c r="J328" s="10"/>
      <c r="K328" s="10"/>
      <c r="P328" s="11"/>
    </row>
    <row r="329" spans="1:16" s="7" customFormat="1" x14ac:dyDescent="0.3">
      <c r="A329" s="10"/>
      <c r="B329" s="10"/>
      <c r="C329" s="10"/>
      <c r="D329" s="10"/>
      <c r="E329" s="10"/>
      <c r="F329" s="10"/>
      <c r="G329" s="10"/>
      <c r="H329" s="10"/>
      <c r="I329" s="10"/>
      <c r="J329" s="10"/>
      <c r="K329" s="10"/>
      <c r="P329" s="11"/>
    </row>
    <row r="330" spans="1:16" s="7" customFormat="1" x14ac:dyDescent="0.3">
      <c r="A330" s="10"/>
      <c r="B330" s="10"/>
      <c r="C330" s="10"/>
      <c r="D330" s="10"/>
      <c r="E330" s="10"/>
      <c r="F330" s="10"/>
      <c r="G330" s="10"/>
      <c r="H330" s="10"/>
      <c r="I330" s="10"/>
      <c r="J330" s="10"/>
      <c r="K330" s="10"/>
      <c r="P330" s="11"/>
    </row>
    <row r="331" spans="1:16" s="7" customFormat="1" x14ac:dyDescent="0.3">
      <c r="A331" s="10"/>
      <c r="B331" s="10"/>
      <c r="C331" s="10"/>
      <c r="D331" s="10"/>
      <c r="E331" s="10"/>
      <c r="F331" s="10"/>
      <c r="G331" s="10"/>
      <c r="H331" s="10"/>
      <c r="I331" s="10"/>
      <c r="J331" s="10"/>
      <c r="K331" s="10"/>
      <c r="P331" s="11"/>
    </row>
    <row r="332" spans="1:16" s="7" customFormat="1" x14ac:dyDescent="0.3">
      <c r="A332" s="10"/>
      <c r="B332" s="10"/>
      <c r="C332" s="10"/>
      <c r="D332" s="10"/>
      <c r="E332" s="10"/>
      <c r="F332" s="10"/>
      <c r="G332" s="10"/>
      <c r="H332" s="10"/>
      <c r="I332" s="10"/>
      <c r="J332" s="10"/>
      <c r="K332" s="10"/>
      <c r="P332" s="11"/>
    </row>
    <row r="333" spans="1:16" s="7" customFormat="1" x14ac:dyDescent="0.3">
      <c r="A333" s="10"/>
      <c r="B333" s="10"/>
      <c r="C333" s="10"/>
      <c r="D333" s="10"/>
      <c r="E333" s="10"/>
      <c r="F333" s="10"/>
      <c r="G333" s="10"/>
      <c r="H333" s="10"/>
      <c r="I333" s="10"/>
      <c r="J333" s="10"/>
      <c r="K333" s="10"/>
      <c r="P333" s="11"/>
    </row>
    <row r="334" spans="1:16" s="7" customFormat="1" x14ac:dyDescent="0.3">
      <c r="A334" s="10"/>
      <c r="B334" s="10"/>
      <c r="C334" s="10"/>
      <c r="D334" s="10"/>
      <c r="E334" s="10"/>
      <c r="F334" s="10"/>
      <c r="G334" s="10"/>
      <c r="H334" s="10"/>
      <c r="I334" s="10"/>
      <c r="J334" s="10"/>
      <c r="K334" s="10"/>
      <c r="P334" s="11"/>
    </row>
    <row r="335" spans="1:16" s="7" customFormat="1" x14ac:dyDescent="0.3">
      <c r="A335" s="10"/>
      <c r="B335" s="10"/>
      <c r="C335" s="10"/>
      <c r="D335" s="10"/>
      <c r="E335" s="10"/>
      <c r="F335" s="10"/>
      <c r="G335" s="10"/>
      <c r="H335" s="10"/>
      <c r="I335" s="10"/>
      <c r="J335" s="10"/>
      <c r="K335" s="10"/>
      <c r="P335" s="11"/>
    </row>
    <row r="336" spans="1:16" s="7" customFormat="1" x14ac:dyDescent="0.3">
      <c r="A336" s="10"/>
      <c r="B336" s="10"/>
      <c r="C336" s="10"/>
      <c r="D336" s="10"/>
      <c r="E336" s="10"/>
      <c r="F336" s="10"/>
      <c r="G336" s="10"/>
      <c r="H336" s="10"/>
      <c r="I336" s="10"/>
      <c r="J336" s="10"/>
      <c r="K336" s="10"/>
      <c r="P336" s="11"/>
    </row>
    <row r="337" spans="1:16" s="7" customFormat="1" x14ac:dyDescent="0.3">
      <c r="A337" s="10"/>
      <c r="B337" s="10"/>
      <c r="C337" s="10"/>
      <c r="D337" s="10"/>
      <c r="E337" s="10"/>
      <c r="F337" s="10"/>
      <c r="G337" s="10"/>
      <c r="H337" s="10"/>
      <c r="I337" s="10"/>
      <c r="J337" s="10"/>
      <c r="K337" s="10"/>
      <c r="P337" s="11"/>
    </row>
    <row r="338" spans="1:16" s="7" customFormat="1" x14ac:dyDescent="0.3">
      <c r="A338" s="10"/>
      <c r="B338" s="10"/>
      <c r="C338" s="10"/>
      <c r="D338" s="10"/>
      <c r="E338" s="10"/>
      <c r="F338" s="10"/>
      <c r="G338" s="10"/>
      <c r="H338" s="10"/>
      <c r="I338" s="10"/>
      <c r="J338" s="10"/>
      <c r="K338" s="10"/>
      <c r="P338" s="11"/>
    </row>
    <row r="339" spans="1:16" s="7" customFormat="1" x14ac:dyDescent="0.3">
      <c r="A339" s="10"/>
      <c r="B339" s="10"/>
      <c r="C339" s="10"/>
      <c r="D339" s="10"/>
      <c r="E339" s="10"/>
      <c r="F339" s="10"/>
      <c r="G339" s="10"/>
      <c r="H339" s="10"/>
      <c r="I339" s="10"/>
      <c r="J339" s="10"/>
      <c r="K339" s="10"/>
      <c r="P339" s="11"/>
    </row>
    <row r="340" spans="1:16" s="7" customFormat="1" x14ac:dyDescent="0.3">
      <c r="A340" s="10"/>
      <c r="B340" s="10"/>
      <c r="C340" s="10"/>
      <c r="D340" s="10"/>
      <c r="E340" s="10"/>
      <c r="F340" s="10"/>
      <c r="G340" s="10"/>
      <c r="H340" s="10"/>
      <c r="I340" s="10"/>
      <c r="J340" s="10"/>
      <c r="K340" s="10"/>
      <c r="P340" s="11"/>
    </row>
    <row r="341" spans="1:16" s="7" customFormat="1" x14ac:dyDescent="0.3">
      <c r="A341" s="10"/>
      <c r="B341" s="10"/>
      <c r="C341" s="10"/>
      <c r="D341" s="10"/>
      <c r="E341" s="10"/>
      <c r="F341" s="10"/>
      <c r="G341" s="10"/>
      <c r="H341" s="10"/>
      <c r="I341" s="10"/>
      <c r="J341" s="10"/>
      <c r="K341" s="10"/>
      <c r="P341" s="11"/>
    </row>
    <row r="342" spans="1:16" s="7" customFormat="1" x14ac:dyDescent="0.3">
      <c r="A342" s="10"/>
      <c r="B342" s="10"/>
      <c r="C342" s="10"/>
      <c r="D342" s="10"/>
      <c r="E342" s="10"/>
      <c r="F342" s="10"/>
      <c r="G342" s="10"/>
      <c r="H342" s="10"/>
      <c r="I342" s="10"/>
      <c r="J342" s="10"/>
      <c r="K342" s="10"/>
      <c r="P342" s="11"/>
    </row>
    <row r="343" spans="1:16" s="7" customFormat="1" x14ac:dyDescent="0.3">
      <c r="A343" s="10"/>
      <c r="B343" s="10"/>
      <c r="C343" s="10"/>
      <c r="D343" s="10"/>
      <c r="E343" s="10"/>
      <c r="F343" s="10"/>
      <c r="G343" s="10"/>
      <c r="H343" s="10"/>
      <c r="I343" s="10"/>
      <c r="J343" s="10"/>
      <c r="K343" s="10"/>
      <c r="P343" s="11"/>
    </row>
    <row r="344" spans="1:16" s="7" customFormat="1" x14ac:dyDescent="0.3">
      <c r="A344" s="10"/>
      <c r="B344" s="10"/>
      <c r="C344" s="10"/>
      <c r="D344" s="10"/>
      <c r="E344" s="10"/>
      <c r="F344" s="10"/>
      <c r="G344" s="10"/>
      <c r="H344" s="10"/>
      <c r="I344" s="10"/>
      <c r="J344" s="10"/>
      <c r="K344" s="10"/>
      <c r="P344" s="11"/>
    </row>
    <row r="345" spans="1:16" s="7" customFormat="1" x14ac:dyDescent="0.3">
      <c r="A345" s="10"/>
      <c r="B345" s="10"/>
      <c r="C345" s="10"/>
      <c r="D345" s="10"/>
      <c r="E345" s="10"/>
      <c r="F345" s="10"/>
      <c r="G345" s="10"/>
      <c r="H345" s="10"/>
      <c r="I345" s="10"/>
      <c r="J345" s="10"/>
      <c r="K345" s="10"/>
      <c r="P345" s="11"/>
    </row>
    <row r="346" spans="1:16" s="7" customFormat="1" x14ac:dyDescent="0.3">
      <c r="A346" s="10"/>
      <c r="B346" s="10"/>
      <c r="C346" s="10"/>
      <c r="D346" s="10"/>
      <c r="E346" s="10"/>
      <c r="F346" s="10"/>
      <c r="G346" s="10"/>
      <c r="H346" s="10"/>
      <c r="I346" s="10"/>
      <c r="J346" s="10"/>
      <c r="K346" s="10"/>
      <c r="P346" s="11"/>
    </row>
    <row r="347" spans="1:16" s="7" customFormat="1" x14ac:dyDescent="0.3">
      <c r="A347" s="10"/>
      <c r="B347" s="10"/>
      <c r="C347" s="10"/>
      <c r="D347" s="10"/>
      <c r="E347" s="10"/>
      <c r="F347" s="10"/>
      <c r="G347" s="10"/>
      <c r="H347" s="10"/>
      <c r="I347" s="10"/>
      <c r="J347" s="10"/>
      <c r="K347" s="10"/>
      <c r="P347" s="11"/>
    </row>
    <row r="348" spans="1:16" s="7" customFormat="1" x14ac:dyDescent="0.3">
      <c r="A348" s="10"/>
      <c r="B348" s="10"/>
      <c r="C348" s="10"/>
      <c r="D348" s="10"/>
      <c r="E348" s="10"/>
      <c r="F348" s="10"/>
      <c r="G348" s="10"/>
      <c r="H348" s="10"/>
      <c r="I348" s="10"/>
      <c r="J348" s="10"/>
      <c r="K348" s="10"/>
      <c r="P348" s="11"/>
    </row>
    <row r="349" spans="1:16" s="7" customFormat="1" x14ac:dyDescent="0.3">
      <c r="A349" s="10"/>
      <c r="B349" s="10"/>
      <c r="C349" s="10"/>
      <c r="D349" s="10"/>
      <c r="E349" s="10"/>
      <c r="F349" s="10"/>
      <c r="G349" s="10"/>
      <c r="H349" s="10"/>
      <c r="I349" s="10"/>
      <c r="J349" s="10"/>
      <c r="K349" s="10"/>
      <c r="P349" s="11"/>
    </row>
    <row r="350" spans="1:16" s="7" customFormat="1" x14ac:dyDescent="0.3">
      <c r="A350" s="10"/>
      <c r="B350" s="10"/>
      <c r="C350" s="10"/>
      <c r="D350" s="10"/>
      <c r="E350" s="10"/>
      <c r="F350" s="10"/>
      <c r="G350" s="10"/>
      <c r="H350" s="10"/>
      <c r="I350" s="10"/>
      <c r="J350" s="10"/>
      <c r="K350" s="10"/>
      <c r="P350" s="11"/>
    </row>
    <row r="351" spans="1:16" s="7" customFormat="1" x14ac:dyDescent="0.3">
      <c r="A351" s="10"/>
      <c r="B351" s="10"/>
      <c r="C351" s="10"/>
      <c r="D351" s="10"/>
      <c r="E351" s="10"/>
      <c r="F351" s="10"/>
      <c r="G351" s="10"/>
      <c r="H351" s="10"/>
      <c r="I351" s="10"/>
      <c r="J351" s="10"/>
      <c r="K351" s="10"/>
      <c r="P351" s="11"/>
    </row>
    <row r="352" spans="1:16" s="7" customFormat="1" x14ac:dyDescent="0.3">
      <c r="A352" s="10"/>
      <c r="B352" s="10"/>
      <c r="C352" s="10"/>
      <c r="D352" s="10"/>
      <c r="E352" s="10"/>
      <c r="F352" s="10"/>
      <c r="G352" s="10"/>
      <c r="H352" s="10"/>
      <c r="I352" s="10"/>
      <c r="J352" s="10"/>
      <c r="K352" s="10"/>
      <c r="P352" s="11"/>
    </row>
    <row r="353" spans="1:16" s="7" customFormat="1" x14ac:dyDescent="0.3">
      <c r="A353" s="10"/>
      <c r="B353" s="10"/>
      <c r="C353" s="10"/>
      <c r="D353" s="10"/>
      <c r="E353" s="10"/>
      <c r="F353" s="10"/>
      <c r="G353" s="10"/>
      <c r="H353" s="10"/>
      <c r="I353" s="10"/>
      <c r="J353" s="10"/>
      <c r="K353" s="10"/>
      <c r="P353" s="11"/>
    </row>
    <row r="354" spans="1:16" s="7" customFormat="1" x14ac:dyDescent="0.3">
      <c r="A354" s="10"/>
      <c r="B354" s="10"/>
      <c r="C354" s="10"/>
      <c r="D354" s="10"/>
      <c r="E354" s="10"/>
      <c r="F354" s="10"/>
      <c r="G354" s="10"/>
      <c r="H354" s="10"/>
      <c r="I354" s="10"/>
      <c r="J354" s="10"/>
      <c r="K354" s="10"/>
      <c r="P354" s="11"/>
    </row>
    <row r="355" spans="1:16" s="7" customFormat="1" x14ac:dyDescent="0.3">
      <c r="A355" s="10"/>
      <c r="B355" s="10"/>
      <c r="C355" s="10"/>
      <c r="D355" s="10"/>
      <c r="E355" s="10"/>
      <c r="F355" s="10"/>
      <c r="G355" s="10"/>
      <c r="H355" s="10"/>
      <c r="I355" s="10"/>
      <c r="J355" s="10"/>
      <c r="K355" s="10"/>
      <c r="P355" s="11"/>
    </row>
    <row r="356" spans="1:16" s="7" customFormat="1" x14ac:dyDescent="0.3">
      <c r="A356" s="10"/>
      <c r="B356" s="10"/>
      <c r="C356" s="10"/>
      <c r="D356" s="10"/>
      <c r="E356" s="10"/>
      <c r="F356" s="10"/>
      <c r="G356" s="10"/>
      <c r="H356" s="10"/>
      <c r="I356" s="10"/>
      <c r="J356" s="10"/>
      <c r="K356" s="10"/>
      <c r="P356" s="11"/>
    </row>
    <row r="357" spans="1:16" s="7" customFormat="1" x14ac:dyDescent="0.3">
      <c r="A357" s="10"/>
      <c r="B357" s="10"/>
      <c r="C357" s="10"/>
      <c r="D357" s="10"/>
      <c r="E357" s="10"/>
      <c r="F357" s="10"/>
      <c r="G357" s="10"/>
      <c r="H357" s="10"/>
      <c r="I357" s="10"/>
      <c r="J357" s="10"/>
      <c r="K357" s="10"/>
      <c r="P357" s="11"/>
    </row>
    <row r="358" spans="1:16" s="7" customFormat="1" x14ac:dyDescent="0.3">
      <c r="A358" s="10"/>
      <c r="B358" s="10"/>
      <c r="C358" s="10"/>
      <c r="D358" s="10"/>
      <c r="E358" s="10"/>
      <c r="F358" s="10"/>
      <c r="G358" s="10"/>
      <c r="H358" s="10"/>
      <c r="I358" s="10"/>
      <c r="J358" s="10"/>
      <c r="K358" s="10"/>
      <c r="P358" s="11"/>
    </row>
    <row r="359" spans="1:16" s="7" customFormat="1" x14ac:dyDescent="0.3">
      <c r="A359" s="10"/>
      <c r="B359" s="10"/>
      <c r="C359" s="10"/>
      <c r="D359" s="10"/>
      <c r="E359" s="10"/>
      <c r="F359" s="10"/>
      <c r="G359" s="10"/>
      <c r="H359" s="10"/>
      <c r="I359" s="10"/>
      <c r="J359" s="10"/>
      <c r="K359" s="10"/>
      <c r="P359" s="11"/>
    </row>
    <row r="360" spans="1:16" s="7" customFormat="1" x14ac:dyDescent="0.3">
      <c r="A360" s="10"/>
      <c r="B360" s="10"/>
      <c r="C360" s="10"/>
      <c r="D360" s="10"/>
      <c r="E360" s="10"/>
      <c r="F360" s="10"/>
      <c r="G360" s="10"/>
      <c r="H360" s="10"/>
      <c r="I360" s="10"/>
      <c r="J360" s="10"/>
      <c r="K360" s="10"/>
      <c r="P360" s="11"/>
    </row>
    <row r="361" spans="1:16" s="7" customFormat="1" x14ac:dyDescent="0.3">
      <c r="A361" s="10"/>
      <c r="B361" s="10"/>
      <c r="C361" s="10"/>
      <c r="D361" s="10"/>
      <c r="E361" s="10"/>
      <c r="F361" s="10"/>
      <c r="G361" s="10"/>
      <c r="H361" s="10"/>
      <c r="I361" s="10"/>
      <c r="J361" s="10"/>
      <c r="K361" s="10"/>
      <c r="P361" s="11"/>
    </row>
    <row r="362" spans="1:16" s="7" customFormat="1" x14ac:dyDescent="0.3">
      <c r="A362" s="10"/>
      <c r="B362" s="10"/>
      <c r="C362" s="10"/>
      <c r="D362" s="10"/>
      <c r="E362" s="10"/>
      <c r="F362" s="10"/>
      <c r="G362" s="10"/>
      <c r="H362" s="10"/>
      <c r="I362" s="10"/>
      <c r="J362" s="10"/>
      <c r="K362" s="10"/>
      <c r="P362" s="11"/>
    </row>
    <row r="363" spans="1:16" s="7" customFormat="1" x14ac:dyDescent="0.3">
      <c r="A363" s="10"/>
      <c r="B363" s="10"/>
      <c r="C363" s="10"/>
      <c r="D363" s="10"/>
      <c r="E363" s="10"/>
      <c r="F363" s="10"/>
      <c r="G363" s="10"/>
      <c r="H363" s="10"/>
      <c r="I363" s="10"/>
      <c r="J363" s="10"/>
      <c r="K363" s="10"/>
      <c r="P363" s="11"/>
    </row>
    <row r="364" spans="1:16" s="7" customFormat="1" x14ac:dyDescent="0.3">
      <c r="A364" s="10"/>
      <c r="B364" s="10"/>
      <c r="C364" s="10"/>
      <c r="D364" s="10"/>
      <c r="E364" s="10"/>
      <c r="F364" s="10"/>
      <c r="G364" s="10"/>
      <c r="H364" s="10"/>
      <c r="I364" s="10"/>
      <c r="J364" s="10"/>
      <c r="K364" s="10"/>
      <c r="P364" s="11"/>
    </row>
    <row r="365" spans="1:16" s="7" customFormat="1" x14ac:dyDescent="0.3">
      <c r="A365" s="10"/>
      <c r="B365" s="10"/>
      <c r="C365" s="10"/>
      <c r="D365" s="10"/>
      <c r="E365" s="10"/>
      <c r="F365" s="10"/>
      <c r="G365" s="10"/>
      <c r="H365" s="10"/>
      <c r="I365" s="10"/>
      <c r="J365" s="10"/>
      <c r="K365" s="10"/>
      <c r="P365" s="11"/>
    </row>
    <row r="366" spans="1:16" s="7" customFormat="1" x14ac:dyDescent="0.3">
      <c r="A366" s="10"/>
      <c r="B366" s="10"/>
      <c r="C366" s="10"/>
      <c r="D366" s="10"/>
      <c r="E366" s="10"/>
      <c r="F366" s="10"/>
      <c r="G366" s="10"/>
      <c r="H366" s="10"/>
      <c r="I366" s="10"/>
      <c r="J366" s="10"/>
      <c r="K366" s="10"/>
      <c r="P366" s="11"/>
    </row>
    <row r="367" spans="1:16" s="7" customFormat="1" x14ac:dyDescent="0.3">
      <c r="A367" s="10"/>
      <c r="B367" s="10"/>
      <c r="C367" s="10"/>
      <c r="D367" s="10"/>
      <c r="E367" s="10"/>
      <c r="F367" s="10"/>
      <c r="G367" s="10"/>
      <c r="H367" s="10"/>
      <c r="I367" s="10"/>
      <c r="J367" s="10"/>
      <c r="K367" s="10"/>
      <c r="P367" s="11"/>
    </row>
    <row r="368" spans="1:16" s="7" customFormat="1" x14ac:dyDescent="0.3">
      <c r="A368" s="10"/>
      <c r="B368" s="10"/>
      <c r="C368" s="10"/>
      <c r="D368" s="10"/>
      <c r="E368" s="10"/>
      <c r="F368" s="10"/>
      <c r="G368" s="10"/>
      <c r="H368" s="10"/>
      <c r="I368" s="10"/>
      <c r="J368" s="10"/>
      <c r="K368" s="10"/>
      <c r="P368" s="11"/>
    </row>
    <row r="369" spans="1:16" s="7" customFormat="1" x14ac:dyDescent="0.3">
      <c r="A369" s="10"/>
      <c r="B369" s="10"/>
      <c r="C369" s="10"/>
      <c r="D369" s="10"/>
      <c r="E369" s="10"/>
      <c r="F369" s="10"/>
      <c r="G369" s="10"/>
      <c r="H369" s="10"/>
      <c r="I369" s="10"/>
      <c r="J369" s="10"/>
      <c r="K369" s="10"/>
      <c r="P369" s="11"/>
    </row>
    <row r="370" spans="1:16" s="7" customFormat="1" x14ac:dyDescent="0.3">
      <c r="A370" s="10"/>
      <c r="B370" s="10"/>
      <c r="C370" s="10"/>
      <c r="D370" s="10"/>
      <c r="E370" s="10"/>
      <c r="F370" s="10"/>
      <c r="G370" s="10"/>
      <c r="H370" s="10"/>
      <c r="I370" s="10"/>
      <c r="J370" s="10"/>
      <c r="K370" s="10"/>
      <c r="P370" s="11"/>
    </row>
    <row r="371" spans="1:16" s="7" customFormat="1" x14ac:dyDescent="0.3">
      <c r="A371" s="10"/>
      <c r="B371" s="10"/>
      <c r="C371" s="10"/>
      <c r="D371" s="10"/>
      <c r="E371" s="10"/>
      <c r="F371" s="10"/>
      <c r="G371" s="10"/>
      <c r="H371" s="10"/>
      <c r="I371" s="10"/>
      <c r="J371" s="10"/>
      <c r="K371" s="10"/>
      <c r="P371" s="11"/>
    </row>
    <row r="372" spans="1:16" s="7" customFormat="1" x14ac:dyDescent="0.3">
      <c r="A372" s="10"/>
      <c r="B372" s="10"/>
      <c r="C372" s="10"/>
      <c r="D372" s="10"/>
      <c r="E372" s="10"/>
      <c r="F372" s="10"/>
      <c r="G372" s="10"/>
      <c r="H372" s="10"/>
      <c r="I372" s="10"/>
      <c r="J372" s="10"/>
      <c r="K372" s="10"/>
      <c r="P372" s="11"/>
    </row>
    <row r="373" spans="1:16" s="7" customFormat="1" x14ac:dyDescent="0.3">
      <c r="A373" s="10"/>
      <c r="B373" s="10"/>
      <c r="C373" s="10"/>
      <c r="D373" s="10"/>
      <c r="E373" s="10"/>
      <c r="F373" s="10"/>
      <c r="G373" s="10"/>
      <c r="H373" s="10"/>
      <c r="I373" s="10"/>
      <c r="J373" s="10"/>
      <c r="K373" s="10"/>
      <c r="P373" s="11"/>
    </row>
    <row r="374" spans="1:16" s="7" customFormat="1" x14ac:dyDescent="0.3">
      <c r="A374" s="10"/>
      <c r="B374" s="10"/>
      <c r="C374" s="10"/>
      <c r="D374" s="10"/>
      <c r="E374" s="10"/>
      <c r="F374" s="10"/>
      <c r="G374" s="10"/>
      <c r="H374" s="10"/>
      <c r="I374" s="10"/>
      <c r="J374" s="10"/>
      <c r="K374" s="10"/>
      <c r="P374" s="11"/>
    </row>
    <row r="375" spans="1:16" s="7" customFormat="1" x14ac:dyDescent="0.3">
      <c r="A375" s="10"/>
      <c r="B375" s="10"/>
      <c r="C375" s="10"/>
      <c r="D375" s="10"/>
      <c r="E375" s="10"/>
      <c r="F375" s="10"/>
      <c r="G375" s="10"/>
      <c r="H375" s="10"/>
      <c r="I375" s="10"/>
      <c r="J375" s="10"/>
      <c r="K375" s="10"/>
      <c r="P375" s="11"/>
    </row>
    <row r="376" spans="1:16" s="7" customFormat="1" x14ac:dyDescent="0.3">
      <c r="A376" s="10"/>
      <c r="B376" s="10"/>
      <c r="C376" s="10"/>
      <c r="D376" s="10"/>
      <c r="E376" s="10"/>
      <c r="F376" s="10"/>
      <c r="G376" s="10"/>
      <c r="H376" s="10"/>
      <c r="I376" s="10"/>
      <c r="J376" s="10"/>
      <c r="K376" s="10"/>
      <c r="P376" s="11"/>
    </row>
    <row r="377" spans="1:16" s="7" customFormat="1" x14ac:dyDescent="0.3">
      <c r="A377" s="10"/>
      <c r="B377" s="10"/>
      <c r="C377" s="10"/>
      <c r="D377" s="10"/>
      <c r="E377" s="10"/>
      <c r="F377" s="10"/>
      <c r="G377" s="10"/>
      <c r="H377" s="10"/>
      <c r="I377" s="10"/>
      <c r="J377" s="10"/>
      <c r="K377" s="10"/>
      <c r="P377" s="11"/>
    </row>
    <row r="378" spans="1:16" s="7" customFormat="1" x14ac:dyDescent="0.3">
      <c r="A378" s="10"/>
      <c r="B378" s="10"/>
      <c r="C378" s="10"/>
      <c r="D378" s="10"/>
      <c r="E378" s="10"/>
      <c r="F378" s="10"/>
      <c r="G378" s="10"/>
      <c r="H378" s="10"/>
      <c r="I378" s="10"/>
      <c r="J378" s="10"/>
      <c r="K378" s="10"/>
      <c r="P378" s="11"/>
    </row>
    <row r="379" spans="1:16" s="7" customFormat="1" x14ac:dyDescent="0.3">
      <c r="A379" s="10"/>
      <c r="B379" s="10"/>
      <c r="C379" s="10"/>
      <c r="D379" s="10"/>
      <c r="E379" s="10"/>
      <c r="F379" s="10"/>
      <c r="G379" s="10"/>
      <c r="H379" s="10"/>
      <c r="I379" s="10"/>
      <c r="J379" s="10"/>
      <c r="K379" s="10"/>
      <c r="P379" s="11"/>
    </row>
    <row r="380" spans="1:16" s="7" customFormat="1" x14ac:dyDescent="0.3">
      <c r="A380" s="10"/>
      <c r="B380" s="10"/>
      <c r="C380" s="10"/>
      <c r="D380" s="10"/>
      <c r="E380" s="10"/>
      <c r="F380" s="10"/>
      <c r="G380" s="10"/>
      <c r="H380" s="10"/>
      <c r="I380" s="10"/>
      <c r="J380" s="10"/>
      <c r="K380" s="10"/>
      <c r="P380" s="11"/>
    </row>
    <row r="381" spans="1:16" s="7" customFormat="1" x14ac:dyDescent="0.3">
      <c r="A381" s="10"/>
      <c r="B381" s="10"/>
      <c r="C381" s="10"/>
      <c r="D381" s="10"/>
      <c r="E381" s="10"/>
      <c r="F381" s="10"/>
      <c r="G381" s="10"/>
      <c r="H381" s="10"/>
      <c r="I381" s="10"/>
      <c r="J381" s="10"/>
      <c r="K381" s="10"/>
      <c r="P381" s="11"/>
    </row>
    <row r="382" spans="1:16" s="7" customFormat="1" x14ac:dyDescent="0.3">
      <c r="A382" s="10"/>
      <c r="B382" s="10"/>
      <c r="C382" s="10"/>
      <c r="D382" s="10"/>
      <c r="E382" s="10"/>
      <c r="F382" s="10"/>
      <c r="G382" s="10"/>
      <c r="H382" s="10"/>
      <c r="I382" s="10"/>
      <c r="J382" s="10"/>
      <c r="K382" s="10"/>
      <c r="P382" s="11"/>
    </row>
    <row r="383" spans="1:16" s="7" customFormat="1" x14ac:dyDescent="0.3">
      <c r="A383" s="10"/>
      <c r="B383" s="10"/>
      <c r="C383" s="10"/>
      <c r="D383" s="10"/>
      <c r="E383" s="10"/>
      <c r="F383" s="10"/>
      <c r="G383" s="10"/>
      <c r="H383" s="10"/>
      <c r="I383" s="10"/>
      <c r="J383" s="10"/>
      <c r="K383" s="10"/>
      <c r="P383" s="11"/>
    </row>
    <row r="384" spans="1:16" s="7" customFormat="1" x14ac:dyDescent="0.3">
      <c r="A384" s="10"/>
      <c r="B384" s="10"/>
      <c r="C384" s="10"/>
      <c r="D384" s="10"/>
      <c r="E384" s="10"/>
      <c r="F384" s="10"/>
      <c r="G384" s="10"/>
      <c r="H384" s="10"/>
      <c r="I384" s="10"/>
      <c r="J384" s="10"/>
      <c r="K384" s="10"/>
      <c r="P384" s="11"/>
    </row>
    <row r="385" spans="1:16" s="7" customFormat="1" x14ac:dyDescent="0.3">
      <c r="A385" s="10"/>
      <c r="B385" s="10"/>
      <c r="C385" s="10"/>
      <c r="D385" s="10"/>
      <c r="E385" s="10"/>
      <c r="F385" s="10"/>
      <c r="G385" s="10"/>
      <c r="H385" s="10"/>
      <c r="I385" s="10"/>
      <c r="J385" s="10"/>
      <c r="K385" s="10"/>
      <c r="P385" s="11"/>
    </row>
    <row r="386" spans="1:16" s="7" customFormat="1" x14ac:dyDescent="0.3">
      <c r="A386" s="10"/>
      <c r="B386" s="10"/>
      <c r="C386" s="10"/>
      <c r="D386" s="10"/>
      <c r="E386" s="10"/>
      <c r="F386" s="10"/>
      <c r="G386" s="10"/>
      <c r="H386" s="10"/>
      <c r="I386" s="10"/>
      <c r="J386" s="10"/>
      <c r="K386" s="10"/>
      <c r="P386" s="11"/>
    </row>
    <row r="387" spans="1:16" s="7" customFormat="1" x14ac:dyDescent="0.3">
      <c r="A387" s="10"/>
      <c r="B387" s="10"/>
      <c r="C387" s="10"/>
      <c r="D387" s="10"/>
      <c r="E387" s="10"/>
      <c r="F387" s="10"/>
      <c r="G387" s="10"/>
      <c r="H387" s="10"/>
      <c r="I387" s="10"/>
      <c r="J387" s="10"/>
      <c r="K387" s="10"/>
      <c r="P387" s="11"/>
    </row>
    <row r="388" spans="1:16" s="7" customFormat="1" x14ac:dyDescent="0.3">
      <c r="A388" s="10"/>
      <c r="B388" s="10"/>
      <c r="C388" s="10"/>
      <c r="D388" s="10"/>
      <c r="E388" s="10"/>
      <c r="F388" s="10"/>
      <c r="G388" s="10"/>
      <c r="H388" s="10"/>
      <c r="I388" s="10"/>
      <c r="J388" s="10"/>
      <c r="K388" s="10"/>
      <c r="P388" s="11"/>
    </row>
    <row r="389" spans="1:16" s="7" customFormat="1" x14ac:dyDescent="0.3">
      <c r="A389" s="10"/>
      <c r="B389" s="10"/>
      <c r="C389" s="10"/>
      <c r="D389" s="10"/>
      <c r="E389" s="10"/>
      <c r="F389" s="10"/>
      <c r="G389" s="10"/>
      <c r="H389" s="10"/>
      <c r="I389" s="10"/>
      <c r="J389" s="10"/>
      <c r="K389" s="10"/>
      <c r="P389" s="11"/>
    </row>
    <row r="390" spans="1:16" s="7" customFormat="1" x14ac:dyDescent="0.3">
      <c r="A390" s="10"/>
      <c r="B390" s="10"/>
      <c r="C390" s="10"/>
      <c r="D390" s="10"/>
      <c r="E390" s="10"/>
      <c r="F390" s="10"/>
      <c r="G390" s="10"/>
      <c r="H390" s="10"/>
      <c r="I390" s="10"/>
      <c r="J390" s="10"/>
      <c r="K390" s="10"/>
      <c r="P390" s="11"/>
    </row>
    <row r="391" spans="1:16" s="7" customFormat="1" x14ac:dyDescent="0.3">
      <c r="A391" s="10"/>
      <c r="B391" s="10"/>
      <c r="C391" s="10"/>
      <c r="D391" s="10"/>
      <c r="E391" s="10"/>
      <c r="F391" s="10"/>
      <c r="G391" s="10"/>
      <c r="H391" s="10"/>
      <c r="I391" s="10"/>
      <c r="J391" s="10"/>
      <c r="K391" s="10"/>
      <c r="P391" s="11"/>
    </row>
    <row r="392" spans="1:16" s="7" customFormat="1" x14ac:dyDescent="0.3">
      <c r="A392" s="10"/>
      <c r="B392" s="10"/>
      <c r="C392" s="10"/>
      <c r="D392" s="10"/>
      <c r="E392" s="10"/>
      <c r="F392" s="10"/>
      <c r="G392" s="10"/>
      <c r="H392" s="10"/>
      <c r="I392" s="10"/>
      <c r="J392" s="10"/>
      <c r="K392" s="10"/>
      <c r="P392" s="11"/>
    </row>
    <row r="393" spans="1:16" s="7" customFormat="1" x14ac:dyDescent="0.3">
      <c r="A393" s="10"/>
      <c r="B393" s="10"/>
      <c r="C393" s="10"/>
      <c r="D393" s="10"/>
      <c r="E393" s="10"/>
      <c r="F393" s="10"/>
      <c r="G393" s="10"/>
      <c r="H393" s="10"/>
      <c r="I393" s="10"/>
      <c r="J393" s="10"/>
      <c r="K393" s="10"/>
      <c r="P393" s="11"/>
    </row>
    <row r="394" spans="1:16" s="7" customFormat="1" x14ac:dyDescent="0.3">
      <c r="A394" s="10"/>
      <c r="B394" s="10"/>
      <c r="C394" s="10"/>
      <c r="D394" s="10"/>
      <c r="E394" s="10"/>
      <c r="F394" s="10"/>
      <c r="G394" s="10"/>
      <c r="H394" s="10"/>
      <c r="I394" s="10"/>
      <c r="J394" s="10"/>
      <c r="K394" s="10"/>
      <c r="P394" s="11"/>
    </row>
    <row r="395" spans="1:16" s="7" customFormat="1" x14ac:dyDescent="0.3">
      <c r="A395" s="10"/>
      <c r="B395" s="10"/>
      <c r="C395" s="10"/>
      <c r="D395" s="10"/>
      <c r="E395" s="10"/>
      <c r="F395" s="10"/>
      <c r="G395" s="10"/>
      <c r="H395" s="10"/>
      <c r="I395" s="10"/>
      <c r="J395" s="10"/>
      <c r="K395" s="10"/>
      <c r="P395" s="11"/>
    </row>
    <row r="396" spans="1:16" s="7" customFormat="1" x14ac:dyDescent="0.3">
      <c r="A396" s="10"/>
      <c r="B396" s="10"/>
      <c r="C396" s="10"/>
      <c r="D396" s="10"/>
      <c r="E396" s="10"/>
      <c r="F396" s="10"/>
      <c r="G396" s="10"/>
      <c r="H396" s="10"/>
      <c r="I396" s="10"/>
      <c r="J396" s="10"/>
      <c r="K396" s="10"/>
      <c r="P396" s="11"/>
    </row>
    <row r="397" spans="1:16" s="7" customFormat="1" x14ac:dyDescent="0.3">
      <c r="A397" s="10"/>
      <c r="B397" s="10"/>
      <c r="C397" s="10"/>
      <c r="D397" s="10"/>
      <c r="E397" s="10"/>
      <c r="F397" s="10"/>
      <c r="G397" s="10"/>
      <c r="H397" s="10"/>
      <c r="I397" s="10"/>
      <c r="J397" s="10"/>
      <c r="K397" s="10"/>
      <c r="P397" s="11"/>
    </row>
    <row r="398" spans="1:16" s="7" customFormat="1" x14ac:dyDescent="0.3">
      <c r="A398" s="10"/>
      <c r="B398" s="10"/>
      <c r="C398" s="10"/>
      <c r="D398" s="10"/>
      <c r="E398" s="10"/>
      <c r="F398" s="10"/>
      <c r="G398" s="10"/>
      <c r="H398" s="10"/>
      <c r="I398" s="10"/>
      <c r="J398" s="10"/>
      <c r="K398" s="10"/>
      <c r="P398" s="11"/>
    </row>
    <row r="399" spans="1:16" s="7" customFormat="1" x14ac:dyDescent="0.3">
      <c r="A399" s="10"/>
      <c r="B399" s="10"/>
      <c r="C399" s="10"/>
      <c r="D399" s="10"/>
      <c r="E399" s="10"/>
      <c r="F399" s="10"/>
      <c r="G399" s="10"/>
      <c r="H399" s="10"/>
      <c r="I399" s="10"/>
      <c r="J399" s="10"/>
      <c r="K399" s="10"/>
      <c r="P399" s="11"/>
    </row>
    <row r="400" spans="1:16" s="7" customFormat="1" x14ac:dyDescent="0.3">
      <c r="A400" s="10"/>
      <c r="B400" s="10"/>
      <c r="C400" s="10"/>
      <c r="D400" s="10"/>
      <c r="E400" s="10"/>
      <c r="F400" s="10"/>
      <c r="G400" s="10"/>
      <c r="H400" s="10"/>
      <c r="I400" s="10"/>
      <c r="J400" s="10"/>
      <c r="K400" s="10"/>
      <c r="P400" s="11"/>
    </row>
    <row r="401" spans="1:16" s="7" customFormat="1" x14ac:dyDescent="0.3">
      <c r="A401" s="10"/>
      <c r="B401" s="10"/>
      <c r="C401" s="10"/>
      <c r="D401" s="10"/>
      <c r="E401" s="10"/>
      <c r="F401" s="10"/>
      <c r="G401" s="10"/>
      <c r="H401" s="10"/>
      <c r="I401" s="10"/>
      <c r="J401" s="10"/>
      <c r="K401" s="10"/>
      <c r="P401" s="11"/>
    </row>
    <row r="402" spans="1:16" s="7" customFormat="1" x14ac:dyDescent="0.3">
      <c r="A402" s="10"/>
      <c r="B402" s="10"/>
      <c r="C402" s="10"/>
      <c r="D402" s="10"/>
      <c r="E402" s="10"/>
      <c r="F402" s="10"/>
      <c r="G402" s="10"/>
      <c r="H402" s="10"/>
      <c r="I402" s="10"/>
      <c r="J402" s="10"/>
      <c r="K402" s="10"/>
      <c r="P402" s="11"/>
    </row>
    <row r="403" spans="1:16" s="7" customFormat="1" x14ac:dyDescent="0.3">
      <c r="A403" s="10"/>
      <c r="B403" s="10"/>
      <c r="C403" s="10"/>
      <c r="D403" s="10"/>
      <c r="E403" s="10"/>
      <c r="F403" s="10"/>
      <c r="G403" s="10"/>
      <c r="H403" s="10"/>
      <c r="I403" s="10"/>
      <c r="J403" s="10"/>
      <c r="K403" s="10"/>
      <c r="P403" s="11"/>
    </row>
    <row r="404" spans="1:16" s="7" customFormat="1" x14ac:dyDescent="0.3">
      <c r="A404" s="10"/>
      <c r="B404" s="10"/>
      <c r="C404" s="10"/>
      <c r="D404" s="10"/>
      <c r="E404" s="10"/>
      <c r="F404" s="10"/>
      <c r="G404" s="10"/>
      <c r="H404" s="10"/>
      <c r="I404" s="10"/>
      <c r="J404" s="10"/>
      <c r="K404" s="10"/>
      <c r="P404" s="11"/>
    </row>
    <row r="405" spans="1:16" s="7" customFormat="1" x14ac:dyDescent="0.3">
      <c r="A405" s="10"/>
      <c r="B405" s="10"/>
      <c r="C405" s="10"/>
      <c r="D405" s="10"/>
      <c r="E405" s="10"/>
      <c r="F405" s="10"/>
      <c r="G405" s="10"/>
      <c r="H405" s="10"/>
      <c r="I405" s="10"/>
      <c r="J405" s="10"/>
      <c r="K405" s="10"/>
      <c r="P405" s="11"/>
    </row>
    <row r="406" spans="1:16" s="7" customFormat="1" x14ac:dyDescent="0.3">
      <c r="A406" s="10"/>
      <c r="B406" s="10"/>
      <c r="C406" s="10"/>
      <c r="D406" s="10"/>
      <c r="E406" s="10"/>
      <c r="F406" s="10"/>
      <c r="G406" s="10"/>
      <c r="H406" s="10"/>
      <c r="I406" s="10"/>
      <c r="J406" s="10"/>
      <c r="K406" s="10"/>
      <c r="P406" s="11"/>
    </row>
    <row r="407" spans="1:16" s="7" customFormat="1" x14ac:dyDescent="0.3">
      <c r="A407" s="10"/>
      <c r="B407" s="10"/>
      <c r="C407" s="10"/>
      <c r="D407" s="10"/>
      <c r="E407" s="10"/>
      <c r="F407" s="10"/>
      <c r="G407" s="10"/>
      <c r="H407" s="10"/>
      <c r="I407" s="10"/>
      <c r="J407" s="10"/>
      <c r="K407" s="10"/>
      <c r="P407" s="11"/>
    </row>
    <row r="408" spans="1:16" s="7" customFormat="1" x14ac:dyDescent="0.3">
      <c r="A408" s="10"/>
      <c r="B408" s="10"/>
      <c r="C408" s="10"/>
      <c r="D408" s="10"/>
      <c r="E408" s="10"/>
      <c r="F408" s="10"/>
      <c r="G408" s="10"/>
      <c r="H408" s="10"/>
      <c r="I408" s="10"/>
      <c r="J408" s="10"/>
      <c r="K408" s="10"/>
      <c r="P408" s="11"/>
    </row>
    <row r="409" spans="1:16" s="7" customFormat="1" x14ac:dyDescent="0.3">
      <c r="A409" s="10"/>
      <c r="B409" s="10"/>
      <c r="C409" s="10"/>
      <c r="D409" s="10"/>
      <c r="E409" s="10"/>
      <c r="F409" s="10"/>
      <c r="G409" s="10"/>
      <c r="H409" s="10"/>
      <c r="I409" s="10"/>
      <c r="J409" s="10"/>
      <c r="K409" s="10"/>
      <c r="P409" s="11"/>
    </row>
    <row r="410" spans="1:16" s="7" customFormat="1" x14ac:dyDescent="0.3">
      <c r="A410" s="10"/>
      <c r="B410" s="10"/>
      <c r="C410" s="10"/>
      <c r="D410" s="10"/>
      <c r="E410" s="10"/>
      <c r="F410" s="10"/>
      <c r="G410" s="10"/>
      <c r="H410" s="10"/>
      <c r="I410" s="10"/>
      <c r="J410" s="10"/>
      <c r="K410" s="10"/>
      <c r="P410" s="11"/>
    </row>
    <row r="411" spans="1:16" s="7" customFormat="1" x14ac:dyDescent="0.3">
      <c r="A411" s="10"/>
      <c r="B411" s="10"/>
      <c r="C411" s="10"/>
      <c r="D411" s="10"/>
      <c r="E411" s="10"/>
      <c r="F411" s="10"/>
      <c r="G411" s="10"/>
      <c r="H411" s="10"/>
      <c r="I411" s="10"/>
      <c r="J411" s="10"/>
      <c r="K411" s="10"/>
      <c r="P411" s="11"/>
    </row>
    <row r="412" spans="1:16" s="7" customFormat="1" x14ac:dyDescent="0.3">
      <c r="A412" s="10"/>
      <c r="B412" s="10"/>
      <c r="C412" s="10"/>
      <c r="D412" s="10"/>
      <c r="E412" s="10"/>
      <c r="F412" s="10"/>
      <c r="G412" s="10"/>
      <c r="H412" s="10"/>
      <c r="I412" s="10"/>
      <c r="J412" s="10"/>
      <c r="K412" s="10"/>
      <c r="P412" s="11"/>
    </row>
    <row r="413" spans="1:16" s="7" customFormat="1" x14ac:dyDescent="0.3">
      <c r="A413" s="10"/>
      <c r="B413" s="10"/>
      <c r="C413" s="10"/>
      <c r="D413" s="10"/>
      <c r="E413" s="10"/>
      <c r="F413" s="10"/>
      <c r="G413" s="10"/>
      <c r="H413" s="10"/>
      <c r="I413" s="10"/>
      <c r="J413" s="10"/>
      <c r="K413" s="10"/>
      <c r="P413" s="11"/>
    </row>
    <row r="414" spans="1:16" s="7" customFormat="1" x14ac:dyDescent="0.3">
      <c r="A414" s="10"/>
      <c r="B414" s="10"/>
      <c r="C414" s="10"/>
      <c r="D414" s="10"/>
      <c r="E414" s="10"/>
      <c r="F414" s="10"/>
      <c r="G414" s="10"/>
      <c r="H414" s="10"/>
      <c r="I414" s="10"/>
      <c r="J414" s="10"/>
      <c r="K414" s="10"/>
      <c r="P414" s="11"/>
    </row>
    <row r="415" spans="1:16" s="7" customFormat="1" x14ac:dyDescent="0.3">
      <c r="A415" s="10"/>
      <c r="B415" s="10"/>
      <c r="C415" s="10"/>
      <c r="D415" s="10"/>
      <c r="E415" s="10"/>
      <c r="F415" s="10"/>
      <c r="G415" s="10"/>
      <c r="H415" s="10"/>
      <c r="I415" s="10"/>
      <c r="J415" s="10"/>
      <c r="K415" s="10"/>
      <c r="P415" s="11"/>
    </row>
    <row r="416" spans="1:16" s="7" customFormat="1" x14ac:dyDescent="0.3">
      <c r="A416" s="10"/>
      <c r="B416" s="10"/>
      <c r="C416" s="10"/>
      <c r="D416" s="10"/>
      <c r="E416" s="10"/>
      <c r="F416" s="10"/>
      <c r="G416" s="10"/>
      <c r="H416" s="10"/>
      <c r="I416" s="10"/>
      <c r="J416" s="10"/>
      <c r="K416" s="10"/>
      <c r="P416" s="11"/>
    </row>
    <row r="417" spans="1:16" s="7" customFormat="1" x14ac:dyDescent="0.3">
      <c r="A417" s="10"/>
      <c r="B417" s="10"/>
      <c r="C417" s="10"/>
      <c r="D417" s="10"/>
      <c r="E417" s="10"/>
      <c r="F417" s="10"/>
      <c r="G417" s="10"/>
      <c r="H417" s="10"/>
      <c r="I417" s="10"/>
      <c r="J417" s="10"/>
      <c r="K417" s="10"/>
      <c r="P417" s="11"/>
    </row>
    <row r="418" spans="1:16" s="7" customFormat="1" x14ac:dyDescent="0.3">
      <c r="A418" s="10"/>
      <c r="B418" s="10"/>
      <c r="C418" s="10"/>
      <c r="D418" s="10"/>
      <c r="E418" s="10"/>
      <c r="F418" s="10"/>
      <c r="G418" s="10"/>
      <c r="H418" s="10"/>
      <c r="I418" s="10"/>
      <c r="J418" s="10"/>
      <c r="K418" s="10"/>
      <c r="P418" s="11"/>
    </row>
    <row r="419" spans="1:16" s="7" customFormat="1" x14ac:dyDescent="0.3">
      <c r="A419" s="10"/>
      <c r="B419" s="10"/>
      <c r="C419" s="10"/>
      <c r="D419" s="10"/>
      <c r="E419" s="10"/>
      <c r="F419" s="10"/>
      <c r="G419" s="10"/>
      <c r="H419" s="10"/>
      <c r="I419" s="10"/>
      <c r="J419" s="10"/>
      <c r="K419" s="10"/>
      <c r="P419" s="11"/>
    </row>
    <row r="420" spans="1:16" s="7" customFormat="1" x14ac:dyDescent="0.3">
      <c r="A420" s="10"/>
      <c r="B420" s="10"/>
      <c r="C420" s="10"/>
      <c r="D420" s="10"/>
      <c r="E420" s="10"/>
      <c r="F420" s="10"/>
      <c r="G420" s="10"/>
      <c r="H420" s="10"/>
      <c r="I420" s="10"/>
      <c r="J420" s="10"/>
      <c r="K420" s="10"/>
      <c r="P420" s="11"/>
    </row>
    <row r="421" spans="1:16" s="7" customFormat="1" x14ac:dyDescent="0.3">
      <c r="A421" s="10"/>
      <c r="B421" s="10"/>
      <c r="C421" s="10"/>
      <c r="D421" s="10"/>
      <c r="E421" s="10"/>
      <c r="F421" s="10"/>
      <c r="G421" s="10"/>
      <c r="H421" s="10"/>
      <c r="I421" s="10"/>
      <c r="J421" s="10"/>
      <c r="K421" s="10"/>
      <c r="P421" s="11"/>
    </row>
    <row r="422" spans="1:16" s="7" customFormat="1" x14ac:dyDescent="0.3">
      <c r="A422" s="10"/>
      <c r="B422" s="10"/>
      <c r="C422" s="10"/>
      <c r="D422" s="10"/>
      <c r="E422" s="10"/>
      <c r="F422" s="10"/>
      <c r="G422" s="10"/>
      <c r="H422" s="10"/>
      <c r="I422" s="10"/>
      <c r="J422" s="10"/>
      <c r="K422" s="10"/>
      <c r="P422" s="11"/>
    </row>
    <row r="423" spans="1:16" s="7" customFormat="1" x14ac:dyDescent="0.3">
      <c r="A423" s="10"/>
      <c r="B423" s="10"/>
      <c r="C423" s="10"/>
      <c r="D423" s="10"/>
      <c r="E423" s="10"/>
      <c r="F423" s="10"/>
      <c r="G423" s="10"/>
      <c r="H423" s="10"/>
      <c r="I423" s="10"/>
      <c r="J423" s="10"/>
      <c r="K423" s="10"/>
      <c r="P423" s="11"/>
    </row>
    <row r="424" spans="1:16" s="7" customFormat="1" x14ac:dyDescent="0.3">
      <c r="A424" s="10"/>
      <c r="B424" s="10"/>
      <c r="C424" s="10"/>
      <c r="D424" s="10"/>
      <c r="E424" s="10"/>
      <c r="F424" s="10"/>
      <c r="G424" s="10"/>
      <c r="H424" s="10"/>
      <c r="I424" s="10"/>
      <c r="J424" s="10"/>
      <c r="K424" s="10"/>
      <c r="P424" s="11"/>
    </row>
    <row r="425" spans="1:16" s="7" customFormat="1" x14ac:dyDescent="0.3">
      <c r="A425" s="10"/>
      <c r="B425" s="10"/>
      <c r="C425" s="10"/>
      <c r="D425" s="10"/>
      <c r="E425" s="10"/>
      <c r="F425" s="10"/>
      <c r="G425" s="10"/>
      <c r="H425" s="10"/>
      <c r="I425" s="10"/>
      <c r="J425" s="10"/>
      <c r="K425" s="10"/>
      <c r="P425" s="11"/>
    </row>
    <row r="426" spans="1:16" s="7" customFormat="1" x14ac:dyDescent="0.3">
      <c r="A426" s="10"/>
      <c r="B426" s="10"/>
      <c r="C426" s="10"/>
      <c r="D426" s="10"/>
      <c r="E426" s="10"/>
      <c r="F426" s="10"/>
      <c r="G426" s="10"/>
      <c r="H426" s="10"/>
      <c r="I426" s="10"/>
      <c r="J426" s="10"/>
      <c r="K426" s="10"/>
      <c r="P426" s="11"/>
    </row>
    <row r="427" spans="1:16" s="7" customFormat="1" x14ac:dyDescent="0.3">
      <c r="A427" s="10"/>
      <c r="B427" s="10"/>
      <c r="C427" s="10"/>
      <c r="D427" s="10"/>
      <c r="E427" s="10"/>
      <c r="F427" s="10"/>
      <c r="G427" s="10"/>
      <c r="H427" s="10"/>
      <c r="I427" s="10"/>
      <c r="J427" s="10"/>
      <c r="K427" s="10"/>
      <c r="P427" s="11"/>
    </row>
    <row r="428" spans="1:16" s="7" customFormat="1" x14ac:dyDescent="0.3">
      <c r="A428" s="10"/>
      <c r="B428" s="10"/>
      <c r="C428" s="10"/>
      <c r="D428" s="10"/>
      <c r="E428" s="10"/>
      <c r="F428" s="10"/>
      <c r="G428" s="10"/>
      <c r="H428" s="10"/>
      <c r="I428" s="10"/>
      <c r="J428" s="10"/>
      <c r="K428" s="10"/>
      <c r="P428" s="11"/>
    </row>
    <row r="429" spans="1:16" s="7" customFormat="1" x14ac:dyDescent="0.3">
      <c r="A429" s="10"/>
      <c r="B429" s="10"/>
      <c r="C429" s="10"/>
      <c r="D429" s="10"/>
      <c r="E429" s="10"/>
      <c r="F429" s="10"/>
      <c r="G429" s="10"/>
      <c r="H429" s="10"/>
      <c r="I429" s="10"/>
      <c r="J429" s="10"/>
      <c r="K429" s="10"/>
      <c r="P429" s="11"/>
    </row>
    <row r="430" spans="1:16" s="7" customFormat="1" x14ac:dyDescent="0.3">
      <c r="A430" s="10"/>
      <c r="B430" s="10"/>
      <c r="C430" s="10"/>
      <c r="D430" s="10"/>
      <c r="E430" s="10"/>
      <c r="F430" s="10"/>
      <c r="G430" s="10"/>
      <c r="H430" s="10"/>
      <c r="I430" s="10"/>
      <c r="J430" s="10"/>
      <c r="K430" s="10"/>
      <c r="P430" s="11"/>
    </row>
    <row r="431" spans="1:16" s="7" customFormat="1" x14ac:dyDescent="0.3">
      <c r="A431" s="10"/>
      <c r="B431" s="10"/>
      <c r="C431" s="10"/>
      <c r="D431" s="10"/>
      <c r="E431" s="10"/>
      <c r="F431" s="10"/>
      <c r="G431" s="10"/>
      <c r="H431" s="10"/>
      <c r="I431" s="10"/>
      <c r="J431" s="10"/>
      <c r="K431" s="10"/>
      <c r="P431" s="11"/>
    </row>
    <row r="432" spans="1:16" s="7" customFormat="1" x14ac:dyDescent="0.3">
      <c r="A432" s="10"/>
      <c r="B432" s="10"/>
      <c r="C432" s="10"/>
      <c r="D432" s="10"/>
      <c r="E432" s="10"/>
      <c r="F432" s="10"/>
      <c r="G432" s="10"/>
      <c r="H432" s="10"/>
      <c r="I432" s="10"/>
      <c r="J432" s="10"/>
      <c r="K432" s="10"/>
      <c r="P432" s="11"/>
    </row>
    <row r="433" spans="1:16" s="7" customFormat="1" x14ac:dyDescent="0.3">
      <c r="A433" s="10"/>
      <c r="B433" s="10"/>
      <c r="C433" s="10"/>
      <c r="D433" s="10"/>
      <c r="E433" s="10"/>
      <c r="F433" s="10"/>
      <c r="G433" s="10"/>
      <c r="H433" s="10"/>
      <c r="I433" s="10"/>
      <c r="J433" s="10"/>
      <c r="K433" s="10"/>
      <c r="P433" s="11"/>
    </row>
    <row r="434" spans="1:16" s="7" customFormat="1" x14ac:dyDescent="0.3">
      <c r="A434" s="10"/>
      <c r="B434" s="10"/>
      <c r="C434" s="10"/>
      <c r="D434" s="10"/>
      <c r="E434" s="10"/>
      <c r="F434" s="10"/>
      <c r="G434" s="10"/>
      <c r="H434" s="10"/>
      <c r="I434" s="10"/>
      <c r="J434" s="10"/>
      <c r="K434" s="10"/>
      <c r="P434" s="11"/>
    </row>
    <row r="435" spans="1:16" s="7" customFormat="1" x14ac:dyDescent="0.3">
      <c r="A435" s="10"/>
      <c r="B435" s="10"/>
      <c r="C435" s="10"/>
      <c r="D435" s="10"/>
      <c r="E435" s="10"/>
      <c r="F435" s="10"/>
      <c r="G435" s="10"/>
      <c r="H435" s="10"/>
      <c r="I435" s="10"/>
      <c r="J435" s="10"/>
      <c r="K435" s="10"/>
      <c r="P435" s="11"/>
    </row>
    <row r="436" spans="1:16" s="7" customFormat="1" x14ac:dyDescent="0.3">
      <c r="A436" s="10"/>
      <c r="B436" s="10"/>
      <c r="C436" s="10"/>
      <c r="D436" s="10"/>
      <c r="E436" s="10"/>
      <c r="F436" s="10"/>
      <c r="G436" s="10"/>
      <c r="H436" s="10"/>
      <c r="I436" s="10"/>
      <c r="J436" s="10"/>
      <c r="K436" s="10"/>
      <c r="P436" s="11"/>
    </row>
    <row r="437" spans="1:16" s="7" customFormat="1" x14ac:dyDescent="0.3">
      <c r="A437" s="10"/>
      <c r="B437" s="10"/>
      <c r="C437" s="10"/>
      <c r="D437" s="10"/>
      <c r="E437" s="10"/>
      <c r="F437" s="10"/>
      <c r="G437" s="10"/>
      <c r="H437" s="10"/>
      <c r="I437" s="10"/>
      <c r="J437" s="10"/>
      <c r="K437" s="10"/>
      <c r="P437" s="11"/>
    </row>
    <row r="438" spans="1:16" s="7" customFormat="1" x14ac:dyDescent="0.3">
      <c r="A438" s="10"/>
      <c r="B438" s="10"/>
      <c r="C438" s="10"/>
      <c r="D438" s="10"/>
      <c r="E438" s="10"/>
      <c r="F438" s="10"/>
      <c r="G438" s="10"/>
      <c r="H438" s="10"/>
      <c r="I438" s="10"/>
      <c r="J438" s="10"/>
      <c r="K438" s="10"/>
      <c r="P438" s="11"/>
    </row>
    <row r="439" spans="1:16" s="7" customFormat="1" x14ac:dyDescent="0.3">
      <c r="A439" s="10"/>
      <c r="B439" s="10"/>
      <c r="C439" s="10"/>
      <c r="D439" s="10"/>
      <c r="E439" s="10"/>
      <c r="F439" s="10"/>
      <c r="G439" s="10"/>
      <c r="H439" s="10"/>
      <c r="I439" s="10"/>
      <c r="J439" s="10"/>
      <c r="K439" s="10"/>
      <c r="P439" s="11"/>
    </row>
    <row r="440" spans="1:16" s="7" customFormat="1" x14ac:dyDescent="0.3">
      <c r="A440" s="10"/>
      <c r="B440" s="10"/>
      <c r="C440" s="10"/>
      <c r="D440" s="10"/>
      <c r="E440" s="10"/>
      <c r="F440" s="10"/>
      <c r="G440" s="10"/>
      <c r="H440" s="10"/>
      <c r="I440" s="10"/>
      <c r="J440" s="10"/>
      <c r="K440" s="10"/>
      <c r="P440" s="11"/>
    </row>
    <row r="441" spans="1:16" s="7" customFormat="1" x14ac:dyDescent="0.3">
      <c r="A441" s="10"/>
      <c r="B441" s="10"/>
      <c r="C441" s="10"/>
      <c r="D441" s="10"/>
      <c r="E441" s="10"/>
      <c r="F441" s="10"/>
      <c r="G441" s="10"/>
      <c r="H441" s="10"/>
      <c r="I441" s="10"/>
      <c r="J441" s="10"/>
      <c r="K441" s="10"/>
      <c r="P441" s="11"/>
    </row>
    <row r="442" spans="1:16" s="7" customFormat="1" x14ac:dyDescent="0.3">
      <c r="A442" s="10"/>
      <c r="B442" s="10"/>
      <c r="C442" s="10"/>
      <c r="D442" s="10"/>
      <c r="E442" s="10"/>
      <c r="F442" s="10"/>
      <c r="G442" s="10"/>
      <c r="H442" s="10"/>
      <c r="I442" s="10"/>
      <c r="J442" s="10"/>
      <c r="K442" s="10"/>
      <c r="P442" s="11"/>
    </row>
    <row r="443" spans="1:16" s="7" customFormat="1" x14ac:dyDescent="0.3">
      <c r="A443" s="10"/>
      <c r="B443" s="10"/>
      <c r="C443" s="10"/>
      <c r="D443" s="10"/>
      <c r="E443" s="10"/>
      <c r="F443" s="10"/>
      <c r="G443" s="10"/>
      <c r="H443" s="10"/>
      <c r="I443" s="10"/>
      <c r="J443" s="10"/>
      <c r="K443" s="10"/>
      <c r="P443" s="11"/>
    </row>
    <row r="444" spans="1:16" s="7" customFormat="1" x14ac:dyDescent="0.3">
      <c r="A444" s="10"/>
      <c r="B444" s="10"/>
      <c r="C444" s="10"/>
      <c r="D444" s="10"/>
      <c r="E444" s="10"/>
      <c r="F444" s="10"/>
      <c r="G444" s="10"/>
      <c r="H444" s="10"/>
      <c r="I444" s="10"/>
      <c r="J444" s="10"/>
      <c r="K444" s="10"/>
      <c r="P444" s="11"/>
    </row>
    <row r="445" spans="1:16" s="7" customFormat="1" x14ac:dyDescent="0.3">
      <c r="A445" s="10"/>
      <c r="B445" s="10"/>
      <c r="C445" s="10"/>
      <c r="D445" s="10"/>
      <c r="E445" s="10"/>
      <c r="F445" s="10"/>
      <c r="G445" s="10"/>
      <c r="H445" s="10"/>
      <c r="I445" s="10"/>
      <c r="J445" s="10"/>
      <c r="K445" s="10"/>
      <c r="P445" s="11"/>
    </row>
    <row r="446" spans="1:16" s="7" customFormat="1" x14ac:dyDescent="0.3">
      <c r="A446" s="10"/>
      <c r="B446" s="10"/>
      <c r="C446" s="10"/>
      <c r="D446" s="10"/>
      <c r="E446" s="10"/>
      <c r="F446" s="10"/>
      <c r="G446" s="10"/>
      <c r="H446" s="10"/>
      <c r="I446" s="10"/>
      <c r="J446" s="10"/>
      <c r="K446" s="10"/>
      <c r="P446" s="11"/>
    </row>
    <row r="447" spans="1:16" s="7" customFormat="1" x14ac:dyDescent="0.3">
      <c r="A447" s="10"/>
      <c r="B447" s="10"/>
      <c r="C447" s="10"/>
      <c r="D447" s="10"/>
      <c r="E447" s="10"/>
      <c r="F447" s="10"/>
      <c r="G447" s="10"/>
      <c r="H447" s="10"/>
      <c r="I447" s="10"/>
      <c r="J447" s="10"/>
      <c r="K447" s="10"/>
      <c r="P447" s="11"/>
    </row>
    <row r="448" spans="1:16" s="7" customFormat="1" x14ac:dyDescent="0.3">
      <c r="A448" s="10"/>
      <c r="B448" s="10"/>
      <c r="C448" s="10"/>
      <c r="D448" s="10"/>
      <c r="E448" s="10"/>
      <c r="F448" s="10"/>
      <c r="G448" s="10"/>
      <c r="H448" s="10"/>
      <c r="I448" s="10"/>
      <c r="J448" s="10"/>
      <c r="K448" s="10"/>
      <c r="P448" s="11"/>
    </row>
    <row r="449" spans="1:16" s="7" customFormat="1" x14ac:dyDescent="0.3">
      <c r="A449" s="10"/>
      <c r="B449" s="10"/>
      <c r="C449" s="10"/>
      <c r="D449" s="10"/>
      <c r="E449" s="10"/>
      <c r="F449" s="10"/>
      <c r="G449" s="10"/>
      <c r="H449" s="10"/>
      <c r="I449" s="10"/>
      <c r="J449" s="10"/>
      <c r="K449" s="10"/>
      <c r="P449" s="11"/>
    </row>
    <row r="450" spans="1:16" s="7" customFormat="1" x14ac:dyDescent="0.3">
      <c r="A450" s="10"/>
      <c r="B450" s="10"/>
      <c r="C450" s="10"/>
      <c r="D450" s="10"/>
      <c r="E450" s="10"/>
      <c r="F450" s="10"/>
      <c r="G450" s="10"/>
      <c r="H450" s="10"/>
      <c r="I450" s="10"/>
      <c r="J450" s="10"/>
      <c r="K450" s="10"/>
      <c r="P450" s="11"/>
    </row>
    <row r="451" spans="1:16" s="7" customFormat="1" x14ac:dyDescent="0.3">
      <c r="A451" s="10"/>
      <c r="B451" s="10"/>
      <c r="C451" s="10"/>
      <c r="D451" s="10"/>
      <c r="E451" s="10"/>
      <c r="F451" s="10"/>
      <c r="G451" s="10"/>
      <c r="H451" s="10"/>
      <c r="I451" s="10"/>
      <c r="J451" s="10"/>
      <c r="K451" s="10"/>
      <c r="P451" s="11"/>
    </row>
    <row r="452" spans="1:16" s="7" customFormat="1" x14ac:dyDescent="0.3">
      <c r="A452" s="10"/>
      <c r="B452" s="10"/>
      <c r="C452" s="10"/>
      <c r="D452" s="10"/>
      <c r="E452" s="10"/>
      <c r="F452" s="10"/>
      <c r="G452" s="10"/>
      <c r="H452" s="10"/>
      <c r="I452" s="10"/>
      <c r="J452" s="10"/>
      <c r="K452" s="10"/>
      <c r="P452" s="11"/>
    </row>
    <row r="453" spans="1:16" s="7" customFormat="1" x14ac:dyDescent="0.3">
      <c r="A453" s="10"/>
      <c r="B453" s="10"/>
      <c r="C453" s="10"/>
      <c r="D453" s="10"/>
      <c r="E453" s="10"/>
      <c r="F453" s="10"/>
      <c r="G453" s="10"/>
      <c r="H453" s="10"/>
      <c r="I453" s="10"/>
      <c r="J453" s="10"/>
      <c r="K453" s="10"/>
      <c r="P453" s="11"/>
    </row>
    <row r="454" spans="1:16" s="7" customFormat="1" x14ac:dyDescent="0.3">
      <c r="A454" s="10"/>
      <c r="B454" s="10"/>
      <c r="C454" s="10"/>
      <c r="D454" s="10"/>
      <c r="E454" s="10"/>
      <c r="F454" s="10"/>
      <c r="G454" s="10"/>
      <c r="H454" s="10"/>
      <c r="I454" s="10"/>
      <c r="J454" s="10"/>
      <c r="K454" s="10"/>
      <c r="P454" s="11"/>
    </row>
    <row r="455" spans="1:16" s="7" customFormat="1" x14ac:dyDescent="0.3">
      <c r="A455" s="10"/>
      <c r="B455" s="10"/>
      <c r="C455" s="10"/>
      <c r="D455" s="10"/>
      <c r="E455" s="10"/>
      <c r="F455" s="10"/>
      <c r="G455" s="10"/>
      <c r="H455" s="10"/>
      <c r="I455" s="10"/>
      <c r="J455" s="10"/>
      <c r="K455" s="10"/>
      <c r="P455" s="11"/>
    </row>
  </sheetData>
  <sheetProtection formatCells="0" formatColumns="0" formatRows="0" insertRows="0" deleteRows="0"/>
  <autoFilter ref="A1:L1"/>
  <pageMargins left="0.7" right="0.7" top="0.75" bottom="0.75" header="0.3" footer="0.3"/>
  <pageSetup paperSize="9" orientation="portrait" horizontalDpi="4294967293" verticalDpi="0"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14:formula1>
            <xm:f>Countries!#REF!</xm:f>
          </x14:formula1>
          <xm:sqref>A28</xm:sqref>
        </x14:dataValidation>
        <x14:dataValidation type="list" allowBlank="1" showInputMessage="1" showErrorMessage="1">
          <x14:formula1>
            <xm:f>Countries!$B:$B</xm:f>
          </x14:formula1>
          <xm:sqref>A2:A26</xm:sqref>
        </x14:dataValidation>
        <x14:dataValidation type="list" allowBlank="1" showInputMessage="1" showErrorMessage="1">
          <x14:formula1>
            <xm:f>Lookup!$F$1:$F$2</xm:f>
          </x14:formula1>
          <xm:sqref>L2:L26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
  <sheetViews>
    <sheetView workbookViewId="0">
      <selection sqref="A1:A1048576"/>
    </sheetView>
  </sheetViews>
  <sheetFormatPr defaultRowHeight="14.4" x14ac:dyDescent="0.3"/>
  <cols>
    <col min="1" max="1" width="21.6640625" bestFit="1" customWidth="1"/>
    <col min="2" max="2" width="8.33203125" bestFit="1" customWidth="1"/>
    <col min="5" max="5" width="16.5546875" customWidth="1"/>
    <col min="7" max="16" width="0" hidden="1" customWidth="1"/>
  </cols>
  <sheetData>
    <row r="1" spans="1:13" x14ac:dyDescent="0.3">
      <c r="A1" s="2" t="s">
        <v>922</v>
      </c>
      <c r="B1" s="2" t="s">
        <v>923</v>
      </c>
      <c r="E1" s="2" t="s">
        <v>921</v>
      </c>
    </row>
    <row r="2" spans="1:13" x14ac:dyDescent="0.3">
      <c r="A2" t="s">
        <v>1449</v>
      </c>
      <c r="B2" t="s">
        <v>924</v>
      </c>
      <c r="E2" t="str">
        <f>CONCATENATE(I2,J2,K2,L2,M2)</f>
        <v>do local statObj = coalition.getStaticObjects(2) for i, static in pairs(statObj) do local staticName = static:getName() if string.match(staticName, "CarrierStage2.*") then static:destroy() end end end</v>
      </c>
      <c r="F2" t="s">
        <v>3829</v>
      </c>
      <c r="I2" t="s">
        <v>928</v>
      </c>
      <c r="J2">
        <f>VLOOKUP(B2,Lookup!A$1:B$3,2,FALSE)</f>
        <v>2</v>
      </c>
      <c r="K2" t="s">
        <v>929</v>
      </c>
      <c r="L2" t="str">
        <f>A2</f>
        <v>CarrierStage2.*</v>
      </c>
      <c r="M2" t="s">
        <v>927</v>
      </c>
    </row>
    <row r="3" spans="1:13" x14ac:dyDescent="0.3">
      <c r="A3" t="s">
        <v>3849</v>
      </c>
      <c r="B3" t="s">
        <v>924</v>
      </c>
      <c r="E3" t="str">
        <f>CONCATENATE(I3,J3,K3,L3,M3)</f>
        <v>do local statObj = coalition.getStaticObjects(2) for i, static in pairs(statObj) do local staticName = static:getName() if string.match(staticName, "KutaisiStage3.*") then static:destroy() end end end</v>
      </c>
      <c r="F3" t="s">
        <v>3829</v>
      </c>
      <c r="I3" t="s">
        <v>928</v>
      </c>
      <c r="J3">
        <f>VLOOKUP(B3,Lookup!A$1:B$3,2,FALSE)</f>
        <v>2</v>
      </c>
      <c r="K3" t="s">
        <v>929</v>
      </c>
      <c r="L3" t="str">
        <f>A3</f>
        <v>KutaisiStage3.*</v>
      </c>
      <c r="M3" t="s">
        <v>927</v>
      </c>
    </row>
    <row r="4" spans="1:13" x14ac:dyDescent="0.3">
      <c r="A4" s="10" t="s">
        <v>3839</v>
      </c>
      <c r="B4" t="s">
        <v>924</v>
      </c>
      <c r="E4" t="str">
        <f>CONCATENATE(I4,J4,K4,L4,M4)</f>
        <v>do local statObj = coalition.getStaticObjects(2) for i, static in pairs(statObj) do local staticName = static:getName() if string.match(staticName, "KutaisiStage4TFFT") then static:destroy() end end end</v>
      </c>
      <c r="F4" t="s">
        <v>3829</v>
      </c>
      <c r="I4" t="s">
        <v>928</v>
      </c>
      <c r="J4">
        <f>VLOOKUP(B4,Lookup!A$1:B$3,2,FALSE)</f>
        <v>2</v>
      </c>
      <c r="K4" t="s">
        <v>929</v>
      </c>
      <c r="L4" t="str">
        <f>A4</f>
        <v>KutaisiStage4TFFT</v>
      </c>
      <c r="M4" t="s">
        <v>927</v>
      </c>
    </row>
  </sheetData>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Lookup!$A$1:$A$3</xm:f>
          </x14:formula1>
          <xm:sqref>B2:B7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8"/>
  <sheetViews>
    <sheetView workbookViewId="0">
      <selection activeCell="A4" sqref="A4"/>
    </sheetView>
  </sheetViews>
  <sheetFormatPr defaultRowHeight="14.4" x14ac:dyDescent="0.3"/>
  <cols>
    <col min="2" max="2" width="14.21875" customWidth="1"/>
    <col min="3" max="3" width="12" bestFit="1" customWidth="1"/>
  </cols>
  <sheetData>
    <row r="1" spans="2:5" ht="15" thickBot="1" x14ac:dyDescent="0.35"/>
    <row r="2" spans="2:5" ht="15" thickBot="1" x14ac:dyDescent="0.35">
      <c r="B2" s="16" t="s">
        <v>1437</v>
      </c>
      <c r="C2" s="17"/>
    </row>
    <row r="3" spans="2:5" x14ac:dyDescent="0.3">
      <c r="B3" s="5" t="s">
        <v>1434</v>
      </c>
      <c r="C3" s="5" t="s">
        <v>1435</v>
      </c>
    </row>
    <row r="4" spans="2:5" x14ac:dyDescent="0.3">
      <c r="B4" s="6">
        <v>90</v>
      </c>
      <c r="C4" s="4">
        <f>B4/180*PI()</f>
        <v>1.5707963267948966</v>
      </c>
      <c r="E4" t="s">
        <v>1439</v>
      </c>
    </row>
    <row r="5" spans="2:5" ht="15" thickBot="1" x14ac:dyDescent="0.35"/>
    <row r="6" spans="2:5" ht="15" thickBot="1" x14ac:dyDescent="0.35">
      <c r="B6" s="16" t="s">
        <v>1438</v>
      </c>
      <c r="C6" s="17"/>
    </row>
    <row r="7" spans="2:5" x14ac:dyDescent="0.3">
      <c r="B7" s="5" t="s">
        <v>1435</v>
      </c>
      <c r="C7" s="5" t="s">
        <v>1434</v>
      </c>
      <c r="E7" t="s">
        <v>1440</v>
      </c>
    </row>
    <row r="8" spans="2:5" x14ac:dyDescent="0.3">
      <c r="B8" s="6">
        <v>0.25</v>
      </c>
      <c r="C8" s="4">
        <f>B8/PI()*180</f>
        <v>14.323944878270581</v>
      </c>
    </row>
  </sheetData>
  <sheetProtection sheet="1" objects="1" scenarios="1"/>
  <mergeCells count="2">
    <mergeCell ref="B2:C2"/>
    <mergeCell ref="B6:C6"/>
  </mergeCells>
  <pageMargins left="0.7" right="0.7" top="0.75" bottom="0.75" header="0.3" footer="0.3"/>
  <pageSetup paperSize="9" orientation="portrait" horizontalDpi="4294967293"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351"/>
  <sheetViews>
    <sheetView workbookViewId="0">
      <selection activeCell="C1" sqref="A1:C1"/>
    </sheetView>
  </sheetViews>
  <sheetFormatPr defaultRowHeight="14.4" x14ac:dyDescent="0.3"/>
  <cols>
    <col min="1" max="1" width="10.77734375" bestFit="1" customWidth="1"/>
    <col min="2" max="2" width="14.44140625" bestFit="1" customWidth="1"/>
    <col min="3" max="3" width="39.5546875" bestFit="1" customWidth="1"/>
  </cols>
  <sheetData>
    <row r="1" spans="1:3" x14ac:dyDescent="0.3">
      <c r="A1" s="2" t="s">
        <v>1</v>
      </c>
      <c r="B1" s="2" t="s">
        <v>4</v>
      </c>
      <c r="C1" s="2" t="s">
        <v>0</v>
      </c>
    </row>
    <row r="2" spans="1:3" x14ac:dyDescent="0.3">
      <c r="A2" t="s">
        <v>916</v>
      </c>
      <c r="B2" t="s">
        <v>410</v>
      </c>
      <c r="C2" t="s">
        <v>411</v>
      </c>
    </row>
    <row r="3" spans="1:3" x14ac:dyDescent="0.3">
      <c r="A3" t="s">
        <v>916</v>
      </c>
      <c r="B3" t="s">
        <v>410</v>
      </c>
      <c r="C3" t="s">
        <v>412</v>
      </c>
    </row>
    <row r="4" spans="1:3" x14ac:dyDescent="0.3">
      <c r="A4" t="s">
        <v>916</v>
      </c>
      <c r="B4" t="s">
        <v>410</v>
      </c>
      <c r="C4" t="s">
        <v>413</v>
      </c>
    </row>
    <row r="5" spans="1:3" x14ac:dyDescent="0.3">
      <c r="A5" t="s">
        <v>916</v>
      </c>
      <c r="B5" t="s">
        <v>410</v>
      </c>
      <c r="C5" t="s">
        <v>414</v>
      </c>
    </row>
    <row r="6" spans="1:3" x14ac:dyDescent="0.3">
      <c r="A6" t="s">
        <v>916</v>
      </c>
      <c r="B6" t="s">
        <v>410</v>
      </c>
      <c r="C6" t="s">
        <v>415</v>
      </c>
    </row>
    <row r="7" spans="1:3" x14ac:dyDescent="0.3">
      <c r="A7" t="s">
        <v>916</v>
      </c>
      <c r="B7" t="s">
        <v>410</v>
      </c>
      <c r="C7" t="s">
        <v>416</v>
      </c>
    </row>
    <row r="8" spans="1:3" x14ac:dyDescent="0.3">
      <c r="A8" t="s">
        <v>916</v>
      </c>
      <c r="B8" t="s">
        <v>410</v>
      </c>
      <c r="C8" t="s">
        <v>417</v>
      </c>
    </row>
    <row r="9" spans="1:3" x14ac:dyDescent="0.3">
      <c r="A9" t="s">
        <v>916</v>
      </c>
      <c r="B9" t="s">
        <v>410</v>
      </c>
      <c r="C9" t="s">
        <v>418</v>
      </c>
    </row>
    <row r="10" spans="1:3" x14ac:dyDescent="0.3">
      <c r="A10" t="s">
        <v>916</v>
      </c>
      <c r="B10" t="s">
        <v>721</v>
      </c>
      <c r="C10" t="s">
        <v>419</v>
      </c>
    </row>
    <row r="11" spans="1:3" x14ac:dyDescent="0.3">
      <c r="A11" t="s">
        <v>916</v>
      </c>
      <c r="B11" t="s">
        <v>721</v>
      </c>
      <c r="C11" t="s">
        <v>420</v>
      </c>
    </row>
    <row r="12" spans="1:3" x14ac:dyDescent="0.3">
      <c r="A12" t="s">
        <v>916</v>
      </c>
      <c r="B12" t="s">
        <v>721</v>
      </c>
      <c r="C12" t="s">
        <v>421</v>
      </c>
    </row>
    <row r="13" spans="1:3" x14ac:dyDescent="0.3">
      <c r="A13" t="s">
        <v>916</v>
      </c>
      <c r="B13" t="s">
        <v>721</v>
      </c>
      <c r="C13" t="s">
        <v>422</v>
      </c>
    </row>
    <row r="14" spans="1:3" x14ac:dyDescent="0.3">
      <c r="A14" t="s">
        <v>916</v>
      </c>
      <c r="B14" t="s">
        <v>721</v>
      </c>
      <c r="C14" t="s">
        <v>423</v>
      </c>
    </row>
    <row r="15" spans="1:3" x14ac:dyDescent="0.3">
      <c r="A15" t="s">
        <v>916</v>
      </c>
      <c r="B15" t="s">
        <v>721</v>
      </c>
      <c r="C15" t="s">
        <v>424</v>
      </c>
    </row>
    <row r="16" spans="1:3" x14ac:dyDescent="0.3">
      <c r="A16" t="s">
        <v>916</v>
      </c>
      <c r="B16" t="s">
        <v>721</v>
      </c>
      <c r="C16" t="s">
        <v>425</v>
      </c>
    </row>
    <row r="17" spans="1:3" x14ac:dyDescent="0.3">
      <c r="A17" t="s">
        <v>916</v>
      </c>
      <c r="B17" t="s">
        <v>721</v>
      </c>
      <c r="C17" t="s">
        <v>426</v>
      </c>
    </row>
    <row r="18" spans="1:3" x14ac:dyDescent="0.3">
      <c r="A18" t="s">
        <v>916</v>
      </c>
      <c r="B18" t="s">
        <v>721</v>
      </c>
      <c r="C18" t="s">
        <v>427</v>
      </c>
    </row>
    <row r="19" spans="1:3" x14ac:dyDescent="0.3">
      <c r="A19" t="s">
        <v>916</v>
      </c>
      <c r="B19" t="s">
        <v>721</v>
      </c>
      <c r="C19" t="s">
        <v>428</v>
      </c>
    </row>
    <row r="20" spans="1:3" x14ac:dyDescent="0.3">
      <c r="A20" t="s">
        <v>916</v>
      </c>
      <c r="B20" t="s">
        <v>721</v>
      </c>
      <c r="C20" t="s">
        <v>429</v>
      </c>
    </row>
    <row r="21" spans="1:3" x14ac:dyDescent="0.3">
      <c r="A21" t="s">
        <v>916</v>
      </c>
      <c r="B21" t="s">
        <v>721</v>
      </c>
      <c r="C21" t="s">
        <v>430</v>
      </c>
    </row>
    <row r="22" spans="1:3" x14ac:dyDescent="0.3">
      <c r="A22" t="s">
        <v>916</v>
      </c>
      <c r="B22" t="s">
        <v>721</v>
      </c>
      <c r="C22" t="s">
        <v>431</v>
      </c>
    </row>
    <row r="23" spans="1:3" x14ac:dyDescent="0.3">
      <c r="A23" t="s">
        <v>916</v>
      </c>
      <c r="B23" t="s">
        <v>721</v>
      </c>
      <c r="C23" t="s">
        <v>432</v>
      </c>
    </row>
    <row r="24" spans="1:3" x14ac:dyDescent="0.3">
      <c r="A24" t="s">
        <v>916</v>
      </c>
      <c r="B24" t="s">
        <v>721</v>
      </c>
      <c r="C24" t="s">
        <v>433</v>
      </c>
    </row>
    <row r="25" spans="1:3" x14ac:dyDescent="0.3">
      <c r="A25" t="s">
        <v>916</v>
      </c>
      <c r="B25" t="s">
        <v>721</v>
      </c>
      <c r="C25" t="s">
        <v>434</v>
      </c>
    </row>
    <row r="26" spans="1:3" x14ac:dyDescent="0.3">
      <c r="A26" t="s">
        <v>916</v>
      </c>
      <c r="B26" t="s">
        <v>721</v>
      </c>
      <c r="C26" t="s">
        <v>435</v>
      </c>
    </row>
    <row r="27" spans="1:3" x14ac:dyDescent="0.3">
      <c r="A27" t="s">
        <v>916</v>
      </c>
      <c r="B27" t="s">
        <v>721</v>
      </c>
      <c r="C27" t="s">
        <v>436</v>
      </c>
    </row>
    <row r="28" spans="1:3" x14ac:dyDescent="0.3">
      <c r="A28" t="s">
        <v>916</v>
      </c>
      <c r="B28" t="s">
        <v>721</v>
      </c>
      <c r="C28" t="s">
        <v>437</v>
      </c>
    </row>
    <row r="29" spans="1:3" x14ac:dyDescent="0.3">
      <c r="A29" t="s">
        <v>916</v>
      </c>
      <c r="B29" t="s">
        <v>721</v>
      </c>
      <c r="C29" t="s">
        <v>438</v>
      </c>
    </row>
    <row r="30" spans="1:3" x14ac:dyDescent="0.3">
      <c r="A30" t="s">
        <v>916</v>
      </c>
      <c r="B30" t="s">
        <v>721</v>
      </c>
      <c r="C30" t="s">
        <v>439</v>
      </c>
    </row>
    <row r="31" spans="1:3" x14ac:dyDescent="0.3">
      <c r="A31" t="s">
        <v>916</v>
      </c>
      <c r="B31" t="s">
        <v>721</v>
      </c>
      <c r="C31" t="s">
        <v>440</v>
      </c>
    </row>
    <row r="32" spans="1:3" x14ac:dyDescent="0.3">
      <c r="A32" t="s">
        <v>916</v>
      </c>
      <c r="B32" t="s">
        <v>721</v>
      </c>
      <c r="C32" t="s">
        <v>441</v>
      </c>
    </row>
    <row r="33" spans="1:3" x14ac:dyDescent="0.3">
      <c r="A33" t="s">
        <v>916</v>
      </c>
      <c r="B33" t="s">
        <v>722</v>
      </c>
      <c r="C33" t="s">
        <v>442</v>
      </c>
    </row>
    <row r="34" spans="1:3" x14ac:dyDescent="0.3">
      <c r="A34" t="s">
        <v>916</v>
      </c>
      <c r="B34" t="s">
        <v>722</v>
      </c>
      <c r="C34" t="s">
        <v>442</v>
      </c>
    </row>
    <row r="35" spans="1:3" x14ac:dyDescent="0.3">
      <c r="A35" t="s">
        <v>916</v>
      </c>
      <c r="B35" t="s">
        <v>722</v>
      </c>
      <c r="C35" t="s">
        <v>442</v>
      </c>
    </row>
    <row r="36" spans="1:3" x14ac:dyDescent="0.3">
      <c r="A36" t="s">
        <v>916</v>
      </c>
      <c r="B36" t="s">
        <v>722</v>
      </c>
      <c r="C36" t="s">
        <v>442</v>
      </c>
    </row>
    <row r="37" spans="1:3" x14ac:dyDescent="0.3">
      <c r="A37" t="s">
        <v>916</v>
      </c>
      <c r="B37" t="s">
        <v>722</v>
      </c>
      <c r="C37" t="s">
        <v>442</v>
      </c>
    </row>
    <row r="38" spans="1:3" x14ac:dyDescent="0.3">
      <c r="A38" t="s">
        <v>916</v>
      </c>
      <c r="B38" t="s">
        <v>722</v>
      </c>
      <c r="C38" t="s">
        <v>442</v>
      </c>
    </row>
    <row r="39" spans="1:3" x14ac:dyDescent="0.3">
      <c r="A39" t="s">
        <v>916</v>
      </c>
      <c r="B39" t="s">
        <v>722</v>
      </c>
      <c r="C39" t="s">
        <v>442</v>
      </c>
    </row>
    <row r="40" spans="1:3" x14ac:dyDescent="0.3">
      <c r="A40" t="s">
        <v>916</v>
      </c>
      <c r="B40" t="s">
        <v>722</v>
      </c>
      <c r="C40" t="s">
        <v>443</v>
      </c>
    </row>
    <row r="41" spans="1:3" x14ac:dyDescent="0.3">
      <c r="A41" t="s">
        <v>916</v>
      </c>
      <c r="B41" t="s">
        <v>722</v>
      </c>
      <c r="C41" t="s">
        <v>444</v>
      </c>
    </row>
    <row r="42" spans="1:3" x14ac:dyDescent="0.3">
      <c r="A42" t="s">
        <v>916</v>
      </c>
      <c r="B42" t="s">
        <v>722</v>
      </c>
      <c r="C42" t="s">
        <v>445</v>
      </c>
    </row>
    <row r="43" spans="1:3" x14ac:dyDescent="0.3">
      <c r="A43" t="s">
        <v>916</v>
      </c>
      <c r="B43" t="s">
        <v>722</v>
      </c>
      <c r="C43" t="s">
        <v>446</v>
      </c>
    </row>
    <row r="44" spans="1:3" x14ac:dyDescent="0.3">
      <c r="A44" t="s">
        <v>916</v>
      </c>
      <c r="B44" t="s">
        <v>722</v>
      </c>
      <c r="C44" t="s">
        <v>447</v>
      </c>
    </row>
    <row r="45" spans="1:3" x14ac:dyDescent="0.3">
      <c r="A45" t="s">
        <v>916</v>
      </c>
      <c r="B45" t="s">
        <v>722</v>
      </c>
      <c r="C45" t="s">
        <v>448</v>
      </c>
    </row>
    <row r="46" spans="1:3" x14ac:dyDescent="0.3">
      <c r="A46" t="s">
        <v>916</v>
      </c>
      <c r="B46" t="s">
        <v>722</v>
      </c>
      <c r="C46" t="s">
        <v>449</v>
      </c>
    </row>
    <row r="47" spans="1:3" x14ac:dyDescent="0.3">
      <c r="A47" t="s">
        <v>916</v>
      </c>
      <c r="B47" t="s">
        <v>722</v>
      </c>
      <c r="C47" t="s">
        <v>450</v>
      </c>
    </row>
    <row r="48" spans="1:3" x14ac:dyDescent="0.3">
      <c r="A48" t="s">
        <v>916</v>
      </c>
      <c r="B48" t="s">
        <v>722</v>
      </c>
      <c r="C48" t="s">
        <v>451</v>
      </c>
    </row>
    <row r="49" spans="1:3" x14ac:dyDescent="0.3">
      <c r="A49" t="s">
        <v>916</v>
      </c>
      <c r="B49" t="s">
        <v>722</v>
      </c>
      <c r="C49" t="s">
        <v>452</v>
      </c>
    </row>
    <row r="50" spans="1:3" x14ac:dyDescent="0.3">
      <c r="A50" t="s">
        <v>916</v>
      </c>
      <c r="B50" t="s">
        <v>722</v>
      </c>
      <c r="C50" t="s">
        <v>452</v>
      </c>
    </row>
    <row r="51" spans="1:3" x14ac:dyDescent="0.3">
      <c r="A51" t="s">
        <v>916</v>
      </c>
      <c r="B51" t="s">
        <v>722</v>
      </c>
      <c r="C51" t="s">
        <v>453</v>
      </c>
    </row>
    <row r="52" spans="1:3" x14ac:dyDescent="0.3">
      <c r="A52" t="s">
        <v>916</v>
      </c>
      <c r="B52" t="s">
        <v>722</v>
      </c>
      <c r="C52" t="s">
        <v>454</v>
      </c>
    </row>
    <row r="53" spans="1:3" x14ac:dyDescent="0.3">
      <c r="A53" t="s">
        <v>916</v>
      </c>
      <c r="B53" t="s">
        <v>722</v>
      </c>
      <c r="C53" t="s">
        <v>455</v>
      </c>
    </row>
    <row r="54" spans="1:3" x14ac:dyDescent="0.3">
      <c r="A54" t="s">
        <v>916</v>
      </c>
      <c r="B54" t="s">
        <v>722</v>
      </c>
      <c r="C54" t="s">
        <v>456</v>
      </c>
    </row>
    <row r="55" spans="1:3" x14ac:dyDescent="0.3">
      <c r="A55" t="s">
        <v>916</v>
      </c>
      <c r="B55" t="s">
        <v>722</v>
      </c>
      <c r="C55" t="s">
        <v>457</v>
      </c>
    </row>
    <row r="56" spans="1:3" x14ac:dyDescent="0.3">
      <c r="A56" t="s">
        <v>916</v>
      </c>
      <c r="B56" t="s">
        <v>722</v>
      </c>
      <c r="C56" t="s">
        <v>458</v>
      </c>
    </row>
    <row r="57" spans="1:3" x14ac:dyDescent="0.3">
      <c r="A57" t="s">
        <v>916</v>
      </c>
      <c r="B57" t="s">
        <v>722</v>
      </c>
      <c r="C57" t="s">
        <v>459</v>
      </c>
    </row>
    <row r="58" spans="1:3" x14ac:dyDescent="0.3">
      <c r="A58" t="s">
        <v>916</v>
      </c>
      <c r="B58" t="s">
        <v>722</v>
      </c>
      <c r="C58" t="s">
        <v>460</v>
      </c>
    </row>
    <row r="59" spans="1:3" x14ac:dyDescent="0.3">
      <c r="A59" t="s">
        <v>916</v>
      </c>
      <c r="B59" t="s">
        <v>722</v>
      </c>
      <c r="C59" t="s">
        <v>461</v>
      </c>
    </row>
    <row r="60" spans="1:3" x14ac:dyDescent="0.3">
      <c r="A60" t="s">
        <v>916</v>
      </c>
      <c r="B60" t="s">
        <v>722</v>
      </c>
      <c r="C60" t="s">
        <v>462</v>
      </c>
    </row>
    <row r="61" spans="1:3" x14ac:dyDescent="0.3">
      <c r="A61" t="s">
        <v>916</v>
      </c>
      <c r="B61" t="s">
        <v>722</v>
      </c>
      <c r="C61" t="s">
        <v>463</v>
      </c>
    </row>
    <row r="62" spans="1:3" x14ac:dyDescent="0.3">
      <c r="A62" t="s">
        <v>916</v>
      </c>
      <c r="B62" t="s">
        <v>722</v>
      </c>
      <c r="C62" t="s">
        <v>464</v>
      </c>
    </row>
    <row r="63" spans="1:3" x14ac:dyDescent="0.3">
      <c r="A63" t="s">
        <v>916</v>
      </c>
      <c r="B63" t="s">
        <v>722</v>
      </c>
      <c r="C63" t="s">
        <v>465</v>
      </c>
    </row>
    <row r="64" spans="1:3" x14ac:dyDescent="0.3">
      <c r="A64" t="s">
        <v>916</v>
      </c>
      <c r="B64" t="s">
        <v>722</v>
      </c>
      <c r="C64" t="s">
        <v>466</v>
      </c>
    </row>
    <row r="65" spans="1:3" x14ac:dyDescent="0.3">
      <c r="A65" t="s">
        <v>916</v>
      </c>
      <c r="B65" t="s">
        <v>722</v>
      </c>
      <c r="C65" t="s">
        <v>467</v>
      </c>
    </row>
    <row r="66" spans="1:3" x14ac:dyDescent="0.3">
      <c r="A66" t="s">
        <v>916</v>
      </c>
      <c r="B66" t="s">
        <v>722</v>
      </c>
      <c r="C66" t="s">
        <v>468</v>
      </c>
    </row>
    <row r="67" spans="1:3" x14ac:dyDescent="0.3">
      <c r="A67" t="s">
        <v>916</v>
      </c>
      <c r="B67" t="s">
        <v>722</v>
      </c>
      <c r="C67" t="s">
        <v>469</v>
      </c>
    </row>
    <row r="68" spans="1:3" x14ac:dyDescent="0.3">
      <c r="A68" t="s">
        <v>916</v>
      </c>
      <c r="B68" t="s">
        <v>722</v>
      </c>
      <c r="C68" t="s">
        <v>470</v>
      </c>
    </row>
    <row r="69" spans="1:3" x14ac:dyDescent="0.3">
      <c r="A69" t="s">
        <v>916</v>
      </c>
      <c r="B69" t="s">
        <v>722</v>
      </c>
      <c r="C69" t="s">
        <v>471</v>
      </c>
    </row>
    <row r="70" spans="1:3" x14ac:dyDescent="0.3">
      <c r="A70" t="s">
        <v>916</v>
      </c>
      <c r="B70" t="s">
        <v>722</v>
      </c>
      <c r="C70" t="s">
        <v>472</v>
      </c>
    </row>
    <row r="71" spans="1:3" x14ac:dyDescent="0.3">
      <c r="A71" t="s">
        <v>916</v>
      </c>
      <c r="B71" t="s">
        <v>722</v>
      </c>
      <c r="C71" t="s">
        <v>473</v>
      </c>
    </row>
    <row r="72" spans="1:3" x14ac:dyDescent="0.3">
      <c r="A72" t="s">
        <v>916</v>
      </c>
      <c r="B72" t="s">
        <v>722</v>
      </c>
      <c r="C72" t="s">
        <v>474</v>
      </c>
    </row>
    <row r="73" spans="1:3" x14ac:dyDescent="0.3">
      <c r="A73" t="s">
        <v>916</v>
      </c>
      <c r="B73" t="s">
        <v>722</v>
      </c>
      <c r="C73" t="s">
        <v>475</v>
      </c>
    </row>
    <row r="74" spans="1:3" x14ac:dyDescent="0.3">
      <c r="A74" t="s">
        <v>916</v>
      </c>
      <c r="B74" t="s">
        <v>722</v>
      </c>
      <c r="C74" t="s">
        <v>476</v>
      </c>
    </row>
    <row r="75" spans="1:3" x14ac:dyDescent="0.3">
      <c r="A75" t="s">
        <v>916</v>
      </c>
      <c r="B75" t="s">
        <v>722</v>
      </c>
      <c r="C75" t="s">
        <v>477</v>
      </c>
    </row>
    <row r="76" spans="1:3" x14ac:dyDescent="0.3">
      <c r="A76" t="s">
        <v>916</v>
      </c>
      <c r="B76" t="s">
        <v>722</v>
      </c>
      <c r="C76" t="s">
        <v>478</v>
      </c>
    </row>
    <row r="77" spans="1:3" x14ac:dyDescent="0.3">
      <c r="A77" t="s">
        <v>916</v>
      </c>
      <c r="B77" t="s">
        <v>722</v>
      </c>
      <c r="C77" t="s">
        <v>479</v>
      </c>
    </row>
    <row r="78" spans="1:3" x14ac:dyDescent="0.3">
      <c r="A78" t="s">
        <v>916</v>
      </c>
      <c r="B78" t="s">
        <v>723</v>
      </c>
      <c r="C78" t="s">
        <v>480</v>
      </c>
    </row>
    <row r="79" spans="1:3" x14ac:dyDescent="0.3">
      <c r="A79" t="s">
        <v>916</v>
      </c>
      <c r="B79" t="s">
        <v>723</v>
      </c>
      <c r="C79" t="s">
        <v>481</v>
      </c>
    </row>
    <row r="80" spans="1:3" x14ac:dyDescent="0.3">
      <c r="A80" t="s">
        <v>916</v>
      </c>
      <c r="B80" t="s">
        <v>723</v>
      </c>
      <c r="C80" t="s">
        <v>482</v>
      </c>
    </row>
    <row r="81" spans="1:3" x14ac:dyDescent="0.3">
      <c r="A81" t="s">
        <v>916</v>
      </c>
      <c r="B81" t="s">
        <v>723</v>
      </c>
      <c r="C81" t="s">
        <v>483</v>
      </c>
    </row>
    <row r="82" spans="1:3" x14ac:dyDescent="0.3">
      <c r="A82" t="s">
        <v>916</v>
      </c>
      <c r="B82" t="s">
        <v>723</v>
      </c>
      <c r="C82" t="s">
        <v>484</v>
      </c>
    </row>
    <row r="83" spans="1:3" x14ac:dyDescent="0.3">
      <c r="A83" t="s">
        <v>916</v>
      </c>
      <c r="B83" t="s">
        <v>723</v>
      </c>
      <c r="C83" t="s">
        <v>485</v>
      </c>
    </row>
    <row r="84" spans="1:3" x14ac:dyDescent="0.3">
      <c r="A84" t="s">
        <v>916</v>
      </c>
      <c r="B84" t="s">
        <v>723</v>
      </c>
      <c r="C84" t="s">
        <v>486</v>
      </c>
    </row>
    <row r="85" spans="1:3" x14ac:dyDescent="0.3">
      <c r="A85" t="s">
        <v>916</v>
      </c>
      <c r="B85" t="s">
        <v>723</v>
      </c>
      <c r="C85" t="s">
        <v>487</v>
      </c>
    </row>
    <row r="86" spans="1:3" x14ac:dyDescent="0.3">
      <c r="A86" t="s">
        <v>916</v>
      </c>
      <c r="B86" t="s">
        <v>723</v>
      </c>
      <c r="C86" t="s">
        <v>488</v>
      </c>
    </row>
    <row r="87" spans="1:3" x14ac:dyDescent="0.3">
      <c r="A87" t="s">
        <v>916</v>
      </c>
      <c r="B87" t="s">
        <v>724</v>
      </c>
      <c r="C87" t="s">
        <v>489</v>
      </c>
    </row>
    <row r="88" spans="1:3" x14ac:dyDescent="0.3">
      <c r="A88" t="s">
        <v>916</v>
      </c>
      <c r="B88" t="s">
        <v>724</v>
      </c>
      <c r="C88" t="s">
        <v>490</v>
      </c>
    </row>
    <row r="89" spans="1:3" x14ac:dyDescent="0.3">
      <c r="A89" t="s">
        <v>916</v>
      </c>
      <c r="B89" t="s">
        <v>724</v>
      </c>
      <c r="C89" t="s">
        <v>491</v>
      </c>
    </row>
    <row r="90" spans="1:3" x14ac:dyDescent="0.3">
      <c r="A90" t="s">
        <v>916</v>
      </c>
      <c r="B90" t="s">
        <v>724</v>
      </c>
      <c r="C90" t="s">
        <v>492</v>
      </c>
    </row>
    <row r="91" spans="1:3" x14ac:dyDescent="0.3">
      <c r="A91" t="s">
        <v>916</v>
      </c>
      <c r="B91" t="s">
        <v>724</v>
      </c>
      <c r="C91" t="s">
        <v>493</v>
      </c>
    </row>
    <row r="92" spans="1:3" x14ac:dyDescent="0.3">
      <c r="A92" t="s">
        <v>916</v>
      </c>
      <c r="B92" t="s">
        <v>724</v>
      </c>
      <c r="C92" t="s">
        <v>494</v>
      </c>
    </row>
    <row r="93" spans="1:3" x14ac:dyDescent="0.3">
      <c r="A93" t="s">
        <v>916</v>
      </c>
      <c r="B93" t="s">
        <v>724</v>
      </c>
      <c r="C93" t="s">
        <v>495</v>
      </c>
    </row>
    <row r="94" spans="1:3" x14ac:dyDescent="0.3">
      <c r="A94" t="s">
        <v>916</v>
      </c>
      <c r="B94" t="s">
        <v>724</v>
      </c>
      <c r="C94" t="s">
        <v>496</v>
      </c>
    </row>
    <row r="95" spans="1:3" x14ac:dyDescent="0.3">
      <c r="A95" t="s">
        <v>916</v>
      </c>
      <c r="B95" t="s">
        <v>724</v>
      </c>
      <c r="C95" t="s">
        <v>497</v>
      </c>
    </row>
    <row r="96" spans="1:3" x14ac:dyDescent="0.3">
      <c r="A96" t="s">
        <v>916</v>
      </c>
      <c r="B96" t="s">
        <v>724</v>
      </c>
      <c r="C96" t="s">
        <v>498</v>
      </c>
    </row>
    <row r="97" spans="1:3" x14ac:dyDescent="0.3">
      <c r="A97" t="s">
        <v>916</v>
      </c>
      <c r="B97" t="s">
        <v>724</v>
      </c>
      <c r="C97" t="s">
        <v>499</v>
      </c>
    </row>
    <row r="98" spans="1:3" x14ac:dyDescent="0.3">
      <c r="A98" t="s">
        <v>916</v>
      </c>
      <c r="B98" t="s">
        <v>724</v>
      </c>
      <c r="C98" t="s">
        <v>500</v>
      </c>
    </row>
    <row r="99" spans="1:3" x14ac:dyDescent="0.3">
      <c r="A99" t="s">
        <v>916</v>
      </c>
      <c r="B99" t="s">
        <v>724</v>
      </c>
      <c r="C99" t="s">
        <v>501</v>
      </c>
    </row>
    <row r="100" spans="1:3" x14ac:dyDescent="0.3">
      <c r="A100" t="s">
        <v>916</v>
      </c>
      <c r="B100" t="s">
        <v>724</v>
      </c>
      <c r="C100" t="s">
        <v>502</v>
      </c>
    </row>
    <row r="101" spans="1:3" x14ac:dyDescent="0.3">
      <c r="A101" t="s">
        <v>916</v>
      </c>
      <c r="B101" t="s">
        <v>724</v>
      </c>
      <c r="C101" t="s">
        <v>503</v>
      </c>
    </row>
    <row r="102" spans="1:3" x14ac:dyDescent="0.3">
      <c r="A102" t="s">
        <v>916</v>
      </c>
      <c r="B102" t="s">
        <v>724</v>
      </c>
      <c r="C102" t="s">
        <v>504</v>
      </c>
    </row>
    <row r="103" spans="1:3" x14ac:dyDescent="0.3">
      <c r="A103" t="s">
        <v>916</v>
      </c>
      <c r="B103" t="s">
        <v>724</v>
      </c>
      <c r="C103" t="s">
        <v>505</v>
      </c>
    </row>
    <row r="104" spans="1:3" x14ac:dyDescent="0.3">
      <c r="A104" t="s">
        <v>916</v>
      </c>
      <c r="B104" t="s">
        <v>724</v>
      </c>
      <c r="C104" t="s">
        <v>506</v>
      </c>
    </row>
    <row r="105" spans="1:3" x14ac:dyDescent="0.3">
      <c r="A105" t="s">
        <v>916</v>
      </c>
      <c r="B105" t="s">
        <v>724</v>
      </c>
      <c r="C105" t="s">
        <v>507</v>
      </c>
    </row>
    <row r="106" spans="1:3" x14ac:dyDescent="0.3">
      <c r="A106" t="s">
        <v>916</v>
      </c>
      <c r="B106" t="s">
        <v>724</v>
      </c>
      <c r="C106" t="s">
        <v>507</v>
      </c>
    </row>
    <row r="107" spans="1:3" x14ac:dyDescent="0.3">
      <c r="A107" t="s">
        <v>916</v>
      </c>
      <c r="B107" t="s">
        <v>724</v>
      </c>
      <c r="C107" t="s">
        <v>508</v>
      </c>
    </row>
    <row r="108" spans="1:3" x14ac:dyDescent="0.3">
      <c r="A108" t="s">
        <v>916</v>
      </c>
      <c r="B108" t="s">
        <v>724</v>
      </c>
      <c r="C108" t="s">
        <v>509</v>
      </c>
    </row>
    <row r="109" spans="1:3" x14ac:dyDescent="0.3">
      <c r="A109" t="s">
        <v>916</v>
      </c>
      <c r="B109" t="s">
        <v>725</v>
      </c>
      <c r="C109" t="s">
        <v>510</v>
      </c>
    </row>
    <row r="110" spans="1:3" x14ac:dyDescent="0.3">
      <c r="A110" t="s">
        <v>916</v>
      </c>
      <c r="B110" t="s">
        <v>725</v>
      </c>
      <c r="C110" t="s">
        <v>511</v>
      </c>
    </row>
    <row r="111" spans="1:3" x14ac:dyDescent="0.3">
      <c r="A111" t="s">
        <v>916</v>
      </c>
      <c r="B111" t="s">
        <v>725</v>
      </c>
      <c r="C111" t="s">
        <v>512</v>
      </c>
    </row>
    <row r="112" spans="1:3" x14ac:dyDescent="0.3">
      <c r="A112" t="s">
        <v>916</v>
      </c>
      <c r="B112" t="s">
        <v>725</v>
      </c>
      <c r="C112" t="s">
        <v>513</v>
      </c>
    </row>
    <row r="113" spans="1:3" x14ac:dyDescent="0.3">
      <c r="A113" t="s">
        <v>916</v>
      </c>
      <c r="B113" t="s">
        <v>725</v>
      </c>
      <c r="C113" t="s">
        <v>514</v>
      </c>
    </row>
    <row r="114" spans="1:3" x14ac:dyDescent="0.3">
      <c r="A114" t="s">
        <v>916</v>
      </c>
      <c r="B114" t="s">
        <v>725</v>
      </c>
      <c r="C114" t="s">
        <v>515</v>
      </c>
    </row>
    <row r="115" spans="1:3" x14ac:dyDescent="0.3">
      <c r="A115" t="s">
        <v>916</v>
      </c>
      <c r="B115" t="s">
        <v>725</v>
      </c>
      <c r="C115" t="s">
        <v>516</v>
      </c>
    </row>
    <row r="116" spans="1:3" x14ac:dyDescent="0.3">
      <c r="A116" t="s">
        <v>916</v>
      </c>
      <c r="B116" t="s">
        <v>725</v>
      </c>
      <c r="C116" t="s">
        <v>517</v>
      </c>
    </row>
    <row r="117" spans="1:3" x14ac:dyDescent="0.3">
      <c r="A117" t="s">
        <v>916</v>
      </c>
      <c r="B117" t="s">
        <v>725</v>
      </c>
      <c r="C117" t="s">
        <v>518</v>
      </c>
    </row>
    <row r="118" spans="1:3" x14ac:dyDescent="0.3">
      <c r="A118" t="s">
        <v>916</v>
      </c>
      <c r="B118" t="s">
        <v>725</v>
      </c>
      <c r="C118" t="s">
        <v>519</v>
      </c>
    </row>
    <row r="119" spans="1:3" x14ac:dyDescent="0.3">
      <c r="A119" t="s">
        <v>916</v>
      </c>
      <c r="B119" t="s">
        <v>725</v>
      </c>
      <c r="C119" t="s">
        <v>520</v>
      </c>
    </row>
    <row r="120" spans="1:3" x14ac:dyDescent="0.3">
      <c r="A120" t="s">
        <v>916</v>
      </c>
      <c r="B120" t="s">
        <v>725</v>
      </c>
      <c r="C120" t="s">
        <v>521</v>
      </c>
    </row>
    <row r="121" spans="1:3" x14ac:dyDescent="0.3">
      <c r="A121" t="s">
        <v>916</v>
      </c>
      <c r="B121" t="s">
        <v>725</v>
      </c>
      <c r="C121" t="s">
        <v>522</v>
      </c>
    </row>
    <row r="122" spans="1:3" x14ac:dyDescent="0.3">
      <c r="A122" t="s">
        <v>916</v>
      </c>
      <c r="B122" t="s">
        <v>725</v>
      </c>
      <c r="C122" t="s">
        <v>523</v>
      </c>
    </row>
    <row r="123" spans="1:3" x14ac:dyDescent="0.3">
      <c r="A123" t="s">
        <v>916</v>
      </c>
      <c r="B123" t="s">
        <v>725</v>
      </c>
      <c r="C123" t="s">
        <v>524</v>
      </c>
    </row>
    <row r="124" spans="1:3" x14ac:dyDescent="0.3">
      <c r="A124" t="s">
        <v>916</v>
      </c>
      <c r="B124" t="s">
        <v>725</v>
      </c>
      <c r="C124" t="s">
        <v>525</v>
      </c>
    </row>
    <row r="125" spans="1:3" x14ac:dyDescent="0.3">
      <c r="A125" t="s">
        <v>916</v>
      </c>
      <c r="B125" t="s">
        <v>725</v>
      </c>
      <c r="C125" t="s">
        <v>526</v>
      </c>
    </row>
    <row r="126" spans="1:3" x14ac:dyDescent="0.3">
      <c r="A126" t="s">
        <v>916</v>
      </c>
      <c r="B126" t="s">
        <v>725</v>
      </c>
      <c r="C126" t="s">
        <v>527</v>
      </c>
    </row>
    <row r="127" spans="1:3" x14ac:dyDescent="0.3">
      <c r="A127" t="s">
        <v>916</v>
      </c>
      <c r="B127" t="s">
        <v>725</v>
      </c>
      <c r="C127" t="s">
        <v>528</v>
      </c>
    </row>
    <row r="128" spans="1:3" x14ac:dyDescent="0.3">
      <c r="A128" t="s">
        <v>916</v>
      </c>
      <c r="B128" t="s">
        <v>725</v>
      </c>
      <c r="C128" t="s">
        <v>529</v>
      </c>
    </row>
    <row r="129" spans="1:3" x14ac:dyDescent="0.3">
      <c r="A129" t="s">
        <v>916</v>
      </c>
      <c r="B129" t="s">
        <v>725</v>
      </c>
      <c r="C129" t="s">
        <v>530</v>
      </c>
    </row>
    <row r="130" spans="1:3" x14ac:dyDescent="0.3">
      <c r="A130" t="s">
        <v>916</v>
      </c>
      <c r="B130" t="s">
        <v>725</v>
      </c>
      <c r="C130" t="s">
        <v>531</v>
      </c>
    </row>
    <row r="131" spans="1:3" x14ac:dyDescent="0.3">
      <c r="A131" t="s">
        <v>916</v>
      </c>
      <c r="B131" t="s">
        <v>725</v>
      </c>
      <c r="C131" t="s">
        <v>532</v>
      </c>
    </row>
    <row r="132" spans="1:3" x14ac:dyDescent="0.3">
      <c r="A132" t="s">
        <v>916</v>
      </c>
      <c r="B132" t="s">
        <v>726</v>
      </c>
      <c r="C132">
        <v>37</v>
      </c>
    </row>
    <row r="133" spans="1:3" x14ac:dyDescent="0.3">
      <c r="A133" t="s">
        <v>916</v>
      </c>
      <c r="B133" t="s">
        <v>726</v>
      </c>
      <c r="C133" t="s">
        <v>533</v>
      </c>
    </row>
    <row r="134" spans="1:3" x14ac:dyDescent="0.3">
      <c r="A134" t="s">
        <v>916</v>
      </c>
      <c r="B134" t="s">
        <v>726</v>
      </c>
      <c r="C134">
        <v>37402</v>
      </c>
    </row>
    <row r="135" spans="1:3" x14ac:dyDescent="0.3">
      <c r="A135" t="s">
        <v>916</v>
      </c>
      <c r="B135" t="s">
        <v>726</v>
      </c>
      <c r="C135" t="s">
        <v>534</v>
      </c>
    </row>
    <row r="136" spans="1:3" x14ac:dyDescent="0.3">
      <c r="A136" t="s">
        <v>916</v>
      </c>
      <c r="B136" t="s">
        <v>726</v>
      </c>
      <c r="C136" t="s">
        <v>535</v>
      </c>
    </row>
    <row r="137" spans="1:3" x14ac:dyDescent="0.3">
      <c r="A137" t="s">
        <v>916</v>
      </c>
      <c r="B137" t="s">
        <v>726</v>
      </c>
      <c r="C137" t="s">
        <v>536</v>
      </c>
    </row>
    <row r="138" spans="1:3" x14ac:dyDescent="0.3">
      <c r="A138" t="s">
        <v>916</v>
      </c>
      <c r="B138" t="s">
        <v>727</v>
      </c>
      <c r="C138" t="s">
        <v>419</v>
      </c>
    </row>
    <row r="139" spans="1:3" x14ac:dyDescent="0.3">
      <c r="A139" t="s">
        <v>916</v>
      </c>
      <c r="B139" t="s">
        <v>727</v>
      </c>
      <c r="C139" t="s">
        <v>537</v>
      </c>
    </row>
    <row r="140" spans="1:3" x14ac:dyDescent="0.3">
      <c r="A140" t="s">
        <v>916</v>
      </c>
      <c r="B140" t="s">
        <v>727</v>
      </c>
      <c r="C140" t="s">
        <v>538</v>
      </c>
    </row>
    <row r="141" spans="1:3" x14ac:dyDescent="0.3">
      <c r="A141" t="s">
        <v>916</v>
      </c>
      <c r="B141" t="s">
        <v>727</v>
      </c>
      <c r="C141" t="s">
        <v>539</v>
      </c>
    </row>
    <row r="142" spans="1:3" x14ac:dyDescent="0.3">
      <c r="A142" t="s">
        <v>916</v>
      </c>
      <c r="B142" t="s">
        <v>727</v>
      </c>
      <c r="C142" t="s">
        <v>540</v>
      </c>
    </row>
    <row r="143" spans="1:3" x14ac:dyDescent="0.3">
      <c r="A143" t="s">
        <v>916</v>
      </c>
      <c r="B143" t="s">
        <v>727</v>
      </c>
      <c r="C143" t="s">
        <v>541</v>
      </c>
    </row>
    <row r="144" spans="1:3" x14ac:dyDescent="0.3">
      <c r="A144" t="s">
        <v>916</v>
      </c>
      <c r="B144" t="s">
        <v>727</v>
      </c>
      <c r="C144" t="s">
        <v>542</v>
      </c>
    </row>
    <row r="145" spans="1:3" x14ac:dyDescent="0.3">
      <c r="A145" t="s">
        <v>916</v>
      </c>
      <c r="B145" t="s">
        <v>727</v>
      </c>
      <c r="C145" t="s">
        <v>542</v>
      </c>
    </row>
    <row r="146" spans="1:3" x14ac:dyDescent="0.3">
      <c r="A146" t="s">
        <v>916</v>
      </c>
      <c r="B146" t="s">
        <v>727</v>
      </c>
      <c r="C146" t="s">
        <v>543</v>
      </c>
    </row>
    <row r="147" spans="1:3" x14ac:dyDescent="0.3">
      <c r="A147" t="s">
        <v>916</v>
      </c>
      <c r="B147" t="s">
        <v>727</v>
      </c>
      <c r="C147" t="s">
        <v>544</v>
      </c>
    </row>
    <row r="148" spans="1:3" x14ac:dyDescent="0.3">
      <c r="A148" t="s">
        <v>916</v>
      </c>
      <c r="B148" t="s">
        <v>727</v>
      </c>
      <c r="C148" t="s">
        <v>545</v>
      </c>
    </row>
    <row r="149" spans="1:3" x14ac:dyDescent="0.3">
      <c r="A149" t="s">
        <v>916</v>
      </c>
      <c r="B149" t="s">
        <v>727</v>
      </c>
      <c r="C149" t="s">
        <v>546</v>
      </c>
    </row>
    <row r="150" spans="1:3" x14ac:dyDescent="0.3">
      <c r="A150" t="s">
        <v>916</v>
      </c>
      <c r="B150" t="s">
        <v>727</v>
      </c>
      <c r="C150" t="s">
        <v>547</v>
      </c>
    </row>
    <row r="151" spans="1:3" x14ac:dyDescent="0.3">
      <c r="A151" t="s">
        <v>916</v>
      </c>
      <c r="B151" t="s">
        <v>727</v>
      </c>
      <c r="C151" t="s">
        <v>548</v>
      </c>
    </row>
    <row r="152" spans="1:3" x14ac:dyDescent="0.3">
      <c r="A152" t="s">
        <v>916</v>
      </c>
      <c r="B152" t="s">
        <v>727</v>
      </c>
      <c r="C152" t="s">
        <v>549</v>
      </c>
    </row>
    <row r="153" spans="1:3" x14ac:dyDescent="0.3">
      <c r="A153" t="s">
        <v>916</v>
      </c>
      <c r="B153" t="s">
        <v>727</v>
      </c>
      <c r="C153" t="s">
        <v>550</v>
      </c>
    </row>
    <row r="154" spans="1:3" x14ac:dyDescent="0.3">
      <c r="A154" t="s">
        <v>916</v>
      </c>
      <c r="B154" t="s">
        <v>727</v>
      </c>
      <c r="C154" t="s">
        <v>551</v>
      </c>
    </row>
    <row r="155" spans="1:3" x14ac:dyDescent="0.3">
      <c r="A155" t="s">
        <v>916</v>
      </c>
      <c r="B155" t="s">
        <v>728</v>
      </c>
      <c r="C155" t="s">
        <v>552</v>
      </c>
    </row>
    <row r="156" spans="1:3" x14ac:dyDescent="0.3">
      <c r="A156" t="s">
        <v>916</v>
      </c>
      <c r="B156" t="s">
        <v>729</v>
      </c>
      <c r="C156" t="s">
        <v>553</v>
      </c>
    </row>
    <row r="157" spans="1:3" x14ac:dyDescent="0.3">
      <c r="A157" t="s">
        <v>916</v>
      </c>
      <c r="B157" t="s">
        <v>730</v>
      </c>
      <c r="C157" t="s">
        <v>553</v>
      </c>
    </row>
    <row r="158" spans="1:3" x14ac:dyDescent="0.3">
      <c r="A158" t="s">
        <v>916</v>
      </c>
      <c r="B158" t="s">
        <v>731</v>
      </c>
      <c r="C158" t="s">
        <v>554</v>
      </c>
    </row>
    <row r="159" spans="1:3" x14ac:dyDescent="0.3">
      <c r="A159" t="s">
        <v>916</v>
      </c>
      <c r="B159" t="s">
        <v>732</v>
      </c>
      <c r="C159" t="s">
        <v>553</v>
      </c>
    </row>
    <row r="160" spans="1:3" x14ac:dyDescent="0.3">
      <c r="A160" t="s">
        <v>916</v>
      </c>
      <c r="B160" t="s">
        <v>733</v>
      </c>
      <c r="C160" t="s">
        <v>555</v>
      </c>
    </row>
    <row r="161" spans="1:3" x14ac:dyDescent="0.3">
      <c r="A161" t="s">
        <v>916</v>
      </c>
      <c r="B161" t="s">
        <v>733</v>
      </c>
      <c r="C161" t="s">
        <v>556</v>
      </c>
    </row>
    <row r="162" spans="1:3" x14ac:dyDescent="0.3">
      <c r="A162" t="s">
        <v>916</v>
      </c>
      <c r="B162" t="s">
        <v>734</v>
      </c>
      <c r="C162" t="s">
        <v>419</v>
      </c>
    </row>
    <row r="163" spans="1:3" x14ac:dyDescent="0.3">
      <c r="A163" t="s">
        <v>916</v>
      </c>
      <c r="B163" t="s">
        <v>734</v>
      </c>
      <c r="C163" t="s">
        <v>557</v>
      </c>
    </row>
    <row r="164" spans="1:3" x14ac:dyDescent="0.3">
      <c r="A164" t="s">
        <v>916</v>
      </c>
      <c r="B164" t="s">
        <v>735</v>
      </c>
      <c r="C164" t="s">
        <v>558</v>
      </c>
    </row>
    <row r="165" spans="1:3" x14ac:dyDescent="0.3">
      <c r="A165" t="s">
        <v>916</v>
      </c>
      <c r="B165" t="s">
        <v>736</v>
      </c>
      <c r="C165" t="s">
        <v>553</v>
      </c>
    </row>
    <row r="166" spans="1:3" x14ac:dyDescent="0.3">
      <c r="A166" t="s">
        <v>916</v>
      </c>
      <c r="B166" t="s">
        <v>737</v>
      </c>
      <c r="C166" t="s">
        <v>559</v>
      </c>
    </row>
    <row r="167" spans="1:3" x14ac:dyDescent="0.3">
      <c r="A167" t="s">
        <v>916</v>
      </c>
      <c r="B167" t="s">
        <v>738</v>
      </c>
      <c r="C167" t="s">
        <v>553</v>
      </c>
    </row>
    <row r="168" spans="1:3" x14ac:dyDescent="0.3">
      <c r="A168" t="s">
        <v>916</v>
      </c>
      <c r="B168" t="s">
        <v>739</v>
      </c>
      <c r="C168" t="s">
        <v>560</v>
      </c>
    </row>
    <row r="169" spans="1:3" x14ac:dyDescent="0.3">
      <c r="A169" t="s">
        <v>916</v>
      </c>
      <c r="B169" t="s">
        <v>739</v>
      </c>
      <c r="C169" t="s">
        <v>561</v>
      </c>
    </row>
    <row r="170" spans="1:3" x14ac:dyDescent="0.3">
      <c r="A170" t="s">
        <v>916</v>
      </c>
      <c r="B170" t="s">
        <v>740</v>
      </c>
      <c r="C170" t="s">
        <v>562</v>
      </c>
    </row>
    <row r="171" spans="1:3" x14ac:dyDescent="0.3">
      <c r="A171" t="s">
        <v>916</v>
      </c>
      <c r="B171" t="s">
        <v>740</v>
      </c>
      <c r="C171" t="s">
        <v>563</v>
      </c>
    </row>
    <row r="172" spans="1:3" x14ac:dyDescent="0.3">
      <c r="A172" t="s">
        <v>916</v>
      </c>
      <c r="B172" t="s">
        <v>740</v>
      </c>
      <c r="C172" t="s">
        <v>564</v>
      </c>
    </row>
    <row r="173" spans="1:3" x14ac:dyDescent="0.3">
      <c r="A173" t="s">
        <v>916</v>
      </c>
      <c r="B173" t="s">
        <v>740</v>
      </c>
      <c r="C173" t="s">
        <v>565</v>
      </c>
    </row>
    <row r="174" spans="1:3" x14ac:dyDescent="0.3">
      <c r="A174" t="s">
        <v>916</v>
      </c>
      <c r="B174" t="s">
        <v>740</v>
      </c>
      <c r="C174" t="s">
        <v>566</v>
      </c>
    </row>
    <row r="175" spans="1:3" x14ac:dyDescent="0.3">
      <c r="A175" t="s">
        <v>916</v>
      </c>
      <c r="B175" t="s">
        <v>740</v>
      </c>
      <c r="C175" t="s">
        <v>567</v>
      </c>
    </row>
    <row r="176" spans="1:3" x14ac:dyDescent="0.3">
      <c r="A176" t="s">
        <v>916</v>
      </c>
      <c r="B176" t="s">
        <v>740</v>
      </c>
      <c r="C176" t="s">
        <v>568</v>
      </c>
    </row>
    <row r="177" spans="1:3" x14ac:dyDescent="0.3">
      <c r="A177" t="s">
        <v>916</v>
      </c>
      <c r="B177" t="s">
        <v>740</v>
      </c>
      <c r="C177" t="s">
        <v>569</v>
      </c>
    </row>
    <row r="178" spans="1:3" x14ac:dyDescent="0.3">
      <c r="A178" t="s">
        <v>916</v>
      </c>
      <c r="B178" t="s">
        <v>740</v>
      </c>
      <c r="C178" t="s">
        <v>570</v>
      </c>
    </row>
    <row r="179" spans="1:3" x14ac:dyDescent="0.3">
      <c r="A179" t="s">
        <v>916</v>
      </c>
      <c r="B179" t="s">
        <v>740</v>
      </c>
      <c r="C179" t="s">
        <v>571</v>
      </c>
    </row>
    <row r="180" spans="1:3" x14ac:dyDescent="0.3">
      <c r="A180" t="s">
        <v>916</v>
      </c>
      <c r="B180" t="s">
        <v>740</v>
      </c>
      <c r="C180" t="s">
        <v>572</v>
      </c>
    </row>
    <row r="181" spans="1:3" x14ac:dyDescent="0.3">
      <c r="A181" t="s">
        <v>916</v>
      </c>
      <c r="B181" t="s">
        <v>740</v>
      </c>
      <c r="C181" t="s">
        <v>573</v>
      </c>
    </row>
    <row r="182" spans="1:3" x14ac:dyDescent="0.3">
      <c r="A182" t="s">
        <v>916</v>
      </c>
      <c r="B182" t="s">
        <v>740</v>
      </c>
      <c r="C182" t="s">
        <v>574</v>
      </c>
    </row>
    <row r="183" spans="1:3" x14ac:dyDescent="0.3">
      <c r="A183" t="s">
        <v>916</v>
      </c>
      <c r="B183" t="s">
        <v>740</v>
      </c>
      <c r="C183" t="s">
        <v>575</v>
      </c>
    </row>
    <row r="184" spans="1:3" x14ac:dyDescent="0.3">
      <c r="A184" t="s">
        <v>916</v>
      </c>
      <c r="B184" t="s">
        <v>740</v>
      </c>
      <c r="C184" t="s">
        <v>576</v>
      </c>
    </row>
    <row r="185" spans="1:3" x14ac:dyDescent="0.3">
      <c r="A185" t="s">
        <v>916</v>
      </c>
      <c r="B185" t="s">
        <v>740</v>
      </c>
      <c r="C185" t="s">
        <v>577</v>
      </c>
    </row>
    <row r="186" spans="1:3" x14ac:dyDescent="0.3">
      <c r="A186" t="s">
        <v>916</v>
      </c>
      <c r="B186" t="s">
        <v>740</v>
      </c>
      <c r="C186" t="s">
        <v>578</v>
      </c>
    </row>
    <row r="187" spans="1:3" x14ac:dyDescent="0.3">
      <c r="A187" t="s">
        <v>916</v>
      </c>
      <c r="B187" t="s">
        <v>740</v>
      </c>
      <c r="C187" t="s">
        <v>579</v>
      </c>
    </row>
    <row r="188" spans="1:3" x14ac:dyDescent="0.3">
      <c r="A188" t="s">
        <v>916</v>
      </c>
      <c r="B188" t="s">
        <v>741</v>
      </c>
      <c r="C188" s="1" t="s">
        <v>580</v>
      </c>
    </row>
    <row r="189" spans="1:3" x14ac:dyDescent="0.3">
      <c r="A189" t="s">
        <v>916</v>
      </c>
      <c r="B189" t="s">
        <v>742</v>
      </c>
      <c r="C189" t="s">
        <v>581</v>
      </c>
    </row>
    <row r="190" spans="1:3" x14ac:dyDescent="0.3">
      <c r="A190" t="s">
        <v>916</v>
      </c>
      <c r="B190" t="s">
        <v>743</v>
      </c>
      <c r="C190" t="s">
        <v>419</v>
      </c>
    </row>
    <row r="191" spans="1:3" x14ac:dyDescent="0.3">
      <c r="A191" t="s">
        <v>916</v>
      </c>
      <c r="B191" t="s">
        <v>744</v>
      </c>
      <c r="C191" t="s">
        <v>582</v>
      </c>
    </row>
    <row r="192" spans="1:3" x14ac:dyDescent="0.3">
      <c r="A192" t="s">
        <v>916</v>
      </c>
      <c r="B192" t="s">
        <v>745</v>
      </c>
      <c r="C192" t="s">
        <v>583</v>
      </c>
    </row>
    <row r="193" spans="1:3" x14ac:dyDescent="0.3">
      <c r="A193" t="s">
        <v>916</v>
      </c>
      <c r="B193" t="s">
        <v>746</v>
      </c>
      <c r="C193" t="s">
        <v>584</v>
      </c>
    </row>
    <row r="194" spans="1:3" x14ac:dyDescent="0.3">
      <c r="A194" t="s">
        <v>916</v>
      </c>
      <c r="B194" t="s">
        <v>747</v>
      </c>
      <c r="C194" t="s">
        <v>585</v>
      </c>
    </row>
    <row r="195" spans="1:3" x14ac:dyDescent="0.3">
      <c r="A195" t="s">
        <v>916</v>
      </c>
      <c r="B195" t="s">
        <v>747</v>
      </c>
      <c r="C195" t="s">
        <v>585</v>
      </c>
    </row>
    <row r="196" spans="1:3" x14ac:dyDescent="0.3">
      <c r="A196" t="s">
        <v>916</v>
      </c>
      <c r="B196" t="s">
        <v>748</v>
      </c>
      <c r="C196" t="s">
        <v>586</v>
      </c>
    </row>
    <row r="197" spans="1:3" x14ac:dyDescent="0.3">
      <c r="A197" t="s">
        <v>916</v>
      </c>
      <c r="B197" t="s">
        <v>748</v>
      </c>
      <c r="C197" t="s">
        <v>587</v>
      </c>
    </row>
    <row r="198" spans="1:3" x14ac:dyDescent="0.3">
      <c r="A198" t="s">
        <v>916</v>
      </c>
      <c r="B198" t="s">
        <v>749</v>
      </c>
      <c r="C198" t="s">
        <v>588</v>
      </c>
    </row>
    <row r="199" spans="1:3" x14ac:dyDescent="0.3">
      <c r="A199" t="s">
        <v>916</v>
      </c>
      <c r="B199" t="s">
        <v>749</v>
      </c>
      <c r="C199" t="s">
        <v>589</v>
      </c>
    </row>
    <row r="200" spans="1:3" x14ac:dyDescent="0.3">
      <c r="A200" t="s">
        <v>916</v>
      </c>
      <c r="B200" t="s">
        <v>749</v>
      </c>
      <c r="C200" t="s">
        <v>590</v>
      </c>
    </row>
    <row r="201" spans="1:3" x14ac:dyDescent="0.3">
      <c r="A201" t="s">
        <v>916</v>
      </c>
      <c r="B201" t="s">
        <v>749</v>
      </c>
      <c r="C201" t="s">
        <v>591</v>
      </c>
    </row>
    <row r="202" spans="1:3" x14ac:dyDescent="0.3">
      <c r="A202" t="s">
        <v>916</v>
      </c>
      <c r="B202" t="s">
        <v>749</v>
      </c>
      <c r="C202" t="s">
        <v>592</v>
      </c>
    </row>
    <row r="203" spans="1:3" x14ac:dyDescent="0.3">
      <c r="A203" t="s">
        <v>916</v>
      </c>
      <c r="B203" t="s">
        <v>749</v>
      </c>
      <c r="C203" t="s">
        <v>593</v>
      </c>
    </row>
    <row r="204" spans="1:3" x14ac:dyDescent="0.3">
      <c r="A204" t="s">
        <v>916</v>
      </c>
      <c r="B204" t="s">
        <v>749</v>
      </c>
      <c r="C204" t="s">
        <v>594</v>
      </c>
    </row>
    <row r="205" spans="1:3" x14ac:dyDescent="0.3">
      <c r="A205" t="s">
        <v>916</v>
      </c>
      <c r="B205" t="s">
        <v>749</v>
      </c>
      <c r="C205" t="s">
        <v>595</v>
      </c>
    </row>
    <row r="206" spans="1:3" x14ac:dyDescent="0.3">
      <c r="A206" t="s">
        <v>916</v>
      </c>
      <c r="B206" t="s">
        <v>749</v>
      </c>
      <c r="C206" t="s">
        <v>596</v>
      </c>
    </row>
    <row r="207" spans="1:3" x14ac:dyDescent="0.3">
      <c r="A207" t="s">
        <v>916</v>
      </c>
      <c r="B207" t="s">
        <v>749</v>
      </c>
      <c r="C207" t="s">
        <v>597</v>
      </c>
    </row>
    <row r="208" spans="1:3" x14ac:dyDescent="0.3">
      <c r="A208" t="s">
        <v>916</v>
      </c>
      <c r="B208" t="s">
        <v>749</v>
      </c>
      <c r="C208" t="s">
        <v>598</v>
      </c>
    </row>
    <row r="209" spans="1:3" x14ac:dyDescent="0.3">
      <c r="A209" t="s">
        <v>916</v>
      </c>
      <c r="B209" t="s">
        <v>749</v>
      </c>
      <c r="C209" t="s">
        <v>599</v>
      </c>
    </row>
    <row r="210" spans="1:3" x14ac:dyDescent="0.3">
      <c r="A210" t="s">
        <v>916</v>
      </c>
      <c r="B210" t="s">
        <v>749</v>
      </c>
      <c r="C210" t="s">
        <v>600</v>
      </c>
    </row>
    <row r="211" spans="1:3" x14ac:dyDescent="0.3">
      <c r="A211" t="s">
        <v>916</v>
      </c>
      <c r="B211" t="s">
        <v>749</v>
      </c>
      <c r="C211" t="s">
        <v>601</v>
      </c>
    </row>
    <row r="212" spans="1:3" x14ac:dyDescent="0.3">
      <c r="A212" t="s">
        <v>916</v>
      </c>
      <c r="B212" t="s">
        <v>749</v>
      </c>
      <c r="C212" t="s">
        <v>602</v>
      </c>
    </row>
    <row r="213" spans="1:3" x14ac:dyDescent="0.3">
      <c r="A213" t="s">
        <v>916</v>
      </c>
      <c r="B213" t="s">
        <v>749</v>
      </c>
      <c r="C213" t="s">
        <v>603</v>
      </c>
    </row>
    <row r="214" spans="1:3" x14ac:dyDescent="0.3">
      <c r="A214" t="s">
        <v>916</v>
      </c>
      <c r="B214" t="s">
        <v>749</v>
      </c>
      <c r="C214" t="s">
        <v>604</v>
      </c>
    </row>
    <row r="215" spans="1:3" x14ac:dyDescent="0.3">
      <c r="A215" t="s">
        <v>916</v>
      </c>
      <c r="B215" t="s">
        <v>749</v>
      </c>
      <c r="C215" t="s">
        <v>605</v>
      </c>
    </row>
    <row r="216" spans="1:3" x14ac:dyDescent="0.3">
      <c r="A216" t="s">
        <v>916</v>
      </c>
      <c r="B216" t="s">
        <v>749</v>
      </c>
      <c r="C216" t="s">
        <v>606</v>
      </c>
    </row>
    <row r="217" spans="1:3" x14ac:dyDescent="0.3">
      <c r="A217" t="s">
        <v>916</v>
      </c>
      <c r="B217" t="s">
        <v>749</v>
      </c>
      <c r="C217" t="s">
        <v>607</v>
      </c>
    </row>
    <row r="218" spans="1:3" x14ac:dyDescent="0.3">
      <c r="A218" t="s">
        <v>916</v>
      </c>
      <c r="B218" t="s">
        <v>749</v>
      </c>
      <c r="C218" t="s">
        <v>608</v>
      </c>
    </row>
    <row r="219" spans="1:3" x14ac:dyDescent="0.3">
      <c r="A219" t="s">
        <v>916</v>
      </c>
      <c r="B219" t="s">
        <v>749</v>
      </c>
      <c r="C219" t="s">
        <v>609</v>
      </c>
    </row>
    <row r="220" spans="1:3" x14ac:dyDescent="0.3">
      <c r="A220" t="s">
        <v>916</v>
      </c>
      <c r="B220" t="s">
        <v>749</v>
      </c>
      <c r="C220" t="s">
        <v>610</v>
      </c>
    </row>
    <row r="221" spans="1:3" x14ac:dyDescent="0.3">
      <c r="A221" t="s">
        <v>916</v>
      </c>
      <c r="B221" t="s">
        <v>749</v>
      </c>
      <c r="C221" t="s">
        <v>611</v>
      </c>
    </row>
    <row r="222" spans="1:3" x14ac:dyDescent="0.3">
      <c r="A222" t="s">
        <v>916</v>
      </c>
      <c r="B222" t="s">
        <v>749</v>
      </c>
      <c r="C222" t="s">
        <v>612</v>
      </c>
    </row>
    <row r="223" spans="1:3" x14ac:dyDescent="0.3">
      <c r="A223" t="s">
        <v>916</v>
      </c>
      <c r="B223" t="s">
        <v>749</v>
      </c>
      <c r="C223" t="s">
        <v>613</v>
      </c>
    </row>
    <row r="224" spans="1:3" x14ac:dyDescent="0.3">
      <c r="A224" t="s">
        <v>916</v>
      </c>
      <c r="B224" t="s">
        <v>749</v>
      </c>
      <c r="C224" t="s">
        <v>614</v>
      </c>
    </row>
    <row r="225" spans="1:3" x14ac:dyDescent="0.3">
      <c r="A225" t="s">
        <v>916</v>
      </c>
      <c r="B225" t="s">
        <v>749</v>
      </c>
      <c r="C225" t="s">
        <v>615</v>
      </c>
    </row>
    <row r="226" spans="1:3" x14ac:dyDescent="0.3">
      <c r="A226" t="s">
        <v>916</v>
      </c>
      <c r="B226" t="s">
        <v>749</v>
      </c>
      <c r="C226" t="s">
        <v>616</v>
      </c>
    </row>
    <row r="227" spans="1:3" x14ac:dyDescent="0.3">
      <c r="A227" t="s">
        <v>916</v>
      </c>
      <c r="B227" t="s">
        <v>749</v>
      </c>
      <c r="C227" t="s">
        <v>617</v>
      </c>
    </row>
    <row r="228" spans="1:3" x14ac:dyDescent="0.3">
      <c r="A228" t="s">
        <v>916</v>
      </c>
      <c r="B228" t="s">
        <v>749</v>
      </c>
      <c r="C228" t="s">
        <v>618</v>
      </c>
    </row>
    <row r="229" spans="1:3" x14ac:dyDescent="0.3">
      <c r="A229" t="s">
        <v>916</v>
      </c>
      <c r="B229" t="s">
        <v>749</v>
      </c>
      <c r="C229" t="s">
        <v>619</v>
      </c>
    </row>
    <row r="230" spans="1:3" x14ac:dyDescent="0.3">
      <c r="A230" t="s">
        <v>916</v>
      </c>
      <c r="B230" t="s">
        <v>749</v>
      </c>
      <c r="C230" t="s">
        <v>620</v>
      </c>
    </row>
    <row r="231" spans="1:3" x14ac:dyDescent="0.3">
      <c r="A231" t="s">
        <v>916</v>
      </c>
      <c r="B231" t="s">
        <v>749</v>
      </c>
      <c r="C231" t="s">
        <v>621</v>
      </c>
    </row>
    <row r="232" spans="1:3" x14ac:dyDescent="0.3">
      <c r="A232" t="s">
        <v>916</v>
      </c>
      <c r="B232" t="s">
        <v>749</v>
      </c>
      <c r="C232" t="s">
        <v>622</v>
      </c>
    </row>
    <row r="233" spans="1:3" x14ac:dyDescent="0.3">
      <c r="A233" t="s">
        <v>916</v>
      </c>
      <c r="B233" t="s">
        <v>749</v>
      </c>
      <c r="C233" t="s">
        <v>623</v>
      </c>
    </row>
    <row r="234" spans="1:3" x14ac:dyDescent="0.3">
      <c r="A234" t="s">
        <v>916</v>
      </c>
      <c r="B234" t="s">
        <v>749</v>
      </c>
      <c r="C234" t="s">
        <v>624</v>
      </c>
    </row>
    <row r="235" spans="1:3" x14ac:dyDescent="0.3">
      <c r="A235" t="s">
        <v>916</v>
      </c>
      <c r="B235" t="s">
        <v>749</v>
      </c>
      <c r="C235" t="s">
        <v>625</v>
      </c>
    </row>
    <row r="236" spans="1:3" x14ac:dyDescent="0.3">
      <c r="A236" t="s">
        <v>916</v>
      </c>
      <c r="B236" t="s">
        <v>749</v>
      </c>
      <c r="C236" t="s">
        <v>626</v>
      </c>
    </row>
    <row r="237" spans="1:3" x14ac:dyDescent="0.3">
      <c r="A237" t="s">
        <v>916</v>
      </c>
      <c r="B237" t="s">
        <v>749</v>
      </c>
      <c r="C237" t="s">
        <v>627</v>
      </c>
    </row>
    <row r="238" spans="1:3" x14ac:dyDescent="0.3">
      <c r="A238" t="s">
        <v>916</v>
      </c>
      <c r="B238" t="s">
        <v>749</v>
      </c>
      <c r="C238" t="s">
        <v>628</v>
      </c>
    </row>
    <row r="239" spans="1:3" x14ac:dyDescent="0.3">
      <c r="A239" t="s">
        <v>916</v>
      </c>
      <c r="B239" t="s">
        <v>749</v>
      </c>
      <c r="C239" t="s">
        <v>629</v>
      </c>
    </row>
    <row r="240" spans="1:3" x14ac:dyDescent="0.3">
      <c r="A240" t="s">
        <v>916</v>
      </c>
      <c r="B240" t="s">
        <v>749</v>
      </c>
      <c r="C240" t="s">
        <v>630</v>
      </c>
    </row>
    <row r="241" spans="1:3" x14ac:dyDescent="0.3">
      <c r="A241" t="s">
        <v>916</v>
      </c>
      <c r="B241" t="s">
        <v>749</v>
      </c>
      <c r="C241" t="s">
        <v>631</v>
      </c>
    </row>
    <row r="242" spans="1:3" x14ac:dyDescent="0.3">
      <c r="A242" t="s">
        <v>916</v>
      </c>
      <c r="B242" t="s">
        <v>749</v>
      </c>
      <c r="C242" t="s">
        <v>632</v>
      </c>
    </row>
    <row r="243" spans="1:3" x14ac:dyDescent="0.3">
      <c r="A243" t="s">
        <v>916</v>
      </c>
      <c r="B243" t="s">
        <v>749</v>
      </c>
      <c r="C243" t="s">
        <v>633</v>
      </c>
    </row>
    <row r="244" spans="1:3" x14ac:dyDescent="0.3">
      <c r="A244" t="s">
        <v>916</v>
      </c>
      <c r="B244" t="s">
        <v>749</v>
      </c>
      <c r="C244" t="s">
        <v>634</v>
      </c>
    </row>
    <row r="245" spans="1:3" x14ac:dyDescent="0.3">
      <c r="A245" t="s">
        <v>916</v>
      </c>
      <c r="B245" t="s">
        <v>749</v>
      </c>
      <c r="C245" t="s">
        <v>635</v>
      </c>
    </row>
    <row r="246" spans="1:3" x14ac:dyDescent="0.3">
      <c r="A246" t="s">
        <v>916</v>
      </c>
      <c r="B246" t="s">
        <v>749</v>
      </c>
      <c r="C246" t="s">
        <v>636</v>
      </c>
    </row>
    <row r="247" spans="1:3" x14ac:dyDescent="0.3">
      <c r="A247" t="s">
        <v>916</v>
      </c>
      <c r="B247" t="s">
        <v>749</v>
      </c>
      <c r="C247" t="s">
        <v>637</v>
      </c>
    </row>
    <row r="248" spans="1:3" x14ac:dyDescent="0.3">
      <c r="A248" t="s">
        <v>916</v>
      </c>
      <c r="B248" t="s">
        <v>749</v>
      </c>
      <c r="C248" t="s">
        <v>638</v>
      </c>
    </row>
    <row r="249" spans="1:3" x14ac:dyDescent="0.3">
      <c r="A249" t="s">
        <v>916</v>
      </c>
      <c r="B249" t="s">
        <v>749</v>
      </c>
      <c r="C249" t="s">
        <v>639</v>
      </c>
    </row>
    <row r="250" spans="1:3" x14ac:dyDescent="0.3">
      <c r="A250" t="s">
        <v>916</v>
      </c>
      <c r="B250" t="s">
        <v>749</v>
      </c>
      <c r="C250" t="s">
        <v>640</v>
      </c>
    </row>
    <row r="251" spans="1:3" x14ac:dyDescent="0.3">
      <c r="A251" t="s">
        <v>916</v>
      </c>
      <c r="B251" t="s">
        <v>749</v>
      </c>
      <c r="C251" t="s">
        <v>641</v>
      </c>
    </row>
    <row r="252" spans="1:3" x14ac:dyDescent="0.3">
      <c r="A252" t="s">
        <v>916</v>
      </c>
      <c r="B252" t="s">
        <v>749</v>
      </c>
      <c r="C252" t="s">
        <v>642</v>
      </c>
    </row>
    <row r="253" spans="1:3" x14ac:dyDescent="0.3">
      <c r="A253" t="s">
        <v>916</v>
      </c>
      <c r="B253" t="s">
        <v>749</v>
      </c>
      <c r="C253" t="s">
        <v>643</v>
      </c>
    </row>
    <row r="254" spans="1:3" x14ac:dyDescent="0.3">
      <c r="A254" t="s">
        <v>916</v>
      </c>
      <c r="B254" t="s">
        <v>749</v>
      </c>
      <c r="C254" t="s">
        <v>644</v>
      </c>
    </row>
    <row r="255" spans="1:3" x14ac:dyDescent="0.3">
      <c r="A255" t="s">
        <v>916</v>
      </c>
      <c r="B255" t="s">
        <v>749</v>
      </c>
      <c r="C255" t="s">
        <v>645</v>
      </c>
    </row>
    <row r="256" spans="1:3" x14ac:dyDescent="0.3">
      <c r="A256" t="s">
        <v>916</v>
      </c>
      <c r="B256" t="s">
        <v>749</v>
      </c>
      <c r="C256" t="s">
        <v>646</v>
      </c>
    </row>
    <row r="257" spans="1:3" x14ac:dyDescent="0.3">
      <c r="A257" t="s">
        <v>916</v>
      </c>
      <c r="B257" t="s">
        <v>749</v>
      </c>
      <c r="C257" t="s">
        <v>647</v>
      </c>
    </row>
    <row r="258" spans="1:3" x14ac:dyDescent="0.3">
      <c r="A258" t="s">
        <v>916</v>
      </c>
      <c r="B258" t="s">
        <v>749</v>
      </c>
      <c r="C258" t="s">
        <v>647</v>
      </c>
    </row>
    <row r="259" spans="1:3" x14ac:dyDescent="0.3">
      <c r="A259" t="s">
        <v>916</v>
      </c>
      <c r="B259" t="s">
        <v>749</v>
      </c>
      <c r="C259" t="s">
        <v>648</v>
      </c>
    </row>
    <row r="260" spans="1:3" x14ac:dyDescent="0.3">
      <c r="A260" t="s">
        <v>916</v>
      </c>
      <c r="B260" t="s">
        <v>749</v>
      </c>
      <c r="C260" t="s">
        <v>649</v>
      </c>
    </row>
    <row r="261" spans="1:3" x14ac:dyDescent="0.3">
      <c r="A261" t="s">
        <v>916</v>
      </c>
      <c r="B261" t="s">
        <v>749</v>
      </c>
      <c r="C261" t="s">
        <v>650</v>
      </c>
    </row>
    <row r="262" spans="1:3" x14ac:dyDescent="0.3">
      <c r="A262" t="s">
        <v>916</v>
      </c>
      <c r="B262" t="s">
        <v>749</v>
      </c>
      <c r="C262" t="s">
        <v>651</v>
      </c>
    </row>
    <row r="263" spans="1:3" x14ac:dyDescent="0.3">
      <c r="A263" t="s">
        <v>916</v>
      </c>
      <c r="B263" t="s">
        <v>749</v>
      </c>
      <c r="C263" t="s">
        <v>652</v>
      </c>
    </row>
    <row r="264" spans="1:3" x14ac:dyDescent="0.3">
      <c r="A264" t="s">
        <v>916</v>
      </c>
      <c r="B264" t="s">
        <v>749</v>
      </c>
      <c r="C264" t="s">
        <v>653</v>
      </c>
    </row>
    <row r="265" spans="1:3" x14ac:dyDescent="0.3">
      <c r="A265" t="s">
        <v>916</v>
      </c>
      <c r="B265" t="s">
        <v>749</v>
      </c>
      <c r="C265" t="s">
        <v>654</v>
      </c>
    </row>
    <row r="266" spans="1:3" x14ac:dyDescent="0.3">
      <c r="A266" t="s">
        <v>916</v>
      </c>
      <c r="B266" t="s">
        <v>749</v>
      </c>
      <c r="C266" t="s">
        <v>655</v>
      </c>
    </row>
    <row r="267" spans="1:3" x14ac:dyDescent="0.3">
      <c r="A267" t="s">
        <v>916</v>
      </c>
      <c r="B267" t="s">
        <v>749</v>
      </c>
      <c r="C267" t="s">
        <v>656</v>
      </c>
    </row>
    <row r="268" spans="1:3" x14ac:dyDescent="0.3">
      <c r="A268" t="s">
        <v>916</v>
      </c>
      <c r="B268" t="s">
        <v>749</v>
      </c>
      <c r="C268" t="s">
        <v>657</v>
      </c>
    </row>
    <row r="269" spans="1:3" x14ac:dyDescent="0.3">
      <c r="A269" t="s">
        <v>916</v>
      </c>
      <c r="B269" t="s">
        <v>749</v>
      </c>
      <c r="C269" t="s">
        <v>658</v>
      </c>
    </row>
    <row r="270" spans="1:3" x14ac:dyDescent="0.3">
      <c r="A270" t="s">
        <v>916</v>
      </c>
      <c r="B270" t="s">
        <v>749</v>
      </c>
      <c r="C270" t="s">
        <v>659</v>
      </c>
    </row>
    <row r="271" spans="1:3" x14ac:dyDescent="0.3">
      <c r="A271" t="s">
        <v>916</v>
      </c>
      <c r="B271" t="s">
        <v>749</v>
      </c>
      <c r="C271" t="s">
        <v>660</v>
      </c>
    </row>
    <row r="272" spans="1:3" x14ac:dyDescent="0.3">
      <c r="A272" t="s">
        <v>916</v>
      </c>
      <c r="B272" t="s">
        <v>749</v>
      </c>
      <c r="C272" t="s">
        <v>661</v>
      </c>
    </row>
    <row r="273" spans="1:3" x14ac:dyDescent="0.3">
      <c r="A273" t="s">
        <v>916</v>
      </c>
      <c r="B273" t="s">
        <v>750</v>
      </c>
      <c r="C273" t="s">
        <v>662</v>
      </c>
    </row>
    <row r="274" spans="1:3" x14ac:dyDescent="0.3">
      <c r="A274" t="s">
        <v>916</v>
      </c>
      <c r="B274" t="s">
        <v>751</v>
      </c>
      <c r="C274" s="1" t="s">
        <v>663</v>
      </c>
    </row>
    <row r="275" spans="1:3" x14ac:dyDescent="0.3">
      <c r="A275" t="s">
        <v>916</v>
      </c>
      <c r="B275" t="s">
        <v>752</v>
      </c>
      <c r="C275" t="s">
        <v>664</v>
      </c>
    </row>
    <row r="276" spans="1:3" x14ac:dyDescent="0.3">
      <c r="A276" t="s">
        <v>916</v>
      </c>
      <c r="B276" t="s">
        <v>753</v>
      </c>
      <c r="C276" t="s">
        <v>553</v>
      </c>
    </row>
    <row r="277" spans="1:3" x14ac:dyDescent="0.3">
      <c r="A277" t="s">
        <v>916</v>
      </c>
      <c r="B277" t="s">
        <v>754</v>
      </c>
      <c r="C277" t="s">
        <v>553</v>
      </c>
    </row>
    <row r="278" spans="1:3" x14ac:dyDescent="0.3">
      <c r="A278" t="s">
        <v>916</v>
      </c>
      <c r="B278" t="s">
        <v>755</v>
      </c>
      <c r="C278" t="s">
        <v>665</v>
      </c>
    </row>
    <row r="279" spans="1:3" x14ac:dyDescent="0.3">
      <c r="A279" t="s">
        <v>916</v>
      </c>
      <c r="B279" t="s">
        <v>756</v>
      </c>
      <c r="C279" t="s">
        <v>666</v>
      </c>
    </row>
    <row r="280" spans="1:3" x14ac:dyDescent="0.3">
      <c r="A280" t="s">
        <v>916</v>
      </c>
      <c r="B280" t="s">
        <v>757</v>
      </c>
      <c r="C280" t="s">
        <v>666</v>
      </c>
    </row>
    <row r="281" spans="1:3" x14ac:dyDescent="0.3">
      <c r="A281" t="s">
        <v>916</v>
      </c>
      <c r="B281" t="s">
        <v>733</v>
      </c>
      <c r="C281" t="s">
        <v>555</v>
      </c>
    </row>
    <row r="282" spans="1:3" x14ac:dyDescent="0.3">
      <c r="A282" t="s">
        <v>916</v>
      </c>
      <c r="B282" t="s">
        <v>733</v>
      </c>
      <c r="C282" t="s">
        <v>667</v>
      </c>
    </row>
    <row r="283" spans="1:3" x14ac:dyDescent="0.3">
      <c r="A283" t="s">
        <v>916</v>
      </c>
      <c r="B283" t="s">
        <v>734</v>
      </c>
      <c r="C283" t="s">
        <v>419</v>
      </c>
    </row>
    <row r="284" spans="1:3" x14ac:dyDescent="0.3">
      <c r="A284" t="s">
        <v>916</v>
      </c>
      <c r="B284" t="s">
        <v>734</v>
      </c>
      <c r="C284" t="s">
        <v>668</v>
      </c>
    </row>
    <row r="285" spans="1:3" x14ac:dyDescent="0.3">
      <c r="A285" t="s">
        <v>916</v>
      </c>
      <c r="B285" t="s">
        <v>758</v>
      </c>
      <c r="C285" t="s">
        <v>669</v>
      </c>
    </row>
    <row r="286" spans="1:3" x14ac:dyDescent="0.3">
      <c r="A286" t="s">
        <v>916</v>
      </c>
      <c r="B286" t="s">
        <v>759</v>
      </c>
      <c r="C286" t="s">
        <v>666</v>
      </c>
    </row>
    <row r="287" spans="1:3" x14ac:dyDescent="0.3">
      <c r="A287" t="s">
        <v>916</v>
      </c>
      <c r="B287" t="s">
        <v>760</v>
      </c>
      <c r="C287" t="s">
        <v>670</v>
      </c>
    </row>
    <row r="288" spans="1:3" x14ac:dyDescent="0.3">
      <c r="A288" t="s">
        <v>916</v>
      </c>
      <c r="B288" t="s">
        <v>760</v>
      </c>
      <c r="C288" t="s">
        <v>671</v>
      </c>
    </row>
    <row r="289" spans="1:3" x14ac:dyDescent="0.3">
      <c r="A289" t="s">
        <v>916</v>
      </c>
      <c r="B289" t="s">
        <v>760</v>
      </c>
      <c r="C289" t="s">
        <v>672</v>
      </c>
    </row>
    <row r="290" spans="1:3" x14ac:dyDescent="0.3">
      <c r="A290" t="s">
        <v>916</v>
      </c>
      <c r="B290" t="s">
        <v>760</v>
      </c>
      <c r="C290" t="s">
        <v>673</v>
      </c>
    </row>
    <row r="291" spans="1:3" x14ac:dyDescent="0.3">
      <c r="A291" t="s">
        <v>916</v>
      </c>
      <c r="B291" t="s">
        <v>761</v>
      </c>
      <c r="C291" t="s">
        <v>670</v>
      </c>
    </row>
    <row r="292" spans="1:3" x14ac:dyDescent="0.3">
      <c r="A292" t="s">
        <v>916</v>
      </c>
      <c r="B292" t="s">
        <v>762</v>
      </c>
      <c r="C292" t="s">
        <v>670</v>
      </c>
    </row>
    <row r="293" spans="1:3" x14ac:dyDescent="0.3">
      <c r="A293" t="s">
        <v>916</v>
      </c>
      <c r="B293" t="s">
        <v>762</v>
      </c>
      <c r="C293" t="s">
        <v>670</v>
      </c>
    </row>
    <row r="294" spans="1:3" x14ac:dyDescent="0.3">
      <c r="A294" t="s">
        <v>916</v>
      </c>
      <c r="B294" t="s">
        <v>763</v>
      </c>
      <c r="C294" t="s">
        <v>670</v>
      </c>
    </row>
    <row r="295" spans="1:3" x14ac:dyDescent="0.3">
      <c r="A295" t="s">
        <v>916</v>
      </c>
      <c r="B295" t="s">
        <v>764</v>
      </c>
      <c r="C295" t="s">
        <v>674</v>
      </c>
    </row>
    <row r="296" spans="1:3" x14ac:dyDescent="0.3">
      <c r="A296" t="s">
        <v>916</v>
      </c>
      <c r="B296" t="s">
        <v>764</v>
      </c>
      <c r="C296" t="s">
        <v>675</v>
      </c>
    </row>
    <row r="297" spans="1:3" x14ac:dyDescent="0.3">
      <c r="A297" t="s">
        <v>916</v>
      </c>
      <c r="B297" t="s">
        <v>764</v>
      </c>
      <c r="C297" t="s">
        <v>676</v>
      </c>
    </row>
    <row r="298" spans="1:3" x14ac:dyDescent="0.3">
      <c r="A298" t="s">
        <v>916</v>
      </c>
      <c r="B298" t="s">
        <v>764</v>
      </c>
      <c r="C298" t="s">
        <v>677</v>
      </c>
    </row>
    <row r="299" spans="1:3" x14ac:dyDescent="0.3">
      <c r="A299" t="s">
        <v>916</v>
      </c>
      <c r="B299" t="s">
        <v>764</v>
      </c>
      <c r="C299" t="s">
        <v>678</v>
      </c>
    </row>
    <row r="300" spans="1:3" x14ac:dyDescent="0.3">
      <c r="A300" t="s">
        <v>916</v>
      </c>
      <c r="B300" t="s">
        <v>765</v>
      </c>
      <c r="C300" t="s">
        <v>674</v>
      </c>
    </row>
    <row r="301" spans="1:3" x14ac:dyDescent="0.3">
      <c r="A301" t="s">
        <v>916</v>
      </c>
      <c r="B301" t="s">
        <v>765</v>
      </c>
      <c r="C301" t="s">
        <v>679</v>
      </c>
    </row>
    <row r="302" spans="1:3" x14ac:dyDescent="0.3">
      <c r="A302" t="s">
        <v>916</v>
      </c>
      <c r="B302" t="s">
        <v>765</v>
      </c>
      <c r="C302" t="s">
        <v>680</v>
      </c>
    </row>
    <row r="303" spans="1:3" x14ac:dyDescent="0.3">
      <c r="A303" t="s">
        <v>916</v>
      </c>
      <c r="B303" t="s">
        <v>765</v>
      </c>
      <c r="C303" t="s">
        <v>681</v>
      </c>
    </row>
    <row r="304" spans="1:3" x14ac:dyDescent="0.3">
      <c r="A304" t="s">
        <v>916</v>
      </c>
      <c r="B304" t="s">
        <v>765</v>
      </c>
      <c r="C304" t="s">
        <v>682</v>
      </c>
    </row>
    <row r="305" spans="1:3" x14ac:dyDescent="0.3">
      <c r="A305" t="s">
        <v>916</v>
      </c>
      <c r="B305" t="s">
        <v>765</v>
      </c>
      <c r="C305" t="s">
        <v>683</v>
      </c>
    </row>
    <row r="306" spans="1:3" x14ac:dyDescent="0.3">
      <c r="A306" t="s">
        <v>916</v>
      </c>
      <c r="B306" t="s">
        <v>765</v>
      </c>
      <c r="C306" t="s">
        <v>677</v>
      </c>
    </row>
    <row r="307" spans="1:3" x14ac:dyDescent="0.3">
      <c r="A307" t="s">
        <v>916</v>
      </c>
      <c r="B307" t="s">
        <v>765</v>
      </c>
      <c r="C307" t="s">
        <v>684</v>
      </c>
    </row>
    <row r="308" spans="1:3" x14ac:dyDescent="0.3">
      <c r="A308" t="s">
        <v>916</v>
      </c>
      <c r="B308" t="s">
        <v>765</v>
      </c>
      <c r="C308" t="s">
        <v>685</v>
      </c>
    </row>
    <row r="309" spans="1:3" x14ac:dyDescent="0.3">
      <c r="A309" t="s">
        <v>916</v>
      </c>
      <c r="B309" t="s">
        <v>765</v>
      </c>
      <c r="C309" t="s">
        <v>686</v>
      </c>
    </row>
    <row r="310" spans="1:3" x14ac:dyDescent="0.3">
      <c r="A310" t="s">
        <v>916</v>
      </c>
      <c r="B310" t="s">
        <v>766</v>
      </c>
      <c r="C310" t="s">
        <v>687</v>
      </c>
    </row>
    <row r="311" spans="1:3" x14ac:dyDescent="0.3">
      <c r="A311" t="s">
        <v>916</v>
      </c>
      <c r="B311" t="s">
        <v>766</v>
      </c>
      <c r="C311" t="s">
        <v>688</v>
      </c>
    </row>
    <row r="312" spans="1:3" x14ac:dyDescent="0.3">
      <c r="A312" t="s">
        <v>916</v>
      </c>
      <c r="B312" t="s">
        <v>766</v>
      </c>
      <c r="C312" t="s">
        <v>670</v>
      </c>
    </row>
    <row r="313" spans="1:3" x14ac:dyDescent="0.3">
      <c r="A313" t="s">
        <v>916</v>
      </c>
      <c r="B313" t="s">
        <v>767</v>
      </c>
      <c r="C313" t="s">
        <v>689</v>
      </c>
    </row>
    <row r="314" spans="1:3" x14ac:dyDescent="0.3">
      <c r="A314" t="s">
        <v>916</v>
      </c>
      <c r="B314" t="s">
        <v>767</v>
      </c>
      <c r="C314" t="s">
        <v>690</v>
      </c>
    </row>
    <row r="315" spans="1:3" x14ac:dyDescent="0.3">
      <c r="A315" t="s">
        <v>916</v>
      </c>
      <c r="B315" t="s">
        <v>768</v>
      </c>
      <c r="C315" t="s">
        <v>670</v>
      </c>
    </row>
    <row r="316" spans="1:3" x14ac:dyDescent="0.3">
      <c r="A316" t="s">
        <v>916</v>
      </c>
      <c r="B316" t="s">
        <v>769</v>
      </c>
      <c r="C316" t="s">
        <v>670</v>
      </c>
    </row>
    <row r="317" spans="1:3" x14ac:dyDescent="0.3">
      <c r="A317" t="s">
        <v>916</v>
      </c>
      <c r="B317" t="s">
        <v>770</v>
      </c>
      <c r="C317" t="s">
        <v>691</v>
      </c>
    </row>
    <row r="318" spans="1:3" x14ac:dyDescent="0.3">
      <c r="A318" t="s">
        <v>916</v>
      </c>
      <c r="B318" t="s">
        <v>770</v>
      </c>
      <c r="C318" t="s">
        <v>692</v>
      </c>
    </row>
    <row r="319" spans="1:3" x14ac:dyDescent="0.3">
      <c r="A319" t="s">
        <v>916</v>
      </c>
      <c r="B319" t="s">
        <v>770</v>
      </c>
      <c r="C319" t="s">
        <v>693</v>
      </c>
    </row>
    <row r="320" spans="1:3" x14ac:dyDescent="0.3">
      <c r="A320" t="s">
        <v>916</v>
      </c>
      <c r="B320" t="s">
        <v>771</v>
      </c>
      <c r="C320" t="s">
        <v>674</v>
      </c>
    </row>
    <row r="321" spans="1:3" x14ac:dyDescent="0.3">
      <c r="A321" t="s">
        <v>916</v>
      </c>
      <c r="B321" t="s">
        <v>771</v>
      </c>
      <c r="C321" t="s">
        <v>694</v>
      </c>
    </row>
    <row r="322" spans="1:3" x14ac:dyDescent="0.3">
      <c r="A322" t="s">
        <v>916</v>
      </c>
      <c r="B322" t="s">
        <v>771</v>
      </c>
      <c r="C322" t="s">
        <v>695</v>
      </c>
    </row>
    <row r="323" spans="1:3" x14ac:dyDescent="0.3">
      <c r="A323" t="s">
        <v>916</v>
      </c>
      <c r="B323" t="s">
        <v>771</v>
      </c>
      <c r="C323" t="s">
        <v>696</v>
      </c>
    </row>
    <row r="324" spans="1:3" x14ac:dyDescent="0.3">
      <c r="A324" t="s">
        <v>916</v>
      </c>
      <c r="B324" t="s">
        <v>771</v>
      </c>
      <c r="C324" t="s">
        <v>697</v>
      </c>
    </row>
    <row r="325" spans="1:3" x14ac:dyDescent="0.3">
      <c r="A325" t="s">
        <v>916</v>
      </c>
      <c r="B325" t="s">
        <v>771</v>
      </c>
      <c r="C325" t="s">
        <v>698</v>
      </c>
    </row>
    <row r="326" spans="1:3" x14ac:dyDescent="0.3">
      <c r="A326" t="s">
        <v>916</v>
      </c>
      <c r="B326" t="s">
        <v>771</v>
      </c>
      <c r="C326" t="s">
        <v>699</v>
      </c>
    </row>
    <row r="327" spans="1:3" x14ac:dyDescent="0.3">
      <c r="A327" t="s">
        <v>916</v>
      </c>
      <c r="B327" t="s">
        <v>771</v>
      </c>
      <c r="C327" t="s">
        <v>700</v>
      </c>
    </row>
    <row r="328" spans="1:3" x14ac:dyDescent="0.3">
      <c r="A328" t="s">
        <v>916</v>
      </c>
      <c r="B328" t="s">
        <v>771</v>
      </c>
      <c r="C328" t="s">
        <v>701</v>
      </c>
    </row>
    <row r="329" spans="1:3" x14ac:dyDescent="0.3">
      <c r="A329" t="s">
        <v>916</v>
      </c>
      <c r="B329" t="s">
        <v>771</v>
      </c>
      <c r="C329" t="s">
        <v>702</v>
      </c>
    </row>
    <row r="330" spans="1:3" x14ac:dyDescent="0.3">
      <c r="A330" t="s">
        <v>916</v>
      </c>
      <c r="B330" t="s">
        <v>771</v>
      </c>
      <c r="C330" t="s">
        <v>703</v>
      </c>
    </row>
    <row r="331" spans="1:3" x14ac:dyDescent="0.3">
      <c r="A331" t="s">
        <v>916</v>
      </c>
      <c r="B331" t="s">
        <v>771</v>
      </c>
      <c r="C331" t="s">
        <v>704</v>
      </c>
    </row>
    <row r="332" spans="1:3" x14ac:dyDescent="0.3">
      <c r="A332" t="s">
        <v>916</v>
      </c>
      <c r="B332" t="s">
        <v>771</v>
      </c>
      <c r="C332" t="s">
        <v>705</v>
      </c>
    </row>
    <row r="333" spans="1:3" x14ac:dyDescent="0.3">
      <c r="A333" t="s">
        <v>916</v>
      </c>
      <c r="B333" t="s">
        <v>771</v>
      </c>
      <c r="C333" t="s">
        <v>706</v>
      </c>
    </row>
    <row r="334" spans="1:3" x14ac:dyDescent="0.3">
      <c r="A334" t="s">
        <v>916</v>
      </c>
      <c r="B334" t="s">
        <v>772</v>
      </c>
      <c r="C334" t="s">
        <v>707</v>
      </c>
    </row>
    <row r="335" spans="1:3" x14ac:dyDescent="0.3">
      <c r="A335" t="s">
        <v>916</v>
      </c>
      <c r="B335" t="s">
        <v>772</v>
      </c>
      <c r="C335" t="s">
        <v>708</v>
      </c>
    </row>
    <row r="336" spans="1:3" x14ac:dyDescent="0.3">
      <c r="A336" t="s">
        <v>916</v>
      </c>
      <c r="B336" t="s">
        <v>772</v>
      </c>
      <c r="C336" t="s">
        <v>709</v>
      </c>
    </row>
    <row r="337" spans="1:3" x14ac:dyDescent="0.3">
      <c r="A337" t="s">
        <v>916</v>
      </c>
      <c r="B337" t="s">
        <v>772</v>
      </c>
      <c r="C337" t="s">
        <v>710</v>
      </c>
    </row>
    <row r="338" spans="1:3" x14ac:dyDescent="0.3">
      <c r="A338" t="s">
        <v>916</v>
      </c>
      <c r="B338" t="s">
        <v>772</v>
      </c>
      <c r="C338" t="s">
        <v>711</v>
      </c>
    </row>
    <row r="339" spans="1:3" x14ac:dyDescent="0.3">
      <c r="A339" t="s">
        <v>916</v>
      </c>
      <c r="B339" t="s">
        <v>772</v>
      </c>
      <c r="C339" t="s">
        <v>712</v>
      </c>
    </row>
    <row r="340" spans="1:3" x14ac:dyDescent="0.3">
      <c r="A340" t="s">
        <v>916</v>
      </c>
      <c r="B340" t="s">
        <v>772</v>
      </c>
      <c r="C340" t="s">
        <v>713</v>
      </c>
    </row>
    <row r="341" spans="1:3" x14ac:dyDescent="0.3">
      <c r="A341" t="s">
        <v>916</v>
      </c>
      <c r="B341" t="s">
        <v>773</v>
      </c>
      <c r="C341" t="s">
        <v>714</v>
      </c>
    </row>
    <row r="342" spans="1:3" x14ac:dyDescent="0.3">
      <c r="A342" t="s">
        <v>916</v>
      </c>
      <c r="B342" t="s">
        <v>773</v>
      </c>
      <c r="C342" t="s">
        <v>715</v>
      </c>
    </row>
    <row r="343" spans="1:3" x14ac:dyDescent="0.3">
      <c r="A343" t="s">
        <v>916</v>
      </c>
      <c r="B343" t="s">
        <v>773</v>
      </c>
      <c r="C343" t="s">
        <v>716</v>
      </c>
    </row>
    <row r="344" spans="1:3" x14ac:dyDescent="0.3">
      <c r="A344" t="s">
        <v>916</v>
      </c>
      <c r="B344" t="s">
        <v>773</v>
      </c>
      <c r="C344" t="s">
        <v>717</v>
      </c>
    </row>
    <row r="345" spans="1:3" x14ac:dyDescent="0.3">
      <c r="A345" t="s">
        <v>916</v>
      </c>
      <c r="B345" t="s">
        <v>773</v>
      </c>
      <c r="C345" t="s">
        <v>718</v>
      </c>
    </row>
    <row r="346" spans="1:3" x14ac:dyDescent="0.3">
      <c r="A346" t="s">
        <v>916</v>
      </c>
      <c r="B346" t="s">
        <v>773</v>
      </c>
      <c r="C346" t="s">
        <v>719</v>
      </c>
    </row>
    <row r="347" spans="1:3" x14ac:dyDescent="0.3">
      <c r="A347" t="s">
        <v>916</v>
      </c>
      <c r="B347" t="s">
        <v>774</v>
      </c>
      <c r="C347" t="s">
        <v>720</v>
      </c>
    </row>
    <row r="348" spans="1:3" x14ac:dyDescent="0.3">
      <c r="A348" t="s">
        <v>916</v>
      </c>
      <c r="B348" t="s">
        <v>775</v>
      </c>
      <c r="C348" t="s">
        <v>670</v>
      </c>
    </row>
    <row r="349" spans="1:3" x14ac:dyDescent="0.3">
      <c r="A349" t="s">
        <v>916</v>
      </c>
      <c r="B349" t="s">
        <v>776</v>
      </c>
      <c r="C349" t="s">
        <v>670</v>
      </c>
    </row>
    <row r="350" spans="1:3" x14ac:dyDescent="0.3">
      <c r="A350" t="s">
        <v>916</v>
      </c>
      <c r="B350" t="s">
        <v>777</v>
      </c>
      <c r="C350" t="s">
        <v>670</v>
      </c>
    </row>
    <row r="351" spans="1:3" x14ac:dyDescent="0.3">
      <c r="A351" t="s">
        <v>916</v>
      </c>
      <c r="B351" t="s">
        <v>775</v>
      </c>
      <c r="C351" t="s">
        <v>670</v>
      </c>
    </row>
  </sheetData>
  <autoFilter ref="A1:C351"/>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100"/>
  <sheetViews>
    <sheetView workbookViewId="0">
      <selection activeCell="C1" sqref="C1:C1048576"/>
    </sheetView>
  </sheetViews>
  <sheetFormatPr defaultRowHeight="14.4" x14ac:dyDescent="0.3"/>
  <cols>
    <col min="1" max="1" width="10.77734375" bestFit="1" customWidth="1"/>
    <col min="2" max="2" width="30.77734375" bestFit="1" customWidth="1"/>
    <col min="3" max="3" width="49.21875" bestFit="1" customWidth="1"/>
  </cols>
  <sheetData>
    <row r="1" spans="1:3" x14ac:dyDescent="0.3">
      <c r="A1" s="2" t="s">
        <v>1</v>
      </c>
      <c r="B1" s="2" t="s">
        <v>4</v>
      </c>
      <c r="C1" s="2" t="s">
        <v>0</v>
      </c>
    </row>
    <row r="2" spans="1:3" x14ac:dyDescent="0.3">
      <c r="A2" t="s">
        <v>5</v>
      </c>
      <c r="B2" t="s">
        <v>852</v>
      </c>
      <c r="C2" t="s">
        <v>783</v>
      </c>
    </row>
    <row r="3" spans="1:3" x14ac:dyDescent="0.3">
      <c r="A3" t="s">
        <v>5</v>
      </c>
      <c r="B3" t="s">
        <v>852</v>
      </c>
      <c r="C3" t="s">
        <v>784</v>
      </c>
    </row>
    <row r="4" spans="1:3" x14ac:dyDescent="0.3">
      <c r="A4" t="s">
        <v>5</v>
      </c>
      <c r="B4" t="s">
        <v>852</v>
      </c>
      <c r="C4" t="s">
        <v>785</v>
      </c>
    </row>
    <row r="5" spans="1:3" x14ac:dyDescent="0.3">
      <c r="A5" t="s">
        <v>5</v>
      </c>
      <c r="B5" t="s">
        <v>852</v>
      </c>
      <c r="C5" t="s">
        <v>786</v>
      </c>
    </row>
    <row r="6" spans="1:3" x14ac:dyDescent="0.3">
      <c r="A6" t="s">
        <v>5</v>
      </c>
      <c r="B6" t="s">
        <v>852</v>
      </c>
      <c r="C6" t="s">
        <v>787</v>
      </c>
    </row>
    <row r="7" spans="1:3" x14ac:dyDescent="0.3">
      <c r="A7" t="s">
        <v>5</v>
      </c>
      <c r="B7" t="s">
        <v>852</v>
      </c>
      <c r="C7" t="s">
        <v>788</v>
      </c>
    </row>
    <row r="8" spans="1:3" x14ac:dyDescent="0.3">
      <c r="A8" t="s">
        <v>5</v>
      </c>
      <c r="B8" t="s">
        <v>852</v>
      </c>
      <c r="C8" t="s">
        <v>789</v>
      </c>
    </row>
    <row r="9" spans="1:3" x14ac:dyDescent="0.3">
      <c r="A9" t="s">
        <v>5</v>
      </c>
      <c r="B9" t="s">
        <v>852</v>
      </c>
      <c r="C9" t="s">
        <v>790</v>
      </c>
    </row>
    <row r="10" spans="1:3" x14ac:dyDescent="0.3">
      <c r="A10" t="s">
        <v>5</v>
      </c>
      <c r="B10" t="s">
        <v>852</v>
      </c>
      <c r="C10" t="s">
        <v>791</v>
      </c>
    </row>
    <row r="11" spans="1:3" x14ac:dyDescent="0.3">
      <c r="A11" t="s">
        <v>5</v>
      </c>
      <c r="B11" t="s">
        <v>853</v>
      </c>
      <c r="C11" t="s">
        <v>783</v>
      </c>
    </row>
    <row r="12" spans="1:3" x14ac:dyDescent="0.3">
      <c r="A12" t="s">
        <v>5</v>
      </c>
      <c r="B12" t="s">
        <v>853</v>
      </c>
      <c r="C12" t="s">
        <v>784</v>
      </c>
    </row>
    <row r="13" spans="1:3" x14ac:dyDescent="0.3">
      <c r="A13" t="s">
        <v>5</v>
      </c>
      <c r="B13" t="s">
        <v>853</v>
      </c>
      <c r="C13" t="s">
        <v>785</v>
      </c>
    </row>
    <row r="14" spans="1:3" x14ac:dyDescent="0.3">
      <c r="A14" t="s">
        <v>5</v>
      </c>
      <c r="B14" t="s">
        <v>853</v>
      </c>
      <c r="C14" t="s">
        <v>792</v>
      </c>
    </row>
    <row r="15" spans="1:3" x14ac:dyDescent="0.3">
      <c r="A15" t="s">
        <v>5</v>
      </c>
      <c r="B15" t="s">
        <v>853</v>
      </c>
      <c r="C15" t="s">
        <v>793</v>
      </c>
    </row>
    <row r="16" spans="1:3" x14ac:dyDescent="0.3">
      <c r="A16" t="s">
        <v>5</v>
      </c>
      <c r="B16" t="s">
        <v>853</v>
      </c>
      <c r="C16" t="s">
        <v>786</v>
      </c>
    </row>
    <row r="17" spans="1:3" x14ac:dyDescent="0.3">
      <c r="A17" t="s">
        <v>5</v>
      </c>
      <c r="B17" t="s">
        <v>853</v>
      </c>
      <c r="C17" t="s">
        <v>790</v>
      </c>
    </row>
    <row r="18" spans="1:3" x14ac:dyDescent="0.3">
      <c r="A18" t="s">
        <v>5</v>
      </c>
      <c r="B18" t="s">
        <v>854</v>
      </c>
      <c r="C18" t="s">
        <v>783</v>
      </c>
    </row>
    <row r="19" spans="1:3" x14ac:dyDescent="0.3">
      <c r="A19" t="s">
        <v>5</v>
      </c>
      <c r="B19" t="s">
        <v>854</v>
      </c>
      <c r="C19" t="s">
        <v>785</v>
      </c>
    </row>
    <row r="20" spans="1:3" x14ac:dyDescent="0.3">
      <c r="A20" t="s">
        <v>5</v>
      </c>
      <c r="B20" t="s">
        <v>854</v>
      </c>
      <c r="C20" t="s">
        <v>792</v>
      </c>
    </row>
    <row r="21" spans="1:3" x14ac:dyDescent="0.3">
      <c r="A21" t="s">
        <v>5</v>
      </c>
      <c r="B21" t="s">
        <v>854</v>
      </c>
      <c r="C21" t="s">
        <v>785</v>
      </c>
    </row>
    <row r="22" spans="1:3" x14ac:dyDescent="0.3">
      <c r="A22" t="s">
        <v>5</v>
      </c>
      <c r="B22" t="s">
        <v>854</v>
      </c>
      <c r="C22" t="s">
        <v>791</v>
      </c>
    </row>
    <row r="23" spans="1:3" x14ac:dyDescent="0.3">
      <c r="A23" t="s">
        <v>5</v>
      </c>
      <c r="B23" t="s">
        <v>855</v>
      </c>
      <c r="C23" t="s">
        <v>785</v>
      </c>
    </row>
    <row r="24" spans="1:3" x14ac:dyDescent="0.3">
      <c r="A24" t="s">
        <v>5</v>
      </c>
      <c r="B24" t="s">
        <v>855</v>
      </c>
      <c r="C24" t="s">
        <v>785</v>
      </c>
    </row>
    <row r="25" spans="1:3" x14ac:dyDescent="0.3">
      <c r="A25" t="s">
        <v>5</v>
      </c>
      <c r="B25" t="s">
        <v>855</v>
      </c>
      <c r="C25" t="s">
        <v>792</v>
      </c>
    </row>
    <row r="26" spans="1:3" x14ac:dyDescent="0.3">
      <c r="A26" t="s">
        <v>5</v>
      </c>
      <c r="B26" t="s">
        <v>854</v>
      </c>
      <c r="C26" t="s">
        <v>793</v>
      </c>
    </row>
    <row r="27" spans="1:3" x14ac:dyDescent="0.3">
      <c r="A27" t="s">
        <v>5</v>
      </c>
      <c r="B27" t="s">
        <v>854</v>
      </c>
      <c r="C27" t="s">
        <v>786</v>
      </c>
    </row>
    <row r="28" spans="1:3" x14ac:dyDescent="0.3">
      <c r="A28" t="s">
        <v>5</v>
      </c>
      <c r="B28" t="s">
        <v>854</v>
      </c>
      <c r="C28" t="s">
        <v>790</v>
      </c>
    </row>
    <row r="29" spans="1:3" x14ac:dyDescent="0.3">
      <c r="A29" t="s">
        <v>5</v>
      </c>
      <c r="B29" t="s">
        <v>856</v>
      </c>
      <c r="C29" t="s">
        <v>794</v>
      </c>
    </row>
    <row r="30" spans="1:3" x14ac:dyDescent="0.3">
      <c r="A30" t="s">
        <v>5</v>
      </c>
      <c r="B30" t="s">
        <v>856</v>
      </c>
      <c r="C30" t="s">
        <v>795</v>
      </c>
    </row>
    <row r="31" spans="1:3" x14ac:dyDescent="0.3">
      <c r="A31" t="s">
        <v>5</v>
      </c>
      <c r="B31" t="s">
        <v>856</v>
      </c>
      <c r="C31" t="s">
        <v>796</v>
      </c>
    </row>
    <row r="32" spans="1:3" x14ac:dyDescent="0.3">
      <c r="A32" t="s">
        <v>5</v>
      </c>
      <c r="B32" t="s">
        <v>856</v>
      </c>
      <c r="C32" t="s">
        <v>797</v>
      </c>
    </row>
    <row r="33" spans="1:3" x14ac:dyDescent="0.3">
      <c r="A33" t="s">
        <v>5</v>
      </c>
      <c r="B33" t="s">
        <v>856</v>
      </c>
      <c r="C33" t="s">
        <v>798</v>
      </c>
    </row>
    <row r="34" spans="1:3" x14ac:dyDescent="0.3">
      <c r="A34" t="s">
        <v>5</v>
      </c>
      <c r="B34" t="s">
        <v>856</v>
      </c>
      <c r="C34" t="s">
        <v>799</v>
      </c>
    </row>
    <row r="35" spans="1:3" x14ac:dyDescent="0.3">
      <c r="A35" t="s">
        <v>5</v>
      </c>
      <c r="B35" t="s">
        <v>856</v>
      </c>
      <c r="C35" t="s">
        <v>800</v>
      </c>
    </row>
    <row r="36" spans="1:3" x14ac:dyDescent="0.3">
      <c r="A36" t="s">
        <v>5</v>
      </c>
      <c r="B36" t="s">
        <v>856</v>
      </c>
      <c r="C36" t="s">
        <v>801</v>
      </c>
    </row>
    <row r="37" spans="1:3" x14ac:dyDescent="0.3">
      <c r="A37" t="s">
        <v>5</v>
      </c>
      <c r="B37" t="s">
        <v>856</v>
      </c>
      <c r="C37" t="s">
        <v>802</v>
      </c>
    </row>
    <row r="38" spans="1:3" x14ac:dyDescent="0.3">
      <c r="A38" t="s">
        <v>5</v>
      </c>
      <c r="B38" t="s">
        <v>857</v>
      </c>
      <c r="C38" t="s">
        <v>803</v>
      </c>
    </row>
    <row r="39" spans="1:3" x14ac:dyDescent="0.3">
      <c r="A39" t="s">
        <v>5</v>
      </c>
      <c r="B39" t="s">
        <v>857</v>
      </c>
      <c r="C39" t="s">
        <v>802</v>
      </c>
    </row>
    <row r="40" spans="1:3" x14ac:dyDescent="0.3">
      <c r="A40" t="s">
        <v>5</v>
      </c>
      <c r="B40" t="s">
        <v>858</v>
      </c>
      <c r="C40" t="s">
        <v>804</v>
      </c>
    </row>
    <row r="41" spans="1:3" x14ac:dyDescent="0.3">
      <c r="A41" t="s">
        <v>5</v>
      </c>
      <c r="B41" t="s">
        <v>858</v>
      </c>
      <c r="C41" t="s">
        <v>805</v>
      </c>
    </row>
    <row r="42" spans="1:3" x14ac:dyDescent="0.3">
      <c r="A42" t="s">
        <v>5</v>
      </c>
      <c r="B42" t="s">
        <v>858</v>
      </c>
      <c r="C42" t="s">
        <v>806</v>
      </c>
    </row>
    <row r="43" spans="1:3" x14ac:dyDescent="0.3">
      <c r="A43" t="s">
        <v>5</v>
      </c>
      <c r="B43" t="s">
        <v>858</v>
      </c>
      <c r="C43" t="s">
        <v>807</v>
      </c>
    </row>
    <row r="44" spans="1:3" x14ac:dyDescent="0.3">
      <c r="A44" t="s">
        <v>5</v>
      </c>
      <c r="B44" t="s">
        <v>858</v>
      </c>
      <c r="C44" t="s">
        <v>808</v>
      </c>
    </row>
    <row r="45" spans="1:3" x14ac:dyDescent="0.3">
      <c r="A45" t="s">
        <v>5</v>
      </c>
      <c r="B45" t="s">
        <v>858</v>
      </c>
      <c r="C45" t="s">
        <v>809</v>
      </c>
    </row>
    <row r="46" spans="1:3" x14ac:dyDescent="0.3">
      <c r="A46" t="s">
        <v>5</v>
      </c>
      <c r="B46" t="s">
        <v>858</v>
      </c>
      <c r="C46" t="s">
        <v>810</v>
      </c>
    </row>
    <row r="47" spans="1:3" x14ac:dyDescent="0.3">
      <c r="A47" t="s">
        <v>5</v>
      </c>
      <c r="B47" t="s">
        <v>858</v>
      </c>
      <c r="C47" t="s">
        <v>811</v>
      </c>
    </row>
    <row r="48" spans="1:3" x14ac:dyDescent="0.3">
      <c r="A48" t="s">
        <v>5</v>
      </c>
      <c r="B48" t="s">
        <v>858</v>
      </c>
      <c r="C48" t="s">
        <v>812</v>
      </c>
    </row>
    <row r="49" spans="1:3" x14ac:dyDescent="0.3">
      <c r="A49" t="s">
        <v>5</v>
      </c>
      <c r="B49" t="s">
        <v>858</v>
      </c>
      <c r="C49" t="s">
        <v>813</v>
      </c>
    </row>
    <row r="50" spans="1:3" x14ac:dyDescent="0.3">
      <c r="A50" t="s">
        <v>5</v>
      </c>
      <c r="B50" t="s">
        <v>858</v>
      </c>
      <c r="C50" t="s">
        <v>814</v>
      </c>
    </row>
    <row r="51" spans="1:3" x14ac:dyDescent="0.3">
      <c r="A51" t="s">
        <v>5</v>
      </c>
      <c r="B51" t="s">
        <v>858</v>
      </c>
      <c r="C51" t="s">
        <v>815</v>
      </c>
    </row>
    <row r="52" spans="1:3" x14ac:dyDescent="0.3">
      <c r="A52" t="s">
        <v>5</v>
      </c>
      <c r="B52" t="s">
        <v>858</v>
      </c>
      <c r="C52" t="s">
        <v>816</v>
      </c>
    </row>
    <row r="53" spans="1:3" x14ac:dyDescent="0.3">
      <c r="A53" t="s">
        <v>5</v>
      </c>
      <c r="B53" t="s">
        <v>858</v>
      </c>
      <c r="C53" t="s">
        <v>817</v>
      </c>
    </row>
    <row r="54" spans="1:3" x14ac:dyDescent="0.3">
      <c r="A54" t="s">
        <v>5</v>
      </c>
      <c r="B54" t="s">
        <v>858</v>
      </c>
      <c r="C54" t="s">
        <v>818</v>
      </c>
    </row>
    <row r="55" spans="1:3" x14ac:dyDescent="0.3">
      <c r="A55" t="s">
        <v>5</v>
      </c>
      <c r="B55" t="s">
        <v>858</v>
      </c>
      <c r="C55" t="s">
        <v>819</v>
      </c>
    </row>
    <row r="56" spans="1:3" x14ac:dyDescent="0.3">
      <c r="A56" t="s">
        <v>5</v>
      </c>
      <c r="B56" t="s">
        <v>858</v>
      </c>
      <c r="C56" t="s">
        <v>820</v>
      </c>
    </row>
    <row r="57" spans="1:3" x14ac:dyDescent="0.3">
      <c r="A57" t="s">
        <v>5</v>
      </c>
      <c r="B57" t="s">
        <v>858</v>
      </c>
      <c r="C57" t="s">
        <v>821</v>
      </c>
    </row>
    <row r="58" spans="1:3" x14ac:dyDescent="0.3">
      <c r="A58" t="s">
        <v>5</v>
      </c>
      <c r="B58" t="s">
        <v>858</v>
      </c>
      <c r="C58" t="s">
        <v>822</v>
      </c>
    </row>
    <row r="59" spans="1:3" x14ac:dyDescent="0.3">
      <c r="A59" t="s">
        <v>5</v>
      </c>
      <c r="B59" t="s">
        <v>858</v>
      </c>
      <c r="C59" t="s">
        <v>823</v>
      </c>
    </row>
    <row r="60" spans="1:3" x14ac:dyDescent="0.3">
      <c r="A60" t="s">
        <v>5</v>
      </c>
      <c r="B60" t="s">
        <v>858</v>
      </c>
      <c r="C60" t="s">
        <v>824</v>
      </c>
    </row>
    <row r="61" spans="1:3" x14ac:dyDescent="0.3">
      <c r="A61" t="s">
        <v>5</v>
      </c>
      <c r="B61" t="s">
        <v>858</v>
      </c>
      <c r="C61" t="s">
        <v>825</v>
      </c>
    </row>
    <row r="62" spans="1:3" x14ac:dyDescent="0.3">
      <c r="A62" t="s">
        <v>5</v>
      </c>
      <c r="B62" t="s">
        <v>859</v>
      </c>
      <c r="C62" t="s">
        <v>826</v>
      </c>
    </row>
    <row r="63" spans="1:3" x14ac:dyDescent="0.3">
      <c r="A63" t="s">
        <v>5</v>
      </c>
      <c r="B63" t="s">
        <v>859</v>
      </c>
      <c r="C63" t="s">
        <v>802</v>
      </c>
    </row>
    <row r="64" spans="1:3" x14ac:dyDescent="0.3">
      <c r="A64" t="s">
        <v>5</v>
      </c>
      <c r="B64" t="s">
        <v>860</v>
      </c>
      <c r="C64">
        <v>1</v>
      </c>
    </row>
    <row r="65" spans="1:3" x14ac:dyDescent="0.3">
      <c r="A65" t="s">
        <v>5</v>
      </c>
      <c r="B65" t="s">
        <v>861</v>
      </c>
      <c r="C65" t="s">
        <v>827</v>
      </c>
    </row>
    <row r="66" spans="1:3" x14ac:dyDescent="0.3">
      <c r="A66" t="s">
        <v>5</v>
      </c>
      <c r="B66" t="s">
        <v>861</v>
      </c>
      <c r="C66" t="s">
        <v>828</v>
      </c>
    </row>
    <row r="67" spans="1:3" x14ac:dyDescent="0.3">
      <c r="A67" t="s">
        <v>5</v>
      </c>
      <c r="B67" t="s">
        <v>861</v>
      </c>
      <c r="C67" t="s">
        <v>802</v>
      </c>
    </row>
    <row r="68" spans="1:3" x14ac:dyDescent="0.3">
      <c r="A68" t="s">
        <v>5</v>
      </c>
      <c r="B68" t="s">
        <v>862</v>
      </c>
      <c r="C68" t="s">
        <v>802</v>
      </c>
    </row>
    <row r="69" spans="1:3" x14ac:dyDescent="0.3">
      <c r="A69" t="s">
        <v>5</v>
      </c>
      <c r="B69" t="s">
        <v>862</v>
      </c>
      <c r="C69" t="s">
        <v>829</v>
      </c>
    </row>
    <row r="70" spans="1:3" x14ac:dyDescent="0.3">
      <c r="A70" t="s">
        <v>5</v>
      </c>
      <c r="B70" t="s">
        <v>863</v>
      </c>
      <c r="C70" t="s">
        <v>802</v>
      </c>
    </row>
    <row r="71" spans="1:3" x14ac:dyDescent="0.3">
      <c r="A71" t="s">
        <v>5</v>
      </c>
      <c r="B71" t="s">
        <v>864</v>
      </c>
      <c r="C71">
        <v>1</v>
      </c>
    </row>
    <row r="72" spans="1:3" x14ac:dyDescent="0.3">
      <c r="A72" t="s">
        <v>5</v>
      </c>
      <c r="B72" t="s">
        <v>865</v>
      </c>
      <c r="C72" t="s">
        <v>802</v>
      </c>
    </row>
    <row r="73" spans="1:3" x14ac:dyDescent="0.3">
      <c r="A73" t="s">
        <v>5</v>
      </c>
      <c r="B73" t="s">
        <v>866</v>
      </c>
      <c r="C73" t="s">
        <v>802</v>
      </c>
    </row>
    <row r="74" spans="1:3" x14ac:dyDescent="0.3">
      <c r="A74" t="s">
        <v>5</v>
      </c>
      <c r="B74" t="s">
        <v>867</v>
      </c>
      <c r="C74" t="s">
        <v>830</v>
      </c>
    </row>
    <row r="75" spans="1:3" x14ac:dyDescent="0.3">
      <c r="A75" t="s">
        <v>5</v>
      </c>
      <c r="B75" t="s">
        <v>867</v>
      </c>
      <c r="C75" t="s">
        <v>831</v>
      </c>
    </row>
    <row r="76" spans="1:3" x14ac:dyDescent="0.3">
      <c r="A76" t="s">
        <v>5</v>
      </c>
      <c r="B76" t="s">
        <v>867</v>
      </c>
      <c r="C76" t="s">
        <v>832</v>
      </c>
    </row>
    <row r="77" spans="1:3" x14ac:dyDescent="0.3">
      <c r="A77" t="s">
        <v>5</v>
      </c>
      <c r="B77" t="s">
        <v>867</v>
      </c>
      <c r="C77" t="s">
        <v>833</v>
      </c>
    </row>
    <row r="78" spans="1:3" x14ac:dyDescent="0.3">
      <c r="A78" t="s">
        <v>5</v>
      </c>
      <c r="B78" t="s">
        <v>868</v>
      </c>
      <c r="C78" t="s">
        <v>834</v>
      </c>
    </row>
    <row r="79" spans="1:3" x14ac:dyDescent="0.3">
      <c r="A79" t="s">
        <v>5</v>
      </c>
      <c r="B79" t="s">
        <v>868</v>
      </c>
      <c r="C79" t="s">
        <v>835</v>
      </c>
    </row>
    <row r="80" spans="1:3" x14ac:dyDescent="0.3">
      <c r="A80" t="s">
        <v>5</v>
      </c>
      <c r="B80" t="s">
        <v>868</v>
      </c>
      <c r="C80" t="s">
        <v>836</v>
      </c>
    </row>
    <row r="81" spans="1:3" x14ac:dyDescent="0.3">
      <c r="A81" t="s">
        <v>5</v>
      </c>
      <c r="B81" t="s">
        <v>869</v>
      </c>
      <c r="C81" t="s">
        <v>837</v>
      </c>
    </row>
    <row r="82" spans="1:3" x14ac:dyDescent="0.3">
      <c r="A82" t="s">
        <v>5</v>
      </c>
      <c r="B82" t="s">
        <v>869</v>
      </c>
      <c r="C82" t="s">
        <v>838</v>
      </c>
    </row>
    <row r="83" spans="1:3" x14ac:dyDescent="0.3">
      <c r="A83" t="s">
        <v>5</v>
      </c>
      <c r="B83" t="s">
        <v>869</v>
      </c>
      <c r="C83" t="s">
        <v>839</v>
      </c>
    </row>
    <row r="84" spans="1:3" x14ac:dyDescent="0.3">
      <c r="A84" t="s">
        <v>5</v>
      </c>
      <c r="B84" t="s">
        <v>869</v>
      </c>
      <c r="C84" t="s">
        <v>840</v>
      </c>
    </row>
    <row r="85" spans="1:3" x14ac:dyDescent="0.3">
      <c r="A85" t="s">
        <v>5</v>
      </c>
      <c r="B85" t="s">
        <v>870</v>
      </c>
      <c r="C85" t="s">
        <v>841</v>
      </c>
    </row>
    <row r="86" spans="1:3" x14ac:dyDescent="0.3">
      <c r="A86" t="s">
        <v>5</v>
      </c>
      <c r="B86" t="s">
        <v>870</v>
      </c>
      <c r="C86" t="s">
        <v>839</v>
      </c>
    </row>
    <row r="87" spans="1:3" x14ac:dyDescent="0.3">
      <c r="A87" t="s">
        <v>5</v>
      </c>
      <c r="B87" t="s">
        <v>870</v>
      </c>
      <c r="C87" t="s">
        <v>840</v>
      </c>
    </row>
    <row r="88" spans="1:3" x14ac:dyDescent="0.3">
      <c r="A88" t="s">
        <v>5</v>
      </c>
      <c r="B88" t="s">
        <v>870</v>
      </c>
      <c r="C88" t="s">
        <v>835</v>
      </c>
    </row>
    <row r="89" spans="1:3" x14ac:dyDescent="0.3">
      <c r="A89" t="s">
        <v>5</v>
      </c>
      <c r="B89" t="s">
        <v>871</v>
      </c>
      <c r="C89" t="s">
        <v>842</v>
      </c>
    </row>
    <row r="90" spans="1:3" x14ac:dyDescent="0.3">
      <c r="A90" t="s">
        <v>5</v>
      </c>
      <c r="B90" t="s">
        <v>871</v>
      </c>
      <c r="C90" t="s">
        <v>802</v>
      </c>
    </row>
    <row r="91" spans="1:3" x14ac:dyDescent="0.3">
      <c r="A91" t="s">
        <v>5</v>
      </c>
      <c r="B91" t="s">
        <v>872</v>
      </c>
      <c r="C91" t="s">
        <v>843</v>
      </c>
    </row>
    <row r="92" spans="1:3" x14ac:dyDescent="0.3">
      <c r="A92" t="s">
        <v>5</v>
      </c>
      <c r="B92" t="s">
        <v>872</v>
      </c>
      <c r="C92" t="s">
        <v>844</v>
      </c>
    </row>
    <row r="93" spans="1:3" x14ac:dyDescent="0.3">
      <c r="A93" t="s">
        <v>5</v>
      </c>
      <c r="B93" t="s">
        <v>872</v>
      </c>
      <c r="C93" t="s">
        <v>845</v>
      </c>
    </row>
    <row r="94" spans="1:3" x14ac:dyDescent="0.3">
      <c r="A94" t="s">
        <v>5</v>
      </c>
      <c r="B94" t="s">
        <v>872</v>
      </c>
      <c r="C94" t="s">
        <v>846</v>
      </c>
    </row>
    <row r="95" spans="1:3" x14ac:dyDescent="0.3">
      <c r="A95" t="s">
        <v>5</v>
      </c>
      <c r="B95" t="s">
        <v>872</v>
      </c>
      <c r="C95" t="s">
        <v>847</v>
      </c>
    </row>
    <row r="96" spans="1:3" x14ac:dyDescent="0.3">
      <c r="A96" t="s">
        <v>5</v>
      </c>
      <c r="B96" t="s">
        <v>872</v>
      </c>
      <c r="C96" t="s">
        <v>848</v>
      </c>
    </row>
    <row r="97" spans="1:3" x14ac:dyDescent="0.3">
      <c r="A97" t="s">
        <v>5</v>
      </c>
      <c r="B97" t="s">
        <v>872</v>
      </c>
      <c r="C97" t="s">
        <v>849</v>
      </c>
    </row>
    <row r="98" spans="1:3" x14ac:dyDescent="0.3">
      <c r="A98" t="s">
        <v>5</v>
      </c>
      <c r="B98" t="s">
        <v>872</v>
      </c>
      <c r="C98" t="s">
        <v>850</v>
      </c>
    </row>
    <row r="99" spans="1:3" x14ac:dyDescent="0.3">
      <c r="A99" t="s">
        <v>5</v>
      </c>
      <c r="B99" t="s">
        <v>872</v>
      </c>
      <c r="C99" t="s">
        <v>851</v>
      </c>
    </row>
    <row r="100" spans="1:3" x14ac:dyDescent="0.3">
      <c r="C100">
        <v>1</v>
      </c>
    </row>
  </sheetData>
  <autoFilter ref="A1:C1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20"/>
  <sheetViews>
    <sheetView workbookViewId="0">
      <selection activeCell="D1" sqref="A1:D1"/>
    </sheetView>
  </sheetViews>
  <sheetFormatPr defaultRowHeight="14.4" x14ac:dyDescent="0.3"/>
  <cols>
    <col min="1" max="1" width="10.77734375" bestFit="1" customWidth="1"/>
    <col min="2" max="3" width="18.21875" bestFit="1" customWidth="1"/>
    <col min="4" max="4" width="20.109375" bestFit="1" customWidth="1"/>
  </cols>
  <sheetData>
    <row r="1" spans="1:4" x14ac:dyDescent="0.3">
      <c r="A1" s="2" t="s">
        <v>1</v>
      </c>
      <c r="B1" s="2" t="s">
        <v>4</v>
      </c>
      <c r="C1" s="2" t="s">
        <v>874</v>
      </c>
      <c r="D1" s="2" t="s">
        <v>0</v>
      </c>
    </row>
    <row r="2" spans="1:4" x14ac:dyDescent="0.3">
      <c r="A2" t="s">
        <v>898</v>
      </c>
      <c r="B2" t="s">
        <v>899</v>
      </c>
      <c r="C2" t="s">
        <v>900</v>
      </c>
    </row>
    <row r="3" spans="1:4" x14ac:dyDescent="0.3">
      <c r="A3" t="s">
        <v>898</v>
      </c>
      <c r="B3" t="s">
        <v>901</v>
      </c>
      <c r="C3" t="s">
        <v>902</v>
      </c>
    </row>
    <row r="4" spans="1:4" x14ac:dyDescent="0.3">
      <c r="A4" t="s">
        <v>898</v>
      </c>
      <c r="B4" t="s">
        <v>903</v>
      </c>
      <c r="C4" t="s">
        <v>904</v>
      </c>
    </row>
    <row r="5" spans="1:4" x14ac:dyDescent="0.3">
      <c r="A5" t="s">
        <v>898</v>
      </c>
      <c r="B5" t="s">
        <v>905</v>
      </c>
      <c r="C5" t="s">
        <v>906</v>
      </c>
      <c r="D5" t="s">
        <v>907</v>
      </c>
    </row>
    <row r="6" spans="1:4" x14ac:dyDescent="0.3">
      <c r="A6" t="s">
        <v>898</v>
      </c>
      <c r="B6" t="s">
        <v>905</v>
      </c>
      <c r="C6" t="s">
        <v>906</v>
      </c>
      <c r="D6" t="s">
        <v>908</v>
      </c>
    </row>
    <row r="7" spans="1:4" x14ac:dyDescent="0.3">
      <c r="A7" t="s">
        <v>898</v>
      </c>
      <c r="B7" t="s">
        <v>905</v>
      </c>
      <c r="C7" t="s">
        <v>906</v>
      </c>
      <c r="D7" t="s">
        <v>909</v>
      </c>
    </row>
    <row r="8" spans="1:4" x14ac:dyDescent="0.3">
      <c r="A8" t="s">
        <v>898</v>
      </c>
      <c r="B8" t="s">
        <v>905</v>
      </c>
      <c r="C8" t="s">
        <v>906</v>
      </c>
      <c r="D8" t="s">
        <v>910</v>
      </c>
    </row>
    <row r="9" spans="1:4" x14ac:dyDescent="0.3">
      <c r="A9" t="s">
        <v>898</v>
      </c>
      <c r="B9" t="s">
        <v>905</v>
      </c>
      <c r="C9" t="s">
        <v>906</v>
      </c>
      <c r="D9" t="s">
        <v>911</v>
      </c>
    </row>
    <row r="10" spans="1:4" x14ac:dyDescent="0.3">
      <c r="A10" t="s">
        <v>898</v>
      </c>
      <c r="B10" t="s">
        <v>905</v>
      </c>
      <c r="C10" t="s">
        <v>906</v>
      </c>
      <c r="D10" t="s">
        <v>912</v>
      </c>
    </row>
    <row r="11" spans="1:4" x14ac:dyDescent="0.3">
      <c r="A11" t="s">
        <v>898</v>
      </c>
      <c r="B11" t="s">
        <v>905</v>
      </c>
      <c r="C11" t="s">
        <v>906</v>
      </c>
      <c r="D11" t="s">
        <v>913</v>
      </c>
    </row>
    <row r="12" spans="1:4" x14ac:dyDescent="0.3">
      <c r="A12" t="s">
        <v>898</v>
      </c>
      <c r="B12" t="s">
        <v>905</v>
      </c>
      <c r="C12" t="s">
        <v>906</v>
      </c>
    </row>
    <row r="13" spans="1:4" x14ac:dyDescent="0.3">
      <c r="A13" t="s">
        <v>898</v>
      </c>
      <c r="B13" t="s">
        <v>914</v>
      </c>
      <c r="C13" t="s">
        <v>915</v>
      </c>
      <c r="D13" t="s">
        <v>907</v>
      </c>
    </row>
    <row r="14" spans="1:4" x14ac:dyDescent="0.3">
      <c r="A14" t="s">
        <v>898</v>
      </c>
      <c r="B14" t="s">
        <v>914</v>
      </c>
      <c r="C14" t="s">
        <v>915</v>
      </c>
      <c r="D14" t="s">
        <v>908</v>
      </c>
    </row>
    <row r="15" spans="1:4" x14ac:dyDescent="0.3">
      <c r="A15" t="s">
        <v>898</v>
      </c>
      <c r="B15" t="s">
        <v>914</v>
      </c>
      <c r="C15" t="s">
        <v>915</v>
      </c>
      <c r="D15" t="s">
        <v>909</v>
      </c>
    </row>
    <row r="16" spans="1:4" x14ac:dyDescent="0.3">
      <c r="A16" t="s">
        <v>898</v>
      </c>
      <c r="B16" t="s">
        <v>914</v>
      </c>
      <c r="C16" t="s">
        <v>915</v>
      </c>
      <c r="D16" t="s">
        <v>910</v>
      </c>
    </row>
    <row r="17" spans="1:4" x14ac:dyDescent="0.3">
      <c r="A17" t="s">
        <v>898</v>
      </c>
      <c r="B17" t="s">
        <v>914</v>
      </c>
      <c r="C17" t="s">
        <v>915</v>
      </c>
      <c r="D17" t="s">
        <v>911</v>
      </c>
    </row>
    <row r="18" spans="1:4" x14ac:dyDescent="0.3">
      <c r="A18" t="s">
        <v>898</v>
      </c>
      <c r="B18" t="s">
        <v>914</v>
      </c>
      <c r="C18" t="s">
        <v>915</v>
      </c>
      <c r="D18" t="s">
        <v>912</v>
      </c>
    </row>
    <row r="19" spans="1:4" x14ac:dyDescent="0.3">
      <c r="A19" t="s">
        <v>898</v>
      </c>
      <c r="B19" t="s">
        <v>914</v>
      </c>
      <c r="C19" t="s">
        <v>915</v>
      </c>
      <c r="D19" t="s">
        <v>913</v>
      </c>
    </row>
    <row r="20" spans="1:4" x14ac:dyDescent="0.3">
      <c r="A20" t="s">
        <v>898</v>
      </c>
      <c r="B20" t="s">
        <v>914</v>
      </c>
      <c r="C20" t="s">
        <v>915</v>
      </c>
    </row>
  </sheetData>
  <autoFilter ref="A1:D1"/>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D9"/>
  <sheetViews>
    <sheetView workbookViewId="0">
      <selection sqref="A1:D1"/>
    </sheetView>
  </sheetViews>
  <sheetFormatPr defaultRowHeight="14.4" x14ac:dyDescent="0.3"/>
  <cols>
    <col min="1" max="1" width="10.77734375" bestFit="1" customWidth="1"/>
    <col min="2" max="2" width="14.44140625" bestFit="1" customWidth="1"/>
    <col min="3" max="3" width="18" bestFit="1" customWidth="1"/>
    <col min="4" max="4" width="8.21875" bestFit="1" customWidth="1"/>
  </cols>
  <sheetData>
    <row r="1" spans="1:4" x14ac:dyDescent="0.3">
      <c r="A1" s="2" t="s">
        <v>1</v>
      </c>
      <c r="B1" s="2" t="s">
        <v>4</v>
      </c>
      <c r="C1" s="2" t="s">
        <v>874</v>
      </c>
      <c r="D1" s="2" t="s">
        <v>0</v>
      </c>
    </row>
    <row r="2" spans="1:4" x14ac:dyDescent="0.3">
      <c r="A2" t="s">
        <v>885</v>
      </c>
      <c r="B2" t="s">
        <v>886</v>
      </c>
      <c r="C2" t="s">
        <v>887</v>
      </c>
      <c r="D2" t="s">
        <v>875</v>
      </c>
    </row>
    <row r="3" spans="1:4" x14ac:dyDescent="0.3">
      <c r="A3" t="s">
        <v>885</v>
      </c>
      <c r="B3" t="s">
        <v>888</v>
      </c>
      <c r="C3" t="s">
        <v>888</v>
      </c>
      <c r="D3" t="s">
        <v>875</v>
      </c>
    </row>
    <row r="4" spans="1:4" x14ac:dyDescent="0.3">
      <c r="A4" t="s">
        <v>885</v>
      </c>
      <c r="B4" t="s">
        <v>889</v>
      </c>
      <c r="C4" t="s">
        <v>890</v>
      </c>
      <c r="D4" t="s">
        <v>875</v>
      </c>
    </row>
    <row r="5" spans="1:4" x14ac:dyDescent="0.3">
      <c r="A5" t="s">
        <v>885</v>
      </c>
      <c r="B5" t="s">
        <v>891</v>
      </c>
      <c r="C5" t="s">
        <v>891</v>
      </c>
      <c r="D5" t="s">
        <v>875</v>
      </c>
    </row>
    <row r="6" spans="1:4" x14ac:dyDescent="0.3">
      <c r="A6" t="s">
        <v>885</v>
      </c>
      <c r="B6" t="s">
        <v>892</v>
      </c>
      <c r="C6" t="s">
        <v>892</v>
      </c>
      <c r="D6" t="s">
        <v>875</v>
      </c>
    </row>
    <row r="7" spans="1:4" x14ac:dyDescent="0.3">
      <c r="A7" t="s">
        <v>885</v>
      </c>
      <c r="B7" t="s">
        <v>893</v>
      </c>
      <c r="C7" t="s">
        <v>894</v>
      </c>
      <c r="D7" t="s">
        <v>875</v>
      </c>
    </row>
    <row r="8" spans="1:4" x14ac:dyDescent="0.3">
      <c r="A8" t="s">
        <v>885</v>
      </c>
      <c r="B8" t="s">
        <v>895</v>
      </c>
      <c r="C8" t="s">
        <v>895</v>
      </c>
      <c r="D8" t="s">
        <v>875</v>
      </c>
    </row>
    <row r="9" spans="1:4" x14ac:dyDescent="0.3">
      <c r="A9" t="s">
        <v>885</v>
      </c>
      <c r="B9" t="s">
        <v>896</v>
      </c>
      <c r="C9" t="s">
        <v>897</v>
      </c>
      <c r="D9" t="s">
        <v>875</v>
      </c>
    </row>
  </sheetData>
  <autoFilter ref="A1:D1"/>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D9"/>
  <sheetViews>
    <sheetView workbookViewId="0">
      <selection activeCell="D1" sqref="A1:D1"/>
    </sheetView>
  </sheetViews>
  <sheetFormatPr defaultRowHeight="14.4" x14ac:dyDescent="0.3"/>
  <cols>
    <col min="1" max="1" width="12" bestFit="1" customWidth="1"/>
    <col min="2" max="2" width="18.6640625" bestFit="1" customWidth="1"/>
    <col min="3" max="3" width="13.88671875" bestFit="1" customWidth="1"/>
    <col min="4" max="4" width="8.21875" bestFit="1" customWidth="1"/>
  </cols>
  <sheetData>
    <row r="1" spans="1:4" x14ac:dyDescent="0.3">
      <c r="A1" s="2" t="s">
        <v>1</v>
      </c>
      <c r="B1" s="2" t="s">
        <v>4</v>
      </c>
      <c r="C1" s="2" t="s">
        <v>874</v>
      </c>
      <c r="D1" s="2" t="s">
        <v>0</v>
      </c>
    </row>
    <row r="2" spans="1:4" x14ac:dyDescent="0.3">
      <c r="A2" t="s">
        <v>876</v>
      </c>
      <c r="B2" t="s">
        <v>877</v>
      </c>
      <c r="C2" t="s">
        <v>875</v>
      </c>
      <c r="D2" t="s">
        <v>875</v>
      </c>
    </row>
    <row r="3" spans="1:4" x14ac:dyDescent="0.3">
      <c r="A3" t="s">
        <v>876</v>
      </c>
      <c r="B3" t="s">
        <v>878</v>
      </c>
      <c r="C3" t="s">
        <v>875</v>
      </c>
      <c r="D3" t="s">
        <v>875</v>
      </c>
    </row>
    <row r="4" spans="1:4" x14ac:dyDescent="0.3">
      <c r="A4" t="s">
        <v>876</v>
      </c>
      <c r="B4" t="s">
        <v>879</v>
      </c>
      <c r="C4" t="s">
        <v>875</v>
      </c>
      <c r="D4" t="s">
        <v>875</v>
      </c>
    </row>
    <row r="5" spans="1:4" x14ac:dyDescent="0.3">
      <c r="A5" t="s">
        <v>876</v>
      </c>
      <c r="B5" t="s">
        <v>880</v>
      </c>
      <c r="C5" t="s">
        <v>875</v>
      </c>
      <c r="D5" t="s">
        <v>875</v>
      </c>
    </row>
    <row r="6" spans="1:4" x14ac:dyDescent="0.3">
      <c r="A6" t="s">
        <v>876</v>
      </c>
      <c r="B6" t="s">
        <v>881</v>
      </c>
      <c r="C6" t="s">
        <v>875</v>
      </c>
      <c r="D6" t="s">
        <v>875</v>
      </c>
    </row>
    <row r="7" spans="1:4" x14ac:dyDescent="0.3">
      <c r="A7" t="s">
        <v>876</v>
      </c>
      <c r="B7" t="s">
        <v>882</v>
      </c>
      <c r="C7" t="s">
        <v>875</v>
      </c>
      <c r="D7" t="s">
        <v>875</v>
      </c>
    </row>
    <row r="8" spans="1:4" x14ac:dyDescent="0.3">
      <c r="A8" t="s">
        <v>876</v>
      </c>
      <c r="B8" t="s">
        <v>883</v>
      </c>
      <c r="C8" t="s">
        <v>875</v>
      </c>
      <c r="D8" t="s">
        <v>875</v>
      </c>
    </row>
    <row r="9" spans="1:4" x14ac:dyDescent="0.3">
      <c r="A9" t="s">
        <v>876</v>
      </c>
      <c r="B9" t="s">
        <v>884</v>
      </c>
      <c r="C9" t="s">
        <v>875</v>
      </c>
      <c r="D9" t="s">
        <v>875</v>
      </c>
    </row>
  </sheetData>
  <autoFilter ref="A1:D1"/>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79"/>
  <sheetViews>
    <sheetView workbookViewId="0">
      <selection sqref="A1:C1"/>
    </sheetView>
  </sheetViews>
  <sheetFormatPr defaultRowHeight="14.4" x14ac:dyDescent="0.3"/>
  <cols>
    <col min="1" max="1" width="28.6640625" bestFit="1" customWidth="1"/>
    <col min="2" max="2" width="45.33203125" bestFit="1" customWidth="1"/>
    <col min="3" max="3" width="38.21875" bestFit="1" customWidth="1"/>
  </cols>
  <sheetData>
    <row r="1" spans="1:3" x14ac:dyDescent="0.3">
      <c r="A1" s="2" t="s">
        <v>1</v>
      </c>
      <c r="B1" s="2" t="s">
        <v>4</v>
      </c>
      <c r="C1" s="2" t="s">
        <v>0</v>
      </c>
    </row>
    <row r="2" spans="1:3" x14ac:dyDescent="0.3">
      <c r="A2" t="s">
        <v>1477</v>
      </c>
      <c r="B2" t="s">
        <v>1476</v>
      </c>
      <c r="C2" t="s">
        <v>1475</v>
      </c>
    </row>
    <row r="3" spans="1:3" x14ac:dyDescent="0.3">
      <c r="A3" t="s">
        <v>1477</v>
      </c>
      <c r="B3" t="s">
        <v>1476</v>
      </c>
      <c r="C3" t="s">
        <v>1478</v>
      </c>
    </row>
    <row r="4" spans="1:3" x14ac:dyDescent="0.3">
      <c r="A4" t="s">
        <v>1477</v>
      </c>
      <c r="B4" t="s">
        <v>1476</v>
      </c>
      <c r="C4" t="s">
        <v>1479</v>
      </c>
    </row>
    <row r="5" spans="1:3" x14ac:dyDescent="0.3">
      <c r="A5" t="s">
        <v>1477</v>
      </c>
      <c r="B5" t="s">
        <v>1480</v>
      </c>
      <c r="C5" t="s">
        <v>1478</v>
      </c>
    </row>
    <row r="6" spans="1:3" x14ac:dyDescent="0.3">
      <c r="A6" t="s">
        <v>1477</v>
      </c>
      <c r="B6" t="s">
        <v>1481</v>
      </c>
    </row>
    <row r="7" spans="1:3" x14ac:dyDescent="0.3">
      <c r="A7" t="s">
        <v>1477</v>
      </c>
      <c r="B7" t="s">
        <v>1480</v>
      </c>
      <c r="C7" t="s">
        <v>1479</v>
      </c>
    </row>
    <row r="8" spans="1:3" x14ac:dyDescent="0.3">
      <c r="A8" t="s">
        <v>1477</v>
      </c>
      <c r="B8" t="s">
        <v>1480</v>
      </c>
      <c r="C8" t="s">
        <v>1475</v>
      </c>
    </row>
    <row r="9" spans="1:3" x14ac:dyDescent="0.3">
      <c r="A9" t="s">
        <v>1477</v>
      </c>
      <c r="B9" t="s">
        <v>1482</v>
      </c>
      <c r="C9" t="s">
        <v>1478</v>
      </c>
    </row>
    <row r="10" spans="1:3" x14ac:dyDescent="0.3">
      <c r="A10" t="s">
        <v>1484</v>
      </c>
      <c r="B10" t="s">
        <v>1483</v>
      </c>
      <c r="C10" t="s">
        <v>1479</v>
      </c>
    </row>
    <row r="11" spans="1:3" x14ac:dyDescent="0.3">
      <c r="A11" t="s">
        <v>1477</v>
      </c>
      <c r="B11" t="s">
        <v>1485</v>
      </c>
    </row>
    <row r="12" spans="1:3" x14ac:dyDescent="0.3">
      <c r="A12" t="s">
        <v>1477</v>
      </c>
      <c r="B12" t="s">
        <v>1482</v>
      </c>
      <c r="C12" t="s">
        <v>1475</v>
      </c>
    </row>
    <row r="13" spans="1:3" x14ac:dyDescent="0.3">
      <c r="A13" t="s">
        <v>1477</v>
      </c>
      <c r="B13" t="s">
        <v>1482</v>
      </c>
      <c r="C13" t="s">
        <v>1479</v>
      </c>
    </row>
    <row r="14" spans="1:3" x14ac:dyDescent="0.3">
      <c r="A14" t="s">
        <v>1484</v>
      </c>
      <c r="B14" t="s">
        <v>1483</v>
      </c>
    </row>
    <row r="15" spans="1:3" x14ac:dyDescent="0.3">
      <c r="A15" t="s">
        <v>1477</v>
      </c>
      <c r="B15" t="s">
        <v>1486</v>
      </c>
    </row>
    <row r="16" spans="1:3" x14ac:dyDescent="0.3">
      <c r="A16" t="s">
        <v>1477</v>
      </c>
      <c r="B16" t="s">
        <v>1487</v>
      </c>
      <c r="C16" t="s">
        <v>1475</v>
      </c>
    </row>
    <row r="17" spans="1:3" x14ac:dyDescent="0.3">
      <c r="A17" t="s">
        <v>1477</v>
      </c>
      <c r="B17" t="s">
        <v>1487</v>
      </c>
      <c r="C17" t="s">
        <v>1478</v>
      </c>
    </row>
    <row r="18" spans="1:3" x14ac:dyDescent="0.3">
      <c r="A18" t="s">
        <v>1477</v>
      </c>
      <c r="B18" t="s">
        <v>1487</v>
      </c>
      <c r="C18" t="s">
        <v>1479</v>
      </c>
    </row>
    <row r="19" spans="1:3" x14ac:dyDescent="0.3">
      <c r="A19" t="s">
        <v>1477</v>
      </c>
      <c r="B19" t="s">
        <v>1488</v>
      </c>
      <c r="C19" t="s">
        <v>1478</v>
      </c>
    </row>
    <row r="20" spans="1:3" x14ac:dyDescent="0.3">
      <c r="A20" t="s">
        <v>1490</v>
      </c>
      <c r="B20" t="s">
        <v>1489</v>
      </c>
      <c r="C20" t="s">
        <v>1478</v>
      </c>
    </row>
    <row r="21" spans="1:3" x14ac:dyDescent="0.3">
      <c r="A21" t="s">
        <v>1477</v>
      </c>
      <c r="B21" t="s">
        <v>1488</v>
      </c>
      <c r="C21" t="s">
        <v>1475</v>
      </c>
    </row>
    <row r="22" spans="1:3" x14ac:dyDescent="0.3">
      <c r="A22" t="s">
        <v>1477</v>
      </c>
      <c r="B22" t="s">
        <v>1488</v>
      </c>
      <c r="C22" t="s">
        <v>1479</v>
      </c>
    </row>
    <row r="23" spans="1:3" x14ac:dyDescent="0.3">
      <c r="A23" t="s">
        <v>1490</v>
      </c>
      <c r="B23" t="s">
        <v>1489</v>
      </c>
      <c r="C23" t="s">
        <v>1475</v>
      </c>
    </row>
    <row r="24" spans="1:3" x14ac:dyDescent="0.3">
      <c r="A24" t="s">
        <v>1490</v>
      </c>
      <c r="B24" t="s">
        <v>1491</v>
      </c>
      <c r="C24" t="s">
        <v>1475</v>
      </c>
    </row>
    <row r="25" spans="1:3" x14ac:dyDescent="0.3">
      <c r="A25" t="s">
        <v>1490</v>
      </c>
      <c r="B25" t="s">
        <v>1491</v>
      </c>
      <c r="C25" t="s">
        <v>1478</v>
      </c>
    </row>
    <row r="26" spans="1:3" x14ac:dyDescent="0.3">
      <c r="A26" t="s">
        <v>1477</v>
      </c>
      <c r="B26" t="s">
        <v>1492</v>
      </c>
      <c r="C26" t="s">
        <v>1478</v>
      </c>
    </row>
    <row r="27" spans="1:3" x14ac:dyDescent="0.3">
      <c r="A27" t="s">
        <v>1484</v>
      </c>
      <c r="B27" t="s">
        <v>1493</v>
      </c>
      <c r="C27" t="s">
        <v>1478</v>
      </c>
    </row>
    <row r="28" spans="1:3" x14ac:dyDescent="0.3">
      <c r="A28" t="s">
        <v>1484</v>
      </c>
      <c r="B28" t="s">
        <v>1493</v>
      </c>
      <c r="C28" t="s">
        <v>1479</v>
      </c>
    </row>
    <row r="29" spans="1:3" x14ac:dyDescent="0.3">
      <c r="A29" t="s">
        <v>1484</v>
      </c>
      <c r="B29" t="s">
        <v>1493</v>
      </c>
      <c r="C29" t="s">
        <v>1475</v>
      </c>
    </row>
    <row r="30" spans="1:3" x14ac:dyDescent="0.3">
      <c r="A30" t="s">
        <v>1477</v>
      </c>
      <c r="B30" t="s">
        <v>1492</v>
      </c>
      <c r="C30" t="s">
        <v>1479</v>
      </c>
    </row>
    <row r="31" spans="1:3" x14ac:dyDescent="0.3">
      <c r="A31" t="s">
        <v>1477</v>
      </c>
      <c r="B31" t="s">
        <v>1492</v>
      </c>
      <c r="C31" t="s">
        <v>1475</v>
      </c>
    </row>
    <row r="32" spans="1:3" x14ac:dyDescent="0.3">
      <c r="A32" t="s">
        <v>1477</v>
      </c>
      <c r="B32" t="s">
        <v>1494</v>
      </c>
      <c r="C32" t="s">
        <v>1478</v>
      </c>
    </row>
    <row r="33" spans="1:3" x14ac:dyDescent="0.3">
      <c r="A33" t="s">
        <v>1477</v>
      </c>
      <c r="B33" t="s">
        <v>1494</v>
      </c>
      <c r="C33" t="s">
        <v>1479</v>
      </c>
    </row>
    <row r="34" spans="1:3" x14ac:dyDescent="0.3">
      <c r="A34" t="s">
        <v>1477</v>
      </c>
      <c r="B34" t="s">
        <v>1494</v>
      </c>
      <c r="C34" t="s">
        <v>1475</v>
      </c>
    </row>
    <row r="35" spans="1:3" x14ac:dyDescent="0.3">
      <c r="A35" t="s">
        <v>1496</v>
      </c>
      <c r="B35" t="s">
        <v>1495</v>
      </c>
      <c r="C35" t="s">
        <v>1478</v>
      </c>
    </row>
    <row r="36" spans="1:3" x14ac:dyDescent="0.3">
      <c r="A36" t="s">
        <v>1496</v>
      </c>
      <c r="B36" t="s">
        <v>1495</v>
      </c>
      <c r="C36" t="s">
        <v>1479</v>
      </c>
    </row>
    <row r="37" spans="1:3" x14ac:dyDescent="0.3">
      <c r="A37" t="s">
        <v>1496</v>
      </c>
      <c r="B37" t="s">
        <v>1495</v>
      </c>
      <c r="C37" t="s">
        <v>1475</v>
      </c>
    </row>
    <row r="38" spans="1:3" x14ac:dyDescent="0.3">
      <c r="A38" t="s">
        <v>1484</v>
      </c>
      <c r="B38" t="s">
        <v>1497</v>
      </c>
      <c r="C38" t="s">
        <v>1478</v>
      </c>
    </row>
    <row r="39" spans="1:3" x14ac:dyDescent="0.3">
      <c r="A39" t="s">
        <v>1484</v>
      </c>
      <c r="B39" t="s">
        <v>1497</v>
      </c>
      <c r="C39" t="s">
        <v>1479</v>
      </c>
    </row>
    <row r="40" spans="1:3" x14ac:dyDescent="0.3">
      <c r="A40" t="s">
        <v>1484</v>
      </c>
      <c r="B40" t="s">
        <v>1497</v>
      </c>
      <c r="C40" t="s">
        <v>1475</v>
      </c>
    </row>
    <row r="41" spans="1:3" x14ac:dyDescent="0.3">
      <c r="A41" t="s">
        <v>1477</v>
      </c>
      <c r="B41" t="s">
        <v>1498</v>
      </c>
      <c r="C41" t="s">
        <v>1475</v>
      </c>
    </row>
    <row r="42" spans="1:3" x14ac:dyDescent="0.3">
      <c r="A42" t="s">
        <v>1477</v>
      </c>
      <c r="B42" t="s">
        <v>1498</v>
      </c>
      <c r="C42" t="s">
        <v>1479</v>
      </c>
    </row>
    <row r="43" spans="1:3" x14ac:dyDescent="0.3">
      <c r="A43" t="s">
        <v>1477</v>
      </c>
      <c r="B43" t="s">
        <v>1498</v>
      </c>
      <c r="C43" t="s">
        <v>1478</v>
      </c>
    </row>
    <row r="44" spans="1:3" x14ac:dyDescent="0.3">
      <c r="A44" t="s">
        <v>1477</v>
      </c>
      <c r="B44" t="s">
        <v>1499</v>
      </c>
    </row>
    <row r="45" spans="1:3" x14ac:dyDescent="0.3">
      <c r="A45" t="s">
        <v>1496</v>
      </c>
      <c r="B45" t="s">
        <v>1500</v>
      </c>
      <c r="C45" t="s">
        <v>1478</v>
      </c>
    </row>
    <row r="46" spans="1:3" x14ac:dyDescent="0.3">
      <c r="A46" t="s">
        <v>1496</v>
      </c>
      <c r="B46" t="s">
        <v>1500</v>
      </c>
      <c r="C46" t="s">
        <v>1479</v>
      </c>
    </row>
    <row r="47" spans="1:3" x14ac:dyDescent="0.3">
      <c r="A47" t="s">
        <v>1496</v>
      </c>
      <c r="B47" t="s">
        <v>1500</v>
      </c>
      <c r="C47" t="s">
        <v>1475</v>
      </c>
    </row>
    <row r="48" spans="1:3" x14ac:dyDescent="0.3">
      <c r="A48" t="s">
        <v>1484</v>
      </c>
      <c r="B48" t="s">
        <v>1501</v>
      </c>
      <c r="C48" t="s">
        <v>1478</v>
      </c>
    </row>
    <row r="49" spans="1:3" x14ac:dyDescent="0.3">
      <c r="A49" t="s">
        <v>1484</v>
      </c>
      <c r="B49" t="s">
        <v>1501</v>
      </c>
      <c r="C49" t="s">
        <v>1475</v>
      </c>
    </row>
    <row r="50" spans="1:3" x14ac:dyDescent="0.3">
      <c r="A50" t="s">
        <v>3628</v>
      </c>
      <c r="B50" t="s">
        <v>3627</v>
      </c>
    </row>
    <row r="51" spans="1:3" x14ac:dyDescent="0.3">
      <c r="A51" t="s">
        <v>3628</v>
      </c>
      <c r="B51" t="s">
        <v>3629</v>
      </c>
      <c r="C51" t="s">
        <v>1478</v>
      </c>
    </row>
    <row r="52" spans="1:3" x14ac:dyDescent="0.3">
      <c r="A52" t="s">
        <v>3628</v>
      </c>
      <c r="B52" t="s">
        <v>3629</v>
      </c>
      <c r="C52" t="s">
        <v>1479</v>
      </c>
    </row>
    <row r="53" spans="1:3" x14ac:dyDescent="0.3">
      <c r="A53" t="s">
        <v>3628</v>
      </c>
      <c r="B53" t="s">
        <v>3629</v>
      </c>
      <c r="C53" t="s">
        <v>1475</v>
      </c>
    </row>
    <row r="54" spans="1:3" x14ac:dyDescent="0.3">
      <c r="A54" t="s">
        <v>3628</v>
      </c>
      <c r="B54" t="s">
        <v>3630</v>
      </c>
    </row>
    <row r="55" spans="1:3" x14ac:dyDescent="0.3">
      <c r="A55" t="s">
        <v>3628</v>
      </c>
      <c r="B55" t="s">
        <v>3631</v>
      </c>
    </row>
    <row r="56" spans="1:3" x14ac:dyDescent="0.3">
      <c r="A56" t="s">
        <v>3628</v>
      </c>
      <c r="B56" t="s">
        <v>3632</v>
      </c>
    </row>
    <row r="57" spans="1:3" x14ac:dyDescent="0.3">
      <c r="A57" t="s">
        <v>3628</v>
      </c>
      <c r="B57" t="s">
        <v>3633</v>
      </c>
    </row>
    <row r="58" spans="1:3" x14ac:dyDescent="0.3">
      <c r="A58" t="s">
        <v>3628</v>
      </c>
      <c r="B58" t="s">
        <v>3634</v>
      </c>
    </row>
    <row r="59" spans="1:3" x14ac:dyDescent="0.3">
      <c r="A59" t="s">
        <v>3628</v>
      </c>
      <c r="B59" t="s">
        <v>3635</v>
      </c>
      <c r="C59" t="s">
        <v>1478</v>
      </c>
    </row>
    <row r="60" spans="1:3" x14ac:dyDescent="0.3">
      <c r="A60" t="s">
        <v>3628</v>
      </c>
      <c r="B60" t="s">
        <v>3635</v>
      </c>
      <c r="C60" t="s">
        <v>1479</v>
      </c>
    </row>
    <row r="61" spans="1:3" x14ac:dyDescent="0.3">
      <c r="A61" t="s">
        <v>3628</v>
      </c>
      <c r="B61" t="s">
        <v>3635</v>
      </c>
      <c r="C61" t="s">
        <v>1475</v>
      </c>
    </row>
    <row r="62" spans="1:3" x14ac:dyDescent="0.3">
      <c r="A62" t="s">
        <v>3628</v>
      </c>
      <c r="B62" t="s">
        <v>3636</v>
      </c>
      <c r="C62" t="s">
        <v>1478</v>
      </c>
    </row>
    <row r="63" spans="1:3" x14ac:dyDescent="0.3">
      <c r="A63" t="s">
        <v>3628</v>
      </c>
      <c r="B63" t="s">
        <v>3636</v>
      </c>
      <c r="C63" t="s">
        <v>1475</v>
      </c>
    </row>
    <row r="64" spans="1:3" x14ac:dyDescent="0.3">
      <c r="A64" t="s">
        <v>3628</v>
      </c>
      <c r="B64" t="s">
        <v>3637</v>
      </c>
      <c r="C64" t="s">
        <v>1478</v>
      </c>
    </row>
    <row r="65" spans="1:3" x14ac:dyDescent="0.3">
      <c r="A65" t="s">
        <v>3628</v>
      </c>
      <c r="B65" t="s">
        <v>3637</v>
      </c>
      <c r="C65" t="s">
        <v>1475</v>
      </c>
    </row>
    <row r="66" spans="1:3" x14ac:dyDescent="0.3">
      <c r="A66" t="s">
        <v>3628</v>
      </c>
      <c r="B66" t="s">
        <v>3638</v>
      </c>
      <c r="C66" t="s">
        <v>1478</v>
      </c>
    </row>
    <row r="67" spans="1:3" x14ac:dyDescent="0.3">
      <c r="A67" t="s">
        <v>3628</v>
      </c>
      <c r="B67" t="s">
        <v>3638</v>
      </c>
      <c r="C67" t="s">
        <v>1475</v>
      </c>
    </row>
    <row r="68" spans="1:3" x14ac:dyDescent="0.3">
      <c r="A68" t="s">
        <v>3628</v>
      </c>
      <c r="B68" t="s">
        <v>3639</v>
      </c>
      <c r="C68" t="s">
        <v>1478</v>
      </c>
    </row>
    <row r="69" spans="1:3" x14ac:dyDescent="0.3">
      <c r="A69" t="s">
        <v>3628</v>
      </c>
      <c r="B69" t="s">
        <v>3639</v>
      </c>
      <c r="C69" t="s">
        <v>1475</v>
      </c>
    </row>
    <row r="70" spans="1:3" x14ac:dyDescent="0.3">
      <c r="A70" t="s">
        <v>3628</v>
      </c>
      <c r="B70" t="s">
        <v>3641</v>
      </c>
      <c r="C70" t="s">
        <v>3640</v>
      </c>
    </row>
    <row r="71" spans="1:3" x14ac:dyDescent="0.3">
      <c r="A71" t="s">
        <v>3628</v>
      </c>
      <c r="B71" t="s">
        <v>3641</v>
      </c>
      <c r="C71" t="s">
        <v>1479</v>
      </c>
    </row>
    <row r="72" spans="1:3" x14ac:dyDescent="0.3">
      <c r="A72" t="s">
        <v>3628</v>
      </c>
      <c r="B72" t="s">
        <v>3641</v>
      </c>
      <c r="C72" t="s">
        <v>3642</v>
      </c>
    </row>
    <row r="73" spans="1:3" x14ac:dyDescent="0.3">
      <c r="A73" t="s">
        <v>3628</v>
      </c>
      <c r="B73" t="s">
        <v>3643</v>
      </c>
      <c r="C73" t="s">
        <v>3640</v>
      </c>
    </row>
    <row r="74" spans="1:3" x14ac:dyDescent="0.3">
      <c r="A74" t="s">
        <v>3628</v>
      </c>
      <c r="B74" t="s">
        <v>3643</v>
      </c>
      <c r="C74" t="s">
        <v>1479</v>
      </c>
    </row>
    <row r="75" spans="1:3" x14ac:dyDescent="0.3">
      <c r="A75" t="s">
        <v>3628</v>
      </c>
      <c r="B75" t="s">
        <v>3643</v>
      </c>
      <c r="C75" t="s">
        <v>3642</v>
      </c>
    </row>
    <row r="76" spans="1:3" x14ac:dyDescent="0.3">
      <c r="A76" t="s">
        <v>3628</v>
      </c>
      <c r="B76" t="s">
        <v>3644</v>
      </c>
      <c r="C76" t="s">
        <v>3640</v>
      </c>
    </row>
    <row r="77" spans="1:3" x14ac:dyDescent="0.3">
      <c r="A77" t="s">
        <v>3628</v>
      </c>
      <c r="B77" t="s">
        <v>3644</v>
      </c>
      <c r="C77" t="s">
        <v>1479</v>
      </c>
    </row>
    <row r="78" spans="1:3" x14ac:dyDescent="0.3">
      <c r="A78" t="s">
        <v>3628</v>
      </c>
      <c r="B78" t="s">
        <v>3644</v>
      </c>
      <c r="C78" t="s">
        <v>3642</v>
      </c>
    </row>
    <row r="79" spans="1:3" x14ac:dyDescent="0.3">
      <c r="A79" t="s">
        <v>3628</v>
      </c>
      <c r="B79" t="s">
        <v>3645</v>
      </c>
      <c r="C79" t="s">
        <v>3640</v>
      </c>
    </row>
    <row r="80" spans="1:3" x14ac:dyDescent="0.3">
      <c r="A80" t="s">
        <v>3628</v>
      </c>
      <c r="B80" t="s">
        <v>3645</v>
      </c>
      <c r="C80" t="s">
        <v>1479</v>
      </c>
    </row>
    <row r="81" spans="1:3" x14ac:dyDescent="0.3">
      <c r="A81" t="s">
        <v>3628</v>
      </c>
      <c r="B81" t="s">
        <v>3645</v>
      </c>
      <c r="C81" t="s">
        <v>3642</v>
      </c>
    </row>
    <row r="82" spans="1:3" x14ac:dyDescent="0.3">
      <c r="A82" t="s">
        <v>3628</v>
      </c>
      <c r="B82" t="s">
        <v>3646</v>
      </c>
      <c r="C82" t="s">
        <v>3640</v>
      </c>
    </row>
    <row r="83" spans="1:3" x14ac:dyDescent="0.3">
      <c r="A83" t="s">
        <v>3628</v>
      </c>
      <c r="B83" t="s">
        <v>3646</v>
      </c>
      <c r="C83" t="s">
        <v>1479</v>
      </c>
    </row>
    <row r="84" spans="1:3" x14ac:dyDescent="0.3">
      <c r="A84" t="s">
        <v>3628</v>
      </c>
      <c r="B84" t="s">
        <v>3646</v>
      </c>
      <c r="C84" t="s">
        <v>3642</v>
      </c>
    </row>
    <row r="85" spans="1:3" x14ac:dyDescent="0.3">
      <c r="A85" t="s">
        <v>3628</v>
      </c>
      <c r="B85" t="s">
        <v>3647</v>
      </c>
      <c r="C85" t="s">
        <v>3640</v>
      </c>
    </row>
    <row r="86" spans="1:3" x14ac:dyDescent="0.3">
      <c r="A86" t="s">
        <v>3628</v>
      </c>
      <c r="B86" t="s">
        <v>3647</v>
      </c>
      <c r="C86" t="s">
        <v>1479</v>
      </c>
    </row>
    <row r="87" spans="1:3" x14ac:dyDescent="0.3">
      <c r="A87" t="s">
        <v>3628</v>
      </c>
      <c r="B87" t="s">
        <v>3647</v>
      </c>
      <c r="C87" t="s">
        <v>3642</v>
      </c>
    </row>
    <row r="88" spans="1:3" x14ac:dyDescent="0.3">
      <c r="A88" t="s">
        <v>3628</v>
      </c>
      <c r="B88" t="s">
        <v>3648</v>
      </c>
      <c r="C88" t="s">
        <v>1478</v>
      </c>
    </row>
    <row r="89" spans="1:3" x14ac:dyDescent="0.3">
      <c r="A89" t="s">
        <v>3628</v>
      </c>
      <c r="B89" t="s">
        <v>3648</v>
      </c>
      <c r="C89" t="s">
        <v>1479</v>
      </c>
    </row>
    <row r="90" spans="1:3" x14ac:dyDescent="0.3">
      <c r="A90" t="s">
        <v>3628</v>
      </c>
      <c r="B90" t="s">
        <v>3648</v>
      </c>
      <c r="C90" t="s">
        <v>1475</v>
      </c>
    </row>
    <row r="91" spans="1:3" x14ac:dyDescent="0.3">
      <c r="A91" t="s">
        <v>3628</v>
      </c>
      <c r="B91" t="s">
        <v>3649</v>
      </c>
      <c r="C91" t="s">
        <v>1478</v>
      </c>
    </row>
    <row r="92" spans="1:3" x14ac:dyDescent="0.3">
      <c r="A92" t="s">
        <v>3628</v>
      </c>
      <c r="B92" t="s">
        <v>3649</v>
      </c>
      <c r="C92" t="s">
        <v>1479</v>
      </c>
    </row>
    <row r="93" spans="1:3" x14ac:dyDescent="0.3">
      <c r="A93" t="s">
        <v>3628</v>
      </c>
      <c r="B93" t="s">
        <v>3649</v>
      </c>
      <c r="C93" t="s">
        <v>1475</v>
      </c>
    </row>
    <row r="94" spans="1:3" x14ac:dyDescent="0.3">
      <c r="A94" t="s">
        <v>3628</v>
      </c>
      <c r="B94" t="s">
        <v>3650</v>
      </c>
      <c r="C94" t="s">
        <v>1478</v>
      </c>
    </row>
    <row r="95" spans="1:3" x14ac:dyDescent="0.3">
      <c r="A95" t="s">
        <v>3628</v>
      </c>
      <c r="B95" t="s">
        <v>3650</v>
      </c>
      <c r="C95" t="s">
        <v>1479</v>
      </c>
    </row>
    <row r="96" spans="1:3" x14ac:dyDescent="0.3">
      <c r="A96" t="s">
        <v>3628</v>
      </c>
      <c r="B96" t="s">
        <v>3650</v>
      </c>
      <c r="C96" t="s">
        <v>1475</v>
      </c>
    </row>
    <row r="97" spans="1:3" x14ac:dyDescent="0.3">
      <c r="A97" t="s">
        <v>3628</v>
      </c>
      <c r="B97" t="s">
        <v>3651</v>
      </c>
    </row>
    <row r="98" spans="1:3" x14ac:dyDescent="0.3">
      <c r="A98" t="s">
        <v>3628</v>
      </c>
      <c r="B98" t="s">
        <v>3651</v>
      </c>
      <c r="C98" t="s">
        <v>1479</v>
      </c>
    </row>
    <row r="99" spans="1:3" x14ac:dyDescent="0.3">
      <c r="A99" t="s">
        <v>3628</v>
      </c>
      <c r="B99" t="s">
        <v>3652</v>
      </c>
    </row>
    <row r="100" spans="1:3" x14ac:dyDescent="0.3">
      <c r="A100" t="s">
        <v>3628</v>
      </c>
      <c r="B100" t="s">
        <v>3652</v>
      </c>
      <c r="C100" t="s">
        <v>1479</v>
      </c>
    </row>
    <row r="101" spans="1:3" x14ac:dyDescent="0.3">
      <c r="A101" t="s">
        <v>1477</v>
      </c>
      <c r="B101" t="s">
        <v>3653</v>
      </c>
      <c r="C101" t="s">
        <v>1478</v>
      </c>
    </row>
    <row r="102" spans="1:3" x14ac:dyDescent="0.3">
      <c r="A102" t="s">
        <v>1477</v>
      </c>
      <c r="B102" t="s">
        <v>3653</v>
      </c>
      <c r="C102" t="s">
        <v>3654</v>
      </c>
    </row>
    <row r="103" spans="1:3" x14ac:dyDescent="0.3">
      <c r="A103" t="s">
        <v>1477</v>
      </c>
      <c r="B103" t="s">
        <v>3653</v>
      </c>
      <c r="C103" t="s">
        <v>1475</v>
      </c>
    </row>
    <row r="104" spans="1:3" x14ac:dyDescent="0.3">
      <c r="A104" t="s">
        <v>1477</v>
      </c>
      <c r="B104" t="s">
        <v>3653</v>
      </c>
      <c r="C104" t="s">
        <v>3655</v>
      </c>
    </row>
    <row r="105" spans="1:3" x14ac:dyDescent="0.3">
      <c r="A105" t="s">
        <v>1477</v>
      </c>
      <c r="B105" t="s">
        <v>3656</v>
      </c>
      <c r="C105" t="s">
        <v>1478</v>
      </c>
    </row>
    <row r="106" spans="1:3" x14ac:dyDescent="0.3">
      <c r="A106" t="s">
        <v>1477</v>
      </c>
      <c r="B106" t="s">
        <v>3653</v>
      </c>
      <c r="C106" t="s">
        <v>3657</v>
      </c>
    </row>
    <row r="107" spans="1:3" x14ac:dyDescent="0.3">
      <c r="A107" t="s">
        <v>1477</v>
      </c>
      <c r="B107" t="s">
        <v>3656</v>
      </c>
      <c r="C107" t="s">
        <v>1479</v>
      </c>
    </row>
    <row r="108" spans="1:3" x14ac:dyDescent="0.3">
      <c r="A108" t="s">
        <v>1477</v>
      </c>
      <c r="B108" t="s">
        <v>3656</v>
      </c>
      <c r="C108" t="s">
        <v>1475</v>
      </c>
    </row>
    <row r="109" spans="1:3" x14ac:dyDescent="0.3">
      <c r="A109" t="s">
        <v>1477</v>
      </c>
      <c r="B109" t="s">
        <v>3658</v>
      </c>
      <c r="C109" t="s">
        <v>1478</v>
      </c>
    </row>
    <row r="110" spans="1:3" x14ac:dyDescent="0.3">
      <c r="A110" t="s">
        <v>1477</v>
      </c>
      <c r="B110" t="s">
        <v>3658</v>
      </c>
      <c r="C110" t="s">
        <v>1479</v>
      </c>
    </row>
    <row r="111" spans="1:3" x14ac:dyDescent="0.3">
      <c r="A111" t="s">
        <v>1477</v>
      </c>
      <c r="B111" t="s">
        <v>3658</v>
      </c>
      <c r="C111" t="s">
        <v>1475</v>
      </c>
    </row>
    <row r="112" spans="1:3" x14ac:dyDescent="0.3">
      <c r="A112" t="s">
        <v>1484</v>
      </c>
      <c r="B112" t="s">
        <v>3659</v>
      </c>
    </row>
    <row r="113" spans="1:3" x14ac:dyDescent="0.3">
      <c r="A113" t="s">
        <v>1484</v>
      </c>
      <c r="B113" t="s">
        <v>3660</v>
      </c>
    </row>
    <row r="114" spans="1:3" x14ac:dyDescent="0.3">
      <c r="A114" t="s">
        <v>1484</v>
      </c>
      <c r="B114" t="s">
        <v>3661</v>
      </c>
    </row>
    <row r="115" spans="1:3" x14ac:dyDescent="0.3">
      <c r="A115" t="s">
        <v>1484</v>
      </c>
      <c r="B115" t="s">
        <v>3661</v>
      </c>
      <c r="C115" t="s">
        <v>1479</v>
      </c>
    </row>
    <row r="116" spans="1:3" x14ac:dyDescent="0.3">
      <c r="A116" t="s">
        <v>1484</v>
      </c>
      <c r="B116" t="s">
        <v>3662</v>
      </c>
    </row>
    <row r="117" spans="1:3" x14ac:dyDescent="0.3">
      <c r="A117" t="s">
        <v>1484</v>
      </c>
      <c r="B117" t="s">
        <v>3662</v>
      </c>
      <c r="C117" t="s">
        <v>1479</v>
      </c>
    </row>
    <row r="118" spans="1:3" x14ac:dyDescent="0.3">
      <c r="A118" t="s">
        <v>1496</v>
      </c>
      <c r="B118" t="s">
        <v>3663</v>
      </c>
    </row>
    <row r="119" spans="1:3" x14ac:dyDescent="0.3">
      <c r="A119" t="s">
        <v>1477</v>
      </c>
      <c r="B119" t="s">
        <v>3664</v>
      </c>
      <c r="C119" t="s">
        <v>1478</v>
      </c>
    </row>
    <row r="120" spans="1:3" x14ac:dyDescent="0.3">
      <c r="A120" t="s">
        <v>1477</v>
      </c>
      <c r="B120" t="s">
        <v>3664</v>
      </c>
      <c r="C120" t="s">
        <v>1479</v>
      </c>
    </row>
    <row r="121" spans="1:3" x14ac:dyDescent="0.3">
      <c r="A121" t="s">
        <v>1477</v>
      </c>
      <c r="B121" t="s">
        <v>3664</v>
      </c>
      <c r="C121" t="s">
        <v>1475</v>
      </c>
    </row>
    <row r="122" spans="1:3" x14ac:dyDescent="0.3">
      <c r="A122" t="s">
        <v>1477</v>
      </c>
      <c r="B122" t="s">
        <v>3664</v>
      </c>
      <c r="C122" t="s">
        <v>3665</v>
      </c>
    </row>
    <row r="123" spans="1:3" x14ac:dyDescent="0.3">
      <c r="A123" t="s">
        <v>1477</v>
      </c>
      <c r="B123" t="s">
        <v>3666</v>
      </c>
      <c r="C123" t="s">
        <v>1478</v>
      </c>
    </row>
    <row r="124" spans="1:3" x14ac:dyDescent="0.3">
      <c r="A124" t="s">
        <v>1477</v>
      </c>
      <c r="B124" t="s">
        <v>3666</v>
      </c>
      <c r="C124" t="s">
        <v>1479</v>
      </c>
    </row>
    <row r="125" spans="1:3" x14ac:dyDescent="0.3">
      <c r="A125" t="s">
        <v>1477</v>
      </c>
      <c r="B125" t="s">
        <v>3666</v>
      </c>
      <c r="C125" t="s">
        <v>1475</v>
      </c>
    </row>
    <row r="126" spans="1:3" x14ac:dyDescent="0.3">
      <c r="A126" t="s">
        <v>1477</v>
      </c>
      <c r="B126" t="s">
        <v>3667</v>
      </c>
      <c r="C126" t="s">
        <v>1478</v>
      </c>
    </row>
    <row r="127" spans="1:3" x14ac:dyDescent="0.3">
      <c r="A127" t="s">
        <v>1477</v>
      </c>
      <c r="B127" t="s">
        <v>3667</v>
      </c>
      <c r="C127" t="s">
        <v>1479</v>
      </c>
    </row>
    <row r="128" spans="1:3" x14ac:dyDescent="0.3">
      <c r="A128" t="s">
        <v>1477</v>
      </c>
      <c r="B128" t="s">
        <v>3667</v>
      </c>
      <c r="C128" t="s">
        <v>1475</v>
      </c>
    </row>
    <row r="129" spans="1:3" x14ac:dyDescent="0.3">
      <c r="A129" t="s">
        <v>1477</v>
      </c>
      <c r="B129" t="s">
        <v>3668</v>
      </c>
      <c r="C129" t="s">
        <v>1478</v>
      </c>
    </row>
    <row r="130" spans="1:3" x14ac:dyDescent="0.3">
      <c r="A130" t="s">
        <v>1477</v>
      </c>
      <c r="B130" t="s">
        <v>3668</v>
      </c>
      <c r="C130" t="s">
        <v>1479</v>
      </c>
    </row>
    <row r="131" spans="1:3" x14ac:dyDescent="0.3">
      <c r="A131" t="s">
        <v>1477</v>
      </c>
      <c r="B131" t="s">
        <v>3668</v>
      </c>
      <c r="C131" t="s">
        <v>1475</v>
      </c>
    </row>
    <row r="132" spans="1:3" x14ac:dyDescent="0.3">
      <c r="A132" t="s">
        <v>1477</v>
      </c>
      <c r="B132" t="s">
        <v>3669</v>
      </c>
      <c r="C132" t="s">
        <v>1478</v>
      </c>
    </row>
    <row r="133" spans="1:3" x14ac:dyDescent="0.3">
      <c r="A133" t="s">
        <v>1477</v>
      </c>
      <c r="B133" t="s">
        <v>3669</v>
      </c>
      <c r="C133" t="s">
        <v>3654</v>
      </c>
    </row>
    <row r="134" spans="1:3" x14ac:dyDescent="0.3">
      <c r="A134" t="s">
        <v>1477</v>
      </c>
      <c r="B134" t="s">
        <v>3669</v>
      </c>
      <c r="C134" t="s">
        <v>1475</v>
      </c>
    </row>
    <row r="135" spans="1:3" x14ac:dyDescent="0.3">
      <c r="A135" t="s">
        <v>1477</v>
      </c>
      <c r="B135" t="s">
        <v>3669</v>
      </c>
      <c r="C135" t="s">
        <v>3655</v>
      </c>
    </row>
    <row r="136" spans="1:3" x14ac:dyDescent="0.3">
      <c r="A136" t="s">
        <v>1477</v>
      </c>
      <c r="B136" t="s">
        <v>3669</v>
      </c>
      <c r="C136" t="s">
        <v>3657</v>
      </c>
    </row>
    <row r="137" spans="1:3" x14ac:dyDescent="0.3">
      <c r="A137" t="s">
        <v>1490</v>
      </c>
      <c r="B137" t="s">
        <v>3670</v>
      </c>
    </row>
    <row r="138" spans="1:3" x14ac:dyDescent="0.3">
      <c r="A138" t="s">
        <v>1490</v>
      </c>
      <c r="B138" t="s">
        <v>3671</v>
      </c>
    </row>
    <row r="139" spans="1:3" x14ac:dyDescent="0.3">
      <c r="A139" t="s">
        <v>1490</v>
      </c>
      <c r="B139" t="s">
        <v>3672</v>
      </c>
    </row>
    <row r="140" spans="1:3" x14ac:dyDescent="0.3">
      <c r="A140" t="s">
        <v>1477</v>
      </c>
      <c r="B140" t="s">
        <v>3673</v>
      </c>
    </row>
    <row r="141" spans="1:3" x14ac:dyDescent="0.3">
      <c r="A141" t="s">
        <v>1484</v>
      </c>
      <c r="B141" t="s">
        <v>3674</v>
      </c>
    </row>
    <row r="142" spans="1:3" x14ac:dyDescent="0.3">
      <c r="A142" t="s">
        <v>1484</v>
      </c>
      <c r="B142" t="s">
        <v>3674</v>
      </c>
      <c r="C142" t="s">
        <v>1479</v>
      </c>
    </row>
    <row r="143" spans="1:3" x14ac:dyDescent="0.3">
      <c r="A143" t="s">
        <v>1484</v>
      </c>
      <c r="B143" t="s">
        <v>3675</v>
      </c>
    </row>
    <row r="144" spans="1:3" x14ac:dyDescent="0.3">
      <c r="A144" t="s">
        <v>1477</v>
      </c>
      <c r="B144" t="s">
        <v>3676</v>
      </c>
      <c r="C144" t="s">
        <v>1478</v>
      </c>
    </row>
    <row r="145" spans="1:3" x14ac:dyDescent="0.3">
      <c r="A145" t="s">
        <v>1477</v>
      </c>
      <c r="B145" t="s">
        <v>3676</v>
      </c>
      <c r="C145" t="s">
        <v>1479</v>
      </c>
    </row>
    <row r="146" spans="1:3" x14ac:dyDescent="0.3">
      <c r="A146" t="s">
        <v>1477</v>
      </c>
      <c r="B146" t="s">
        <v>3676</v>
      </c>
      <c r="C146" t="s">
        <v>1475</v>
      </c>
    </row>
    <row r="147" spans="1:3" x14ac:dyDescent="0.3">
      <c r="A147" t="s">
        <v>1477</v>
      </c>
      <c r="B147" t="s">
        <v>3677</v>
      </c>
    </row>
    <row r="148" spans="1:3" x14ac:dyDescent="0.3">
      <c r="A148" t="s">
        <v>1477</v>
      </c>
      <c r="B148" t="s">
        <v>3677</v>
      </c>
      <c r="C148" t="s">
        <v>1479</v>
      </c>
    </row>
    <row r="149" spans="1:3" x14ac:dyDescent="0.3">
      <c r="A149" t="s">
        <v>1477</v>
      </c>
      <c r="B149" t="s">
        <v>3678</v>
      </c>
      <c r="C149" t="s">
        <v>1478</v>
      </c>
    </row>
    <row r="150" spans="1:3" x14ac:dyDescent="0.3">
      <c r="A150" t="s">
        <v>1477</v>
      </c>
      <c r="B150" t="s">
        <v>3678</v>
      </c>
      <c r="C150" t="s">
        <v>1475</v>
      </c>
    </row>
    <row r="151" spans="1:3" x14ac:dyDescent="0.3">
      <c r="A151" t="s">
        <v>1477</v>
      </c>
      <c r="B151" t="s">
        <v>3679</v>
      </c>
      <c r="C151" t="s">
        <v>1478</v>
      </c>
    </row>
    <row r="152" spans="1:3" x14ac:dyDescent="0.3">
      <c r="A152" t="s">
        <v>1477</v>
      </c>
      <c r="B152" t="s">
        <v>3679</v>
      </c>
      <c r="C152" t="s">
        <v>1479</v>
      </c>
    </row>
    <row r="153" spans="1:3" x14ac:dyDescent="0.3">
      <c r="A153" t="s">
        <v>1477</v>
      </c>
      <c r="B153" t="s">
        <v>3679</v>
      </c>
      <c r="C153" t="s">
        <v>1475</v>
      </c>
    </row>
    <row r="154" spans="1:3" x14ac:dyDescent="0.3">
      <c r="A154" t="s">
        <v>1477</v>
      </c>
      <c r="B154" t="s">
        <v>3679</v>
      </c>
      <c r="C154" t="s">
        <v>3680</v>
      </c>
    </row>
    <row r="155" spans="1:3" x14ac:dyDescent="0.3">
      <c r="A155" t="s">
        <v>1477</v>
      </c>
      <c r="B155" t="s">
        <v>3679</v>
      </c>
      <c r="C155" t="s">
        <v>3681</v>
      </c>
    </row>
    <row r="156" spans="1:3" x14ac:dyDescent="0.3">
      <c r="A156" t="s">
        <v>1477</v>
      </c>
      <c r="B156" t="s">
        <v>3682</v>
      </c>
      <c r="C156" t="s">
        <v>1478</v>
      </c>
    </row>
    <row r="157" spans="1:3" x14ac:dyDescent="0.3">
      <c r="A157" t="s">
        <v>1477</v>
      </c>
      <c r="B157" t="s">
        <v>3682</v>
      </c>
      <c r="C157" t="s">
        <v>1479</v>
      </c>
    </row>
    <row r="158" spans="1:3" x14ac:dyDescent="0.3">
      <c r="A158" t="s">
        <v>1477</v>
      </c>
      <c r="B158" t="s">
        <v>3682</v>
      </c>
      <c r="C158" t="s">
        <v>1478</v>
      </c>
    </row>
    <row r="159" spans="1:3" x14ac:dyDescent="0.3">
      <c r="A159" t="s">
        <v>1496</v>
      </c>
      <c r="B159" t="s">
        <v>3683</v>
      </c>
    </row>
    <row r="160" spans="1:3" x14ac:dyDescent="0.3">
      <c r="A160" t="s">
        <v>1496</v>
      </c>
      <c r="B160" t="s">
        <v>3684</v>
      </c>
    </row>
    <row r="161" spans="1:3" x14ac:dyDescent="0.3">
      <c r="A161" t="s">
        <v>1496</v>
      </c>
      <c r="B161" t="s">
        <v>3685</v>
      </c>
    </row>
    <row r="162" spans="1:3" x14ac:dyDescent="0.3">
      <c r="A162" t="s">
        <v>1496</v>
      </c>
      <c r="B162" t="s">
        <v>3686</v>
      </c>
    </row>
    <row r="163" spans="1:3" x14ac:dyDescent="0.3">
      <c r="A163" t="s">
        <v>1490</v>
      </c>
      <c r="B163" t="s">
        <v>3687</v>
      </c>
    </row>
    <row r="164" spans="1:3" x14ac:dyDescent="0.3">
      <c r="A164" t="s">
        <v>1490</v>
      </c>
      <c r="B164" t="s">
        <v>3688</v>
      </c>
    </row>
    <row r="165" spans="1:3" x14ac:dyDescent="0.3">
      <c r="A165" t="s">
        <v>1484</v>
      </c>
      <c r="B165" t="s">
        <v>3689</v>
      </c>
    </row>
    <row r="166" spans="1:3" x14ac:dyDescent="0.3">
      <c r="A166" t="s">
        <v>1484</v>
      </c>
      <c r="B166" t="s">
        <v>3689</v>
      </c>
      <c r="C166" t="s">
        <v>1479</v>
      </c>
    </row>
    <row r="167" spans="1:3" x14ac:dyDescent="0.3">
      <c r="A167" t="s">
        <v>1484</v>
      </c>
      <c r="B167" t="s">
        <v>3690</v>
      </c>
    </row>
    <row r="168" spans="1:3" x14ac:dyDescent="0.3">
      <c r="A168" t="s">
        <v>1484</v>
      </c>
      <c r="B168" t="s">
        <v>3690</v>
      </c>
    </row>
    <row r="169" spans="1:3" x14ac:dyDescent="0.3">
      <c r="A169" t="s">
        <v>1484</v>
      </c>
      <c r="B169" t="s">
        <v>3691</v>
      </c>
    </row>
    <row r="170" spans="1:3" x14ac:dyDescent="0.3">
      <c r="A170" t="s">
        <v>1484</v>
      </c>
      <c r="B170" t="s">
        <v>3692</v>
      </c>
    </row>
    <row r="171" spans="1:3" x14ac:dyDescent="0.3">
      <c r="A171" t="s">
        <v>1484</v>
      </c>
      <c r="B171" t="s">
        <v>3693</v>
      </c>
    </row>
    <row r="172" spans="1:3" x14ac:dyDescent="0.3">
      <c r="A172" t="s">
        <v>1477</v>
      </c>
      <c r="B172" t="s">
        <v>3694</v>
      </c>
      <c r="C172" t="s">
        <v>1478</v>
      </c>
    </row>
    <row r="173" spans="1:3" x14ac:dyDescent="0.3">
      <c r="A173" t="s">
        <v>1477</v>
      </c>
      <c r="B173" t="s">
        <v>3694</v>
      </c>
      <c r="C173" t="s">
        <v>1479</v>
      </c>
    </row>
    <row r="174" spans="1:3" x14ac:dyDescent="0.3">
      <c r="A174" t="s">
        <v>1477</v>
      </c>
      <c r="B174" t="s">
        <v>3694</v>
      </c>
      <c r="C174" t="s">
        <v>1475</v>
      </c>
    </row>
    <row r="175" spans="1:3" x14ac:dyDescent="0.3">
      <c r="A175" t="s">
        <v>1496</v>
      </c>
      <c r="B175" t="s">
        <v>3695</v>
      </c>
      <c r="C175" t="s">
        <v>1478</v>
      </c>
    </row>
    <row r="176" spans="1:3" x14ac:dyDescent="0.3">
      <c r="A176" t="s">
        <v>1496</v>
      </c>
      <c r="B176" t="s">
        <v>3695</v>
      </c>
      <c r="C176" t="s">
        <v>1479</v>
      </c>
    </row>
    <row r="177" spans="1:3" x14ac:dyDescent="0.3">
      <c r="A177" t="s">
        <v>1496</v>
      </c>
      <c r="B177" t="s">
        <v>3695</v>
      </c>
      <c r="C177" t="s">
        <v>1475</v>
      </c>
    </row>
    <row r="178" spans="1:3" x14ac:dyDescent="0.3">
      <c r="A178" t="s">
        <v>1496</v>
      </c>
      <c r="B178" t="s">
        <v>3696</v>
      </c>
      <c r="C178" t="s">
        <v>1478</v>
      </c>
    </row>
    <row r="179" spans="1:3" x14ac:dyDescent="0.3">
      <c r="A179" t="s">
        <v>1496</v>
      </c>
      <c r="B179" t="s">
        <v>3696</v>
      </c>
      <c r="C179" t="s">
        <v>1479</v>
      </c>
    </row>
    <row r="180" spans="1:3" x14ac:dyDescent="0.3">
      <c r="A180" t="s">
        <v>1496</v>
      </c>
      <c r="B180" t="s">
        <v>3696</v>
      </c>
      <c r="C180" t="s">
        <v>1475</v>
      </c>
    </row>
    <row r="181" spans="1:3" x14ac:dyDescent="0.3">
      <c r="A181" t="s">
        <v>1496</v>
      </c>
      <c r="B181" t="s">
        <v>3697</v>
      </c>
      <c r="C181" t="s">
        <v>1478</v>
      </c>
    </row>
    <row r="182" spans="1:3" x14ac:dyDescent="0.3">
      <c r="A182" t="s">
        <v>1496</v>
      </c>
      <c r="B182" t="s">
        <v>3697</v>
      </c>
      <c r="C182" t="s">
        <v>1479</v>
      </c>
    </row>
    <row r="183" spans="1:3" x14ac:dyDescent="0.3">
      <c r="A183" t="s">
        <v>1496</v>
      </c>
      <c r="B183" t="s">
        <v>3697</v>
      </c>
      <c r="C183" t="s">
        <v>1475</v>
      </c>
    </row>
    <row r="184" spans="1:3" x14ac:dyDescent="0.3">
      <c r="A184" t="s">
        <v>1496</v>
      </c>
      <c r="B184" t="s">
        <v>3698</v>
      </c>
      <c r="C184" t="s">
        <v>1478</v>
      </c>
    </row>
    <row r="185" spans="1:3" x14ac:dyDescent="0.3">
      <c r="A185" t="s">
        <v>1496</v>
      </c>
      <c r="B185" t="s">
        <v>3698</v>
      </c>
      <c r="C185" t="s">
        <v>1479</v>
      </c>
    </row>
    <row r="186" spans="1:3" x14ac:dyDescent="0.3">
      <c r="A186" t="s">
        <v>1496</v>
      </c>
      <c r="B186" t="s">
        <v>3698</v>
      </c>
      <c r="C186" t="s">
        <v>1475</v>
      </c>
    </row>
    <row r="187" spans="1:3" x14ac:dyDescent="0.3">
      <c r="A187" t="s">
        <v>3700</v>
      </c>
      <c r="B187" t="s">
        <v>3699</v>
      </c>
      <c r="C187" t="s">
        <v>1478</v>
      </c>
    </row>
    <row r="188" spans="1:3" x14ac:dyDescent="0.3">
      <c r="A188" t="s">
        <v>3700</v>
      </c>
      <c r="B188" t="s">
        <v>3699</v>
      </c>
      <c r="C188" t="s">
        <v>1475</v>
      </c>
    </row>
    <row r="189" spans="1:3" x14ac:dyDescent="0.3">
      <c r="A189" t="s">
        <v>1484</v>
      </c>
      <c r="B189" t="s">
        <v>3701</v>
      </c>
    </row>
    <row r="190" spans="1:3" x14ac:dyDescent="0.3">
      <c r="A190" t="s">
        <v>1484</v>
      </c>
      <c r="B190" t="s">
        <v>3701</v>
      </c>
      <c r="C190" t="s">
        <v>1479</v>
      </c>
    </row>
    <row r="191" spans="1:3" x14ac:dyDescent="0.3">
      <c r="A191" t="s">
        <v>1484</v>
      </c>
      <c r="B191" t="s">
        <v>3702</v>
      </c>
    </row>
    <row r="192" spans="1:3" x14ac:dyDescent="0.3">
      <c r="A192" t="s">
        <v>1484</v>
      </c>
      <c r="B192" t="s">
        <v>3702</v>
      </c>
      <c r="C192" t="s">
        <v>1479</v>
      </c>
    </row>
    <row r="193" spans="1:3" x14ac:dyDescent="0.3">
      <c r="A193" t="s">
        <v>1484</v>
      </c>
      <c r="B193" t="s">
        <v>3703</v>
      </c>
    </row>
    <row r="194" spans="1:3" x14ac:dyDescent="0.3">
      <c r="A194" t="s">
        <v>1484</v>
      </c>
      <c r="B194" t="s">
        <v>3703</v>
      </c>
      <c r="C194" t="s">
        <v>1479</v>
      </c>
    </row>
    <row r="195" spans="1:3" x14ac:dyDescent="0.3">
      <c r="A195" t="s">
        <v>1484</v>
      </c>
      <c r="B195" t="s">
        <v>3704</v>
      </c>
    </row>
    <row r="196" spans="1:3" x14ac:dyDescent="0.3">
      <c r="A196" t="s">
        <v>1484</v>
      </c>
      <c r="B196" t="s">
        <v>3704</v>
      </c>
      <c r="C196" t="s">
        <v>1479</v>
      </c>
    </row>
    <row r="197" spans="1:3" x14ac:dyDescent="0.3">
      <c r="A197" t="s">
        <v>1484</v>
      </c>
      <c r="B197" t="s">
        <v>3705</v>
      </c>
    </row>
    <row r="198" spans="1:3" x14ac:dyDescent="0.3">
      <c r="A198" t="s">
        <v>1484</v>
      </c>
      <c r="B198" t="s">
        <v>3705</v>
      </c>
      <c r="C198" t="s">
        <v>1479</v>
      </c>
    </row>
    <row r="199" spans="1:3" x14ac:dyDescent="0.3">
      <c r="A199" t="s">
        <v>1484</v>
      </c>
      <c r="B199" t="s">
        <v>3706</v>
      </c>
      <c r="C199" t="s">
        <v>1478</v>
      </c>
    </row>
    <row r="200" spans="1:3" x14ac:dyDescent="0.3">
      <c r="A200" t="s">
        <v>1484</v>
      </c>
      <c r="B200" t="s">
        <v>3706</v>
      </c>
      <c r="C200" t="s">
        <v>1479</v>
      </c>
    </row>
    <row r="201" spans="1:3" x14ac:dyDescent="0.3">
      <c r="A201" t="s">
        <v>1484</v>
      </c>
      <c r="B201" t="s">
        <v>3706</v>
      </c>
      <c r="C201" t="s">
        <v>1478</v>
      </c>
    </row>
    <row r="202" spans="1:3" x14ac:dyDescent="0.3">
      <c r="A202" t="s">
        <v>1484</v>
      </c>
      <c r="B202" t="s">
        <v>3707</v>
      </c>
    </row>
    <row r="203" spans="1:3" x14ac:dyDescent="0.3">
      <c r="A203" t="s">
        <v>3628</v>
      </c>
      <c r="B203" t="s">
        <v>3708</v>
      </c>
    </row>
    <row r="204" spans="1:3" x14ac:dyDescent="0.3">
      <c r="A204" t="s">
        <v>3628</v>
      </c>
      <c r="B204" t="s">
        <v>3708</v>
      </c>
      <c r="C204" t="s">
        <v>3709</v>
      </c>
    </row>
    <row r="205" spans="1:3" x14ac:dyDescent="0.3">
      <c r="A205" t="s">
        <v>3628</v>
      </c>
      <c r="B205" t="s">
        <v>3710</v>
      </c>
    </row>
    <row r="206" spans="1:3" x14ac:dyDescent="0.3">
      <c r="A206" t="s">
        <v>3628</v>
      </c>
      <c r="B206" t="s">
        <v>3710</v>
      </c>
      <c r="C206" t="s">
        <v>1479</v>
      </c>
    </row>
    <row r="207" spans="1:3" x14ac:dyDescent="0.3">
      <c r="A207" t="s">
        <v>3628</v>
      </c>
      <c r="B207" t="s">
        <v>3711</v>
      </c>
    </row>
    <row r="208" spans="1:3" x14ac:dyDescent="0.3">
      <c r="A208" t="s">
        <v>3628</v>
      </c>
      <c r="B208" t="s">
        <v>3711</v>
      </c>
      <c r="C208" t="s">
        <v>1479</v>
      </c>
    </row>
    <row r="209" spans="1:3" x14ac:dyDescent="0.3">
      <c r="A209" t="s">
        <v>3628</v>
      </c>
      <c r="B209" t="s">
        <v>3712</v>
      </c>
    </row>
    <row r="210" spans="1:3" x14ac:dyDescent="0.3">
      <c r="A210" t="s">
        <v>3628</v>
      </c>
      <c r="B210" t="s">
        <v>3712</v>
      </c>
      <c r="C210" t="s">
        <v>1479</v>
      </c>
    </row>
    <row r="211" spans="1:3" x14ac:dyDescent="0.3">
      <c r="A211" t="s">
        <v>3628</v>
      </c>
      <c r="B211" t="s">
        <v>3713</v>
      </c>
    </row>
    <row r="212" spans="1:3" x14ac:dyDescent="0.3">
      <c r="A212" t="s">
        <v>3628</v>
      </c>
      <c r="B212" t="s">
        <v>3713</v>
      </c>
      <c r="C212" t="s">
        <v>1479</v>
      </c>
    </row>
    <row r="213" spans="1:3" x14ac:dyDescent="0.3">
      <c r="A213" t="s">
        <v>3628</v>
      </c>
      <c r="B213" t="s">
        <v>3714</v>
      </c>
    </row>
    <row r="214" spans="1:3" x14ac:dyDescent="0.3">
      <c r="A214" t="s">
        <v>3628</v>
      </c>
      <c r="B214" t="s">
        <v>3714</v>
      </c>
      <c r="C214" t="s">
        <v>1479</v>
      </c>
    </row>
    <row r="215" spans="1:3" x14ac:dyDescent="0.3">
      <c r="A215" t="s">
        <v>3628</v>
      </c>
      <c r="B215" t="s">
        <v>3715</v>
      </c>
    </row>
    <row r="216" spans="1:3" x14ac:dyDescent="0.3">
      <c r="A216" t="s">
        <v>3628</v>
      </c>
      <c r="B216" t="s">
        <v>3715</v>
      </c>
      <c r="C216" t="s">
        <v>1479</v>
      </c>
    </row>
    <row r="217" spans="1:3" x14ac:dyDescent="0.3">
      <c r="A217" t="s">
        <v>3628</v>
      </c>
      <c r="B217" t="s">
        <v>3716</v>
      </c>
    </row>
    <row r="218" spans="1:3" x14ac:dyDescent="0.3">
      <c r="A218" t="s">
        <v>3628</v>
      </c>
      <c r="B218" t="s">
        <v>3716</v>
      </c>
      <c r="C218" t="s">
        <v>1479</v>
      </c>
    </row>
    <row r="219" spans="1:3" x14ac:dyDescent="0.3">
      <c r="A219" t="s">
        <v>3628</v>
      </c>
      <c r="B219" t="s">
        <v>3717</v>
      </c>
    </row>
    <row r="220" spans="1:3" x14ac:dyDescent="0.3">
      <c r="A220" t="s">
        <v>3628</v>
      </c>
      <c r="B220" t="s">
        <v>3717</v>
      </c>
      <c r="C220" t="s">
        <v>1479</v>
      </c>
    </row>
    <row r="221" spans="1:3" x14ac:dyDescent="0.3">
      <c r="A221" t="s">
        <v>3628</v>
      </c>
      <c r="B221" t="s">
        <v>3718</v>
      </c>
      <c r="C221" t="s">
        <v>1478</v>
      </c>
    </row>
    <row r="222" spans="1:3" x14ac:dyDescent="0.3">
      <c r="A222" t="s">
        <v>3628</v>
      </c>
      <c r="B222" t="s">
        <v>3718</v>
      </c>
      <c r="C222" t="s">
        <v>1479</v>
      </c>
    </row>
    <row r="223" spans="1:3" x14ac:dyDescent="0.3">
      <c r="A223" t="s">
        <v>3628</v>
      </c>
      <c r="B223" t="s">
        <v>3718</v>
      </c>
      <c r="C223" t="s">
        <v>1475</v>
      </c>
    </row>
    <row r="224" spans="1:3" x14ac:dyDescent="0.3">
      <c r="A224" t="s">
        <v>3628</v>
      </c>
      <c r="B224" t="s">
        <v>3719</v>
      </c>
    </row>
    <row r="225" spans="1:3" x14ac:dyDescent="0.3">
      <c r="A225" t="s">
        <v>3628</v>
      </c>
      <c r="B225" t="s">
        <v>3719</v>
      </c>
      <c r="C225" t="s">
        <v>1479</v>
      </c>
    </row>
    <row r="226" spans="1:3" x14ac:dyDescent="0.3">
      <c r="A226" t="s">
        <v>3628</v>
      </c>
      <c r="B226" t="s">
        <v>3720</v>
      </c>
      <c r="C226" t="s">
        <v>1478</v>
      </c>
    </row>
    <row r="227" spans="1:3" x14ac:dyDescent="0.3">
      <c r="A227" t="s">
        <v>3628</v>
      </c>
      <c r="B227" t="s">
        <v>3720</v>
      </c>
      <c r="C227" t="s">
        <v>1479</v>
      </c>
    </row>
    <row r="228" spans="1:3" x14ac:dyDescent="0.3">
      <c r="A228" t="s">
        <v>3628</v>
      </c>
      <c r="B228" t="s">
        <v>3720</v>
      </c>
      <c r="C228" t="s">
        <v>1475</v>
      </c>
    </row>
    <row r="229" spans="1:3" x14ac:dyDescent="0.3">
      <c r="A229" t="s">
        <v>3628</v>
      </c>
      <c r="B229" t="s">
        <v>3721</v>
      </c>
      <c r="C229" t="s">
        <v>1478</v>
      </c>
    </row>
    <row r="230" spans="1:3" x14ac:dyDescent="0.3">
      <c r="A230" t="s">
        <v>3628</v>
      </c>
      <c r="B230" t="s">
        <v>3721</v>
      </c>
      <c r="C230" t="s">
        <v>1479</v>
      </c>
    </row>
    <row r="231" spans="1:3" x14ac:dyDescent="0.3">
      <c r="A231" t="s">
        <v>3628</v>
      </c>
      <c r="B231" t="s">
        <v>3721</v>
      </c>
      <c r="C231" t="s">
        <v>1475</v>
      </c>
    </row>
    <row r="232" spans="1:3" x14ac:dyDescent="0.3">
      <c r="A232" t="s">
        <v>3628</v>
      </c>
      <c r="B232" t="s">
        <v>3722</v>
      </c>
      <c r="C232" t="s">
        <v>1478</v>
      </c>
    </row>
    <row r="233" spans="1:3" x14ac:dyDescent="0.3">
      <c r="A233" t="s">
        <v>3628</v>
      </c>
      <c r="B233" t="s">
        <v>3722</v>
      </c>
      <c r="C233" t="s">
        <v>1479</v>
      </c>
    </row>
    <row r="234" spans="1:3" x14ac:dyDescent="0.3">
      <c r="A234" t="s">
        <v>3628</v>
      </c>
      <c r="B234" t="s">
        <v>3722</v>
      </c>
      <c r="C234" t="s">
        <v>1475</v>
      </c>
    </row>
    <row r="235" spans="1:3" x14ac:dyDescent="0.3">
      <c r="A235" t="s">
        <v>3628</v>
      </c>
      <c r="B235" t="s">
        <v>3723</v>
      </c>
      <c r="C235" t="s">
        <v>1478</v>
      </c>
    </row>
    <row r="236" spans="1:3" x14ac:dyDescent="0.3">
      <c r="A236" t="s">
        <v>3628</v>
      </c>
      <c r="B236" t="s">
        <v>3723</v>
      </c>
      <c r="C236" t="s">
        <v>1479</v>
      </c>
    </row>
    <row r="237" spans="1:3" x14ac:dyDescent="0.3">
      <c r="A237" t="s">
        <v>3628</v>
      </c>
      <c r="B237" t="s">
        <v>3723</v>
      </c>
      <c r="C237" t="s">
        <v>1475</v>
      </c>
    </row>
    <row r="238" spans="1:3" x14ac:dyDescent="0.3">
      <c r="A238" t="s">
        <v>3628</v>
      </c>
      <c r="B238" t="s">
        <v>3724</v>
      </c>
    </row>
    <row r="239" spans="1:3" x14ac:dyDescent="0.3">
      <c r="A239" t="s">
        <v>3628</v>
      </c>
      <c r="B239" t="s">
        <v>3725</v>
      </c>
    </row>
    <row r="240" spans="1:3" x14ac:dyDescent="0.3">
      <c r="A240" t="s">
        <v>3628</v>
      </c>
      <c r="B240" t="s">
        <v>3726</v>
      </c>
      <c r="C240" t="s">
        <v>1478</v>
      </c>
    </row>
    <row r="241" spans="1:3" x14ac:dyDescent="0.3">
      <c r="A241" t="s">
        <v>3628</v>
      </c>
      <c r="B241" t="s">
        <v>3726</v>
      </c>
      <c r="C241" t="s">
        <v>1479</v>
      </c>
    </row>
    <row r="242" spans="1:3" x14ac:dyDescent="0.3">
      <c r="A242" t="s">
        <v>3628</v>
      </c>
      <c r="B242" t="s">
        <v>3726</v>
      </c>
      <c r="C242" t="s">
        <v>1475</v>
      </c>
    </row>
    <row r="243" spans="1:3" x14ac:dyDescent="0.3">
      <c r="A243" t="s">
        <v>3628</v>
      </c>
      <c r="B243" t="s">
        <v>3727</v>
      </c>
      <c r="C243" t="s">
        <v>1478</v>
      </c>
    </row>
    <row r="244" spans="1:3" x14ac:dyDescent="0.3">
      <c r="A244" t="s">
        <v>3628</v>
      </c>
      <c r="B244" t="s">
        <v>3727</v>
      </c>
      <c r="C244" t="s">
        <v>1479</v>
      </c>
    </row>
    <row r="245" spans="1:3" x14ac:dyDescent="0.3">
      <c r="A245" t="s">
        <v>3628</v>
      </c>
      <c r="B245" t="s">
        <v>3727</v>
      </c>
      <c r="C245" t="s">
        <v>1475</v>
      </c>
    </row>
    <row r="246" spans="1:3" x14ac:dyDescent="0.3">
      <c r="A246" t="s">
        <v>3628</v>
      </c>
      <c r="B246" t="s">
        <v>3728</v>
      </c>
      <c r="C246" t="s">
        <v>1478</v>
      </c>
    </row>
    <row r="247" spans="1:3" x14ac:dyDescent="0.3">
      <c r="A247" t="s">
        <v>3628</v>
      </c>
      <c r="B247" t="s">
        <v>3728</v>
      </c>
      <c r="C247" t="s">
        <v>1479</v>
      </c>
    </row>
    <row r="248" spans="1:3" x14ac:dyDescent="0.3">
      <c r="A248" t="s">
        <v>3628</v>
      </c>
      <c r="B248" t="s">
        <v>3728</v>
      </c>
      <c r="C248" t="s">
        <v>1475</v>
      </c>
    </row>
    <row r="249" spans="1:3" x14ac:dyDescent="0.3">
      <c r="A249" t="s">
        <v>3628</v>
      </c>
      <c r="B249" t="s">
        <v>3730</v>
      </c>
      <c r="C249" t="s">
        <v>3729</v>
      </c>
    </row>
    <row r="250" spans="1:3" x14ac:dyDescent="0.3">
      <c r="A250" t="s">
        <v>3628</v>
      </c>
      <c r="B250" t="s">
        <v>3730</v>
      </c>
      <c r="C250" t="s">
        <v>3731</v>
      </c>
    </row>
    <row r="251" spans="1:3" x14ac:dyDescent="0.3">
      <c r="A251" t="s">
        <v>3628</v>
      </c>
      <c r="B251" t="s">
        <v>3730</v>
      </c>
      <c r="C251" t="s">
        <v>3732</v>
      </c>
    </row>
    <row r="252" spans="1:3" x14ac:dyDescent="0.3">
      <c r="A252" t="s">
        <v>3628</v>
      </c>
      <c r="B252" t="s">
        <v>3730</v>
      </c>
      <c r="C252" t="s">
        <v>3733</v>
      </c>
    </row>
    <row r="253" spans="1:3" x14ac:dyDescent="0.3">
      <c r="A253" t="s">
        <v>3628</v>
      </c>
      <c r="B253" t="s">
        <v>3730</v>
      </c>
      <c r="C253" t="s">
        <v>3734</v>
      </c>
    </row>
    <row r="254" spans="1:3" x14ac:dyDescent="0.3">
      <c r="A254" t="s">
        <v>3628</v>
      </c>
      <c r="B254" t="s">
        <v>3730</v>
      </c>
      <c r="C254" t="s">
        <v>3735</v>
      </c>
    </row>
    <row r="255" spans="1:3" x14ac:dyDescent="0.3">
      <c r="A255" t="s">
        <v>3628</v>
      </c>
      <c r="B255" t="s">
        <v>3730</v>
      </c>
      <c r="C255" t="s">
        <v>3736</v>
      </c>
    </row>
    <row r="256" spans="1:3" x14ac:dyDescent="0.3">
      <c r="A256" t="s">
        <v>3628</v>
      </c>
      <c r="B256" t="s">
        <v>3730</v>
      </c>
      <c r="C256" t="s">
        <v>3737</v>
      </c>
    </row>
    <row r="257" spans="1:3" x14ac:dyDescent="0.3">
      <c r="A257" t="s">
        <v>3628</v>
      </c>
      <c r="B257" t="s">
        <v>3738</v>
      </c>
    </row>
    <row r="258" spans="1:3" x14ac:dyDescent="0.3">
      <c r="A258" t="s">
        <v>3628</v>
      </c>
      <c r="B258" t="s">
        <v>3739</v>
      </c>
      <c r="C258" t="s">
        <v>1478</v>
      </c>
    </row>
    <row r="259" spans="1:3" x14ac:dyDescent="0.3">
      <c r="A259" t="s">
        <v>3628</v>
      </c>
      <c r="B259" t="s">
        <v>3739</v>
      </c>
      <c r="C259" t="s">
        <v>1475</v>
      </c>
    </row>
    <row r="260" spans="1:3" x14ac:dyDescent="0.3">
      <c r="A260" t="s">
        <v>3628</v>
      </c>
      <c r="B260" t="s">
        <v>3740</v>
      </c>
      <c r="C260" t="s">
        <v>1478</v>
      </c>
    </row>
    <row r="261" spans="1:3" x14ac:dyDescent="0.3">
      <c r="A261" t="s">
        <v>3628</v>
      </c>
      <c r="B261" t="s">
        <v>3740</v>
      </c>
      <c r="C261" t="s">
        <v>1479</v>
      </c>
    </row>
    <row r="262" spans="1:3" x14ac:dyDescent="0.3">
      <c r="A262" t="s">
        <v>3628</v>
      </c>
      <c r="B262" t="s">
        <v>3741</v>
      </c>
      <c r="C262" t="s">
        <v>1478</v>
      </c>
    </row>
    <row r="263" spans="1:3" x14ac:dyDescent="0.3">
      <c r="A263" t="s">
        <v>3628</v>
      </c>
      <c r="B263" t="s">
        <v>3740</v>
      </c>
      <c r="C263" t="s">
        <v>1475</v>
      </c>
    </row>
    <row r="264" spans="1:3" x14ac:dyDescent="0.3">
      <c r="A264" t="s">
        <v>3628</v>
      </c>
      <c r="B264" t="s">
        <v>3741</v>
      </c>
      <c r="C264" t="s">
        <v>1479</v>
      </c>
    </row>
    <row r="265" spans="1:3" x14ac:dyDescent="0.3">
      <c r="A265" t="s">
        <v>3628</v>
      </c>
      <c r="B265" t="s">
        <v>3741</v>
      </c>
      <c r="C265" t="s">
        <v>1475</v>
      </c>
    </row>
    <row r="266" spans="1:3" x14ac:dyDescent="0.3">
      <c r="A266" t="s">
        <v>3628</v>
      </c>
      <c r="B266" t="s">
        <v>3742</v>
      </c>
      <c r="C266" t="s">
        <v>3640</v>
      </c>
    </row>
    <row r="267" spans="1:3" x14ac:dyDescent="0.3">
      <c r="A267" t="s">
        <v>3628</v>
      </c>
      <c r="B267" t="s">
        <v>3742</v>
      </c>
      <c r="C267" t="s">
        <v>1479</v>
      </c>
    </row>
    <row r="268" spans="1:3" x14ac:dyDescent="0.3">
      <c r="A268" t="s">
        <v>3628</v>
      </c>
      <c r="B268" t="s">
        <v>3742</v>
      </c>
      <c r="C268" t="s">
        <v>3642</v>
      </c>
    </row>
    <row r="269" spans="1:3" x14ac:dyDescent="0.3">
      <c r="A269" t="s">
        <v>3628</v>
      </c>
      <c r="B269" t="s">
        <v>3743</v>
      </c>
      <c r="C269" t="s">
        <v>1478</v>
      </c>
    </row>
    <row r="270" spans="1:3" x14ac:dyDescent="0.3">
      <c r="A270" t="s">
        <v>3628</v>
      </c>
      <c r="B270" t="s">
        <v>3743</v>
      </c>
      <c r="C270" t="s">
        <v>1479</v>
      </c>
    </row>
    <row r="271" spans="1:3" x14ac:dyDescent="0.3">
      <c r="A271" t="s">
        <v>3628</v>
      </c>
      <c r="B271" t="s">
        <v>3743</v>
      </c>
      <c r="C271" t="s">
        <v>1475</v>
      </c>
    </row>
    <row r="272" spans="1:3" x14ac:dyDescent="0.3">
      <c r="A272" t="s">
        <v>3628</v>
      </c>
      <c r="B272" t="s">
        <v>3744</v>
      </c>
      <c r="C272" t="s">
        <v>1478</v>
      </c>
    </row>
    <row r="273" spans="1:3" x14ac:dyDescent="0.3">
      <c r="A273" t="s">
        <v>3628</v>
      </c>
      <c r="B273" t="s">
        <v>3744</v>
      </c>
      <c r="C273" t="s">
        <v>1479</v>
      </c>
    </row>
    <row r="274" spans="1:3" x14ac:dyDescent="0.3">
      <c r="A274" t="s">
        <v>3628</v>
      </c>
      <c r="B274" t="s">
        <v>3744</v>
      </c>
      <c r="C274" t="s">
        <v>1475</v>
      </c>
    </row>
    <row r="275" spans="1:3" x14ac:dyDescent="0.3">
      <c r="A275" t="s">
        <v>3628</v>
      </c>
      <c r="B275" t="s">
        <v>3745</v>
      </c>
      <c r="C275" t="s">
        <v>1478</v>
      </c>
    </row>
    <row r="276" spans="1:3" x14ac:dyDescent="0.3">
      <c r="A276" t="s">
        <v>3628</v>
      </c>
      <c r="B276" t="s">
        <v>3745</v>
      </c>
    </row>
    <row r="277" spans="1:3" x14ac:dyDescent="0.3">
      <c r="A277" t="s">
        <v>3628</v>
      </c>
      <c r="B277" t="s">
        <v>3745</v>
      </c>
      <c r="C277" t="s">
        <v>1475</v>
      </c>
    </row>
    <row r="278" spans="1:3" x14ac:dyDescent="0.3">
      <c r="A278" t="s">
        <v>3628</v>
      </c>
      <c r="B278" t="s">
        <v>3746</v>
      </c>
    </row>
    <row r="279" spans="1:3" x14ac:dyDescent="0.3">
      <c r="A279" t="s">
        <v>3628</v>
      </c>
      <c r="B279" t="s">
        <v>3746</v>
      </c>
      <c r="C279" t="s">
        <v>1479</v>
      </c>
    </row>
  </sheetData>
  <autoFilter ref="A1:C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6"/>
  <sheetViews>
    <sheetView workbookViewId="0">
      <selection sqref="A1:XFD1"/>
    </sheetView>
  </sheetViews>
  <sheetFormatPr defaultRowHeight="14.4" x14ac:dyDescent="0.3"/>
  <cols>
    <col min="1" max="1" width="3" bestFit="1" customWidth="1"/>
    <col min="2" max="2" width="22.77734375" bestFit="1" customWidth="1"/>
    <col min="3" max="3" width="6.33203125" bestFit="1" customWidth="1"/>
  </cols>
  <sheetData>
    <row r="1" spans="1:3" x14ac:dyDescent="0.3">
      <c r="A1">
        <v>0</v>
      </c>
      <c r="B1" t="s">
        <v>3747</v>
      </c>
      <c r="C1" t="s">
        <v>3920</v>
      </c>
    </row>
    <row r="2" spans="1:3" x14ac:dyDescent="0.3">
      <c r="A2">
        <v>1</v>
      </c>
      <c r="B2" t="s">
        <v>3748</v>
      </c>
      <c r="C2" t="s">
        <v>3938</v>
      </c>
    </row>
    <row r="3" spans="1:3" x14ac:dyDescent="0.3">
      <c r="A3">
        <v>2</v>
      </c>
      <c r="B3" t="s">
        <v>918</v>
      </c>
      <c r="C3" t="s">
        <v>918</v>
      </c>
    </row>
    <row r="4" spans="1:3" x14ac:dyDescent="0.3">
      <c r="A4">
        <v>3</v>
      </c>
      <c r="B4" t="s">
        <v>3749</v>
      </c>
      <c r="C4" t="s">
        <v>3937</v>
      </c>
    </row>
    <row r="5" spans="1:3" x14ac:dyDescent="0.3">
      <c r="A5">
        <v>4</v>
      </c>
      <c r="B5" t="s">
        <v>919</v>
      </c>
      <c r="C5" t="s">
        <v>919</v>
      </c>
    </row>
    <row r="6" spans="1:3" x14ac:dyDescent="0.3">
      <c r="A6">
        <v>5</v>
      </c>
      <c r="B6" t="s">
        <v>3750</v>
      </c>
      <c r="C6" t="s">
        <v>3872</v>
      </c>
    </row>
    <row r="7" spans="1:3" x14ac:dyDescent="0.3">
      <c r="A7">
        <v>6</v>
      </c>
      <c r="B7" t="s">
        <v>3751</v>
      </c>
      <c r="C7" t="s">
        <v>3881</v>
      </c>
    </row>
    <row r="8" spans="1:3" x14ac:dyDescent="0.3">
      <c r="A8">
        <v>7</v>
      </c>
      <c r="B8" t="s">
        <v>3857</v>
      </c>
      <c r="C8" t="s">
        <v>3944</v>
      </c>
    </row>
    <row r="9" spans="1:3" x14ac:dyDescent="0.3">
      <c r="A9">
        <v>8</v>
      </c>
      <c r="B9" t="s">
        <v>3752</v>
      </c>
      <c r="C9" t="s">
        <v>3876</v>
      </c>
    </row>
    <row r="10" spans="1:3" x14ac:dyDescent="0.3">
      <c r="A10">
        <v>9</v>
      </c>
      <c r="B10" t="s">
        <v>3753</v>
      </c>
      <c r="C10" t="s">
        <v>3928</v>
      </c>
    </row>
    <row r="11" spans="1:3" x14ac:dyDescent="0.3">
      <c r="A11">
        <v>10</v>
      </c>
      <c r="B11" t="s">
        <v>3864</v>
      </c>
      <c r="C11" t="s">
        <v>3934</v>
      </c>
    </row>
    <row r="12" spans="1:3" x14ac:dyDescent="0.3">
      <c r="A12">
        <v>11</v>
      </c>
      <c r="B12" t="s">
        <v>3754</v>
      </c>
      <c r="C12" t="s">
        <v>3875</v>
      </c>
    </row>
    <row r="13" spans="1:3" x14ac:dyDescent="0.3">
      <c r="A13">
        <v>12</v>
      </c>
      <c r="B13" t="s">
        <v>3755</v>
      </c>
      <c r="C13" t="s">
        <v>3888</v>
      </c>
    </row>
    <row r="14" spans="1:3" x14ac:dyDescent="0.3">
      <c r="A14">
        <v>13</v>
      </c>
      <c r="B14" t="s">
        <v>3756</v>
      </c>
      <c r="C14" t="s">
        <v>3877</v>
      </c>
    </row>
    <row r="15" spans="1:3" x14ac:dyDescent="0.3">
      <c r="A15">
        <v>14</v>
      </c>
    </row>
    <row r="16" spans="1:3" x14ac:dyDescent="0.3">
      <c r="A16">
        <v>15</v>
      </c>
      <c r="B16" t="s">
        <v>3757</v>
      </c>
      <c r="C16" t="s">
        <v>3883</v>
      </c>
    </row>
    <row r="17" spans="1:3" x14ac:dyDescent="0.3">
      <c r="A17">
        <v>16</v>
      </c>
      <c r="B17" t="s">
        <v>3758</v>
      </c>
      <c r="C17" t="s">
        <v>3894</v>
      </c>
    </row>
    <row r="18" spans="1:3" x14ac:dyDescent="0.3">
      <c r="A18">
        <v>17</v>
      </c>
      <c r="B18" t="s">
        <v>3759</v>
      </c>
      <c r="C18" t="s">
        <v>3882</v>
      </c>
    </row>
    <row r="19" spans="1:3" x14ac:dyDescent="0.3">
      <c r="A19">
        <v>18</v>
      </c>
      <c r="B19" t="s">
        <v>3760</v>
      </c>
      <c r="C19" t="s">
        <v>3865</v>
      </c>
    </row>
    <row r="20" spans="1:3" x14ac:dyDescent="0.3">
      <c r="A20">
        <v>19</v>
      </c>
      <c r="B20" t="s">
        <v>3863</v>
      </c>
      <c r="C20" t="s">
        <v>3927</v>
      </c>
    </row>
    <row r="21" spans="1:3" x14ac:dyDescent="0.3">
      <c r="A21">
        <v>20</v>
      </c>
      <c r="B21" t="s">
        <v>3761</v>
      </c>
      <c r="C21" t="s">
        <v>3884</v>
      </c>
    </row>
    <row r="22" spans="1:3" x14ac:dyDescent="0.3">
      <c r="A22">
        <v>21</v>
      </c>
      <c r="B22" t="s">
        <v>3762</v>
      </c>
      <c r="C22" t="s">
        <v>3874</v>
      </c>
    </row>
    <row r="23" spans="1:3" x14ac:dyDescent="0.3">
      <c r="A23">
        <v>22</v>
      </c>
      <c r="B23" t="s">
        <v>3763</v>
      </c>
      <c r="C23" t="s">
        <v>3931</v>
      </c>
    </row>
    <row r="24" spans="1:3" x14ac:dyDescent="0.3">
      <c r="A24">
        <v>23</v>
      </c>
      <c r="B24" t="s">
        <v>3764</v>
      </c>
      <c r="C24" t="s">
        <v>3891</v>
      </c>
    </row>
    <row r="25" spans="1:3" x14ac:dyDescent="0.3">
      <c r="A25">
        <v>24</v>
      </c>
      <c r="B25" t="s">
        <v>3765</v>
      </c>
      <c r="C25" t="s">
        <v>3893</v>
      </c>
    </row>
    <row r="26" spans="1:3" x14ac:dyDescent="0.3">
      <c r="A26">
        <v>25</v>
      </c>
      <c r="B26" t="s">
        <v>3766</v>
      </c>
      <c r="C26" t="s">
        <v>3898</v>
      </c>
    </row>
    <row r="27" spans="1:3" x14ac:dyDescent="0.3">
      <c r="A27">
        <v>26</v>
      </c>
      <c r="B27" t="s">
        <v>3856</v>
      </c>
      <c r="C27" t="s">
        <v>3905</v>
      </c>
    </row>
    <row r="28" spans="1:3" x14ac:dyDescent="0.3">
      <c r="A28">
        <v>27</v>
      </c>
      <c r="B28" t="s">
        <v>3767</v>
      </c>
      <c r="C28" t="s">
        <v>3900</v>
      </c>
    </row>
    <row r="29" spans="1:3" x14ac:dyDescent="0.3">
      <c r="A29">
        <v>28</v>
      </c>
      <c r="B29" t="s">
        <v>3768</v>
      </c>
      <c r="C29" t="s">
        <v>3903</v>
      </c>
    </row>
    <row r="30" spans="1:3" x14ac:dyDescent="0.3">
      <c r="A30">
        <v>29</v>
      </c>
      <c r="B30" t="s">
        <v>3769</v>
      </c>
      <c r="C30" t="s">
        <v>3878</v>
      </c>
    </row>
    <row r="31" spans="1:3" x14ac:dyDescent="0.3">
      <c r="A31">
        <v>30</v>
      </c>
      <c r="B31" t="s">
        <v>3770</v>
      </c>
      <c r="C31" t="s">
        <v>3880</v>
      </c>
    </row>
    <row r="32" spans="1:3" x14ac:dyDescent="0.3">
      <c r="A32">
        <v>31</v>
      </c>
      <c r="B32" t="s">
        <v>3771</v>
      </c>
      <c r="C32" t="s">
        <v>3906</v>
      </c>
    </row>
    <row r="33" spans="1:3" x14ac:dyDescent="0.3">
      <c r="A33">
        <v>32</v>
      </c>
      <c r="B33" t="s">
        <v>3772</v>
      </c>
      <c r="C33" t="s">
        <v>3869</v>
      </c>
    </row>
    <row r="34" spans="1:3" x14ac:dyDescent="0.3">
      <c r="A34">
        <v>33</v>
      </c>
      <c r="B34" t="s">
        <v>3773</v>
      </c>
      <c r="C34" t="s">
        <v>3870</v>
      </c>
    </row>
    <row r="35" spans="1:3" x14ac:dyDescent="0.3">
      <c r="A35">
        <v>34</v>
      </c>
      <c r="B35" t="s">
        <v>3774</v>
      </c>
      <c r="C35" t="s">
        <v>3908</v>
      </c>
    </row>
    <row r="36" spans="1:3" x14ac:dyDescent="0.3">
      <c r="A36">
        <v>35</v>
      </c>
      <c r="B36" t="s">
        <v>3775</v>
      </c>
      <c r="C36" t="s">
        <v>3909</v>
      </c>
    </row>
    <row r="37" spans="1:3" x14ac:dyDescent="0.3">
      <c r="A37">
        <v>36</v>
      </c>
      <c r="B37" t="s">
        <v>3776</v>
      </c>
      <c r="C37" t="s">
        <v>3896</v>
      </c>
    </row>
    <row r="38" spans="1:3" x14ac:dyDescent="0.3">
      <c r="A38">
        <v>37</v>
      </c>
      <c r="B38" t="s">
        <v>3777</v>
      </c>
      <c r="C38" t="s">
        <v>3886</v>
      </c>
    </row>
    <row r="39" spans="1:3" x14ac:dyDescent="0.3">
      <c r="A39">
        <v>38</v>
      </c>
      <c r="B39" t="s">
        <v>3859</v>
      </c>
      <c r="C39" t="s">
        <v>3873</v>
      </c>
    </row>
    <row r="40" spans="1:3" x14ac:dyDescent="0.3">
      <c r="A40">
        <v>39</v>
      </c>
      <c r="B40" t="s">
        <v>3778</v>
      </c>
      <c r="C40" t="s">
        <v>3889</v>
      </c>
    </row>
    <row r="41" spans="1:3" x14ac:dyDescent="0.3">
      <c r="A41">
        <v>40</v>
      </c>
      <c r="B41" t="s">
        <v>3779</v>
      </c>
      <c r="C41" t="s">
        <v>3890</v>
      </c>
    </row>
    <row r="42" spans="1:3" x14ac:dyDescent="0.3">
      <c r="A42">
        <v>41</v>
      </c>
      <c r="B42" t="s">
        <v>3780</v>
      </c>
      <c r="C42" t="s">
        <v>3919</v>
      </c>
    </row>
    <row r="43" spans="1:3" x14ac:dyDescent="0.3">
      <c r="A43">
        <v>42</v>
      </c>
      <c r="B43" t="s">
        <v>3860</v>
      </c>
      <c r="C43" t="s">
        <v>3921</v>
      </c>
    </row>
    <row r="44" spans="1:3" x14ac:dyDescent="0.3">
      <c r="A44">
        <v>43</v>
      </c>
      <c r="B44" t="s">
        <v>3781</v>
      </c>
      <c r="C44" t="s">
        <v>3922</v>
      </c>
    </row>
    <row r="45" spans="1:3" x14ac:dyDescent="0.3">
      <c r="A45">
        <v>44</v>
      </c>
      <c r="B45" t="s">
        <v>3782</v>
      </c>
      <c r="C45" t="s">
        <v>3923</v>
      </c>
    </row>
    <row r="46" spans="1:3" x14ac:dyDescent="0.3">
      <c r="A46">
        <v>45</v>
      </c>
      <c r="B46" t="s">
        <v>3862</v>
      </c>
      <c r="C46" t="s">
        <v>3926</v>
      </c>
    </row>
    <row r="47" spans="1:3" x14ac:dyDescent="0.3">
      <c r="A47">
        <v>46</v>
      </c>
      <c r="B47" t="s">
        <v>3783</v>
      </c>
      <c r="C47" t="s">
        <v>3930</v>
      </c>
    </row>
    <row r="48" spans="1:3" x14ac:dyDescent="0.3">
      <c r="A48">
        <v>47</v>
      </c>
      <c r="B48" t="s">
        <v>3784</v>
      </c>
      <c r="C48" t="s">
        <v>3932</v>
      </c>
    </row>
    <row r="49" spans="1:3" x14ac:dyDescent="0.3">
      <c r="A49">
        <v>48</v>
      </c>
      <c r="B49" t="s">
        <v>3785</v>
      </c>
      <c r="C49" t="s">
        <v>3942</v>
      </c>
    </row>
    <row r="50" spans="1:3" x14ac:dyDescent="0.3">
      <c r="A50">
        <v>49</v>
      </c>
      <c r="B50" t="s">
        <v>3786</v>
      </c>
      <c r="C50" t="s">
        <v>3945</v>
      </c>
    </row>
    <row r="51" spans="1:3" x14ac:dyDescent="0.3">
      <c r="A51">
        <v>50</v>
      </c>
      <c r="B51" t="s">
        <v>3787</v>
      </c>
      <c r="C51" t="s">
        <v>3941</v>
      </c>
    </row>
    <row r="52" spans="1:3" x14ac:dyDescent="0.3">
      <c r="A52">
        <v>51</v>
      </c>
      <c r="B52" t="s">
        <v>3788</v>
      </c>
      <c r="C52" t="s">
        <v>3936</v>
      </c>
    </row>
    <row r="53" spans="1:3" x14ac:dyDescent="0.3">
      <c r="A53">
        <v>52</v>
      </c>
      <c r="B53" t="s">
        <v>3789</v>
      </c>
      <c r="C53" t="s">
        <v>3933</v>
      </c>
    </row>
    <row r="54" spans="1:3" x14ac:dyDescent="0.3">
      <c r="A54">
        <v>53</v>
      </c>
      <c r="B54" t="s">
        <v>3790</v>
      </c>
      <c r="C54" t="s">
        <v>3929</v>
      </c>
    </row>
    <row r="55" spans="1:3" x14ac:dyDescent="0.3">
      <c r="A55">
        <v>54</v>
      </c>
      <c r="B55" t="s">
        <v>3791</v>
      </c>
      <c r="C55" t="s">
        <v>3916</v>
      </c>
    </row>
    <row r="56" spans="1:3" x14ac:dyDescent="0.3">
      <c r="A56">
        <v>55</v>
      </c>
      <c r="B56" t="s">
        <v>3792</v>
      </c>
      <c r="C56" t="s">
        <v>3914</v>
      </c>
    </row>
    <row r="57" spans="1:3" x14ac:dyDescent="0.3">
      <c r="A57">
        <v>56</v>
      </c>
      <c r="B57" t="s">
        <v>3793</v>
      </c>
      <c r="C57" t="s">
        <v>3887</v>
      </c>
    </row>
    <row r="58" spans="1:3" x14ac:dyDescent="0.3">
      <c r="A58">
        <v>57</v>
      </c>
      <c r="B58" t="s">
        <v>3794</v>
      </c>
      <c r="C58" t="s">
        <v>3913</v>
      </c>
    </row>
    <row r="59" spans="1:3" x14ac:dyDescent="0.3">
      <c r="A59">
        <v>58</v>
      </c>
      <c r="B59" t="s">
        <v>3795</v>
      </c>
      <c r="C59" t="s">
        <v>3912</v>
      </c>
    </row>
    <row r="60" spans="1:3" x14ac:dyDescent="0.3">
      <c r="A60">
        <v>59</v>
      </c>
      <c r="B60" t="s">
        <v>3796</v>
      </c>
      <c r="C60" t="s">
        <v>3885</v>
      </c>
    </row>
    <row r="61" spans="1:3" x14ac:dyDescent="0.3">
      <c r="A61">
        <v>60</v>
      </c>
      <c r="B61" t="s">
        <v>3797</v>
      </c>
      <c r="C61" t="s">
        <v>3895</v>
      </c>
    </row>
    <row r="62" spans="1:3" x14ac:dyDescent="0.3">
      <c r="A62">
        <v>61</v>
      </c>
      <c r="B62" t="s">
        <v>3798</v>
      </c>
      <c r="C62" t="s">
        <v>3907</v>
      </c>
    </row>
    <row r="63" spans="1:3" x14ac:dyDescent="0.3">
      <c r="A63">
        <v>62</v>
      </c>
      <c r="B63" t="s">
        <v>3799</v>
      </c>
      <c r="C63" t="s">
        <v>3879</v>
      </c>
    </row>
    <row r="64" spans="1:3" x14ac:dyDescent="0.3">
      <c r="A64">
        <v>63</v>
      </c>
      <c r="B64" t="s">
        <v>3800</v>
      </c>
      <c r="C64" t="s">
        <v>3899</v>
      </c>
    </row>
    <row r="65" spans="1:3" x14ac:dyDescent="0.3">
      <c r="A65">
        <v>64</v>
      </c>
      <c r="B65" t="s">
        <v>3801</v>
      </c>
      <c r="C65" t="s">
        <v>3871</v>
      </c>
    </row>
    <row r="66" spans="1:3" x14ac:dyDescent="0.3">
      <c r="A66">
        <v>65</v>
      </c>
      <c r="B66" t="s">
        <v>3802</v>
      </c>
      <c r="C66" t="s">
        <v>3892</v>
      </c>
    </row>
    <row r="67" spans="1:3" x14ac:dyDescent="0.3">
      <c r="A67">
        <v>66</v>
      </c>
      <c r="B67" t="s">
        <v>3853</v>
      </c>
      <c r="C67" t="s">
        <v>3935</v>
      </c>
    </row>
    <row r="68" spans="1:3" x14ac:dyDescent="0.3">
      <c r="A68">
        <v>67</v>
      </c>
      <c r="B68" t="s">
        <v>3803</v>
      </c>
      <c r="C68" t="s">
        <v>3943</v>
      </c>
    </row>
    <row r="69" spans="1:3" x14ac:dyDescent="0.3">
      <c r="A69">
        <v>68</v>
      </c>
      <c r="B69" t="s">
        <v>3804</v>
      </c>
      <c r="C69" t="s">
        <v>3940</v>
      </c>
    </row>
    <row r="70" spans="1:3" x14ac:dyDescent="0.3">
      <c r="A70">
        <v>69</v>
      </c>
      <c r="B70" t="s">
        <v>3858</v>
      </c>
      <c r="C70" t="s">
        <v>3910</v>
      </c>
    </row>
    <row r="71" spans="1:3" x14ac:dyDescent="0.3">
      <c r="A71">
        <v>70</v>
      </c>
      <c r="B71" t="s">
        <v>3805</v>
      </c>
      <c r="C71" t="s">
        <v>3866</v>
      </c>
    </row>
    <row r="72" spans="1:3" x14ac:dyDescent="0.3">
      <c r="A72">
        <v>71</v>
      </c>
      <c r="B72" t="s">
        <v>3806</v>
      </c>
      <c r="C72" t="s">
        <v>3911</v>
      </c>
    </row>
    <row r="73" spans="1:3" x14ac:dyDescent="0.3">
      <c r="A73">
        <v>72</v>
      </c>
      <c r="B73" t="s">
        <v>3807</v>
      </c>
      <c r="C73" t="s">
        <v>3918</v>
      </c>
    </row>
    <row r="74" spans="1:3" x14ac:dyDescent="0.3">
      <c r="A74">
        <v>73</v>
      </c>
      <c r="B74" t="s">
        <v>3808</v>
      </c>
      <c r="C74" t="s">
        <v>3915</v>
      </c>
    </row>
    <row r="75" spans="1:3" x14ac:dyDescent="0.3">
      <c r="A75">
        <v>74</v>
      </c>
      <c r="B75" t="s">
        <v>3854</v>
      </c>
      <c r="C75" t="s">
        <v>3939</v>
      </c>
    </row>
    <row r="76" spans="1:3" x14ac:dyDescent="0.3">
      <c r="A76">
        <v>75</v>
      </c>
      <c r="B76" t="s">
        <v>3861</v>
      </c>
      <c r="C76" t="s">
        <v>3925</v>
      </c>
    </row>
    <row r="77" spans="1:3" x14ac:dyDescent="0.3">
      <c r="A77">
        <v>76</v>
      </c>
      <c r="B77" t="s">
        <v>3809</v>
      </c>
      <c r="C77" t="s">
        <v>3868</v>
      </c>
    </row>
    <row r="78" spans="1:3" x14ac:dyDescent="0.3">
      <c r="A78">
        <v>77</v>
      </c>
      <c r="B78" t="s">
        <v>3810</v>
      </c>
      <c r="C78" t="s">
        <v>3917</v>
      </c>
    </row>
    <row r="79" spans="1:3" x14ac:dyDescent="0.3">
      <c r="A79">
        <v>78</v>
      </c>
      <c r="B79" t="s">
        <v>3811</v>
      </c>
      <c r="C79" t="s">
        <v>3811</v>
      </c>
    </row>
    <row r="80" spans="1:3" x14ac:dyDescent="0.3">
      <c r="A80">
        <v>79</v>
      </c>
      <c r="B80" t="s">
        <v>3812</v>
      </c>
      <c r="C80" t="s">
        <v>3897</v>
      </c>
    </row>
    <row r="81" spans="1:3" x14ac:dyDescent="0.3">
      <c r="A81">
        <v>80</v>
      </c>
      <c r="B81" t="s">
        <v>3813</v>
      </c>
      <c r="C81" t="s">
        <v>3901</v>
      </c>
    </row>
    <row r="82" spans="1:3" x14ac:dyDescent="0.3">
      <c r="A82">
        <v>81</v>
      </c>
      <c r="B82" t="s">
        <v>3814</v>
      </c>
      <c r="C82" t="s">
        <v>3902</v>
      </c>
    </row>
    <row r="83" spans="1:3" x14ac:dyDescent="0.3">
      <c r="A83">
        <v>82</v>
      </c>
      <c r="B83" t="s">
        <v>3855</v>
      </c>
      <c r="C83" t="s">
        <v>3855</v>
      </c>
    </row>
    <row r="84" spans="1:3" x14ac:dyDescent="0.3">
      <c r="A84">
        <v>83</v>
      </c>
      <c r="B84" t="s">
        <v>3815</v>
      </c>
      <c r="C84" t="s">
        <v>3867</v>
      </c>
    </row>
    <row r="85" spans="1:3" x14ac:dyDescent="0.3">
      <c r="A85">
        <v>84</v>
      </c>
      <c r="B85" t="s">
        <v>3816</v>
      </c>
      <c r="C85" t="s">
        <v>3904</v>
      </c>
    </row>
    <row r="86" spans="1:3" x14ac:dyDescent="0.3">
      <c r="A86">
        <v>85</v>
      </c>
      <c r="B86" t="s">
        <v>3817</v>
      </c>
      <c r="C86" t="s">
        <v>3924</v>
      </c>
    </row>
  </sheetData>
  <sortState ref="A1:C86">
    <sortCondition ref="A1"/>
  </sortState>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
  <sheetViews>
    <sheetView workbookViewId="0">
      <selection activeCell="F2" sqref="F2"/>
    </sheetView>
  </sheetViews>
  <sheetFormatPr defaultRowHeight="14.4" x14ac:dyDescent="0.3"/>
  <sheetData>
    <row r="1" spans="1:6" x14ac:dyDescent="0.3">
      <c r="A1" t="s">
        <v>925</v>
      </c>
      <c r="B1">
        <v>0</v>
      </c>
      <c r="F1" t="b">
        <v>1</v>
      </c>
    </row>
    <row r="2" spans="1:6" x14ac:dyDescent="0.3">
      <c r="A2" t="s">
        <v>926</v>
      </c>
      <c r="B2">
        <v>1</v>
      </c>
      <c r="F2" t="b">
        <v>0</v>
      </c>
    </row>
    <row r="3" spans="1:6" x14ac:dyDescent="0.3">
      <c r="A3" t="s">
        <v>924</v>
      </c>
      <c r="B3">
        <v>2</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9756"/>
  <sheetViews>
    <sheetView topLeftCell="A9743" workbookViewId="0"/>
  </sheetViews>
  <sheetFormatPr defaultRowHeight="14.4" x14ac:dyDescent="0.3"/>
  <sheetData>
    <row r="1" spans="1:1" x14ac:dyDescent="0.3">
      <c r="A1" t="s">
        <v>6</v>
      </c>
    </row>
    <row r="2" spans="1:1" x14ac:dyDescent="0.3">
      <c r="A2" t="s">
        <v>7</v>
      </c>
    </row>
    <row r="3" spans="1:1" x14ac:dyDescent="0.3">
      <c r="A3" t="s">
        <v>8</v>
      </c>
    </row>
    <row r="4" spans="1:1" x14ac:dyDescent="0.3">
      <c r="A4" t="s">
        <v>9</v>
      </c>
    </row>
    <row r="5" spans="1:1" x14ac:dyDescent="0.3">
      <c r="A5" t="s">
        <v>10</v>
      </c>
    </row>
    <row r="6" spans="1:1" x14ac:dyDescent="0.3">
      <c r="A6" t="s">
        <v>11</v>
      </c>
    </row>
    <row r="7" spans="1:1" x14ac:dyDescent="0.3">
      <c r="A7" t="s">
        <v>12</v>
      </c>
    </row>
    <row r="8" spans="1:1" x14ac:dyDescent="0.3">
      <c r="A8" t="s">
        <v>13</v>
      </c>
    </row>
    <row r="9" spans="1:1" x14ac:dyDescent="0.3">
      <c r="A9" t="s">
        <v>11</v>
      </c>
    </row>
    <row r="10" spans="1:1" x14ac:dyDescent="0.3">
      <c r="A10" t="s">
        <v>14</v>
      </c>
    </row>
    <row r="11" spans="1:1" x14ac:dyDescent="0.3">
      <c r="A11" t="s">
        <v>15</v>
      </c>
    </row>
    <row r="12" spans="1:1" x14ac:dyDescent="0.3">
      <c r="A12" t="s">
        <v>11</v>
      </c>
    </row>
    <row r="13" spans="1:1" x14ac:dyDescent="0.3">
      <c r="A13" t="s">
        <v>16</v>
      </c>
    </row>
    <row r="14" spans="1:1" x14ac:dyDescent="0.3">
      <c r="A14" t="s">
        <v>17</v>
      </c>
    </row>
    <row r="15" spans="1:1" x14ac:dyDescent="0.3">
      <c r="A15" t="s">
        <v>11</v>
      </c>
    </row>
    <row r="16" spans="1:1" x14ac:dyDescent="0.3">
      <c r="A16" t="s">
        <v>18</v>
      </c>
    </row>
    <row r="17" spans="1:1" x14ac:dyDescent="0.3">
      <c r="A17" t="s">
        <v>19</v>
      </c>
    </row>
    <row r="18" spans="1:1" x14ac:dyDescent="0.3">
      <c r="A18" t="s">
        <v>11</v>
      </c>
    </row>
    <row r="19" spans="1:1" x14ac:dyDescent="0.3">
      <c r="A19" t="s">
        <v>20</v>
      </c>
    </row>
    <row r="20" spans="1:1" x14ac:dyDescent="0.3">
      <c r="A20" t="s">
        <v>21</v>
      </c>
    </row>
    <row r="21" spans="1:1" x14ac:dyDescent="0.3">
      <c r="A21" t="s">
        <v>11</v>
      </c>
    </row>
    <row r="22" spans="1:1" x14ac:dyDescent="0.3">
      <c r="A22" t="s">
        <v>22</v>
      </c>
    </row>
    <row r="23" spans="1:1" x14ac:dyDescent="0.3">
      <c r="A23" t="s">
        <v>23</v>
      </c>
    </row>
    <row r="24" spans="1:1" x14ac:dyDescent="0.3">
      <c r="A24" t="s">
        <v>11</v>
      </c>
    </row>
    <row r="25" spans="1:1" x14ac:dyDescent="0.3">
      <c r="A25" t="s">
        <v>24</v>
      </c>
    </row>
    <row r="26" spans="1:1" x14ac:dyDescent="0.3">
      <c r="A26" t="s">
        <v>25</v>
      </c>
    </row>
    <row r="27" spans="1:1" x14ac:dyDescent="0.3">
      <c r="A27" t="s">
        <v>11</v>
      </c>
    </row>
    <row r="28" spans="1:1" x14ac:dyDescent="0.3">
      <c r="A28" t="s">
        <v>26</v>
      </c>
    </row>
    <row r="29" spans="1:1" x14ac:dyDescent="0.3">
      <c r="A29" t="s">
        <v>27</v>
      </c>
    </row>
    <row r="30" spans="1:1" x14ac:dyDescent="0.3">
      <c r="A30" t="s">
        <v>28</v>
      </c>
    </row>
    <row r="31" spans="1:1" x14ac:dyDescent="0.3">
      <c r="A31" t="s">
        <v>9</v>
      </c>
    </row>
    <row r="32" spans="1:1" x14ac:dyDescent="0.3">
      <c r="A32" t="s">
        <v>29</v>
      </c>
    </row>
    <row r="33" spans="1:1" x14ac:dyDescent="0.3">
      <c r="A33" t="s">
        <v>30</v>
      </c>
    </row>
    <row r="34" spans="1:1" x14ac:dyDescent="0.3">
      <c r="A34" t="s">
        <v>9</v>
      </c>
    </row>
    <row r="35" spans="1:1" x14ac:dyDescent="0.3">
      <c r="A35" t="s">
        <v>32</v>
      </c>
    </row>
    <row r="36" spans="1:1" x14ac:dyDescent="0.3">
      <c r="A36" t="s">
        <v>31</v>
      </c>
    </row>
    <row r="37" spans="1:1" x14ac:dyDescent="0.3">
      <c r="A37" t="s">
        <v>33</v>
      </c>
    </row>
    <row r="38" spans="1:1" x14ac:dyDescent="0.3">
      <c r="A38" t="s">
        <v>34</v>
      </c>
    </row>
    <row r="39" spans="1:1" x14ac:dyDescent="0.3">
      <c r="A39" t="s">
        <v>35</v>
      </c>
    </row>
    <row r="40" spans="1:1" x14ac:dyDescent="0.3">
      <c r="A40" t="s">
        <v>9</v>
      </c>
    </row>
    <row r="41" spans="1:1" x14ac:dyDescent="0.3">
      <c r="A41" t="s">
        <v>36</v>
      </c>
    </row>
    <row r="42" spans="1:1" x14ac:dyDescent="0.3">
      <c r="A42" t="s">
        <v>11</v>
      </c>
    </row>
    <row r="43" spans="1:1" x14ac:dyDescent="0.3">
      <c r="A43" t="s">
        <v>37</v>
      </c>
    </row>
    <row r="44" spans="1:1" x14ac:dyDescent="0.3">
      <c r="A44" t="s">
        <v>38</v>
      </c>
    </row>
    <row r="45" spans="1:1" x14ac:dyDescent="0.3">
      <c r="A45" t="s">
        <v>39</v>
      </c>
    </row>
    <row r="46" spans="1:1" x14ac:dyDescent="0.3">
      <c r="A46" t="s">
        <v>40</v>
      </c>
    </row>
    <row r="47" spans="1:1" x14ac:dyDescent="0.3">
      <c r="A47" t="s">
        <v>38</v>
      </c>
    </row>
    <row r="48" spans="1:1" x14ac:dyDescent="0.3">
      <c r="A48" t="s">
        <v>41</v>
      </c>
    </row>
    <row r="49" spans="1:1" x14ac:dyDescent="0.3">
      <c r="A49" t="s">
        <v>42</v>
      </c>
    </row>
    <row r="50" spans="1:1" x14ac:dyDescent="0.3">
      <c r="A50" t="s">
        <v>38</v>
      </c>
    </row>
    <row r="51" spans="1:1" x14ac:dyDescent="0.3">
      <c r="A51" t="s">
        <v>43</v>
      </c>
    </row>
    <row r="52" spans="1:1" x14ac:dyDescent="0.3">
      <c r="A52" t="s">
        <v>44</v>
      </c>
    </row>
    <row r="53" spans="1:1" x14ac:dyDescent="0.3">
      <c r="A53" t="s">
        <v>45</v>
      </c>
    </row>
    <row r="54" spans="1:1" x14ac:dyDescent="0.3">
      <c r="A54" t="s">
        <v>46</v>
      </c>
    </row>
    <row r="55" spans="1:1" x14ac:dyDescent="0.3">
      <c r="A55" t="s">
        <v>11</v>
      </c>
    </row>
    <row r="56" spans="1:1" x14ac:dyDescent="0.3">
      <c r="A56" t="s">
        <v>37</v>
      </c>
    </row>
    <row r="57" spans="1:1" x14ac:dyDescent="0.3">
      <c r="A57" t="s">
        <v>38</v>
      </c>
    </row>
    <row r="58" spans="1:1" x14ac:dyDescent="0.3">
      <c r="A58" t="s">
        <v>39</v>
      </c>
    </row>
    <row r="59" spans="1:1" x14ac:dyDescent="0.3">
      <c r="A59" t="s">
        <v>40</v>
      </c>
    </row>
    <row r="60" spans="1:1" x14ac:dyDescent="0.3">
      <c r="A60" t="s">
        <v>38</v>
      </c>
    </row>
    <row r="61" spans="1:1" x14ac:dyDescent="0.3">
      <c r="A61" t="s">
        <v>41</v>
      </c>
    </row>
    <row r="62" spans="1:1" x14ac:dyDescent="0.3">
      <c r="A62" t="s">
        <v>42</v>
      </c>
    </row>
    <row r="63" spans="1:1" x14ac:dyDescent="0.3">
      <c r="A63" t="s">
        <v>38</v>
      </c>
    </row>
    <row r="64" spans="1:1" x14ac:dyDescent="0.3">
      <c r="A64" t="s">
        <v>43</v>
      </c>
    </row>
    <row r="65" spans="1:1" x14ac:dyDescent="0.3">
      <c r="A65" t="s">
        <v>47</v>
      </c>
    </row>
    <row r="66" spans="1:1" x14ac:dyDescent="0.3">
      <c r="A66" t="s">
        <v>48</v>
      </c>
    </row>
    <row r="67" spans="1:1" x14ac:dyDescent="0.3">
      <c r="A67" t="s">
        <v>11</v>
      </c>
    </row>
    <row r="68" spans="1:1" x14ac:dyDescent="0.3">
      <c r="A68" t="s">
        <v>37</v>
      </c>
    </row>
    <row r="69" spans="1:1" x14ac:dyDescent="0.3">
      <c r="A69" t="s">
        <v>38</v>
      </c>
    </row>
    <row r="70" spans="1:1" x14ac:dyDescent="0.3">
      <c r="A70" t="s">
        <v>39</v>
      </c>
    </row>
    <row r="71" spans="1:1" x14ac:dyDescent="0.3">
      <c r="A71" t="s">
        <v>40</v>
      </c>
    </row>
    <row r="72" spans="1:1" x14ac:dyDescent="0.3">
      <c r="A72" t="s">
        <v>38</v>
      </c>
    </row>
    <row r="73" spans="1:1" x14ac:dyDescent="0.3">
      <c r="A73" t="s">
        <v>41</v>
      </c>
    </row>
    <row r="74" spans="1:1" x14ac:dyDescent="0.3">
      <c r="A74" t="s">
        <v>42</v>
      </c>
    </row>
    <row r="75" spans="1:1" x14ac:dyDescent="0.3">
      <c r="A75" t="s">
        <v>38</v>
      </c>
    </row>
    <row r="76" spans="1:1" x14ac:dyDescent="0.3">
      <c r="A76" t="s">
        <v>43</v>
      </c>
    </row>
    <row r="77" spans="1:1" x14ac:dyDescent="0.3">
      <c r="A77" t="s">
        <v>49</v>
      </c>
    </row>
    <row r="78" spans="1:1" x14ac:dyDescent="0.3">
      <c r="A78" t="s">
        <v>50</v>
      </c>
    </row>
    <row r="79" spans="1:1" x14ac:dyDescent="0.3">
      <c r="A79" t="s">
        <v>51</v>
      </c>
    </row>
    <row r="80" spans="1:1" x14ac:dyDescent="0.3">
      <c r="A80" t="s">
        <v>9</v>
      </c>
    </row>
    <row r="81" spans="1:1" x14ac:dyDescent="0.3">
      <c r="A81" t="s">
        <v>52</v>
      </c>
    </row>
    <row r="82" spans="1:1" x14ac:dyDescent="0.3">
      <c r="A82" t="s">
        <v>53</v>
      </c>
    </row>
    <row r="83" spans="1:1" x14ac:dyDescent="0.3">
      <c r="A83" t="s">
        <v>11</v>
      </c>
    </row>
    <row r="84" spans="1:1" x14ac:dyDescent="0.3">
      <c r="A84" t="s">
        <v>54</v>
      </c>
    </row>
    <row r="85" spans="1:1" x14ac:dyDescent="0.3">
      <c r="A85" t="s">
        <v>38</v>
      </c>
    </row>
    <row r="86" spans="1:1" x14ac:dyDescent="0.3">
      <c r="A86" t="s">
        <v>55</v>
      </c>
    </row>
    <row r="87" spans="1:1" x14ac:dyDescent="0.3">
      <c r="A87" t="s">
        <v>56</v>
      </c>
    </row>
    <row r="88" spans="1:1" x14ac:dyDescent="0.3">
      <c r="A88" t="s">
        <v>57</v>
      </c>
    </row>
    <row r="89" spans="1:1" x14ac:dyDescent="0.3">
      <c r="A89" t="s">
        <v>58</v>
      </c>
    </row>
    <row r="90" spans="1:1" x14ac:dyDescent="0.3">
      <c r="A90" t="s">
        <v>59</v>
      </c>
    </row>
    <row r="91" spans="1:1" x14ac:dyDescent="0.3">
      <c r="A91" t="s">
        <v>38</v>
      </c>
    </row>
    <row r="92" spans="1:1" x14ac:dyDescent="0.3">
      <c r="A92" t="s">
        <v>55</v>
      </c>
    </row>
    <row r="93" spans="1:1" x14ac:dyDescent="0.3">
      <c r="A93" t="s">
        <v>56</v>
      </c>
    </row>
    <row r="94" spans="1:1" x14ac:dyDescent="0.3">
      <c r="A94" t="s">
        <v>57</v>
      </c>
    </row>
    <row r="95" spans="1:1" x14ac:dyDescent="0.3">
      <c r="A95" t="s">
        <v>60</v>
      </c>
    </row>
    <row r="96" spans="1:1" x14ac:dyDescent="0.3">
      <c r="A96" t="s">
        <v>61</v>
      </c>
    </row>
    <row r="97" spans="1:1" x14ac:dyDescent="0.3">
      <c r="A97" t="s">
        <v>38</v>
      </c>
    </row>
    <row r="98" spans="1:1" x14ac:dyDescent="0.3">
      <c r="A98" t="s">
        <v>55</v>
      </c>
    </row>
    <row r="99" spans="1:1" x14ac:dyDescent="0.3">
      <c r="A99" t="s">
        <v>56</v>
      </c>
    </row>
    <row r="100" spans="1:1" x14ac:dyDescent="0.3">
      <c r="A100" t="s">
        <v>57</v>
      </c>
    </row>
    <row r="101" spans="1:1" x14ac:dyDescent="0.3">
      <c r="A101" t="s">
        <v>62</v>
      </c>
    </row>
    <row r="102" spans="1:1" x14ac:dyDescent="0.3">
      <c r="A102" t="s">
        <v>63</v>
      </c>
    </row>
    <row r="103" spans="1:1" x14ac:dyDescent="0.3">
      <c r="A103" t="s">
        <v>38</v>
      </c>
    </row>
    <row r="104" spans="1:1" x14ac:dyDescent="0.3">
      <c r="A104" t="s">
        <v>55</v>
      </c>
    </row>
    <row r="105" spans="1:1" x14ac:dyDescent="0.3">
      <c r="A105" t="s">
        <v>56</v>
      </c>
    </row>
    <row r="106" spans="1:1" x14ac:dyDescent="0.3">
      <c r="A106" t="s">
        <v>57</v>
      </c>
    </row>
    <row r="107" spans="1:1" x14ac:dyDescent="0.3">
      <c r="A107" t="s">
        <v>64</v>
      </c>
    </row>
    <row r="108" spans="1:1" x14ac:dyDescent="0.3">
      <c r="A108" t="s">
        <v>65</v>
      </c>
    </row>
    <row r="109" spans="1:1" x14ac:dyDescent="0.3">
      <c r="A109" t="s">
        <v>66</v>
      </c>
    </row>
    <row r="110" spans="1:1" x14ac:dyDescent="0.3">
      <c r="A110" t="s">
        <v>67</v>
      </c>
    </row>
    <row r="111" spans="1:1" x14ac:dyDescent="0.3">
      <c r="A111" t="s">
        <v>68</v>
      </c>
    </row>
    <row r="112" spans="1:1" x14ac:dyDescent="0.3">
      <c r="A112" t="s">
        <v>9</v>
      </c>
    </row>
    <row r="113" spans="1:1" x14ac:dyDescent="0.3">
      <c r="A113" t="s">
        <v>69</v>
      </c>
    </row>
    <row r="114" spans="1:1" x14ac:dyDescent="0.3">
      <c r="A114" t="s">
        <v>70</v>
      </c>
    </row>
    <row r="115" spans="1:1" x14ac:dyDescent="0.3">
      <c r="A115" t="s">
        <v>9</v>
      </c>
    </row>
    <row r="116" spans="1:1" x14ac:dyDescent="0.3">
      <c r="A116" t="s">
        <v>71</v>
      </c>
    </row>
    <row r="117" spans="1:1" x14ac:dyDescent="0.3">
      <c r="A117" t="s">
        <v>72</v>
      </c>
    </row>
    <row r="118" spans="1:1" x14ac:dyDescent="0.3">
      <c r="A118" t="s">
        <v>73</v>
      </c>
    </row>
    <row r="119" spans="1:1" x14ac:dyDescent="0.3">
      <c r="A119" t="s">
        <v>9</v>
      </c>
    </row>
    <row r="120" spans="1:1" x14ac:dyDescent="0.3">
      <c r="A120" t="s">
        <v>74</v>
      </c>
    </row>
    <row r="121" spans="1:1" x14ac:dyDescent="0.3">
      <c r="A121" t="s">
        <v>75</v>
      </c>
    </row>
    <row r="122" spans="1:1" x14ac:dyDescent="0.3">
      <c r="A122" t="s">
        <v>11</v>
      </c>
    </row>
    <row r="123" spans="1:1" x14ac:dyDescent="0.3">
      <c r="A123" t="s">
        <v>76</v>
      </c>
    </row>
    <row r="124" spans="1:1" x14ac:dyDescent="0.3">
      <c r="A124" t="s">
        <v>38</v>
      </c>
    </row>
    <row r="125" spans="1:1" x14ac:dyDescent="0.3">
      <c r="A125" t="s">
        <v>77</v>
      </c>
    </row>
    <row r="126" spans="1:1" x14ac:dyDescent="0.3">
      <c r="A126" t="s">
        <v>78</v>
      </c>
    </row>
    <row r="127" spans="1:1" x14ac:dyDescent="0.3">
      <c r="A127" t="s">
        <v>79</v>
      </c>
    </row>
    <row r="128" spans="1:1" x14ac:dyDescent="0.3">
      <c r="A128" t="s">
        <v>82</v>
      </c>
    </row>
    <row r="129" spans="1:1" x14ac:dyDescent="0.3">
      <c r="A129" t="s">
        <v>38</v>
      </c>
    </row>
    <row r="130" spans="1:1" x14ac:dyDescent="0.3">
      <c r="A130" t="s">
        <v>77</v>
      </c>
    </row>
    <row r="131" spans="1:1" x14ac:dyDescent="0.3">
      <c r="A131" t="s">
        <v>78</v>
      </c>
    </row>
    <row r="132" spans="1:1" x14ac:dyDescent="0.3">
      <c r="A132" t="s">
        <v>83</v>
      </c>
    </row>
    <row r="133" spans="1:1" x14ac:dyDescent="0.3">
      <c r="A133" t="s">
        <v>80</v>
      </c>
    </row>
    <row r="134" spans="1:1" x14ac:dyDescent="0.3">
      <c r="A134" t="s">
        <v>38</v>
      </c>
    </row>
    <row r="135" spans="1:1" x14ac:dyDescent="0.3">
      <c r="A135" t="s">
        <v>77</v>
      </c>
    </row>
    <row r="136" spans="1:1" x14ac:dyDescent="0.3">
      <c r="A136" t="s">
        <v>78</v>
      </c>
    </row>
    <row r="137" spans="1:1" x14ac:dyDescent="0.3">
      <c r="A137" t="s">
        <v>81</v>
      </c>
    </row>
    <row r="138" spans="1:1" x14ac:dyDescent="0.3">
      <c r="A138" t="s">
        <v>84</v>
      </c>
    </row>
    <row r="139" spans="1:1" x14ac:dyDescent="0.3">
      <c r="A139" t="s">
        <v>85</v>
      </c>
    </row>
    <row r="140" spans="1:1" x14ac:dyDescent="0.3">
      <c r="A140" t="s">
        <v>86</v>
      </c>
    </row>
    <row r="141" spans="1:1" x14ac:dyDescent="0.3">
      <c r="A141" t="s">
        <v>104</v>
      </c>
    </row>
    <row r="142" spans="1:1" x14ac:dyDescent="0.3">
      <c r="A142" t="s">
        <v>90</v>
      </c>
    </row>
    <row r="143" spans="1:1" x14ac:dyDescent="0.3">
      <c r="A143" t="s">
        <v>11</v>
      </c>
    </row>
    <row r="144" spans="1:1" x14ac:dyDescent="0.3">
      <c r="A144" t="s">
        <v>91</v>
      </c>
    </row>
    <row r="145" spans="1:1" x14ac:dyDescent="0.3">
      <c r="A145" t="s">
        <v>92</v>
      </c>
    </row>
    <row r="146" spans="1:1" x14ac:dyDescent="0.3">
      <c r="A146" t="s">
        <v>93</v>
      </c>
    </row>
    <row r="147" spans="1:1" x14ac:dyDescent="0.3">
      <c r="A147" t="s">
        <v>94</v>
      </c>
    </row>
    <row r="148" spans="1:1" x14ac:dyDescent="0.3">
      <c r="A148" t="s">
        <v>95</v>
      </c>
    </row>
    <row r="149" spans="1:1" x14ac:dyDescent="0.3">
      <c r="A149" t="s">
        <v>11</v>
      </c>
    </row>
    <row r="150" spans="1:1" x14ac:dyDescent="0.3">
      <c r="A150" t="s">
        <v>96</v>
      </c>
    </row>
    <row r="151" spans="1:1" x14ac:dyDescent="0.3">
      <c r="A151" t="s">
        <v>97</v>
      </c>
    </row>
    <row r="152" spans="1:1" x14ac:dyDescent="0.3">
      <c r="A152" t="s">
        <v>98</v>
      </c>
    </row>
    <row r="153" spans="1:1" x14ac:dyDescent="0.3">
      <c r="A153" t="s">
        <v>11</v>
      </c>
    </row>
    <row r="154" spans="1:1" x14ac:dyDescent="0.3">
      <c r="A154" t="s">
        <v>99</v>
      </c>
    </row>
    <row r="155" spans="1:1" x14ac:dyDescent="0.3">
      <c r="A155" t="s">
        <v>100</v>
      </c>
    </row>
    <row r="156" spans="1:1" x14ac:dyDescent="0.3">
      <c r="A156" t="s">
        <v>101</v>
      </c>
    </row>
    <row r="157" spans="1:1" x14ac:dyDescent="0.3">
      <c r="A157" t="s">
        <v>103</v>
      </c>
    </row>
    <row r="158" spans="1:1" x14ac:dyDescent="0.3">
      <c r="A158" t="s">
        <v>102</v>
      </c>
    </row>
    <row r="159" spans="1:1" x14ac:dyDescent="0.3">
      <c r="A159" t="s">
        <v>87</v>
      </c>
    </row>
    <row r="160" spans="1:1" x14ac:dyDescent="0.3">
      <c r="A160" t="s">
        <v>11</v>
      </c>
    </row>
    <row r="161" spans="1:1" x14ac:dyDescent="0.3">
      <c r="A161" t="s">
        <v>88</v>
      </c>
    </row>
    <row r="162" spans="1:1" x14ac:dyDescent="0.3">
      <c r="A162" t="s">
        <v>89</v>
      </c>
    </row>
    <row r="163" spans="1:1" x14ac:dyDescent="0.3">
      <c r="A163" t="s">
        <v>105</v>
      </c>
    </row>
    <row r="164" spans="1:1" x14ac:dyDescent="0.3">
      <c r="A164" t="s">
        <v>11</v>
      </c>
    </row>
    <row r="165" spans="1:1" x14ac:dyDescent="0.3">
      <c r="A165" t="s">
        <v>106</v>
      </c>
    </row>
    <row r="166" spans="1:1" x14ac:dyDescent="0.3">
      <c r="A166" t="s">
        <v>107</v>
      </c>
    </row>
    <row r="167" spans="1:1" x14ac:dyDescent="0.3">
      <c r="A167" t="s">
        <v>108</v>
      </c>
    </row>
    <row r="168" spans="1:1" x14ac:dyDescent="0.3">
      <c r="A168" t="s">
        <v>109</v>
      </c>
    </row>
    <row r="169" spans="1:1" x14ac:dyDescent="0.3">
      <c r="A169" t="s">
        <v>110</v>
      </c>
    </row>
    <row r="170" spans="1:1" x14ac:dyDescent="0.3">
      <c r="A170" t="s">
        <v>111</v>
      </c>
    </row>
    <row r="171" spans="1:1" x14ac:dyDescent="0.3">
      <c r="A171" t="s">
        <v>112</v>
      </c>
    </row>
    <row r="172" spans="1:1" x14ac:dyDescent="0.3">
      <c r="A172" t="s">
        <v>1461</v>
      </c>
    </row>
    <row r="173" spans="1:1" x14ac:dyDescent="0.3">
      <c r="A173" t="s">
        <v>113</v>
      </c>
    </row>
    <row r="174" spans="1:1" x14ac:dyDescent="0.3">
      <c r="A174" t="s">
        <v>9</v>
      </c>
    </row>
    <row r="175" spans="1:1" x14ac:dyDescent="0.3">
      <c r="A175" t="s">
        <v>114</v>
      </c>
    </row>
    <row r="176" spans="1:1" x14ac:dyDescent="0.3">
      <c r="A176" t="s">
        <v>11</v>
      </c>
    </row>
    <row r="177" spans="1:1" x14ac:dyDescent="0.3">
      <c r="A177" t="s">
        <v>115</v>
      </c>
    </row>
    <row r="178" spans="1:1" x14ac:dyDescent="0.3">
      <c r="A178" t="s">
        <v>116</v>
      </c>
    </row>
    <row r="179" spans="1:1" x14ac:dyDescent="0.3">
      <c r="A179" t="s">
        <v>117</v>
      </c>
    </row>
    <row r="180" spans="1:1" x14ac:dyDescent="0.3">
      <c r="A180" t="s">
        <v>9</v>
      </c>
    </row>
    <row r="181" spans="1:1" x14ac:dyDescent="0.3">
      <c r="A181" t="s">
        <v>1502</v>
      </c>
    </row>
    <row r="182" spans="1:1" x14ac:dyDescent="0.3">
      <c r="A182" t="s">
        <v>1503</v>
      </c>
    </row>
    <row r="183" spans="1:1" x14ac:dyDescent="0.3">
      <c r="A183" t="s">
        <v>1504</v>
      </c>
    </row>
    <row r="184" spans="1:1" x14ac:dyDescent="0.3">
      <c r="A184" t="s">
        <v>118</v>
      </c>
    </row>
    <row r="185" spans="1:1" x14ac:dyDescent="0.3">
      <c r="A185" t="s">
        <v>119</v>
      </c>
    </row>
    <row r="186" spans="1:1" x14ac:dyDescent="0.3">
      <c r="A186" t="s">
        <v>9</v>
      </c>
    </row>
    <row r="187" spans="1:1" x14ac:dyDescent="0.3">
      <c r="A187" t="s">
        <v>142</v>
      </c>
    </row>
    <row r="188" spans="1:1" x14ac:dyDescent="0.3">
      <c r="A188" t="s">
        <v>11</v>
      </c>
    </row>
    <row r="189" spans="1:1" x14ac:dyDescent="0.3">
      <c r="A189" t="s">
        <v>143</v>
      </c>
    </row>
    <row r="190" spans="1:1" x14ac:dyDescent="0.3">
      <c r="A190" t="s">
        <v>144</v>
      </c>
    </row>
    <row r="191" spans="1:1" x14ac:dyDescent="0.3">
      <c r="A191" t="s">
        <v>145</v>
      </c>
    </row>
    <row r="192" spans="1:1" x14ac:dyDescent="0.3">
      <c r="A192" t="s">
        <v>146</v>
      </c>
    </row>
    <row r="193" spans="1:1" x14ac:dyDescent="0.3">
      <c r="A193" t="s">
        <v>147</v>
      </c>
    </row>
    <row r="194" spans="1:1" x14ac:dyDescent="0.3">
      <c r="A194" t="s">
        <v>148</v>
      </c>
    </row>
    <row r="195" spans="1:1" x14ac:dyDescent="0.3">
      <c r="A195" t="s">
        <v>149</v>
      </c>
    </row>
    <row r="196" spans="1:1" x14ac:dyDescent="0.3">
      <c r="A196" t="s">
        <v>150</v>
      </c>
    </row>
    <row r="197" spans="1:1" x14ac:dyDescent="0.3">
      <c r="A197" t="s">
        <v>151</v>
      </c>
    </row>
    <row r="198" spans="1:1" x14ac:dyDescent="0.3">
      <c r="A198" t="s">
        <v>152</v>
      </c>
    </row>
    <row r="199" spans="1:1" x14ac:dyDescent="0.3">
      <c r="A199" t="s">
        <v>153</v>
      </c>
    </row>
    <row r="200" spans="1:1" x14ac:dyDescent="0.3">
      <c r="A200" t="s">
        <v>154</v>
      </c>
    </row>
    <row r="201" spans="1:1" x14ac:dyDescent="0.3">
      <c r="A201" t="s">
        <v>155</v>
      </c>
    </row>
    <row r="202" spans="1:1" x14ac:dyDescent="0.3">
      <c r="A202" t="s">
        <v>156</v>
      </c>
    </row>
    <row r="203" spans="1:1" x14ac:dyDescent="0.3">
      <c r="A203" t="s">
        <v>157</v>
      </c>
    </row>
    <row r="204" spans="1:1" x14ac:dyDescent="0.3">
      <c r="A204" t="s">
        <v>158</v>
      </c>
    </row>
    <row r="205" spans="1:1" x14ac:dyDescent="0.3">
      <c r="A205" t="s">
        <v>159</v>
      </c>
    </row>
    <row r="206" spans="1:1" x14ac:dyDescent="0.3">
      <c r="A206" t="s">
        <v>160</v>
      </c>
    </row>
    <row r="207" spans="1:1" x14ac:dyDescent="0.3">
      <c r="A207" t="s">
        <v>161</v>
      </c>
    </row>
    <row r="208" spans="1:1" x14ac:dyDescent="0.3">
      <c r="A208" t="s">
        <v>162</v>
      </c>
    </row>
    <row r="209" spans="1:1" x14ac:dyDescent="0.3">
      <c r="A209" t="s">
        <v>163</v>
      </c>
    </row>
    <row r="210" spans="1:1" x14ac:dyDescent="0.3">
      <c r="A210" t="s">
        <v>164</v>
      </c>
    </row>
    <row r="211" spans="1:1" x14ac:dyDescent="0.3">
      <c r="A211" t="s">
        <v>165</v>
      </c>
    </row>
    <row r="212" spans="1:1" x14ac:dyDescent="0.3">
      <c r="A212" t="s">
        <v>166</v>
      </c>
    </row>
    <row r="213" spans="1:1" x14ac:dyDescent="0.3">
      <c r="A213" t="s">
        <v>167</v>
      </c>
    </row>
    <row r="214" spans="1:1" x14ac:dyDescent="0.3">
      <c r="A214" t="s">
        <v>168</v>
      </c>
    </row>
    <row r="215" spans="1:1" x14ac:dyDescent="0.3">
      <c r="A215" t="s">
        <v>169</v>
      </c>
    </row>
    <row r="216" spans="1:1" x14ac:dyDescent="0.3">
      <c r="A216" t="s">
        <v>170</v>
      </c>
    </row>
    <row r="217" spans="1:1" x14ac:dyDescent="0.3">
      <c r="A217" t="s">
        <v>171</v>
      </c>
    </row>
    <row r="218" spans="1:1" x14ac:dyDescent="0.3">
      <c r="A218" t="s">
        <v>172</v>
      </c>
    </row>
    <row r="219" spans="1:1" x14ac:dyDescent="0.3">
      <c r="A219" t="s">
        <v>173</v>
      </c>
    </row>
    <row r="220" spans="1:1" x14ac:dyDescent="0.3">
      <c r="A220" t="s">
        <v>174</v>
      </c>
    </row>
    <row r="221" spans="1:1" x14ac:dyDescent="0.3">
      <c r="A221" t="s">
        <v>175</v>
      </c>
    </row>
    <row r="222" spans="1:1" x14ac:dyDescent="0.3">
      <c r="A222" t="s">
        <v>176</v>
      </c>
    </row>
    <row r="223" spans="1:1" x14ac:dyDescent="0.3">
      <c r="A223" t="s">
        <v>177</v>
      </c>
    </row>
    <row r="224" spans="1:1" x14ac:dyDescent="0.3">
      <c r="A224" t="s">
        <v>178</v>
      </c>
    </row>
    <row r="225" spans="1:1" x14ac:dyDescent="0.3">
      <c r="A225" t="s">
        <v>179</v>
      </c>
    </row>
    <row r="226" spans="1:1" x14ac:dyDescent="0.3">
      <c r="A226" t="s">
        <v>180</v>
      </c>
    </row>
    <row r="227" spans="1:1" x14ac:dyDescent="0.3">
      <c r="A227" t="s">
        <v>181</v>
      </c>
    </row>
    <row r="228" spans="1:1" x14ac:dyDescent="0.3">
      <c r="A228" t="s">
        <v>182</v>
      </c>
    </row>
    <row r="229" spans="1:1" x14ac:dyDescent="0.3">
      <c r="A229" t="s">
        <v>183</v>
      </c>
    </row>
    <row r="230" spans="1:1" x14ac:dyDescent="0.3">
      <c r="A230" t="s">
        <v>184</v>
      </c>
    </row>
    <row r="231" spans="1:1" x14ac:dyDescent="0.3">
      <c r="A231" t="s">
        <v>185</v>
      </c>
    </row>
    <row r="232" spans="1:1" x14ac:dyDescent="0.3">
      <c r="A232" t="s">
        <v>186</v>
      </c>
    </row>
    <row r="233" spans="1:1" x14ac:dyDescent="0.3">
      <c r="A233" t="s">
        <v>187</v>
      </c>
    </row>
    <row r="234" spans="1:1" x14ac:dyDescent="0.3">
      <c r="A234" t="s">
        <v>188</v>
      </c>
    </row>
    <row r="235" spans="1:1" x14ac:dyDescent="0.3">
      <c r="A235" t="s">
        <v>189</v>
      </c>
    </row>
    <row r="236" spans="1:1" x14ac:dyDescent="0.3">
      <c r="A236" t="s">
        <v>190</v>
      </c>
    </row>
    <row r="237" spans="1:1" x14ac:dyDescent="0.3">
      <c r="A237" t="s">
        <v>191</v>
      </c>
    </row>
    <row r="238" spans="1:1" x14ac:dyDescent="0.3">
      <c r="A238" t="s">
        <v>192</v>
      </c>
    </row>
    <row r="239" spans="1:1" x14ac:dyDescent="0.3">
      <c r="A239" t="s">
        <v>193</v>
      </c>
    </row>
    <row r="240" spans="1:1" x14ac:dyDescent="0.3">
      <c r="A240" t="s">
        <v>194</v>
      </c>
    </row>
    <row r="241" spans="1:1" x14ac:dyDescent="0.3">
      <c r="A241" t="s">
        <v>195</v>
      </c>
    </row>
    <row r="242" spans="1:1" x14ac:dyDescent="0.3">
      <c r="A242" t="s">
        <v>196</v>
      </c>
    </row>
    <row r="243" spans="1:1" x14ac:dyDescent="0.3">
      <c r="A243" t="s">
        <v>197</v>
      </c>
    </row>
    <row r="244" spans="1:1" x14ac:dyDescent="0.3">
      <c r="A244" t="s">
        <v>198</v>
      </c>
    </row>
    <row r="245" spans="1:1" x14ac:dyDescent="0.3">
      <c r="A245" t="s">
        <v>199</v>
      </c>
    </row>
    <row r="246" spans="1:1" x14ac:dyDescent="0.3">
      <c r="A246" t="s">
        <v>46</v>
      </c>
    </row>
    <row r="247" spans="1:1" x14ac:dyDescent="0.3">
      <c r="A247" t="s">
        <v>11</v>
      </c>
    </row>
    <row r="248" spans="1:1" x14ac:dyDescent="0.3">
      <c r="A248" t="s">
        <v>120</v>
      </c>
    </row>
    <row r="249" spans="1:1" x14ac:dyDescent="0.3">
      <c r="A249" t="s">
        <v>121</v>
      </c>
    </row>
    <row r="250" spans="1:1" x14ac:dyDescent="0.3">
      <c r="A250" t="s">
        <v>122</v>
      </c>
    </row>
    <row r="251" spans="1:1" x14ac:dyDescent="0.3">
      <c r="A251" t="s">
        <v>123</v>
      </c>
    </row>
    <row r="252" spans="1:1" x14ac:dyDescent="0.3">
      <c r="A252" t="s">
        <v>124</v>
      </c>
    </row>
    <row r="253" spans="1:1" x14ac:dyDescent="0.3">
      <c r="A253" t="s">
        <v>125</v>
      </c>
    </row>
    <row r="254" spans="1:1" x14ac:dyDescent="0.3">
      <c r="A254" t="s">
        <v>126</v>
      </c>
    </row>
    <row r="255" spans="1:1" x14ac:dyDescent="0.3">
      <c r="A255" t="s">
        <v>127</v>
      </c>
    </row>
    <row r="256" spans="1:1" x14ac:dyDescent="0.3">
      <c r="A256" t="s">
        <v>128</v>
      </c>
    </row>
    <row r="257" spans="1:1" x14ac:dyDescent="0.3">
      <c r="A257" t="s">
        <v>129</v>
      </c>
    </row>
    <row r="258" spans="1:1" x14ac:dyDescent="0.3">
      <c r="A258" t="s">
        <v>130</v>
      </c>
    </row>
    <row r="259" spans="1:1" x14ac:dyDescent="0.3">
      <c r="A259" t="s">
        <v>131</v>
      </c>
    </row>
    <row r="260" spans="1:1" x14ac:dyDescent="0.3">
      <c r="A260" t="s">
        <v>132</v>
      </c>
    </row>
    <row r="261" spans="1:1" x14ac:dyDescent="0.3">
      <c r="A261" t="s">
        <v>133</v>
      </c>
    </row>
    <row r="262" spans="1:1" x14ac:dyDescent="0.3">
      <c r="A262" t="s">
        <v>134</v>
      </c>
    </row>
    <row r="263" spans="1:1" x14ac:dyDescent="0.3">
      <c r="A263" t="s">
        <v>135</v>
      </c>
    </row>
    <row r="264" spans="1:1" x14ac:dyDescent="0.3">
      <c r="A264" t="s">
        <v>136</v>
      </c>
    </row>
    <row r="265" spans="1:1" x14ac:dyDescent="0.3">
      <c r="A265" t="s">
        <v>137</v>
      </c>
    </row>
    <row r="266" spans="1:1" x14ac:dyDescent="0.3">
      <c r="A266" t="s">
        <v>138</v>
      </c>
    </row>
    <row r="267" spans="1:1" x14ac:dyDescent="0.3">
      <c r="A267" t="s">
        <v>139</v>
      </c>
    </row>
    <row r="268" spans="1:1" x14ac:dyDescent="0.3">
      <c r="A268" t="s">
        <v>140</v>
      </c>
    </row>
    <row r="269" spans="1:1" x14ac:dyDescent="0.3">
      <c r="A269" t="s">
        <v>141</v>
      </c>
    </row>
    <row r="270" spans="1:1" x14ac:dyDescent="0.3">
      <c r="A270" t="s">
        <v>47</v>
      </c>
    </row>
    <row r="271" spans="1:1" x14ac:dyDescent="0.3">
      <c r="A271" t="s">
        <v>48</v>
      </c>
    </row>
    <row r="272" spans="1:1" x14ac:dyDescent="0.3">
      <c r="A272" t="s">
        <v>11</v>
      </c>
    </row>
    <row r="273" spans="1:1" x14ac:dyDescent="0.3">
      <c r="A273" t="s">
        <v>200</v>
      </c>
    </row>
    <row r="274" spans="1:1" x14ac:dyDescent="0.3">
      <c r="A274" t="s">
        <v>201</v>
      </c>
    </row>
    <row r="275" spans="1:1" x14ac:dyDescent="0.3">
      <c r="A275" t="s">
        <v>202</v>
      </c>
    </row>
    <row r="276" spans="1:1" x14ac:dyDescent="0.3">
      <c r="A276" t="s">
        <v>203</v>
      </c>
    </row>
    <row r="277" spans="1:1" x14ac:dyDescent="0.3">
      <c r="A277" t="s">
        <v>204</v>
      </c>
    </row>
    <row r="278" spans="1:1" x14ac:dyDescent="0.3">
      <c r="A278" t="s">
        <v>205</v>
      </c>
    </row>
    <row r="279" spans="1:1" x14ac:dyDescent="0.3">
      <c r="A279" t="s">
        <v>206</v>
      </c>
    </row>
    <row r="280" spans="1:1" x14ac:dyDescent="0.3">
      <c r="A280" t="s">
        <v>207</v>
      </c>
    </row>
    <row r="281" spans="1:1" x14ac:dyDescent="0.3">
      <c r="A281" t="s">
        <v>208</v>
      </c>
    </row>
    <row r="282" spans="1:1" x14ac:dyDescent="0.3">
      <c r="A282" t="s">
        <v>209</v>
      </c>
    </row>
    <row r="283" spans="1:1" x14ac:dyDescent="0.3">
      <c r="A283" t="s">
        <v>210</v>
      </c>
    </row>
    <row r="284" spans="1:1" x14ac:dyDescent="0.3">
      <c r="A284" t="s">
        <v>49</v>
      </c>
    </row>
    <row r="285" spans="1:1" x14ac:dyDescent="0.3">
      <c r="A285" t="s">
        <v>211</v>
      </c>
    </row>
    <row r="286" spans="1:1" x14ac:dyDescent="0.3">
      <c r="A286" t="s">
        <v>212</v>
      </c>
    </row>
    <row r="287" spans="1:1" x14ac:dyDescent="0.3">
      <c r="A287" t="s">
        <v>213</v>
      </c>
    </row>
    <row r="288" spans="1:1" x14ac:dyDescent="0.3">
      <c r="A288" t="s">
        <v>9</v>
      </c>
    </row>
    <row r="289" spans="1:1" x14ac:dyDescent="0.3">
      <c r="A289" t="s">
        <v>214</v>
      </c>
    </row>
    <row r="290" spans="1:1" x14ac:dyDescent="0.3">
      <c r="A290" t="s">
        <v>215</v>
      </c>
    </row>
    <row r="291" spans="1:1" x14ac:dyDescent="0.3">
      <c r="A291" t="s">
        <v>216</v>
      </c>
    </row>
    <row r="292" spans="1:1" x14ac:dyDescent="0.3">
      <c r="A292" t="s">
        <v>217</v>
      </c>
    </row>
    <row r="293" spans="1:1" x14ac:dyDescent="0.3">
      <c r="A293" t="s">
        <v>9</v>
      </c>
    </row>
    <row r="294" spans="1:1" x14ac:dyDescent="0.3">
      <c r="A294" t="s">
        <v>218</v>
      </c>
    </row>
    <row r="295" spans="1:1" x14ac:dyDescent="0.3">
      <c r="A295" t="s">
        <v>219</v>
      </c>
    </row>
    <row r="296" spans="1:1" x14ac:dyDescent="0.3">
      <c r="A296" t="s">
        <v>9</v>
      </c>
    </row>
    <row r="297" spans="1:1" x14ac:dyDescent="0.3">
      <c r="A297" t="s">
        <v>142</v>
      </c>
    </row>
    <row r="298" spans="1:1" x14ac:dyDescent="0.3">
      <c r="A298" t="s">
        <v>11</v>
      </c>
    </row>
    <row r="299" spans="1:1" x14ac:dyDescent="0.3">
      <c r="A299" t="s">
        <v>220</v>
      </c>
    </row>
    <row r="300" spans="1:1" x14ac:dyDescent="0.3">
      <c r="A300" t="s">
        <v>38</v>
      </c>
    </row>
    <row r="301" spans="1:1" x14ac:dyDescent="0.3">
      <c r="A301" t="s">
        <v>221</v>
      </c>
    </row>
    <row r="302" spans="1:1" x14ac:dyDescent="0.3">
      <c r="A302" t="s">
        <v>222</v>
      </c>
    </row>
    <row r="303" spans="1:1" x14ac:dyDescent="0.3">
      <c r="A303" t="s">
        <v>223</v>
      </c>
    </row>
    <row r="304" spans="1:1" x14ac:dyDescent="0.3">
      <c r="A304" t="s">
        <v>224</v>
      </c>
    </row>
    <row r="305" spans="1:1" x14ac:dyDescent="0.3">
      <c r="A305" t="s">
        <v>38</v>
      </c>
    </row>
    <row r="306" spans="1:1" x14ac:dyDescent="0.3">
      <c r="A306" t="s">
        <v>225</v>
      </c>
    </row>
    <row r="307" spans="1:1" x14ac:dyDescent="0.3">
      <c r="A307" t="s">
        <v>387</v>
      </c>
    </row>
    <row r="308" spans="1:1" x14ac:dyDescent="0.3">
      <c r="A308" t="s">
        <v>227</v>
      </c>
    </row>
    <row r="309" spans="1:1" x14ac:dyDescent="0.3">
      <c r="A309" t="s">
        <v>38</v>
      </c>
    </row>
    <row r="310" spans="1:1" x14ac:dyDescent="0.3">
      <c r="A310" t="s">
        <v>386</v>
      </c>
    </row>
    <row r="311" spans="1:1" x14ac:dyDescent="0.3">
      <c r="A311" t="s">
        <v>199</v>
      </c>
    </row>
    <row r="312" spans="1:1" x14ac:dyDescent="0.3">
      <c r="A312" t="s">
        <v>46</v>
      </c>
    </row>
    <row r="313" spans="1:1" x14ac:dyDescent="0.3">
      <c r="A313" t="s">
        <v>11</v>
      </c>
    </row>
    <row r="314" spans="1:1" x14ac:dyDescent="0.3">
      <c r="A314" t="s">
        <v>220</v>
      </c>
    </row>
    <row r="315" spans="1:1" x14ac:dyDescent="0.3">
      <c r="A315" t="s">
        <v>38</v>
      </c>
    </row>
    <row r="316" spans="1:1" x14ac:dyDescent="0.3">
      <c r="A316" t="s">
        <v>221</v>
      </c>
    </row>
    <row r="317" spans="1:1" x14ac:dyDescent="0.3">
      <c r="A317" t="s">
        <v>222</v>
      </c>
    </row>
    <row r="318" spans="1:1" x14ac:dyDescent="0.3">
      <c r="A318" t="s">
        <v>223</v>
      </c>
    </row>
    <row r="319" spans="1:1" x14ac:dyDescent="0.3">
      <c r="A319" t="s">
        <v>224</v>
      </c>
    </row>
    <row r="320" spans="1:1" x14ac:dyDescent="0.3">
      <c r="A320" t="s">
        <v>38</v>
      </c>
    </row>
    <row r="321" spans="1:1" x14ac:dyDescent="0.3">
      <c r="A321" t="s">
        <v>225</v>
      </c>
    </row>
    <row r="322" spans="1:1" x14ac:dyDescent="0.3">
      <c r="A322" t="s">
        <v>226</v>
      </c>
    </row>
    <row r="323" spans="1:1" x14ac:dyDescent="0.3">
      <c r="A323" t="s">
        <v>227</v>
      </c>
    </row>
    <row r="324" spans="1:1" x14ac:dyDescent="0.3">
      <c r="A324" t="s">
        <v>38</v>
      </c>
    </row>
    <row r="325" spans="1:1" x14ac:dyDescent="0.3">
      <c r="A325" t="s">
        <v>228</v>
      </c>
    </row>
    <row r="326" spans="1:1" x14ac:dyDescent="0.3">
      <c r="A326" t="s">
        <v>229</v>
      </c>
    </row>
    <row r="327" spans="1:1" x14ac:dyDescent="0.3">
      <c r="A327" t="s">
        <v>230</v>
      </c>
    </row>
    <row r="328" spans="1:1" x14ac:dyDescent="0.3">
      <c r="A328" t="s">
        <v>231</v>
      </c>
    </row>
    <row r="329" spans="1:1" x14ac:dyDescent="0.3">
      <c r="A329" t="s">
        <v>232</v>
      </c>
    </row>
    <row r="330" spans="1:1" x14ac:dyDescent="0.3">
      <c r="A330" t="s">
        <v>233</v>
      </c>
    </row>
    <row r="331" spans="1:1" x14ac:dyDescent="0.3">
      <c r="A331" t="s">
        <v>234</v>
      </c>
    </row>
    <row r="332" spans="1:1" x14ac:dyDescent="0.3">
      <c r="A332" t="s">
        <v>235</v>
      </c>
    </row>
    <row r="333" spans="1:1" x14ac:dyDescent="0.3">
      <c r="A333" t="s">
        <v>236</v>
      </c>
    </row>
    <row r="334" spans="1:1" x14ac:dyDescent="0.3">
      <c r="A334" t="s">
        <v>237</v>
      </c>
    </row>
    <row r="335" spans="1:1" x14ac:dyDescent="0.3">
      <c r="A335" t="s">
        <v>238</v>
      </c>
    </row>
    <row r="336" spans="1:1" x14ac:dyDescent="0.3">
      <c r="A336" t="s">
        <v>239</v>
      </c>
    </row>
    <row r="337" spans="1:1" x14ac:dyDescent="0.3">
      <c r="A337" t="s">
        <v>240</v>
      </c>
    </row>
    <row r="338" spans="1:1" x14ac:dyDescent="0.3">
      <c r="A338" t="s">
        <v>241</v>
      </c>
    </row>
    <row r="339" spans="1:1" x14ac:dyDescent="0.3">
      <c r="A339" t="s">
        <v>242</v>
      </c>
    </row>
    <row r="340" spans="1:1" x14ac:dyDescent="0.3">
      <c r="A340" t="s">
        <v>243</v>
      </c>
    </row>
    <row r="341" spans="1:1" x14ac:dyDescent="0.3">
      <c r="A341" t="s">
        <v>244</v>
      </c>
    </row>
    <row r="342" spans="1:1" x14ac:dyDescent="0.3">
      <c r="A342" t="s">
        <v>245</v>
      </c>
    </row>
    <row r="343" spans="1:1" x14ac:dyDescent="0.3">
      <c r="A343" t="s">
        <v>246</v>
      </c>
    </row>
    <row r="344" spans="1:1" x14ac:dyDescent="0.3">
      <c r="A344" t="s">
        <v>1505</v>
      </c>
    </row>
    <row r="345" spans="1:1" x14ac:dyDescent="0.3">
      <c r="A345" t="s">
        <v>247</v>
      </c>
    </row>
    <row r="346" spans="1:1" x14ac:dyDescent="0.3">
      <c r="A346" t="s">
        <v>1506</v>
      </c>
    </row>
    <row r="347" spans="1:1" x14ac:dyDescent="0.3">
      <c r="A347" t="s">
        <v>248</v>
      </c>
    </row>
    <row r="348" spans="1:1" x14ac:dyDescent="0.3">
      <c r="A348" t="s">
        <v>249</v>
      </c>
    </row>
    <row r="349" spans="1:1" x14ac:dyDescent="0.3">
      <c r="A349" t="s">
        <v>250</v>
      </c>
    </row>
    <row r="350" spans="1:1" x14ac:dyDescent="0.3">
      <c r="A350" t="s">
        <v>251</v>
      </c>
    </row>
    <row r="351" spans="1:1" x14ac:dyDescent="0.3">
      <c r="A351" t="s">
        <v>252</v>
      </c>
    </row>
    <row r="352" spans="1:1" x14ac:dyDescent="0.3">
      <c r="A352" t="s">
        <v>1507</v>
      </c>
    </row>
    <row r="353" spans="1:1" x14ac:dyDescent="0.3">
      <c r="A353" t="s">
        <v>254</v>
      </c>
    </row>
    <row r="354" spans="1:1" x14ac:dyDescent="0.3">
      <c r="A354" t="s">
        <v>239</v>
      </c>
    </row>
    <row r="355" spans="1:1" x14ac:dyDescent="0.3">
      <c r="A355" t="s">
        <v>255</v>
      </c>
    </row>
    <row r="356" spans="1:1" x14ac:dyDescent="0.3">
      <c r="A356" t="s">
        <v>241</v>
      </c>
    </row>
    <row r="357" spans="1:1" x14ac:dyDescent="0.3">
      <c r="A357" t="s">
        <v>1508</v>
      </c>
    </row>
    <row r="358" spans="1:1" x14ac:dyDescent="0.3">
      <c r="A358" t="s">
        <v>1509</v>
      </c>
    </row>
    <row r="359" spans="1:1" x14ac:dyDescent="0.3">
      <c r="A359" t="s">
        <v>1510</v>
      </c>
    </row>
    <row r="360" spans="1:1" x14ac:dyDescent="0.3">
      <c r="A360" t="s">
        <v>1464</v>
      </c>
    </row>
    <row r="361" spans="1:1" x14ac:dyDescent="0.3">
      <c r="A361" t="s">
        <v>1511</v>
      </c>
    </row>
    <row r="362" spans="1:1" x14ac:dyDescent="0.3">
      <c r="A362" t="s">
        <v>1512</v>
      </c>
    </row>
    <row r="363" spans="1:1" x14ac:dyDescent="0.3">
      <c r="A363" t="s">
        <v>1513</v>
      </c>
    </row>
    <row r="364" spans="1:1" x14ac:dyDescent="0.3">
      <c r="A364" t="s">
        <v>257</v>
      </c>
    </row>
    <row r="365" spans="1:1" x14ac:dyDescent="0.3">
      <c r="A365" t="s">
        <v>258</v>
      </c>
    </row>
    <row r="366" spans="1:1" x14ac:dyDescent="0.3">
      <c r="A366" t="s">
        <v>259</v>
      </c>
    </row>
    <row r="367" spans="1:1" x14ac:dyDescent="0.3">
      <c r="A367" t="s">
        <v>1514</v>
      </c>
    </row>
    <row r="368" spans="1:1" x14ac:dyDescent="0.3">
      <c r="A368" t="s">
        <v>1515</v>
      </c>
    </row>
    <row r="369" spans="1:1" x14ac:dyDescent="0.3">
      <c r="A369" t="s">
        <v>1516</v>
      </c>
    </row>
    <row r="370" spans="1:1" x14ac:dyDescent="0.3">
      <c r="A370" t="s">
        <v>260</v>
      </c>
    </row>
    <row r="371" spans="1:1" x14ac:dyDescent="0.3">
      <c r="A371" t="s">
        <v>261</v>
      </c>
    </row>
    <row r="372" spans="1:1" x14ac:dyDescent="0.3">
      <c r="A372" t="s">
        <v>262</v>
      </c>
    </row>
    <row r="373" spans="1:1" x14ac:dyDescent="0.3">
      <c r="A373" t="s">
        <v>236</v>
      </c>
    </row>
    <row r="374" spans="1:1" x14ac:dyDescent="0.3">
      <c r="A374" t="s">
        <v>237</v>
      </c>
    </row>
    <row r="375" spans="1:1" x14ac:dyDescent="0.3">
      <c r="A375" t="s">
        <v>238</v>
      </c>
    </row>
    <row r="376" spans="1:1" x14ac:dyDescent="0.3">
      <c r="A376" t="s">
        <v>239</v>
      </c>
    </row>
    <row r="377" spans="1:1" x14ac:dyDescent="0.3">
      <c r="A377" t="s">
        <v>240</v>
      </c>
    </row>
    <row r="378" spans="1:1" x14ac:dyDescent="0.3">
      <c r="A378" t="s">
        <v>241</v>
      </c>
    </row>
    <row r="379" spans="1:1" x14ac:dyDescent="0.3">
      <c r="A379" t="s">
        <v>242</v>
      </c>
    </row>
    <row r="380" spans="1:1" x14ac:dyDescent="0.3">
      <c r="A380" t="s">
        <v>243</v>
      </c>
    </row>
    <row r="381" spans="1:1" x14ac:dyDescent="0.3">
      <c r="A381" t="s">
        <v>244</v>
      </c>
    </row>
    <row r="382" spans="1:1" x14ac:dyDescent="0.3">
      <c r="A382" t="s">
        <v>245</v>
      </c>
    </row>
    <row r="383" spans="1:1" x14ac:dyDescent="0.3">
      <c r="A383" t="s">
        <v>246</v>
      </c>
    </row>
    <row r="384" spans="1:1" x14ac:dyDescent="0.3">
      <c r="A384" t="s">
        <v>1517</v>
      </c>
    </row>
    <row r="385" spans="1:1" x14ac:dyDescent="0.3">
      <c r="A385" t="s">
        <v>247</v>
      </c>
    </row>
    <row r="386" spans="1:1" x14ac:dyDescent="0.3">
      <c r="A386" t="s">
        <v>1518</v>
      </c>
    </row>
    <row r="387" spans="1:1" x14ac:dyDescent="0.3">
      <c r="A387" t="s">
        <v>248</v>
      </c>
    </row>
    <row r="388" spans="1:1" x14ac:dyDescent="0.3">
      <c r="A388" t="s">
        <v>249</v>
      </c>
    </row>
    <row r="389" spans="1:1" x14ac:dyDescent="0.3">
      <c r="A389" t="s">
        <v>250</v>
      </c>
    </row>
    <row r="390" spans="1:1" x14ac:dyDescent="0.3">
      <c r="A390" t="s">
        <v>251</v>
      </c>
    </row>
    <row r="391" spans="1:1" x14ac:dyDescent="0.3">
      <c r="A391" t="s">
        <v>252</v>
      </c>
    </row>
    <row r="392" spans="1:1" x14ac:dyDescent="0.3">
      <c r="A392" t="s">
        <v>1519</v>
      </c>
    </row>
    <row r="393" spans="1:1" x14ac:dyDescent="0.3">
      <c r="A393" t="s">
        <v>254</v>
      </c>
    </row>
    <row r="394" spans="1:1" x14ac:dyDescent="0.3">
      <c r="A394" t="s">
        <v>239</v>
      </c>
    </row>
    <row r="395" spans="1:1" x14ac:dyDescent="0.3">
      <c r="A395" t="s">
        <v>255</v>
      </c>
    </row>
    <row r="396" spans="1:1" x14ac:dyDescent="0.3">
      <c r="A396" t="s">
        <v>241</v>
      </c>
    </row>
    <row r="397" spans="1:1" x14ac:dyDescent="0.3">
      <c r="A397" t="s">
        <v>930</v>
      </c>
    </row>
    <row r="398" spans="1:1" x14ac:dyDescent="0.3">
      <c r="A398" t="s">
        <v>1508</v>
      </c>
    </row>
    <row r="399" spans="1:1" x14ac:dyDescent="0.3">
      <c r="A399" t="s">
        <v>1520</v>
      </c>
    </row>
    <row r="400" spans="1:1" x14ac:dyDescent="0.3">
      <c r="A400" t="s">
        <v>1521</v>
      </c>
    </row>
    <row r="401" spans="1:1" x14ac:dyDescent="0.3">
      <c r="A401" t="s">
        <v>1463</v>
      </c>
    </row>
    <row r="402" spans="1:1" x14ac:dyDescent="0.3">
      <c r="A402" t="s">
        <v>1522</v>
      </c>
    </row>
    <row r="403" spans="1:1" x14ac:dyDescent="0.3">
      <c r="A403" t="s">
        <v>1523</v>
      </c>
    </row>
    <row r="404" spans="1:1" x14ac:dyDescent="0.3">
      <c r="A404" t="s">
        <v>1524</v>
      </c>
    </row>
    <row r="405" spans="1:1" x14ac:dyDescent="0.3">
      <c r="A405" t="s">
        <v>257</v>
      </c>
    </row>
    <row r="406" spans="1:1" x14ac:dyDescent="0.3">
      <c r="A406" t="s">
        <v>258</v>
      </c>
    </row>
    <row r="407" spans="1:1" x14ac:dyDescent="0.3">
      <c r="A407" t="s">
        <v>259</v>
      </c>
    </row>
    <row r="408" spans="1:1" x14ac:dyDescent="0.3">
      <c r="A408" t="s">
        <v>1525</v>
      </c>
    </row>
    <row r="409" spans="1:1" x14ac:dyDescent="0.3">
      <c r="A409" t="s">
        <v>1526</v>
      </c>
    </row>
    <row r="410" spans="1:1" x14ac:dyDescent="0.3">
      <c r="A410" t="s">
        <v>1527</v>
      </c>
    </row>
    <row r="411" spans="1:1" x14ac:dyDescent="0.3">
      <c r="A411" t="s">
        <v>260</v>
      </c>
    </row>
    <row r="412" spans="1:1" x14ac:dyDescent="0.3">
      <c r="A412" t="s">
        <v>265</v>
      </c>
    </row>
    <row r="413" spans="1:1" x14ac:dyDescent="0.3">
      <c r="A413" t="s">
        <v>266</v>
      </c>
    </row>
    <row r="414" spans="1:1" x14ac:dyDescent="0.3">
      <c r="A414" t="s">
        <v>236</v>
      </c>
    </row>
    <row r="415" spans="1:1" x14ac:dyDescent="0.3">
      <c r="A415" t="s">
        <v>237</v>
      </c>
    </row>
    <row r="416" spans="1:1" x14ac:dyDescent="0.3">
      <c r="A416" t="s">
        <v>238</v>
      </c>
    </row>
    <row r="417" spans="1:1" x14ac:dyDescent="0.3">
      <c r="A417" t="s">
        <v>239</v>
      </c>
    </row>
    <row r="418" spans="1:1" x14ac:dyDescent="0.3">
      <c r="A418" t="s">
        <v>240</v>
      </c>
    </row>
    <row r="419" spans="1:1" x14ac:dyDescent="0.3">
      <c r="A419" t="s">
        <v>241</v>
      </c>
    </row>
    <row r="420" spans="1:1" x14ac:dyDescent="0.3">
      <c r="A420" t="s">
        <v>242</v>
      </c>
    </row>
    <row r="421" spans="1:1" x14ac:dyDescent="0.3">
      <c r="A421" t="s">
        <v>243</v>
      </c>
    </row>
    <row r="422" spans="1:1" x14ac:dyDescent="0.3">
      <c r="A422" t="s">
        <v>244</v>
      </c>
    </row>
    <row r="423" spans="1:1" x14ac:dyDescent="0.3">
      <c r="A423" t="s">
        <v>245</v>
      </c>
    </row>
    <row r="424" spans="1:1" x14ac:dyDescent="0.3">
      <c r="A424" t="s">
        <v>246</v>
      </c>
    </row>
    <row r="425" spans="1:1" x14ac:dyDescent="0.3">
      <c r="A425" t="s">
        <v>1528</v>
      </c>
    </row>
    <row r="426" spans="1:1" x14ac:dyDescent="0.3">
      <c r="A426" t="s">
        <v>247</v>
      </c>
    </row>
    <row r="427" spans="1:1" x14ac:dyDescent="0.3">
      <c r="A427" t="s">
        <v>1529</v>
      </c>
    </row>
    <row r="428" spans="1:1" x14ac:dyDescent="0.3">
      <c r="A428" t="s">
        <v>248</v>
      </c>
    </row>
    <row r="429" spans="1:1" x14ac:dyDescent="0.3">
      <c r="A429" t="s">
        <v>249</v>
      </c>
    </row>
    <row r="430" spans="1:1" x14ac:dyDescent="0.3">
      <c r="A430" t="s">
        <v>250</v>
      </c>
    </row>
    <row r="431" spans="1:1" x14ac:dyDescent="0.3">
      <c r="A431" t="s">
        <v>251</v>
      </c>
    </row>
    <row r="432" spans="1:1" x14ac:dyDescent="0.3">
      <c r="A432" t="s">
        <v>252</v>
      </c>
    </row>
    <row r="433" spans="1:1" x14ac:dyDescent="0.3">
      <c r="A433" t="s">
        <v>1530</v>
      </c>
    </row>
    <row r="434" spans="1:1" x14ac:dyDescent="0.3">
      <c r="A434" t="s">
        <v>254</v>
      </c>
    </row>
    <row r="435" spans="1:1" x14ac:dyDescent="0.3">
      <c r="A435" t="s">
        <v>239</v>
      </c>
    </row>
    <row r="436" spans="1:1" x14ac:dyDescent="0.3">
      <c r="A436" t="s">
        <v>255</v>
      </c>
    </row>
    <row r="437" spans="1:1" x14ac:dyDescent="0.3">
      <c r="A437" t="s">
        <v>241</v>
      </c>
    </row>
    <row r="438" spans="1:1" x14ac:dyDescent="0.3">
      <c r="A438" t="s">
        <v>931</v>
      </c>
    </row>
    <row r="439" spans="1:1" x14ac:dyDescent="0.3">
      <c r="A439" t="s">
        <v>1508</v>
      </c>
    </row>
    <row r="440" spans="1:1" x14ac:dyDescent="0.3">
      <c r="A440" t="s">
        <v>1520</v>
      </c>
    </row>
    <row r="441" spans="1:1" x14ac:dyDescent="0.3">
      <c r="A441" t="s">
        <v>1531</v>
      </c>
    </row>
    <row r="442" spans="1:1" x14ac:dyDescent="0.3">
      <c r="A442" t="s">
        <v>1463</v>
      </c>
    </row>
    <row r="443" spans="1:1" x14ac:dyDescent="0.3">
      <c r="A443" t="s">
        <v>1532</v>
      </c>
    </row>
    <row r="444" spans="1:1" x14ac:dyDescent="0.3">
      <c r="A444" t="s">
        <v>1533</v>
      </c>
    </row>
    <row r="445" spans="1:1" x14ac:dyDescent="0.3">
      <c r="A445" t="s">
        <v>1534</v>
      </c>
    </row>
    <row r="446" spans="1:1" x14ac:dyDescent="0.3">
      <c r="A446" t="s">
        <v>257</v>
      </c>
    </row>
    <row r="447" spans="1:1" x14ac:dyDescent="0.3">
      <c r="A447" t="s">
        <v>258</v>
      </c>
    </row>
    <row r="448" spans="1:1" x14ac:dyDescent="0.3">
      <c r="A448" t="s">
        <v>259</v>
      </c>
    </row>
    <row r="449" spans="1:1" x14ac:dyDescent="0.3">
      <c r="A449" t="s">
        <v>1535</v>
      </c>
    </row>
    <row r="450" spans="1:1" x14ac:dyDescent="0.3">
      <c r="A450" t="s">
        <v>1536</v>
      </c>
    </row>
    <row r="451" spans="1:1" x14ac:dyDescent="0.3">
      <c r="A451" t="s">
        <v>1537</v>
      </c>
    </row>
    <row r="452" spans="1:1" x14ac:dyDescent="0.3">
      <c r="A452" t="s">
        <v>260</v>
      </c>
    </row>
    <row r="453" spans="1:1" x14ac:dyDescent="0.3">
      <c r="A453" t="s">
        <v>269</v>
      </c>
    </row>
    <row r="454" spans="1:1" x14ac:dyDescent="0.3">
      <c r="A454" t="s">
        <v>270</v>
      </c>
    </row>
    <row r="455" spans="1:1" x14ac:dyDescent="0.3">
      <c r="A455" t="s">
        <v>236</v>
      </c>
    </row>
    <row r="456" spans="1:1" x14ac:dyDescent="0.3">
      <c r="A456" t="s">
        <v>237</v>
      </c>
    </row>
    <row r="457" spans="1:1" x14ac:dyDescent="0.3">
      <c r="A457" t="s">
        <v>238</v>
      </c>
    </row>
    <row r="458" spans="1:1" x14ac:dyDescent="0.3">
      <c r="A458" t="s">
        <v>239</v>
      </c>
    </row>
    <row r="459" spans="1:1" x14ac:dyDescent="0.3">
      <c r="A459" t="s">
        <v>240</v>
      </c>
    </row>
    <row r="460" spans="1:1" x14ac:dyDescent="0.3">
      <c r="A460" t="s">
        <v>241</v>
      </c>
    </row>
    <row r="461" spans="1:1" x14ac:dyDescent="0.3">
      <c r="A461" t="s">
        <v>242</v>
      </c>
    </row>
    <row r="462" spans="1:1" x14ac:dyDescent="0.3">
      <c r="A462" t="s">
        <v>243</v>
      </c>
    </row>
    <row r="463" spans="1:1" x14ac:dyDescent="0.3">
      <c r="A463" t="s">
        <v>244</v>
      </c>
    </row>
    <row r="464" spans="1:1" x14ac:dyDescent="0.3">
      <c r="A464" t="s">
        <v>245</v>
      </c>
    </row>
    <row r="465" spans="1:1" x14ac:dyDescent="0.3">
      <c r="A465" t="s">
        <v>246</v>
      </c>
    </row>
    <row r="466" spans="1:1" x14ac:dyDescent="0.3">
      <c r="A466" t="s">
        <v>1538</v>
      </c>
    </row>
    <row r="467" spans="1:1" x14ac:dyDescent="0.3">
      <c r="A467" t="s">
        <v>247</v>
      </c>
    </row>
    <row r="468" spans="1:1" x14ac:dyDescent="0.3">
      <c r="A468" t="s">
        <v>1539</v>
      </c>
    </row>
    <row r="469" spans="1:1" x14ac:dyDescent="0.3">
      <c r="A469" t="s">
        <v>248</v>
      </c>
    </row>
    <row r="470" spans="1:1" x14ac:dyDescent="0.3">
      <c r="A470" t="s">
        <v>249</v>
      </c>
    </row>
    <row r="471" spans="1:1" x14ac:dyDescent="0.3">
      <c r="A471" t="s">
        <v>250</v>
      </c>
    </row>
    <row r="472" spans="1:1" x14ac:dyDescent="0.3">
      <c r="A472" t="s">
        <v>251</v>
      </c>
    </row>
    <row r="473" spans="1:1" x14ac:dyDescent="0.3">
      <c r="A473" t="s">
        <v>252</v>
      </c>
    </row>
    <row r="474" spans="1:1" x14ac:dyDescent="0.3">
      <c r="A474" t="s">
        <v>1540</v>
      </c>
    </row>
    <row r="475" spans="1:1" x14ac:dyDescent="0.3">
      <c r="A475" t="s">
        <v>254</v>
      </c>
    </row>
    <row r="476" spans="1:1" x14ac:dyDescent="0.3">
      <c r="A476" t="s">
        <v>239</v>
      </c>
    </row>
    <row r="477" spans="1:1" x14ac:dyDescent="0.3">
      <c r="A477" t="s">
        <v>255</v>
      </c>
    </row>
    <row r="478" spans="1:1" x14ac:dyDescent="0.3">
      <c r="A478" t="s">
        <v>241</v>
      </c>
    </row>
    <row r="479" spans="1:1" x14ac:dyDescent="0.3">
      <c r="A479" t="s">
        <v>932</v>
      </c>
    </row>
    <row r="480" spans="1:1" x14ac:dyDescent="0.3">
      <c r="A480" t="s">
        <v>1508</v>
      </c>
    </row>
    <row r="481" spans="1:1" x14ac:dyDescent="0.3">
      <c r="A481" t="s">
        <v>1520</v>
      </c>
    </row>
    <row r="482" spans="1:1" x14ac:dyDescent="0.3">
      <c r="A482" t="s">
        <v>1541</v>
      </c>
    </row>
    <row r="483" spans="1:1" x14ac:dyDescent="0.3">
      <c r="A483" t="s">
        <v>1463</v>
      </c>
    </row>
    <row r="484" spans="1:1" x14ac:dyDescent="0.3">
      <c r="A484" t="s">
        <v>1542</v>
      </c>
    </row>
    <row r="485" spans="1:1" x14ac:dyDescent="0.3">
      <c r="A485" t="s">
        <v>1543</v>
      </c>
    </row>
    <row r="486" spans="1:1" x14ac:dyDescent="0.3">
      <c r="A486" t="s">
        <v>1544</v>
      </c>
    </row>
    <row r="487" spans="1:1" x14ac:dyDescent="0.3">
      <c r="A487" t="s">
        <v>257</v>
      </c>
    </row>
    <row r="488" spans="1:1" x14ac:dyDescent="0.3">
      <c r="A488" t="s">
        <v>258</v>
      </c>
    </row>
    <row r="489" spans="1:1" x14ac:dyDescent="0.3">
      <c r="A489" t="s">
        <v>259</v>
      </c>
    </row>
    <row r="490" spans="1:1" x14ac:dyDescent="0.3">
      <c r="A490" t="s">
        <v>1545</v>
      </c>
    </row>
    <row r="491" spans="1:1" x14ac:dyDescent="0.3">
      <c r="A491" t="s">
        <v>1546</v>
      </c>
    </row>
    <row r="492" spans="1:1" x14ac:dyDescent="0.3">
      <c r="A492" t="s">
        <v>1547</v>
      </c>
    </row>
    <row r="493" spans="1:1" x14ac:dyDescent="0.3">
      <c r="A493" t="s">
        <v>260</v>
      </c>
    </row>
    <row r="494" spans="1:1" x14ac:dyDescent="0.3">
      <c r="A494" t="s">
        <v>273</v>
      </c>
    </row>
    <row r="495" spans="1:1" x14ac:dyDescent="0.3">
      <c r="A495" t="s">
        <v>274</v>
      </c>
    </row>
    <row r="496" spans="1:1" x14ac:dyDescent="0.3">
      <c r="A496" t="s">
        <v>236</v>
      </c>
    </row>
    <row r="497" spans="1:1" x14ac:dyDescent="0.3">
      <c r="A497" t="s">
        <v>237</v>
      </c>
    </row>
    <row r="498" spans="1:1" x14ac:dyDescent="0.3">
      <c r="A498" t="s">
        <v>238</v>
      </c>
    </row>
    <row r="499" spans="1:1" x14ac:dyDescent="0.3">
      <c r="A499" t="s">
        <v>239</v>
      </c>
    </row>
    <row r="500" spans="1:1" x14ac:dyDescent="0.3">
      <c r="A500" t="s">
        <v>240</v>
      </c>
    </row>
    <row r="501" spans="1:1" x14ac:dyDescent="0.3">
      <c r="A501" t="s">
        <v>241</v>
      </c>
    </row>
    <row r="502" spans="1:1" x14ac:dyDescent="0.3">
      <c r="A502" t="s">
        <v>242</v>
      </c>
    </row>
    <row r="503" spans="1:1" x14ac:dyDescent="0.3">
      <c r="A503" t="s">
        <v>243</v>
      </c>
    </row>
    <row r="504" spans="1:1" x14ac:dyDescent="0.3">
      <c r="A504" t="s">
        <v>244</v>
      </c>
    </row>
    <row r="505" spans="1:1" x14ac:dyDescent="0.3">
      <c r="A505" t="s">
        <v>245</v>
      </c>
    </row>
    <row r="506" spans="1:1" x14ac:dyDescent="0.3">
      <c r="A506" t="s">
        <v>246</v>
      </c>
    </row>
    <row r="507" spans="1:1" x14ac:dyDescent="0.3">
      <c r="A507" t="s">
        <v>1548</v>
      </c>
    </row>
    <row r="508" spans="1:1" x14ac:dyDescent="0.3">
      <c r="A508" t="s">
        <v>247</v>
      </c>
    </row>
    <row r="509" spans="1:1" x14ac:dyDescent="0.3">
      <c r="A509" t="s">
        <v>1549</v>
      </c>
    </row>
    <row r="510" spans="1:1" x14ac:dyDescent="0.3">
      <c r="A510" t="s">
        <v>248</v>
      </c>
    </row>
    <row r="511" spans="1:1" x14ac:dyDescent="0.3">
      <c r="A511" t="s">
        <v>249</v>
      </c>
    </row>
    <row r="512" spans="1:1" x14ac:dyDescent="0.3">
      <c r="A512" t="s">
        <v>250</v>
      </c>
    </row>
    <row r="513" spans="1:1" x14ac:dyDescent="0.3">
      <c r="A513" t="s">
        <v>251</v>
      </c>
    </row>
    <row r="514" spans="1:1" x14ac:dyDescent="0.3">
      <c r="A514" t="s">
        <v>252</v>
      </c>
    </row>
    <row r="515" spans="1:1" x14ac:dyDescent="0.3">
      <c r="A515" t="s">
        <v>1550</v>
      </c>
    </row>
    <row r="516" spans="1:1" x14ac:dyDescent="0.3">
      <c r="A516" t="s">
        <v>254</v>
      </c>
    </row>
    <row r="517" spans="1:1" x14ac:dyDescent="0.3">
      <c r="A517" t="s">
        <v>239</v>
      </c>
    </row>
    <row r="518" spans="1:1" x14ac:dyDescent="0.3">
      <c r="A518" t="s">
        <v>255</v>
      </c>
    </row>
    <row r="519" spans="1:1" x14ac:dyDescent="0.3">
      <c r="A519" t="s">
        <v>241</v>
      </c>
    </row>
    <row r="520" spans="1:1" x14ac:dyDescent="0.3">
      <c r="A520" t="s">
        <v>1508</v>
      </c>
    </row>
    <row r="521" spans="1:1" x14ac:dyDescent="0.3">
      <c r="A521" t="s">
        <v>1551</v>
      </c>
    </row>
    <row r="522" spans="1:1" x14ac:dyDescent="0.3">
      <c r="A522" t="s">
        <v>1552</v>
      </c>
    </row>
    <row r="523" spans="1:1" x14ac:dyDescent="0.3">
      <c r="A523" t="s">
        <v>782</v>
      </c>
    </row>
    <row r="524" spans="1:1" x14ac:dyDescent="0.3">
      <c r="A524" t="s">
        <v>1553</v>
      </c>
    </row>
    <row r="525" spans="1:1" x14ac:dyDescent="0.3">
      <c r="A525" t="s">
        <v>1554</v>
      </c>
    </row>
    <row r="526" spans="1:1" x14ac:dyDescent="0.3">
      <c r="A526" t="s">
        <v>1555</v>
      </c>
    </row>
    <row r="527" spans="1:1" x14ac:dyDescent="0.3">
      <c r="A527" t="s">
        <v>257</v>
      </c>
    </row>
    <row r="528" spans="1:1" x14ac:dyDescent="0.3">
      <c r="A528" t="s">
        <v>258</v>
      </c>
    </row>
    <row r="529" spans="1:1" x14ac:dyDescent="0.3">
      <c r="A529" t="s">
        <v>259</v>
      </c>
    </row>
    <row r="530" spans="1:1" x14ac:dyDescent="0.3">
      <c r="A530" t="s">
        <v>1556</v>
      </c>
    </row>
    <row r="531" spans="1:1" x14ac:dyDescent="0.3">
      <c r="A531" t="s">
        <v>1557</v>
      </c>
    </row>
    <row r="532" spans="1:1" x14ac:dyDescent="0.3">
      <c r="A532" t="s">
        <v>1558</v>
      </c>
    </row>
    <row r="533" spans="1:1" x14ac:dyDescent="0.3">
      <c r="A533" t="s">
        <v>260</v>
      </c>
    </row>
    <row r="534" spans="1:1" x14ac:dyDescent="0.3">
      <c r="A534" t="s">
        <v>277</v>
      </c>
    </row>
    <row r="535" spans="1:1" x14ac:dyDescent="0.3">
      <c r="A535" t="s">
        <v>278</v>
      </c>
    </row>
    <row r="536" spans="1:1" x14ac:dyDescent="0.3">
      <c r="A536" t="s">
        <v>236</v>
      </c>
    </row>
    <row r="537" spans="1:1" x14ac:dyDescent="0.3">
      <c r="A537" t="s">
        <v>237</v>
      </c>
    </row>
    <row r="538" spans="1:1" x14ac:dyDescent="0.3">
      <c r="A538" t="s">
        <v>238</v>
      </c>
    </row>
    <row r="539" spans="1:1" x14ac:dyDescent="0.3">
      <c r="A539" t="s">
        <v>239</v>
      </c>
    </row>
    <row r="540" spans="1:1" x14ac:dyDescent="0.3">
      <c r="A540" t="s">
        <v>240</v>
      </c>
    </row>
    <row r="541" spans="1:1" x14ac:dyDescent="0.3">
      <c r="A541" t="s">
        <v>241</v>
      </c>
    </row>
    <row r="542" spans="1:1" x14ac:dyDescent="0.3">
      <c r="A542" t="s">
        <v>242</v>
      </c>
    </row>
    <row r="543" spans="1:1" x14ac:dyDescent="0.3">
      <c r="A543" t="s">
        <v>243</v>
      </c>
    </row>
    <row r="544" spans="1:1" x14ac:dyDescent="0.3">
      <c r="A544" t="s">
        <v>244</v>
      </c>
    </row>
    <row r="545" spans="1:1" x14ac:dyDescent="0.3">
      <c r="A545" t="s">
        <v>245</v>
      </c>
    </row>
    <row r="546" spans="1:1" x14ac:dyDescent="0.3">
      <c r="A546" t="s">
        <v>246</v>
      </c>
    </row>
    <row r="547" spans="1:1" x14ac:dyDescent="0.3">
      <c r="A547" t="s">
        <v>1559</v>
      </c>
    </row>
    <row r="548" spans="1:1" x14ac:dyDescent="0.3">
      <c r="A548" t="s">
        <v>247</v>
      </c>
    </row>
    <row r="549" spans="1:1" x14ac:dyDescent="0.3">
      <c r="A549" t="s">
        <v>1539</v>
      </c>
    </row>
    <row r="550" spans="1:1" x14ac:dyDescent="0.3">
      <c r="A550" t="s">
        <v>248</v>
      </c>
    </row>
    <row r="551" spans="1:1" x14ac:dyDescent="0.3">
      <c r="A551" t="s">
        <v>249</v>
      </c>
    </row>
    <row r="552" spans="1:1" x14ac:dyDescent="0.3">
      <c r="A552" t="s">
        <v>250</v>
      </c>
    </row>
    <row r="553" spans="1:1" x14ac:dyDescent="0.3">
      <c r="A553" t="s">
        <v>251</v>
      </c>
    </row>
    <row r="554" spans="1:1" x14ac:dyDescent="0.3">
      <c r="A554" t="s">
        <v>252</v>
      </c>
    </row>
    <row r="555" spans="1:1" x14ac:dyDescent="0.3">
      <c r="A555" t="s">
        <v>1560</v>
      </c>
    </row>
    <row r="556" spans="1:1" x14ac:dyDescent="0.3">
      <c r="A556" t="s">
        <v>254</v>
      </c>
    </row>
    <row r="557" spans="1:1" x14ac:dyDescent="0.3">
      <c r="A557" t="s">
        <v>239</v>
      </c>
    </row>
    <row r="558" spans="1:1" x14ac:dyDescent="0.3">
      <c r="A558" t="s">
        <v>255</v>
      </c>
    </row>
    <row r="559" spans="1:1" x14ac:dyDescent="0.3">
      <c r="A559" t="s">
        <v>241</v>
      </c>
    </row>
    <row r="560" spans="1:1" x14ac:dyDescent="0.3">
      <c r="A560" t="s">
        <v>1508</v>
      </c>
    </row>
    <row r="561" spans="1:1" x14ac:dyDescent="0.3">
      <c r="A561" t="s">
        <v>1561</v>
      </c>
    </row>
    <row r="562" spans="1:1" x14ac:dyDescent="0.3">
      <c r="A562" t="s">
        <v>1562</v>
      </c>
    </row>
    <row r="563" spans="1:1" x14ac:dyDescent="0.3">
      <c r="A563" t="s">
        <v>1465</v>
      </c>
    </row>
    <row r="564" spans="1:1" x14ac:dyDescent="0.3">
      <c r="A564" t="s">
        <v>1563</v>
      </c>
    </row>
    <row r="565" spans="1:1" x14ac:dyDescent="0.3">
      <c r="A565" t="s">
        <v>1543</v>
      </c>
    </row>
    <row r="566" spans="1:1" x14ac:dyDescent="0.3">
      <c r="A566" t="s">
        <v>1564</v>
      </c>
    </row>
    <row r="567" spans="1:1" x14ac:dyDescent="0.3">
      <c r="A567" t="s">
        <v>257</v>
      </c>
    </row>
    <row r="568" spans="1:1" x14ac:dyDescent="0.3">
      <c r="A568" t="s">
        <v>258</v>
      </c>
    </row>
    <row r="569" spans="1:1" x14ac:dyDescent="0.3">
      <c r="A569" t="s">
        <v>259</v>
      </c>
    </row>
    <row r="570" spans="1:1" x14ac:dyDescent="0.3">
      <c r="A570" t="s">
        <v>1565</v>
      </c>
    </row>
    <row r="571" spans="1:1" x14ac:dyDescent="0.3">
      <c r="A571" t="s">
        <v>1546</v>
      </c>
    </row>
    <row r="572" spans="1:1" x14ac:dyDescent="0.3">
      <c r="A572" t="s">
        <v>1566</v>
      </c>
    </row>
    <row r="573" spans="1:1" x14ac:dyDescent="0.3">
      <c r="A573" t="s">
        <v>260</v>
      </c>
    </row>
    <row r="574" spans="1:1" x14ac:dyDescent="0.3">
      <c r="A574" t="s">
        <v>281</v>
      </c>
    </row>
    <row r="575" spans="1:1" x14ac:dyDescent="0.3">
      <c r="A575" t="s">
        <v>282</v>
      </c>
    </row>
    <row r="576" spans="1:1" x14ac:dyDescent="0.3">
      <c r="A576" t="s">
        <v>236</v>
      </c>
    </row>
    <row r="577" spans="1:1" x14ac:dyDescent="0.3">
      <c r="A577" t="s">
        <v>237</v>
      </c>
    </row>
    <row r="578" spans="1:1" x14ac:dyDescent="0.3">
      <c r="A578" t="s">
        <v>238</v>
      </c>
    </row>
    <row r="579" spans="1:1" x14ac:dyDescent="0.3">
      <c r="A579" t="s">
        <v>239</v>
      </c>
    </row>
    <row r="580" spans="1:1" x14ac:dyDescent="0.3">
      <c r="A580" t="s">
        <v>240</v>
      </c>
    </row>
    <row r="581" spans="1:1" x14ac:dyDescent="0.3">
      <c r="A581" t="s">
        <v>241</v>
      </c>
    </row>
    <row r="582" spans="1:1" x14ac:dyDescent="0.3">
      <c r="A582" t="s">
        <v>242</v>
      </c>
    </row>
    <row r="583" spans="1:1" x14ac:dyDescent="0.3">
      <c r="A583" t="s">
        <v>243</v>
      </c>
    </row>
    <row r="584" spans="1:1" x14ac:dyDescent="0.3">
      <c r="A584" t="s">
        <v>244</v>
      </c>
    </row>
    <row r="585" spans="1:1" x14ac:dyDescent="0.3">
      <c r="A585" t="s">
        <v>245</v>
      </c>
    </row>
    <row r="586" spans="1:1" x14ac:dyDescent="0.3">
      <c r="A586" t="s">
        <v>246</v>
      </c>
    </row>
    <row r="587" spans="1:1" x14ac:dyDescent="0.3">
      <c r="A587" t="s">
        <v>1567</v>
      </c>
    </row>
    <row r="588" spans="1:1" x14ac:dyDescent="0.3">
      <c r="A588" t="s">
        <v>247</v>
      </c>
    </row>
    <row r="589" spans="1:1" x14ac:dyDescent="0.3">
      <c r="A589" t="s">
        <v>1568</v>
      </c>
    </row>
    <row r="590" spans="1:1" x14ac:dyDescent="0.3">
      <c r="A590" t="s">
        <v>248</v>
      </c>
    </row>
    <row r="591" spans="1:1" x14ac:dyDescent="0.3">
      <c r="A591" t="s">
        <v>249</v>
      </c>
    </row>
    <row r="592" spans="1:1" x14ac:dyDescent="0.3">
      <c r="A592" t="s">
        <v>250</v>
      </c>
    </row>
    <row r="593" spans="1:1" x14ac:dyDescent="0.3">
      <c r="A593" t="s">
        <v>251</v>
      </c>
    </row>
    <row r="594" spans="1:1" x14ac:dyDescent="0.3">
      <c r="A594" t="s">
        <v>252</v>
      </c>
    </row>
    <row r="595" spans="1:1" x14ac:dyDescent="0.3">
      <c r="A595" t="s">
        <v>1569</v>
      </c>
    </row>
    <row r="596" spans="1:1" x14ac:dyDescent="0.3">
      <c r="A596" t="s">
        <v>254</v>
      </c>
    </row>
    <row r="597" spans="1:1" x14ac:dyDescent="0.3">
      <c r="A597" t="s">
        <v>239</v>
      </c>
    </row>
    <row r="598" spans="1:1" x14ac:dyDescent="0.3">
      <c r="A598" t="s">
        <v>255</v>
      </c>
    </row>
    <row r="599" spans="1:1" x14ac:dyDescent="0.3">
      <c r="A599" t="s">
        <v>241</v>
      </c>
    </row>
    <row r="600" spans="1:1" x14ac:dyDescent="0.3">
      <c r="A600" t="s">
        <v>1508</v>
      </c>
    </row>
    <row r="601" spans="1:1" x14ac:dyDescent="0.3">
      <c r="A601" t="s">
        <v>1570</v>
      </c>
    </row>
    <row r="602" spans="1:1" x14ac:dyDescent="0.3">
      <c r="A602" t="s">
        <v>1571</v>
      </c>
    </row>
    <row r="603" spans="1:1" x14ac:dyDescent="0.3">
      <c r="A603" t="s">
        <v>782</v>
      </c>
    </row>
    <row r="604" spans="1:1" x14ac:dyDescent="0.3">
      <c r="A604" t="s">
        <v>1572</v>
      </c>
    </row>
    <row r="605" spans="1:1" x14ac:dyDescent="0.3">
      <c r="A605" t="s">
        <v>1573</v>
      </c>
    </row>
    <row r="606" spans="1:1" x14ac:dyDescent="0.3">
      <c r="A606" t="s">
        <v>1574</v>
      </c>
    </row>
    <row r="607" spans="1:1" x14ac:dyDescent="0.3">
      <c r="A607" t="s">
        <v>257</v>
      </c>
    </row>
    <row r="608" spans="1:1" x14ac:dyDescent="0.3">
      <c r="A608" t="s">
        <v>258</v>
      </c>
    </row>
    <row r="609" spans="1:1" x14ac:dyDescent="0.3">
      <c r="A609" t="s">
        <v>259</v>
      </c>
    </row>
    <row r="610" spans="1:1" x14ac:dyDescent="0.3">
      <c r="A610" t="s">
        <v>1575</v>
      </c>
    </row>
    <row r="611" spans="1:1" x14ac:dyDescent="0.3">
      <c r="A611" t="s">
        <v>1576</v>
      </c>
    </row>
    <row r="612" spans="1:1" x14ac:dyDescent="0.3">
      <c r="A612" t="s">
        <v>1577</v>
      </c>
    </row>
    <row r="613" spans="1:1" x14ac:dyDescent="0.3">
      <c r="A613" t="s">
        <v>260</v>
      </c>
    </row>
    <row r="614" spans="1:1" x14ac:dyDescent="0.3">
      <c r="A614" t="s">
        <v>285</v>
      </c>
    </row>
    <row r="615" spans="1:1" x14ac:dyDescent="0.3">
      <c r="A615" t="s">
        <v>286</v>
      </c>
    </row>
    <row r="616" spans="1:1" x14ac:dyDescent="0.3">
      <c r="A616" t="s">
        <v>236</v>
      </c>
    </row>
    <row r="617" spans="1:1" x14ac:dyDescent="0.3">
      <c r="A617" t="s">
        <v>237</v>
      </c>
    </row>
    <row r="618" spans="1:1" x14ac:dyDescent="0.3">
      <c r="A618" t="s">
        <v>238</v>
      </c>
    </row>
    <row r="619" spans="1:1" x14ac:dyDescent="0.3">
      <c r="A619" t="s">
        <v>239</v>
      </c>
    </row>
    <row r="620" spans="1:1" x14ac:dyDescent="0.3">
      <c r="A620" t="s">
        <v>240</v>
      </c>
    </row>
    <row r="621" spans="1:1" x14ac:dyDescent="0.3">
      <c r="A621" t="s">
        <v>241</v>
      </c>
    </row>
    <row r="622" spans="1:1" x14ac:dyDescent="0.3">
      <c r="A622" t="s">
        <v>242</v>
      </c>
    </row>
    <row r="623" spans="1:1" x14ac:dyDescent="0.3">
      <c r="A623" t="s">
        <v>243</v>
      </c>
    </row>
    <row r="624" spans="1:1" x14ac:dyDescent="0.3">
      <c r="A624" t="s">
        <v>244</v>
      </c>
    </row>
    <row r="625" spans="1:1" x14ac:dyDescent="0.3">
      <c r="A625" t="s">
        <v>245</v>
      </c>
    </row>
    <row r="626" spans="1:1" x14ac:dyDescent="0.3">
      <c r="A626" t="s">
        <v>246</v>
      </c>
    </row>
    <row r="627" spans="1:1" x14ac:dyDescent="0.3">
      <c r="A627" t="s">
        <v>1578</v>
      </c>
    </row>
    <row r="628" spans="1:1" x14ac:dyDescent="0.3">
      <c r="A628" t="s">
        <v>247</v>
      </c>
    </row>
    <row r="629" spans="1:1" x14ac:dyDescent="0.3">
      <c r="A629" t="s">
        <v>1579</v>
      </c>
    </row>
    <row r="630" spans="1:1" x14ac:dyDescent="0.3">
      <c r="A630" t="s">
        <v>248</v>
      </c>
    </row>
    <row r="631" spans="1:1" x14ac:dyDescent="0.3">
      <c r="A631" t="s">
        <v>249</v>
      </c>
    </row>
    <row r="632" spans="1:1" x14ac:dyDescent="0.3">
      <c r="A632" t="s">
        <v>250</v>
      </c>
    </row>
    <row r="633" spans="1:1" x14ac:dyDescent="0.3">
      <c r="A633" t="s">
        <v>251</v>
      </c>
    </row>
    <row r="634" spans="1:1" x14ac:dyDescent="0.3">
      <c r="A634" t="s">
        <v>252</v>
      </c>
    </row>
    <row r="635" spans="1:1" x14ac:dyDescent="0.3">
      <c r="A635" t="s">
        <v>1580</v>
      </c>
    </row>
    <row r="636" spans="1:1" x14ac:dyDescent="0.3">
      <c r="A636" t="s">
        <v>254</v>
      </c>
    </row>
    <row r="637" spans="1:1" x14ac:dyDescent="0.3">
      <c r="A637" t="s">
        <v>239</v>
      </c>
    </row>
    <row r="638" spans="1:1" x14ac:dyDescent="0.3">
      <c r="A638" t="s">
        <v>255</v>
      </c>
    </row>
    <row r="639" spans="1:1" x14ac:dyDescent="0.3">
      <c r="A639" t="s">
        <v>241</v>
      </c>
    </row>
    <row r="640" spans="1:1" x14ac:dyDescent="0.3">
      <c r="A640" t="s">
        <v>1508</v>
      </c>
    </row>
    <row r="641" spans="1:1" x14ac:dyDescent="0.3">
      <c r="A641" t="s">
        <v>1581</v>
      </c>
    </row>
    <row r="642" spans="1:1" x14ac:dyDescent="0.3">
      <c r="A642" t="s">
        <v>1582</v>
      </c>
    </row>
    <row r="643" spans="1:1" x14ac:dyDescent="0.3">
      <c r="A643" t="s">
        <v>782</v>
      </c>
    </row>
    <row r="644" spans="1:1" x14ac:dyDescent="0.3">
      <c r="A644" t="s">
        <v>1583</v>
      </c>
    </row>
    <row r="645" spans="1:1" x14ac:dyDescent="0.3">
      <c r="A645" t="s">
        <v>1584</v>
      </c>
    </row>
    <row r="646" spans="1:1" x14ac:dyDescent="0.3">
      <c r="A646" t="s">
        <v>1585</v>
      </c>
    </row>
    <row r="647" spans="1:1" x14ac:dyDescent="0.3">
      <c r="A647" t="s">
        <v>257</v>
      </c>
    </row>
    <row r="648" spans="1:1" x14ac:dyDescent="0.3">
      <c r="A648" t="s">
        <v>258</v>
      </c>
    </row>
    <row r="649" spans="1:1" x14ac:dyDescent="0.3">
      <c r="A649" t="s">
        <v>259</v>
      </c>
    </row>
    <row r="650" spans="1:1" x14ac:dyDescent="0.3">
      <c r="A650" t="s">
        <v>1586</v>
      </c>
    </row>
    <row r="651" spans="1:1" x14ac:dyDescent="0.3">
      <c r="A651" t="s">
        <v>1587</v>
      </c>
    </row>
    <row r="652" spans="1:1" x14ac:dyDescent="0.3">
      <c r="A652" t="s">
        <v>1588</v>
      </c>
    </row>
    <row r="653" spans="1:1" x14ac:dyDescent="0.3">
      <c r="A653" t="s">
        <v>260</v>
      </c>
    </row>
    <row r="654" spans="1:1" x14ac:dyDescent="0.3">
      <c r="A654" t="s">
        <v>289</v>
      </c>
    </row>
    <row r="655" spans="1:1" x14ac:dyDescent="0.3">
      <c r="A655" t="s">
        <v>290</v>
      </c>
    </row>
    <row r="656" spans="1:1" x14ac:dyDescent="0.3">
      <c r="A656" t="s">
        <v>236</v>
      </c>
    </row>
    <row r="657" spans="1:1" x14ac:dyDescent="0.3">
      <c r="A657" t="s">
        <v>237</v>
      </c>
    </row>
    <row r="658" spans="1:1" x14ac:dyDescent="0.3">
      <c r="A658" t="s">
        <v>238</v>
      </c>
    </row>
    <row r="659" spans="1:1" x14ac:dyDescent="0.3">
      <c r="A659" t="s">
        <v>239</v>
      </c>
    </row>
    <row r="660" spans="1:1" x14ac:dyDescent="0.3">
      <c r="A660" t="s">
        <v>240</v>
      </c>
    </row>
    <row r="661" spans="1:1" x14ac:dyDescent="0.3">
      <c r="A661" t="s">
        <v>241</v>
      </c>
    </row>
    <row r="662" spans="1:1" x14ac:dyDescent="0.3">
      <c r="A662" t="s">
        <v>242</v>
      </c>
    </row>
    <row r="663" spans="1:1" x14ac:dyDescent="0.3">
      <c r="A663" t="s">
        <v>243</v>
      </c>
    </row>
    <row r="664" spans="1:1" x14ac:dyDescent="0.3">
      <c r="A664" t="s">
        <v>244</v>
      </c>
    </row>
    <row r="665" spans="1:1" x14ac:dyDescent="0.3">
      <c r="A665" t="s">
        <v>245</v>
      </c>
    </row>
    <row r="666" spans="1:1" x14ac:dyDescent="0.3">
      <c r="A666" t="s">
        <v>246</v>
      </c>
    </row>
    <row r="667" spans="1:1" x14ac:dyDescent="0.3">
      <c r="A667" t="s">
        <v>1589</v>
      </c>
    </row>
    <row r="668" spans="1:1" x14ac:dyDescent="0.3">
      <c r="A668" t="s">
        <v>247</v>
      </c>
    </row>
    <row r="669" spans="1:1" x14ac:dyDescent="0.3">
      <c r="A669" t="s">
        <v>1590</v>
      </c>
    </row>
    <row r="670" spans="1:1" x14ac:dyDescent="0.3">
      <c r="A670" t="s">
        <v>248</v>
      </c>
    </row>
    <row r="671" spans="1:1" x14ac:dyDescent="0.3">
      <c r="A671" t="s">
        <v>249</v>
      </c>
    </row>
    <row r="672" spans="1:1" x14ac:dyDescent="0.3">
      <c r="A672" t="s">
        <v>250</v>
      </c>
    </row>
    <row r="673" spans="1:1" x14ac:dyDescent="0.3">
      <c r="A673" t="s">
        <v>251</v>
      </c>
    </row>
    <row r="674" spans="1:1" x14ac:dyDescent="0.3">
      <c r="A674" t="s">
        <v>252</v>
      </c>
    </row>
    <row r="675" spans="1:1" x14ac:dyDescent="0.3">
      <c r="A675" t="s">
        <v>1591</v>
      </c>
    </row>
    <row r="676" spans="1:1" x14ac:dyDescent="0.3">
      <c r="A676" t="s">
        <v>254</v>
      </c>
    </row>
    <row r="677" spans="1:1" x14ac:dyDescent="0.3">
      <c r="A677" t="s">
        <v>239</v>
      </c>
    </row>
    <row r="678" spans="1:1" x14ac:dyDescent="0.3">
      <c r="A678" t="s">
        <v>255</v>
      </c>
    </row>
    <row r="679" spans="1:1" x14ac:dyDescent="0.3">
      <c r="A679" t="s">
        <v>241</v>
      </c>
    </row>
    <row r="680" spans="1:1" x14ac:dyDescent="0.3">
      <c r="A680" t="s">
        <v>1508</v>
      </c>
    </row>
    <row r="681" spans="1:1" x14ac:dyDescent="0.3">
      <c r="A681" t="s">
        <v>1592</v>
      </c>
    </row>
    <row r="682" spans="1:1" x14ac:dyDescent="0.3">
      <c r="A682" t="s">
        <v>1593</v>
      </c>
    </row>
    <row r="683" spans="1:1" x14ac:dyDescent="0.3">
      <c r="A683" t="s">
        <v>782</v>
      </c>
    </row>
    <row r="684" spans="1:1" x14ac:dyDescent="0.3">
      <c r="A684" t="s">
        <v>1594</v>
      </c>
    </row>
    <row r="685" spans="1:1" x14ac:dyDescent="0.3">
      <c r="A685" t="s">
        <v>1595</v>
      </c>
    </row>
    <row r="686" spans="1:1" x14ac:dyDescent="0.3">
      <c r="A686" t="s">
        <v>1596</v>
      </c>
    </row>
    <row r="687" spans="1:1" x14ac:dyDescent="0.3">
      <c r="A687" t="s">
        <v>257</v>
      </c>
    </row>
    <row r="688" spans="1:1" x14ac:dyDescent="0.3">
      <c r="A688" t="s">
        <v>258</v>
      </c>
    </row>
    <row r="689" spans="1:1" x14ac:dyDescent="0.3">
      <c r="A689" t="s">
        <v>259</v>
      </c>
    </row>
    <row r="690" spans="1:1" x14ac:dyDescent="0.3">
      <c r="A690" t="s">
        <v>1597</v>
      </c>
    </row>
    <row r="691" spans="1:1" x14ac:dyDescent="0.3">
      <c r="A691" t="s">
        <v>1598</v>
      </c>
    </row>
    <row r="692" spans="1:1" x14ac:dyDescent="0.3">
      <c r="A692" t="s">
        <v>1599</v>
      </c>
    </row>
    <row r="693" spans="1:1" x14ac:dyDescent="0.3">
      <c r="A693" t="s">
        <v>260</v>
      </c>
    </row>
    <row r="694" spans="1:1" x14ac:dyDescent="0.3">
      <c r="A694" t="s">
        <v>293</v>
      </c>
    </row>
    <row r="695" spans="1:1" x14ac:dyDescent="0.3">
      <c r="A695" t="s">
        <v>294</v>
      </c>
    </row>
    <row r="696" spans="1:1" x14ac:dyDescent="0.3">
      <c r="A696" t="s">
        <v>236</v>
      </c>
    </row>
    <row r="697" spans="1:1" x14ac:dyDescent="0.3">
      <c r="A697" t="s">
        <v>237</v>
      </c>
    </row>
    <row r="698" spans="1:1" x14ac:dyDescent="0.3">
      <c r="A698" t="s">
        <v>238</v>
      </c>
    </row>
    <row r="699" spans="1:1" x14ac:dyDescent="0.3">
      <c r="A699" t="s">
        <v>239</v>
      </c>
    </row>
    <row r="700" spans="1:1" x14ac:dyDescent="0.3">
      <c r="A700" t="s">
        <v>240</v>
      </c>
    </row>
    <row r="701" spans="1:1" x14ac:dyDescent="0.3">
      <c r="A701" t="s">
        <v>241</v>
      </c>
    </row>
    <row r="702" spans="1:1" x14ac:dyDescent="0.3">
      <c r="A702" t="s">
        <v>242</v>
      </c>
    </row>
    <row r="703" spans="1:1" x14ac:dyDescent="0.3">
      <c r="A703" t="s">
        <v>243</v>
      </c>
    </row>
    <row r="704" spans="1:1" x14ac:dyDescent="0.3">
      <c r="A704" t="s">
        <v>244</v>
      </c>
    </row>
    <row r="705" spans="1:1" x14ac:dyDescent="0.3">
      <c r="A705" t="s">
        <v>245</v>
      </c>
    </row>
    <row r="706" spans="1:1" x14ac:dyDescent="0.3">
      <c r="A706" t="s">
        <v>246</v>
      </c>
    </row>
    <row r="707" spans="1:1" x14ac:dyDescent="0.3">
      <c r="A707" t="s">
        <v>1600</v>
      </c>
    </row>
    <row r="708" spans="1:1" x14ac:dyDescent="0.3">
      <c r="A708" t="s">
        <v>247</v>
      </c>
    </row>
    <row r="709" spans="1:1" x14ac:dyDescent="0.3">
      <c r="A709" t="s">
        <v>1601</v>
      </c>
    </row>
    <row r="710" spans="1:1" x14ac:dyDescent="0.3">
      <c r="A710" t="s">
        <v>248</v>
      </c>
    </row>
    <row r="711" spans="1:1" x14ac:dyDescent="0.3">
      <c r="A711" t="s">
        <v>249</v>
      </c>
    </row>
    <row r="712" spans="1:1" x14ac:dyDescent="0.3">
      <c r="A712" t="s">
        <v>250</v>
      </c>
    </row>
    <row r="713" spans="1:1" x14ac:dyDescent="0.3">
      <c r="A713" t="s">
        <v>251</v>
      </c>
    </row>
    <row r="714" spans="1:1" x14ac:dyDescent="0.3">
      <c r="A714" t="s">
        <v>252</v>
      </c>
    </row>
    <row r="715" spans="1:1" x14ac:dyDescent="0.3">
      <c r="A715" t="s">
        <v>1602</v>
      </c>
    </row>
    <row r="716" spans="1:1" x14ac:dyDescent="0.3">
      <c r="A716" t="s">
        <v>254</v>
      </c>
    </row>
    <row r="717" spans="1:1" x14ac:dyDescent="0.3">
      <c r="A717" t="s">
        <v>239</v>
      </c>
    </row>
    <row r="718" spans="1:1" x14ac:dyDescent="0.3">
      <c r="A718" t="s">
        <v>255</v>
      </c>
    </row>
    <row r="719" spans="1:1" x14ac:dyDescent="0.3">
      <c r="A719" t="s">
        <v>241</v>
      </c>
    </row>
    <row r="720" spans="1:1" x14ac:dyDescent="0.3">
      <c r="A720" t="s">
        <v>930</v>
      </c>
    </row>
    <row r="721" spans="1:1" x14ac:dyDescent="0.3">
      <c r="A721" t="s">
        <v>1508</v>
      </c>
    </row>
    <row r="722" spans="1:1" x14ac:dyDescent="0.3">
      <c r="A722" t="s">
        <v>1603</v>
      </c>
    </row>
    <row r="723" spans="1:1" x14ac:dyDescent="0.3">
      <c r="A723" t="s">
        <v>1604</v>
      </c>
    </row>
    <row r="724" spans="1:1" x14ac:dyDescent="0.3">
      <c r="A724" t="s">
        <v>1467</v>
      </c>
    </row>
    <row r="725" spans="1:1" x14ac:dyDescent="0.3">
      <c r="A725" t="s">
        <v>1605</v>
      </c>
    </row>
    <row r="726" spans="1:1" x14ac:dyDescent="0.3">
      <c r="A726" t="s">
        <v>1606</v>
      </c>
    </row>
    <row r="727" spans="1:1" x14ac:dyDescent="0.3">
      <c r="A727" t="s">
        <v>1607</v>
      </c>
    </row>
    <row r="728" spans="1:1" x14ac:dyDescent="0.3">
      <c r="A728" t="s">
        <v>257</v>
      </c>
    </row>
    <row r="729" spans="1:1" x14ac:dyDescent="0.3">
      <c r="A729" t="s">
        <v>258</v>
      </c>
    </row>
    <row r="730" spans="1:1" x14ac:dyDescent="0.3">
      <c r="A730" t="s">
        <v>259</v>
      </c>
    </row>
    <row r="731" spans="1:1" x14ac:dyDescent="0.3">
      <c r="A731" t="s">
        <v>1608</v>
      </c>
    </row>
    <row r="732" spans="1:1" x14ac:dyDescent="0.3">
      <c r="A732" t="s">
        <v>1609</v>
      </c>
    </row>
    <row r="733" spans="1:1" x14ac:dyDescent="0.3">
      <c r="A733" t="s">
        <v>1610</v>
      </c>
    </row>
    <row r="734" spans="1:1" x14ac:dyDescent="0.3">
      <c r="A734" t="s">
        <v>260</v>
      </c>
    </row>
    <row r="735" spans="1:1" x14ac:dyDescent="0.3">
      <c r="A735" t="s">
        <v>297</v>
      </c>
    </row>
    <row r="736" spans="1:1" x14ac:dyDescent="0.3">
      <c r="A736" t="s">
        <v>298</v>
      </c>
    </row>
    <row r="737" spans="1:1" x14ac:dyDescent="0.3">
      <c r="A737" t="s">
        <v>236</v>
      </c>
    </row>
    <row r="738" spans="1:1" x14ac:dyDescent="0.3">
      <c r="A738" t="s">
        <v>237</v>
      </c>
    </row>
    <row r="739" spans="1:1" x14ac:dyDescent="0.3">
      <c r="A739" t="s">
        <v>238</v>
      </c>
    </row>
    <row r="740" spans="1:1" x14ac:dyDescent="0.3">
      <c r="A740" t="s">
        <v>239</v>
      </c>
    </row>
    <row r="741" spans="1:1" x14ac:dyDescent="0.3">
      <c r="A741" t="s">
        <v>240</v>
      </c>
    </row>
    <row r="742" spans="1:1" x14ac:dyDescent="0.3">
      <c r="A742" t="s">
        <v>241</v>
      </c>
    </row>
    <row r="743" spans="1:1" x14ac:dyDescent="0.3">
      <c r="A743" t="s">
        <v>242</v>
      </c>
    </row>
    <row r="744" spans="1:1" x14ac:dyDescent="0.3">
      <c r="A744" t="s">
        <v>243</v>
      </c>
    </row>
    <row r="745" spans="1:1" x14ac:dyDescent="0.3">
      <c r="A745" t="s">
        <v>244</v>
      </c>
    </row>
    <row r="746" spans="1:1" x14ac:dyDescent="0.3">
      <c r="A746" t="s">
        <v>245</v>
      </c>
    </row>
    <row r="747" spans="1:1" x14ac:dyDescent="0.3">
      <c r="A747" t="s">
        <v>246</v>
      </c>
    </row>
    <row r="748" spans="1:1" x14ac:dyDescent="0.3">
      <c r="A748" t="s">
        <v>1611</v>
      </c>
    </row>
    <row r="749" spans="1:1" x14ac:dyDescent="0.3">
      <c r="A749" t="s">
        <v>247</v>
      </c>
    </row>
    <row r="750" spans="1:1" x14ac:dyDescent="0.3">
      <c r="A750" t="s">
        <v>1612</v>
      </c>
    </row>
    <row r="751" spans="1:1" x14ac:dyDescent="0.3">
      <c r="A751" t="s">
        <v>248</v>
      </c>
    </row>
    <row r="752" spans="1:1" x14ac:dyDescent="0.3">
      <c r="A752" t="s">
        <v>249</v>
      </c>
    </row>
    <row r="753" spans="1:1" x14ac:dyDescent="0.3">
      <c r="A753" t="s">
        <v>250</v>
      </c>
    </row>
    <row r="754" spans="1:1" x14ac:dyDescent="0.3">
      <c r="A754" t="s">
        <v>251</v>
      </c>
    </row>
    <row r="755" spans="1:1" x14ac:dyDescent="0.3">
      <c r="A755" t="s">
        <v>252</v>
      </c>
    </row>
    <row r="756" spans="1:1" x14ac:dyDescent="0.3">
      <c r="A756" t="s">
        <v>1613</v>
      </c>
    </row>
    <row r="757" spans="1:1" x14ac:dyDescent="0.3">
      <c r="A757" t="s">
        <v>254</v>
      </c>
    </row>
    <row r="758" spans="1:1" x14ac:dyDescent="0.3">
      <c r="A758" t="s">
        <v>239</v>
      </c>
    </row>
    <row r="759" spans="1:1" x14ac:dyDescent="0.3">
      <c r="A759" t="s">
        <v>255</v>
      </c>
    </row>
    <row r="760" spans="1:1" x14ac:dyDescent="0.3">
      <c r="A760" t="s">
        <v>241</v>
      </c>
    </row>
    <row r="761" spans="1:1" x14ac:dyDescent="0.3">
      <c r="A761" t="s">
        <v>931</v>
      </c>
    </row>
    <row r="762" spans="1:1" x14ac:dyDescent="0.3">
      <c r="A762" t="s">
        <v>1508</v>
      </c>
    </row>
    <row r="763" spans="1:1" x14ac:dyDescent="0.3">
      <c r="A763" t="s">
        <v>1603</v>
      </c>
    </row>
    <row r="764" spans="1:1" x14ac:dyDescent="0.3">
      <c r="A764" t="s">
        <v>1614</v>
      </c>
    </row>
    <row r="765" spans="1:1" x14ac:dyDescent="0.3">
      <c r="A765" t="s">
        <v>1467</v>
      </c>
    </row>
    <row r="766" spans="1:1" x14ac:dyDescent="0.3">
      <c r="A766" t="s">
        <v>1615</v>
      </c>
    </row>
    <row r="767" spans="1:1" x14ac:dyDescent="0.3">
      <c r="A767" t="s">
        <v>1616</v>
      </c>
    </row>
    <row r="768" spans="1:1" x14ac:dyDescent="0.3">
      <c r="A768" t="s">
        <v>1617</v>
      </c>
    </row>
    <row r="769" spans="1:1" x14ac:dyDescent="0.3">
      <c r="A769" t="s">
        <v>257</v>
      </c>
    </row>
    <row r="770" spans="1:1" x14ac:dyDescent="0.3">
      <c r="A770" t="s">
        <v>258</v>
      </c>
    </row>
    <row r="771" spans="1:1" x14ac:dyDescent="0.3">
      <c r="A771" t="s">
        <v>259</v>
      </c>
    </row>
    <row r="772" spans="1:1" x14ac:dyDescent="0.3">
      <c r="A772" t="s">
        <v>1618</v>
      </c>
    </row>
    <row r="773" spans="1:1" x14ac:dyDescent="0.3">
      <c r="A773" t="s">
        <v>1619</v>
      </c>
    </row>
    <row r="774" spans="1:1" x14ac:dyDescent="0.3">
      <c r="A774" t="s">
        <v>1620</v>
      </c>
    </row>
    <row r="775" spans="1:1" x14ac:dyDescent="0.3">
      <c r="A775" t="s">
        <v>260</v>
      </c>
    </row>
    <row r="776" spans="1:1" x14ac:dyDescent="0.3">
      <c r="A776" t="s">
        <v>301</v>
      </c>
    </row>
    <row r="777" spans="1:1" x14ac:dyDescent="0.3">
      <c r="A777" t="s">
        <v>302</v>
      </c>
    </row>
    <row r="778" spans="1:1" x14ac:dyDescent="0.3">
      <c r="A778" t="s">
        <v>236</v>
      </c>
    </row>
    <row r="779" spans="1:1" x14ac:dyDescent="0.3">
      <c r="A779" t="s">
        <v>237</v>
      </c>
    </row>
    <row r="780" spans="1:1" x14ac:dyDescent="0.3">
      <c r="A780" t="s">
        <v>238</v>
      </c>
    </row>
    <row r="781" spans="1:1" x14ac:dyDescent="0.3">
      <c r="A781" t="s">
        <v>239</v>
      </c>
    </row>
    <row r="782" spans="1:1" x14ac:dyDescent="0.3">
      <c r="A782" t="s">
        <v>240</v>
      </c>
    </row>
    <row r="783" spans="1:1" x14ac:dyDescent="0.3">
      <c r="A783" t="s">
        <v>241</v>
      </c>
    </row>
    <row r="784" spans="1:1" x14ac:dyDescent="0.3">
      <c r="A784" t="s">
        <v>242</v>
      </c>
    </row>
    <row r="785" spans="1:1" x14ac:dyDescent="0.3">
      <c r="A785" t="s">
        <v>243</v>
      </c>
    </row>
    <row r="786" spans="1:1" x14ac:dyDescent="0.3">
      <c r="A786" t="s">
        <v>244</v>
      </c>
    </row>
    <row r="787" spans="1:1" x14ac:dyDescent="0.3">
      <c r="A787" t="s">
        <v>245</v>
      </c>
    </row>
    <row r="788" spans="1:1" x14ac:dyDescent="0.3">
      <c r="A788" t="s">
        <v>246</v>
      </c>
    </row>
    <row r="789" spans="1:1" x14ac:dyDescent="0.3">
      <c r="A789" t="s">
        <v>1621</v>
      </c>
    </row>
    <row r="790" spans="1:1" x14ac:dyDescent="0.3">
      <c r="A790" t="s">
        <v>247</v>
      </c>
    </row>
    <row r="791" spans="1:1" x14ac:dyDescent="0.3">
      <c r="A791" t="s">
        <v>1622</v>
      </c>
    </row>
    <row r="792" spans="1:1" x14ac:dyDescent="0.3">
      <c r="A792" t="s">
        <v>248</v>
      </c>
    </row>
    <row r="793" spans="1:1" x14ac:dyDescent="0.3">
      <c r="A793" t="s">
        <v>249</v>
      </c>
    </row>
    <row r="794" spans="1:1" x14ac:dyDescent="0.3">
      <c r="A794" t="s">
        <v>250</v>
      </c>
    </row>
    <row r="795" spans="1:1" x14ac:dyDescent="0.3">
      <c r="A795" t="s">
        <v>251</v>
      </c>
    </row>
    <row r="796" spans="1:1" x14ac:dyDescent="0.3">
      <c r="A796" t="s">
        <v>252</v>
      </c>
    </row>
    <row r="797" spans="1:1" x14ac:dyDescent="0.3">
      <c r="A797" t="s">
        <v>1623</v>
      </c>
    </row>
    <row r="798" spans="1:1" x14ac:dyDescent="0.3">
      <c r="A798" t="s">
        <v>254</v>
      </c>
    </row>
    <row r="799" spans="1:1" x14ac:dyDescent="0.3">
      <c r="A799" t="s">
        <v>239</v>
      </c>
    </row>
    <row r="800" spans="1:1" x14ac:dyDescent="0.3">
      <c r="A800" t="s">
        <v>255</v>
      </c>
    </row>
    <row r="801" spans="1:1" x14ac:dyDescent="0.3">
      <c r="A801" t="s">
        <v>241</v>
      </c>
    </row>
    <row r="802" spans="1:1" x14ac:dyDescent="0.3">
      <c r="A802" t="s">
        <v>932</v>
      </c>
    </row>
    <row r="803" spans="1:1" x14ac:dyDescent="0.3">
      <c r="A803" t="s">
        <v>1508</v>
      </c>
    </row>
    <row r="804" spans="1:1" x14ac:dyDescent="0.3">
      <c r="A804" t="s">
        <v>1603</v>
      </c>
    </row>
    <row r="805" spans="1:1" x14ac:dyDescent="0.3">
      <c r="A805" t="s">
        <v>1624</v>
      </c>
    </row>
    <row r="806" spans="1:1" x14ac:dyDescent="0.3">
      <c r="A806" t="s">
        <v>1467</v>
      </c>
    </row>
    <row r="807" spans="1:1" x14ac:dyDescent="0.3">
      <c r="A807" t="s">
        <v>1625</v>
      </c>
    </row>
    <row r="808" spans="1:1" x14ac:dyDescent="0.3">
      <c r="A808" t="s">
        <v>1626</v>
      </c>
    </row>
    <row r="809" spans="1:1" x14ac:dyDescent="0.3">
      <c r="A809" t="s">
        <v>1627</v>
      </c>
    </row>
    <row r="810" spans="1:1" x14ac:dyDescent="0.3">
      <c r="A810" t="s">
        <v>257</v>
      </c>
    </row>
    <row r="811" spans="1:1" x14ac:dyDescent="0.3">
      <c r="A811" t="s">
        <v>258</v>
      </c>
    </row>
    <row r="812" spans="1:1" x14ac:dyDescent="0.3">
      <c r="A812" t="s">
        <v>259</v>
      </c>
    </row>
    <row r="813" spans="1:1" x14ac:dyDescent="0.3">
      <c r="A813" t="s">
        <v>1628</v>
      </c>
    </row>
    <row r="814" spans="1:1" x14ac:dyDescent="0.3">
      <c r="A814" t="s">
        <v>1629</v>
      </c>
    </row>
    <row r="815" spans="1:1" x14ac:dyDescent="0.3">
      <c r="A815" t="s">
        <v>1630</v>
      </c>
    </row>
    <row r="816" spans="1:1" x14ac:dyDescent="0.3">
      <c r="A816" t="s">
        <v>260</v>
      </c>
    </row>
    <row r="817" spans="1:1" x14ac:dyDescent="0.3">
      <c r="A817" t="s">
        <v>305</v>
      </c>
    </row>
    <row r="818" spans="1:1" x14ac:dyDescent="0.3">
      <c r="A818" t="s">
        <v>306</v>
      </c>
    </row>
    <row r="819" spans="1:1" x14ac:dyDescent="0.3">
      <c r="A819" t="s">
        <v>236</v>
      </c>
    </row>
    <row r="820" spans="1:1" x14ac:dyDescent="0.3">
      <c r="A820" t="s">
        <v>237</v>
      </c>
    </row>
    <row r="821" spans="1:1" x14ac:dyDescent="0.3">
      <c r="A821" t="s">
        <v>238</v>
      </c>
    </row>
    <row r="822" spans="1:1" x14ac:dyDescent="0.3">
      <c r="A822" t="s">
        <v>239</v>
      </c>
    </row>
    <row r="823" spans="1:1" x14ac:dyDescent="0.3">
      <c r="A823" t="s">
        <v>240</v>
      </c>
    </row>
    <row r="824" spans="1:1" x14ac:dyDescent="0.3">
      <c r="A824" t="s">
        <v>241</v>
      </c>
    </row>
    <row r="825" spans="1:1" x14ac:dyDescent="0.3">
      <c r="A825" t="s">
        <v>242</v>
      </c>
    </row>
    <row r="826" spans="1:1" x14ac:dyDescent="0.3">
      <c r="A826" t="s">
        <v>243</v>
      </c>
    </row>
    <row r="827" spans="1:1" x14ac:dyDescent="0.3">
      <c r="A827" t="s">
        <v>244</v>
      </c>
    </row>
    <row r="828" spans="1:1" x14ac:dyDescent="0.3">
      <c r="A828" t="s">
        <v>245</v>
      </c>
    </row>
    <row r="829" spans="1:1" x14ac:dyDescent="0.3">
      <c r="A829" t="s">
        <v>246</v>
      </c>
    </row>
    <row r="830" spans="1:1" x14ac:dyDescent="0.3">
      <c r="A830" t="s">
        <v>1631</v>
      </c>
    </row>
    <row r="831" spans="1:1" x14ac:dyDescent="0.3">
      <c r="A831" t="s">
        <v>247</v>
      </c>
    </row>
    <row r="832" spans="1:1" x14ac:dyDescent="0.3">
      <c r="A832" t="s">
        <v>1632</v>
      </c>
    </row>
    <row r="833" spans="1:1" x14ac:dyDescent="0.3">
      <c r="A833" t="s">
        <v>248</v>
      </c>
    </row>
    <row r="834" spans="1:1" x14ac:dyDescent="0.3">
      <c r="A834" t="s">
        <v>249</v>
      </c>
    </row>
    <row r="835" spans="1:1" x14ac:dyDescent="0.3">
      <c r="A835" t="s">
        <v>250</v>
      </c>
    </row>
    <row r="836" spans="1:1" x14ac:dyDescent="0.3">
      <c r="A836" t="s">
        <v>251</v>
      </c>
    </row>
    <row r="837" spans="1:1" x14ac:dyDescent="0.3">
      <c r="A837" t="s">
        <v>252</v>
      </c>
    </row>
    <row r="838" spans="1:1" x14ac:dyDescent="0.3">
      <c r="A838" t="s">
        <v>1633</v>
      </c>
    </row>
    <row r="839" spans="1:1" x14ac:dyDescent="0.3">
      <c r="A839" t="s">
        <v>254</v>
      </c>
    </row>
    <row r="840" spans="1:1" x14ac:dyDescent="0.3">
      <c r="A840" t="s">
        <v>239</v>
      </c>
    </row>
    <row r="841" spans="1:1" x14ac:dyDescent="0.3">
      <c r="A841" t="s">
        <v>255</v>
      </c>
    </row>
    <row r="842" spans="1:1" x14ac:dyDescent="0.3">
      <c r="A842" t="s">
        <v>241</v>
      </c>
    </row>
    <row r="843" spans="1:1" x14ac:dyDescent="0.3">
      <c r="A843" t="s">
        <v>930</v>
      </c>
    </row>
    <row r="844" spans="1:1" x14ac:dyDescent="0.3">
      <c r="A844" t="s">
        <v>1508</v>
      </c>
    </row>
    <row r="845" spans="1:1" x14ac:dyDescent="0.3">
      <c r="A845" t="s">
        <v>1634</v>
      </c>
    </row>
    <row r="846" spans="1:1" x14ac:dyDescent="0.3">
      <c r="A846" t="s">
        <v>1635</v>
      </c>
    </row>
    <row r="847" spans="1:1" x14ac:dyDescent="0.3">
      <c r="A847" t="s">
        <v>1464</v>
      </c>
    </row>
    <row r="848" spans="1:1" x14ac:dyDescent="0.3">
      <c r="A848" t="s">
        <v>1636</v>
      </c>
    </row>
    <row r="849" spans="1:1" x14ac:dyDescent="0.3">
      <c r="A849" t="s">
        <v>1637</v>
      </c>
    </row>
    <row r="850" spans="1:1" x14ac:dyDescent="0.3">
      <c r="A850" t="s">
        <v>1638</v>
      </c>
    </row>
    <row r="851" spans="1:1" x14ac:dyDescent="0.3">
      <c r="A851" t="s">
        <v>257</v>
      </c>
    </row>
    <row r="852" spans="1:1" x14ac:dyDescent="0.3">
      <c r="A852" t="s">
        <v>258</v>
      </c>
    </row>
    <row r="853" spans="1:1" x14ac:dyDescent="0.3">
      <c r="A853" t="s">
        <v>259</v>
      </c>
    </row>
    <row r="854" spans="1:1" x14ac:dyDescent="0.3">
      <c r="A854" t="s">
        <v>1639</v>
      </c>
    </row>
    <row r="855" spans="1:1" x14ac:dyDescent="0.3">
      <c r="A855" t="s">
        <v>1640</v>
      </c>
    </row>
    <row r="856" spans="1:1" x14ac:dyDescent="0.3">
      <c r="A856" t="s">
        <v>1641</v>
      </c>
    </row>
    <row r="857" spans="1:1" x14ac:dyDescent="0.3">
      <c r="A857" t="s">
        <v>260</v>
      </c>
    </row>
    <row r="858" spans="1:1" x14ac:dyDescent="0.3">
      <c r="A858" t="s">
        <v>309</v>
      </c>
    </row>
    <row r="859" spans="1:1" x14ac:dyDescent="0.3">
      <c r="A859" t="s">
        <v>310</v>
      </c>
    </row>
    <row r="860" spans="1:1" x14ac:dyDescent="0.3">
      <c r="A860" t="s">
        <v>236</v>
      </c>
    </row>
    <row r="861" spans="1:1" x14ac:dyDescent="0.3">
      <c r="A861" t="s">
        <v>237</v>
      </c>
    </row>
    <row r="862" spans="1:1" x14ac:dyDescent="0.3">
      <c r="A862" t="s">
        <v>238</v>
      </c>
    </row>
    <row r="863" spans="1:1" x14ac:dyDescent="0.3">
      <c r="A863" t="s">
        <v>239</v>
      </c>
    </row>
    <row r="864" spans="1:1" x14ac:dyDescent="0.3">
      <c r="A864" t="s">
        <v>240</v>
      </c>
    </row>
    <row r="865" spans="1:1" x14ac:dyDescent="0.3">
      <c r="A865" t="s">
        <v>241</v>
      </c>
    </row>
    <row r="866" spans="1:1" x14ac:dyDescent="0.3">
      <c r="A866" t="s">
        <v>242</v>
      </c>
    </row>
    <row r="867" spans="1:1" x14ac:dyDescent="0.3">
      <c r="A867" t="s">
        <v>243</v>
      </c>
    </row>
    <row r="868" spans="1:1" x14ac:dyDescent="0.3">
      <c r="A868" t="s">
        <v>244</v>
      </c>
    </row>
    <row r="869" spans="1:1" x14ac:dyDescent="0.3">
      <c r="A869" t="s">
        <v>245</v>
      </c>
    </row>
    <row r="870" spans="1:1" x14ac:dyDescent="0.3">
      <c r="A870" t="s">
        <v>246</v>
      </c>
    </row>
    <row r="871" spans="1:1" x14ac:dyDescent="0.3">
      <c r="A871" t="s">
        <v>1642</v>
      </c>
    </row>
    <row r="872" spans="1:1" x14ac:dyDescent="0.3">
      <c r="A872" t="s">
        <v>247</v>
      </c>
    </row>
    <row r="873" spans="1:1" x14ac:dyDescent="0.3">
      <c r="A873" t="s">
        <v>1643</v>
      </c>
    </row>
    <row r="874" spans="1:1" x14ac:dyDescent="0.3">
      <c r="A874" t="s">
        <v>248</v>
      </c>
    </row>
    <row r="875" spans="1:1" x14ac:dyDescent="0.3">
      <c r="A875" t="s">
        <v>249</v>
      </c>
    </row>
    <row r="876" spans="1:1" x14ac:dyDescent="0.3">
      <c r="A876" t="s">
        <v>250</v>
      </c>
    </row>
    <row r="877" spans="1:1" x14ac:dyDescent="0.3">
      <c r="A877" t="s">
        <v>251</v>
      </c>
    </row>
    <row r="878" spans="1:1" x14ac:dyDescent="0.3">
      <c r="A878" t="s">
        <v>252</v>
      </c>
    </row>
    <row r="879" spans="1:1" x14ac:dyDescent="0.3">
      <c r="A879" t="s">
        <v>1644</v>
      </c>
    </row>
    <row r="880" spans="1:1" x14ac:dyDescent="0.3">
      <c r="A880" t="s">
        <v>254</v>
      </c>
    </row>
    <row r="881" spans="1:1" x14ac:dyDescent="0.3">
      <c r="A881" t="s">
        <v>239</v>
      </c>
    </row>
    <row r="882" spans="1:1" x14ac:dyDescent="0.3">
      <c r="A882" t="s">
        <v>255</v>
      </c>
    </row>
    <row r="883" spans="1:1" x14ac:dyDescent="0.3">
      <c r="A883" t="s">
        <v>241</v>
      </c>
    </row>
    <row r="884" spans="1:1" x14ac:dyDescent="0.3">
      <c r="A884" t="s">
        <v>932</v>
      </c>
    </row>
    <row r="885" spans="1:1" x14ac:dyDescent="0.3">
      <c r="A885" t="s">
        <v>1508</v>
      </c>
    </row>
    <row r="886" spans="1:1" x14ac:dyDescent="0.3">
      <c r="A886" t="s">
        <v>1634</v>
      </c>
    </row>
    <row r="887" spans="1:1" x14ac:dyDescent="0.3">
      <c r="A887" t="s">
        <v>1645</v>
      </c>
    </row>
    <row r="888" spans="1:1" x14ac:dyDescent="0.3">
      <c r="A888" t="s">
        <v>1464</v>
      </c>
    </row>
    <row r="889" spans="1:1" x14ac:dyDescent="0.3">
      <c r="A889" t="s">
        <v>1646</v>
      </c>
    </row>
    <row r="890" spans="1:1" x14ac:dyDescent="0.3">
      <c r="A890" t="s">
        <v>1647</v>
      </c>
    </row>
    <row r="891" spans="1:1" x14ac:dyDescent="0.3">
      <c r="A891" t="s">
        <v>1648</v>
      </c>
    </row>
    <row r="892" spans="1:1" x14ac:dyDescent="0.3">
      <c r="A892" t="s">
        <v>257</v>
      </c>
    </row>
    <row r="893" spans="1:1" x14ac:dyDescent="0.3">
      <c r="A893" t="s">
        <v>258</v>
      </c>
    </row>
    <row r="894" spans="1:1" x14ac:dyDescent="0.3">
      <c r="A894" t="s">
        <v>259</v>
      </c>
    </row>
    <row r="895" spans="1:1" x14ac:dyDescent="0.3">
      <c r="A895" t="s">
        <v>1649</v>
      </c>
    </row>
    <row r="896" spans="1:1" x14ac:dyDescent="0.3">
      <c r="A896" t="s">
        <v>1650</v>
      </c>
    </row>
    <row r="897" spans="1:1" x14ac:dyDescent="0.3">
      <c r="A897" t="s">
        <v>1651</v>
      </c>
    </row>
    <row r="898" spans="1:1" x14ac:dyDescent="0.3">
      <c r="A898" t="s">
        <v>260</v>
      </c>
    </row>
    <row r="899" spans="1:1" x14ac:dyDescent="0.3">
      <c r="A899" t="s">
        <v>313</v>
      </c>
    </row>
    <row r="900" spans="1:1" x14ac:dyDescent="0.3">
      <c r="A900" t="s">
        <v>314</v>
      </c>
    </row>
    <row r="901" spans="1:1" x14ac:dyDescent="0.3">
      <c r="A901" t="s">
        <v>236</v>
      </c>
    </row>
    <row r="902" spans="1:1" x14ac:dyDescent="0.3">
      <c r="A902" t="s">
        <v>237</v>
      </c>
    </row>
    <row r="903" spans="1:1" x14ac:dyDescent="0.3">
      <c r="A903" t="s">
        <v>238</v>
      </c>
    </row>
    <row r="904" spans="1:1" x14ac:dyDescent="0.3">
      <c r="A904" t="s">
        <v>239</v>
      </c>
    </row>
    <row r="905" spans="1:1" x14ac:dyDescent="0.3">
      <c r="A905" t="s">
        <v>240</v>
      </c>
    </row>
    <row r="906" spans="1:1" x14ac:dyDescent="0.3">
      <c r="A906" t="s">
        <v>241</v>
      </c>
    </row>
    <row r="907" spans="1:1" x14ac:dyDescent="0.3">
      <c r="A907" t="s">
        <v>242</v>
      </c>
    </row>
    <row r="908" spans="1:1" x14ac:dyDescent="0.3">
      <c r="A908" t="s">
        <v>243</v>
      </c>
    </row>
    <row r="909" spans="1:1" x14ac:dyDescent="0.3">
      <c r="A909" t="s">
        <v>244</v>
      </c>
    </row>
    <row r="910" spans="1:1" x14ac:dyDescent="0.3">
      <c r="A910" t="s">
        <v>245</v>
      </c>
    </row>
    <row r="911" spans="1:1" x14ac:dyDescent="0.3">
      <c r="A911" t="s">
        <v>246</v>
      </c>
    </row>
    <row r="912" spans="1:1" x14ac:dyDescent="0.3">
      <c r="A912" t="s">
        <v>1652</v>
      </c>
    </row>
    <row r="913" spans="1:1" x14ac:dyDescent="0.3">
      <c r="A913" t="s">
        <v>247</v>
      </c>
    </row>
    <row r="914" spans="1:1" x14ac:dyDescent="0.3">
      <c r="A914" t="s">
        <v>1653</v>
      </c>
    </row>
    <row r="915" spans="1:1" x14ac:dyDescent="0.3">
      <c r="A915" t="s">
        <v>248</v>
      </c>
    </row>
    <row r="916" spans="1:1" x14ac:dyDescent="0.3">
      <c r="A916" t="s">
        <v>249</v>
      </c>
    </row>
    <row r="917" spans="1:1" x14ac:dyDescent="0.3">
      <c r="A917" t="s">
        <v>250</v>
      </c>
    </row>
    <row r="918" spans="1:1" x14ac:dyDescent="0.3">
      <c r="A918" t="s">
        <v>251</v>
      </c>
    </row>
    <row r="919" spans="1:1" x14ac:dyDescent="0.3">
      <c r="A919" t="s">
        <v>252</v>
      </c>
    </row>
    <row r="920" spans="1:1" x14ac:dyDescent="0.3">
      <c r="A920" t="s">
        <v>1654</v>
      </c>
    </row>
    <row r="921" spans="1:1" x14ac:dyDescent="0.3">
      <c r="A921" t="s">
        <v>254</v>
      </c>
    </row>
    <row r="922" spans="1:1" x14ac:dyDescent="0.3">
      <c r="A922" t="s">
        <v>239</v>
      </c>
    </row>
    <row r="923" spans="1:1" x14ac:dyDescent="0.3">
      <c r="A923" t="s">
        <v>255</v>
      </c>
    </row>
    <row r="924" spans="1:1" x14ac:dyDescent="0.3">
      <c r="A924" t="s">
        <v>241</v>
      </c>
    </row>
    <row r="925" spans="1:1" x14ac:dyDescent="0.3">
      <c r="A925" t="s">
        <v>930</v>
      </c>
    </row>
    <row r="926" spans="1:1" x14ac:dyDescent="0.3">
      <c r="A926" t="s">
        <v>1508</v>
      </c>
    </row>
    <row r="927" spans="1:1" x14ac:dyDescent="0.3">
      <c r="A927" t="s">
        <v>1655</v>
      </c>
    </row>
    <row r="928" spans="1:1" x14ac:dyDescent="0.3">
      <c r="A928" t="s">
        <v>1656</v>
      </c>
    </row>
    <row r="929" spans="1:1" x14ac:dyDescent="0.3">
      <c r="A929" t="s">
        <v>1465</v>
      </c>
    </row>
    <row r="930" spans="1:1" x14ac:dyDescent="0.3">
      <c r="A930" t="s">
        <v>1657</v>
      </c>
    </row>
    <row r="931" spans="1:1" x14ac:dyDescent="0.3">
      <c r="A931" t="s">
        <v>1658</v>
      </c>
    </row>
    <row r="932" spans="1:1" x14ac:dyDescent="0.3">
      <c r="A932" t="s">
        <v>1659</v>
      </c>
    </row>
    <row r="933" spans="1:1" x14ac:dyDescent="0.3">
      <c r="A933" t="s">
        <v>257</v>
      </c>
    </row>
    <row r="934" spans="1:1" x14ac:dyDescent="0.3">
      <c r="A934" t="s">
        <v>258</v>
      </c>
    </row>
    <row r="935" spans="1:1" x14ac:dyDescent="0.3">
      <c r="A935" t="s">
        <v>259</v>
      </c>
    </row>
    <row r="936" spans="1:1" x14ac:dyDescent="0.3">
      <c r="A936" t="s">
        <v>1660</v>
      </c>
    </row>
    <row r="937" spans="1:1" x14ac:dyDescent="0.3">
      <c r="A937" t="s">
        <v>1661</v>
      </c>
    </row>
    <row r="938" spans="1:1" x14ac:dyDescent="0.3">
      <c r="A938" t="s">
        <v>1662</v>
      </c>
    </row>
    <row r="939" spans="1:1" x14ac:dyDescent="0.3">
      <c r="A939" t="s">
        <v>260</v>
      </c>
    </row>
    <row r="940" spans="1:1" x14ac:dyDescent="0.3">
      <c r="A940" t="s">
        <v>317</v>
      </c>
    </row>
    <row r="941" spans="1:1" x14ac:dyDescent="0.3">
      <c r="A941" t="s">
        <v>318</v>
      </c>
    </row>
    <row r="942" spans="1:1" x14ac:dyDescent="0.3">
      <c r="A942" t="s">
        <v>236</v>
      </c>
    </row>
    <row r="943" spans="1:1" x14ac:dyDescent="0.3">
      <c r="A943" t="s">
        <v>237</v>
      </c>
    </row>
    <row r="944" spans="1:1" x14ac:dyDescent="0.3">
      <c r="A944" t="s">
        <v>238</v>
      </c>
    </row>
    <row r="945" spans="1:1" x14ac:dyDescent="0.3">
      <c r="A945" t="s">
        <v>239</v>
      </c>
    </row>
    <row r="946" spans="1:1" x14ac:dyDescent="0.3">
      <c r="A946" t="s">
        <v>240</v>
      </c>
    </row>
    <row r="947" spans="1:1" x14ac:dyDescent="0.3">
      <c r="A947" t="s">
        <v>241</v>
      </c>
    </row>
    <row r="948" spans="1:1" x14ac:dyDescent="0.3">
      <c r="A948" t="s">
        <v>242</v>
      </c>
    </row>
    <row r="949" spans="1:1" x14ac:dyDescent="0.3">
      <c r="A949" t="s">
        <v>243</v>
      </c>
    </row>
    <row r="950" spans="1:1" x14ac:dyDescent="0.3">
      <c r="A950" t="s">
        <v>244</v>
      </c>
    </row>
    <row r="951" spans="1:1" x14ac:dyDescent="0.3">
      <c r="A951" t="s">
        <v>245</v>
      </c>
    </row>
    <row r="952" spans="1:1" x14ac:dyDescent="0.3">
      <c r="A952" t="s">
        <v>246</v>
      </c>
    </row>
    <row r="953" spans="1:1" x14ac:dyDescent="0.3">
      <c r="A953" t="s">
        <v>1663</v>
      </c>
    </row>
    <row r="954" spans="1:1" x14ac:dyDescent="0.3">
      <c r="A954" t="s">
        <v>247</v>
      </c>
    </row>
    <row r="955" spans="1:1" x14ac:dyDescent="0.3">
      <c r="A955" t="s">
        <v>1664</v>
      </c>
    </row>
    <row r="956" spans="1:1" x14ac:dyDescent="0.3">
      <c r="A956" t="s">
        <v>248</v>
      </c>
    </row>
    <row r="957" spans="1:1" x14ac:dyDescent="0.3">
      <c r="A957" t="s">
        <v>249</v>
      </c>
    </row>
    <row r="958" spans="1:1" x14ac:dyDescent="0.3">
      <c r="A958" t="s">
        <v>250</v>
      </c>
    </row>
    <row r="959" spans="1:1" x14ac:dyDescent="0.3">
      <c r="A959" t="s">
        <v>251</v>
      </c>
    </row>
    <row r="960" spans="1:1" x14ac:dyDescent="0.3">
      <c r="A960" t="s">
        <v>252</v>
      </c>
    </row>
    <row r="961" spans="1:1" x14ac:dyDescent="0.3">
      <c r="A961" t="s">
        <v>1665</v>
      </c>
    </row>
    <row r="962" spans="1:1" x14ac:dyDescent="0.3">
      <c r="A962" t="s">
        <v>254</v>
      </c>
    </row>
    <row r="963" spans="1:1" x14ac:dyDescent="0.3">
      <c r="A963" t="s">
        <v>239</v>
      </c>
    </row>
    <row r="964" spans="1:1" x14ac:dyDescent="0.3">
      <c r="A964" t="s">
        <v>255</v>
      </c>
    </row>
    <row r="965" spans="1:1" x14ac:dyDescent="0.3">
      <c r="A965" t="s">
        <v>241</v>
      </c>
    </row>
    <row r="966" spans="1:1" x14ac:dyDescent="0.3">
      <c r="A966" t="s">
        <v>932</v>
      </c>
    </row>
    <row r="967" spans="1:1" x14ac:dyDescent="0.3">
      <c r="A967" t="s">
        <v>1508</v>
      </c>
    </row>
    <row r="968" spans="1:1" x14ac:dyDescent="0.3">
      <c r="A968" t="s">
        <v>1655</v>
      </c>
    </row>
    <row r="969" spans="1:1" x14ac:dyDescent="0.3">
      <c r="A969" t="s">
        <v>1666</v>
      </c>
    </row>
    <row r="970" spans="1:1" x14ac:dyDescent="0.3">
      <c r="A970" t="s">
        <v>1465</v>
      </c>
    </row>
    <row r="971" spans="1:1" x14ac:dyDescent="0.3">
      <c r="A971" t="s">
        <v>1667</v>
      </c>
    </row>
    <row r="972" spans="1:1" x14ac:dyDescent="0.3">
      <c r="A972" t="s">
        <v>1668</v>
      </c>
    </row>
    <row r="973" spans="1:1" x14ac:dyDescent="0.3">
      <c r="A973" t="s">
        <v>1669</v>
      </c>
    </row>
    <row r="974" spans="1:1" x14ac:dyDescent="0.3">
      <c r="A974" t="s">
        <v>257</v>
      </c>
    </row>
    <row r="975" spans="1:1" x14ac:dyDescent="0.3">
      <c r="A975" t="s">
        <v>258</v>
      </c>
    </row>
    <row r="976" spans="1:1" x14ac:dyDescent="0.3">
      <c r="A976" t="s">
        <v>259</v>
      </c>
    </row>
    <row r="977" spans="1:1" x14ac:dyDescent="0.3">
      <c r="A977" t="s">
        <v>1670</v>
      </c>
    </row>
    <row r="978" spans="1:1" x14ac:dyDescent="0.3">
      <c r="A978" t="s">
        <v>1671</v>
      </c>
    </row>
    <row r="979" spans="1:1" x14ac:dyDescent="0.3">
      <c r="A979" t="s">
        <v>1672</v>
      </c>
    </row>
    <row r="980" spans="1:1" x14ac:dyDescent="0.3">
      <c r="A980" t="s">
        <v>260</v>
      </c>
    </row>
    <row r="981" spans="1:1" x14ac:dyDescent="0.3">
      <c r="A981" t="s">
        <v>321</v>
      </c>
    </row>
    <row r="982" spans="1:1" x14ac:dyDescent="0.3">
      <c r="A982" t="s">
        <v>322</v>
      </c>
    </row>
    <row r="983" spans="1:1" x14ac:dyDescent="0.3">
      <c r="A983" t="s">
        <v>236</v>
      </c>
    </row>
    <row r="984" spans="1:1" x14ac:dyDescent="0.3">
      <c r="A984" t="s">
        <v>237</v>
      </c>
    </row>
    <row r="985" spans="1:1" x14ac:dyDescent="0.3">
      <c r="A985" t="s">
        <v>238</v>
      </c>
    </row>
    <row r="986" spans="1:1" x14ac:dyDescent="0.3">
      <c r="A986" t="s">
        <v>239</v>
      </c>
    </row>
    <row r="987" spans="1:1" x14ac:dyDescent="0.3">
      <c r="A987" t="s">
        <v>240</v>
      </c>
    </row>
    <row r="988" spans="1:1" x14ac:dyDescent="0.3">
      <c r="A988" t="s">
        <v>241</v>
      </c>
    </row>
    <row r="989" spans="1:1" x14ac:dyDescent="0.3">
      <c r="A989" t="s">
        <v>242</v>
      </c>
    </row>
    <row r="990" spans="1:1" x14ac:dyDescent="0.3">
      <c r="A990" t="s">
        <v>243</v>
      </c>
    </row>
    <row r="991" spans="1:1" x14ac:dyDescent="0.3">
      <c r="A991" t="s">
        <v>244</v>
      </c>
    </row>
    <row r="992" spans="1:1" x14ac:dyDescent="0.3">
      <c r="A992" t="s">
        <v>245</v>
      </c>
    </row>
    <row r="993" spans="1:1" x14ac:dyDescent="0.3">
      <c r="A993" t="s">
        <v>246</v>
      </c>
    </row>
    <row r="994" spans="1:1" x14ac:dyDescent="0.3">
      <c r="A994" t="s">
        <v>1673</v>
      </c>
    </row>
    <row r="995" spans="1:1" x14ac:dyDescent="0.3">
      <c r="A995" t="s">
        <v>247</v>
      </c>
    </row>
    <row r="996" spans="1:1" x14ac:dyDescent="0.3">
      <c r="A996" t="s">
        <v>1674</v>
      </c>
    </row>
    <row r="997" spans="1:1" x14ac:dyDescent="0.3">
      <c r="A997" t="s">
        <v>248</v>
      </c>
    </row>
    <row r="998" spans="1:1" x14ac:dyDescent="0.3">
      <c r="A998" t="s">
        <v>249</v>
      </c>
    </row>
    <row r="999" spans="1:1" x14ac:dyDescent="0.3">
      <c r="A999" t="s">
        <v>250</v>
      </c>
    </row>
    <row r="1000" spans="1:1" x14ac:dyDescent="0.3">
      <c r="A1000" t="s">
        <v>251</v>
      </c>
    </row>
    <row r="1001" spans="1:1" x14ac:dyDescent="0.3">
      <c r="A1001" t="s">
        <v>252</v>
      </c>
    </row>
    <row r="1002" spans="1:1" x14ac:dyDescent="0.3">
      <c r="A1002" t="s">
        <v>1675</v>
      </c>
    </row>
    <row r="1003" spans="1:1" x14ac:dyDescent="0.3">
      <c r="A1003" t="s">
        <v>254</v>
      </c>
    </row>
    <row r="1004" spans="1:1" x14ac:dyDescent="0.3">
      <c r="A1004" t="s">
        <v>239</v>
      </c>
    </row>
    <row r="1005" spans="1:1" x14ac:dyDescent="0.3">
      <c r="A1005" t="s">
        <v>255</v>
      </c>
    </row>
    <row r="1006" spans="1:1" x14ac:dyDescent="0.3">
      <c r="A1006" t="s">
        <v>241</v>
      </c>
    </row>
    <row r="1007" spans="1:1" x14ac:dyDescent="0.3">
      <c r="A1007" t="s">
        <v>930</v>
      </c>
    </row>
    <row r="1008" spans="1:1" x14ac:dyDescent="0.3">
      <c r="A1008" t="s">
        <v>1508</v>
      </c>
    </row>
    <row r="1009" spans="1:1" x14ac:dyDescent="0.3">
      <c r="A1009" t="s">
        <v>1676</v>
      </c>
    </row>
    <row r="1010" spans="1:1" x14ac:dyDescent="0.3">
      <c r="A1010" t="s">
        <v>1677</v>
      </c>
    </row>
    <row r="1011" spans="1:1" x14ac:dyDescent="0.3">
      <c r="A1011" t="s">
        <v>1465</v>
      </c>
    </row>
    <row r="1012" spans="1:1" x14ac:dyDescent="0.3">
      <c r="A1012" t="s">
        <v>1678</v>
      </c>
    </row>
    <row r="1013" spans="1:1" x14ac:dyDescent="0.3">
      <c r="A1013" t="s">
        <v>1679</v>
      </c>
    </row>
    <row r="1014" spans="1:1" x14ac:dyDescent="0.3">
      <c r="A1014" t="s">
        <v>1680</v>
      </c>
    </row>
    <row r="1015" spans="1:1" x14ac:dyDescent="0.3">
      <c r="A1015" t="s">
        <v>257</v>
      </c>
    </row>
    <row r="1016" spans="1:1" x14ac:dyDescent="0.3">
      <c r="A1016" t="s">
        <v>258</v>
      </c>
    </row>
    <row r="1017" spans="1:1" x14ac:dyDescent="0.3">
      <c r="A1017" t="s">
        <v>259</v>
      </c>
    </row>
    <row r="1018" spans="1:1" x14ac:dyDescent="0.3">
      <c r="A1018" t="s">
        <v>1681</v>
      </c>
    </row>
    <row r="1019" spans="1:1" x14ac:dyDescent="0.3">
      <c r="A1019" t="s">
        <v>1682</v>
      </c>
    </row>
    <row r="1020" spans="1:1" x14ac:dyDescent="0.3">
      <c r="A1020" t="s">
        <v>1683</v>
      </c>
    </row>
    <row r="1021" spans="1:1" x14ac:dyDescent="0.3">
      <c r="A1021" t="s">
        <v>260</v>
      </c>
    </row>
    <row r="1022" spans="1:1" x14ac:dyDescent="0.3">
      <c r="A1022" t="s">
        <v>325</v>
      </c>
    </row>
    <row r="1023" spans="1:1" x14ac:dyDescent="0.3">
      <c r="A1023" t="s">
        <v>326</v>
      </c>
    </row>
    <row r="1024" spans="1:1" x14ac:dyDescent="0.3">
      <c r="A1024" t="s">
        <v>236</v>
      </c>
    </row>
    <row r="1025" spans="1:1" x14ac:dyDescent="0.3">
      <c r="A1025" t="s">
        <v>237</v>
      </c>
    </row>
    <row r="1026" spans="1:1" x14ac:dyDescent="0.3">
      <c r="A1026" t="s">
        <v>238</v>
      </c>
    </row>
    <row r="1027" spans="1:1" x14ac:dyDescent="0.3">
      <c r="A1027" t="s">
        <v>239</v>
      </c>
    </row>
    <row r="1028" spans="1:1" x14ac:dyDescent="0.3">
      <c r="A1028" t="s">
        <v>240</v>
      </c>
    </row>
    <row r="1029" spans="1:1" x14ac:dyDescent="0.3">
      <c r="A1029" t="s">
        <v>241</v>
      </c>
    </row>
    <row r="1030" spans="1:1" x14ac:dyDescent="0.3">
      <c r="A1030" t="s">
        <v>242</v>
      </c>
    </row>
    <row r="1031" spans="1:1" x14ac:dyDescent="0.3">
      <c r="A1031" t="s">
        <v>243</v>
      </c>
    </row>
    <row r="1032" spans="1:1" x14ac:dyDescent="0.3">
      <c r="A1032" t="s">
        <v>244</v>
      </c>
    </row>
    <row r="1033" spans="1:1" x14ac:dyDescent="0.3">
      <c r="A1033" t="s">
        <v>245</v>
      </c>
    </row>
    <row r="1034" spans="1:1" x14ac:dyDescent="0.3">
      <c r="A1034" t="s">
        <v>246</v>
      </c>
    </row>
    <row r="1035" spans="1:1" x14ac:dyDescent="0.3">
      <c r="A1035" t="s">
        <v>1684</v>
      </c>
    </row>
    <row r="1036" spans="1:1" x14ac:dyDescent="0.3">
      <c r="A1036" t="s">
        <v>247</v>
      </c>
    </row>
    <row r="1037" spans="1:1" x14ac:dyDescent="0.3">
      <c r="A1037" t="s">
        <v>1685</v>
      </c>
    </row>
    <row r="1038" spans="1:1" x14ac:dyDescent="0.3">
      <c r="A1038" t="s">
        <v>248</v>
      </c>
    </row>
    <row r="1039" spans="1:1" x14ac:dyDescent="0.3">
      <c r="A1039" t="s">
        <v>249</v>
      </c>
    </row>
    <row r="1040" spans="1:1" x14ac:dyDescent="0.3">
      <c r="A1040" t="s">
        <v>250</v>
      </c>
    </row>
    <row r="1041" spans="1:1" x14ac:dyDescent="0.3">
      <c r="A1041" t="s">
        <v>251</v>
      </c>
    </row>
    <row r="1042" spans="1:1" x14ac:dyDescent="0.3">
      <c r="A1042" t="s">
        <v>252</v>
      </c>
    </row>
    <row r="1043" spans="1:1" x14ac:dyDescent="0.3">
      <c r="A1043" t="s">
        <v>1686</v>
      </c>
    </row>
    <row r="1044" spans="1:1" x14ac:dyDescent="0.3">
      <c r="A1044" t="s">
        <v>254</v>
      </c>
    </row>
    <row r="1045" spans="1:1" x14ac:dyDescent="0.3">
      <c r="A1045" t="s">
        <v>239</v>
      </c>
    </row>
    <row r="1046" spans="1:1" x14ac:dyDescent="0.3">
      <c r="A1046" t="s">
        <v>255</v>
      </c>
    </row>
    <row r="1047" spans="1:1" x14ac:dyDescent="0.3">
      <c r="A1047" t="s">
        <v>241</v>
      </c>
    </row>
    <row r="1048" spans="1:1" x14ac:dyDescent="0.3">
      <c r="A1048" t="s">
        <v>932</v>
      </c>
    </row>
    <row r="1049" spans="1:1" x14ac:dyDescent="0.3">
      <c r="A1049" t="s">
        <v>1508</v>
      </c>
    </row>
    <row r="1050" spans="1:1" x14ac:dyDescent="0.3">
      <c r="A1050" t="s">
        <v>1676</v>
      </c>
    </row>
    <row r="1051" spans="1:1" x14ac:dyDescent="0.3">
      <c r="A1051" t="s">
        <v>1687</v>
      </c>
    </row>
    <row r="1052" spans="1:1" x14ac:dyDescent="0.3">
      <c r="A1052" t="s">
        <v>1465</v>
      </c>
    </row>
    <row r="1053" spans="1:1" x14ac:dyDescent="0.3">
      <c r="A1053" t="s">
        <v>1688</v>
      </c>
    </row>
    <row r="1054" spans="1:1" x14ac:dyDescent="0.3">
      <c r="A1054" t="s">
        <v>1689</v>
      </c>
    </row>
    <row r="1055" spans="1:1" x14ac:dyDescent="0.3">
      <c r="A1055" t="s">
        <v>1690</v>
      </c>
    </row>
    <row r="1056" spans="1:1" x14ac:dyDescent="0.3">
      <c r="A1056" t="s">
        <v>257</v>
      </c>
    </row>
    <row r="1057" spans="1:1" x14ac:dyDescent="0.3">
      <c r="A1057" t="s">
        <v>258</v>
      </c>
    </row>
    <row r="1058" spans="1:1" x14ac:dyDescent="0.3">
      <c r="A1058" t="s">
        <v>259</v>
      </c>
    </row>
    <row r="1059" spans="1:1" x14ac:dyDescent="0.3">
      <c r="A1059" t="s">
        <v>1691</v>
      </c>
    </row>
    <row r="1060" spans="1:1" x14ac:dyDescent="0.3">
      <c r="A1060" t="s">
        <v>1692</v>
      </c>
    </row>
    <row r="1061" spans="1:1" x14ac:dyDescent="0.3">
      <c r="A1061" t="s">
        <v>1693</v>
      </c>
    </row>
    <row r="1062" spans="1:1" x14ac:dyDescent="0.3">
      <c r="A1062" t="s">
        <v>260</v>
      </c>
    </row>
    <row r="1063" spans="1:1" x14ac:dyDescent="0.3">
      <c r="A1063" t="s">
        <v>329</v>
      </c>
    </row>
    <row r="1064" spans="1:1" x14ac:dyDescent="0.3">
      <c r="A1064" t="s">
        <v>330</v>
      </c>
    </row>
    <row r="1065" spans="1:1" x14ac:dyDescent="0.3">
      <c r="A1065" t="s">
        <v>236</v>
      </c>
    </row>
    <row r="1066" spans="1:1" x14ac:dyDescent="0.3">
      <c r="A1066" t="s">
        <v>237</v>
      </c>
    </row>
    <row r="1067" spans="1:1" x14ac:dyDescent="0.3">
      <c r="A1067" t="s">
        <v>238</v>
      </c>
    </row>
    <row r="1068" spans="1:1" x14ac:dyDescent="0.3">
      <c r="A1068" t="s">
        <v>239</v>
      </c>
    </row>
    <row r="1069" spans="1:1" x14ac:dyDescent="0.3">
      <c r="A1069" t="s">
        <v>240</v>
      </c>
    </row>
    <row r="1070" spans="1:1" x14ac:dyDescent="0.3">
      <c r="A1070" t="s">
        <v>241</v>
      </c>
    </row>
    <row r="1071" spans="1:1" x14ac:dyDescent="0.3">
      <c r="A1071" t="s">
        <v>242</v>
      </c>
    </row>
    <row r="1072" spans="1:1" x14ac:dyDescent="0.3">
      <c r="A1072" t="s">
        <v>243</v>
      </c>
    </row>
    <row r="1073" spans="1:1" x14ac:dyDescent="0.3">
      <c r="A1073" t="s">
        <v>244</v>
      </c>
    </row>
    <row r="1074" spans="1:1" x14ac:dyDescent="0.3">
      <c r="A1074" t="s">
        <v>245</v>
      </c>
    </row>
    <row r="1075" spans="1:1" x14ac:dyDescent="0.3">
      <c r="A1075" t="s">
        <v>246</v>
      </c>
    </row>
    <row r="1076" spans="1:1" x14ac:dyDescent="0.3">
      <c r="A1076" t="s">
        <v>1694</v>
      </c>
    </row>
    <row r="1077" spans="1:1" x14ac:dyDescent="0.3">
      <c r="A1077" t="s">
        <v>247</v>
      </c>
    </row>
    <row r="1078" spans="1:1" x14ac:dyDescent="0.3">
      <c r="A1078" t="s">
        <v>1695</v>
      </c>
    </row>
    <row r="1079" spans="1:1" x14ac:dyDescent="0.3">
      <c r="A1079" t="s">
        <v>248</v>
      </c>
    </row>
    <row r="1080" spans="1:1" x14ac:dyDescent="0.3">
      <c r="A1080" t="s">
        <v>249</v>
      </c>
    </row>
    <row r="1081" spans="1:1" x14ac:dyDescent="0.3">
      <c r="A1081" t="s">
        <v>250</v>
      </c>
    </row>
    <row r="1082" spans="1:1" x14ac:dyDescent="0.3">
      <c r="A1082" t="s">
        <v>251</v>
      </c>
    </row>
    <row r="1083" spans="1:1" x14ac:dyDescent="0.3">
      <c r="A1083" t="s">
        <v>252</v>
      </c>
    </row>
    <row r="1084" spans="1:1" x14ac:dyDescent="0.3">
      <c r="A1084" t="s">
        <v>1696</v>
      </c>
    </row>
    <row r="1085" spans="1:1" x14ac:dyDescent="0.3">
      <c r="A1085" t="s">
        <v>254</v>
      </c>
    </row>
    <row r="1086" spans="1:1" x14ac:dyDescent="0.3">
      <c r="A1086" t="s">
        <v>239</v>
      </c>
    </row>
    <row r="1087" spans="1:1" x14ac:dyDescent="0.3">
      <c r="A1087" t="s">
        <v>255</v>
      </c>
    </row>
    <row r="1088" spans="1:1" x14ac:dyDescent="0.3">
      <c r="A1088" t="s">
        <v>241</v>
      </c>
    </row>
    <row r="1089" spans="1:1" x14ac:dyDescent="0.3">
      <c r="A1089" t="s">
        <v>930</v>
      </c>
    </row>
    <row r="1090" spans="1:1" x14ac:dyDescent="0.3">
      <c r="A1090" t="s">
        <v>1508</v>
      </c>
    </row>
    <row r="1091" spans="1:1" x14ac:dyDescent="0.3">
      <c r="A1091" t="s">
        <v>1697</v>
      </c>
    </row>
    <row r="1092" spans="1:1" x14ac:dyDescent="0.3">
      <c r="A1092" t="s">
        <v>1698</v>
      </c>
    </row>
    <row r="1093" spans="1:1" x14ac:dyDescent="0.3">
      <c r="A1093" t="s">
        <v>1464</v>
      </c>
    </row>
    <row r="1094" spans="1:1" x14ac:dyDescent="0.3">
      <c r="A1094" t="s">
        <v>1699</v>
      </c>
    </row>
    <row r="1095" spans="1:1" x14ac:dyDescent="0.3">
      <c r="A1095" t="s">
        <v>1700</v>
      </c>
    </row>
    <row r="1096" spans="1:1" x14ac:dyDescent="0.3">
      <c r="A1096" t="s">
        <v>1701</v>
      </c>
    </row>
    <row r="1097" spans="1:1" x14ac:dyDescent="0.3">
      <c r="A1097" t="s">
        <v>257</v>
      </c>
    </row>
    <row r="1098" spans="1:1" x14ac:dyDescent="0.3">
      <c r="A1098" t="s">
        <v>258</v>
      </c>
    </row>
    <row r="1099" spans="1:1" x14ac:dyDescent="0.3">
      <c r="A1099" t="s">
        <v>259</v>
      </c>
    </row>
    <row r="1100" spans="1:1" x14ac:dyDescent="0.3">
      <c r="A1100" t="s">
        <v>1702</v>
      </c>
    </row>
    <row r="1101" spans="1:1" x14ac:dyDescent="0.3">
      <c r="A1101" t="s">
        <v>1703</v>
      </c>
    </row>
    <row r="1102" spans="1:1" x14ac:dyDescent="0.3">
      <c r="A1102" t="s">
        <v>1704</v>
      </c>
    </row>
    <row r="1103" spans="1:1" x14ac:dyDescent="0.3">
      <c r="A1103" t="s">
        <v>260</v>
      </c>
    </row>
    <row r="1104" spans="1:1" x14ac:dyDescent="0.3">
      <c r="A1104" t="s">
        <v>333</v>
      </c>
    </row>
    <row r="1105" spans="1:1" x14ac:dyDescent="0.3">
      <c r="A1105" t="s">
        <v>334</v>
      </c>
    </row>
    <row r="1106" spans="1:1" x14ac:dyDescent="0.3">
      <c r="A1106" t="s">
        <v>236</v>
      </c>
    </row>
    <row r="1107" spans="1:1" x14ac:dyDescent="0.3">
      <c r="A1107" t="s">
        <v>237</v>
      </c>
    </row>
    <row r="1108" spans="1:1" x14ac:dyDescent="0.3">
      <c r="A1108" t="s">
        <v>238</v>
      </c>
    </row>
    <row r="1109" spans="1:1" x14ac:dyDescent="0.3">
      <c r="A1109" t="s">
        <v>239</v>
      </c>
    </row>
    <row r="1110" spans="1:1" x14ac:dyDescent="0.3">
      <c r="A1110" t="s">
        <v>240</v>
      </c>
    </row>
    <row r="1111" spans="1:1" x14ac:dyDescent="0.3">
      <c r="A1111" t="s">
        <v>241</v>
      </c>
    </row>
    <row r="1112" spans="1:1" x14ac:dyDescent="0.3">
      <c r="A1112" t="s">
        <v>242</v>
      </c>
    </row>
    <row r="1113" spans="1:1" x14ac:dyDescent="0.3">
      <c r="A1113" t="s">
        <v>243</v>
      </c>
    </row>
    <row r="1114" spans="1:1" x14ac:dyDescent="0.3">
      <c r="A1114" t="s">
        <v>244</v>
      </c>
    </row>
    <row r="1115" spans="1:1" x14ac:dyDescent="0.3">
      <c r="A1115" t="s">
        <v>245</v>
      </c>
    </row>
    <row r="1116" spans="1:1" x14ac:dyDescent="0.3">
      <c r="A1116" t="s">
        <v>246</v>
      </c>
    </row>
    <row r="1117" spans="1:1" x14ac:dyDescent="0.3">
      <c r="A1117" t="s">
        <v>1705</v>
      </c>
    </row>
    <row r="1118" spans="1:1" x14ac:dyDescent="0.3">
      <c r="A1118" t="s">
        <v>247</v>
      </c>
    </row>
    <row r="1119" spans="1:1" x14ac:dyDescent="0.3">
      <c r="A1119" t="s">
        <v>1706</v>
      </c>
    </row>
    <row r="1120" spans="1:1" x14ac:dyDescent="0.3">
      <c r="A1120" t="s">
        <v>248</v>
      </c>
    </row>
    <row r="1121" spans="1:1" x14ac:dyDescent="0.3">
      <c r="A1121" t="s">
        <v>249</v>
      </c>
    </row>
    <row r="1122" spans="1:1" x14ac:dyDescent="0.3">
      <c r="A1122" t="s">
        <v>250</v>
      </c>
    </row>
    <row r="1123" spans="1:1" x14ac:dyDescent="0.3">
      <c r="A1123" t="s">
        <v>251</v>
      </c>
    </row>
    <row r="1124" spans="1:1" x14ac:dyDescent="0.3">
      <c r="A1124" t="s">
        <v>252</v>
      </c>
    </row>
    <row r="1125" spans="1:1" x14ac:dyDescent="0.3">
      <c r="A1125" t="s">
        <v>1707</v>
      </c>
    </row>
    <row r="1126" spans="1:1" x14ac:dyDescent="0.3">
      <c r="A1126" t="s">
        <v>254</v>
      </c>
    </row>
    <row r="1127" spans="1:1" x14ac:dyDescent="0.3">
      <c r="A1127" t="s">
        <v>239</v>
      </c>
    </row>
    <row r="1128" spans="1:1" x14ac:dyDescent="0.3">
      <c r="A1128" t="s">
        <v>255</v>
      </c>
    </row>
    <row r="1129" spans="1:1" x14ac:dyDescent="0.3">
      <c r="A1129" t="s">
        <v>241</v>
      </c>
    </row>
    <row r="1130" spans="1:1" x14ac:dyDescent="0.3">
      <c r="A1130" t="s">
        <v>932</v>
      </c>
    </row>
    <row r="1131" spans="1:1" x14ac:dyDescent="0.3">
      <c r="A1131" t="s">
        <v>1508</v>
      </c>
    </row>
    <row r="1132" spans="1:1" x14ac:dyDescent="0.3">
      <c r="A1132" t="s">
        <v>1697</v>
      </c>
    </row>
    <row r="1133" spans="1:1" x14ac:dyDescent="0.3">
      <c r="A1133" t="s">
        <v>1708</v>
      </c>
    </row>
    <row r="1134" spans="1:1" x14ac:dyDescent="0.3">
      <c r="A1134" t="s">
        <v>1464</v>
      </c>
    </row>
    <row r="1135" spans="1:1" x14ac:dyDescent="0.3">
      <c r="A1135" t="s">
        <v>1709</v>
      </c>
    </row>
    <row r="1136" spans="1:1" x14ac:dyDescent="0.3">
      <c r="A1136" t="s">
        <v>1710</v>
      </c>
    </row>
    <row r="1137" spans="1:1" x14ac:dyDescent="0.3">
      <c r="A1137" t="s">
        <v>1711</v>
      </c>
    </row>
    <row r="1138" spans="1:1" x14ac:dyDescent="0.3">
      <c r="A1138" t="s">
        <v>257</v>
      </c>
    </row>
    <row r="1139" spans="1:1" x14ac:dyDescent="0.3">
      <c r="A1139" t="s">
        <v>258</v>
      </c>
    </row>
    <row r="1140" spans="1:1" x14ac:dyDescent="0.3">
      <c r="A1140" t="s">
        <v>259</v>
      </c>
    </row>
    <row r="1141" spans="1:1" x14ac:dyDescent="0.3">
      <c r="A1141" t="s">
        <v>1712</v>
      </c>
    </row>
    <row r="1142" spans="1:1" x14ac:dyDescent="0.3">
      <c r="A1142" t="s">
        <v>1713</v>
      </c>
    </row>
    <row r="1143" spans="1:1" x14ac:dyDescent="0.3">
      <c r="A1143" t="s">
        <v>1714</v>
      </c>
    </row>
    <row r="1144" spans="1:1" x14ac:dyDescent="0.3">
      <c r="A1144" t="s">
        <v>260</v>
      </c>
    </row>
    <row r="1145" spans="1:1" x14ac:dyDescent="0.3">
      <c r="A1145" t="s">
        <v>337</v>
      </c>
    </row>
    <row r="1146" spans="1:1" x14ac:dyDescent="0.3">
      <c r="A1146" t="s">
        <v>338</v>
      </c>
    </row>
    <row r="1147" spans="1:1" x14ac:dyDescent="0.3">
      <c r="A1147" t="s">
        <v>236</v>
      </c>
    </row>
    <row r="1148" spans="1:1" x14ac:dyDescent="0.3">
      <c r="A1148" t="s">
        <v>237</v>
      </c>
    </row>
    <row r="1149" spans="1:1" x14ac:dyDescent="0.3">
      <c r="A1149" t="s">
        <v>238</v>
      </c>
    </row>
    <row r="1150" spans="1:1" x14ac:dyDescent="0.3">
      <c r="A1150" t="s">
        <v>239</v>
      </c>
    </row>
    <row r="1151" spans="1:1" x14ac:dyDescent="0.3">
      <c r="A1151" t="s">
        <v>240</v>
      </c>
    </row>
    <row r="1152" spans="1:1" x14ac:dyDescent="0.3">
      <c r="A1152" t="s">
        <v>241</v>
      </c>
    </row>
    <row r="1153" spans="1:1" x14ac:dyDescent="0.3">
      <c r="A1153" t="s">
        <v>242</v>
      </c>
    </row>
    <row r="1154" spans="1:1" x14ac:dyDescent="0.3">
      <c r="A1154" t="s">
        <v>243</v>
      </c>
    </row>
    <row r="1155" spans="1:1" x14ac:dyDescent="0.3">
      <c r="A1155" t="s">
        <v>244</v>
      </c>
    </row>
    <row r="1156" spans="1:1" x14ac:dyDescent="0.3">
      <c r="A1156" t="s">
        <v>245</v>
      </c>
    </row>
    <row r="1157" spans="1:1" x14ac:dyDescent="0.3">
      <c r="A1157" t="s">
        <v>246</v>
      </c>
    </row>
    <row r="1158" spans="1:1" x14ac:dyDescent="0.3">
      <c r="A1158" t="s">
        <v>1715</v>
      </c>
    </row>
    <row r="1159" spans="1:1" x14ac:dyDescent="0.3">
      <c r="A1159" t="s">
        <v>247</v>
      </c>
    </row>
    <row r="1160" spans="1:1" x14ac:dyDescent="0.3">
      <c r="A1160" t="s">
        <v>1716</v>
      </c>
    </row>
    <row r="1161" spans="1:1" x14ac:dyDescent="0.3">
      <c r="A1161" t="s">
        <v>248</v>
      </c>
    </row>
    <row r="1162" spans="1:1" x14ac:dyDescent="0.3">
      <c r="A1162" t="s">
        <v>249</v>
      </c>
    </row>
    <row r="1163" spans="1:1" x14ac:dyDescent="0.3">
      <c r="A1163" t="s">
        <v>250</v>
      </c>
    </row>
    <row r="1164" spans="1:1" x14ac:dyDescent="0.3">
      <c r="A1164" t="s">
        <v>251</v>
      </c>
    </row>
    <row r="1165" spans="1:1" x14ac:dyDescent="0.3">
      <c r="A1165" t="s">
        <v>252</v>
      </c>
    </row>
    <row r="1166" spans="1:1" x14ac:dyDescent="0.3">
      <c r="A1166" t="s">
        <v>1717</v>
      </c>
    </row>
    <row r="1167" spans="1:1" x14ac:dyDescent="0.3">
      <c r="A1167" t="s">
        <v>254</v>
      </c>
    </row>
    <row r="1168" spans="1:1" x14ac:dyDescent="0.3">
      <c r="A1168" t="s">
        <v>239</v>
      </c>
    </row>
    <row r="1169" spans="1:1" x14ac:dyDescent="0.3">
      <c r="A1169" t="s">
        <v>255</v>
      </c>
    </row>
    <row r="1170" spans="1:1" x14ac:dyDescent="0.3">
      <c r="A1170" t="s">
        <v>241</v>
      </c>
    </row>
    <row r="1171" spans="1:1" x14ac:dyDescent="0.3">
      <c r="A1171" t="s">
        <v>1718</v>
      </c>
    </row>
    <row r="1172" spans="1:1" x14ac:dyDescent="0.3">
      <c r="A1172" t="s">
        <v>1508</v>
      </c>
    </row>
    <row r="1173" spans="1:1" x14ac:dyDescent="0.3">
      <c r="A1173" t="s">
        <v>1719</v>
      </c>
    </row>
    <row r="1174" spans="1:1" x14ac:dyDescent="0.3">
      <c r="A1174" t="s">
        <v>1720</v>
      </c>
    </row>
    <row r="1175" spans="1:1" x14ac:dyDescent="0.3">
      <c r="A1175" t="s">
        <v>782</v>
      </c>
    </row>
    <row r="1176" spans="1:1" x14ac:dyDescent="0.3">
      <c r="A1176" t="s">
        <v>1721</v>
      </c>
    </row>
    <row r="1177" spans="1:1" x14ac:dyDescent="0.3">
      <c r="A1177" t="s">
        <v>1722</v>
      </c>
    </row>
    <row r="1178" spans="1:1" x14ac:dyDescent="0.3">
      <c r="A1178" t="s">
        <v>1723</v>
      </c>
    </row>
    <row r="1179" spans="1:1" x14ac:dyDescent="0.3">
      <c r="A1179" t="s">
        <v>257</v>
      </c>
    </row>
    <row r="1180" spans="1:1" x14ac:dyDescent="0.3">
      <c r="A1180" t="s">
        <v>258</v>
      </c>
    </row>
    <row r="1181" spans="1:1" x14ac:dyDescent="0.3">
      <c r="A1181" t="s">
        <v>259</v>
      </c>
    </row>
    <row r="1182" spans="1:1" x14ac:dyDescent="0.3">
      <c r="A1182" t="s">
        <v>1724</v>
      </c>
    </row>
    <row r="1183" spans="1:1" x14ac:dyDescent="0.3">
      <c r="A1183" t="s">
        <v>1725</v>
      </c>
    </row>
    <row r="1184" spans="1:1" x14ac:dyDescent="0.3">
      <c r="A1184" t="s">
        <v>1726</v>
      </c>
    </row>
    <row r="1185" spans="1:1" x14ac:dyDescent="0.3">
      <c r="A1185" t="s">
        <v>260</v>
      </c>
    </row>
    <row r="1186" spans="1:1" x14ac:dyDescent="0.3">
      <c r="A1186" t="s">
        <v>341</v>
      </c>
    </row>
    <row r="1187" spans="1:1" x14ac:dyDescent="0.3">
      <c r="A1187" t="s">
        <v>342</v>
      </c>
    </row>
    <row r="1188" spans="1:1" x14ac:dyDescent="0.3">
      <c r="A1188" t="s">
        <v>236</v>
      </c>
    </row>
    <row r="1189" spans="1:1" x14ac:dyDescent="0.3">
      <c r="A1189" t="s">
        <v>237</v>
      </c>
    </row>
    <row r="1190" spans="1:1" x14ac:dyDescent="0.3">
      <c r="A1190" t="s">
        <v>238</v>
      </c>
    </row>
    <row r="1191" spans="1:1" x14ac:dyDescent="0.3">
      <c r="A1191" t="s">
        <v>239</v>
      </c>
    </row>
    <row r="1192" spans="1:1" x14ac:dyDescent="0.3">
      <c r="A1192" t="s">
        <v>240</v>
      </c>
    </row>
    <row r="1193" spans="1:1" x14ac:dyDescent="0.3">
      <c r="A1193" t="s">
        <v>241</v>
      </c>
    </row>
    <row r="1194" spans="1:1" x14ac:dyDescent="0.3">
      <c r="A1194" t="s">
        <v>242</v>
      </c>
    </row>
    <row r="1195" spans="1:1" x14ac:dyDescent="0.3">
      <c r="A1195" t="s">
        <v>243</v>
      </c>
    </row>
    <row r="1196" spans="1:1" x14ac:dyDescent="0.3">
      <c r="A1196" t="s">
        <v>244</v>
      </c>
    </row>
    <row r="1197" spans="1:1" x14ac:dyDescent="0.3">
      <c r="A1197" t="s">
        <v>245</v>
      </c>
    </row>
    <row r="1198" spans="1:1" x14ac:dyDescent="0.3">
      <c r="A1198" t="s">
        <v>246</v>
      </c>
    </row>
    <row r="1199" spans="1:1" x14ac:dyDescent="0.3">
      <c r="A1199" t="s">
        <v>1727</v>
      </c>
    </row>
    <row r="1200" spans="1:1" x14ac:dyDescent="0.3">
      <c r="A1200" t="s">
        <v>247</v>
      </c>
    </row>
    <row r="1201" spans="1:1" x14ac:dyDescent="0.3">
      <c r="A1201" t="s">
        <v>1716</v>
      </c>
    </row>
    <row r="1202" spans="1:1" x14ac:dyDescent="0.3">
      <c r="A1202" t="s">
        <v>248</v>
      </c>
    </row>
    <row r="1203" spans="1:1" x14ac:dyDescent="0.3">
      <c r="A1203" t="s">
        <v>249</v>
      </c>
    </row>
    <row r="1204" spans="1:1" x14ac:dyDescent="0.3">
      <c r="A1204" t="s">
        <v>250</v>
      </c>
    </row>
    <row r="1205" spans="1:1" x14ac:dyDescent="0.3">
      <c r="A1205" t="s">
        <v>251</v>
      </c>
    </row>
    <row r="1206" spans="1:1" x14ac:dyDescent="0.3">
      <c r="A1206" t="s">
        <v>252</v>
      </c>
    </row>
    <row r="1207" spans="1:1" x14ac:dyDescent="0.3">
      <c r="A1207" t="s">
        <v>1728</v>
      </c>
    </row>
    <row r="1208" spans="1:1" x14ac:dyDescent="0.3">
      <c r="A1208" t="s">
        <v>254</v>
      </c>
    </row>
    <row r="1209" spans="1:1" x14ac:dyDescent="0.3">
      <c r="A1209" t="s">
        <v>239</v>
      </c>
    </row>
    <row r="1210" spans="1:1" x14ac:dyDescent="0.3">
      <c r="A1210" t="s">
        <v>255</v>
      </c>
    </row>
    <row r="1211" spans="1:1" x14ac:dyDescent="0.3">
      <c r="A1211" t="s">
        <v>241</v>
      </c>
    </row>
    <row r="1212" spans="1:1" x14ac:dyDescent="0.3">
      <c r="A1212" t="s">
        <v>931</v>
      </c>
    </row>
    <row r="1213" spans="1:1" x14ac:dyDescent="0.3">
      <c r="A1213" t="s">
        <v>1508</v>
      </c>
    </row>
    <row r="1214" spans="1:1" x14ac:dyDescent="0.3">
      <c r="A1214" t="s">
        <v>1719</v>
      </c>
    </row>
    <row r="1215" spans="1:1" x14ac:dyDescent="0.3">
      <c r="A1215" t="s">
        <v>1729</v>
      </c>
    </row>
    <row r="1216" spans="1:1" x14ac:dyDescent="0.3">
      <c r="A1216" t="s">
        <v>782</v>
      </c>
    </row>
    <row r="1217" spans="1:1" x14ac:dyDescent="0.3">
      <c r="A1217" t="s">
        <v>1730</v>
      </c>
    </row>
    <row r="1218" spans="1:1" x14ac:dyDescent="0.3">
      <c r="A1218" t="s">
        <v>1722</v>
      </c>
    </row>
    <row r="1219" spans="1:1" x14ac:dyDescent="0.3">
      <c r="A1219" t="s">
        <v>1731</v>
      </c>
    </row>
    <row r="1220" spans="1:1" x14ac:dyDescent="0.3">
      <c r="A1220" t="s">
        <v>257</v>
      </c>
    </row>
    <row r="1221" spans="1:1" x14ac:dyDescent="0.3">
      <c r="A1221" t="s">
        <v>258</v>
      </c>
    </row>
    <row r="1222" spans="1:1" x14ac:dyDescent="0.3">
      <c r="A1222" t="s">
        <v>259</v>
      </c>
    </row>
    <row r="1223" spans="1:1" x14ac:dyDescent="0.3">
      <c r="A1223" t="s">
        <v>1732</v>
      </c>
    </row>
    <row r="1224" spans="1:1" x14ac:dyDescent="0.3">
      <c r="A1224" t="s">
        <v>1725</v>
      </c>
    </row>
    <row r="1225" spans="1:1" x14ac:dyDescent="0.3">
      <c r="A1225" t="s">
        <v>1733</v>
      </c>
    </row>
    <row r="1226" spans="1:1" x14ac:dyDescent="0.3">
      <c r="A1226" t="s">
        <v>260</v>
      </c>
    </row>
    <row r="1227" spans="1:1" x14ac:dyDescent="0.3">
      <c r="A1227" t="s">
        <v>345</v>
      </c>
    </row>
    <row r="1228" spans="1:1" x14ac:dyDescent="0.3">
      <c r="A1228" t="s">
        <v>346</v>
      </c>
    </row>
    <row r="1229" spans="1:1" x14ac:dyDescent="0.3">
      <c r="A1229" t="s">
        <v>236</v>
      </c>
    </row>
    <row r="1230" spans="1:1" x14ac:dyDescent="0.3">
      <c r="A1230" t="s">
        <v>237</v>
      </c>
    </row>
    <row r="1231" spans="1:1" x14ac:dyDescent="0.3">
      <c r="A1231" t="s">
        <v>238</v>
      </c>
    </row>
    <row r="1232" spans="1:1" x14ac:dyDescent="0.3">
      <c r="A1232" t="s">
        <v>239</v>
      </c>
    </row>
    <row r="1233" spans="1:1" x14ac:dyDescent="0.3">
      <c r="A1233" t="s">
        <v>240</v>
      </c>
    </row>
    <row r="1234" spans="1:1" x14ac:dyDescent="0.3">
      <c r="A1234" t="s">
        <v>241</v>
      </c>
    </row>
    <row r="1235" spans="1:1" x14ac:dyDescent="0.3">
      <c r="A1235" t="s">
        <v>242</v>
      </c>
    </row>
    <row r="1236" spans="1:1" x14ac:dyDescent="0.3">
      <c r="A1236" t="s">
        <v>243</v>
      </c>
    </row>
    <row r="1237" spans="1:1" x14ac:dyDescent="0.3">
      <c r="A1237" t="s">
        <v>244</v>
      </c>
    </row>
    <row r="1238" spans="1:1" x14ac:dyDescent="0.3">
      <c r="A1238" t="s">
        <v>245</v>
      </c>
    </row>
    <row r="1239" spans="1:1" x14ac:dyDescent="0.3">
      <c r="A1239" t="s">
        <v>246</v>
      </c>
    </row>
    <row r="1240" spans="1:1" x14ac:dyDescent="0.3">
      <c r="A1240" t="s">
        <v>1734</v>
      </c>
    </row>
    <row r="1241" spans="1:1" x14ac:dyDescent="0.3">
      <c r="A1241" t="s">
        <v>247</v>
      </c>
    </row>
    <row r="1242" spans="1:1" x14ac:dyDescent="0.3">
      <c r="A1242" t="s">
        <v>1735</v>
      </c>
    </row>
    <row r="1243" spans="1:1" x14ac:dyDescent="0.3">
      <c r="A1243" t="s">
        <v>248</v>
      </c>
    </row>
    <row r="1244" spans="1:1" x14ac:dyDescent="0.3">
      <c r="A1244" t="s">
        <v>249</v>
      </c>
    </row>
    <row r="1245" spans="1:1" x14ac:dyDescent="0.3">
      <c r="A1245" t="s">
        <v>250</v>
      </c>
    </row>
    <row r="1246" spans="1:1" x14ac:dyDescent="0.3">
      <c r="A1246" t="s">
        <v>251</v>
      </c>
    </row>
    <row r="1247" spans="1:1" x14ac:dyDescent="0.3">
      <c r="A1247" t="s">
        <v>252</v>
      </c>
    </row>
    <row r="1248" spans="1:1" x14ac:dyDescent="0.3">
      <c r="A1248" t="s">
        <v>1736</v>
      </c>
    </row>
    <row r="1249" spans="1:1" x14ac:dyDescent="0.3">
      <c r="A1249" t="s">
        <v>254</v>
      </c>
    </row>
    <row r="1250" spans="1:1" x14ac:dyDescent="0.3">
      <c r="A1250" t="s">
        <v>239</v>
      </c>
    </row>
    <row r="1251" spans="1:1" x14ac:dyDescent="0.3">
      <c r="A1251" t="s">
        <v>255</v>
      </c>
    </row>
    <row r="1252" spans="1:1" x14ac:dyDescent="0.3">
      <c r="A1252" t="s">
        <v>241</v>
      </c>
    </row>
    <row r="1253" spans="1:1" x14ac:dyDescent="0.3">
      <c r="A1253" t="s">
        <v>1737</v>
      </c>
    </row>
    <row r="1254" spans="1:1" x14ac:dyDescent="0.3">
      <c r="A1254" t="s">
        <v>1508</v>
      </c>
    </row>
    <row r="1255" spans="1:1" x14ac:dyDescent="0.3">
      <c r="A1255" t="s">
        <v>1719</v>
      </c>
    </row>
    <row r="1256" spans="1:1" x14ac:dyDescent="0.3">
      <c r="A1256" t="s">
        <v>1738</v>
      </c>
    </row>
    <row r="1257" spans="1:1" x14ac:dyDescent="0.3">
      <c r="A1257" t="s">
        <v>782</v>
      </c>
    </row>
    <row r="1258" spans="1:1" x14ac:dyDescent="0.3">
      <c r="A1258" t="s">
        <v>1739</v>
      </c>
    </row>
    <row r="1259" spans="1:1" x14ac:dyDescent="0.3">
      <c r="A1259" t="s">
        <v>1740</v>
      </c>
    </row>
    <row r="1260" spans="1:1" x14ac:dyDescent="0.3">
      <c r="A1260" t="s">
        <v>1741</v>
      </c>
    </row>
    <row r="1261" spans="1:1" x14ac:dyDescent="0.3">
      <c r="A1261" t="s">
        <v>257</v>
      </c>
    </row>
    <row r="1262" spans="1:1" x14ac:dyDescent="0.3">
      <c r="A1262" t="s">
        <v>258</v>
      </c>
    </row>
    <row r="1263" spans="1:1" x14ac:dyDescent="0.3">
      <c r="A1263" t="s">
        <v>259</v>
      </c>
    </row>
    <row r="1264" spans="1:1" x14ac:dyDescent="0.3">
      <c r="A1264" t="s">
        <v>1742</v>
      </c>
    </row>
    <row r="1265" spans="1:1" x14ac:dyDescent="0.3">
      <c r="A1265" t="s">
        <v>1743</v>
      </c>
    </row>
    <row r="1266" spans="1:1" x14ac:dyDescent="0.3">
      <c r="A1266" t="s">
        <v>1744</v>
      </c>
    </row>
    <row r="1267" spans="1:1" x14ac:dyDescent="0.3">
      <c r="A1267" t="s">
        <v>260</v>
      </c>
    </row>
    <row r="1268" spans="1:1" x14ac:dyDescent="0.3">
      <c r="A1268" t="s">
        <v>349</v>
      </c>
    </row>
    <row r="1269" spans="1:1" x14ac:dyDescent="0.3">
      <c r="A1269" t="s">
        <v>350</v>
      </c>
    </row>
    <row r="1270" spans="1:1" x14ac:dyDescent="0.3">
      <c r="A1270" t="s">
        <v>236</v>
      </c>
    </row>
    <row r="1271" spans="1:1" x14ac:dyDescent="0.3">
      <c r="A1271" t="s">
        <v>237</v>
      </c>
    </row>
    <row r="1272" spans="1:1" x14ac:dyDescent="0.3">
      <c r="A1272" t="s">
        <v>238</v>
      </c>
    </row>
    <row r="1273" spans="1:1" x14ac:dyDescent="0.3">
      <c r="A1273" t="s">
        <v>239</v>
      </c>
    </row>
    <row r="1274" spans="1:1" x14ac:dyDescent="0.3">
      <c r="A1274" t="s">
        <v>240</v>
      </c>
    </row>
    <row r="1275" spans="1:1" x14ac:dyDescent="0.3">
      <c r="A1275" t="s">
        <v>241</v>
      </c>
    </row>
    <row r="1276" spans="1:1" x14ac:dyDescent="0.3">
      <c r="A1276" t="s">
        <v>242</v>
      </c>
    </row>
    <row r="1277" spans="1:1" x14ac:dyDescent="0.3">
      <c r="A1277" t="s">
        <v>243</v>
      </c>
    </row>
    <row r="1278" spans="1:1" x14ac:dyDescent="0.3">
      <c r="A1278" t="s">
        <v>244</v>
      </c>
    </row>
    <row r="1279" spans="1:1" x14ac:dyDescent="0.3">
      <c r="A1279" t="s">
        <v>245</v>
      </c>
    </row>
    <row r="1280" spans="1:1" x14ac:dyDescent="0.3">
      <c r="A1280" t="s">
        <v>246</v>
      </c>
    </row>
    <row r="1281" spans="1:1" x14ac:dyDescent="0.3">
      <c r="A1281" t="s">
        <v>1745</v>
      </c>
    </row>
    <row r="1282" spans="1:1" x14ac:dyDescent="0.3">
      <c r="A1282" t="s">
        <v>247</v>
      </c>
    </row>
    <row r="1283" spans="1:1" x14ac:dyDescent="0.3">
      <c r="A1283" t="s">
        <v>1746</v>
      </c>
    </row>
    <row r="1284" spans="1:1" x14ac:dyDescent="0.3">
      <c r="A1284" t="s">
        <v>248</v>
      </c>
    </row>
    <row r="1285" spans="1:1" x14ac:dyDescent="0.3">
      <c r="A1285" t="s">
        <v>249</v>
      </c>
    </row>
    <row r="1286" spans="1:1" x14ac:dyDescent="0.3">
      <c r="A1286" t="s">
        <v>250</v>
      </c>
    </row>
    <row r="1287" spans="1:1" x14ac:dyDescent="0.3">
      <c r="A1287" t="s">
        <v>251</v>
      </c>
    </row>
    <row r="1288" spans="1:1" x14ac:dyDescent="0.3">
      <c r="A1288" t="s">
        <v>252</v>
      </c>
    </row>
    <row r="1289" spans="1:1" x14ac:dyDescent="0.3">
      <c r="A1289" t="s">
        <v>1747</v>
      </c>
    </row>
    <row r="1290" spans="1:1" x14ac:dyDescent="0.3">
      <c r="A1290" t="s">
        <v>254</v>
      </c>
    </row>
    <row r="1291" spans="1:1" x14ac:dyDescent="0.3">
      <c r="A1291" t="s">
        <v>239</v>
      </c>
    </row>
    <row r="1292" spans="1:1" x14ac:dyDescent="0.3">
      <c r="A1292" t="s">
        <v>255</v>
      </c>
    </row>
    <row r="1293" spans="1:1" x14ac:dyDescent="0.3">
      <c r="A1293" t="s">
        <v>241</v>
      </c>
    </row>
    <row r="1294" spans="1:1" x14ac:dyDescent="0.3">
      <c r="A1294" t="s">
        <v>1718</v>
      </c>
    </row>
    <row r="1295" spans="1:1" x14ac:dyDescent="0.3">
      <c r="A1295" t="s">
        <v>1508</v>
      </c>
    </row>
    <row r="1296" spans="1:1" x14ac:dyDescent="0.3">
      <c r="A1296" t="s">
        <v>1748</v>
      </c>
    </row>
    <row r="1297" spans="1:1" x14ac:dyDescent="0.3">
      <c r="A1297" t="s">
        <v>1749</v>
      </c>
    </row>
    <row r="1298" spans="1:1" x14ac:dyDescent="0.3">
      <c r="A1298" t="s">
        <v>782</v>
      </c>
    </row>
    <row r="1299" spans="1:1" x14ac:dyDescent="0.3">
      <c r="A1299" t="s">
        <v>1750</v>
      </c>
    </row>
    <row r="1300" spans="1:1" x14ac:dyDescent="0.3">
      <c r="A1300" t="s">
        <v>1751</v>
      </c>
    </row>
    <row r="1301" spans="1:1" x14ac:dyDescent="0.3">
      <c r="A1301" t="s">
        <v>1752</v>
      </c>
    </row>
    <row r="1302" spans="1:1" x14ac:dyDescent="0.3">
      <c r="A1302" t="s">
        <v>257</v>
      </c>
    </row>
    <row r="1303" spans="1:1" x14ac:dyDescent="0.3">
      <c r="A1303" t="s">
        <v>258</v>
      </c>
    </row>
    <row r="1304" spans="1:1" x14ac:dyDescent="0.3">
      <c r="A1304" t="s">
        <v>259</v>
      </c>
    </row>
    <row r="1305" spans="1:1" x14ac:dyDescent="0.3">
      <c r="A1305" t="s">
        <v>1753</v>
      </c>
    </row>
    <row r="1306" spans="1:1" x14ac:dyDescent="0.3">
      <c r="A1306" t="s">
        <v>1754</v>
      </c>
    </row>
    <row r="1307" spans="1:1" x14ac:dyDescent="0.3">
      <c r="A1307" t="s">
        <v>1755</v>
      </c>
    </row>
    <row r="1308" spans="1:1" x14ac:dyDescent="0.3">
      <c r="A1308" t="s">
        <v>260</v>
      </c>
    </row>
    <row r="1309" spans="1:1" x14ac:dyDescent="0.3">
      <c r="A1309" t="s">
        <v>353</v>
      </c>
    </row>
    <row r="1310" spans="1:1" x14ac:dyDescent="0.3">
      <c r="A1310" t="s">
        <v>354</v>
      </c>
    </row>
    <row r="1311" spans="1:1" x14ac:dyDescent="0.3">
      <c r="A1311" t="s">
        <v>236</v>
      </c>
    </row>
    <row r="1312" spans="1:1" x14ac:dyDescent="0.3">
      <c r="A1312" t="s">
        <v>237</v>
      </c>
    </row>
    <row r="1313" spans="1:1" x14ac:dyDescent="0.3">
      <c r="A1313" t="s">
        <v>238</v>
      </c>
    </row>
    <row r="1314" spans="1:1" x14ac:dyDescent="0.3">
      <c r="A1314" t="s">
        <v>239</v>
      </c>
    </row>
    <row r="1315" spans="1:1" x14ac:dyDescent="0.3">
      <c r="A1315" t="s">
        <v>240</v>
      </c>
    </row>
    <row r="1316" spans="1:1" x14ac:dyDescent="0.3">
      <c r="A1316" t="s">
        <v>241</v>
      </c>
    </row>
    <row r="1317" spans="1:1" x14ac:dyDescent="0.3">
      <c r="A1317" t="s">
        <v>242</v>
      </c>
    </row>
    <row r="1318" spans="1:1" x14ac:dyDescent="0.3">
      <c r="A1318" t="s">
        <v>243</v>
      </c>
    </row>
    <row r="1319" spans="1:1" x14ac:dyDescent="0.3">
      <c r="A1319" t="s">
        <v>244</v>
      </c>
    </row>
    <row r="1320" spans="1:1" x14ac:dyDescent="0.3">
      <c r="A1320" t="s">
        <v>245</v>
      </c>
    </row>
    <row r="1321" spans="1:1" x14ac:dyDescent="0.3">
      <c r="A1321" t="s">
        <v>246</v>
      </c>
    </row>
    <row r="1322" spans="1:1" x14ac:dyDescent="0.3">
      <c r="A1322" t="s">
        <v>1756</v>
      </c>
    </row>
    <row r="1323" spans="1:1" x14ac:dyDescent="0.3">
      <c r="A1323" t="s">
        <v>247</v>
      </c>
    </row>
    <row r="1324" spans="1:1" x14ac:dyDescent="0.3">
      <c r="A1324" t="s">
        <v>1757</v>
      </c>
    </row>
    <row r="1325" spans="1:1" x14ac:dyDescent="0.3">
      <c r="A1325" t="s">
        <v>248</v>
      </c>
    </row>
    <row r="1326" spans="1:1" x14ac:dyDescent="0.3">
      <c r="A1326" t="s">
        <v>249</v>
      </c>
    </row>
    <row r="1327" spans="1:1" x14ac:dyDescent="0.3">
      <c r="A1327" t="s">
        <v>250</v>
      </c>
    </row>
    <row r="1328" spans="1:1" x14ac:dyDescent="0.3">
      <c r="A1328" t="s">
        <v>251</v>
      </c>
    </row>
    <row r="1329" spans="1:1" x14ac:dyDescent="0.3">
      <c r="A1329" t="s">
        <v>252</v>
      </c>
    </row>
    <row r="1330" spans="1:1" x14ac:dyDescent="0.3">
      <c r="A1330" t="s">
        <v>1758</v>
      </c>
    </row>
    <row r="1331" spans="1:1" x14ac:dyDescent="0.3">
      <c r="A1331" t="s">
        <v>254</v>
      </c>
    </row>
    <row r="1332" spans="1:1" x14ac:dyDescent="0.3">
      <c r="A1332" t="s">
        <v>239</v>
      </c>
    </row>
    <row r="1333" spans="1:1" x14ac:dyDescent="0.3">
      <c r="A1333" t="s">
        <v>255</v>
      </c>
    </row>
    <row r="1334" spans="1:1" x14ac:dyDescent="0.3">
      <c r="A1334" t="s">
        <v>241</v>
      </c>
    </row>
    <row r="1335" spans="1:1" x14ac:dyDescent="0.3">
      <c r="A1335" t="s">
        <v>931</v>
      </c>
    </row>
    <row r="1336" spans="1:1" x14ac:dyDescent="0.3">
      <c r="A1336" t="s">
        <v>1508</v>
      </c>
    </row>
    <row r="1337" spans="1:1" x14ac:dyDescent="0.3">
      <c r="A1337" t="s">
        <v>1748</v>
      </c>
    </row>
    <row r="1338" spans="1:1" x14ac:dyDescent="0.3">
      <c r="A1338" t="s">
        <v>1759</v>
      </c>
    </row>
    <row r="1339" spans="1:1" x14ac:dyDescent="0.3">
      <c r="A1339" t="s">
        <v>782</v>
      </c>
    </row>
    <row r="1340" spans="1:1" x14ac:dyDescent="0.3">
      <c r="A1340" t="s">
        <v>1760</v>
      </c>
    </row>
    <row r="1341" spans="1:1" x14ac:dyDescent="0.3">
      <c r="A1341" t="s">
        <v>1761</v>
      </c>
    </row>
    <row r="1342" spans="1:1" x14ac:dyDescent="0.3">
      <c r="A1342" t="s">
        <v>1762</v>
      </c>
    </row>
    <row r="1343" spans="1:1" x14ac:dyDescent="0.3">
      <c r="A1343" t="s">
        <v>257</v>
      </c>
    </row>
    <row r="1344" spans="1:1" x14ac:dyDescent="0.3">
      <c r="A1344" t="s">
        <v>258</v>
      </c>
    </row>
    <row r="1345" spans="1:1" x14ac:dyDescent="0.3">
      <c r="A1345" t="s">
        <v>259</v>
      </c>
    </row>
    <row r="1346" spans="1:1" x14ac:dyDescent="0.3">
      <c r="A1346" t="s">
        <v>1763</v>
      </c>
    </row>
    <row r="1347" spans="1:1" x14ac:dyDescent="0.3">
      <c r="A1347" t="s">
        <v>1764</v>
      </c>
    </row>
    <row r="1348" spans="1:1" x14ac:dyDescent="0.3">
      <c r="A1348" t="s">
        <v>1765</v>
      </c>
    </row>
    <row r="1349" spans="1:1" x14ac:dyDescent="0.3">
      <c r="A1349" t="s">
        <v>260</v>
      </c>
    </row>
    <row r="1350" spans="1:1" x14ac:dyDescent="0.3">
      <c r="A1350" t="s">
        <v>357</v>
      </c>
    </row>
    <row r="1351" spans="1:1" x14ac:dyDescent="0.3">
      <c r="A1351" t="s">
        <v>358</v>
      </c>
    </row>
    <row r="1352" spans="1:1" x14ac:dyDescent="0.3">
      <c r="A1352" t="s">
        <v>236</v>
      </c>
    </row>
    <row r="1353" spans="1:1" x14ac:dyDescent="0.3">
      <c r="A1353" t="s">
        <v>237</v>
      </c>
    </row>
    <row r="1354" spans="1:1" x14ac:dyDescent="0.3">
      <c r="A1354" t="s">
        <v>238</v>
      </c>
    </row>
    <row r="1355" spans="1:1" x14ac:dyDescent="0.3">
      <c r="A1355" t="s">
        <v>239</v>
      </c>
    </row>
    <row r="1356" spans="1:1" x14ac:dyDescent="0.3">
      <c r="A1356" t="s">
        <v>240</v>
      </c>
    </row>
    <row r="1357" spans="1:1" x14ac:dyDescent="0.3">
      <c r="A1357" t="s">
        <v>241</v>
      </c>
    </row>
    <row r="1358" spans="1:1" x14ac:dyDescent="0.3">
      <c r="A1358" t="s">
        <v>242</v>
      </c>
    </row>
    <row r="1359" spans="1:1" x14ac:dyDescent="0.3">
      <c r="A1359" t="s">
        <v>243</v>
      </c>
    </row>
    <row r="1360" spans="1:1" x14ac:dyDescent="0.3">
      <c r="A1360" t="s">
        <v>244</v>
      </c>
    </row>
    <row r="1361" spans="1:1" x14ac:dyDescent="0.3">
      <c r="A1361" t="s">
        <v>245</v>
      </c>
    </row>
    <row r="1362" spans="1:1" x14ac:dyDescent="0.3">
      <c r="A1362" t="s">
        <v>246</v>
      </c>
    </row>
    <row r="1363" spans="1:1" x14ac:dyDescent="0.3">
      <c r="A1363" t="s">
        <v>1766</v>
      </c>
    </row>
    <row r="1364" spans="1:1" x14ac:dyDescent="0.3">
      <c r="A1364" t="s">
        <v>247</v>
      </c>
    </row>
    <row r="1365" spans="1:1" x14ac:dyDescent="0.3">
      <c r="A1365" t="s">
        <v>1767</v>
      </c>
    </row>
    <row r="1366" spans="1:1" x14ac:dyDescent="0.3">
      <c r="A1366" t="s">
        <v>248</v>
      </c>
    </row>
    <row r="1367" spans="1:1" x14ac:dyDescent="0.3">
      <c r="A1367" t="s">
        <v>249</v>
      </c>
    </row>
    <row r="1368" spans="1:1" x14ac:dyDescent="0.3">
      <c r="A1368" t="s">
        <v>250</v>
      </c>
    </row>
    <row r="1369" spans="1:1" x14ac:dyDescent="0.3">
      <c r="A1369" t="s">
        <v>251</v>
      </c>
    </row>
    <row r="1370" spans="1:1" x14ac:dyDescent="0.3">
      <c r="A1370" t="s">
        <v>252</v>
      </c>
    </row>
    <row r="1371" spans="1:1" x14ac:dyDescent="0.3">
      <c r="A1371" t="s">
        <v>1768</v>
      </c>
    </row>
    <row r="1372" spans="1:1" x14ac:dyDescent="0.3">
      <c r="A1372" t="s">
        <v>254</v>
      </c>
    </row>
    <row r="1373" spans="1:1" x14ac:dyDescent="0.3">
      <c r="A1373" t="s">
        <v>239</v>
      </c>
    </row>
    <row r="1374" spans="1:1" x14ac:dyDescent="0.3">
      <c r="A1374" t="s">
        <v>255</v>
      </c>
    </row>
    <row r="1375" spans="1:1" x14ac:dyDescent="0.3">
      <c r="A1375" t="s">
        <v>241</v>
      </c>
    </row>
    <row r="1376" spans="1:1" x14ac:dyDescent="0.3">
      <c r="A1376" t="s">
        <v>1737</v>
      </c>
    </row>
    <row r="1377" spans="1:1" x14ac:dyDescent="0.3">
      <c r="A1377" t="s">
        <v>1508</v>
      </c>
    </row>
    <row r="1378" spans="1:1" x14ac:dyDescent="0.3">
      <c r="A1378" t="s">
        <v>1748</v>
      </c>
    </row>
    <row r="1379" spans="1:1" x14ac:dyDescent="0.3">
      <c r="A1379" t="s">
        <v>1769</v>
      </c>
    </row>
    <row r="1380" spans="1:1" x14ac:dyDescent="0.3">
      <c r="A1380" t="s">
        <v>782</v>
      </c>
    </row>
    <row r="1381" spans="1:1" x14ac:dyDescent="0.3">
      <c r="A1381" t="s">
        <v>1770</v>
      </c>
    </row>
    <row r="1382" spans="1:1" x14ac:dyDescent="0.3">
      <c r="A1382" t="s">
        <v>1771</v>
      </c>
    </row>
    <row r="1383" spans="1:1" x14ac:dyDescent="0.3">
      <c r="A1383" t="s">
        <v>1772</v>
      </c>
    </row>
    <row r="1384" spans="1:1" x14ac:dyDescent="0.3">
      <c r="A1384" t="s">
        <v>257</v>
      </c>
    </row>
    <row r="1385" spans="1:1" x14ac:dyDescent="0.3">
      <c r="A1385" t="s">
        <v>258</v>
      </c>
    </row>
    <row r="1386" spans="1:1" x14ac:dyDescent="0.3">
      <c r="A1386" t="s">
        <v>259</v>
      </c>
    </row>
    <row r="1387" spans="1:1" x14ac:dyDescent="0.3">
      <c r="A1387" t="s">
        <v>1773</v>
      </c>
    </row>
    <row r="1388" spans="1:1" x14ac:dyDescent="0.3">
      <c r="A1388" t="s">
        <v>1774</v>
      </c>
    </row>
    <row r="1389" spans="1:1" x14ac:dyDescent="0.3">
      <c r="A1389" t="s">
        <v>1775</v>
      </c>
    </row>
    <row r="1390" spans="1:1" x14ac:dyDescent="0.3">
      <c r="A1390" t="s">
        <v>260</v>
      </c>
    </row>
    <row r="1391" spans="1:1" x14ac:dyDescent="0.3">
      <c r="A1391" t="s">
        <v>361</v>
      </c>
    </row>
    <row r="1392" spans="1:1" x14ac:dyDescent="0.3">
      <c r="A1392" t="s">
        <v>362</v>
      </c>
    </row>
    <row r="1393" spans="1:1" x14ac:dyDescent="0.3">
      <c r="A1393" t="s">
        <v>236</v>
      </c>
    </row>
    <row r="1394" spans="1:1" x14ac:dyDescent="0.3">
      <c r="A1394" t="s">
        <v>237</v>
      </c>
    </row>
    <row r="1395" spans="1:1" x14ac:dyDescent="0.3">
      <c r="A1395" t="s">
        <v>238</v>
      </c>
    </row>
    <row r="1396" spans="1:1" x14ac:dyDescent="0.3">
      <c r="A1396" t="s">
        <v>239</v>
      </c>
    </row>
    <row r="1397" spans="1:1" x14ac:dyDescent="0.3">
      <c r="A1397" t="s">
        <v>240</v>
      </c>
    </row>
    <row r="1398" spans="1:1" x14ac:dyDescent="0.3">
      <c r="A1398" t="s">
        <v>241</v>
      </c>
    </row>
    <row r="1399" spans="1:1" x14ac:dyDescent="0.3">
      <c r="A1399" t="s">
        <v>242</v>
      </c>
    </row>
    <row r="1400" spans="1:1" x14ac:dyDescent="0.3">
      <c r="A1400" t="s">
        <v>243</v>
      </c>
    </row>
    <row r="1401" spans="1:1" x14ac:dyDescent="0.3">
      <c r="A1401" t="s">
        <v>244</v>
      </c>
    </row>
    <row r="1402" spans="1:1" x14ac:dyDescent="0.3">
      <c r="A1402" t="s">
        <v>245</v>
      </c>
    </row>
    <row r="1403" spans="1:1" x14ac:dyDescent="0.3">
      <c r="A1403" t="s">
        <v>246</v>
      </c>
    </row>
    <row r="1404" spans="1:1" x14ac:dyDescent="0.3">
      <c r="A1404" t="s">
        <v>1776</v>
      </c>
    </row>
    <row r="1405" spans="1:1" x14ac:dyDescent="0.3">
      <c r="A1405" t="s">
        <v>247</v>
      </c>
    </row>
    <row r="1406" spans="1:1" x14ac:dyDescent="0.3">
      <c r="A1406" t="s">
        <v>1777</v>
      </c>
    </row>
    <row r="1407" spans="1:1" x14ac:dyDescent="0.3">
      <c r="A1407" t="s">
        <v>248</v>
      </c>
    </row>
    <row r="1408" spans="1:1" x14ac:dyDescent="0.3">
      <c r="A1408" t="s">
        <v>249</v>
      </c>
    </row>
    <row r="1409" spans="1:1" x14ac:dyDescent="0.3">
      <c r="A1409" t="s">
        <v>250</v>
      </c>
    </row>
    <row r="1410" spans="1:1" x14ac:dyDescent="0.3">
      <c r="A1410" t="s">
        <v>251</v>
      </c>
    </row>
    <row r="1411" spans="1:1" x14ac:dyDescent="0.3">
      <c r="A1411" t="s">
        <v>252</v>
      </c>
    </row>
    <row r="1412" spans="1:1" x14ac:dyDescent="0.3">
      <c r="A1412" t="s">
        <v>1778</v>
      </c>
    </row>
    <row r="1413" spans="1:1" x14ac:dyDescent="0.3">
      <c r="A1413" t="s">
        <v>254</v>
      </c>
    </row>
    <row r="1414" spans="1:1" x14ac:dyDescent="0.3">
      <c r="A1414" t="s">
        <v>239</v>
      </c>
    </row>
    <row r="1415" spans="1:1" x14ac:dyDescent="0.3">
      <c r="A1415" t="s">
        <v>255</v>
      </c>
    </row>
    <row r="1416" spans="1:1" x14ac:dyDescent="0.3">
      <c r="A1416" t="s">
        <v>241</v>
      </c>
    </row>
    <row r="1417" spans="1:1" x14ac:dyDescent="0.3">
      <c r="A1417" t="s">
        <v>1718</v>
      </c>
    </row>
    <row r="1418" spans="1:1" x14ac:dyDescent="0.3">
      <c r="A1418" t="s">
        <v>1508</v>
      </c>
    </row>
    <row r="1419" spans="1:1" x14ac:dyDescent="0.3">
      <c r="A1419" t="s">
        <v>1779</v>
      </c>
    </row>
    <row r="1420" spans="1:1" x14ac:dyDescent="0.3">
      <c r="A1420" t="s">
        <v>1780</v>
      </c>
    </row>
    <row r="1421" spans="1:1" x14ac:dyDescent="0.3">
      <c r="A1421" t="s">
        <v>782</v>
      </c>
    </row>
    <row r="1422" spans="1:1" x14ac:dyDescent="0.3">
      <c r="A1422" t="s">
        <v>1781</v>
      </c>
    </row>
    <row r="1423" spans="1:1" x14ac:dyDescent="0.3">
      <c r="A1423" t="s">
        <v>1782</v>
      </c>
    </row>
    <row r="1424" spans="1:1" x14ac:dyDescent="0.3">
      <c r="A1424" t="s">
        <v>1783</v>
      </c>
    </row>
    <row r="1425" spans="1:1" x14ac:dyDescent="0.3">
      <c r="A1425" t="s">
        <v>257</v>
      </c>
    </row>
    <row r="1426" spans="1:1" x14ac:dyDescent="0.3">
      <c r="A1426" t="s">
        <v>258</v>
      </c>
    </row>
    <row r="1427" spans="1:1" x14ac:dyDescent="0.3">
      <c r="A1427" t="s">
        <v>259</v>
      </c>
    </row>
    <row r="1428" spans="1:1" x14ac:dyDescent="0.3">
      <c r="A1428" t="s">
        <v>1784</v>
      </c>
    </row>
    <row r="1429" spans="1:1" x14ac:dyDescent="0.3">
      <c r="A1429" t="s">
        <v>1785</v>
      </c>
    </row>
    <row r="1430" spans="1:1" x14ac:dyDescent="0.3">
      <c r="A1430" t="s">
        <v>1786</v>
      </c>
    </row>
    <row r="1431" spans="1:1" x14ac:dyDescent="0.3">
      <c r="A1431" t="s">
        <v>260</v>
      </c>
    </row>
    <row r="1432" spans="1:1" x14ac:dyDescent="0.3">
      <c r="A1432" t="s">
        <v>365</v>
      </c>
    </row>
    <row r="1433" spans="1:1" x14ac:dyDescent="0.3">
      <c r="A1433" t="s">
        <v>366</v>
      </c>
    </row>
    <row r="1434" spans="1:1" x14ac:dyDescent="0.3">
      <c r="A1434" t="s">
        <v>236</v>
      </c>
    </row>
    <row r="1435" spans="1:1" x14ac:dyDescent="0.3">
      <c r="A1435" t="s">
        <v>237</v>
      </c>
    </row>
    <row r="1436" spans="1:1" x14ac:dyDescent="0.3">
      <c r="A1436" t="s">
        <v>238</v>
      </c>
    </row>
    <row r="1437" spans="1:1" x14ac:dyDescent="0.3">
      <c r="A1437" t="s">
        <v>239</v>
      </c>
    </row>
    <row r="1438" spans="1:1" x14ac:dyDescent="0.3">
      <c r="A1438" t="s">
        <v>240</v>
      </c>
    </row>
    <row r="1439" spans="1:1" x14ac:dyDescent="0.3">
      <c r="A1439" t="s">
        <v>241</v>
      </c>
    </row>
    <row r="1440" spans="1:1" x14ac:dyDescent="0.3">
      <c r="A1440" t="s">
        <v>242</v>
      </c>
    </row>
    <row r="1441" spans="1:1" x14ac:dyDescent="0.3">
      <c r="A1441" t="s">
        <v>243</v>
      </c>
    </row>
    <row r="1442" spans="1:1" x14ac:dyDescent="0.3">
      <c r="A1442" t="s">
        <v>244</v>
      </c>
    </row>
    <row r="1443" spans="1:1" x14ac:dyDescent="0.3">
      <c r="A1443" t="s">
        <v>245</v>
      </c>
    </row>
    <row r="1444" spans="1:1" x14ac:dyDescent="0.3">
      <c r="A1444" t="s">
        <v>246</v>
      </c>
    </row>
    <row r="1445" spans="1:1" x14ac:dyDescent="0.3">
      <c r="A1445" t="s">
        <v>1787</v>
      </c>
    </row>
    <row r="1446" spans="1:1" x14ac:dyDescent="0.3">
      <c r="A1446" t="s">
        <v>247</v>
      </c>
    </row>
    <row r="1447" spans="1:1" x14ac:dyDescent="0.3">
      <c r="A1447" t="s">
        <v>1788</v>
      </c>
    </row>
    <row r="1448" spans="1:1" x14ac:dyDescent="0.3">
      <c r="A1448" t="s">
        <v>248</v>
      </c>
    </row>
    <row r="1449" spans="1:1" x14ac:dyDescent="0.3">
      <c r="A1449" t="s">
        <v>249</v>
      </c>
    </row>
    <row r="1450" spans="1:1" x14ac:dyDescent="0.3">
      <c r="A1450" t="s">
        <v>250</v>
      </c>
    </row>
    <row r="1451" spans="1:1" x14ac:dyDescent="0.3">
      <c r="A1451" t="s">
        <v>251</v>
      </c>
    </row>
    <row r="1452" spans="1:1" x14ac:dyDescent="0.3">
      <c r="A1452" t="s">
        <v>252</v>
      </c>
    </row>
    <row r="1453" spans="1:1" x14ac:dyDescent="0.3">
      <c r="A1453" t="s">
        <v>1789</v>
      </c>
    </row>
    <row r="1454" spans="1:1" x14ac:dyDescent="0.3">
      <c r="A1454" t="s">
        <v>254</v>
      </c>
    </row>
    <row r="1455" spans="1:1" x14ac:dyDescent="0.3">
      <c r="A1455" t="s">
        <v>239</v>
      </c>
    </row>
    <row r="1456" spans="1:1" x14ac:dyDescent="0.3">
      <c r="A1456" t="s">
        <v>255</v>
      </c>
    </row>
    <row r="1457" spans="1:1" x14ac:dyDescent="0.3">
      <c r="A1457" t="s">
        <v>241</v>
      </c>
    </row>
    <row r="1458" spans="1:1" x14ac:dyDescent="0.3">
      <c r="A1458" t="s">
        <v>931</v>
      </c>
    </row>
    <row r="1459" spans="1:1" x14ac:dyDescent="0.3">
      <c r="A1459" t="s">
        <v>1508</v>
      </c>
    </row>
    <row r="1460" spans="1:1" x14ac:dyDescent="0.3">
      <c r="A1460" t="s">
        <v>1779</v>
      </c>
    </row>
    <row r="1461" spans="1:1" x14ac:dyDescent="0.3">
      <c r="A1461" t="s">
        <v>1790</v>
      </c>
    </row>
    <row r="1462" spans="1:1" x14ac:dyDescent="0.3">
      <c r="A1462" t="s">
        <v>782</v>
      </c>
    </row>
    <row r="1463" spans="1:1" x14ac:dyDescent="0.3">
      <c r="A1463" t="s">
        <v>1791</v>
      </c>
    </row>
    <row r="1464" spans="1:1" x14ac:dyDescent="0.3">
      <c r="A1464" t="s">
        <v>1792</v>
      </c>
    </row>
    <row r="1465" spans="1:1" x14ac:dyDescent="0.3">
      <c r="A1465" t="s">
        <v>1793</v>
      </c>
    </row>
    <row r="1466" spans="1:1" x14ac:dyDescent="0.3">
      <c r="A1466" t="s">
        <v>257</v>
      </c>
    </row>
    <row r="1467" spans="1:1" x14ac:dyDescent="0.3">
      <c r="A1467" t="s">
        <v>258</v>
      </c>
    </row>
    <row r="1468" spans="1:1" x14ac:dyDescent="0.3">
      <c r="A1468" t="s">
        <v>259</v>
      </c>
    </row>
    <row r="1469" spans="1:1" x14ac:dyDescent="0.3">
      <c r="A1469" t="s">
        <v>1794</v>
      </c>
    </row>
    <row r="1470" spans="1:1" x14ac:dyDescent="0.3">
      <c r="A1470" t="s">
        <v>1795</v>
      </c>
    </row>
    <row r="1471" spans="1:1" x14ac:dyDescent="0.3">
      <c r="A1471" t="s">
        <v>1796</v>
      </c>
    </row>
    <row r="1472" spans="1:1" x14ac:dyDescent="0.3">
      <c r="A1472" t="s">
        <v>260</v>
      </c>
    </row>
    <row r="1473" spans="1:1" x14ac:dyDescent="0.3">
      <c r="A1473" t="s">
        <v>369</v>
      </c>
    </row>
    <row r="1474" spans="1:1" x14ac:dyDescent="0.3">
      <c r="A1474" t="s">
        <v>370</v>
      </c>
    </row>
    <row r="1475" spans="1:1" x14ac:dyDescent="0.3">
      <c r="A1475" t="s">
        <v>236</v>
      </c>
    </row>
    <row r="1476" spans="1:1" x14ac:dyDescent="0.3">
      <c r="A1476" t="s">
        <v>237</v>
      </c>
    </row>
    <row r="1477" spans="1:1" x14ac:dyDescent="0.3">
      <c r="A1477" t="s">
        <v>238</v>
      </c>
    </row>
    <row r="1478" spans="1:1" x14ac:dyDescent="0.3">
      <c r="A1478" t="s">
        <v>239</v>
      </c>
    </row>
    <row r="1479" spans="1:1" x14ac:dyDescent="0.3">
      <c r="A1479" t="s">
        <v>240</v>
      </c>
    </row>
    <row r="1480" spans="1:1" x14ac:dyDescent="0.3">
      <c r="A1480" t="s">
        <v>241</v>
      </c>
    </row>
    <row r="1481" spans="1:1" x14ac:dyDescent="0.3">
      <c r="A1481" t="s">
        <v>242</v>
      </c>
    </row>
    <row r="1482" spans="1:1" x14ac:dyDescent="0.3">
      <c r="A1482" t="s">
        <v>243</v>
      </c>
    </row>
    <row r="1483" spans="1:1" x14ac:dyDescent="0.3">
      <c r="A1483" t="s">
        <v>244</v>
      </c>
    </row>
    <row r="1484" spans="1:1" x14ac:dyDescent="0.3">
      <c r="A1484" t="s">
        <v>245</v>
      </c>
    </row>
    <row r="1485" spans="1:1" x14ac:dyDescent="0.3">
      <c r="A1485" t="s">
        <v>246</v>
      </c>
    </row>
    <row r="1486" spans="1:1" x14ac:dyDescent="0.3">
      <c r="A1486" t="s">
        <v>1797</v>
      </c>
    </row>
    <row r="1487" spans="1:1" x14ac:dyDescent="0.3">
      <c r="A1487" t="s">
        <v>247</v>
      </c>
    </row>
    <row r="1488" spans="1:1" x14ac:dyDescent="0.3">
      <c r="A1488" t="s">
        <v>1798</v>
      </c>
    </row>
    <row r="1489" spans="1:1" x14ac:dyDescent="0.3">
      <c r="A1489" t="s">
        <v>248</v>
      </c>
    </row>
    <row r="1490" spans="1:1" x14ac:dyDescent="0.3">
      <c r="A1490" t="s">
        <v>249</v>
      </c>
    </row>
    <row r="1491" spans="1:1" x14ac:dyDescent="0.3">
      <c r="A1491" t="s">
        <v>250</v>
      </c>
    </row>
    <row r="1492" spans="1:1" x14ac:dyDescent="0.3">
      <c r="A1492" t="s">
        <v>251</v>
      </c>
    </row>
    <row r="1493" spans="1:1" x14ac:dyDescent="0.3">
      <c r="A1493" t="s">
        <v>252</v>
      </c>
    </row>
    <row r="1494" spans="1:1" x14ac:dyDescent="0.3">
      <c r="A1494" t="s">
        <v>1799</v>
      </c>
    </row>
    <row r="1495" spans="1:1" x14ac:dyDescent="0.3">
      <c r="A1495" t="s">
        <v>254</v>
      </c>
    </row>
    <row r="1496" spans="1:1" x14ac:dyDescent="0.3">
      <c r="A1496" t="s">
        <v>239</v>
      </c>
    </row>
    <row r="1497" spans="1:1" x14ac:dyDescent="0.3">
      <c r="A1497" t="s">
        <v>255</v>
      </c>
    </row>
    <row r="1498" spans="1:1" x14ac:dyDescent="0.3">
      <c r="A1498" t="s">
        <v>241</v>
      </c>
    </row>
    <row r="1499" spans="1:1" x14ac:dyDescent="0.3">
      <c r="A1499" t="s">
        <v>1737</v>
      </c>
    </row>
    <row r="1500" spans="1:1" x14ac:dyDescent="0.3">
      <c r="A1500" t="s">
        <v>1508</v>
      </c>
    </row>
    <row r="1501" spans="1:1" x14ac:dyDescent="0.3">
      <c r="A1501" t="s">
        <v>1779</v>
      </c>
    </row>
    <row r="1502" spans="1:1" x14ac:dyDescent="0.3">
      <c r="A1502" t="s">
        <v>1800</v>
      </c>
    </row>
    <row r="1503" spans="1:1" x14ac:dyDescent="0.3">
      <c r="A1503" t="s">
        <v>782</v>
      </c>
    </row>
    <row r="1504" spans="1:1" x14ac:dyDescent="0.3">
      <c r="A1504" t="s">
        <v>1801</v>
      </c>
    </row>
    <row r="1505" spans="1:1" x14ac:dyDescent="0.3">
      <c r="A1505" t="s">
        <v>1802</v>
      </c>
    </row>
    <row r="1506" spans="1:1" x14ac:dyDescent="0.3">
      <c r="A1506" t="s">
        <v>1803</v>
      </c>
    </row>
    <row r="1507" spans="1:1" x14ac:dyDescent="0.3">
      <c r="A1507" t="s">
        <v>257</v>
      </c>
    </row>
    <row r="1508" spans="1:1" x14ac:dyDescent="0.3">
      <c r="A1508" t="s">
        <v>258</v>
      </c>
    </row>
    <row r="1509" spans="1:1" x14ac:dyDescent="0.3">
      <c r="A1509" t="s">
        <v>259</v>
      </c>
    </row>
    <row r="1510" spans="1:1" x14ac:dyDescent="0.3">
      <c r="A1510" t="s">
        <v>1804</v>
      </c>
    </row>
    <row r="1511" spans="1:1" x14ac:dyDescent="0.3">
      <c r="A1511" t="s">
        <v>1805</v>
      </c>
    </row>
    <row r="1512" spans="1:1" x14ac:dyDescent="0.3">
      <c r="A1512" t="s">
        <v>1806</v>
      </c>
    </row>
    <row r="1513" spans="1:1" x14ac:dyDescent="0.3">
      <c r="A1513" t="s">
        <v>260</v>
      </c>
    </row>
    <row r="1514" spans="1:1" x14ac:dyDescent="0.3">
      <c r="A1514" t="s">
        <v>373</v>
      </c>
    </row>
    <row r="1515" spans="1:1" x14ac:dyDescent="0.3">
      <c r="A1515" t="s">
        <v>374</v>
      </c>
    </row>
    <row r="1516" spans="1:1" x14ac:dyDescent="0.3">
      <c r="A1516" t="s">
        <v>236</v>
      </c>
    </row>
    <row r="1517" spans="1:1" x14ac:dyDescent="0.3">
      <c r="A1517" t="s">
        <v>237</v>
      </c>
    </row>
    <row r="1518" spans="1:1" x14ac:dyDescent="0.3">
      <c r="A1518" t="s">
        <v>238</v>
      </c>
    </row>
    <row r="1519" spans="1:1" x14ac:dyDescent="0.3">
      <c r="A1519" t="s">
        <v>239</v>
      </c>
    </row>
    <row r="1520" spans="1:1" x14ac:dyDescent="0.3">
      <c r="A1520" t="s">
        <v>240</v>
      </c>
    </row>
    <row r="1521" spans="1:1" x14ac:dyDescent="0.3">
      <c r="A1521" t="s">
        <v>241</v>
      </c>
    </row>
    <row r="1522" spans="1:1" x14ac:dyDescent="0.3">
      <c r="A1522" t="s">
        <v>242</v>
      </c>
    </row>
    <row r="1523" spans="1:1" x14ac:dyDescent="0.3">
      <c r="A1523" t="s">
        <v>243</v>
      </c>
    </row>
    <row r="1524" spans="1:1" x14ac:dyDescent="0.3">
      <c r="A1524" t="s">
        <v>244</v>
      </c>
    </row>
    <row r="1525" spans="1:1" x14ac:dyDescent="0.3">
      <c r="A1525" t="s">
        <v>245</v>
      </c>
    </row>
    <row r="1526" spans="1:1" x14ac:dyDescent="0.3">
      <c r="A1526" t="s">
        <v>246</v>
      </c>
    </row>
    <row r="1527" spans="1:1" x14ac:dyDescent="0.3">
      <c r="A1527" t="s">
        <v>1807</v>
      </c>
    </row>
    <row r="1528" spans="1:1" x14ac:dyDescent="0.3">
      <c r="A1528" t="s">
        <v>247</v>
      </c>
    </row>
    <row r="1529" spans="1:1" x14ac:dyDescent="0.3">
      <c r="A1529" t="s">
        <v>1798</v>
      </c>
    </row>
    <row r="1530" spans="1:1" x14ac:dyDescent="0.3">
      <c r="A1530" t="s">
        <v>248</v>
      </c>
    </row>
    <row r="1531" spans="1:1" x14ac:dyDescent="0.3">
      <c r="A1531" t="s">
        <v>249</v>
      </c>
    </row>
    <row r="1532" spans="1:1" x14ac:dyDescent="0.3">
      <c r="A1532" t="s">
        <v>250</v>
      </c>
    </row>
    <row r="1533" spans="1:1" x14ac:dyDescent="0.3">
      <c r="A1533" t="s">
        <v>251</v>
      </c>
    </row>
    <row r="1534" spans="1:1" x14ac:dyDescent="0.3">
      <c r="A1534" t="s">
        <v>252</v>
      </c>
    </row>
    <row r="1535" spans="1:1" x14ac:dyDescent="0.3">
      <c r="A1535" t="s">
        <v>1808</v>
      </c>
    </row>
    <row r="1536" spans="1:1" x14ac:dyDescent="0.3">
      <c r="A1536" t="s">
        <v>254</v>
      </c>
    </row>
    <row r="1537" spans="1:1" x14ac:dyDescent="0.3">
      <c r="A1537" t="s">
        <v>239</v>
      </c>
    </row>
    <row r="1538" spans="1:1" x14ac:dyDescent="0.3">
      <c r="A1538" t="s">
        <v>255</v>
      </c>
    </row>
    <row r="1539" spans="1:1" x14ac:dyDescent="0.3">
      <c r="A1539" t="s">
        <v>241</v>
      </c>
    </row>
    <row r="1540" spans="1:1" x14ac:dyDescent="0.3">
      <c r="A1540" t="s">
        <v>1718</v>
      </c>
    </row>
    <row r="1541" spans="1:1" x14ac:dyDescent="0.3">
      <c r="A1541" t="s">
        <v>1508</v>
      </c>
    </row>
    <row r="1542" spans="1:1" x14ac:dyDescent="0.3">
      <c r="A1542" t="s">
        <v>1809</v>
      </c>
    </row>
    <row r="1543" spans="1:1" x14ac:dyDescent="0.3">
      <c r="A1543" t="s">
        <v>1810</v>
      </c>
    </row>
    <row r="1544" spans="1:1" x14ac:dyDescent="0.3">
      <c r="A1544" t="s">
        <v>782</v>
      </c>
    </row>
    <row r="1545" spans="1:1" x14ac:dyDescent="0.3">
      <c r="A1545" t="s">
        <v>1811</v>
      </c>
    </row>
    <row r="1546" spans="1:1" x14ac:dyDescent="0.3">
      <c r="A1546" t="s">
        <v>1802</v>
      </c>
    </row>
    <row r="1547" spans="1:1" x14ac:dyDescent="0.3">
      <c r="A1547" t="s">
        <v>1812</v>
      </c>
    </row>
    <row r="1548" spans="1:1" x14ac:dyDescent="0.3">
      <c r="A1548" t="s">
        <v>257</v>
      </c>
    </row>
    <row r="1549" spans="1:1" x14ac:dyDescent="0.3">
      <c r="A1549" t="s">
        <v>258</v>
      </c>
    </row>
    <row r="1550" spans="1:1" x14ac:dyDescent="0.3">
      <c r="A1550" t="s">
        <v>259</v>
      </c>
    </row>
    <row r="1551" spans="1:1" x14ac:dyDescent="0.3">
      <c r="A1551" t="s">
        <v>1813</v>
      </c>
    </row>
    <row r="1552" spans="1:1" x14ac:dyDescent="0.3">
      <c r="A1552" t="s">
        <v>1805</v>
      </c>
    </row>
    <row r="1553" spans="1:1" x14ac:dyDescent="0.3">
      <c r="A1553" t="s">
        <v>1814</v>
      </c>
    </row>
    <row r="1554" spans="1:1" x14ac:dyDescent="0.3">
      <c r="A1554" t="s">
        <v>260</v>
      </c>
    </row>
    <row r="1555" spans="1:1" x14ac:dyDescent="0.3">
      <c r="A1555" t="s">
        <v>377</v>
      </c>
    </row>
    <row r="1556" spans="1:1" x14ac:dyDescent="0.3">
      <c r="A1556" t="s">
        <v>378</v>
      </c>
    </row>
    <row r="1557" spans="1:1" x14ac:dyDescent="0.3">
      <c r="A1557" t="s">
        <v>236</v>
      </c>
    </row>
    <row r="1558" spans="1:1" x14ac:dyDescent="0.3">
      <c r="A1558" t="s">
        <v>237</v>
      </c>
    </row>
    <row r="1559" spans="1:1" x14ac:dyDescent="0.3">
      <c r="A1559" t="s">
        <v>238</v>
      </c>
    </row>
    <row r="1560" spans="1:1" x14ac:dyDescent="0.3">
      <c r="A1560" t="s">
        <v>239</v>
      </c>
    </row>
    <row r="1561" spans="1:1" x14ac:dyDescent="0.3">
      <c r="A1561" t="s">
        <v>240</v>
      </c>
    </row>
    <row r="1562" spans="1:1" x14ac:dyDescent="0.3">
      <c r="A1562" t="s">
        <v>241</v>
      </c>
    </row>
    <row r="1563" spans="1:1" x14ac:dyDescent="0.3">
      <c r="A1563" t="s">
        <v>242</v>
      </c>
    </row>
    <row r="1564" spans="1:1" x14ac:dyDescent="0.3">
      <c r="A1564" t="s">
        <v>243</v>
      </c>
    </row>
    <row r="1565" spans="1:1" x14ac:dyDescent="0.3">
      <c r="A1565" t="s">
        <v>244</v>
      </c>
    </row>
    <row r="1566" spans="1:1" x14ac:dyDescent="0.3">
      <c r="A1566" t="s">
        <v>245</v>
      </c>
    </row>
    <row r="1567" spans="1:1" x14ac:dyDescent="0.3">
      <c r="A1567" t="s">
        <v>246</v>
      </c>
    </row>
    <row r="1568" spans="1:1" x14ac:dyDescent="0.3">
      <c r="A1568" t="s">
        <v>1815</v>
      </c>
    </row>
    <row r="1569" spans="1:1" x14ac:dyDescent="0.3">
      <c r="A1569" t="s">
        <v>247</v>
      </c>
    </row>
    <row r="1570" spans="1:1" x14ac:dyDescent="0.3">
      <c r="A1570" t="s">
        <v>1816</v>
      </c>
    </row>
    <row r="1571" spans="1:1" x14ac:dyDescent="0.3">
      <c r="A1571" t="s">
        <v>248</v>
      </c>
    </row>
    <row r="1572" spans="1:1" x14ac:dyDescent="0.3">
      <c r="A1572" t="s">
        <v>249</v>
      </c>
    </row>
    <row r="1573" spans="1:1" x14ac:dyDescent="0.3">
      <c r="A1573" t="s">
        <v>250</v>
      </c>
    </row>
    <row r="1574" spans="1:1" x14ac:dyDescent="0.3">
      <c r="A1574" t="s">
        <v>251</v>
      </c>
    </row>
    <row r="1575" spans="1:1" x14ac:dyDescent="0.3">
      <c r="A1575" t="s">
        <v>252</v>
      </c>
    </row>
    <row r="1576" spans="1:1" x14ac:dyDescent="0.3">
      <c r="A1576" t="s">
        <v>1817</v>
      </c>
    </row>
    <row r="1577" spans="1:1" x14ac:dyDescent="0.3">
      <c r="A1577" t="s">
        <v>254</v>
      </c>
    </row>
    <row r="1578" spans="1:1" x14ac:dyDescent="0.3">
      <c r="A1578" t="s">
        <v>239</v>
      </c>
    </row>
    <row r="1579" spans="1:1" x14ac:dyDescent="0.3">
      <c r="A1579" t="s">
        <v>255</v>
      </c>
    </row>
    <row r="1580" spans="1:1" x14ac:dyDescent="0.3">
      <c r="A1580" t="s">
        <v>241</v>
      </c>
    </row>
    <row r="1581" spans="1:1" x14ac:dyDescent="0.3">
      <c r="A1581" t="s">
        <v>931</v>
      </c>
    </row>
    <row r="1582" spans="1:1" x14ac:dyDescent="0.3">
      <c r="A1582" t="s">
        <v>1508</v>
      </c>
    </row>
    <row r="1583" spans="1:1" x14ac:dyDescent="0.3">
      <c r="A1583" t="s">
        <v>1809</v>
      </c>
    </row>
    <row r="1584" spans="1:1" x14ac:dyDescent="0.3">
      <c r="A1584" t="s">
        <v>1818</v>
      </c>
    </row>
    <row r="1585" spans="1:1" x14ac:dyDescent="0.3">
      <c r="A1585" t="s">
        <v>782</v>
      </c>
    </row>
    <row r="1586" spans="1:1" x14ac:dyDescent="0.3">
      <c r="A1586" t="s">
        <v>1819</v>
      </c>
    </row>
    <row r="1587" spans="1:1" x14ac:dyDescent="0.3">
      <c r="A1587" t="s">
        <v>1820</v>
      </c>
    </row>
    <row r="1588" spans="1:1" x14ac:dyDescent="0.3">
      <c r="A1588" t="s">
        <v>1821</v>
      </c>
    </row>
    <row r="1589" spans="1:1" x14ac:dyDescent="0.3">
      <c r="A1589" t="s">
        <v>257</v>
      </c>
    </row>
    <row r="1590" spans="1:1" x14ac:dyDescent="0.3">
      <c r="A1590" t="s">
        <v>258</v>
      </c>
    </row>
    <row r="1591" spans="1:1" x14ac:dyDescent="0.3">
      <c r="A1591" t="s">
        <v>259</v>
      </c>
    </row>
    <row r="1592" spans="1:1" x14ac:dyDescent="0.3">
      <c r="A1592" t="s">
        <v>1822</v>
      </c>
    </row>
    <row r="1593" spans="1:1" x14ac:dyDescent="0.3">
      <c r="A1593" t="s">
        <v>1823</v>
      </c>
    </row>
    <row r="1594" spans="1:1" x14ac:dyDescent="0.3">
      <c r="A1594" t="s">
        <v>1824</v>
      </c>
    </row>
    <row r="1595" spans="1:1" x14ac:dyDescent="0.3">
      <c r="A1595" t="s">
        <v>260</v>
      </c>
    </row>
    <row r="1596" spans="1:1" x14ac:dyDescent="0.3">
      <c r="A1596" t="s">
        <v>381</v>
      </c>
    </row>
    <row r="1597" spans="1:1" x14ac:dyDescent="0.3">
      <c r="A1597" t="s">
        <v>400</v>
      </c>
    </row>
    <row r="1598" spans="1:1" x14ac:dyDescent="0.3">
      <c r="A1598" t="s">
        <v>236</v>
      </c>
    </row>
    <row r="1599" spans="1:1" x14ac:dyDescent="0.3">
      <c r="A1599" t="s">
        <v>237</v>
      </c>
    </row>
    <row r="1600" spans="1:1" x14ac:dyDescent="0.3">
      <c r="A1600" t="s">
        <v>238</v>
      </c>
    </row>
    <row r="1601" spans="1:1" x14ac:dyDescent="0.3">
      <c r="A1601" t="s">
        <v>239</v>
      </c>
    </row>
    <row r="1602" spans="1:1" x14ac:dyDescent="0.3">
      <c r="A1602" t="s">
        <v>240</v>
      </c>
    </row>
    <row r="1603" spans="1:1" x14ac:dyDescent="0.3">
      <c r="A1603" t="s">
        <v>241</v>
      </c>
    </row>
    <row r="1604" spans="1:1" x14ac:dyDescent="0.3">
      <c r="A1604" t="s">
        <v>242</v>
      </c>
    </row>
    <row r="1605" spans="1:1" x14ac:dyDescent="0.3">
      <c r="A1605" t="s">
        <v>243</v>
      </c>
    </row>
    <row r="1606" spans="1:1" x14ac:dyDescent="0.3">
      <c r="A1606" t="s">
        <v>244</v>
      </c>
    </row>
    <row r="1607" spans="1:1" x14ac:dyDescent="0.3">
      <c r="A1607" t="s">
        <v>245</v>
      </c>
    </row>
    <row r="1608" spans="1:1" x14ac:dyDescent="0.3">
      <c r="A1608" t="s">
        <v>246</v>
      </c>
    </row>
    <row r="1609" spans="1:1" x14ac:dyDescent="0.3">
      <c r="A1609" t="s">
        <v>1825</v>
      </c>
    </row>
    <row r="1610" spans="1:1" x14ac:dyDescent="0.3">
      <c r="A1610" t="s">
        <v>247</v>
      </c>
    </row>
    <row r="1611" spans="1:1" x14ac:dyDescent="0.3">
      <c r="A1611" t="s">
        <v>1826</v>
      </c>
    </row>
    <row r="1612" spans="1:1" x14ac:dyDescent="0.3">
      <c r="A1612" t="s">
        <v>248</v>
      </c>
    </row>
    <row r="1613" spans="1:1" x14ac:dyDescent="0.3">
      <c r="A1613" t="s">
        <v>249</v>
      </c>
    </row>
    <row r="1614" spans="1:1" x14ac:dyDescent="0.3">
      <c r="A1614" t="s">
        <v>250</v>
      </c>
    </row>
    <row r="1615" spans="1:1" x14ac:dyDescent="0.3">
      <c r="A1615" t="s">
        <v>251</v>
      </c>
    </row>
    <row r="1616" spans="1:1" x14ac:dyDescent="0.3">
      <c r="A1616" t="s">
        <v>252</v>
      </c>
    </row>
    <row r="1617" spans="1:1" x14ac:dyDescent="0.3">
      <c r="A1617" t="s">
        <v>1827</v>
      </c>
    </row>
    <row r="1618" spans="1:1" x14ac:dyDescent="0.3">
      <c r="A1618" t="s">
        <v>254</v>
      </c>
    </row>
    <row r="1619" spans="1:1" x14ac:dyDescent="0.3">
      <c r="A1619" t="s">
        <v>239</v>
      </c>
    </row>
    <row r="1620" spans="1:1" x14ac:dyDescent="0.3">
      <c r="A1620" t="s">
        <v>255</v>
      </c>
    </row>
    <row r="1621" spans="1:1" x14ac:dyDescent="0.3">
      <c r="A1621" t="s">
        <v>241</v>
      </c>
    </row>
    <row r="1622" spans="1:1" x14ac:dyDescent="0.3">
      <c r="A1622" t="s">
        <v>1737</v>
      </c>
    </row>
    <row r="1623" spans="1:1" x14ac:dyDescent="0.3">
      <c r="A1623" t="s">
        <v>1508</v>
      </c>
    </row>
    <row r="1624" spans="1:1" x14ac:dyDescent="0.3">
      <c r="A1624" t="s">
        <v>1809</v>
      </c>
    </row>
    <row r="1625" spans="1:1" x14ac:dyDescent="0.3">
      <c r="A1625" t="s">
        <v>1828</v>
      </c>
    </row>
    <row r="1626" spans="1:1" x14ac:dyDescent="0.3">
      <c r="A1626" t="s">
        <v>782</v>
      </c>
    </row>
    <row r="1627" spans="1:1" x14ac:dyDescent="0.3">
      <c r="A1627" t="s">
        <v>1829</v>
      </c>
    </row>
    <row r="1628" spans="1:1" x14ac:dyDescent="0.3">
      <c r="A1628" t="s">
        <v>1830</v>
      </c>
    </row>
    <row r="1629" spans="1:1" x14ac:dyDescent="0.3">
      <c r="A1629" t="s">
        <v>1831</v>
      </c>
    </row>
    <row r="1630" spans="1:1" x14ac:dyDescent="0.3">
      <c r="A1630" t="s">
        <v>257</v>
      </c>
    </row>
    <row r="1631" spans="1:1" x14ac:dyDescent="0.3">
      <c r="A1631" t="s">
        <v>258</v>
      </c>
    </row>
    <row r="1632" spans="1:1" x14ac:dyDescent="0.3">
      <c r="A1632" t="s">
        <v>259</v>
      </c>
    </row>
    <row r="1633" spans="1:1" x14ac:dyDescent="0.3">
      <c r="A1633" t="s">
        <v>1832</v>
      </c>
    </row>
    <row r="1634" spans="1:1" x14ac:dyDescent="0.3">
      <c r="A1634" t="s">
        <v>1833</v>
      </c>
    </row>
    <row r="1635" spans="1:1" x14ac:dyDescent="0.3">
      <c r="A1635" t="s">
        <v>1834</v>
      </c>
    </row>
    <row r="1636" spans="1:1" x14ac:dyDescent="0.3">
      <c r="A1636" t="s">
        <v>260</v>
      </c>
    </row>
    <row r="1637" spans="1:1" x14ac:dyDescent="0.3">
      <c r="A1637" t="s">
        <v>403</v>
      </c>
    </row>
    <row r="1638" spans="1:1" x14ac:dyDescent="0.3">
      <c r="A1638" t="s">
        <v>404</v>
      </c>
    </row>
    <row r="1639" spans="1:1" x14ac:dyDescent="0.3">
      <c r="A1639" t="s">
        <v>236</v>
      </c>
    </row>
    <row r="1640" spans="1:1" x14ac:dyDescent="0.3">
      <c r="A1640" t="s">
        <v>237</v>
      </c>
    </row>
    <row r="1641" spans="1:1" x14ac:dyDescent="0.3">
      <c r="A1641" t="s">
        <v>238</v>
      </c>
    </row>
    <row r="1642" spans="1:1" x14ac:dyDescent="0.3">
      <c r="A1642" t="s">
        <v>239</v>
      </c>
    </row>
    <row r="1643" spans="1:1" x14ac:dyDescent="0.3">
      <c r="A1643" t="s">
        <v>240</v>
      </c>
    </row>
    <row r="1644" spans="1:1" x14ac:dyDescent="0.3">
      <c r="A1644" t="s">
        <v>241</v>
      </c>
    </row>
    <row r="1645" spans="1:1" x14ac:dyDescent="0.3">
      <c r="A1645" t="s">
        <v>242</v>
      </c>
    </row>
    <row r="1646" spans="1:1" x14ac:dyDescent="0.3">
      <c r="A1646" t="s">
        <v>243</v>
      </c>
    </row>
    <row r="1647" spans="1:1" x14ac:dyDescent="0.3">
      <c r="A1647" t="s">
        <v>244</v>
      </c>
    </row>
    <row r="1648" spans="1:1" x14ac:dyDescent="0.3">
      <c r="A1648" t="s">
        <v>245</v>
      </c>
    </row>
    <row r="1649" spans="1:1" x14ac:dyDescent="0.3">
      <c r="A1649" t="s">
        <v>246</v>
      </c>
    </row>
    <row r="1650" spans="1:1" x14ac:dyDescent="0.3">
      <c r="A1650" t="s">
        <v>1835</v>
      </c>
    </row>
    <row r="1651" spans="1:1" x14ac:dyDescent="0.3">
      <c r="A1651" t="s">
        <v>247</v>
      </c>
    </row>
    <row r="1652" spans="1:1" x14ac:dyDescent="0.3">
      <c r="A1652" t="s">
        <v>1836</v>
      </c>
    </row>
    <row r="1653" spans="1:1" x14ac:dyDescent="0.3">
      <c r="A1653" t="s">
        <v>248</v>
      </c>
    </row>
    <row r="1654" spans="1:1" x14ac:dyDescent="0.3">
      <c r="A1654" t="s">
        <v>249</v>
      </c>
    </row>
    <row r="1655" spans="1:1" x14ac:dyDescent="0.3">
      <c r="A1655" t="s">
        <v>250</v>
      </c>
    </row>
    <row r="1656" spans="1:1" x14ac:dyDescent="0.3">
      <c r="A1656" t="s">
        <v>251</v>
      </c>
    </row>
    <row r="1657" spans="1:1" x14ac:dyDescent="0.3">
      <c r="A1657" t="s">
        <v>252</v>
      </c>
    </row>
    <row r="1658" spans="1:1" x14ac:dyDescent="0.3">
      <c r="A1658" t="s">
        <v>1837</v>
      </c>
    </row>
    <row r="1659" spans="1:1" x14ac:dyDescent="0.3">
      <c r="A1659" t="s">
        <v>254</v>
      </c>
    </row>
    <row r="1660" spans="1:1" x14ac:dyDescent="0.3">
      <c r="A1660" t="s">
        <v>239</v>
      </c>
    </row>
    <row r="1661" spans="1:1" x14ac:dyDescent="0.3">
      <c r="A1661" t="s">
        <v>255</v>
      </c>
    </row>
    <row r="1662" spans="1:1" x14ac:dyDescent="0.3">
      <c r="A1662" t="s">
        <v>241</v>
      </c>
    </row>
    <row r="1663" spans="1:1" x14ac:dyDescent="0.3">
      <c r="A1663" t="s">
        <v>1718</v>
      </c>
    </row>
    <row r="1664" spans="1:1" x14ac:dyDescent="0.3">
      <c r="A1664" t="s">
        <v>1508</v>
      </c>
    </row>
    <row r="1665" spans="1:1" x14ac:dyDescent="0.3">
      <c r="A1665" t="s">
        <v>1838</v>
      </c>
    </row>
    <row r="1666" spans="1:1" x14ac:dyDescent="0.3">
      <c r="A1666" t="s">
        <v>1839</v>
      </c>
    </row>
    <row r="1667" spans="1:1" x14ac:dyDescent="0.3">
      <c r="A1667" t="s">
        <v>1464</v>
      </c>
    </row>
    <row r="1668" spans="1:1" x14ac:dyDescent="0.3">
      <c r="A1668" t="s">
        <v>1840</v>
      </c>
    </row>
    <row r="1669" spans="1:1" x14ac:dyDescent="0.3">
      <c r="A1669" t="s">
        <v>1841</v>
      </c>
    </row>
    <row r="1670" spans="1:1" x14ac:dyDescent="0.3">
      <c r="A1670" t="s">
        <v>1842</v>
      </c>
    </row>
    <row r="1671" spans="1:1" x14ac:dyDescent="0.3">
      <c r="A1671" t="s">
        <v>257</v>
      </c>
    </row>
    <row r="1672" spans="1:1" x14ac:dyDescent="0.3">
      <c r="A1672" t="s">
        <v>258</v>
      </c>
    </row>
    <row r="1673" spans="1:1" x14ac:dyDescent="0.3">
      <c r="A1673" t="s">
        <v>259</v>
      </c>
    </row>
    <row r="1674" spans="1:1" x14ac:dyDescent="0.3">
      <c r="A1674" t="s">
        <v>1843</v>
      </c>
    </row>
    <row r="1675" spans="1:1" x14ac:dyDescent="0.3">
      <c r="A1675" t="s">
        <v>1844</v>
      </c>
    </row>
    <row r="1676" spans="1:1" x14ac:dyDescent="0.3">
      <c r="A1676" t="s">
        <v>1845</v>
      </c>
    </row>
    <row r="1677" spans="1:1" x14ac:dyDescent="0.3">
      <c r="A1677" t="s">
        <v>260</v>
      </c>
    </row>
    <row r="1678" spans="1:1" x14ac:dyDescent="0.3">
      <c r="A1678" t="s">
        <v>405</v>
      </c>
    </row>
    <row r="1679" spans="1:1" x14ac:dyDescent="0.3">
      <c r="A1679" t="s">
        <v>406</v>
      </c>
    </row>
    <row r="1680" spans="1:1" x14ac:dyDescent="0.3">
      <c r="A1680" t="s">
        <v>236</v>
      </c>
    </row>
    <row r="1681" spans="1:1" x14ac:dyDescent="0.3">
      <c r="A1681" t="s">
        <v>237</v>
      </c>
    </row>
    <row r="1682" spans="1:1" x14ac:dyDescent="0.3">
      <c r="A1682" t="s">
        <v>238</v>
      </c>
    </row>
    <row r="1683" spans="1:1" x14ac:dyDescent="0.3">
      <c r="A1683" t="s">
        <v>239</v>
      </c>
    </row>
    <row r="1684" spans="1:1" x14ac:dyDescent="0.3">
      <c r="A1684" t="s">
        <v>240</v>
      </c>
    </row>
    <row r="1685" spans="1:1" x14ac:dyDescent="0.3">
      <c r="A1685" t="s">
        <v>241</v>
      </c>
    </row>
    <row r="1686" spans="1:1" x14ac:dyDescent="0.3">
      <c r="A1686" t="s">
        <v>242</v>
      </c>
    </row>
    <row r="1687" spans="1:1" x14ac:dyDescent="0.3">
      <c r="A1687" t="s">
        <v>243</v>
      </c>
    </row>
    <row r="1688" spans="1:1" x14ac:dyDescent="0.3">
      <c r="A1688" t="s">
        <v>244</v>
      </c>
    </row>
    <row r="1689" spans="1:1" x14ac:dyDescent="0.3">
      <c r="A1689" t="s">
        <v>245</v>
      </c>
    </row>
    <row r="1690" spans="1:1" x14ac:dyDescent="0.3">
      <c r="A1690" t="s">
        <v>246</v>
      </c>
    </row>
    <row r="1691" spans="1:1" x14ac:dyDescent="0.3">
      <c r="A1691" t="s">
        <v>1846</v>
      </c>
    </row>
    <row r="1692" spans="1:1" x14ac:dyDescent="0.3">
      <c r="A1692" t="s">
        <v>247</v>
      </c>
    </row>
    <row r="1693" spans="1:1" x14ac:dyDescent="0.3">
      <c r="A1693" t="s">
        <v>1847</v>
      </c>
    </row>
    <row r="1694" spans="1:1" x14ac:dyDescent="0.3">
      <c r="A1694" t="s">
        <v>248</v>
      </c>
    </row>
    <row r="1695" spans="1:1" x14ac:dyDescent="0.3">
      <c r="A1695" t="s">
        <v>249</v>
      </c>
    </row>
    <row r="1696" spans="1:1" x14ac:dyDescent="0.3">
      <c r="A1696" t="s">
        <v>250</v>
      </c>
    </row>
    <row r="1697" spans="1:1" x14ac:dyDescent="0.3">
      <c r="A1697" t="s">
        <v>251</v>
      </c>
    </row>
    <row r="1698" spans="1:1" x14ac:dyDescent="0.3">
      <c r="A1698" t="s">
        <v>252</v>
      </c>
    </row>
    <row r="1699" spans="1:1" x14ac:dyDescent="0.3">
      <c r="A1699" t="s">
        <v>1848</v>
      </c>
    </row>
    <row r="1700" spans="1:1" x14ac:dyDescent="0.3">
      <c r="A1700" t="s">
        <v>254</v>
      </c>
    </row>
    <row r="1701" spans="1:1" x14ac:dyDescent="0.3">
      <c r="A1701" t="s">
        <v>239</v>
      </c>
    </row>
    <row r="1702" spans="1:1" x14ac:dyDescent="0.3">
      <c r="A1702" t="s">
        <v>255</v>
      </c>
    </row>
    <row r="1703" spans="1:1" x14ac:dyDescent="0.3">
      <c r="A1703" t="s">
        <v>241</v>
      </c>
    </row>
    <row r="1704" spans="1:1" x14ac:dyDescent="0.3">
      <c r="A1704" t="s">
        <v>931</v>
      </c>
    </row>
    <row r="1705" spans="1:1" x14ac:dyDescent="0.3">
      <c r="A1705" t="s">
        <v>1508</v>
      </c>
    </row>
    <row r="1706" spans="1:1" x14ac:dyDescent="0.3">
      <c r="A1706" t="s">
        <v>1838</v>
      </c>
    </row>
    <row r="1707" spans="1:1" x14ac:dyDescent="0.3">
      <c r="A1707" t="s">
        <v>1849</v>
      </c>
    </row>
    <row r="1708" spans="1:1" x14ac:dyDescent="0.3">
      <c r="A1708" t="s">
        <v>1464</v>
      </c>
    </row>
    <row r="1709" spans="1:1" x14ac:dyDescent="0.3">
      <c r="A1709" t="s">
        <v>1850</v>
      </c>
    </row>
    <row r="1710" spans="1:1" x14ac:dyDescent="0.3">
      <c r="A1710" t="s">
        <v>1851</v>
      </c>
    </row>
    <row r="1711" spans="1:1" x14ac:dyDescent="0.3">
      <c r="A1711" t="s">
        <v>1852</v>
      </c>
    </row>
    <row r="1712" spans="1:1" x14ac:dyDescent="0.3">
      <c r="A1712" t="s">
        <v>257</v>
      </c>
    </row>
    <row r="1713" spans="1:1" x14ac:dyDescent="0.3">
      <c r="A1713" t="s">
        <v>258</v>
      </c>
    </row>
    <row r="1714" spans="1:1" x14ac:dyDescent="0.3">
      <c r="A1714" t="s">
        <v>259</v>
      </c>
    </row>
    <row r="1715" spans="1:1" x14ac:dyDescent="0.3">
      <c r="A1715" t="s">
        <v>1853</v>
      </c>
    </row>
    <row r="1716" spans="1:1" x14ac:dyDescent="0.3">
      <c r="A1716" t="s">
        <v>1854</v>
      </c>
    </row>
    <row r="1717" spans="1:1" x14ac:dyDescent="0.3">
      <c r="A1717" t="s">
        <v>1855</v>
      </c>
    </row>
    <row r="1718" spans="1:1" x14ac:dyDescent="0.3">
      <c r="A1718" t="s">
        <v>260</v>
      </c>
    </row>
    <row r="1719" spans="1:1" x14ac:dyDescent="0.3">
      <c r="A1719" t="s">
        <v>407</v>
      </c>
    </row>
    <row r="1720" spans="1:1" x14ac:dyDescent="0.3">
      <c r="A1720" t="s">
        <v>408</v>
      </c>
    </row>
    <row r="1721" spans="1:1" x14ac:dyDescent="0.3">
      <c r="A1721" t="s">
        <v>236</v>
      </c>
    </row>
    <row r="1722" spans="1:1" x14ac:dyDescent="0.3">
      <c r="A1722" t="s">
        <v>237</v>
      </c>
    </row>
    <row r="1723" spans="1:1" x14ac:dyDescent="0.3">
      <c r="A1723" t="s">
        <v>238</v>
      </c>
    </row>
    <row r="1724" spans="1:1" x14ac:dyDescent="0.3">
      <c r="A1724" t="s">
        <v>239</v>
      </c>
    </row>
    <row r="1725" spans="1:1" x14ac:dyDescent="0.3">
      <c r="A1725" t="s">
        <v>240</v>
      </c>
    </row>
    <row r="1726" spans="1:1" x14ac:dyDescent="0.3">
      <c r="A1726" t="s">
        <v>241</v>
      </c>
    </row>
    <row r="1727" spans="1:1" x14ac:dyDescent="0.3">
      <c r="A1727" t="s">
        <v>242</v>
      </c>
    </row>
    <row r="1728" spans="1:1" x14ac:dyDescent="0.3">
      <c r="A1728" t="s">
        <v>243</v>
      </c>
    </row>
    <row r="1729" spans="1:1" x14ac:dyDescent="0.3">
      <c r="A1729" t="s">
        <v>244</v>
      </c>
    </row>
    <row r="1730" spans="1:1" x14ac:dyDescent="0.3">
      <c r="A1730" t="s">
        <v>245</v>
      </c>
    </row>
    <row r="1731" spans="1:1" x14ac:dyDescent="0.3">
      <c r="A1731" t="s">
        <v>246</v>
      </c>
    </row>
    <row r="1732" spans="1:1" x14ac:dyDescent="0.3">
      <c r="A1732" t="s">
        <v>1856</v>
      </c>
    </row>
    <row r="1733" spans="1:1" x14ac:dyDescent="0.3">
      <c r="A1733" t="s">
        <v>247</v>
      </c>
    </row>
    <row r="1734" spans="1:1" x14ac:dyDescent="0.3">
      <c r="A1734" t="s">
        <v>1857</v>
      </c>
    </row>
    <row r="1735" spans="1:1" x14ac:dyDescent="0.3">
      <c r="A1735" t="s">
        <v>248</v>
      </c>
    </row>
    <row r="1736" spans="1:1" x14ac:dyDescent="0.3">
      <c r="A1736" t="s">
        <v>249</v>
      </c>
    </row>
    <row r="1737" spans="1:1" x14ac:dyDescent="0.3">
      <c r="A1737" t="s">
        <v>250</v>
      </c>
    </row>
    <row r="1738" spans="1:1" x14ac:dyDescent="0.3">
      <c r="A1738" t="s">
        <v>251</v>
      </c>
    </row>
    <row r="1739" spans="1:1" x14ac:dyDescent="0.3">
      <c r="A1739" t="s">
        <v>252</v>
      </c>
    </row>
    <row r="1740" spans="1:1" x14ac:dyDescent="0.3">
      <c r="A1740" t="s">
        <v>1858</v>
      </c>
    </row>
    <row r="1741" spans="1:1" x14ac:dyDescent="0.3">
      <c r="A1741" t="s">
        <v>254</v>
      </c>
    </row>
    <row r="1742" spans="1:1" x14ac:dyDescent="0.3">
      <c r="A1742" t="s">
        <v>239</v>
      </c>
    </row>
    <row r="1743" spans="1:1" x14ac:dyDescent="0.3">
      <c r="A1743" t="s">
        <v>255</v>
      </c>
    </row>
    <row r="1744" spans="1:1" x14ac:dyDescent="0.3">
      <c r="A1744" t="s">
        <v>241</v>
      </c>
    </row>
    <row r="1745" spans="1:1" x14ac:dyDescent="0.3">
      <c r="A1745" t="s">
        <v>1737</v>
      </c>
    </row>
    <row r="1746" spans="1:1" x14ac:dyDescent="0.3">
      <c r="A1746" t="s">
        <v>1508</v>
      </c>
    </row>
    <row r="1747" spans="1:1" x14ac:dyDescent="0.3">
      <c r="A1747" t="s">
        <v>1838</v>
      </c>
    </row>
    <row r="1748" spans="1:1" x14ac:dyDescent="0.3">
      <c r="A1748" t="s">
        <v>1859</v>
      </c>
    </row>
    <row r="1749" spans="1:1" x14ac:dyDescent="0.3">
      <c r="A1749" t="s">
        <v>1464</v>
      </c>
    </row>
    <row r="1750" spans="1:1" x14ac:dyDescent="0.3">
      <c r="A1750" t="s">
        <v>1860</v>
      </c>
    </row>
    <row r="1751" spans="1:1" x14ac:dyDescent="0.3">
      <c r="A1751" t="s">
        <v>1861</v>
      </c>
    </row>
    <row r="1752" spans="1:1" x14ac:dyDescent="0.3">
      <c r="A1752" t="s">
        <v>1862</v>
      </c>
    </row>
    <row r="1753" spans="1:1" x14ac:dyDescent="0.3">
      <c r="A1753" t="s">
        <v>257</v>
      </c>
    </row>
    <row r="1754" spans="1:1" x14ac:dyDescent="0.3">
      <c r="A1754" t="s">
        <v>258</v>
      </c>
    </row>
    <row r="1755" spans="1:1" x14ac:dyDescent="0.3">
      <c r="A1755" t="s">
        <v>259</v>
      </c>
    </row>
    <row r="1756" spans="1:1" x14ac:dyDescent="0.3">
      <c r="A1756" t="s">
        <v>1863</v>
      </c>
    </row>
    <row r="1757" spans="1:1" x14ac:dyDescent="0.3">
      <c r="A1757" t="s">
        <v>1864</v>
      </c>
    </row>
    <row r="1758" spans="1:1" x14ac:dyDescent="0.3">
      <c r="A1758" t="s">
        <v>1865</v>
      </c>
    </row>
    <row r="1759" spans="1:1" x14ac:dyDescent="0.3">
      <c r="A1759" t="s">
        <v>260</v>
      </c>
    </row>
    <row r="1760" spans="1:1" x14ac:dyDescent="0.3">
      <c r="A1760" t="s">
        <v>409</v>
      </c>
    </row>
    <row r="1761" spans="1:1" x14ac:dyDescent="0.3">
      <c r="A1761" t="s">
        <v>962</v>
      </c>
    </row>
    <row r="1762" spans="1:1" x14ac:dyDescent="0.3">
      <c r="A1762" t="s">
        <v>236</v>
      </c>
    </row>
    <row r="1763" spans="1:1" x14ac:dyDescent="0.3">
      <c r="A1763" t="s">
        <v>237</v>
      </c>
    </row>
    <row r="1764" spans="1:1" x14ac:dyDescent="0.3">
      <c r="A1764" t="s">
        <v>238</v>
      </c>
    </row>
    <row r="1765" spans="1:1" x14ac:dyDescent="0.3">
      <c r="A1765" t="s">
        <v>239</v>
      </c>
    </row>
    <row r="1766" spans="1:1" x14ac:dyDescent="0.3">
      <c r="A1766" t="s">
        <v>240</v>
      </c>
    </row>
    <row r="1767" spans="1:1" x14ac:dyDescent="0.3">
      <c r="A1767" t="s">
        <v>241</v>
      </c>
    </row>
    <row r="1768" spans="1:1" x14ac:dyDescent="0.3">
      <c r="A1768" t="s">
        <v>242</v>
      </c>
    </row>
    <row r="1769" spans="1:1" x14ac:dyDescent="0.3">
      <c r="A1769" t="s">
        <v>243</v>
      </c>
    </row>
    <row r="1770" spans="1:1" x14ac:dyDescent="0.3">
      <c r="A1770" t="s">
        <v>244</v>
      </c>
    </row>
    <row r="1771" spans="1:1" x14ac:dyDescent="0.3">
      <c r="A1771" t="s">
        <v>245</v>
      </c>
    </row>
    <row r="1772" spans="1:1" x14ac:dyDescent="0.3">
      <c r="A1772" t="s">
        <v>246</v>
      </c>
    </row>
    <row r="1773" spans="1:1" x14ac:dyDescent="0.3">
      <c r="A1773" t="s">
        <v>1866</v>
      </c>
    </row>
    <row r="1774" spans="1:1" x14ac:dyDescent="0.3">
      <c r="A1774" t="s">
        <v>247</v>
      </c>
    </row>
    <row r="1775" spans="1:1" x14ac:dyDescent="0.3">
      <c r="A1775" t="s">
        <v>1867</v>
      </c>
    </row>
    <row r="1776" spans="1:1" x14ac:dyDescent="0.3">
      <c r="A1776" t="s">
        <v>248</v>
      </c>
    </row>
    <row r="1777" spans="1:1" x14ac:dyDescent="0.3">
      <c r="A1777" t="s">
        <v>249</v>
      </c>
    </row>
    <row r="1778" spans="1:1" x14ac:dyDescent="0.3">
      <c r="A1778" t="s">
        <v>250</v>
      </c>
    </row>
    <row r="1779" spans="1:1" x14ac:dyDescent="0.3">
      <c r="A1779" t="s">
        <v>251</v>
      </c>
    </row>
    <row r="1780" spans="1:1" x14ac:dyDescent="0.3">
      <c r="A1780" t="s">
        <v>252</v>
      </c>
    </row>
    <row r="1781" spans="1:1" x14ac:dyDescent="0.3">
      <c r="A1781" t="s">
        <v>1868</v>
      </c>
    </row>
    <row r="1782" spans="1:1" x14ac:dyDescent="0.3">
      <c r="A1782" t="s">
        <v>254</v>
      </c>
    </row>
    <row r="1783" spans="1:1" x14ac:dyDescent="0.3">
      <c r="A1783" t="s">
        <v>239</v>
      </c>
    </row>
    <row r="1784" spans="1:1" x14ac:dyDescent="0.3">
      <c r="A1784" t="s">
        <v>255</v>
      </c>
    </row>
    <row r="1785" spans="1:1" x14ac:dyDescent="0.3">
      <c r="A1785" t="s">
        <v>241</v>
      </c>
    </row>
    <row r="1786" spans="1:1" x14ac:dyDescent="0.3">
      <c r="A1786" t="s">
        <v>1718</v>
      </c>
    </row>
    <row r="1787" spans="1:1" x14ac:dyDescent="0.3">
      <c r="A1787" t="s">
        <v>1508</v>
      </c>
    </row>
    <row r="1788" spans="1:1" x14ac:dyDescent="0.3">
      <c r="A1788" t="s">
        <v>1869</v>
      </c>
    </row>
    <row r="1789" spans="1:1" x14ac:dyDescent="0.3">
      <c r="A1789" t="s">
        <v>1870</v>
      </c>
    </row>
    <row r="1790" spans="1:1" x14ac:dyDescent="0.3">
      <c r="A1790" t="s">
        <v>782</v>
      </c>
    </row>
    <row r="1791" spans="1:1" x14ac:dyDescent="0.3">
      <c r="A1791" t="s">
        <v>1871</v>
      </c>
    </row>
    <row r="1792" spans="1:1" x14ac:dyDescent="0.3">
      <c r="A1792" t="s">
        <v>1872</v>
      </c>
    </row>
    <row r="1793" spans="1:1" x14ac:dyDescent="0.3">
      <c r="A1793" t="s">
        <v>1873</v>
      </c>
    </row>
    <row r="1794" spans="1:1" x14ac:dyDescent="0.3">
      <c r="A1794" t="s">
        <v>257</v>
      </c>
    </row>
    <row r="1795" spans="1:1" x14ac:dyDescent="0.3">
      <c r="A1795" t="s">
        <v>258</v>
      </c>
    </row>
    <row r="1796" spans="1:1" x14ac:dyDescent="0.3">
      <c r="A1796" t="s">
        <v>259</v>
      </c>
    </row>
    <row r="1797" spans="1:1" x14ac:dyDescent="0.3">
      <c r="A1797" t="s">
        <v>1874</v>
      </c>
    </row>
    <row r="1798" spans="1:1" x14ac:dyDescent="0.3">
      <c r="A1798" t="s">
        <v>1875</v>
      </c>
    </row>
    <row r="1799" spans="1:1" x14ac:dyDescent="0.3">
      <c r="A1799" t="s">
        <v>1876</v>
      </c>
    </row>
    <row r="1800" spans="1:1" x14ac:dyDescent="0.3">
      <c r="A1800" t="s">
        <v>260</v>
      </c>
    </row>
    <row r="1801" spans="1:1" x14ac:dyDescent="0.3">
      <c r="A1801" t="s">
        <v>965</v>
      </c>
    </row>
    <row r="1802" spans="1:1" x14ac:dyDescent="0.3">
      <c r="A1802" t="s">
        <v>966</v>
      </c>
    </row>
    <row r="1803" spans="1:1" x14ac:dyDescent="0.3">
      <c r="A1803" t="s">
        <v>236</v>
      </c>
    </row>
    <row r="1804" spans="1:1" x14ac:dyDescent="0.3">
      <c r="A1804" t="s">
        <v>237</v>
      </c>
    </row>
    <row r="1805" spans="1:1" x14ac:dyDescent="0.3">
      <c r="A1805" t="s">
        <v>238</v>
      </c>
    </row>
    <row r="1806" spans="1:1" x14ac:dyDescent="0.3">
      <c r="A1806" t="s">
        <v>239</v>
      </c>
    </row>
    <row r="1807" spans="1:1" x14ac:dyDescent="0.3">
      <c r="A1807" t="s">
        <v>240</v>
      </c>
    </row>
    <row r="1808" spans="1:1" x14ac:dyDescent="0.3">
      <c r="A1808" t="s">
        <v>241</v>
      </c>
    </row>
    <row r="1809" spans="1:1" x14ac:dyDescent="0.3">
      <c r="A1809" t="s">
        <v>242</v>
      </c>
    </row>
    <row r="1810" spans="1:1" x14ac:dyDescent="0.3">
      <c r="A1810" t="s">
        <v>243</v>
      </c>
    </row>
    <row r="1811" spans="1:1" x14ac:dyDescent="0.3">
      <c r="A1811" t="s">
        <v>244</v>
      </c>
    </row>
    <row r="1812" spans="1:1" x14ac:dyDescent="0.3">
      <c r="A1812" t="s">
        <v>245</v>
      </c>
    </row>
    <row r="1813" spans="1:1" x14ac:dyDescent="0.3">
      <c r="A1813" t="s">
        <v>246</v>
      </c>
    </row>
    <row r="1814" spans="1:1" x14ac:dyDescent="0.3">
      <c r="A1814" t="s">
        <v>1877</v>
      </c>
    </row>
    <row r="1815" spans="1:1" x14ac:dyDescent="0.3">
      <c r="A1815" t="s">
        <v>247</v>
      </c>
    </row>
    <row r="1816" spans="1:1" x14ac:dyDescent="0.3">
      <c r="A1816" t="s">
        <v>1878</v>
      </c>
    </row>
    <row r="1817" spans="1:1" x14ac:dyDescent="0.3">
      <c r="A1817" t="s">
        <v>248</v>
      </c>
    </row>
    <row r="1818" spans="1:1" x14ac:dyDescent="0.3">
      <c r="A1818" t="s">
        <v>249</v>
      </c>
    </row>
    <row r="1819" spans="1:1" x14ac:dyDescent="0.3">
      <c r="A1819" t="s">
        <v>250</v>
      </c>
    </row>
    <row r="1820" spans="1:1" x14ac:dyDescent="0.3">
      <c r="A1820" t="s">
        <v>251</v>
      </c>
    </row>
    <row r="1821" spans="1:1" x14ac:dyDescent="0.3">
      <c r="A1821" t="s">
        <v>252</v>
      </c>
    </row>
    <row r="1822" spans="1:1" x14ac:dyDescent="0.3">
      <c r="A1822" t="s">
        <v>1879</v>
      </c>
    </row>
    <row r="1823" spans="1:1" x14ac:dyDescent="0.3">
      <c r="A1823" t="s">
        <v>254</v>
      </c>
    </row>
    <row r="1824" spans="1:1" x14ac:dyDescent="0.3">
      <c r="A1824" t="s">
        <v>239</v>
      </c>
    </row>
    <row r="1825" spans="1:1" x14ac:dyDescent="0.3">
      <c r="A1825" t="s">
        <v>255</v>
      </c>
    </row>
    <row r="1826" spans="1:1" x14ac:dyDescent="0.3">
      <c r="A1826" t="s">
        <v>241</v>
      </c>
    </row>
    <row r="1827" spans="1:1" x14ac:dyDescent="0.3">
      <c r="A1827" t="s">
        <v>931</v>
      </c>
    </row>
    <row r="1828" spans="1:1" x14ac:dyDescent="0.3">
      <c r="A1828" t="s">
        <v>1508</v>
      </c>
    </row>
    <row r="1829" spans="1:1" x14ac:dyDescent="0.3">
      <c r="A1829" t="s">
        <v>1869</v>
      </c>
    </row>
    <row r="1830" spans="1:1" x14ac:dyDescent="0.3">
      <c r="A1830" t="s">
        <v>1880</v>
      </c>
    </row>
    <row r="1831" spans="1:1" x14ac:dyDescent="0.3">
      <c r="A1831" t="s">
        <v>782</v>
      </c>
    </row>
    <row r="1832" spans="1:1" x14ac:dyDescent="0.3">
      <c r="A1832" t="s">
        <v>1881</v>
      </c>
    </row>
    <row r="1833" spans="1:1" x14ac:dyDescent="0.3">
      <c r="A1833" t="s">
        <v>1882</v>
      </c>
    </row>
    <row r="1834" spans="1:1" x14ac:dyDescent="0.3">
      <c r="A1834" t="s">
        <v>1883</v>
      </c>
    </row>
    <row r="1835" spans="1:1" x14ac:dyDescent="0.3">
      <c r="A1835" t="s">
        <v>257</v>
      </c>
    </row>
    <row r="1836" spans="1:1" x14ac:dyDescent="0.3">
      <c r="A1836" t="s">
        <v>258</v>
      </c>
    </row>
    <row r="1837" spans="1:1" x14ac:dyDescent="0.3">
      <c r="A1837" t="s">
        <v>259</v>
      </c>
    </row>
    <row r="1838" spans="1:1" x14ac:dyDescent="0.3">
      <c r="A1838" t="s">
        <v>1884</v>
      </c>
    </row>
    <row r="1839" spans="1:1" x14ac:dyDescent="0.3">
      <c r="A1839" t="s">
        <v>1885</v>
      </c>
    </row>
    <row r="1840" spans="1:1" x14ac:dyDescent="0.3">
      <c r="A1840" t="s">
        <v>1886</v>
      </c>
    </row>
    <row r="1841" spans="1:1" x14ac:dyDescent="0.3">
      <c r="A1841" t="s">
        <v>260</v>
      </c>
    </row>
    <row r="1842" spans="1:1" x14ac:dyDescent="0.3">
      <c r="A1842" t="s">
        <v>969</v>
      </c>
    </row>
    <row r="1843" spans="1:1" x14ac:dyDescent="0.3">
      <c r="A1843" t="s">
        <v>970</v>
      </c>
    </row>
    <row r="1844" spans="1:1" x14ac:dyDescent="0.3">
      <c r="A1844" t="s">
        <v>236</v>
      </c>
    </row>
    <row r="1845" spans="1:1" x14ac:dyDescent="0.3">
      <c r="A1845" t="s">
        <v>237</v>
      </c>
    </row>
    <row r="1846" spans="1:1" x14ac:dyDescent="0.3">
      <c r="A1846" t="s">
        <v>238</v>
      </c>
    </row>
    <row r="1847" spans="1:1" x14ac:dyDescent="0.3">
      <c r="A1847" t="s">
        <v>239</v>
      </c>
    </row>
    <row r="1848" spans="1:1" x14ac:dyDescent="0.3">
      <c r="A1848" t="s">
        <v>240</v>
      </c>
    </row>
    <row r="1849" spans="1:1" x14ac:dyDescent="0.3">
      <c r="A1849" t="s">
        <v>241</v>
      </c>
    </row>
    <row r="1850" spans="1:1" x14ac:dyDescent="0.3">
      <c r="A1850" t="s">
        <v>242</v>
      </c>
    </row>
    <row r="1851" spans="1:1" x14ac:dyDescent="0.3">
      <c r="A1851" t="s">
        <v>243</v>
      </c>
    </row>
    <row r="1852" spans="1:1" x14ac:dyDescent="0.3">
      <c r="A1852" t="s">
        <v>244</v>
      </c>
    </row>
    <row r="1853" spans="1:1" x14ac:dyDescent="0.3">
      <c r="A1853" t="s">
        <v>245</v>
      </c>
    </row>
    <row r="1854" spans="1:1" x14ac:dyDescent="0.3">
      <c r="A1854" t="s">
        <v>246</v>
      </c>
    </row>
    <row r="1855" spans="1:1" x14ac:dyDescent="0.3">
      <c r="A1855" t="s">
        <v>1887</v>
      </c>
    </row>
    <row r="1856" spans="1:1" x14ac:dyDescent="0.3">
      <c r="A1856" t="s">
        <v>247</v>
      </c>
    </row>
    <row r="1857" spans="1:1" x14ac:dyDescent="0.3">
      <c r="A1857" t="s">
        <v>1888</v>
      </c>
    </row>
    <row r="1858" spans="1:1" x14ac:dyDescent="0.3">
      <c r="A1858" t="s">
        <v>248</v>
      </c>
    </row>
    <row r="1859" spans="1:1" x14ac:dyDescent="0.3">
      <c r="A1859" t="s">
        <v>249</v>
      </c>
    </row>
    <row r="1860" spans="1:1" x14ac:dyDescent="0.3">
      <c r="A1860" t="s">
        <v>250</v>
      </c>
    </row>
    <row r="1861" spans="1:1" x14ac:dyDescent="0.3">
      <c r="A1861" t="s">
        <v>251</v>
      </c>
    </row>
    <row r="1862" spans="1:1" x14ac:dyDescent="0.3">
      <c r="A1862" t="s">
        <v>252</v>
      </c>
    </row>
    <row r="1863" spans="1:1" x14ac:dyDescent="0.3">
      <c r="A1863" t="s">
        <v>1889</v>
      </c>
    </row>
    <row r="1864" spans="1:1" x14ac:dyDescent="0.3">
      <c r="A1864" t="s">
        <v>254</v>
      </c>
    </row>
    <row r="1865" spans="1:1" x14ac:dyDescent="0.3">
      <c r="A1865" t="s">
        <v>239</v>
      </c>
    </row>
    <row r="1866" spans="1:1" x14ac:dyDescent="0.3">
      <c r="A1866" t="s">
        <v>255</v>
      </c>
    </row>
    <row r="1867" spans="1:1" x14ac:dyDescent="0.3">
      <c r="A1867" t="s">
        <v>241</v>
      </c>
    </row>
    <row r="1868" spans="1:1" x14ac:dyDescent="0.3">
      <c r="A1868" t="s">
        <v>1737</v>
      </c>
    </row>
    <row r="1869" spans="1:1" x14ac:dyDescent="0.3">
      <c r="A1869" t="s">
        <v>1508</v>
      </c>
    </row>
    <row r="1870" spans="1:1" x14ac:dyDescent="0.3">
      <c r="A1870" t="s">
        <v>1869</v>
      </c>
    </row>
    <row r="1871" spans="1:1" x14ac:dyDescent="0.3">
      <c r="A1871" t="s">
        <v>1890</v>
      </c>
    </row>
    <row r="1872" spans="1:1" x14ac:dyDescent="0.3">
      <c r="A1872" t="s">
        <v>782</v>
      </c>
    </row>
    <row r="1873" spans="1:1" x14ac:dyDescent="0.3">
      <c r="A1873" t="s">
        <v>1891</v>
      </c>
    </row>
    <row r="1874" spans="1:1" x14ac:dyDescent="0.3">
      <c r="A1874" t="s">
        <v>1892</v>
      </c>
    </row>
    <row r="1875" spans="1:1" x14ac:dyDescent="0.3">
      <c r="A1875" t="s">
        <v>1893</v>
      </c>
    </row>
    <row r="1876" spans="1:1" x14ac:dyDescent="0.3">
      <c r="A1876" t="s">
        <v>257</v>
      </c>
    </row>
    <row r="1877" spans="1:1" x14ac:dyDescent="0.3">
      <c r="A1877" t="s">
        <v>258</v>
      </c>
    </row>
    <row r="1878" spans="1:1" x14ac:dyDescent="0.3">
      <c r="A1878" t="s">
        <v>259</v>
      </c>
    </row>
    <row r="1879" spans="1:1" x14ac:dyDescent="0.3">
      <c r="A1879" t="s">
        <v>1894</v>
      </c>
    </row>
    <row r="1880" spans="1:1" x14ac:dyDescent="0.3">
      <c r="A1880" t="s">
        <v>1895</v>
      </c>
    </row>
    <row r="1881" spans="1:1" x14ac:dyDescent="0.3">
      <c r="A1881" t="s">
        <v>1896</v>
      </c>
    </row>
    <row r="1882" spans="1:1" x14ac:dyDescent="0.3">
      <c r="A1882" t="s">
        <v>260</v>
      </c>
    </row>
    <row r="1883" spans="1:1" x14ac:dyDescent="0.3">
      <c r="A1883" t="s">
        <v>973</v>
      </c>
    </row>
    <row r="1884" spans="1:1" x14ac:dyDescent="0.3">
      <c r="A1884" t="s">
        <v>974</v>
      </c>
    </row>
    <row r="1885" spans="1:1" x14ac:dyDescent="0.3">
      <c r="A1885" t="s">
        <v>236</v>
      </c>
    </row>
    <row r="1886" spans="1:1" x14ac:dyDescent="0.3">
      <c r="A1886" t="s">
        <v>237</v>
      </c>
    </row>
    <row r="1887" spans="1:1" x14ac:dyDescent="0.3">
      <c r="A1887" t="s">
        <v>238</v>
      </c>
    </row>
    <row r="1888" spans="1:1" x14ac:dyDescent="0.3">
      <c r="A1888" t="s">
        <v>239</v>
      </c>
    </row>
    <row r="1889" spans="1:1" x14ac:dyDescent="0.3">
      <c r="A1889" t="s">
        <v>240</v>
      </c>
    </row>
    <row r="1890" spans="1:1" x14ac:dyDescent="0.3">
      <c r="A1890" t="s">
        <v>241</v>
      </c>
    </row>
    <row r="1891" spans="1:1" x14ac:dyDescent="0.3">
      <c r="A1891" t="s">
        <v>242</v>
      </c>
    </row>
    <row r="1892" spans="1:1" x14ac:dyDescent="0.3">
      <c r="A1892" t="s">
        <v>243</v>
      </c>
    </row>
    <row r="1893" spans="1:1" x14ac:dyDescent="0.3">
      <c r="A1893" t="s">
        <v>244</v>
      </c>
    </row>
    <row r="1894" spans="1:1" x14ac:dyDescent="0.3">
      <c r="A1894" t="s">
        <v>245</v>
      </c>
    </row>
    <row r="1895" spans="1:1" x14ac:dyDescent="0.3">
      <c r="A1895" t="s">
        <v>246</v>
      </c>
    </row>
    <row r="1896" spans="1:1" x14ac:dyDescent="0.3">
      <c r="A1896" t="s">
        <v>1897</v>
      </c>
    </row>
    <row r="1897" spans="1:1" x14ac:dyDescent="0.3">
      <c r="A1897" t="s">
        <v>247</v>
      </c>
    </row>
    <row r="1898" spans="1:1" x14ac:dyDescent="0.3">
      <c r="A1898" t="s">
        <v>1898</v>
      </c>
    </row>
    <row r="1899" spans="1:1" x14ac:dyDescent="0.3">
      <c r="A1899" t="s">
        <v>248</v>
      </c>
    </row>
    <row r="1900" spans="1:1" x14ac:dyDescent="0.3">
      <c r="A1900" t="s">
        <v>249</v>
      </c>
    </row>
    <row r="1901" spans="1:1" x14ac:dyDescent="0.3">
      <c r="A1901" t="s">
        <v>250</v>
      </c>
    </row>
    <row r="1902" spans="1:1" x14ac:dyDescent="0.3">
      <c r="A1902" t="s">
        <v>251</v>
      </c>
    </row>
    <row r="1903" spans="1:1" x14ac:dyDescent="0.3">
      <c r="A1903" t="s">
        <v>252</v>
      </c>
    </row>
    <row r="1904" spans="1:1" x14ac:dyDescent="0.3">
      <c r="A1904" t="s">
        <v>1899</v>
      </c>
    </row>
    <row r="1905" spans="1:1" x14ac:dyDescent="0.3">
      <c r="A1905" t="s">
        <v>254</v>
      </c>
    </row>
    <row r="1906" spans="1:1" x14ac:dyDescent="0.3">
      <c r="A1906" t="s">
        <v>239</v>
      </c>
    </row>
    <row r="1907" spans="1:1" x14ac:dyDescent="0.3">
      <c r="A1907" t="s">
        <v>255</v>
      </c>
    </row>
    <row r="1908" spans="1:1" x14ac:dyDescent="0.3">
      <c r="A1908" t="s">
        <v>241</v>
      </c>
    </row>
    <row r="1909" spans="1:1" x14ac:dyDescent="0.3">
      <c r="A1909" t="s">
        <v>930</v>
      </c>
    </row>
    <row r="1910" spans="1:1" x14ac:dyDescent="0.3">
      <c r="A1910" t="s">
        <v>1508</v>
      </c>
    </row>
    <row r="1911" spans="1:1" x14ac:dyDescent="0.3">
      <c r="A1911" t="s">
        <v>1900</v>
      </c>
    </row>
    <row r="1912" spans="1:1" x14ac:dyDescent="0.3">
      <c r="A1912" t="s">
        <v>1901</v>
      </c>
    </row>
    <row r="1913" spans="1:1" x14ac:dyDescent="0.3">
      <c r="A1913" t="s">
        <v>1465</v>
      </c>
    </row>
    <row r="1914" spans="1:1" x14ac:dyDescent="0.3">
      <c r="A1914" t="s">
        <v>1902</v>
      </c>
    </row>
    <row r="1915" spans="1:1" x14ac:dyDescent="0.3">
      <c r="A1915" t="s">
        <v>1903</v>
      </c>
    </row>
    <row r="1916" spans="1:1" x14ac:dyDescent="0.3">
      <c r="A1916" t="s">
        <v>1904</v>
      </c>
    </row>
    <row r="1917" spans="1:1" x14ac:dyDescent="0.3">
      <c r="A1917" t="s">
        <v>257</v>
      </c>
    </row>
    <row r="1918" spans="1:1" x14ac:dyDescent="0.3">
      <c r="A1918" t="s">
        <v>258</v>
      </c>
    </row>
    <row r="1919" spans="1:1" x14ac:dyDescent="0.3">
      <c r="A1919" t="s">
        <v>259</v>
      </c>
    </row>
    <row r="1920" spans="1:1" x14ac:dyDescent="0.3">
      <c r="A1920" t="s">
        <v>1905</v>
      </c>
    </row>
    <row r="1921" spans="1:1" x14ac:dyDescent="0.3">
      <c r="A1921" t="s">
        <v>1906</v>
      </c>
    </row>
    <row r="1922" spans="1:1" x14ac:dyDescent="0.3">
      <c r="A1922" t="s">
        <v>1907</v>
      </c>
    </row>
    <row r="1923" spans="1:1" x14ac:dyDescent="0.3">
      <c r="A1923" t="s">
        <v>260</v>
      </c>
    </row>
    <row r="1924" spans="1:1" x14ac:dyDescent="0.3">
      <c r="A1924" t="s">
        <v>977</v>
      </c>
    </row>
    <row r="1925" spans="1:1" x14ac:dyDescent="0.3">
      <c r="A1925" t="s">
        <v>978</v>
      </c>
    </row>
    <row r="1926" spans="1:1" x14ac:dyDescent="0.3">
      <c r="A1926" t="s">
        <v>236</v>
      </c>
    </row>
    <row r="1927" spans="1:1" x14ac:dyDescent="0.3">
      <c r="A1927" t="s">
        <v>237</v>
      </c>
    </row>
    <row r="1928" spans="1:1" x14ac:dyDescent="0.3">
      <c r="A1928" t="s">
        <v>238</v>
      </c>
    </row>
    <row r="1929" spans="1:1" x14ac:dyDescent="0.3">
      <c r="A1929" t="s">
        <v>239</v>
      </c>
    </row>
    <row r="1930" spans="1:1" x14ac:dyDescent="0.3">
      <c r="A1930" t="s">
        <v>240</v>
      </c>
    </row>
    <row r="1931" spans="1:1" x14ac:dyDescent="0.3">
      <c r="A1931" t="s">
        <v>241</v>
      </c>
    </row>
    <row r="1932" spans="1:1" x14ac:dyDescent="0.3">
      <c r="A1932" t="s">
        <v>242</v>
      </c>
    </row>
    <row r="1933" spans="1:1" x14ac:dyDescent="0.3">
      <c r="A1933" t="s">
        <v>243</v>
      </c>
    </row>
    <row r="1934" spans="1:1" x14ac:dyDescent="0.3">
      <c r="A1934" t="s">
        <v>244</v>
      </c>
    </row>
    <row r="1935" spans="1:1" x14ac:dyDescent="0.3">
      <c r="A1935" t="s">
        <v>245</v>
      </c>
    </row>
    <row r="1936" spans="1:1" x14ac:dyDescent="0.3">
      <c r="A1936" t="s">
        <v>246</v>
      </c>
    </row>
    <row r="1937" spans="1:1" x14ac:dyDescent="0.3">
      <c r="A1937" t="s">
        <v>1908</v>
      </c>
    </row>
    <row r="1938" spans="1:1" x14ac:dyDescent="0.3">
      <c r="A1938" t="s">
        <v>247</v>
      </c>
    </row>
    <row r="1939" spans="1:1" x14ac:dyDescent="0.3">
      <c r="A1939" t="s">
        <v>1909</v>
      </c>
    </row>
    <row r="1940" spans="1:1" x14ac:dyDescent="0.3">
      <c r="A1940" t="s">
        <v>248</v>
      </c>
    </row>
    <row r="1941" spans="1:1" x14ac:dyDescent="0.3">
      <c r="A1941" t="s">
        <v>249</v>
      </c>
    </row>
    <row r="1942" spans="1:1" x14ac:dyDescent="0.3">
      <c r="A1942" t="s">
        <v>250</v>
      </c>
    </row>
    <row r="1943" spans="1:1" x14ac:dyDescent="0.3">
      <c r="A1943" t="s">
        <v>251</v>
      </c>
    </row>
    <row r="1944" spans="1:1" x14ac:dyDescent="0.3">
      <c r="A1944" t="s">
        <v>252</v>
      </c>
    </row>
    <row r="1945" spans="1:1" x14ac:dyDescent="0.3">
      <c r="A1945" t="s">
        <v>1910</v>
      </c>
    </row>
    <row r="1946" spans="1:1" x14ac:dyDescent="0.3">
      <c r="A1946" t="s">
        <v>254</v>
      </c>
    </row>
    <row r="1947" spans="1:1" x14ac:dyDescent="0.3">
      <c r="A1947" t="s">
        <v>239</v>
      </c>
    </row>
    <row r="1948" spans="1:1" x14ac:dyDescent="0.3">
      <c r="A1948" t="s">
        <v>255</v>
      </c>
    </row>
    <row r="1949" spans="1:1" x14ac:dyDescent="0.3">
      <c r="A1949" t="s">
        <v>241</v>
      </c>
    </row>
    <row r="1950" spans="1:1" x14ac:dyDescent="0.3">
      <c r="A1950" t="s">
        <v>931</v>
      </c>
    </row>
    <row r="1951" spans="1:1" x14ac:dyDescent="0.3">
      <c r="A1951" t="s">
        <v>1508</v>
      </c>
    </row>
    <row r="1952" spans="1:1" x14ac:dyDescent="0.3">
      <c r="A1952" t="s">
        <v>1900</v>
      </c>
    </row>
    <row r="1953" spans="1:1" x14ac:dyDescent="0.3">
      <c r="A1953" t="s">
        <v>1911</v>
      </c>
    </row>
    <row r="1954" spans="1:1" x14ac:dyDescent="0.3">
      <c r="A1954" t="s">
        <v>1465</v>
      </c>
    </row>
    <row r="1955" spans="1:1" x14ac:dyDescent="0.3">
      <c r="A1955" t="s">
        <v>1912</v>
      </c>
    </row>
    <row r="1956" spans="1:1" x14ac:dyDescent="0.3">
      <c r="A1956" t="s">
        <v>1913</v>
      </c>
    </row>
    <row r="1957" spans="1:1" x14ac:dyDescent="0.3">
      <c r="A1957" t="s">
        <v>1914</v>
      </c>
    </row>
    <row r="1958" spans="1:1" x14ac:dyDescent="0.3">
      <c r="A1958" t="s">
        <v>257</v>
      </c>
    </row>
    <row r="1959" spans="1:1" x14ac:dyDescent="0.3">
      <c r="A1959" t="s">
        <v>258</v>
      </c>
    </row>
    <row r="1960" spans="1:1" x14ac:dyDescent="0.3">
      <c r="A1960" t="s">
        <v>259</v>
      </c>
    </row>
    <row r="1961" spans="1:1" x14ac:dyDescent="0.3">
      <c r="A1961" t="s">
        <v>1915</v>
      </c>
    </row>
    <row r="1962" spans="1:1" x14ac:dyDescent="0.3">
      <c r="A1962" t="s">
        <v>1916</v>
      </c>
    </row>
    <row r="1963" spans="1:1" x14ac:dyDescent="0.3">
      <c r="A1963" t="s">
        <v>1917</v>
      </c>
    </row>
    <row r="1964" spans="1:1" x14ac:dyDescent="0.3">
      <c r="A1964" t="s">
        <v>260</v>
      </c>
    </row>
    <row r="1965" spans="1:1" x14ac:dyDescent="0.3">
      <c r="A1965" t="s">
        <v>981</v>
      </c>
    </row>
    <row r="1966" spans="1:1" x14ac:dyDescent="0.3">
      <c r="A1966" t="s">
        <v>982</v>
      </c>
    </row>
    <row r="1967" spans="1:1" x14ac:dyDescent="0.3">
      <c r="A1967" t="s">
        <v>236</v>
      </c>
    </row>
    <row r="1968" spans="1:1" x14ac:dyDescent="0.3">
      <c r="A1968" t="s">
        <v>237</v>
      </c>
    </row>
    <row r="1969" spans="1:1" x14ac:dyDescent="0.3">
      <c r="A1969" t="s">
        <v>238</v>
      </c>
    </row>
    <row r="1970" spans="1:1" x14ac:dyDescent="0.3">
      <c r="A1970" t="s">
        <v>239</v>
      </c>
    </row>
    <row r="1971" spans="1:1" x14ac:dyDescent="0.3">
      <c r="A1971" t="s">
        <v>240</v>
      </c>
    </row>
    <row r="1972" spans="1:1" x14ac:dyDescent="0.3">
      <c r="A1972" t="s">
        <v>241</v>
      </c>
    </row>
    <row r="1973" spans="1:1" x14ac:dyDescent="0.3">
      <c r="A1973" t="s">
        <v>242</v>
      </c>
    </row>
    <row r="1974" spans="1:1" x14ac:dyDescent="0.3">
      <c r="A1974" t="s">
        <v>243</v>
      </c>
    </row>
    <row r="1975" spans="1:1" x14ac:dyDescent="0.3">
      <c r="A1975" t="s">
        <v>244</v>
      </c>
    </row>
    <row r="1976" spans="1:1" x14ac:dyDescent="0.3">
      <c r="A1976" t="s">
        <v>245</v>
      </c>
    </row>
    <row r="1977" spans="1:1" x14ac:dyDescent="0.3">
      <c r="A1977" t="s">
        <v>246</v>
      </c>
    </row>
    <row r="1978" spans="1:1" x14ac:dyDescent="0.3">
      <c r="A1978" t="s">
        <v>1918</v>
      </c>
    </row>
    <row r="1979" spans="1:1" x14ac:dyDescent="0.3">
      <c r="A1979" t="s">
        <v>247</v>
      </c>
    </row>
    <row r="1980" spans="1:1" x14ac:dyDescent="0.3">
      <c r="A1980" t="s">
        <v>1919</v>
      </c>
    </row>
    <row r="1981" spans="1:1" x14ac:dyDescent="0.3">
      <c r="A1981" t="s">
        <v>248</v>
      </c>
    </row>
    <row r="1982" spans="1:1" x14ac:dyDescent="0.3">
      <c r="A1982" t="s">
        <v>249</v>
      </c>
    </row>
    <row r="1983" spans="1:1" x14ac:dyDescent="0.3">
      <c r="A1983" t="s">
        <v>250</v>
      </c>
    </row>
    <row r="1984" spans="1:1" x14ac:dyDescent="0.3">
      <c r="A1984" t="s">
        <v>251</v>
      </c>
    </row>
    <row r="1985" spans="1:1" x14ac:dyDescent="0.3">
      <c r="A1985" t="s">
        <v>252</v>
      </c>
    </row>
    <row r="1986" spans="1:1" x14ac:dyDescent="0.3">
      <c r="A1986" t="s">
        <v>1920</v>
      </c>
    </row>
    <row r="1987" spans="1:1" x14ac:dyDescent="0.3">
      <c r="A1987" t="s">
        <v>254</v>
      </c>
    </row>
    <row r="1988" spans="1:1" x14ac:dyDescent="0.3">
      <c r="A1988" t="s">
        <v>239</v>
      </c>
    </row>
    <row r="1989" spans="1:1" x14ac:dyDescent="0.3">
      <c r="A1989" t="s">
        <v>255</v>
      </c>
    </row>
    <row r="1990" spans="1:1" x14ac:dyDescent="0.3">
      <c r="A1990" t="s">
        <v>241</v>
      </c>
    </row>
    <row r="1991" spans="1:1" x14ac:dyDescent="0.3">
      <c r="A1991" t="s">
        <v>932</v>
      </c>
    </row>
    <row r="1992" spans="1:1" x14ac:dyDescent="0.3">
      <c r="A1992" t="s">
        <v>1508</v>
      </c>
    </row>
    <row r="1993" spans="1:1" x14ac:dyDescent="0.3">
      <c r="A1993" t="s">
        <v>1900</v>
      </c>
    </row>
    <row r="1994" spans="1:1" x14ac:dyDescent="0.3">
      <c r="A1994" t="s">
        <v>1921</v>
      </c>
    </row>
    <row r="1995" spans="1:1" x14ac:dyDescent="0.3">
      <c r="A1995" t="s">
        <v>1465</v>
      </c>
    </row>
    <row r="1996" spans="1:1" x14ac:dyDescent="0.3">
      <c r="A1996" t="s">
        <v>1922</v>
      </c>
    </row>
    <row r="1997" spans="1:1" x14ac:dyDescent="0.3">
      <c r="A1997" t="s">
        <v>1923</v>
      </c>
    </row>
    <row r="1998" spans="1:1" x14ac:dyDescent="0.3">
      <c r="A1998" t="s">
        <v>1924</v>
      </c>
    </row>
    <row r="1999" spans="1:1" x14ac:dyDescent="0.3">
      <c r="A1999" t="s">
        <v>257</v>
      </c>
    </row>
    <row r="2000" spans="1:1" x14ac:dyDescent="0.3">
      <c r="A2000" t="s">
        <v>258</v>
      </c>
    </row>
    <row r="2001" spans="1:1" x14ac:dyDescent="0.3">
      <c r="A2001" t="s">
        <v>259</v>
      </c>
    </row>
    <row r="2002" spans="1:1" x14ac:dyDescent="0.3">
      <c r="A2002" t="s">
        <v>1925</v>
      </c>
    </row>
    <row r="2003" spans="1:1" x14ac:dyDescent="0.3">
      <c r="A2003" t="s">
        <v>1926</v>
      </c>
    </row>
    <row r="2004" spans="1:1" x14ac:dyDescent="0.3">
      <c r="A2004" t="s">
        <v>1927</v>
      </c>
    </row>
    <row r="2005" spans="1:1" x14ac:dyDescent="0.3">
      <c r="A2005" t="s">
        <v>260</v>
      </c>
    </row>
    <row r="2006" spans="1:1" x14ac:dyDescent="0.3">
      <c r="A2006" t="s">
        <v>985</v>
      </c>
    </row>
    <row r="2007" spans="1:1" x14ac:dyDescent="0.3">
      <c r="A2007" t="s">
        <v>986</v>
      </c>
    </row>
    <row r="2008" spans="1:1" x14ac:dyDescent="0.3">
      <c r="A2008" t="s">
        <v>236</v>
      </c>
    </row>
    <row r="2009" spans="1:1" x14ac:dyDescent="0.3">
      <c r="A2009" t="s">
        <v>237</v>
      </c>
    </row>
    <row r="2010" spans="1:1" x14ac:dyDescent="0.3">
      <c r="A2010" t="s">
        <v>238</v>
      </c>
    </row>
    <row r="2011" spans="1:1" x14ac:dyDescent="0.3">
      <c r="A2011" t="s">
        <v>239</v>
      </c>
    </row>
    <row r="2012" spans="1:1" x14ac:dyDescent="0.3">
      <c r="A2012" t="s">
        <v>240</v>
      </c>
    </row>
    <row r="2013" spans="1:1" x14ac:dyDescent="0.3">
      <c r="A2013" t="s">
        <v>241</v>
      </c>
    </row>
    <row r="2014" spans="1:1" x14ac:dyDescent="0.3">
      <c r="A2014" t="s">
        <v>242</v>
      </c>
    </row>
    <row r="2015" spans="1:1" x14ac:dyDescent="0.3">
      <c r="A2015" t="s">
        <v>243</v>
      </c>
    </row>
    <row r="2016" spans="1:1" x14ac:dyDescent="0.3">
      <c r="A2016" t="s">
        <v>244</v>
      </c>
    </row>
    <row r="2017" spans="1:1" x14ac:dyDescent="0.3">
      <c r="A2017" t="s">
        <v>245</v>
      </c>
    </row>
    <row r="2018" spans="1:1" x14ac:dyDescent="0.3">
      <c r="A2018" t="s">
        <v>246</v>
      </c>
    </row>
    <row r="2019" spans="1:1" x14ac:dyDescent="0.3">
      <c r="A2019" t="s">
        <v>1928</v>
      </c>
    </row>
    <row r="2020" spans="1:1" x14ac:dyDescent="0.3">
      <c r="A2020" t="s">
        <v>247</v>
      </c>
    </row>
    <row r="2021" spans="1:1" x14ac:dyDescent="0.3">
      <c r="A2021" t="s">
        <v>1929</v>
      </c>
    </row>
    <row r="2022" spans="1:1" x14ac:dyDescent="0.3">
      <c r="A2022" t="s">
        <v>248</v>
      </c>
    </row>
    <row r="2023" spans="1:1" x14ac:dyDescent="0.3">
      <c r="A2023" t="s">
        <v>249</v>
      </c>
    </row>
    <row r="2024" spans="1:1" x14ac:dyDescent="0.3">
      <c r="A2024" t="s">
        <v>250</v>
      </c>
    </row>
    <row r="2025" spans="1:1" x14ac:dyDescent="0.3">
      <c r="A2025" t="s">
        <v>251</v>
      </c>
    </row>
    <row r="2026" spans="1:1" x14ac:dyDescent="0.3">
      <c r="A2026" t="s">
        <v>252</v>
      </c>
    </row>
    <row r="2027" spans="1:1" x14ac:dyDescent="0.3">
      <c r="A2027" t="s">
        <v>1930</v>
      </c>
    </row>
    <row r="2028" spans="1:1" x14ac:dyDescent="0.3">
      <c r="A2028" t="s">
        <v>254</v>
      </c>
    </row>
    <row r="2029" spans="1:1" x14ac:dyDescent="0.3">
      <c r="A2029" t="s">
        <v>239</v>
      </c>
    </row>
    <row r="2030" spans="1:1" x14ac:dyDescent="0.3">
      <c r="A2030" t="s">
        <v>255</v>
      </c>
    </row>
    <row r="2031" spans="1:1" x14ac:dyDescent="0.3">
      <c r="A2031" t="s">
        <v>241</v>
      </c>
    </row>
    <row r="2032" spans="1:1" x14ac:dyDescent="0.3">
      <c r="A2032" t="s">
        <v>930</v>
      </c>
    </row>
    <row r="2033" spans="1:1" x14ac:dyDescent="0.3">
      <c r="A2033" t="s">
        <v>1508</v>
      </c>
    </row>
    <row r="2034" spans="1:1" x14ac:dyDescent="0.3">
      <c r="A2034" t="s">
        <v>1931</v>
      </c>
    </row>
    <row r="2035" spans="1:1" x14ac:dyDescent="0.3">
      <c r="A2035" t="s">
        <v>1932</v>
      </c>
    </row>
    <row r="2036" spans="1:1" x14ac:dyDescent="0.3">
      <c r="A2036" t="s">
        <v>1465</v>
      </c>
    </row>
    <row r="2037" spans="1:1" x14ac:dyDescent="0.3">
      <c r="A2037" t="s">
        <v>1933</v>
      </c>
    </row>
    <row r="2038" spans="1:1" x14ac:dyDescent="0.3">
      <c r="A2038" t="s">
        <v>1934</v>
      </c>
    </row>
    <row r="2039" spans="1:1" x14ac:dyDescent="0.3">
      <c r="A2039" t="s">
        <v>1935</v>
      </c>
    </row>
    <row r="2040" spans="1:1" x14ac:dyDescent="0.3">
      <c r="A2040" t="s">
        <v>257</v>
      </c>
    </row>
    <row r="2041" spans="1:1" x14ac:dyDescent="0.3">
      <c r="A2041" t="s">
        <v>258</v>
      </c>
    </row>
    <row r="2042" spans="1:1" x14ac:dyDescent="0.3">
      <c r="A2042" t="s">
        <v>259</v>
      </c>
    </row>
    <row r="2043" spans="1:1" x14ac:dyDescent="0.3">
      <c r="A2043" t="s">
        <v>1936</v>
      </c>
    </row>
    <row r="2044" spans="1:1" x14ac:dyDescent="0.3">
      <c r="A2044" t="s">
        <v>1937</v>
      </c>
    </row>
    <row r="2045" spans="1:1" x14ac:dyDescent="0.3">
      <c r="A2045" t="s">
        <v>1938</v>
      </c>
    </row>
    <row r="2046" spans="1:1" x14ac:dyDescent="0.3">
      <c r="A2046" t="s">
        <v>260</v>
      </c>
    </row>
    <row r="2047" spans="1:1" x14ac:dyDescent="0.3">
      <c r="A2047" t="s">
        <v>989</v>
      </c>
    </row>
    <row r="2048" spans="1:1" x14ac:dyDescent="0.3">
      <c r="A2048" t="s">
        <v>990</v>
      </c>
    </row>
    <row r="2049" spans="1:1" x14ac:dyDescent="0.3">
      <c r="A2049" t="s">
        <v>236</v>
      </c>
    </row>
    <row r="2050" spans="1:1" x14ac:dyDescent="0.3">
      <c r="A2050" t="s">
        <v>237</v>
      </c>
    </row>
    <row r="2051" spans="1:1" x14ac:dyDescent="0.3">
      <c r="A2051" t="s">
        <v>238</v>
      </c>
    </row>
    <row r="2052" spans="1:1" x14ac:dyDescent="0.3">
      <c r="A2052" t="s">
        <v>239</v>
      </c>
    </row>
    <row r="2053" spans="1:1" x14ac:dyDescent="0.3">
      <c r="A2053" t="s">
        <v>240</v>
      </c>
    </row>
    <row r="2054" spans="1:1" x14ac:dyDescent="0.3">
      <c r="A2054" t="s">
        <v>241</v>
      </c>
    </row>
    <row r="2055" spans="1:1" x14ac:dyDescent="0.3">
      <c r="A2055" t="s">
        <v>242</v>
      </c>
    </row>
    <row r="2056" spans="1:1" x14ac:dyDescent="0.3">
      <c r="A2056" t="s">
        <v>243</v>
      </c>
    </row>
    <row r="2057" spans="1:1" x14ac:dyDescent="0.3">
      <c r="A2057" t="s">
        <v>244</v>
      </c>
    </row>
    <row r="2058" spans="1:1" x14ac:dyDescent="0.3">
      <c r="A2058" t="s">
        <v>245</v>
      </c>
    </row>
    <row r="2059" spans="1:1" x14ac:dyDescent="0.3">
      <c r="A2059" t="s">
        <v>246</v>
      </c>
    </row>
    <row r="2060" spans="1:1" x14ac:dyDescent="0.3">
      <c r="A2060" t="s">
        <v>1939</v>
      </c>
    </row>
    <row r="2061" spans="1:1" x14ac:dyDescent="0.3">
      <c r="A2061" t="s">
        <v>247</v>
      </c>
    </row>
    <row r="2062" spans="1:1" x14ac:dyDescent="0.3">
      <c r="A2062" t="s">
        <v>1940</v>
      </c>
    </row>
    <row r="2063" spans="1:1" x14ac:dyDescent="0.3">
      <c r="A2063" t="s">
        <v>248</v>
      </c>
    </row>
    <row r="2064" spans="1:1" x14ac:dyDescent="0.3">
      <c r="A2064" t="s">
        <v>249</v>
      </c>
    </row>
    <row r="2065" spans="1:1" x14ac:dyDescent="0.3">
      <c r="A2065" t="s">
        <v>250</v>
      </c>
    </row>
    <row r="2066" spans="1:1" x14ac:dyDescent="0.3">
      <c r="A2066" t="s">
        <v>251</v>
      </c>
    </row>
    <row r="2067" spans="1:1" x14ac:dyDescent="0.3">
      <c r="A2067" t="s">
        <v>252</v>
      </c>
    </row>
    <row r="2068" spans="1:1" x14ac:dyDescent="0.3">
      <c r="A2068" t="s">
        <v>1941</v>
      </c>
    </row>
    <row r="2069" spans="1:1" x14ac:dyDescent="0.3">
      <c r="A2069" t="s">
        <v>254</v>
      </c>
    </row>
    <row r="2070" spans="1:1" x14ac:dyDescent="0.3">
      <c r="A2070" t="s">
        <v>239</v>
      </c>
    </row>
    <row r="2071" spans="1:1" x14ac:dyDescent="0.3">
      <c r="A2071" t="s">
        <v>255</v>
      </c>
    </row>
    <row r="2072" spans="1:1" x14ac:dyDescent="0.3">
      <c r="A2072" t="s">
        <v>241</v>
      </c>
    </row>
    <row r="2073" spans="1:1" x14ac:dyDescent="0.3">
      <c r="A2073" t="s">
        <v>931</v>
      </c>
    </row>
    <row r="2074" spans="1:1" x14ac:dyDescent="0.3">
      <c r="A2074" t="s">
        <v>1508</v>
      </c>
    </row>
    <row r="2075" spans="1:1" x14ac:dyDescent="0.3">
      <c r="A2075" t="s">
        <v>1931</v>
      </c>
    </row>
    <row r="2076" spans="1:1" x14ac:dyDescent="0.3">
      <c r="A2076" t="s">
        <v>1942</v>
      </c>
    </row>
    <row r="2077" spans="1:1" x14ac:dyDescent="0.3">
      <c r="A2077" t="s">
        <v>1465</v>
      </c>
    </row>
    <row r="2078" spans="1:1" x14ac:dyDescent="0.3">
      <c r="A2078" t="s">
        <v>1943</v>
      </c>
    </row>
    <row r="2079" spans="1:1" x14ac:dyDescent="0.3">
      <c r="A2079" t="s">
        <v>1944</v>
      </c>
    </row>
    <row r="2080" spans="1:1" x14ac:dyDescent="0.3">
      <c r="A2080" t="s">
        <v>1945</v>
      </c>
    </row>
    <row r="2081" spans="1:1" x14ac:dyDescent="0.3">
      <c r="A2081" t="s">
        <v>257</v>
      </c>
    </row>
    <row r="2082" spans="1:1" x14ac:dyDescent="0.3">
      <c r="A2082" t="s">
        <v>258</v>
      </c>
    </row>
    <row r="2083" spans="1:1" x14ac:dyDescent="0.3">
      <c r="A2083" t="s">
        <v>259</v>
      </c>
    </row>
    <row r="2084" spans="1:1" x14ac:dyDescent="0.3">
      <c r="A2084" t="s">
        <v>1946</v>
      </c>
    </row>
    <row r="2085" spans="1:1" x14ac:dyDescent="0.3">
      <c r="A2085" t="s">
        <v>1947</v>
      </c>
    </row>
    <row r="2086" spans="1:1" x14ac:dyDescent="0.3">
      <c r="A2086" t="s">
        <v>1948</v>
      </c>
    </row>
    <row r="2087" spans="1:1" x14ac:dyDescent="0.3">
      <c r="A2087" t="s">
        <v>260</v>
      </c>
    </row>
    <row r="2088" spans="1:1" x14ac:dyDescent="0.3">
      <c r="A2088" t="s">
        <v>993</v>
      </c>
    </row>
    <row r="2089" spans="1:1" x14ac:dyDescent="0.3">
      <c r="A2089" t="s">
        <v>994</v>
      </c>
    </row>
    <row r="2090" spans="1:1" x14ac:dyDescent="0.3">
      <c r="A2090" t="s">
        <v>236</v>
      </c>
    </row>
    <row r="2091" spans="1:1" x14ac:dyDescent="0.3">
      <c r="A2091" t="s">
        <v>237</v>
      </c>
    </row>
    <row r="2092" spans="1:1" x14ac:dyDescent="0.3">
      <c r="A2092" t="s">
        <v>238</v>
      </c>
    </row>
    <row r="2093" spans="1:1" x14ac:dyDescent="0.3">
      <c r="A2093" t="s">
        <v>239</v>
      </c>
    </row>
    <row r="2094" spans="1:1" x14ac:dyDescent="0.3">
      <c r="A2094" t="s">
        <v>240</v>
      </c>
    </row>
    <row r="2095" spans="1:1" x14ac:dyDescent="0.3">
      <c r="A2095" t="s">
        <v>241</v>
      </c>
    </row>
    <row r="2096" spans="1:1" x14ac:dyDescent="0.3">
      <c r="A2096" t="s">
        <v>242</v>
      </c>
    </row>
    <row r="2097" spans="1:1" x14ac:dyDescent="0.3">
      <c r="A2097" t="s">
        <v>243</v>
      </c>
    </row>
    <row r="2098" spans="1:1" x14ac:dyDescent="0.3">
      <c r="A2098" t="s">
        <v>244</v>
      </c>
    </row>
    <row r="2099" spans="1:1" x14ac:dyDescent="0.3">
      <c r="A2099" t="s">
        <v>245</v>
      </c>
    </row>
    <row r="2100" spans="1:1" x14ac:dyDescent="0.3">
      <c r="A2100" t="s">
        <v>246</v>
      </c>
    </row>
    <row r="2101" spans="1:1" x14ac:dyDescent="0.3">
      <c r="A2101" t="s">
        <v>1949</v>
      </c>
    </row>
    <row r="2102" spans="1:1" x14ac:dyDescent="0.3">
      <c r="A2102" t="s">
        <v>247</v>
      </c>
    </row>
    <row r="2103" spans="1:1" x14ac:dyDescent="0.3">
      <c r="A2103" t="s">
        <v>1950</v>
      </c>
    </row>
    <row r="2104" spans="1:1" x14ac:dyDescent="0.3">
      <c r="A2104" t="s">
        <v>248</v>
      </c>
    </row>
    <row r="2105" spans="1:1" x14ac:dyDescent="0.3">
      <c r="A2105" t="s">
        <v>249</v>
      </c>
    </row>
    <row r="2106" spans="1:1" x14ac:dyDescent="0.3">
      <c r="A2106" t="s">
        <v>250</v>
      </c>
    </row>
    <row r="2107" spans="1:1" x14ac:dyDescent="0.3">
      <c r="A2107" t="s">
        <v>251</v>
      </c>
    </row>
    <row r="2108" spans="1:1" x14ac:dyDescent="0.3">
      <c r="A2108" t="s">
        <v>252</v>
      </c>
    </row>
    <row r="2109" spans="1:1" x14ac:dyDescent="0.3">
      <c r="A2109" t="s">
        <v>1951</v>
      </c>
    </row>
    <row r="2110" spans="1:1" x14ac:dyDescent="0.3">
      <c r="A2110" t="s">
        <v>254</v>
      </c>
    </row>
    <row r="2111" spans="1:1" x14ac:dyDescent="0.3">
      <c r="A2111" t="s">
        <v>239</v>
      </c>
    </row>
    <row r="2112" spans="1:1" x14ac:dyDescent="0.3">
      <c r="A2112" t="s">
        <v>255</v>
      </c>
    </row>
    <row r="2113" spans="1:1" x14ac:dyDescent="0.3">
      <c r="A2113" t="s">
        <v>241</v>
      </c>
    </row>
    <row r="2114" spans="1:1" x14ac:dyDescent="0.3">
      <c r="A2114" t="s">
        <v>932</v>
      </c>
    </row>
    <row r="2115" spans="1:1" x14ac:dyDescent="0.3">
      <c r="A2115" t="s">
        <v>1508</v>
      </c>
    </row>
    <row r="2116" spans="1:1" x14ac:dyDescent="0.3">
      <c r="A2116" t="s">
        <v>1931</v>
      </c>
    </row>
    <row r="2117" spans="1:1" x14ac:dyDescent="0.3">
      <c r="A2117" t="s">
        <v>1952</v>
      </c>
    </row>
    <row r="2118" spans="1:1" x14ac:dyDescent="0.3">
      <c r="A2118" t="s">
        <v>1465</v>
      </c>
    </row>
    <row r="2119" spans="1:1" x14ac:dyDescent="0.3">
      <c r="A2119" t="s">
        <v>1953</v>
      </c>
    </row>
    <row r="2120" spans="1:1" x14ac:dyDescent="0.3">
      <c r="A2120" t="s">
        <v>1954</v>
      </c>
    </row>
    <row r="2121" spans="1:1" x14ac:dyDescent="0.3">
      <c r="A2121" t="s">
        <v>1955</v>
      </c>
    </row>
    <row r="2122" spans="1:1" x14ac:dyDescent="0.3">
      <c r="A2122" t="s">
        <v>257</v>
      </c>
    </row>
    <row r="2123" spans="1:1" x14ac:dyDescent="0.3">
      <c r="A2123" t="s">
        <v>258</v>
      </c>
    </row>
    <row r="2124" spans="1:1" x14ac:dyDescent="0.3">
      <c r="A2124" t="s">
        <v>259</v>
      </c>
    </row>
    <row r="2125" spans="1:1" x14ac:dyDescent="0.3">
      <c r="A2125" t="s">
        <v>1956</v>
      </c>
    </row>
    <row r="2126" spans="1:1" x14ac:dyDescent="0.3">
      <c r="A2126" t="s">
        <v>1957</v>
      </c>
    </row>
    <row r="2127" spans="1:1" x14ac:dyDescent="0.3">
      <c r="A2127" t="s">
        <v>1958</v>
      </c>
    </row>
    <row r="2128" spans="1:1" x14ac:dyDescent="0.3">
      <c r="A2128" t="s">
        <v>260</v>
      </c>
    </row>
    <row r="2129" spans="1:1" x14ac:dyDescent="0.3">
      <c r="A2129" t="s">
        <v>997</v>
      </c>
    </row>
    <row r="2130" spans="1:1" x14ac:dyDescent="0.3">
      <c r="A2130" t="s">
        <v>998</v>
      </c>
    </row>
    <row r="2131" spans="1:1" x14ac:dyDescent="0.3">
      <c r="A2131" t="s">
        <v>236</v>
      </c>
    </row>
    <row r="2132" spans="1:1" x14ac:dyDescent="0.3">
      <c r="A2132" t="s">
        <v>237</v>
      </c>
    </row>
    <row r="2133" spans="1:1" x14ac:dyDescent="0.3">
      <c r="A2133" t="s">
        <v>238</v>
      </c>
    </row>
    <row r="2134" spans="1:1" x14ac:dyDescent="0.3">
      <c r="A2134" t="s">
        <v>239</v>
      </c>
    </row>
    <row r="2135" spans="1:1" x14ac:dyDescent="0.3">
      <c r="A2135" t="s">
        <v>240</v>
      </c>
    </row>
    <row r="2136" spans="1:1" x14ac:dyDescent="0.3">
      <c r="A2136" t="s">
        <v>241</v>
      </c>
    </row>
    <row r="2137" spans="1:1" x14ac:dyDescent="0.3">
      <c r="A2137" t="s">
        <v>242</v>
      </c>
    </row>
    <row r="2138" spans="1:1" x14ac:dyDescent="0.3">
      <c r="A2138" t="s">
        <v>243</v>
      </c>
    </row>
    <row r="2139" spans="1:1" x14ac:dyDescent="0.3">
      <c r="A2139" t="s">
        <v>244</v>
      </c>
    </row>
    <row r="2140" spans="1:1" x14ac:dyDescent="0.3">
      <c r="A2140" t="s">
        <v>245</v>
      </c>
    </row>
    <row r="2141" spans="1:1" x14ac:dyDescent="0.3">
      <c r="A2141" t="s">
        <v>246</v>
      </c>
    </row>
    <row r="2142" spans="1:1" x14ac:dyDescent="0.3">
      <c r="A2142" t="s">
        <v>1959</v>
      </c>
    </row>
    <row r="2143" spans="1:1" x14ac:dyDescent="0.3">
      <c r="A2143" t="s">
        <v>247</v>
      </c>
    </row>
    <row r="2144" spans="1:1" x14ac:dyDescent="0.3">
      <c r="A2144" t="s">
        <v>1950</v>
      </c>
    </row>
    <row r="2145" spans="1:1" x14ac:dyDescent="0.3">
      <c r="A2145" t="s">
        <v>248</v>
      </c>
    </row>
    <row r="2146" spans="1:1" x14ac:dyDescent="0.3">
      <c r="A2146" t="s">
        <v>249</v>
      </c>
    </row>
    <row r="2147" spans="1:1" x14ac:dyDescent="0.3">
      <c r="A2147" t="s">
        <v>250</v>
      </c>
    </row>
    <row r="2148" spans="1:1" x14ac:dyDescent="0.3">
      <c r="A2148" t="s">
        <v>251</v>
      </c>
    </row>
    <row r="2149" spans="1:1" x14ac:dyDescent="0.3">
      <c r="A2149" t="s">
        <v>252</v>
      </c>
    </row>
    <row r="2150" spans="1:1" x14ac:dyDescent="0.3">
      <c r="A2150" t="s">
        <v>1960</v>
      </c>
    </row>
    <row r="2151" spans="1:1" x14ac:dyDescent="0.3">
      <c r="A2151" t="s">
        <v>254</v>
      </c>
    </row>
    <row r="2152" spans="1:1" x14ac:dyDescent="0.3">
      <c r="A2152" t="s">
        <v>239</v>
      </c>
    </row>
    <row r="2153" spans="1:1" x14ac:dyDescent="0.3">
      <c r="A2153" t="s">
        <v>255</v>
      </c>
    </row>
    <row r="2154" spans="1:1" x14ac:dyDescent="0.3">
      <c r="A2154" t="s">
        <v>241</v>
      </c>
    </row>
    <row r="2155" spans="1:1" x14ac:dyDescent="0.3">
      <c r="A2155" t="s">
        <v>930</v>
      </c>
    </row>
    <row r="2156" spans="1:1" x14ac:dyDescent="0.3">
      <c r="A2156" t="s">
        <v>1508</v>
      </c>
    </row>
    <row r="2157" spans="1:1" x14ac:dyDescent="0.3">
      <c r="A2157" t="s">
        <v>1961</v>
      </c>
    </row>
    <row r="2158" spans="1:1" x14ac:dyDescent="0.3">
      <c r="A2158" t="s">
        <v>1962</v>
      </c>
    </row>
    <row r="2159" spans="1:1" x14ac:dyDescent="0.3">
      <c r="A2159" t="s">
        <v>1465</v>
      </c>
    </row>
    <row r="2160" spans="1:1" x14ac:dyDescent="0.3">
      <c r="A2160" t="s">
        <v>1963</v>
      </c>
    </row>
    <row r="2161" spans="1:1" x14ac:dyDescent="0.3">
      <c r="A2161" t="s">
        <v>1954</v>
      </c>
    </row>
    <row r="2162" spans="1:1" x14ac:dyDescent="0.3">
      <c r="A2162" t="s">
        <v>1964</v>
      </c>
    </row>
    <row r="2163" spans="1:1" x14ac:dyDescent="0.3">
      <c r="A2163" t="s">
        <v>257</v>
      </c>
    </row>
    <row r="2164" spans="1:1" x14ac:dyDescent="0.3">
      <c r="A2164" t="s">
        <v>258</v>
      </c>
    </row>
    <row r="2165" spans="1:1" x14ac:dyDescent="0.3">
      <c r="A2165" t="s">
        <v>259</v>
      </c>
    </row>
    <row r="2166" spans="1:1" x14ac:dyDescent="0.3">
      <c r="A2166" t="s">
        <v>1965</v>
      </c>
    </row>
    <row r="2167" spans="1:1" x14ac:dyDescent="0.3">
      <c r="A2167" t="s">
        <v>1957</v>
      </c>
    </row>
    <row r="2168" spans="1:1" x14ac:dyDescent="0.3">
      <c r="A2168" t="s">
        <v>1966</v>
      </c>
    </row>
    <row r="2169" spans="1:1" x14ac:dyDescent="0.3">
      <c r="A2169" t="s">
        <v>260</v>
      </c>
    </row>
    <row r="2170" spans="1:1" x14ac:dyDescent="0.3">
      <c r="A2170" t="s">
        <v>1001</v>
      </c>
    </row>
    <row r="2171" spans="1:1" x14ac:dyDescent="0.3">
      <c r="A2171" t="s">
        <v>1002</v>
      </c>
    </row>
    <row r="2172" spans="1:1" x14ac:dyDescent="0.3">
      <c r="A2172" t="s">
        <v>236</v>
      </c>
    </row>
    <row r="2173" spans="1:1" x14ac:dyDescent="0.3">
      <c r="A2173" t="s">
        <v>237</v>
      </c>
    </row>
    <row r="2174" spans="1:1" x14ac:dyDescent="0.3">
      <c r="A2174" t="s">
        <v>238</v>
      </c>
    </row>
    <row r="2175" spans="1:1" x14ac:dyDescent="0.3">
      <c r="A2175" t="s">
        <v>239</v>
      </c>
    </row>
    <row r="2176" spans="1:1" x14ac:dyDescent="0.3">
      <c r="A2176" t="s">
        <v>240</v>
      </c>
    </row>
    <row r="2177" spans="1:1" x14ac:dyDescent="0.3">
      <c r="A2177" t="s">
        <v>241</v>
      </c>
    </row>
    <row r="2178" spans="1:1" x14ac:dyDescent="0.3">
      <c r="A2178" t="s">
        <v>242</v>
      </c>
    </row>
    <row r="2179" spans="1:1" x14ac:dyDescent="0.3">
      <c r="A2179" t="s">
        <v>243</v>
      </c>
    </row>
    <row r="2180" spans="1:1" x14ac:dyDescent="0.3">
      <c r="A2180" t="s">
        <v>244</v>
      </c>
    </row>
    <row r="2181" spans="1:1" x14ac:dyDescent="0.3">
      <c r="A2181" t="s">
        <v>245</v>
      </c>
    </row>
    <row r="2182" spans="1:1" x14ac:dyDescent="0.3">
      <c r="A2182" t="s">
        <v>246</v>
      </c>
    </row>
    <row r="2183" spans="1:1" x14ac:dyDescent="0.3">
      <c r="A2183" t="s">
        <v>1967</v>
      </c>
    </row>
    <row r="2184" spans="1:1" x14ac:dyDescent="0.3">
      <c r="A2184" t="s">
        <v>247</v>
      </c>
    </row>
    <row r="2185" spans="1:1" x14ac:dyDescent="0.3">
      <c r="A2185" t="s">
        <v>1968</v>
      </c>
    </row>
    <row r="2186" spans="1:1" x14ac:dyDescent="0.3">
      <c r="A2186" t="s">
        <v>248</v>
      </c>
    </row>
    <row r="2187" spans="1:1" x14ac:dyDescent="0.3">
      <c r="A2187" t="s">
        <v>249</v>
      </c>
    </row>
    <row r="2188" spans="1:1" x14ac:dyDescent="0.3">
      <c r="A2188" t="s">
        <v>250</v>
      </c>
    </row>
    <row r="2189" spans="1:1" x14ac:dyDescent="0.3">
      <c r="A2189" t="s">
        <v>251</v>
      </c>
    </row>
    <row r="2190" spans="1:1" x14ac:dyDescent="0.3">
      <c r="A2190" t="s">
        <v>252</v>
      </c>
    </row>
    <row r="2191" spans="1:1" x14ac:dyDescent="0.3">
      <c r="A2191" t="s">
        <v>1969</v>
      </c>
    </row>
    <row r="2192" spans="1:1" x14ac:dyDescent="0.3">
      <c r="A2192" t="s">
        <v>254</v>
      </c>
    </row>
    <row r="2193" spans="1:1" x14ac:dyDescent="0.3">
      <c r="A2193" t="s">
        <v>239</v>
      </c>
    </row>
    <row r="2194" spans="1:1" x14ac:dyDescent="0.3">
      <c r="A2194" t="s">
        <v>255</v>
      </c>
    </row>
    <row r="2195" spans="1:1" x14ac:dyDescent="0.3">
      <c r="A2195" t="s">
        <v>241</v>
      </c>
    </row>
    <row r="2196" spans="1:1" x14ac:dyDescent="0.3">
      <c r="A2196" t="s">
        <v>931</v>
      </c>
    </row>
    <row r="2197" spans="1:1" x14ac:dyDescent="0.3">
      <c r="A2197" t="s">
        <v>1508</v>
      </c>
    </row>
    <row r="2198" spans="1:1" x14ac:dyDescent="0.3">
      <c r="A2198" t="s">
        <v>1961</v>
      </c>
    </row>
    <row r="2199" spans="1:1" x14ac:dyDescent="0.3">
      <c r="A2199" t="s">
        <v>1970</v>
      </c>
    </row>
    <row r="2200" spans="1:1" x14ac:dyDescent="0.3">
      <c r="A2200" t="s">
        <v>1465</v>
      </c>
    </row>
    <row r="2201" spans="1:1" x14ac:dyDescent="0.3">
      <c r="A2201" t="s">
        <v>1971</v>
      </c>
    </row>
    <row r="2202" spans="1:1" x14ac:dyDescent="0.3">
      <c r="A2202" t="s">
        <v>1972</v>
      </c>
    </row>
    <row r="2203" spans="1:1" x14ac:dyDescent="0.3">
      <c r="A2203" t="s">
        <v>1973</v>
      </c>
    </row>
    <row r="2204" spans="1:1" x14ac:dyDescent="0.3">
      <c r="A2204" t="s">
        <v>257</v>
      </c>
    </row>
    <row r="2205" spans="1:1" x14ac:dyDescent="0.3">
      <c r="A2205" t="s">
        <v>258</v>
      </c>
    </row>
    <row r="2206" spans="1:1" x14ac:dyDescent="0.3">
      <c r="A2206" t="s">
        <v>259</v>
      </c>
    </row>
    <row r="2207" spans="1:1" x14ac:dyDescent="0.3">
      <c r="A2207" t="s">
        <v>1974</v>
      </c>
    </row>
    <row r="2208" spans="1:1" x14ac:dyDescent="0.3">
      <c r="A2208" t="s">
        <v>1975</v>
      </c>
    </row>
    <row r="2209" spans="1:1" x14ac:dyDescent="0.3">
      <c r="A2209" t="s">
        <v>1976</v>
      </c>
    </row>
    <row r="2210" spans="1:1" x14ac:dyDescent="0.3">
      <c r="A2210" t="s">
        <v>260</v>
      </c>
    </row>
    <row r="2211" spans="1:1" x14ac:dyDescent="0.3">
      <c r="A2211" t="s">
        <v>1005</v>
      </c>
    </row>
    <row r="2212" spans="1:1" x14ac:dyDescent="0.3">
      <c r="A2212" t="s">
        <v>1006</v>
      </c>
    </row>
    <row r="2213" spans="1:1" x14ac:dyDescent="0.3">
      <c r="A2213" t="s">
        <v>236</v>
      </c>
    </row>
    <row r="2214" spans="1:1" x14ac:dyDescent="0.3">
      <c r="A2214" t="s">
        <v>237</v>
      </c>
    </row>
    <row r="2215" spans="1:1" x14ac:dyDescent="0.3">
      <c r="A2215" t="s">
        <v>238</v>
      </c>
    </row>
    <row r="2216" spans="1:1" x14ac:dyDescent="0.3">
      <c r="A2216" t="s">
        <v>239</v>
      </c>
    </row>
    <row r="2217" spans="1:1" x14ac:dyDescent="0.3">
      <c r="A2217" t="s">
        <v>240</v>
      </c>
    </row>
    <row r="2218" spans="1:1" x14ac:dyDescent="0.3">
      <c r="A2218" t="s">
        <v>241</v>
      </c>
    </row>
    <row r="2219" spans="1:1" x14ac:dyDescent="0.3">
      <c r="A2219" t="s">
        <v>242</v>
      </c>
    </row>
    <row r="2220" spans="1:1" x14ac:dyDescent="0.3">
      <c r="A2220" t="s">
        <v>243</v>
      </c>
    </row>
    <row r="2221" spans="1:1" x14ac:dyDescent="0.3">
      <c r="A2221" t="s">
        <v>244</v>
      </c>
    </row>
    <row r="2222" spans="1:1" x14ac:dyDescent="0.3">
      <c r="A2222" t="s">
        <v>245</v>
      </c>
    </row>
    <row r="2223" spans="1:1" x14ac:dyDescent="0.3">
      <c r="A2223" t="s">
        <v>246</v>
      </c>
    </row>
    <row r="2224" spans="1:1" x14ac:dyDescent="0.3">
      <c r="A2224" t="s">
        <v>1977</v>
      </c>
    </row>
    <row r="2225" spans="1:1" x14ac:dyDescent="0.3">
      <c r="A2225" t="s">
        <v>247</v>
      </c>
    </row>
    <row r="2226" spans="1:1" x14ac:dyDescent="0.3">
      <c r="A2226" t="s">
        <v>1978</v>
      </c>
    </row>
    <row r="2227" spans="1:1" x14ac:dyDescent="0.3">
      <c r="A2227" t="s">
        <v>248</v>
      </c>
    </row>
    <row r="2228" spans="1:1" x14ac:dyDescent="0.3">
      <c r="A2228" t="s">
        <v>249</v>
      </c>
    </row>
    <row r="2229" spans="1:1" x14ac:dyDescent="0.3">
      <c r="A2229" t="s">
        <v>250</v>
      </c>
    </row>
    <row r="2230" spans="1:1" x14ac:dyDescent="0.3">
      <c r="A2230" t="s">
        <v>251</v>
      </c>
    </row>
    <row r="2231" spans="1:1" x14ac:dyDescent="0.3">
      <c r="A2231" t="s">
        <v>252</v>
      </c>
    </row>
    <row r="2232" spans="1:1" x14ac:dyDescent="0.3">
      <c r="A2232" t="s">
        <v>1979</v>
      </c>
    </row>
    <row r="2233" spans="1:1" x14ac:dyDescent="0.3">
      <c r="A2233" t="s">
        <v>254</v>
      </c>
    </row>
    <row r="2234" spans="1:1" x14ac:dyDescent="0.3">
      <c r="A2234" t="s">
        <v>239</v>
      </c>
    </row>
    <row r="2235" spans="1:1" x14ac:dyDescent="0.3">
      <c r="A2235" t="s">
        <v>255</v>
      </c>
    </row>
    <row r="2236" spans="1:1" x14ac:dyDescent="0.3">
      <c r="A2236" t="s">
        <v>241</v>
      </c>
    </row>
    <row r="2237" spans="1:1" x14ac:dyDescent="0.3">
      <c r="A2237" t="s">
        <v>932</v>
      </c>
    </row>
    <row r="2238" spans="1:1" x14ac:dyDescent="0.3">
      <c r="A2238" t="s">
        <v>1508</v>
      </c>
    </row>
    <row r="2239" spans="1:1" x14ac:dyDescent="0.3">
      <c r="A2239" t="s">
        <v>1961</v>
      </c>
    </row>
    <row r="2240" spans="1:1" x14ac:dyDescent="0.3">
      <c r="A2240" t="s">
        <v>1980</v>
      </c>
    </row>
    <row r="2241" spans="1:1" x14ac:dyDescent="0.3">
      <c r="A2241" t="s">
        <v>1465</v>
      </c>
    </row>
    <row r="2242" spans="1:1" x14ac:dyDescent="0.3">
      <c r="A2242" t="s">
        <v>1981</v>
      </c>
    </row>
    <row r="2243" spans="1:1" x14ac:dyDescent="0.3">
      <c r="A2243" t="s">
        <v>1982</v>
      </c>
    </row>
    <row r="2244" spans="1:1" x14ac:dyDescent="0.3">
      <c r="A2244" t="s">
        <v>1983</v>
      </c>
    </row>
    <row r="2245" spans="1:1" x14ac:dyDescent="0.3">
      <c r="A2245" t="s">
        <v>257</v>
      </c>
    </row>
    <row r="2246" spans="1:1" x14ac:dyDescent="0.3">
      <c r="A2246" t="s">
        <v>258</v>
      </c>
    </row>
    <row r="2247" spans="1:1" x14ac:dyDescent="0.3">
      <c r="A2247" t="s">
        <v>259</v>
      </c>
    </row>
    <row r="2248" spans="1:1" x14ac:dyDescent="0.3">
      <c r="A2248" t="s">
        <v>1984</v>
      </c>
    </row>
    <row r="2249" spans="1:1" x14ac:dyDescent="0.3">
      <c r="A2249" t="s">
        <v>1985</v>
      </c>
    </row>
    <row r="2250" spans="1:1" x14ac:dyDescent="0.3">
      <c r="A2250" t="s">
        <v>1986</v>
      </c>
    </row>
    <row r="2251" spans="1:1" x14ac:dyDescent="0.3">
      <c r="A2251" t="s">
        <v>260</v>
      </c>
    </row>
    <row r="2252" spans="1:1" x14ac:dyDescent="0.3">
      <c r="A2252" t="s">
        <v>1009</v>
      </c>
    </row>
    <row r="2253" spans="1:1" x14ac:dyDescent="0.3">
      <c r="A2253" t="s">
        <v>1010</v>
      </c>
    </row>
    <row r="2254" spans="1:1" x14ac:dyDescent="0.3">
      <c r="A2254" t="s">
        <v>236</v>
      </c>
    </row>
    <row r="2255" spans="1:1" x14ac:dyDescent="0.3">
      <c r="A2255" t="s">
        <v>237</v>
      </c>
    </row>
    <row r="2256" spans="1:1" x14ac:dyDescent="0.3">
      <c r="A2256" t="s">
        <v>238</v>
      </c>
    </row>
    <row r="2257" spans="1:1" x14ac:dyDescent="0.3">
      <c r="A2257" t="s">
        <v>239</v>
      </c>
    </row>
    <row r="2258" spans="1:1" x14ac:dyDescent="0.3">
      <c r="A2258" t="s">
        <v>240</v>
      </c>
    </row>
    <row r="2259" spans="1:1" x14ac:dyDescent="0.3">
      <c r="A2259" t="s">
        <v>241</v>
      </c>
    </row>
    <row r="2260" spans="1:1" x14ac:dyDescent="0.3">
      <c r="A2260" t="s">
        <v>242</v>
      </c>
    </row>
    <row r="2261" spans="1:1" x14ac:dyDescent="0.3">
      <c r="A2261" t="s">
        <v>243</v>
      </c>
    </row>
    <row r="2262" spans="1:1" x14ac:dyDescent="0.3">
      <c r="A2262" t="s">
        <v>244</v>
      </c>
    </row>
    <row r="2263" spans="1:1" x14ac:dyDescent="0.3">
      <c r="A2263" t="s">
        <v>245</v>
      </c>
    </row>
    <row r="2264" spans="1:1" x14ac:dyDescent="0.3">
      <c r="A2264" t="s">
        <v>246</v>
      </c>
    </row>
    <row r="2265" spans="1:1" x14ac:dyDescent="0.3">
      <c r="A2265" t="s">
        <v>1987</v>
      </c>
    </row>
    <row r="2266" spans="1:1" x14ac:dyDescent="0.3">
      <c r="A2266" t="s">
        <v>247</v>
      </c>
    </row>
    <row r="2267" spans="1:1" x14ac:dyDescent="0.3">
      <c r="A2267" t="s">
        <v>1988</v>
      </c>
    </row>
    <row r="2268" spans="1:1" x14ac:dyDescent="0.3">
      <c r="A2268" t="s">
        <v>248</v>
      </c>
    </row>
    <row r="2269" spans="1:1" x14ac:dyDescent="0.3">
      <c r="A2269" t="s">
        <v>249</v>
      </c>
    </row>
    <row r="2270" spans="1:1" x14ac:dyDescent="0.3">
      <c r="A2270" t="s">
        <v>250</v>
      </c>
    </row>
    <row r="2271" spans="1:1" x14ac:dyDescent="0.3">
      <c r="A2271" t="s">
        <v>251</v>
      </c>
    </row>
    <row r="2272" spans="1:1" x14ac:dyDescent="0.3">
      <c r="A2272" t="s">
        <v>252</v>
      </c>
    </row>
    <row r="2273" spans="1:1" x14ac:dyDescent="0.3">
      <c r="A2273" t="s">
        <v>1989</v>
      </c>
    </row>
    <row r="2274" spans="1:1" x14ac:dyDescent="0.3">
      <c r="A2274" t="s">
        <v>254</v>
      </c>
    </row>
    <row r="2275" spans="1:1" x14ac:dyDescent="0.3">
      <c r="A2275" t="s">
        <v>239</v>
      </c>
    </row>
    <row r="2276" spans="1:1" x14ac:dyDescent="0.3">
      <c r="A2276" t="s">
        <v>255</v>
      </c>
    </row>
    <row r="2277" spans="1:1" x14ac:dyDescent="0.3">
      <c r="A2277" t="s">
        <v>241</v>
      </c>
    </row>
    <row r="2278" spans="1:1" x14ac:dyDescent="0.3">
      <c r="A2278" t="s">
        <v>1508</v>
      </c>
    </row>
    <row r="2279" spans="1:1" x14ac:dyDescent="0.3">
      <c r="A2279" t="s">
        <v>1990</v>
      </c>
    </row>
    <row r="2280" spans="1:1" x14ac:dyDescent="0.3">
      <c r="A2280" t="s">
        <v>1991</v>
      </c>
    </row>
    <row r="2281" spans="1:1" x14ac:dyDescent="0.3">
      <c r="A2281" t="s">
        <v>1467</v>
      </c>
    </row>
    <row r="2282" spans="1:1" x14ac:dyDescent="0.3">
      <c r="A2282" t="s">
        <v>1992</v>
      </c>
    </row>
    <row r="2283" spans="1:1" x14ac:dyDescent="0.3">
      <c r="A2283" t="s">
        <v>1993</v>
      </c>
    </row>
    <row r="2284" spans="1:1" x14ac:dyDescent="0.3">
      <c r="A2284" t="s">
        <v>1994</v>
      </c>
    </row>
    <row r="2285" spans="1:1" x14ac:dyDescent="0.3">
      <c r="A2285" t="s">
        <v>257</v>
      </c>
    </row>
    <row r="2286" spans="1:1" x14ac:dyDescent="0.3">
      <c r="A2286" t="s">
        <v>258</v>
      </c>
    </row>
    <row r="2287" spans="1:1" x14ac:dyDescent="0.3">
      <c r="A2287" t="s">
        <v>259</v>
      </c>
    </row>
    <row r="2288" spans="1:1" x14ac:dyDescent="0.3">
      <c r="A2288" t="s">
        <v>1995</v>
      </c>
    </row>
    <row r="2289" spans="1:1" x14ac:dyDescent="0.3">
      <c r="A2289" t="s">
        <v>1996</v>
      </c>
    </row>
    <row r="2290" spans="1:1" x14ac:dyDescent="0.3">
      <c r="A2290" t="s">
        <v>1997</v>
      </c>
    </row>
    <row r="2291" spans="1:1" x14ac:dyDescent="0.3">
      <c r="A2291" t="s">
        <v>260</v>
      </c>
    </row>
    <row r="2292" spans="1:1" x14ac:dyDescent="0.3">
      <c r="A2292" t="s">
        <v>1013</v>
      </c>
    </row>
    <row r="2293" spans="1:1" x14ac:dyDescent="0.3">
      <c r="A2293" t="s">
        <v>1014</v>
      </c>
    </row>
    <row r="2294" spans="1:1" x14ac:dyDescent="0.3">
      <c r="A2294" t="s">
        <v>236</v>
      </c>
    </row>
    <row r="2295" spans="1:1" x14ac:dyDescent="0.3">
      <c r="A2295" t="s">
        <v>237</v>
      </c>
    </row>
    <row r="2296" spans="1:1" x14ac:dyDescent="0.3">
      <c r="A2296" t="s">
        <v>238</v>
      </c>
    </row>
    <row r="2297" spans="1:1" x14ac:dyDescent="0.3">
      <c r="A2297" t="s">
        <v>239</v>
      </c>
    </row>
    <row r="2298" spans="1:1" x14ac:dyDescent="0.3">
      <c r="A2298" t="s">
        <v>240</v>
      </c>
    </row>
    <row r="2299" spans="1:1" x14ac:dyDescent="0.3">
      <c r="A2299" t="s">
        <v>241</v>
      </c>
    </row>
    <row r="2300" spans="1:1" x14ac:dyDescent="0.3">
      <c r="A2300" t="s">
        <v>242</v>
      </c>
    </row>
    <row r="2301" spans="1:1" x14ac:dyDescent="0.3">
      <c r="A2301" t="s">
        <v>243</v>
      </c>
    </row>
    <row r="2302" spans="1:1" x14ac:dyDescent="0.3">
      <c r="A2302" t="s">
        <v>244</v>
      </c>
    </row>
    <row r="2303" spans="1:1" x14ac:dyDescent="0.3">
      <c r="A2303" t="s">
        <v>245</v>
      </c>
    </row>
    <row r="2304" spans="1:1" x14ac:dyDescent="0.3">
      <c r="A2304" t="s">
        <v>246</v>
      </c>
    </row>
    <row r="2305" spans="1:1" x14ac:dyDescent="0.3">
      <c r="A2305" t="s">
        <v>1998</v>
      </c>
    </row>
    <row r="2306" spans="1:1" x14ac:dyDescent="0.3">
      <c r="A2306" t="s">
        <v>247</v>
      </c>
    </row>
    <row r="2307" spans="1:1" x14ac:dyDescent="0.3">
      <c r="A2307" t="s">
        <v>1999</v>
      </c>
    </row>
    <row r="2308" spans="1:1" x14ac:dyDescent="0.3">
      <c r="A2308" t="s">
        <v>248</v>
      </c>
    </row>
    <row r="2309" spans="1:1" x14ac:dyDescent="0.3">
      <c r="A2309" t="s">
        <v>249</v>
      </c>
    </row>
    <row r="2310" spans="1:1" x14ac:dyDescent="0.3">
      <c r="A2310" t="s">
        <v>250</v>
      </c>
    </row>
    <row r="2311" spans="1:1" x14ac:dyDescent="0.3">
      <c r="A2311" t="s">
        <v>251</v>
      </c>
    </row>
    <row r="2312" spans="1:1" x14ac:dyDescent="0.3">
      <c r="A2312" t="s">
        <v>252</v>
      </c>
    </row>
    <row r="2313" spans="1:1" x14ac:dyDescent="0.3">
      <c r="A2313" t="s">
        <v>2000</v>
      </c>
    </row>
    <row r="2314" spans="1:1" x14ac:dyDescent="0.3">
      <c r="A2314" t="s">
        <v>254</v>
      </c>
    </row>
    <row r="2315" spans="1:1" x14ac:dyDescent="0.3">
      <c r="A2315" t="s">
        <v>239</v>
      </c>
    </row>
    <row r="2316" spans="1:1" x14ac:dyDescent="0.3">
      <c r="A2316" t="s">
        <v>255</v>
      </c>
    </row>
    <row r="2317" spans="1:1" x14ac:dyDescent="0.3">
      <c r="A2317" t="s">
        <v>241</v>
      </c>
    </row>
    <row r="2318" spans="1:1" x14ac:dyDescent="0.3">
      <c r="A2318" t="s">
        <v>931</v>
      </c>
    </row>
    <row r="2319" spans="1:1" x14ac:dyDescent="0.3">
      <c r="A2319" t="s">
        <v>1508</v>
      </c>
    </row>
    <row r="2320" spans="1:1" x14ac:dyDescent="0.3">
      <c r="A2320" t="s">
        <v>1990</v>
      </c>
    </row>
    <row r="2321" spans="1:1" x14ac:dyDescent="0.3">
      <c r="A2321" t="s">
        <v>2001</v>
      </c>
    </row>
    <row r="2322" spans="1:1" x14ac:dyDescent="0.3">
      <c r="A2322" t="s">
        <v>1467</v>
      </c>
    </row>
    <row r="2323" spans="1:1" x14ac:dyDescent="0.3">
      <c r="A2323" t="s">
        <v>2002</v>
      </c>
    </row>
    <row r="2324" spans="1:1" x14ac:dyDescent="0.3">
      <c r="A2324" t="s">
        <v>2003</v>
      </c>
    </row>
    <row r="2325" spans="1:1" x14ac:dyDescent="0.3">
      <c r="A2325" t="s">
        <v>2004</v>
      </c>
    </row>
    <row r="2326" spans="1:1" x14ac:dyDescent="0.3">
      <c r="A2326" t="s">
        <v>257</v>
      </c>
    </row>
    <row r="2327" spans="1:1" x14ac:dyDescent="0.3">
      <c r="A2327" t="s">
        <v>258</v>
      </c>
    </row>
    <row r="2328" spans="1:1" x14ac:dyDescent="0.3">
      <c r="A2328" t="s">
        <v>259</v>
      </c>
    </row>
    <row r="2329" spans="1:1" x14ac:dyDescent="0.3">
      <c r="A2329" t="s">
        <v>2005</v>
      </c>
    </row>
    <row r="2330" spans="1:1" x14ac:dyDescent="0.3">
      <c r="A2330" t="s">
        <v>2006</v>
      </c>
    </row>
    <row r="2331" spans="1:1" x14ac:dyDescent="0.3">
      <c r="A2331" t="s">
        <v>2007</v>
      </c>
    </row>
    <row r="2332" spans="1:1" x14ac:dyDescent="0.3">
      <c r="A2332" t="s">
        <v>260</v>
      </c>
    </row>
    <row r="2333" spans="1:1" x14ac:dyDescent="0.3">
      <c r="A2333" t="s">
        <v>1017</v>
      </c>
    </row>
    <row r="2334" spans="1:1" x14ac:dyDescent="0.3">
      <c r="A2334" t="s">
        <v>1018</v>
      </c>
    </row>
    <row r="2335" spans="1:1" x14ac:dyDescent="0.3">
      <c r="A2335" t="s">
        <v>236</v>
      </c>
    </row>
    <row r="2336" spans="1:1" x14ac:dyDescent="0.3">
      <c r="A2336" t="s">
        <v>237</v>
      </c>
    </row>
    <row r="2337" spans="1:1" x14ac:dyDescent="0.3">
      <c r="A2337" t="s">
        <v>238</v>
      </c>
    </row>
    <row r="2338" spans="1:1" x14ac:dyDescent="0.3">
      <c r="A2338" t="s">
        <v>239</v>
      </c>
    </row>
    <row r="2339" spans="1:1" x14ac:dyDescent="0.3">
      <c r="A2339" t="s">
        <v>240</v>
      </c>
    </row>
    <row r="2340" spans="1:1" x14ac:dyDescent="0.3">
      <c r="A2340" t="s">
        <v>241</v>
      </c>
    </row>
    <row r="2341" spans="1:1" x14ac:dyDescent="0.3">
      <c r="A2341" t="s">
        <v>242</v>
      </c>
    </row>
    <row r="2342" spans="1:1" x14ac:dyDescent="0.3">
      <c r="A2342" t="s">
        <v>243</v>
      </c>
    </row>
    <row r="2343" spans="1:1" x14ac:dyDescent="0.3">
      <c r="A2343" t="s">
        <v>244</v>
      </c>
    </row>
    <row r="2344" spans="1:1" x14ac:dyDescent="0.3">
      <c r="A2344" t="s">
        <v>245</v>
      </c>
    </row>
    <row r="2345" spans="1:1" x14ac:dyDescent="0.3">
      <c r="A2345" t="s">
        <v>246</v>
      </c>
    </row>
    <row r="2346" spans="1:1" x14ac:dyDescent="0.3">
      <c r="A2346" t="s">
        <v>2008</v>
      </c>
    </row>
    <row r="2347" spans="1:1" x14ac:dyDescent="0.3">
      <c r="A2347" t="s">
        <v>247</v>
      </c>
    </row>
    <row r="2348" spans="1:1" x14ac:dyDescent="0.3">
      <c r="A2348" t="s">
        <v>2009</v>
      </c>
    </row>
    <row r="2349" spans="1:1" x14ac:dyDescent="0.3">
      <c r="A2349" t="s">
        <v>248</v>
      </c>
    </row>
    <row r="2350" spans="1:1" x14ac:dyDescent="0.3">
      <c r="A2350" t="s">
        <v>249</v>
      </c>
    </row>
    <row r="2351" spans="1:1" x14ac:dyDescent="0.3">
      <c r="A2351" t="s">
        <v>250</v>
      </c>
    </row>
    <row r="2352" spans="1:1" x14ac:dyDescent="0.3">
      <c r="A2352" t="s">
        <v>251</v>
      </c>
    </row>
    <row r="2353" spans="1:1" x14ac:dyDescent="0.3">
      <c r="A2353" t="s">
        <v>252</v>
      </c>
    </row>
    <row r="2354" spans="1:1" x14ac:dyDescent="0.3">
      <c r="A2354" t="s">
        <v>2010</v>
      </c>
    </row>
    <row r="2355" spans="1:1" x14ac:dyDescent="0.3">
      <c r="A2355" t="s">
        <v>254</v>
      </c>
    </row>
    <row r="2356" spans="1:1" x14ac:dyDescent="0.3">
      <c r="A2356" t="s">
        <v>239</v>
      </c>
    </row>
    <row r="2357" spans="1:1" x14ac:dyDescent="0.3">
      <c r="A2357" t="s">
        <v>255</v>
      </c>
    </row>
    <row r="2358" spans="1:1" x14ac:dyDescent="0.3">
      <c r="A2358" t="s">
        <v>241</v>
      </c>
    </row>
    <row r="2359" spans="1:1" x14ac:dyDescent="0.3">
      <c r="A2359" t="s">
        <v>1508</v>
      </c>
    </row>
    <row r="2360" spans="1:1" x14ac:dyDescent="0.3">
      <c r="A2360" t="s">
        <v>2011</v>
      </c>
    </row>
    <row r="2361" spans="1:1" x14ac:dyDescent="0.3">
      <c r="A2361" t="s">
        <v>2012</v>
      </c>
    </row>
    <row r="2362" spans="1:1" x14ac:dyDescent="0.3">
      <c r="A2362" t="s">
        <v>1464</v>
      </c>
    </row>
    <row r="2363" spans="1:1" x14ac:dyDescent="0.3">
      <c r="A2363" t="s">
        <v>2013</v>
      </c>
    </row>
    <row r="2364" spans="1:1" x14ac:dyDescent="0.3">
      <c r="A2364" t="s">
        <v>2014</v>
      </c>
    </row>
    <row r="2365" spans="1:1" x14ac:dyDescent="0.3">
      <c r="A2365" t="s">
        <v>2015</v>
      </c>
    </row>
    <row r="2366" spans="1:1" x14ac:dyDescent="0.3">
      <c r="A2366" t="s">
        <v>257</v>
      </c>
    </row>
    <row r="2367" spans="1:1" x14ac:dyDescent="0.3">
      <c r="A2367" t="s">
        <v>258</v>
      </c>
    </row>
    <row r="2368" spans="1:1" x14ac:dyDescent="0.3">
      <c r="A2368" t="s">
        <v>259</v>
      </c>
    </row>
    <row r="2369" spans="1:1" x14ac:dyDescent="0.3">
      <c r="A2369" t="s">
        <v>2016</v>
      </c>
    </row>
    <row r="2370" spans="1:1" x14ac:dyDescent="0.3">
      <c r="A2370" t="s">
        <v>2017</v>
      </c>
    </row>
    <row r="2371" spans="1:1" x14ac:dyDescent="0.3">
      <c r="A2371" t="s">
        <v>2018</v>
      </c>
    </row>
    <row r="2372" spans="1:1" x14ac:dyDescent="0.3">
      <c r="A2372" t="s">
        <v>260</v>
      </c>
    </row>
    <row r="2373" spans="1:1" x14ac:dyDescent="0.3">
      <c r="A2373" t="s">
        <v>1021</v>
      </c>
    </row>
    <row r="2374" spans="1:1" x14ac:dyDescent="0.3">
      <c r="A2374" t="s">
        <v>1141</v>
      </c>
    </row>
    <row r="2375" spans="1:1" x14ac:dyDescent="0.3">
      <c r="A2375" t="s">
        <v>236</v>
      </c>
    </row>
    <row r="2376" spans="1:1" x14ac:dyDescent="0.3">
      <c r="A2376" t="s">
        <v>237</v>
      </c>
    </row>
    <row r="2377" spans="1:1" x14ac:dyDescent="0.3">
      <c r="A2377" t="s">
        <v>238</v>
      </c>
    </row>
    <row r="2378" spans="1:1" x14ac:dyDescent="0.3">
      <c r="A2378" t="s">
        <v>239</v>
      </c>
    </row>
    <row r="2379" spans="1:1" x14ac:dyDescent="0.3">
      <c r="A2379" t="s">
        <v>240</v>
      </c>
    </row>
    <row r="2380" spans="1:1" x14ac:dyDescent="0.3">
      <c r="A2380" t="s">
        <v>241</v>
      </c>
    </row>
    <row r="2381" spans="1:1" x14ac:dyDescent="0.3">
      <c r="A2381" t="s">
        <v>242</v>
      </c>
    </row>
    <row r="2382" spans="1:1" x14ac:dyDescent="0.3">
      <c r="A2382" t="s">
        <v>243</v>
      </c>
    </row>
    <row r="2383" spans="1:1" x14ac:dyDescent="0.3">
      <c r="A2383" t="s">
        <v>244</v>
      </c>
    </row>
    <row r="2384" spans="1:1" x14ac:dyDescent="0.3">
      <c r="A2384" t="s">
        <v>245</v>
      </c>
    </row>
    <row r="2385" spans="1:1" x14ac:dyDescent="0.3">
      <c r="A2385" t="s">
        <v>246</v>
      </c>
    </row>
    <row r="2386" spans="1:1" x14ac:dyDescent="0.3">
      <c r="A2386" t="s">
        <v>2019</v>
      </c>
    </row>
    <row r="2387" spans="1:1" x14ac:dyDescent="0.3">
      <c r="A2387" t="s">
        <v>247</v>
      </c>
    </row>
    <row r="2388" spans="1:1" x14ac:dyDescent="0.3">
      <c r="A2388" t="s">
        <v>2009</v>
      </c>
    </row>
    <row r="2389" spans="1:1" x14ac:dyDescent="0.3">
      <c r="A2389" t="s">
        <v>248</v>
      </c>
    </row>
    <row r="2390" spans="1:1" x14ac:dyDescent="0.3">
      <c r="A2390" t="s">
        <v>249</v>
      </c>
    </row>
    <row r="2391" spans="1:1" x14ac:dyDescent="0.3">
      <c r="A2391" t="s">
        <v>250</v>
      </c>
    </row>
    <row r="2392" spans="1:1" x14ac:dyDescent="0.3">
      <c r="A2392" t="s">
        <v>251</v>
      </c>
    </row>
    <row r="2393" spans="1:1" x14ac:dyDescent="0.3">
      <c r="A2393" t="s">
        <v>252</v>
      </c>
    </row>
    <row r="2394" spans="1:1" x14ac:dyDescent="0.3">
      <c r="A2394" t="s">
        <v>2020</v>
      </c>
    </row>
    <row r="2395" spans="1:1" x14ac:dyDescent="0.3">
      <c r="A2395" t="s">
        <v>254</v>
      </c>
    </row>
    <row r="2396" spans="1:1" x14ac:dyDescent="0.3">
      <c r="A2396" t="s">
        <v>239</v>
      </c>
    </row>
    <row r="2397" spans="1:1" x14ac:dyDescent="0.3">
      <c r="A2397" t="s">
        <v>255</v>
      </c>
    </row>
    <row r="2398" spans="1:1" x14ac:dyDescent="0.3">
      <c r="A2398" t="s">
        <v>241</v>
      </c>
    </row>
    <row r="2399" spans="1:1" x14ac:dyDescent="0.3">
      <c r="A2399" t="s">
        <v>931</v>
      </c>
    </row>
    <row r="2400" spans="1:1" x14ac:dyDescent="0.3">
      <c r="A2400" t="s">
        <v>1508</v>
      </c>
    </row>
    <row r="2401" spans="1:1" x14ac:dyDescent="0.3">
      <c r="A2401" t="s">
        <v>2011</v>
      </c>
    </row>
    <row r="2402" spans="1:1" x14ac:dyDescent="0.3">
      <c r="A2402" t="s">
        <v>2021</v>
      </c>
    </row>
    <row r="2403" spans="1:1" x14ac:dyDescent="0.3">
      <c r="A2403" t="s">
        <v>1464</v>
      </c>
    </row>
    <row r="2404" spans="1:1" x14ac:dyDescent="0.3">
      <c r="A2404" t="s">
        <v>2022</v>
      </c>
    </row>
    <row r="2405" spans="1:1" x14ac:dyDescent="0.3">
      <c r="A2405" t="s">
        <v>2014</v>
      </c>
    </row>
    <row r="2406" spans="1:1" x14ac:dyDescent="0.3">
      <c r="A2406" t="s">
        <v>2023</v>
      </c>
    </row>
    <row r="2407" spans="1:1" x14ac:dyDescent="0.3">
      <c r="A2407" t="s">
        <v>257</v>
      </c>
    </row>
    <row r="2408" spans="1:1" x14ac:dyDescent="0.3">
      <c r="A2408" t="s">
        <v>258</v>
      </c>
    </row>
    <row r="2409" spans="1:1" x14ac:dyDescent="0.3">
      <c r="A2409" t="s">
        <v>259</v>
      </c>
    </row>
    <row r="2410" spans="1:1" x14ac:dyDescent="0.3">
      <c r="A2410" t="s">
        <v>2024</v>
      </c>
    </row>
    <row r="2411" spans="1:1" x14ac:dyDescent="0.3">
      <c r="A2411" t="s">
        <v>2017</v>
      </c>
    </row>
    <row r="2412" spans="1:1" x14ac:dyDescent="0.3">
      <c r="A2412" t="s">
        <v>2025</v>
      </c>
    </row>
    <row r="2413" spans="1:1" x14ac:dyDescent="0.3">
      <c r="A2413" t="s">
        <v>260</v>
      </c>
    </row>
    <row r="2414" spans="1:1" x14ac:dyDescent="0.3">
      <c r="A2414" t="s">
        <v>1145</v>
      </c>
    </row>
    <row r="2415" spans="1:1" x14ac:dyDescent="0.3">
      <c r="A2415" t="s">
        <v>382</v>
      </c>
    </row>
    <row r="2416" spans="1:1" x14ac:dyDescent="0.3">
      <c r="A2416" t="s">
        <v>383</v>
      </c>
    </row>
    <row r="2417" spans="1:1" x14ac:dyDescent="0.3">
      <c r="A2417" t="s">
        <v>384</v>
      </c>
    </row>
    <row r="2418" spans="1:1" x14ac:dyDescent="0.3">
      <c r="A2418" t="s">
        <v>385</v>
      </c>
    </row>
    <row r="2419" spans="1:1" x14ac:dyDescent="0.3">
      <c r="A2419" t="s">
        <v>386</v>
      </c>
    </row>
    <row r="2420" spans="1:1" x14ac:dyDescent="0.3">
      <c r="A2420" t="s">
        <v>47</v>
      </c>
    </row>
    <row r="2421" spans="1:1" x14ac:dyDescent="0.3">
      <c r="A2421" t="s">
        <v>48</v>
      </c>
    </row>
    <row r="2422" spans="1:1" x14ac:dyDescent="0.3">
      <c r="A2422" t="s">
        <v>11</v>
      </c>
    </row>
    <row r="2423" spans="1:1" x14ac:dyDescent="0.3">
      <c r="A2423" t="s">
        <v>220</v>
      </c>
    </row>
    <row r="2424" spans="1:1" x14ac:dyDescent="0.3">
      <c r="A2424" t="s">
        <v>38</v>
      </c>
    </row>
    <row r="2425" spans="1:1" x14ac:dyDescent="0.3">
      <c r="A2425" t="s">
        <v>221</v>
      </c>
    </row>
    <row r="2426" spans="1:1" x14ac:dyDescent="0.3">
      <c r="A2426" t="s">
        <v>222</v>
      </c>
    </row>
    <row r="2427" spans="1:1" x14ac:dyDescent="0.3">
      <c r="A2427" t="s">
        <v>223</v>
      </c>
    </row>
    <row r="2428" spans="1:1" x14ac:dyDescent="0.3">
      <c r="A2428" t="s">
        <v>224</v>
      </c>
    </row>
    <row r="2429" spans="1:1" x14ac:dyDescent="0.3">
      <c r="A2429" t="s">
        <v>38</v>
      </c>
    </row>
    <row r="2430" spans="1:1" x14ac:dyDescent="0.3">
      <c r="A2430" t="s">
        <v>225</v>
      </c>
    </row>
    <row r="2431" spans="1:1" x14ac:dyDescent="0.3">
      <c r="A2431" t="s">
        <v>388</v>
      </c>
    </row>
    <row r="2432" spans="1:1" x14ac:dyDescent="0.3">
      <c r="A2432" t="s">
        <v>227</v>
      </c>
    </row>
    <row r="2433" spans="1:1" x14ac:dyDescent="0.3">
      <c r="A2433" t="s">
        <v>38</v>
      </c>
    </row>
    <row r="2434" spans="1:1" x14ac:dyDescent="0.3">
      <c r="A2434" t="s">
        <v>228</v>
      </c>
    </row>
    <row r="2435" spans="1:1" x14ac:dyDescent="0.3">
      <c r="A2435" t="s">
        <v>229</v>
      </c>
    </row>
    <row r="2436" spans="1:1" x14ac:dyDescent="0.3">
      <c r="A2436" t="s">
        <v>1022</v>
      </c>
    </row>
    <row r="2437" spans="1:1" x14ac:dyDescent="0.3">
      <c r="A2437" t="s">
        <v>231</v>
      </c>
    </row>
    <row r="2438" spans="1:1" x14ac:dyDescent="0.3">
      <c r="A2438" t="s">
        <v>232</v>
      </c>
    </row>
    <row r="2439" spans="1:1" x14ac:dyDescent="0.3">
      <c r="A2439" t="s">
        <v>233</v>
      </c>
    </row>
    <row r="2440" spans="1:1" x14ac:dyDescent="0.3">
      <c r="A2440" t="s">
        <v>234</v>
      </c>
    </row>
    <row r="2441" spans="1:1" x14ac:dyDescent="0.3">
      <c r="A2441" t="s">
        <v>235</v>
      </c>
    </row>
    <row r="2442" spans="1:1" x14ac:dyDescent="0.3">
      <c r="A2442" t="s">
        <v>236</v>
      </c>
    </row>
    <row r="2443" spans="1:1" x14ac:dyDescent="0.3">
      <c r="A2443" t="s">
        <v>237</v>
      </c>
    </row>
    <row r="2444" spans="1:1" x14ac:dyDescent="0.3">
      <c r="A2444" t="s">
        <v>238</v>
      </c>
    </row>
    <row r="2445" spans="1:1" x14ac:dyDescent="0.3">
      <c r="A2445" t="s">
        <v>239</v>
      </c>
    </row>
    <row r="2446" spans="1:1" x14ac:dyDescent="0.3">
      <c r="A2446" t="s">
        <v>240</v>
      </c>
    </row>
    <row r="2447" spans="1:1" x14ac:dyDescent="0.3">
      <c r="A2447" t="s">
        <v>241</v>
      </c>
    </row>
    <row r="2448" spans="1:1" x14ac:dyDescent="0.3">
      <c r="A2448" t="s">
        <v>242</v>
      </c>
    </row>
    <row r="2449" spans="1:1" x14ac:dyDescent="0.3">
      <c r="A2449" t="s">
        <v>243</v>
      </c>
    </row>
    <row r="2450" spans="1:1" x14ac:dyDescent="0.3">
      <c r="A2450" t="s">
        <v>244</v>
      </c>
    </row>
    <row r="2451" spans="1:1" x14ac:dyDescent="0.3">
      <c r="A2451" t="s">
        <v>245</v>
      </c>
    </row>
    <row r="2452" spans="1:1" x14ac:dyDescent="0.3">
      <c r="A2452" t="s">
        <v>246</v>
      </c>
    </row>
    <row r="2453" spans="1:1" x14ac:dyDescent="0.3">
      <c r="A2453" t="s">
        <v>2026</v>
      </c>
    </row>
    <row r="2454" spans="1:1" x14ac:dyDescent="0.3">
      <c r="A2454" t="s">
        <v>247</v>
      </c>
    </row>
    <row r="2455" spans="1:1" x14ac:dyDescent="0.3">
      <c r="A2455" t="s">
        <v>2027</v>
      </c>
    </row>
    <row r="2456" spans="1:1" x14ac:dyDescent="0.3">
      <c r="A2456" t="s">
        <v>248</v>
      </c>
    </row>
    <row r="2457" spans="1:1" x14ac:dyDescent="0.3">
      <c r="A2457" t="s">
        <v>249</v>
      </c>
    </row>
    <row r="2458" spans="1:1" x14ac:dyDescent="0.3">
      <c r="A2458" t="s">
        <v>250</v>
      </c>
    </row>
    <row r="2459" spans="1:1" x14ac:dyDescent="0.3">
      <c r="A2459" t="s">
        <v>251</v>
      </c>
    </row>
    <row r="2460" spans="1:1" x14ac:dyDescent="0.3">
      <c r="A2460" t="s">
        <v>252</v>
      </c>
    </row>
    <row r="2461" spans="1:1" x14ac:dyDescent="0.3">
      <c r="A2461" t="s">
        <v>253</v>
      </c>
    </row>
    <row r="2462" spans="1:1" x14ac:dyDescent="0.3">
      <c r="A2462" t="s">
        <v>254</v>
      </c>
    </row>
    <row r="2463" spans="1:1" x14ac:dyDescent="0.3">
      <c r="A2463" t="s">
        <v>239</v>
      </c>
    </row>
    <row r="2464" spans="1:1" x14ac:dyDescent="0.3">
      <c r="A2464" t="s">
        <v>255</v>
      </c>
    </row>
    <row r="2465" spans="1:1" x14ac:dyDescent="0.3">
      <c r="A2465" t="s">
        <v>241</v>
      </c>
    </row>
    <row r="2466" spans="1:1" x14ac:dyDescent="0.3">
      <c r="A2466" t="s">
        <v>930</v>
      </c>
    </row>
    <row r="2467" spans="1:1" x14ac:dyDescent="0.3">
      <c r="A2467" t="s">
        <v>1462</v>
      </c>
    </row>
    <row r="2468" spans="1:1" x14ac:dyDescent="0.3">
      <c r="A2468" t="s">
        <v>1024</v>
      </c>
    </row>
    <row r="2469" spans="1:1" x14ac:dyDescent="0.3">
      <c r="A2469" t="s">
        <v>256</v>
      </c>
    </row>
    <row r="2470" spans="1:1" x14ac:dyDescent="0.3">
      <c r="A2470" t="s">
        <v>1464</v>
      </c>
    </row>
    <row r="2471" spans="1:1" x14ac:dyDescent="0.3">
      <c r="A2471" t="s">
        <v>2028</v>
      </c>
    </row>
    <row r="2472" spans="1:1" x14ac:dyDescent="0.3">
      <c r="A2472" t="s">
        <v>2029</v>
      </c>
    </row>
    <row r="2473" spans="1:1" x14ac:dyDescent="0.3">
      <c r="A2473" t="s">
        <v>2030</v>
      </c>
    </row>
    <row r="2474" spans="1:1" x14ac:dyDescent="0.3">
      <c r="A2474" t="s">
        <v>257</v>
      </c>
    </row>
    <row r="2475" spans="1:1" x14ac:dyDescent="0.3">
      <c r="A2475" t="s">
        <v>258</v>
      </c>
    </row>
    <row r="2476" spans="1:1" x14ac:dyDescent="0.3">
      <c r="A2476" t="s">
        <v>259</v>
      </c>
    </row>
    <row r="2477" spans="1:1" x14ac:dyDescent="0.3">
      <c r="A2477" t="s">
        <v>2031</v>
      </c>
    </row>
    <row r="2478" spans="1:1" x14ac:dyDescent="0.3">
      <c r="A2478" t="s">
        <v>2032</v>
      </c>
    </row>
    <row r="2479" spans="1:1" x14ac:dyDescent="0.3">
      <c r="A2479" t="s">
        <v>2033</v>
      </c>
    </row>
    <row r="2480" spans="1:1" x14ac:dyDescent="0.3">
      <c r="A2480" t="s">
        <v>260</v>
      </c>
    </row>
    <row r="2481" spans="1:1" x14ac:dyDescent="0.3">
      <c r="A2481" t="s">
        <v>261</v>
      </c>
    </row>
    <row r="2482" spans="1:1" x14ac:dyDescent="0.3">
      <c r="A2482" t="s">
        <v>262</v>
      </c>
    </row>
    <row r="2483" spans="1:1" x14ac:dyDescent="0.3">
      <c r="A2483" t="s">
        <v>236</v>
      </c>
    </row>
    <row r="2484" spans="1:1" x14ac:dyDescent="0.3">
      <c r="A2484" t="s">
        <v>237</v>
      </c>
    </row>
    <row r="2485" spans="1:1" x14ac:dyDescent="0.3">
      <c r="A2485" t="s">
        <v>238</v>
      </c>
    </row>
    <row r="2486" spans="1:1" x14ac:dyDescent="0.3">
      <c r="A2486" t="s">
        <v>239</v>
      </c>
    </row>
    <row r="2487" spans="1:1" x14ac:dyDescent="0.3">
      <c r="A2487" t="s">
        <v>240</v>
      </c>
    </row>
    <row r="2488" spans="1:1" x14ac:dyDescent="0.3">
      <c r="A2488" t="s">
        <v>241</v>
      </c>
    </row>
    <row r="2489" spans="1:1" x14ac:dyDescent="0.3">
      <c r="A2489" t="s">
        <v>242</v>
      </c>
    </row>
    <row r="2490" spans="1:1" x14ac:dyDescent="0.3">
      <c r="A2490" t="s">
        <v>243</v>
      </c>
    </row>
    <row r="2491" spans="1:1" x14ac:dyDescent="0.3">
      <c r="A2491" t="s">
        <v>244</v>
      </c>
    </row>
    <row r="2492" spans="1:1" x14ac:dyDescent="0.3">
      <c r="A2492" t="s">
        <v>245</v>
      </c>
    </row>
    <row r="2493" spans="1:1" x14ac:dyDescent="0.3">
      <c r="A2493" t="s">
        <v>246</v>
      </c>
    </row>
    <row r="2494" spans="1:1" x14ac:dyDescent="0.3">
      <c r="A2494" t="s">
        <v>2034</v>
      </c>
    </row>
    <row r="2495" spans="1:1" x14ac:dyDescent="0.3">
      <c r="A2495" t="s">
        <v>247</v>
      </c>
    </row>
    <row r="2496" spans="1:1" x14ac:dyDescent="0.3">
      <c r="A2496" t="s">
        <v>2035</v>
      </c>
    </row>
    <row r="2497" spans="1:1" x14ac:dyDescent="0.3">
      <c r="A2497" t="s">
        <v>248</v>
      </c>
    </row>
    <row r="2498" spans="1:1" x14ac:dyDescent="0.3">
      <c r="A2498" t="s">
        <v>249</v>
      </c>
    </row>
    <row r="2499" spans="1:1" x14ac:dyDescent="0.3">
      <c r="A2499" t="s">
        <v>250</v>
      </c>
    </row>
    <row r="2500" spans="1:1" x14ac:dyDescent="0.3">
      <c r="A2500" t="s">
        <v>251</v>
      </c>
    </row>
    <row r="2501" spans="1:1" x14ac:dyDescent="0.3">
      <c r="A2501" t="s">
        <v>252</v>
      </c>
    </row>
    <row r="2502" spans="1:1" x14ac:dyDescent="0.3">
      <c r="A2502" t="s">
        <v>263</v>
      </c>
    </row>
    <row r="2503" spans="1:1" x14ac:dyDescent="0.3">
      <c r="A2503" t="s">
        <v>254</v>
      </c>
    </row>
    <row r="2504" spans="1:1" x14ac:dyDescent="0.3">
      <c r="A2504" t="s">
        <v>239</v>
      </c>
    </row>
    <row r="2505" spans="1:1" x14ac:dyDescent="0.3">
      <c r="A2505" t="s">
        <v>255</v>
      </c>
    </row>
    <row r="2506" spans="1:1" x14ac:dyDescent="0.3">
      <c r="A2506" t="s">
        <v>241</v>
      </c>
    </row>
    <row r="2507" spans="1:1" x14ac:dyDescent="0.3">
      <c r="A2507" t="s">
        <v>1027</v>
      </c>
    </row>
    <row r="2508" spans="1:1" x14ac:dyDescent="0.3">
      <c r="A2508" t="s">
        <v>1462</v>
      </c>
    </row>
    <row r="2509" spans="1:1" x14ac:dyDescent="0.3">
      <c r="A2509" t="s">
        <v>1024</v>
      </c>
    </row>
    <row r="2510" spans="1:1" x14ac:dyDescent="0.3">
      <c r="A2510" t="s">
        <v>264</v>
      </c>
    </row>
    <row r="2511" spans="1:1" x14ac:dyDescent="0.3">
      <c r="A2511" t="s">
        <v>1464</v>
      </c>
    </row>
    <row r="2512" spans="1:1" x14ac:dyDescent="0.3">
      <c r="A2512" t="s">
        <v>2036</v>
      </c>
    </row>
    <row r="2513" spans="1:1" x14ac:dyDescent="0.3">
      <c r="A2513" t="s">
        <v>2037</v>
      </c>
    </row>
    <row r="2514" spans="1:1" x14ac:dyDescent="0.3">
      <c r="A2514" t="s">
        <v>2038</v>
      </c>
    </row>
    <row r="2515" spans="1:1" x14ac:dyDescent="0.3">
      <c r="A2515" t="s">
        <v>257</v>
      </c>
    </row>
    <row r="2516" spans="1:1" x14ac:dyDescent="0.3">
      <c r="A2516" t="s">
        <v>258</v>
      </c>
    </row>
    <row r="2517" spans="1:1" x14ac:dyDescent="0.3">
      <c r="A2517" t="s">
        <v>259</v>
      </c>
    </row>
    <row r="2518" spans="1:1" x14ac:dyDescent="0.3">
      <c r="A2518" t="s">
        <v>2039</v>
      </c>
    </row>
    <row r="2519" spans="1:1" x14ac:dyDescent="0.3">
      <c r="A2519" t="s">
        <v>2040</v>
      </c>
    </row>
    <row r="2520" spans="1:1" x14ac:dyDescent="0.3">
      <c r="A2520" t="s">
        <v>2041</v>
      </c>
    </row>
    <row r="2521" spans="1:1" x14ac:dyDescent="0.3">
      <c r="A2521" t="s">
        <v>260</v>
      </c>
    </row>
    <row r="2522" spans="1:1" x14ac:dyDescent="0.3">
      <c r="A2522" t="s">
        <v>265</v>
      </c>
    </row>
    <row r="2523" spans="1:1" x14ac:dyDescent="0.3">
      <c r="A2523" t="s">
        <v>266</v>
      </c>
    </row>
    <row r="2524" spans="1:1" x14ac:dyDescent="0.3">
      <c r="A2524" t="s">
        <v>236</v>
      </c>
    </row>
    <row r="2525" spans="1:1" x14ac:dyDescent="0.3">
      <c r="A2525" t="s">
        <v>237</v>
      </c>
    </row>
    <row r="2526" spans="1:1" x14ac:dyDescent="0.3">
      <c r="A2526" t="s">
        <v>238</v>
      </c>
    </row>
    <row r="2527" spans="1:1" x14ac:dyDescent="0.3">
      <c r="A2527" t="s">
        <v>239</v>
      </c>
    </row>
    <row r="2528" spans="1:1" x14ac:dyDescent="0.3">
      <c r="A2528" t="s">
        <v>240</v>
      </c>
    </row>
    <row r="2529" spans="1:1" x14ac:dyDescent="0.3">
      <c r="A2529" t="s">
        <v>241</v>
      </c>
    </row>
    <row r="2530" spans="1:1" x14ac:dyDescent="0.3">
      <c r="A2530" t="s">
        <v>242</v>
      </c>
    </row>
    <row r="2531" spans="1:1" x14ac:dyDescent="0.3">
      <c r="A2531" t="s">
        <v>243</v>
      </c>
    </row>
    <row r="2532" spans="1:1" x14ac:dyDescent="0.3">
      <c r="A2532" t="s">
        <v>244</v>
      </c>
    </row>
    <row r="2533" spans="1:1" x14ac:dyDescent="0.3">
      <c r="A2533" t="s">
        <v>245</v>
      </c>
    </row>
    <row r="2534" spans="1:1" x14ac:dyDescent="0.3">
      <c r="A2534" t="s">
        <v>246</v>
      </c>
    </row>
    <row r="2535" spans="1:1" x14ac:dyDescent="0.3">
      <c r="A2535" t="s">
        <v>2042</v>
      </c>
    </row>
    <row r="2536" spans="1:1" x14ac:dyDescent="0.3">
      <c r="A2536" t="s">
        <v>247</v>
      </c>
    </row>
    <row r="2537" spans="1:1" x14ac:dyDescent="0.3">
      <c r="A2537" t="s">
        <v>2043</v>
      </c>
    </row>
    <row r="2538" spans="1:1" x14ac:dyDescent="0.3">
      <c r="A2538" t="s">
        <v>248</v>
      </c>
    </row>
    <row r="2539" spans="1:1" x14ac:dyDescent="0.3">
      <c r="A2539" t="s">
        <v>249</v>
      </c>
    </row>
    <row r="2540" spans="1:1" x14ac:dyDescent="0.3">
      <c r="A2540" t="s">
        <v>250</v>
      </c>
    </row>
    <row r="2541" spans="1:1" x14ac:dyDescent="0.3">
      <c r="A2541" t="s">
        <v>251</v>
      </c>
    </row>
    <row r="2542" spans="1:1" x14ac:dyDescent="0.3">
      <c r="A2542" t="s">
        <v>252</v>
      </c>
    </row>
    <row r="2543" spans="1:1" x14ac:dyDescent="0.3">
      <c r="A2543" t="s">
        <v>267</v>
      </c>
    </row>
    <row r="2544" spans="1:1" x14ac:dyDescent="0.3">
      <c r="A2544" t="s">
        <v>254</v>
      </c>
    </row>
    <row r="2545" spans="1:1" x14ac:dyDescent="0.3">
      <c r="A2545" t="s">
        <v>239</v>
      </c>
    </row>
    <row r="2546" spans="1:1" x14ac:dyDescent="0.3">
      <c r="A2546" t="s">
        <v>255</v>
      </c>
    </row>
    <row r="2547" spans="1:1" x14ac:dyDescent="0.3">
      <c r="A2547" t="s">
        <v>241</v>
      </c>
    </row>
    <row r="2548" spans="1:1" x14ac:dyDescent="0.3">
      <c r="A2548" t="s">
        <v>932</v>
      </c>
    </row>
    <row r="2549" spans="1:1" x14ac:dyDescent="0.3">
      <c r="A2549" t="s">
        <v>1462</v>
      </c>
    </row>
    <row r="2550" spans="1:1" x14ac:dyDescent="0.3">
      <c r="A2550" t="s">
        <v>1024</v>
      </c>
    </row>
    <row r="2551" spans="1:1" x14ac:dyDescent="0.3">
      <c r="A2551" t="s">
        <v>268</v>
      </c>
    </row>
    <row r="2552" spans="1:1" x14ac:dyDescent="0.3">
      <c r="A2552" t="s">
        <v>1464</v>
      </c>
    </row>
    <row r="2553" spans="1:1" x14ac:dyDescent="0.3">
      <c r="A2553" t="s">
        <v>2044</v>
      </c>
    </row>
    <row r="2554" spans="1:1" x14ac:dyDescent="0.3">
      <c r="A2554" t="s">
        <v>2045</v>
      </c>
    </row>
    <row r="2555" spans="1:1" x14ac:dyDescent="0.3">
      <c r="A2555" t="s">
        <v>2046</v>
      </c>
    </row>
    <row r="2556" spans="1:1" x14ac:dyDescent="0.3">
      <c r="A2556" t="s">
        <v>257</v>
      </c>
    </row>
    <row r="2557" spans="1:1" x14ac:dyDescent="0.3">
      <c r="A2557" t="s">
        <v>258</v>
      </c>
    </row>
    <row r="2558" spans="1:1" x14ac:dyDescent="0.3">
      <c r="A2558" t="s">
        <v>259</v>
      </c>
    </row>
    <row r="2559" spans="1:1" x14ac:dyDescent="0.3">
      <c r="A2559" t="s">
        <v>2047</v>
      </c>
    </row>
    <row r="2560" spans="1:1" x14ac:dyDescent="0.3">
      <c r="A2560" t="s">
        <v>2048</v>
      </c>
    </row>
    <row r="2561" spans="1:1" x14ac:dyDescent="0.3">
      <c r="A2561" t="s">
        <v>2049</v>
      </c>
    </row>
    <row r="2562" spans="1:1" x14ac:dyDescent="0.3">
      <c r="A2562" t="s">
        <v>260</v>
      </c>
    </row>
    <row r="2563" spans="1:1" x14ac:dyDescent="0.3">
      <c r="A2563" t="s">
        <v>269</v>
      </c>
    </row>
    <row r="2564" spans="1:1" x14ac:dyDescent="0.3">
      <c r="A2564" t="s">
        <v>270</v>
      </c>
    </row>
    <row r="2565" spans="1:1" x14ac:dyDescent="0.3">
      <c r="A2565" t="s">
        <v>236</v>
      </c>
    </row>
    <row r="2566" spans="1:1" x14ac:dyDescent="0.3">
      <c r="A2566" t="s">
        <v>237</v>
      </c>
    </row>
    <row r="2567" spans="1:1" x14ac:dyDescent="0.3">
      <c r="A2567" t="s">
        <v>238</v>
      </c>
    </row>
    <row r="2568" spans="1:1" x14ac:dyDescent="0.3">
      <c r="A2568" t="s">
        <v>239</v>
      </c>
    </row>
    <row r="2569" spans="1:1" x14ac:dyDescent="0.3">
      <c r="A2569" t="s">
        <v>240</v>
      </c>
    </row>
    <row r="2570" spans="1:1" x14ac:dyDescent="0.3">
      <c r="A2570" t="s">
        <v>241</v>
      </c>
    </row>
    <row r="2571" spans="1:1" x14ac:dyDescent="0.3">
      <c r="A2571" t="s">
        <v>242</v>
      </c>
    </row>
    <row r="2572" spans="1:1" x14ac:dyDescent="0.3">
      <c r="A2572" t="s">
        <v>243</v>
      </c>
    </row>
    <row r="2573" spans="1:1" x14ac:dyDescent="0.3">
      <c r="A2573" t="s">
        <v>244</v>
      </c>
    </row>
    <row r="2574" spans="1:1" x14ac:dyDescent="0.3">
      <c r="A2574" t="s">
        <v>245</v>
      </c>
    </row>
    <row r="2575" spans="1:1" x14ac:dyDescent="0.3">
      <c r="A2575" t="s">
        <v>246</v>
      </c>
    </row>
    <row r="2576" spans="1:1" x14ac:dyDescent="0.3">
      <c r="A2576" t="s">
        <v>2050</v>
      </c>
    </row>
    <row r="2577" spans="1:1" x14ac:dyDescent="0.3">
      <c r="A2577" t="s">
        <v>247</v>
      </c>
    </row>
    <row r="2578" spans="1:1" x14ac:dyDescent="0.3">
      <c r="A2578" t="s">
        <v>2043</v>
      </c>
    </row>
    <row r="2579" spans="1:1" x14ac:dyDescent="0.3">
      <c r="A2579" t="s">
        <v>248</v>
      </c>
    </row>
    <row r="2580" spans="1:1" x14ac:dyDescent="0.3">
      <c r="A2580" t="s">
        <v>249</v>
      </c>
    </row>
    <row r="2581" spans="1:1" x14ac:dyDescent="0.3">
      <c r="A2581" t="s">
        <v>250</v>
      </c>
    </row>
    <row r="2582" spans="1:1" x14ac:dyDescent="0.3">
      <c r="A2582" t="s">
        <v>251</v>
      </c>
    </row>
    <row r="2583" spans="1:1" x14ac:dyDescent="0.3">
      <c r="A2583" t="s">
        <v>252</v>
      </c>
    </row>
    <row r="2584" spans="1:1" x14ac:dyDescent="0.3">
      <c r="A2584" t="s">
        <v>271</v>
      </c>
    </row>
    <row r="2585" spans="1:1" x14ac:dyDescent="0.3">
      <c r="A2585" t="s">
        <v>254</v>
      </c>
    </row>
    <row r="2586" spans="1:1" x14ac:dyDescent="0.3">
      <c r="A2586" t="s">
        <v>239</v>
      </c>
    </row>
    <row r="2587" spans="1:1" x14ac:dyDescent="0.3">
      <c r="A2587" t="s">
        <v>255</v>
      </c>
    </row>
    <row r="2588" spans="1:1" x14ac:dyDescent="0.3">
      <c r="A2588" t="s">
        <v>241</v>
      </c>
    </row>
    <row r="2589" spans="1:1" x14ac:dyDescent="0.3">
      <c r="A2589" t="s">
        <v>2051</v>
      </c>
    </row>
    <row r="2590" spans="1:1" x14ac:dyDescent="0.3">
      <c r="A2590" t="s">
        <v>1462</v>
      </c>
    </row>
    <row r="2591" spans="1:1" x14ac:dyDescent="0.3">
      <c r="A2591" t="s">
        <v>1024</v>
      </c>
    </row>
    <row r="2592" spans="1:1" x14ac:dyDescent="0.3">
      <c r="A2592" t="s">
        <v>272</v>
      </c>
    </row>
    <row r="2593" spans="1:1" x14ac:dyDescent="0.3">
      <c r="A2593" t="s">
        <v>1464</v>
      </c>
    </row>
    <row r="2594" spans="1:1" x14ac:dyDescent="0.3">
      <c r="A2594" t="s">
        <v>2052</v>
      </c>
    </row>
    <row r="2595" spans="1:1" x14ac:dyDescent="0.3">
      <c r="A2595" t="s">
        <v>2045</v>
      </c>
    </row>
    <row r="2596" spans="1:1" x14ac:dyDescent="0.3">
      <c r="A2596" t="s">
        <v>2053</v>
      </c>
    </row>
    <row r="2597" spans="1:1" x14ac:dyDescent="0.3">
      <c r="A2597" t="s">
        <v>257</v>
      </c>
    </row>
    <row r="2598" spans="1:1" x14ac:dyDescent="0.3">
      <c r="A2598" t="s">
        <v>258</v>
      </c>
    </row>
    <row r="2599" spans="1:1" x14ac:dyDescent="0.3">
      <c r="A2599" t="s">
        <v>259</v>
      </c>
    </row>
    <row r="2600" spans="1:1" x14ac:dyDescent="0.3">
      <c r="A2600" t="s">
        <v>2054</v>
      </c>
    </row>
    <row r="2601" spans="1:1" x14ac:dyDescent="0.3">
      <c r="A2601" t="s">
        <v>2048</v>
      </c>
    </row>
    <row r="2602" spans="1:1" x14ac:dyDescent="0.3">
      <c r="A2602" t="s">
        <v>2055</v>
      </c>
    </row>
    <row r="2603" spans="1:1" x14ac:dyDescent="0.3">
      <c r="A2603" t="s">
        <v>260</v>
      </c>
    </row>
    <row r="2604" spans="1:1" x14ac:dyDescent="0.3">
      <c r="A2604" t="s">
        <v>273</v>
      </c>
    </row>
    <row r="2605" spans="1:1" x14ac:dyDescent="0.3">
      <c r="A2605" t="s">
        <v>274</v>
      </c>
    </row>
    <row r="2606" spans="1:1" x14ac:dyDescent="0.3">
      <c r="A2606" t="s">
        <v>236</v>
      </c>
    </row>
    <row r="2607" spans="1:1" x14ac:dyDescent="0.3">
      <c r="A2607" t="s">
        <v>237</v>
      </c>
    </row>
    <row r="2608" spans="1:1" x14ac:dyDescent="0.3">
      <c r="A2608" t="s">
        <v>238</v>
      </c>
    </row>
    <row r="2609" spans="1:1" x14ac:dyDescent="0.3">
      <c r="A2609" t="s">
        <v>239</v>
      </c>
    </row>
    <row r="2610" spans="1:1" x14ac:dyDescent="0.3">
      <c r="A2610" t="s">
        <v>240</v>
      </c>
    </row>
    <row r="2611" spans="1:1" x14ac:dyDescent="0.3">
      <c r="A2611" t="s">
        <v>241</v>
      </c>
    </row>
    <row r="2612" spans="1:1" x14ac:dyDescent="0.3">
      <c r="A2612" t="s">
        <v>242</v>
      </c>
    </row>
    <row r="2613" spans="1:1" x14ac:dyDescent="0.3">
      <c r="A2613" t="s">
        <v>243</v>
      </c>
    </row>
    <row r="2614" spans="1:1" x14ac:dyDescent="0.3">
      <c r="A2614" t="s">
        <v>244</v>
      </c>
    </row>
    <row r="2615" spans="1:1" x14ac:dyDescent="0.3">
      <c r="A2615" t="s">
        <v>245</v>
      </c>
    </row>
    <row r="2616" spans="1:1" x14ac:dyDescent="0.3">
      <c r="A2616" t="s">
        <v>246</v>
      </c>
    </row>
    <row r="2617" spans="1:1" x14ac:dyDescent="0.3">
      <c r="A2617" t="s">
        <v>2056</v>
      </c>
    </row>
    <row r="2618" spans="1:1" x14ac:dyDescent="0.3">
      <c r="A2618" t="s">
        <v>247</v>
      </c>
    </row>
    <row r="2619" spans="1:1" x14ac:dyDescent="0.3">
      <c r="A2619" t="s">
        <v>2057</v>
      </c>
    </row>
    <row r="2620" spans="1:1" x14ac:dyDescent="0.3">
      <c r="A2620" t="s">
        <v>248</v>
      </c>
    </row>
    <row r="2621" spans="1:1" x14ac:dyDescent="0.3">
      <c r="A2621" t="s">
        <v>249</v>
      </c>
    </row>
    <row r="2622" spans="1:1" x14ac:dyDescent="0.3">
      <c r="A2622" t="s">
        <v>250</v>
      </c>
    </row>
    <row r="2623" spans="1:1" x14ac:dyDescent="0.3">
      <c r="A2623" t="s">
        <v>251</v>
      </c>
    </row>
    <row r="2624" spans="1:1" x14ac:dyDescent="0.3">
      <c r="A2624" t="s">
        <v>252</v>
      </c>
    </row>
    <row r="2625" spans="1:1" x14ac:dyDescent="0.3">
      <c r="A2625" t="s">
        <v>275</v>
      </c>
    </row>
    <row r="2626" spans="1:1" x14ac:dyDescent="0.3">
      <c r="A2626" t="s">
        <v>254</v>
      </c>
    </row>
    <row r="2627" spans="1:1" x14ac:dyDescent="0.3">
      <c r="A2627" t="s">
        <v>239</v>
      </c>
    </row>
    <row r="2628" spans="1:1" x14ac:dyDescent="0.3">
      <c r="A2628" t="s">
        <v>255</v>
      </c>
    </row>
    <row r="2629" spans="1:1" x14ac:dyDescent="0.3">
      <c r="A2629" t="s">
        <v>241</v>
      </c>
    </row>
    <row r="2630" spans="1:1" x14ac:dyDescent="0.3">
      <c r="A2630" t="s">
        <v>930</v>
      </c>
    </row>
    <row r="2631" spans="1:1" x14ac:dyDescent="0.3">
      <c r="A2631" t="s">
        <v>1462</v>
      </c>
    </row>
    <row r="2632" spans="1:1" x14ac:dyDescent="0.3">
      <c r="A2632" t="s">
        <v>1034</v>
      </c>
    </row>
    <row r="2633" spans="1:1" x14ac:dyDescent="0.3">
      <c r="A2633" t="s">
        <v>276</v>
      </c>
    </row>
    <row r="2634" spans="1:1" x14ac:dyDescent="0.3">
      <c r="A2634" t="s">
        <v>1464</v>
      </c>
    </row>
    <row r="2635" spans="1:1" x14ac:dyDescent="0.3">
      <c r="A2635" t="s">
        <v>2058</v>
      </c>
    </row>
    <row r="2636" spans="1:1" x14ac:dyDescent="0.3">
      <c r="A2636" t="s">
        <v>2059</v>
      </c>
    </row>
    <row r="2637" spans="1:1" x14ac:dyDescent="0.3">
      <c r="A2637" t="s">
        <v>2060</v>
      </c>
    </row>
    <row r="2638" spans="1:1" x14ac:dyDescent="0.3">
      <c r="A2638" t="s">
        <v>257</v>
      </c>
    </row>
    <row r="2639" spans="1:1" x14ac:dyDescent="0.3">
      <c r="A2639" t="s">
        <v>258</v>
      </c>
    </row>
    <row r="2640" spans="1:1" x14ac:dyDescent="0.3">
      <c r="A2640" t="s">
        <v>259</v>
      </c>
    </row>
    <row r="2641" spans="1:1" x14ac:dyDescent="0.3">
      <c r="A2641" t="s">
        <v>2061</v>
      </c>
    </row>
    <row r="2642" spans="1:1" x14ac:dyDescent="0.3">
      <c r="A2642" t="s">
        <v>2062</v>
      </c>
    </row>
    <row r="2643" spans="1:1" x14ac:dyDescent="0.3">
      <c r="A2643" t="s">
        <v>2063</v>
      </c>
    </row>
    <row r="2644" spans="1:1" x14ac:dyDescent="0.3">
      <c r="A2644" t="s">
        <v>260</v>
      </c>
    </row>
    <row r="2645" spans="1:1" x14ac:dyDescent="0.3">
      <c r="A2645" t="s">
        <v>277</v>
      </c>
    </row>
    <row r="2646" spans="1:1" x14ac:dyDescent="0.3">
      <c r="A2646" t="s">
        <v>278</v>
      </c>
    </row>
    <row r="2647" spans="1:1" x14ac:dyDescent="0.3">
      <c r="A2647" t="s">
        <v>236</v>
      </c>
    </row>
    <row r="2648" spans="1:1" x14ac:dyDescent="0.3">
      <c r="A2648" t="s">
        <v>237</v>
      </c>
    </row>
    <row r="2649" spans="1:1" x14ac:dyDescent="0.3">
      <c r="A2649" t="s">
        <v>238</v>
      </c>
    </row>
    <row r="2650" spans="1:1" x14ac:dyDescent="0.3">
      <c r="A2650" t="s">
        <v>239</v>
      </c>
    </row>
    <row r="2651" spans="1:1" x14ac:dyDescent="0.3">
      <c r="A2651" t="s">
        <v>240</v>
      </c>
    </row>
    <row r="2652" spans="1:1" x14ac:dyDescent="0.3">
      <c r="A2652" t="s">
        <v>241</v>
      </c>
    </row>
    <row r="2653" spans="1:1" x14ac:dyDescent="0.3">
      <c r="A2653" t="s">
        <v>242</v>
      </c>
    </row>
    <row r="2654" spans="1:1" x14ac:dyDescent="0.3">
      <c r="A2654" t="s">
        <v>243</v>
      </c>
    </row>
    <row r="2655" spans="1:1" x14ac:dyDescent="0.3">
      <c r="A2655" t="s">
        <v>244</v>
      </c>
    </row>
    <row r="2656" spans="1:1" x14ac:dyDescent="0.3">
      <c r="A2656" t="s">
        <v>245</v>
      </c>
    </row>
    <row r="2657" spans="1:1" x14ac:dyDescent="0.3">
      <c r="A2657" t="s">
        <v>246</v>
      </c>
    </row>
    <row r="2658" spans="1:1" x14ac:dyDescent="0.3">
      <c r="A2658" t="s">
        <v>2064</v>
      </c>
    </row>
    <row r="2659" spans="1:1" x14ac:dyDescent="0.3">
      <c r="A2659" t="s">
        <v>247</v>
      </c>
    </row>
    <row r="2660" spans="1:1" x14ac:dyDescent="0.3">
      <c r="A2660" t="s">
        <v>2065</v>
      </c>
    </row>
    <row r="2661" spans="1:1" x14ac:dyDescent="0.3">
      <c r="A2661" t="s">
        <v>248</v>
      </c>
    </row>
    <row r="2662" spans="1:1" x14ac:dyDescent="0.3">
      <c r="A2662" t="s">
        <v>249</v>
      </c>
    </row>
    <row r="2663" spans="1:1" x14ac:dyDescent="0.3">
      <c r="A2663" t="s">
        <v>250</v>
      </c>
    </row>
    <row r="2664" spans="1:1" x14ac:dyDescent="0.3">
      <c r="A2664" t="s">
        <v>251</v>
      </c>
    </row>
    <row r="2665" spans="1:1" x14ac:dyDescent="0.3">
      <c r="A2665" t="s">
        <v>252</v>
      </c>
    </row>
    <row r="2666" spans="1:1" x14ac:dyDescent="0.3">
      <c r="A2666" t="s">
        <v>279</v>
      </c>
    </row>
    <row r="2667" spans="1:1" x14ac:dyDescent="0.3">
      <c r="A2667" t="s">
        <v>254</v>
      </c>
    </row>
    <row r="2668" spans="1:1" x14ac:dyDescent="0.3">
      <c r="A2668" t="s">
        <v>239</v>
      </c>
    </row>
    <row r="2669" spans="1:1" x14ac:dyDescent="0.3">
      <c r="A2669" t="s">
        <v>255</v>
      </c>
    </row>
    <row r="2670" spans="1:1" x14ac:dyDescent="0.3">
      <c r="A2670" t="s">
        <v>241</v>
      </c>
    </row>
    <row r="2671" spans="1:1" x14ac:dyDescent="0.3">
      <c r="A2671" t="s">
        <v>2066</v>
      </c>
    </row>
    <row r="2672" spans="1:1" x14ac:dyDescent="0.3">
      <c r="A2672" t="s">
        <v>1462</v>
      </c>
    </row>
    <row r="2673" spans="1:1" x14ac:dyDescent="0.3">
      <c r="A2673" t="s">
        <v>1024</v>
      </c>
    </row>
    <row r="2674" spans="1:1" x14ac:dyDescent="0.3">
      <c r="A2674" t="s">
        <v>280</v>
      </c>
    </row>
    <row r="2675" spans="1:1" x14ac:dyDescent="0.3">
      <c r="A2675" t="s">
        <v>1464</v>
      </c>
    </row>
    <row r="2676" spans="1:1" x14ac:dyDescent="0.3">
      <c r="A2676" t="s">
        <v>2067</v>
      </c>
    </row>
    <row r="2677" spans="1:1" x14ac:dyDescent="0.3">
      <c r="A2677" t="s">
        <v>2068</v>
      </c>
    </row>
    <row r="2678" spans="1:1" x14ac:dyDescent="0.3">
      <c r="A2678" t="s">
        <v>2069</v>
      </c>
    </row>
    <row r="2679" spans="1:1" x14ac:dyDescent="0.3">
      <c r="A2679" t="s">
        <v>257</v>
      </c>
    </row>
    <row r="2680" spans="1:1" x14ac:dyDescent="0.3">
      <c r="A2680" t="s">
        <v>258</v>
      </c>
    </row>
    <row r="2681" spans="1:1" x14ac:dyDescent="0.3">
      <c r="A2681" t="s">
        <v>259</v>
      </c>
    </row>
    <row r="2682" spans="1:1" x14ac:dyDescent="0.3">
      <c r="A2682" t="s">
        <v>2070</v>
      </c>
    </row>
    <row r="2683" spans="1:1" x14ac:dyDescent="0.3">
      <c r="A2683" t="s">
        <v>2071</v>
      </c>
    </row>
    <row r="2684" spans="1:1" x14ac:dyDescent="0.3">
      <c r="A2684" t="s">
        <v>2072</v>
      </c>
    </row>
    <row r="2685" spans="1:1" x14ac:dyDescent="0.3">
      <c r="A2685" t="s">
        <v>260</v>
      </c>
    </row>
    <row r="2686" spans="1:1" x14ac:dyDescent="0.3">
      <c r="A2686" t="s">
        <v>281</v>
      </c>
    </row>
    <row r="2687" spans="1:1" x14ac:dyDescent="0.3">
      <c r="A2687" t="s">
        <v>282</v>
      </c>
    </row>
    <row r="2688" spans="1:1" x14ac:dyDescent="0.3">
      <c r="A2688" t="s">
        <v>236</v>
      </c>
    </row>
    <row r="2689" spans="1:1" x14ac:dyDescent="0.3">
      <c r="A2689" t="s">
        <v>237</v>
      </c>
    </row>
    <row r="2690" spans="1:1" x14ac:dyDescent="0.3">
      <c r="A2690" t="s">
        <v>238</v>
      </c>
    </row>
    <row r="2691" spans="1:1" x14ac:dyDescent="0.3">
      <c r="A2691" t="s">
        <v>239</v>
      </c>
    </row>
    <row r="2692" spans="1:1" x14ac:dyDescent="0.3">
      <c r="A2692" t="s">
        <v>240</v>
      </c>
    </row>
    <row r="2693" spans="1:1" x14ac:dyDescent="0.3">
      <c r="A2693" t="s">
        <v>241</v>
      </c>
    </row>
    <row r="2694" spans="1:1" x14ac:dyDescent="0.3">
      <c r="A2694" t="s">
        <v>242</v>
      </c>
    </row>
    <row r="2695" spans="1:1" x14ac:dyDescent="0.3">
      <c r="A2695" t="s">
        <v>243</v>
      </c>
    </row>
    <row r="2696" spans="1:1" x14ac:dyDescent="0.3">
      <c r="A2696" t="s">
        <v>244</v>
      </c>
    </row>
    <row r="2697" spans="1:1" x14ac:dyDescent="0.3">
      <c r="A2697" t="s">
        <v>245</v>
      </c>
    </row>
    <row r="2698" spans="1:1" x14ac:dyDescent="0.3">
      <c r="A2698" t="s">
        <v>246</v>
      </c>
    </row>
    <row r="2699" spans="1:1" x14ac:dyDescent="0.3">
      <c r="A2699" t="s">
        <v>2073</v>
      </c>
    </row>
    <row r="2700" spans="1:1" x14ac:dyDescent="0.3">
      <c r="A2700" t="s">
        <v>247</v>
      </c>
    </row>
    <row r="2701" spans="1:1" x14ac:dyDescent="0.3">
      <c r="A2701" t="s">
        <v>2074</v>
      </c>
    </row>
    <row r="2702" spans="1:1" x14ac:dyDescent="0.3">
      <c r="A2702" t="s">
        <v>248</v>
      </c>
    </row>
    <row r="2703" spans="1:1" x14ac:dyDescent="0.3">
      <c r="A2703" t="s">
        <v>249</v>
      </c>
    </row>
    <row r="2704" spans="1:1" x14ac:dyDescent="0.3">
      <c r="A2704" t="s">
        <v>250</v>
      </c>
    </row>
    <row r="2705" spans="1:1" x14ac:dyDescent="0.3">
      <c r="A2705" t="s">
        <v>251</v>
      </c>
    </row>
    <row r="2706" spans="1:1" x14ac:dyDescent="0.3">
      <c r="A2706" t="s">
        <v>252</v>
      </c>
    </row>
    <row r="2707" spans="1:1" x14ac:dyDescent="0.3">
      <c r="A2707" t="s">
        <v>283</v>
      </c>
    </row>
    <row r="2708" spans="1:1" x14ac:dyDescent="0.3">
      <c r="A2708" t="s">
        <v>254</v>
      </c>
    </row>
    <row r="2709" spans="1:1" x14ac:dyDescent="0.3">
      <c r="A2709" t="s">
        <v>239</v>
      </c>
    </row>
    <row r="2710" spans="1:1" x14ac:dyDescent="0.3">
      <c r="A2710" t="s">
        <v>255</v>
      </c>
    </row>
    <row r="2711" spans="1:1" x14ac:dyDescent="0.3">
      <c r="A2711" t="s">
        <v>241</v>
      </c>
    </row>
    <row r="2712" spans="1:1" x14ac:dyDescent="0.3">
      <c r="A2712" t="s">
        <v>931</v>
      </c>
    </row>
    <row r="2713" spans="1:1" x14ac:dyDescent="0.3">
      <c r="A2713" t="s">
        <v>1462</v>
      </c>
    </row>
    <row r="2714" spans="1:1" x14ac:dyDescent="0.3">
      <c r="A2714" t="s">
        <v>1034</v>
      </c>
    </row>
    <row r="2715" spans="1:1" x14ac:dyDescent="0.3">
      <c r="A2715" t="s">
        <v>284</v>
      </c>
    </row>
    <row r="2716" spans="1:1" x14ac:dyDescent="0.3">
      <c r="A2716" t="s">
        <v>1464</v>
      </c>
    </row>
    <row r="2717" spans="1:1" x14ac:dyDescent="0.3">
      <c r="A2717" t="s">
        <v>2075</v>
      </c>
    </row>
    <row r="2718" spans="1:1" x14ac:dyDescent="0.3">
      <c r="A2718" t="s">
        <v>2076</v>
      </c>
    </row>
    <row r="2719" spans="1:1" x14ac:dyDescent="0.3">
      <c r="A2719" t="s">
        <v>2077</v>
      </c>
    </row>
    <row r="2720" spans="1:1" x14ac:dyDescent="0.3">
      <c r="A2720" t="s">
        <v>257</v>
      </c>
    </row>
    <row r="2721" spans="1:1" x14ac:dyDescent="0.3">
      <c r="A2721" t="s">
        <v>258</v>
      </c>
    </row>
    <row r="2722" spans="1:1" x14ac:dyDescent="0.3">
      <c r="A2722" t="s">
        <v>259</v>
      </c>
    </row>
    <row r="2723" spans="1:1" x14ac:dyDescent="0.3">
      <c r="A2723" t="s">
        <v>2078</v>
      </c>
    </row>
    <row r="2724" spans="1:1" x14ac:dyDescent="0.3">
      <c r="A2724" t="s">
        <v>2079</v>
      </c>
    </row>
    <row r="2725" spans="1:1" x14ac:dyDescent="0.3">
      <c r="A2725" t="s">
        <v>2080</v>
      </c>
    </row>
    <row r="2726" spans="1:1" x14ac:dyDescent="0.3">
      <c r="A2726" t="s">
        <v>260</v>
      </c>
    </row>
    <row r="2727" spans="1:1" x14ac:dyDescent="0.3">
      <c r="A2727" t="s">
        <v>285</v>
      </c>
    </row>
    <row r="2728" spans="1:1" x14ac:dyDescent="0.3">
      <c r="A2728" t="s">
        <v>286</v>
      </c>
    </row>
    <row r="2729" spans="1:1" x14ac:dyDescent="0.3">
      <c r="A2729" t="s">
        <v>236</v>
      </c>
    </row>
    <row r="2730" spans="1:1" x14ac:dyDescent="0.3">
      <c r="A2730" t="s">
        <v>237</v>
      </c>
    </row>
    <row r="2731" spans="1:1" x14ac:dyDescent="0.3">
      <c r="A2731" t="s">
        <v>238</v>
      </c>
    </row>
    <row r="2732" spans="1:1" x14ac:dyDescent="0.3">
      <c r="A2732" t="s">
        <v>239</v>
      </c>
    </row>
    <row r="2733" spans="1:1" x14ac:dyDescent="0.3">
      <c r="A2733" t="s">
        <v>240</v>
      </c>
    </row>
    <row r="2734" spans="1:1" x14ac:dyDescent="0.3">
      <c r="A2734" t="s">
        <v>241</v>
      </c>
    </row>
    <row r="2735" spans="1:1" x14ac:dyDescent="0.3">
      <c r="A2735" t="s">
        <v>242</v>
      </c>
    </row>
    <row r="2736" spans="1:1" x14ac:dyDescent="0.3">
      <c r="A2736" t="s">
        <v>243</v>
      </c>
    </row>
    <row r="2737" spans="1:1" x14ac:dyDescent="0.3">
      <c r="A2737" t="s">
        <v>244</v>
      </c>
    </row>
    <row r="2738" spans="1:1" x14ac:dyDescent="0.3">
      <c r="A2738" t="s">
        <v>245</v>
      </c>
    </row>
    <row r="2739" spans="1:1" x14ac:dyDescent="0.3">
      <c r="A2739" t="s">
        <v>246</v>
      </c>
    </row>
    <row r="2740" spans="1:1" x14ac:dyDescent="0.3">
      <c r="A2740" t="s">
        <v>2081</v>
      </c>
    </row>
    <row r="2741" spans="1:1" x14ac:dyDescent="0.3">
      <c r="A2741" t="s">
        <v>247</v>
      </c>
    </row>
    <row r="2742" spans="1:1" x14ac:dyDescent="0.3">
      <c r="A2742" t="s">
        <v>2082</v>
      </c>
    </row>
    <row r="2743" spans="1:1" x14ac:dyDescent="0.3">
      <c r="A2743" t="s">
        <v>248</v>
      </c>
    </row>
    <row r="2744" spans="1:1" x14ac:dyDescent="0.3">
      <c r="A2744" t="s">
        <v>249</v>
      </c>
    </row>
    <row r="2745" spans="1:1" x14ac:dyDescent="0.3">
      <c r="A2745" t="s">
        <v>250</v>
      </c>
    </row>
    <row r="2746" spans="1:1" x14ac:dyDescent="0.3">
      <c r="A2746" t="s">
        <v>251</v>
      </c>
    </row>
    <row r="2747" spans="1:1" x14ac:dyDescent="0.3">
      <c r="A2747" t="s">
        <v>252</v>
      </c>
    </row>
    <row r="2748" spans="1:1" x14ac:dyDescent="0.3">
      <c r="A2748" t="s">
        <v>287</v>
      </c>
    </row>
    <row r="2749" spans="1:1" x14ac:dyDescent="0.3">
      <c r="A2749" t="s">
        <v>254</v>
      </c>
    </row>
    <row r="2750" spans="1:1" x14ac:dyDescent="0.3">
      <c r="A2750" t="s">
        <v>239</v>
      </c>
    </row>
    <row r="2751" spans="1:1" x14ac:dyDescent="0.3">
      <c r="A2751" t="s">
        <v>255</v>
      </c>
    </row>
    <row r="2752" spans="1:1" x14ac:dyDescent="0.3">
      <c r="A2752" t="s">
        <v>241</v>
      </c>
    </row>
    <row r="2753" spans="1:1" x14ac:dyDescent="0.3">
      <c r="A2753" t="s">
        <v>932</v>
      </c>
    </row>
    <row r="2754" spans="1:1" x14ac:dyDescent="0.3">
      <c r="A2754" t="s">
        <v>1462</v>
      </c>
    </row>
    <row r="2755" spans="1:1" x14ac:dyDescent="0.3">
      <c r="A2755" t="s">
        <v>1034</v>
      </c>
    </row>
    <row r="2756" spans="1:1" x14ac:dyDescent="0.3">
      <c r="A2756" t="s">
        <v>288</v>
      </c>
    </row>
    <row r="2757" spans="1:1" x14ac:dyDescent="0.3">
      <c r="A2757" t="s">
        <v>1464</v>
      </c>
    </row>
    <row r="2758" spans="1:1" x14ac:dyDescent="0.3">
      <c r="A2758" t="s">
        <v>2083</v>
      </c>
    </row>
    <row r="2759" spans="1:1" x14ac:dyDescent="0.3">
      <c r="A2759" t="s">
        <v>2084</v>
      </c>
    </row>
    <row r="2760" spans="1:1" x14ac:dyDescent="0.3">
      <c r="A2760" t="s">
        <v>2085</v>
      </c>
    </row>
    <row r="2761" spans="1:1" x14ac:dyDescent="0.3">
      <c r="A2761" t="s">
        <v>257</v>
      </c>
    </row>
    <row r="2762" spans="1:1" x14ac:dyDescent="0.3">
      <c r="A2762" t="s">
        <v>258</v>
      </c>
    </row>
    <row r="2763" spans="1:1" x14ac:dyDescent="0.3">
      <c r="A2763" t="s">
        <v>259</v>
      </c>
    </row>
    <row r="2764" spans="1:1" x14ac:dyDescent="0.3">
      <c r="A2764" t="s">
        <v>2086</v>
      </c>
    </row>
    <row r="2765" spans="1:1" x14ac:dyDescent="0.3">
      <c r="A2765" t="s">
        <v>2087</v>
      </c>
    </row>
    <row r="2766" spans="1:1" x14ac:dyDescent="0.3">
      <c r="A2766" t="s">
        <v>2088</v>
      </c>
    </row>
    <row r="2767" spans="1:1" x14ac:dyDescent="0.3">
      <c r="A2767" t="s">
        <v>260</v>
      </c>
    </row>
    <row r="2768" spans="1:1" x14ac:dyDescent="0.3">
      <c r="A2768" t="s">
        <v>289</v>
      </c>
    </row>
    <row r="2769" spans="1:1" x14ac:dyDescent="0.3">
      <c r="A2769" t="s">
        <v>290</v>
      </c>
    </row>
    <row r="2770" spans="1:1" x14ac:dyDescent="0.3">
      <c r="A2770" t="s">
        <v>236</v>
      </c>
    </row>
    <row r="2771" spans="1:1" x14ac:dyDescent="0.3">
      <c r="A2771" t="s">
        <v>237</v>
      </c>
    </row>
    <row r="2772" spans="1:1" x14ac:dyDescent="0.3">
      <c r="A2772" t="s">
        <v>238</v>
      </c>
    </row>
    <row r="2773" spans="1:1" x14ac:dyDescent="0.3">
      <c r="A2773" t="s">
        <v>239</v>
      </c>
    </row>
    <row r="2774" spans="1:1" x14ac:dyDescent="0.3">
      <c r="A2774" t="s">
        <v>240</v>
      </c>
    </row>
    <row r="2775" spans="1:1" x14ac:dyDescent="0.3">
      <c r="A2775" t="s">
        <v>241</v>
      </c>
    </row>
    <row r="2776" spans="1:1" x14ac:dyDescent="0.3">
      <c r="A2776" t="s">
        <v>242</v>
      </c>
    </row>
    <row r="2777" spans="1:1" x14ac:dyDescent="0.3">
      <c r="A2777" t="s">
        <v>243</v>
      </c>
    </row>
    <row r="2778" spans="1:1" x14ac:dyDescent="0.3">
      <c r="A2778" t="s">
        <v>244</v>
      </c>
    </row>
    <row r="2779" spans="1:1" x14ac:dyDescent="0.3">
      <c r="A2779" t="s">
        <v>245</v>
      </c>
    </row>
    <row r="2780" spans="1:1" x14ac:dyDescent="0.3">
      <c r="A2780" t="s">
        <v>246</v>
      </c>
    </row>
    <row r="2781" spans="1:1" x14ac:dyDescent="0.3">
      <c r="A2781" t="s">
        <v>2089</v>
      </c>
    </row>
    <row r="2782" spans="1:1" x14ac:dyDescent="0.3">
      <c r="A2782" t="s">
        <v>247</v>
      </c>
    </row>
    <row r="2783" spans="1:1" x14ac:dyDescent="0.3">
      <c r="A2783" t="s">
        <v>2090</v>
      </c>
    </row>
    <row r="2784" spans="1:1" x14ac:dyDescent="0.3">
      <c r="A2784" t="s">
        <v>248</v>
      </c>
    </row>
    <row r="2785" spans="1:1" x14ac:dyDescent="0.3">
      <c r="A2785" t="s">
        <v>249</v>
      </c>
    </row>
    <row r="2786" spans="1:1" x14ac:dyDescent="0.3">
      <c r="A2786" t="s">
        <v>250</v>
      </c>
    </row>
    <row r="2787" spans="1:1" x14ac:dyDescent="0.3">
      <c r="A2787" t="s">
        <v>251</v>
      </c>
    </row>
    <row r="2788" spans="1:1" x14ac:dyDescent="0.3">
      <c r="A2788" t="s">
        <v>252</v>
      </c>
    </row>
    <row r="2789" spans="1:1" x14ac:dyDescent="0.3">
      <c r="A2789" t="s">
        <v>778</v>
      </c>
    </row>
    <row r="2790" spans="1:1" x14ac:dyDescent="0.3">
      <c r="A2790" t="s">
        <v>254</v>
      </c>
    </row>
    <row r="2791" spans="1:1" x14ac:dyDescent="0.3">
      <c r="A2791" t="s">
        <v>239</v>
      </c>
    </row>
    <row r="2792" spans="1:1" x14ac:dyDescent="0.3">
      <c r="A2792" t="s">
        <v>255</v>
      </c>
    </row>
    <row r="2793" spans="1:1" x14ac:dyDescent="0.3">
      <c r="A2793" t="s">
        <v>241</v>
      </c>
    </row>
    <row r="2794" spans="1:1" x14ac:dyDescent="0.3">
      <c r="A2794" t="s">
        <v>930</v>
      </c>
    </row>
    <row r="2795" spans="1:1" x14ac:dyDescent="0.3">
      <c r="A2795" t="s">
        <v>1462</v>
      </c>
    </row>
    <row r="2796" spans="1:1" x14ac:dyDescent="0.3">
      <c r="A2796" t="s">
        <v>1041</v>
      </c>
    </row>
    <row r="2797" spans="1:1" x14ac:dyDescent="0.3">
      <c r="A2797" t="s">
        <v>779</v>
      </c>
    </row>
    <row r="2798" spans="1:1" x14ac:dyDescent="0.3">
      <c r="A2798" t="s">
        <v>1464</v>
      </c>
    </row>
    <row r="2799" spans="1:1" x14ac:dyDescent="0.3">
      <c r="A2799" t="s">
        <v>2091</v>
      </c>
    </row>
    <row r="2800" spans="1:1" x14ac:dyDescent="0.3">
      <c r="A2800" t="s">
        <v>2092</v>
      </c>
    </row>
    <row r="2801" spans="1:1" x14ac:dyDescent="0.3">
      <c r="A2801" t="s">
        <v>2093</v>
      </c>
    </row>
    <row r="2802" spans="1:1" x14ac:dyDescent="0.3">
      <c r="A2802" t="s">
        <v>257</v>
      </c>
    </row>
    <row r="2803" spans="1:1" x14ac:dyDescent="0.3">
      <c r="A2803" t="s">
        <v>258</v>
      </c>
    </row>
    <row r="2804" spans="1:1" x14ac:dyDescent="0.3">
      <c r="A2804" t="s">
        <v>259</v>
      </c>
    </row>
    <row r="2805" spans="1:1" x14ac:dyDescent="0.3">
      <c r="A2805" t="s">
        <v>2094</v>
      </c>
    </row>
    <row r="2806" spans="1:1" x14ac:dyDescent="0.3">
      <c r="A2806" t="s">
        <v>2095</v>
      </c>
    </row>
    <row r="2807" spans="1:1" x14ac:dyDescent="0.3">
      <c r="A2807" t="s">
        <v>2096</v>
      </c>
    </row>
    <row r="2808" spans="1:1" x14ac:dyDescent="0.3">
      <c r="A2808" t="s">
        <v>260</v>
      </c>
    </row>
    <row r="2809" spans="1:1" x14ac:dyDescent="0.3">
      <c r="A2809" t="s">
        <v>293</v>
      </c>
    </row>
    <row r="2810" spans="1:1" x14ac:dyDescent="0.3">
      <c r="A2810" t="s">
        <v>294</v>
      </c>
    </row>
    <row r="2811" spans="1:1" x14ac:dyDescent="0.3">
      <c r="A2811" t="s">
        <v>236</v>
      </c>
    </row>
    <row r="2812" spans="1:1" x14ac:dyDescent="0.3">
      <c r="A2812" t="s">
        <v>237</v>
      </c>
    </row>
    <row r="2813" spans="1:1" x14ac:dyDescent="0.3">
      <c r="A2813" t="s">
        <v>238</v>
      </c>
    </row>
    <row r="2814" spans="1:1" x14ac:dyDescent="0.3">
      <c r="A2814" t="s">
        <v>239</v>
      </c>
    </row>
    <row r="2815" spans="1:1" x14ac:dyDescent="0.3">
      <c r="A2815" t="s">
        <v>240</v>
      </c>
    </row>
    <row r="2816" spans="1:1" x14ac:dyDescent="0.3">
      <c r="A2816" t="s">
        <v>241</v>
      </c>
    </row>
    <row r="2817" spans="1:1" x14ac:dyDescent="0.3">
      <c r="A2817" t="s">
        <v>242</v>
      </c>
    </row>
    <row r="2818" spans="1:1" x14ac:dyDescent="0.3">
      <c r="A2818" t="s">
        <v>243</v>
      </c>
    </row>
    <row r="2819" spans="1:1" x14ac:dyDescent="0.3">
      <c r="A2819" t="s">
        <v>244</v>
      </c>
    </row>
    <row r="2820" spans="1:1" x14ac:dyDescent="0.3">
      <c r="A2820" t="s">
        <v>245</v>
      </c>
    </row>
    <row r="2821" spans="1:1" x14ac:dyDescent="0.3">
      <c r="A2821" t="s">
        <v>246</v>
      </c>
    </row>
    <row r="2822" spans="1:1" x14ac:dyDescent="0.3">
      <c r="A2822" t="s">
        <v>2097</v>
      </c>
    </row>
    <row r="2823" spans="1:1" x14ac:dyDescent="0.3">
      <c r="A2823" t="s">
        <v>247</v>
      </c>
    </row>
    <row r="2824" spans="1:1" x14ac:dyDescent="0.3">
      <c r="A2824" t="s">
        <v>2098</v>
      </c>
    </row>
    <row r="2825" spans="1:1" x14ac:dyDescent="0.3">
      <c r="A2825" t="s">
        <v>248</v>
      </c>
    </row>
    <row r="2826" spans="1:1" x14ac:dyDescent="0.3">
      <c r="A2826" t="s">
        <v>249</v>
      </c>
    </row>
    <row r="2827" spans="1:1" x14ac:dyDescent="0.3">
      <c r="A2827" t="s">
        <v>250</v>
      </c>
    </row>
    <row r="2828" spans="1:1" x14ac:dyDescent="0.3">
      <c r="A2828" t="s">
        <v>251</v>
      </c>
    </row>
    <row r="2829" spans="1:1" x14ac:dyDescent="0.3">
      <c r="A2829" t="s">
        <v>252</v>
      </c>
    </row>
    <row r="2830" spans="1:1" x14ac:dyDescent="0.3">
      <c r="A2830" t="s">
        <v>780</v>
      </c>
    </row>
    <row r="2831" spans="1:1" x14ac:dyDescent="0.3">
      <c r="A2831" t="s">
        <v>254</v>
      </c>
    </row>
    <row r="2832" spans="1:1" x14ac:dyDescent="0.3">
      <c r="A2832" t="s">
        <v>239</v>
      </c>
    </row>
    <row r="2833" spans="1:1" x14ac:dyDescent="0.3">
      <c r="A2833" t="s">
        <v>255</v>
      </c>
    </row>
    <row r="2834" spans="1:1" x14ac:dyDescent="0.3">
      <c r="A2834" t="s">
        <v>241</v>
      </c>
    </row>
    <row r="2835" spans="1:1" x14ac:dyDescent="0.3">
      <c r="A2835" t="s">
        <v>931</v>
      </c>
    </row>
    <row r="2836" spans="1:1" x14ac:dyDescent="0.3">
      <c r="A2836" t="s">
        <v>1462</v>
      </c>
    </row>
    <row r="2837" spans="1:1" x14ac:dyDescent="0.3">
      <c r="A2837" t="s">
        <v>1041</v>
      </c>
    </row>
    <row r="2838" spans="1:1" x14ac:dyDescent="0.3">
      <c r="A2838" t="s">
        <v>781</v>
      </c>
    </row>
    <row r="2839" spans="1:1" x14ac:dyDescent="0.3">
      <c r="A2839" t="s">
        <v>1464</v>
      </c>
    </row>
    <row r="2840" spans="1:1" x14ac:dyDescent="0.3">
      <c r="A2840" t="s">
        <v>2099</v>
      </c>
    </row>
    <row r="2841" spans="1:1" x14ac:dyDescent="0.3">
      <c r="A2841" t="s">
        <v>2100</v>
      </c>
    </row>
    <row r="2842" spans="1:1" x14ac:dyDescent="0.3">
      <c r="A2842" t="s">
        <v>2101</v>
      </c>
    </row>
    <row r="2843" spans="1:1" x14ac:dyDescent="0.3">
      <c r="A2843" t="s">
        <v>257</v>
      </c>
    </row>
    <row r="2844" spans="1:1" x14ac:dyDescent="0.3">
      <c r="A2844" t="s">
        <v>258</v>
      </c>
    </row>
    <row r="2845" spans="1:1" x14ac:dyDescent="0.3">
      <c r="A2845" t="s">
        <v>259</v>
      </c>
    </row>
    <row r="2846" spans="1:1" x14ac:dyDescent="0.3">
      <c r="A2846" t="s">
        <v>2102</v>
      </c>
    </row>
    <row r="2847" spans="1:1" x14ac:dyDescent="0.3">
      <c r="A2847" t="s">
        <v>2103</v>
      </c>
    </row>
    <row r="2848" spans="1:1" x14ac:dyDescent="0.3">
      <c r="A2848" t="s">
        <v>2104</v>
      </c>
    </row>
    <row r="2849" spans="1:1" x14ac:dyDescent="0.3">
      <c r="A2849" t="s">
        <v>260</v>
      </c>
    </row>
    <row r="2850" spans="1:1" x14ac:dyDescent="0.3">
      <c r="A2850" t="s">
        <v>297</v>
      </c>
    </row>
    <row r="2851" spans="1:1" x14ac:dyDescent="0.3">
      <c r="A2851" t="s">
        <v>298</v>
      </c>
    </row>
    <row r="2852" spans="1:1" x14ac:dyDescent="0.3">
      <c r="A2852" t="s">
        <v>236</v>
      </c>
    </row>
    <row r="2853" spans="1:1" x14ac:dyDescent="0.3">
      <c r="A2853" t="s">
        <v>237</v>
      </c>
    </row>
    <row r="2854" spans="1:1" x14ac:dyDescent="0.3">
      <c r="A2854" t="s">
        <v>238</v>
      </c>
    </row>
    <row r="2855" spans="1:1" x14ac:dyDescent="0.3">
      <c r="A2855" t="s">
        <v>239</v>
      </c>
    </row>
    <row r="2856" spans="1:1" x14ac:dyDescent="0.3">
      <c r="A2856" t="s">
        <v>240</v>
      </c>
    </row>
    <row r="2857" spans="1:1" x14ac:dyDescent="0.3">
      <c r="A2857" t="s">
        <v>241</v>
      </c>
    </row>
    <row r="2858" spans="1:1" x14ac:dyDescent="0.3">
      <c r="A2858" t="s">
        <v>242</v>
      </c>
    </row>
    <row r="2859" spans="1:1" x14ac:dyDescent="0.3">
      <c r="A2859" t="s">
        <v>243</v>
      </c>
    </row>
    <row r="2860" spans="1:1" x14ac:dyDescent="0.3">
      <c r="A2860" t="s">
        <v>244</v>
      </c>
    </row>
    <row r="2861" spans="1:1" x14ac:dyDescent="0.3">
      <c r="A2861" t="s">
        <v>245</v>
      </c>
    </row>
    <row r="2862" spans="1:1" x14ac:dyDescent="0.3">
      <c r="A2862" t="s">
        <v>246</v>
      </c>
    </row>
    <row r="2863" spans="1:1" x14ac:dyDescent="0.3">
      <c r="A2863" t="s">
        <v>2105</v>
      </c>
    </row>
    <row r="2864" spans="1:1" x14ac:dyDescent="0.3">
      <c r="A2864" t="s">
        <v>247</v>
      </c>
    </row>
    <row r="2865" spans="1:1" x14ac:dyDescent="0.3">
      <c r="A2865" t="s">
        <v>2090</v>
      </c>
    </row>
    <row r="2866" spans="1:1" x14ac:dyDescent="0.3">
      <c r="A2866" t="s">
        <v>248</v>
      </c>
    </row>
    <row r="2867" spans="1:1" x14ac:dyDescent="0.3">
      <c r="A2867" t="s">
        <v>249</v>
      </c>
    </row>
    <row r="2868" spans="1:1" x14ac:dyDescent="0.3">
      <c r="A2868" t="s">
        <v>250</v>
      </c>
    </row>
    <row r="2869" spans="1:1" x14ac:dyDescent="0.3">
      <c r="A2869" t="s">
        <v>251</v>
      </c>
    </row>
    <row r="2870" spans="1:1" x14ac:dyDescent="0.3">
      <c r="A2870" t="s">
        <v>252</v>
      </c>
    </row>
    <row r="2871" spans="1:1" x14ac:dyDescent="0.3">
      <c r="A2871" t="s">
        <v>291</v>
      </c>
    </row>
    <row r="2872" spans="1:1" x14ac:dyDescent="0.3">
      <c r="A2872" t="s">
        <v>254</v>
      </c>
    </row>
    <row r="2873" spans="1:1" x14ac:dyDescent="0.3">
      <c r="A2873" t="s">
        <v>239</v>
      </c>
    </row>
    <row r="2874" spans="1:1" x14ac:dyDescent="0.3">
      <c r="A2874" t="s">
        <v>255</v>
      </c>
    </row>
    <row r="2875" spans="1:1" x14ac:dyDescent="0.3">
      <c r="A2875" t="s">
        <v>241</v>
      </c>
    </row>
    <row r="2876" spans="1:1" x14ac:dyDescent="0.3">
      <c r="A2876" t="s">
        <v>932</v>
      </c>
    </row>
    <row r="2877" spans="1:1" x14ac:dyDescent="0.3">
      <c r="A2877" t="s">
        <v>1462</v>
      </c>
    </row>
    <row r="2878" spans="1:1" x14ac:dyDescent="0.3">
      <c r="A2878" t="s">
        <v>1041</v>
      </c>
    </row>
    <row r="2879" spans="1:1" x14ac:dyDescent="0.3">
      <c r="A2879" t="s">
        <v>292</v>
      </c>
    </row>
    <row r="2880" spans="1:1" x14ac:dyDescent="0.3">
      <c r="A2880" t="s">
        <v>1464</v>
      </c>
    </row>
    <row r="2881" spans="1:1" x14ac:dyDescent="0.3">
      <c r="A2881" t="s">
        <v>2106</v>
      </c>
    </row>
    <row r="2882" spans="1:1" x14ac:dyDescent="0.3">
      <c r="A2882" t="s">
        <v>2092</v>
      </c>
    </row>
    <row r="2883" spans="1:1" x14ac:dyDescent="0.3">
      <c r="A2883" t="s">
        <v>2107</v>
      </c>
    </row>
    <row r="2884" spans="1:1" x14ac:dyDescent="0.3">
      <c r="A2884" t="s">
        <v>257</v>
      </c>
    </row>
    <row r="2885" spans="1:1" x14ac:dyDescent="0.3">
      <c r="A2885" t="s">
        <v>258</v>
      </c>
    </row>
    <row r="2886" spans="1:1" x14ac:dyDescent="0.3">
      <c r="A2886" t="s">
        <v>259</v>
      </c>
    </row>
    <row r="2887" spans="1:1" x14ac:dyDescent="0.3">
      <c r="A2887" t="s">
        <v>2108</v>
      </c>
    </row>
    <row r="2888" spans="1:1" x14ac:dyDescent="0.3">
      <c r="A2888" t="s">
        <v>2095</v>
      </c>
    </row>
    <row r="2889" spans="1:1" x14ac:dyDescent="0.3">
      <c r="A2889" t="s">
        <v>2109</v>
      </c>
    </row>
    <row r="2890" spans="1:1" x14ac:dyDescent="0.3">
      <c r="A2890" t="s">
        <v>260</v>
      </c>
    </row>
    <row r="2891" spans="1:1" x14ac:dyDescent="0.3">
      <c r="A2891" t="s">
        <v>301</v>
      </c>
    </row>
    <row r="2892" spans="1:1" x14ac:dyDescent="0.3">
      <c r="A2892" t="s">
        <v>302</v>
      </c>
    </row>
    <row r="2893" spans="1:1" x14ac:dyDescent="0.3">
      <c r="A2893" t="s">
        <v>236</v>
      </c>
    </row>
    <row r="2894" spans="1:1" x14ac:dyDescent="0.3">
      <c r="A2894" t="s">
        <v>237</v>
      </c>
    </row>
    <row r="2895" spans="1:1" x14ac:dyDescent="0.3">
      <c r="A2895" t="s">
        <v>238</v>
      </c>
    </row>
    <row r="2896" spans="1:1" x14ac:dyDescent="0.3">
      <c r="A2896" t="s">
        <v>239</v>
      </c>
    </row>
    <row r="2897" spans="1:1" x14ac:dyDescent="0.3">
      <c r="A2897" t="s">
        <v>240</v>
      </c>
    </row>
    <row r="2898" spans="1:1" x14ac:dyDescent="0.3">
      <c r="A2898" t="s">
        <v>241</v>
      </c>
    </row>
    <row r="2899" spans="1:1" x14ac:dyDescent="0.3">
      <c r="A2899" t="s">
        <v>242</v>
      </c>
    </row>
    <row r="2900" spans="1:1" x14ac:dyDescent="0.3">
      <c r="A2900" t="s">
        <v>243</v>
      </c>
    </row>
    <row r="2901" spans="1:1" x14ac:dyDescent="0.3">
      <c r="A2901" t="s">
        <v>244</v>
      </c>
    </row>
    <row r="2902" spans="1:1" x14ac:dyDescent="0.3">
      <c r="A2902" t="s">
        <v>245</v>
      </c>
    </row>
    <row r="2903" spans="1:1" x14ac:dyDescent="0.3">
      <c r="A2903" t="s">
        <v>246</v>
      </c>
    </row>
    <row r="2904" spans="1:1" x14ac:dyDescent="0.3">
      <c r="A2904" t="s">
        <v>2110</v>
      </c>
    </row>
    <row r="2905" spans="1:1" x14ac:dyDescent="0.3">
      <c r="A2905" t="s">
        <v>247</v>
      </c>
    </row>
    <row r="2906" spans="1:1" x14ac:dyDescent="0.3">
      <c r="A2906" t="s">
        <v>2111</v>
      </c>
    </row>
    <row r="2907" spans="1:1" x14ac:dyDescent="0.3">
      <c r="A2907" t="s">
        <v>248</v>
      </c>
    </row>
    <row r="2908" spans="1:1" x14ac:dyDescent="0.3">
      <c r="A2908" t="s">
        <v>249</v>
      </c>
    </row>
    <row r="2909" spans="1:1" x14ac:dyDescent="0.3">
      <c r="A2909" t="s">
        <v>250</v>
      </c>
    </row>
    <row r="2910" spans="1:1" x14ac:dyDescent="0.3">
      <c r="A2910" t="s">
        <v>251</v>
      </c>
    </row>
    <row r="2911" spans="1:1" x14ac:dyDescent="0.3">
      <c r="A2911" t="s">
        <v>252</v>
      </c>
    </row>
    <row r="2912" spans="1:1" x14ac:dyDescent="0.3">
      <c r="A2912" t="s">
        <v>295</v>
      </c>
    </row>
    <row r="2913" spans="1:1" x14ac:dyDescent="0.3">
      <c r="A2913" t="s">
        <v>254</v>
      </c>
    </row>
    <row r="2914" spans="1:1" x14ac:dyDescent="0.3">
      <c r="A2914" t="s">
        <v>239</v>
      </c>
    </row>
    <row r="2915" spans="1:1" x14ac:dyDescent="0.3">
      <c r="A2915" t="s">
        <v>255</v>
      </c>
    </row>
    <row r="2916" spans="1:1" x14ac:dyDescent="0.3">
      <c r="A2916" t="s">
        <v>241</v>
      </c>
    </row>
    <row r="2917" spans="1:1" x14ac:dyDescent="0.3">
      <c r="A2917" t="s">
        <v>1466</v>
      </c>
    </row>
    <row r="2918" spans="1:1" x14ac:dyDescent="0.3">
      <c r="A2918" t="s">
        <v>1258</v>
      </c>
    </row>
    <row r="2919" spans="1:1" x14ac:dyDescent="0.3">
      <c r="A2919" t="s">
        <v>296</v>
      </c>
    </row>
    <row r="2920" spans="1:1" x14ac:dyDescent="0.3">
      <c r="A2920" t="s">
        <v>1465</v>
      </c>
    </row>
    <row r="2921" spans="1:1" x14ac:dyDescent="0.3">
      <c r="A2921" t="s">
        <v>2112</v>
      </c>
    </row>
    <row r="2922" spans="1:1" x14ac:dyDescent="0.3">
      <c r="A2922" t="s">
        <v>2113</v>
      </c>
    </row>
    <row r="2923" spans="1:1" x14ac:dyDescent="0.3">
      <c r="A2923" t="s">
        <v>2114</v>
      </c>
    </row>
    <row r="2924" spans="1:1" x14ac:dyDescent="0.3">
      <c r="A2924" t="s">
        <v>257</v>
      </c>
    </row>
    <row r="2925" spans="1:1" x14ac:dyDescent="0.3">
      <c r="A2925" t="s">
        <v>258</v>
      </c>
    </row>
    <row r="2926" spans="1:1" x14ac:dyDescent="0.3">
      <c r="A2926" t="s">
        <v>259</v>
      </c>
    </row>
    <row r="2927" spans="1:1" x14ac:dyDescent="0.3">
      <c r="A2927" t="s">
        <v>2115</v>
      </c>
    </row>
    <row r="2928" spans="1:1" x14ac:dyDescent="0.3">
      <c r="A2928" t="s">
        <v>2116</v>
      </c>
    </row>
    <row r="2929" spans="1:1" x14ac:dyDescent="0.3">
      <c r="A2929" t="s">
        <v>2117</v>
      </c>
    </row>
    <row r="2930" spans="1:1" x14ac:dyDescent="0.3">
      <c r="A2930" t="s">
        <v>260</v>
      </c>
    </row>
    <row r="2931" spans="1:1" x14ac:dyDescent="0.3">
      <c r="A2931" t="s">
        <v>305</v>
      </c>
    </row>
    <row r="2932" spans="1:1" x14ac:dyDescent="0.3">
      <c r="A2932" t="s">
        <v>306</v>
      </c>
    </row>
    <row r="2933" spans="1:1" x14ac:dyDescent="0.3">
      <c r="A2933" t="s">
        <v>236</v>
      </c>
    </row>
    <row r="2934" spans="1:1" x14ac:dyDescent="0.3">
      <c r="A2934" t="s">
        <v>237</v>
      </c>
    </row>
    <row r="2935" spans="1:1" x14ac:dyDescent="0.3">
      <c r="A2935" t="s">
        <v>238</v>
      </c>
    </row>
    <row r="2936" spans="1:1" x14ac:dyDescent="0.3">
      <c r="A2936" t="s">
        <v>239</v>
      </c>
    </row>
    <row r="2937" spans="1:1" x14ac:dyDescent="0.3">
      <c r="A2937" t="s">
        <v>240</v>
      </c>
    </row>
    <row r="2938" spans="1:1" x14ac:dyDescent="0.3">
      <c r="A2938" t="s">
        <v>241</v>
      </c>
    </row>
    <row r="2939" spans="1:1" x14ac:dyDescent="0.3">
      <c r="A2939" t="s">
        <v>242</v>
      </c>
    </row>
    <row r="2940" spans="1:1" x14ac:dyDescent="0.3">
      <c r="A2940" t="s">
        <v>243</v>
      </c>
    </row>
    <row r="2941" spans="1:1" x14ac:dyDescent="0.3">
      <c r="A2941" t="s">
        <v>244</v>
      </c>
    </row>
    <row r="2942" spans="1:1" x14ac:dyDescent="0.3">
      <c r="A2942" t="s">
        <v>245</v>
      </c>
    </row>
    <row r="2943" spans="1:1" x14ac:dyDescent="0.3">
      <c r="A2943" t="s">
        <v>246</v>
      </c>
    </row>
    <row r="2944" spans="1:1" x14ac:dyDescent="0.3">
      <c r="A2944" t="s">
        <v>2118</v>
      </c>
    </row>
    <row r="2945" spans="1:1" x14ac:dyDescent="0.3">
      <c r="A2945" t="s">
        <v>247</v>
      </c>
    </row>
    <row r="2946" spans="1:1" x14ac:dyDescent="0.3">
      <c r="A2946" t="s">
        <v>2119</v>
      </c>
    </row>
    <row r="2947" spans="1:1" x14ac:dyDescent="0.3">
      <c r="A2947" t="s">
        <v>248</v>
      </c>
    </row>
    <row r="2948" spans="1:1" x14ac:dyDescent="0.3">
      <c r="A2948" t="s">
        <v>249</v>
      </c>
    </row>
    <row r="2949" spans="1:1" x14ac:dyDescent="0.3">
      <c r="A2949" t="s">
        <v>250</v>
      </c>
    </row>
    <row r="2950" spans="1:1" x14ac:dyDescent="0.3">
      <c r="A2950" t="s">
        <v>251</v>
      </c>
    </row>
    <row r="2951" spans="1:1" x14ac:dyDescent="0.3">
      <c r="A2951" t="s">
        <v>252</v>
      </c>
    </row>
    <row r="2952" spans="1:1" x14ac:dyDescent="0.3">
      <c r="A2952" t="s">
        <v>299</v>
      </c>
    </row>
    <row r="2953" spans="1:1" x14ac:dyDescent="0.3">
      <c r="A2953" t="s">
        <v>254</v>
      </c>
    </row>
    <row r="2954" spans="1:1" x14ac:dyDescent="0.3">
      <c r="A2954" t="s">
        <v>239</v>
      </c>
    </row>
    <row r="2955" spans="1:1" x14ac:dyDescent="0.3">
      <c r="A2955" t="s">
        <v>255</v>
      </c>
    </row>
    <row r="2956" spans="1:1" x14ac:dyDescent="0.3">
      <c r="A2956" t="s">
        <v>241</v>
      </c>
    </row>
    <row r="2957" spans="1:1" x14ac:dyDescent="0.3">
      <c r="A2957" t="s">
        <v>1466</v>
      </c>
    </row>
    <row r="2958" spans="1:1" x14ac:dyDescent="0.3">
      <c r="A2958" t="s">
        <v>2120</v>
      </c>
    </row>
    <row r="2959" spans="1:1" x14ac:dyDescent="0.3">
      <c r="A2959" t="s">
        <v>300</v>
      </c>
    </row>
    <row r="2960" spans="1:1" x14ac:dyDescent="0.3">
      <c r="A2960" t="s">
        <v>1469</v>
      </c>
    </row>
    <row r="2961" spans="1:1" x14ac:dyDescent="0.3">
      <c r="A2961" t="s">
        <v>2121</v>
      </c>
    </row>
    <row r="2962" spans="1:1" x14ac:dyDescent="0.3">
      <c r="A2962" t="s">
        <v>2122</v>
      </c>
    </row>
    <row r="2963" spans="1:1" x14ac:dyDescent="0.3">
      <c r="A2963" t="s">
        <v>2123</v>
      </c>
    </row>
    <row r="2964" spans="1:1" x14ac:dyDescent="0.3">
      <c r="A2964" t="s">
        <v>257</v>
      </c>
    </row>
    <row r="2965" spans="1:1" x14ac:dyDescent="0.3">
      <c r="A2965" t="s">
        <v>258</v>
      </c>
    </row>
    <row r="2966" spans="1:1" x14ac:dyDescent="0.3">
      <c r="A2966" t="s">
        <v>259</v>
      </c>
    </row>
    <row r="2967" spans="1:1" x14ac:dyDescent="0.3">
      <c r="A2967" t="s">
        <v>2124</v>
      </c>
    </row>
    <row r="2968" spans="1:1" x14ac:dyDescent="0.3">
      <c r="A2968" t="s">
        <v>2125</v>
      </c>
    </row>
    <row r="2969" spans="1:1" x14ac:dyDescent="0.3">
      <c r="A2969" t="s">
        <v>2126</v>
      </c>
    </row>
    <row r="2970" spans="1:1" x14ac:dyDescent="0.3">
      <c r="A2970" t="s">
        <v>260</v>
      </c>
    </row>
    <row r="2971" spans="1:1" x14ac:dyDescent="0.3">
      <c r="A2971" t="s">
        <v>309</v>
      </c>
    </row>
    <row r="2972" spans="1:1" x14ac:dyDescent="0.3">
      <c r="A2972" t="s">
        <v>310</v>
      </c>
    </row>
    <row r="2973" spans="1:1" x14ac:dyDescent="0.3">
      <c r="A2973" t="s">
        <v>236</v>
      </c>
    </row>
    <row r="2974" spans="1:1" x14ac:dyDescent="0.3">
      <c r="A2974" t="s">
        <v>237</v>
      </c>
    </row>
    <row r="2975" spans="1:1" x14ac:dyDescent="0.3">
      <c r="A2975" t="s">
        <v>238</v>
      </c>
    </row>
    <row r="2976" spans="1:1" x14ac:dyDescent="0.3">
      <c r="A2976" t="s">
        <v>239</v>
      </c>
    </row>
    <row r="2977" spans="1:1" x14ac:dyDescent="0.3">
      <c r="A2977" t="s">
        <v>240</v>
      </c>
    </row>
    <row r="2978" spans="1:1" x14ac:dyDescent="0.3">
      <c r="A2978" t="s">
        <v>241</v>
      </c>
    </row>
    <row r="2979" spans="1:1" x14ac:dyDescent="0.3">
      <c r="A2979" t="s">
        <v>242</v>
      </c>
    </row>
    <row r="2980" spans="1:1" x14ac:dyDescent="0.3">
      <c r="A2980" t="s">
        <v>243</v>
      </c>
    </row>
    <row r="2981" spans="1:1" x14ac:dyDescent="0.3">
      <c r="A2981" t="s">
        <v>244</v>
      </c>
    </row>
    <row r="2982" spans="1:1" x14ac:dyDescent="0.3">
      <c r="A2982" t="s">
        <v>245</v>
      </c>
    </row>
    <row r="2983" spans="1:1" x14ac:dyDescent="0.3">
      <c r="A2983" t="s">
        <v>246</v>
      </c>
    </row>
    <row r="2984" spans="1:1" x14ac:dyDescent="0.3">
      <c r="A2984" t="s">
        <v>2127</v>
      </c>
    </row>
    <row r="2985" spans="1:1" x14ac:dyDescent="0.3">
      <c r="A2985" t="s">
        <v>247</v>
      </c>
    </row>
    <row r="2986" spans="1:1" x14ac:dyDescent="0.3">
      <c r="A2986" t="s">
        <v>2128</v>
      </c>
    </row>
    <row r="2987" spans="1:1" x14ac:dyDescent="0.3">
      <c r="A2987" t="s">
        <v>248</v>
      </c>
    </row>
    <row r="2988" spans="1:1" x14ac:dyDescent="0.3">
      <c r="A2988" t="s">
        <v>249</v>
      </c>
    </row>
    <row r="2989" spans="1:1" x14ac:dyDescent="0.3">
      <c r="A2989" t="s">
        <v>250</v>
      </c>
    </row>
    <row r="2990" spans="1:1" x14ac:dyDescent="0.3">
      <c r="A2990" t="s">
        <v>251</v>
      </c>
    </row>
    <row r="2991" spans="1:1" x14ac:dyDescent="0.3">
      <c r="A2991" t="s">
        <v>252</v>
      </c>
    </row>
    <row r="2992" spans="1:1" x14ac:dyDescent="0.3">
      <c r="A2992" t="s">
        <v>303</v>
      </c>
    </row>
    <row r="2993" spans="1:1" x14ac:dyDescent="0.3">
      <c r="A2993" t="s">
        <v>254</v>
      </c>
    </row>
    <row r="2994" spans="1:1" x14ac:dyDescent="0.3">
      <c r="A2994" t="s">
        <v>239</v>
      </c>
    </row>
    <row r="2995" spans="1:1" x14ac:dyDescent="0.3">
      <c r="A2995" t="s">
        <v>255</v>
      </c>
    </row>
    <row r="2996" spans="1:1" x14ac:dyDescent="0.3">
      <c r="A2996" t="s">
        <v>241</v>
      </c>
    </row>
    <row r="2997" spans="1:1" x14ac:dyDescent="0.3">
      <c r="A2997" t="s">
        <v>1466</v>
      </c>
    </row>
    <row r="2998" spans="1:1" x14ac:dyDescent="0.3">
      <c r="A2998" t="s">
        <v>1263</v>
      </c>
    </row>
    <row r="2999" spans="1:1" x14ac:dyDescent="0.3">
      <c r="A2999" t="s">
        <v>304</v>
      </c>
    </row>
    <row r="3000" spans="1:1" x14ac:dyDescent="0.3">
      <c r="A3000" t="s">
        <v>1469</v>
      </c>
    </row>
    <row r="3001" spans="1:1" x14ac:dyDescent="0.3">
      <c r="A3001" t="s">
        <v>2129</v>
      </c>
    </row>
    <row r="3002" spans="1:1" x14ac:dyDescent="0.3">
      <c r="A3002" t="s">
        <v>2130</v>
      </c>
    </row>
    <row r="3003" spans="1:1" x14ac:dyDescent="0.3">
      <c r="A3003" t="s">
        <v>2131</v>
      </c>
    </row>
    <row r="3004" spans="1:1" x14ac:dyDescent="0.3">
      <c r="A3004" t="s">
        <v>257</v>
      </c>
    </row>
    <row r="3005" spans="1:1" x14ac:dyDescent="0.3">
      <c r="A3005" t="s">
        <v>258</v>
      </c>
    </row>
    <row r="3006" spans="1:1" x14ac:dyDescent="0.3">
      <c r="A3006" t="s">
        <v>259</v>
      </c>
    </row>
    <row r="3007" spans="1:1" x14ac:dyDescent="0.3">
      <c r="A3007" t="s">
        <v>2132</v>
      </c>
    </row>
    <row r="3008" spans="1:1" x14ac:dyDescent="0.3">
      <c r="A3008" t="s">
        <v>2133</v>
      </c>
    </row>
    <row r="3009" spans="1:1" x14ac:dyDescent="0.3">
      <c r="A3009" t="s">
        <v>2134</v>
      </c>
    </row>
    <row r="3010" spans="1:1" x14ac:dyDescent="0.3">
      <c r="A3010" t="s">
        <v>260</v>
      </c>
    </row>
    <row r="3011" spans="1:1" x14ac:dyDescent="0.3">
      <c r="A3011" t="s">
        <v>313</v>
      </c>
    </row>
    <row r="3012" spans="1:1" x14ac:dyDescent="0.3">
      <c r="A3012" t="s">
        <v>314</v>
      </c>
    </row>
    <row r="3013" spans="1:1" x14ac:dyDescent="0.3">
      <c r="A3013" t="s">
        <v>236</v>
      </c>
    </row>
    <row r="3014" spans="1:1" x14ac:dyDescent="0.3">
      <c r="A3014" t="s">
        <v>237</v>
      </c>
    </row>
    <row r="3015" spans="1:1" x14ac:dyDescent="0.3">
      <c r="A3015" t="s">
        <v>238</v>
      </c>
    </row>
    <row r="3016" spans="1:1" x14ac:dyDescent="0.3">
      <c r="A3016" t="s">
        <v>239</v>
      </c>
    </row>
    <row r="3017" spans="1:1" x14ac:dyDescent="0.3">
      <c r="A3017" t="s">
        <v>240</v>
      </c>
    </row>
    <row r="3018" spans="1:1" x14ac:dyDescent="0.3">
      <c r="A3018" t="s">
        <v>241</v>
      </c>
    </row>
    <row r="3019" spans="1:1" x14ac:dyDescent="0.3">
      <c r="A3019" t="s">
        <v>242</v>
      </c>
    </row>
    <row r="3020" spans="1:1" x14ac:dyDescent="0.3">
      <c r="A3020" t="s">
        <v>243</v>
      </c>
    </row>
    <row r="3021" spans="1:1" x14ac:dyDescent="0.3">
      <c r="A3021" t="s">
        <v>244</v>
      </c>
    </row>
    <row r="3022" spans="1:1" x14ac:dyDescent="0.3">
      <c r="A3022" t="s">
        <v>245</v>
      </c>
    </row>
    <row r="3023" spans="1:1" x14ac:dyDescent="0.3">
      <c r="A3023" t="s">
        <v>246</v>
      </c>
    </row>
    <row r="3024" spans="1:1" x14ac:dyDescent="0.3">
      <c r="A3024" t="s">
        <v>2135</v>
      </c>
    </row>
    <row r="3025" spans="1:1" x14ac:dyDescent="0.3">
      <c r="A3025" t="s">
        <v>247</v>
      </c>
    </row>
    <row r="3026" spans="1:1" x14ac:dyDescent="0.3">
      <c r="A3026" t="s">
        <v>2136</v>
      </c>
    </row>
    <row r="3027" spans="1:1" x14ac:dyDescent="0.3">
      <c r="A3027" t="s">
        <v>248</v>
      </c>
    </row>
    <row r="3028" spans="1:1" x14ac:dyDescent="0.3">
      <c r="A3028" t="s">
        <v>249</v>
      </c>
    </row>
    <row r="3029" spans="1:1" x14ac:dyDescent="0.3">
      <c r="A3029" t="s">
        <v>250</v>
      </c>
    </row>
    <row r="3030" spans="1:1" x14ac:dyDescent="0.3">
      <c r="A3030" t="s">
        <v>251</v>
      </c>
    </row>
    <row r="3031" spans="1:1" x14ac:dyDescent="0.3">
      <c r="A3031" t="s">
        <v>252</v>
      </c>
    </row>
    <row r="3032" spans="1:1" x14ac:dyDescent="0.3">
      <c r="A3032" t="s">
        <v>307</v>
      </c>
    </row>
    <row r="3033" spans="1:1" x14ac:dyDescent="0.3">
      <c r="A3033" t="s">
        <v>254</v>
      </c>
    </row>
    <row r="3034" spans="1:1" x14ac:dyDescent="0.3">
      <c r="A3034" t="s">
        <v>239</v>
      </c>
    </row>
    <row r="3035" spans="1:1" x14ac:dyDescent="0.3">
      <c r="A3035" t="s">
        <v>255</v>
      </c>
    </row>
    <row r="3036" spans="1:1" x14ac:dyDescent="0.3">
      <c r="A3036" t="s">
        <v>241</v>
      </c>
    </row>
    <row r="3037" spans="1:1" x14ac:dyDescent="0.3">
      <c r="A3037" t="s">
        <v>931</v>
      </c>
    </row>
    <row r="3038" spans="1:1" x14ac:dyDescent="0.3">
      <c r="A3038" t="s">
        <v>1466</v>
      </c>
    </row>
    <row r="3039" spans="1:1" x14ac:dyDescent="0.3">
      <c r="A3039" t="s">
        <v>1263</v>
      </c>
    </row>
    <row r="3040" spans="1:1" x14ac:dyDescent="0.3">
      <c r="A3040" t="s">
        <v>308</v>
      </c>
    </row>
    <row r="3041" spans="1:1" x14ac:dyDescent="0.3">
      <c r="A3041" t="s">
        <v>1469</v>
      </c>
    </row>
    <row r="3042" spans="1:1" x14ac:dyDescent="0.3">
      <c r="A3042" t="s">
        <v>2137</v>
      </c>
    </row>
    <row r="3043" spans="1:1" x14ac:dyDescent="0.3">
      <c r="A3043" t="s">
        <v>2138</v>
      </c>
    </row>
    <row r="3044" spans="1:1" x14ac:dyDescent="0.3">
      <c r="A3044" t="s">
        <v>2139</v>
      </c>
    </row>
    <row r="3045" spans="1:1" x14ac:dyDescent="0.3">
      <c r="A3045" t="s">
        <v>257</v>
      </c>
    </row>
    <row r="3046" spans="1:1" x14ac:dyDescent="0.3">
      <c r="A3046" t="s">
        <v>258</v>
      </c>
    </row>
    <row r="3047" spans="1:1" x14ac:dyDescent="0.3">
      <c r="A3047" t="s">
        <v>259</v>
      </c>
    </row>
    <row r="3048" spans="1:1" x14ac:dyDescent="0.3">
      <c r="A3048" t="s">
        <v>2140</v>
      </c>
    </row>
    <row r="3049" spans="1:1" x14ac:dyDescent="0.3">
      <c r="A3049" t="s">
        <v>2141</v>
      </c>
    </row>
    <row r="3050" spans="1:1" x14ac:dyDescent="0.3">
      <c r="A3050" t="s">
        <v>2142</v>
      </c>
    </row>
    <row r="3051" spans="1:1" x14ac:dyDescent="0.3">
      <c r="A3051" t="s">
        <v>260</v>
      </c>
    </row>
    <row r="3052" spans="1:1" x14ac:dyDescent="0.3">
      <c r="A3052" t="s">
        <v>317</v>
      </c>
    </row>
    <row r="3053" spans="1:1" x14ac:dyDescent="0.3">
      <c r="A3053" t="s">
        <v>318</v>
      </c>
    </row>
    <row r="3054" spans="1:1" x14ac:dyDescent="0.3">
      <c r="A3054" t="s">
        <v>236</v>
      </c>
    </row>
    <row r="3055" spans="1:1" x14ac:dyDescent="0.3">
      <c r="A3055" t="s">
        <v>237</v>
      </c>
    </row>
    <row r="3056" spans="1:1" x14ac:dyDescent="0.3">
      <c r="A3056" t="s">
        <v>238</v>
      </c>
    </row>
    <row r="3057" spans="1:1" x14ac:dyDescent="0.3">
      <c r="A3057" t="s">
        <v>239</v>
      </c>
    </row>
    <row r="3058" spans="1:1" x14ac:dyDescent="0.3">
      <c r="A3058" t="s">
        <v>240</v>
      </c>
    </row>
    <row r="3059" spans="1:1" x14ac:dyDescent="0.3">
      <c r="A3059" t="s">
        <v>241</v>
      </c>
    </row>
    <row r="3060" spans="1:1" x14ac:dyDescent="0.3">
      <c r="A3060" t="s">
        <v>242</v>
      </c>
    </row>
    <row r="3061" spans="1:1" x14ac:dyDescent="0.3">
      <c r="A3061" t="s">
        <v>243</v>
      </c>
    </row>
    <row r="3062" spans="1:1" x14ac:dyDescent="0.3">
      <c r="A3062" t="s">
        <v>244</v>
      </c>
    </row>
    <row r="3063" spans="1:1" x14ac:dyDescent="0.3">
      <c r="A3063" t="s">
        <v>245</v>
      </c>
    </row>
    <row r="3064" spans="1:1" x14ac:dyDescent="0.3">
      <c r="A3064" t="s">
        <v>246</v>
      </c>
    </row>
    <row r="3065" spans="1:1" x14ac:dyDescent="0.3">
      <c r="A3065" t="s">
        <v>2143</v>
      </c>
    </row>
    <row r="3066" spans="1:1" x14ac:dyDescent="0.3">
      <c r="A3066" t="s">
        <v>247</v>
      </c>
    </row>
    <row r="3067" spans="1:1" x14ac:dyDescent="0.3">
      <c r="A3067" t="s">
        <v>2144</v>
      </c>
    </row>
    <row r="3068" spans="1:1" x14ac:dyDescent="0.3">
      <c r="A3068" t="s">
        <v>248</v>
      </c>
    </row>
    <row r="3069" spans="1:1" x14ac:dyDescent="0.3">
      <c r="A3069" t="s">
        <v>249</v>
      </c>
    </row>
    <row r="3070" spans="1:1" x14ac:dyDescent="0.3">
      <c r="A3070" t="s">
        <v>250</v>
      </c>
    </row>
    <row r="3071" spans="1:1" x14ac:dyDescent="0.3">
      <c r="A3071" t="s">
        <v>251</v>
      </c>
    </row>
    <row r="3072" spans="1:1" x14ac:dyDescent="0.3">
      <c r="A3072" t="s">
        <v>252</v>
      </c>
    </row>
    <row r="3073" spans="1:1" x14ac:dyDescent="0.3">
      <c r="A3073" t="s">
        <v>311</v>
      </c>
    </row>
    <row r="3074" spans="1:1" x14ac:dyDescent="0.3">
      <c r="A3074" t="s">
        <v>254</v>
      </c>
    </row>
    <row r="3075" spans="1:1" x14ac:dyDescent="0.3">
      <c r="A3075" t="s">
        <v>239</v>
      </c>
    </row>
    <row r="3076" spans="1:1" x14ac:dyDescent="0.3">
      <c r="A3076" t="s">
        <v>255</v>
      </c>
    </row>
    <row r="3077" spans="1:1" x14ac:dyDescent="0.3">
      <c r="A3077" t="s">
        <v>241</v>
      </c>
    </row>
    <row r="3078" spans="1:1" x14ac:dyDescent="0.3">
      <c r="A3078" t="s">
        <v>1466</v>
      </c>
    </row>
    <row r="3079" spans="1:1" x14ac:dyDescent="0.3">
      <c r="A3079" t="s">
        <v>1272</v>
      </c>
    </row>
    <row r="3080" spans="1:1" x14ac:dyDescent="0.3">
      <c r="A3080" t="s">
        <v>312</v>
      </c>
    </row>
    <row r="3081" spans="1:1" x14ac:dyDescent="0.3">
      <c r="A3081" t="s">
        <v>2145</v>
      </c>
    </row>
    <row r="3082" spans="1:1" x14ac:dyDescent="0.3">
      <c r="A3082" t="s">
        <v>2146</v>
      </c>
    </row>
    <row r="3083" spans="1:1" x14ac:dyDescent="0.3">
      <c r="A3083" t="s">
        <v>2147</v>
      </c>
    </row>
    <row r="3084" spans="1:1" x14ac:dyDescent="0.3">
      <c r="A3084" t="s">
        <v>2148</v>
      </c>
    </row>
    <row r="3085" spans="1:1" x14ac:dyDescent="0.3">
      <c r="A3085" t="s">
        <v>257</v>
      </c>
    </row>
    <row r="3086" spans="1:1" x14ac:dyDescent="0.3">
      <c r="A3086" t="s">
        <v>258</v>
      </c>
    </row>
    <row r="3087" spans="1:1" x14ac:dyDescent="0.3">
      <c r="A3087" t="s">
        <v>259</v>
      </c>
    </row>
    <row r="3088" spans="1:1" x14ac:dyDescent="0.3">
      <c r="A3088" t="s">
        <v>2149</v>
      </c>
    </row>
    <row r="3089" spans="1:1" x14ac:dyDescent="0.3">
      <c r="A3089" t="s">
        <v>2150</v>
      </c>
    </row>
    <row r="3090" spans="1:1" x14ac:dyDescent="0.3">
      <c r="A3090" t="s">
        <v>2151</v>
      </c>
    </row>
    <row r="3091" spans="1:1" x14ac:dyDescent="0.3">
      <c r="A3091" t="s">
        <v>260</v>
      </c>
    </row>
    <row r="3092" spans="1:1" x14ac:dyDescent="0.3">
      <c r="A3092" t="s">
        <v>321</v>
      </c>
    </row>
    <row r="3093" spans="1:1" x14ac:dyDescent="0.3">
      <c r="A3093" t="s">
        <v>322</v>
      </c>
    </row>
    <row r="3094" spans="1:1" x14ac:dyDescent="0.3">
      <c r="A3094" t="s">
        <v>236</v>
      </c>
    </row>
    <row r="3095" spans="1:1" x14ac:dyDescent="0.3">
      <c r="A3095" t="s">
        <v>237</v>
      </c>
    </row>
    <row r="3096" spans="1:1" x14ac:dyDescent="0.3">
      <c r="A3096" t="s">
        <v>238</v>
      </c>
    </row>
    <row r="3097" spans="1:1" x14ac:dyDescent="0.3">
      <c r="A3097" t="s">
        <v>239</v>
      </c>
    </row>
    <row r="3098" spans="1:1" x14ac:dyDescent="0.3">
      <c r="A3098" t="s">
        <v>240</v>
      </c>
    </row>
    <row r="3099" spans="1:1" x14ac:dyDescent="0.3">
      <c r="A3099" t="s">
        <v>241</v>
      </c>
    </row>
    <row r="3100" spans="1:1" x14ac:dyDescent="0.3">
      <c r="A3100" t="s">
        <v>242</v>
      </c>
    </row>
    <row r="3101" spans="1:1" x14ac:dyDescent="0.3">
      <c r="A3101" t="s">
        <v>243</v>
      </c>
    </row>
    <row r="3102" spans="1:1" x14ac:dyDescent="0.3">
      <c r="A3102" t="s">
        <v>244</v>
      </c>
    </row>
    <row r="3103" spans="1:1" x14ac:dyDescent="0.3">
      <c r="A3103" t="s">
        <v>245</v>
      </c>
    </row>
    <row r="3104" spans="1:1" x14ac:dyDescent="0.3">
      <c r="A3104" t="s">
        <v>246</v>
      </c>
    </row>
    <row r="3105" spans="1:1" x14ac:dyDescent="0.3">
      <c r="A3105" t="s">
        <v>2152</v>
      </c>
    </row>
    <row r="3106" spans="1:1" x14ac:dyDescent="0.3">
      <c r="A3106" t="s">
        <v>247</v>
      </c>
    </row>
    <row r="3107" spans="1:1" x14ac:dyDescent="0.3">
      <c r="A3107" t="s">
        <v>2153</v>
      </c>
    </row>
    <row r="3108" spans="1:1" x14ac:dyDescent="0.3">
      <c r="A3108" t="s">
        <v>248</v>
      </c>
    </row>
    <row r="3109" spans="1:1" x14ac:dyDescent="0.3">
      <c r="A3109" t="s">
        <v>249</v>
      </c>
    </row>
    <row r="3110" spans="1:1" x14ac:dyDescent="0.3">
      <c r="A3110" t="s">
        <v>250</v>
      </c>
    </row>
    <row r="3111" spans="1:1" x14ac:dyDescent="0.3">
      <c r="A3111" t="s">
        <v>251</v>
      </c>
    </row>
    <row r="3112" spans="1:1" x14ac:dyDescent="0.3">
      <c r="A3112" t="s">
        <v>252</v>
      </c>
    </row>
    <row r="3113" spans="1:1" x14ac:dyDescent="0.3">
      <c r="A3113" t="s">
        <v>315</v>
      </c>
    </row>
    <row r="3114" spans="1:1" x14ac:dyDescent="0.3">
      <c r="A3114" t="s">
        <v>254</v>
      </c>
    </row>
    <row r="3115" spans="1:1" x14ac:dyDescent="0.3">
      <c r="A3115" t="s">
        <v>239</v>
      </c>
    </row>
    <row r="3116" spans="1:1" x14ac:dyDescent="0.3">
      <c r="A3116" t="s">
        <v>255</v>
      </c>
    </row>
    <row r="3117" spans="1:1" x14ac:dyDescent="0.3">
      <c r="A3117" t="s">
        <v>241</v>
      </c>
    </row>
    <row r="3118" spans="1:1" x14ac:dyDescent="0.3">
      <c r="A3118" t="s">
        <v>931</v>
      </c>
    </row>
    <row r="3119" spans="1:1" x14ac:dyDescent="0.3">
      <c r="A3119" t="s">
        <v>1466</v>
      </c>
    </row>
    <row r="3120" spans="1:1" x14ac:dyDescent="0.3">
      <c r="A3120" t="s">
        <v>1272</v>
      </c>
    </row>
    <row r="3121" spans="1:1" x14ac:dyDescent="0.3">
      <c r="A3121" t="s">
        <v>316</v>
      </c>
    </row>
    <row r="3122" spans="1:1" x14ac:dyDescent="0.3">
      <c r="A3122" t="s">
        <v>2145</v>
      </c>
    </row>
    <row r="3123" spans="1:1" x14ac:dyDescent="0.3">
      <c r="A3123" t="s">
        <v>2154</v>
      </c>
    </row>
    <row r="3124" spans="1:1" x14ac:dyDescent="0.3">
      <c r="A3124" t="s">
        <v>2155</v>
      </c>
    </row>
    <row r="3125" spans="1:1" x14ac:dyDescent="0.3">
      <c r="A3125" t="s">
        <v>2156</v>
      </c>
    </row>
    <row r="3126" spans="1:1" x14ac:dyDescent="0.3">
      <c r="A3126" t="s">
        <v>257</v>
      </c>
    </row>
    <row r="3127" spans="1:1" x14ac:dyDescent="0.3">
      <c r="A3127" t="s">
        <v>258</v>
      </c>
    </row>
    <row r="3128" spans="1:1" x14ac:dyDescent="0.3">
      <c r="A3128" t="s">
        <v>259</v>
      </c>
    </row>
    <row r="3129" spans="1:1" x14ac:dyDescent="0.3">
      <c r="A3129" t="s">
        <v>2157</v>
      </c>
    </row>
    <row r="3130" spans="1:1" x14ac:dyDescent="0.3">
      <c r="A3130" t="s">
        <v>2158</v>
      </c>
    </row>
    <row r="3131" spans="1:1" x14ac:dyDescent="0.3">
      <c r="A3131" t="s">
        <v>2159</v>
      </c>
    </row>
    <row r="3132" spans="1:1" x14ac:dyDescent="0.3">
      <c r="A3132" t="s">
        <v>260</v>
      </c>
    </row>
    <row r="3133" spans="1:1" x14ac:dyDescent="0.3">
      <c r="A3133" t="s">
        <v>325</v>
      </c>
    </row>
    <row r="3134" spans="1:1" x14ac:dyDescent="0.3">
      <c r="A3134" t="s">
        <v>326</v>
      </c>
    </row>
    <row r="3135" spans="1:1" x14ac:dyDescent="0.3">
      <c r="A3135" t="s">
        <v>236</v>
      </c>
    </row>
    <row r="3136" spans="1:1" x14ac:dyDescent="0.3">
      <c r="A3136" t="s">
        <v>237</v>
      </c>
    </row>
    <row r="3137" spans="1:1" x14ac:dyDescent="0.3">
      <c r="A3137" t="s">
        <v>238</v>
      </c>
    </row>
    <row r="3138" spans="1:1" x14ac:dyDescent="0.3">
      <c r="A3138" t="s">
        <v>239</v>
      </c>
    </row>
    <row r="3139" spans="1:1" x14ac:dyDescent="0.3">
      <c r="A3139" t="s">
        <v>240</v>
      </c>
    </row>
    <row r="3140" spans="1:1" x14ac:dyDescent="0.3">
      <c r="A3140" t="s">
        <v>241</v>
      </c>
    </row>
    <row r="3141" spans="1:1" x14ac:dyDescent="0.3">
      <c r="A3141" t="s">
        <v>242</v>
      </c>
    </row>
    <row r="3142" spans="1:1" x14ac:dyDescent="0.3">
      <c r="A3142" t="s">
        <v>243</v>
      </c>
    </row>
    <row r="3143" spans="1:1" x14ac:dyDescent="0.3">
      <c r="A3143" t="s">
        <v>244</v>
      </c>
    </row>
    <row r="3144" spans="1:1" x14ac:dyDescent="0.3">
      <c r="A3144" t="s">
        <v>245</v>
      </c>
    </row>
    <row r="3145" spans="1:1" x14ac:dyDescent="0.3">
      <c r="A3145" t="s">
        <v>246</v>
      </c>
    </row>
    <row r="3146" spans="1:1" x14ac:dyDescent="0.3">
      <c r="A3146" t="s">
        <v>2160</v>
      </c>
    </row>
    <row r="3147" spans="1:1" x14ac:dyDescent="0.3">
      <c r="A3147" t="s">
        <v>247</v>
      </c>
    </row>
    <row r="3148" spans="1:1" x14ac:dyDescent="0.3">
      <c r="A3148" t="s">
        <v>2153</v>
      </c>
    </row>
    <row r="3149" spans="1:1" x14ac:dyDescent="0.3">
      <c r="A3149" t="s">
        <v>248</v>
      </c>
    </row>
    <row r="3150" spans="1:1" x14ac:dyDescent="0.3">
      <c r="A3150" t="s">
        <v>249</v>
      </c>
    </row>
    <row r="3151" spans="1:1" x14ac:dyDescent="0.3">
      <c r="A3151" t="s">
        <v>250</v>
      </c>
    </row>
    <row r="3152" spans="1:1" x14ac:dyDescent="0.3">
      <c r="A3152" t="s">
        <v>251</v>
      </c>
    </row>
    <row r="3153" spans="1:1" x14ac:dyDescent="0.3">
      <c r="A3153" t="s">
        <v>252</v>
      </c>
    </row>
    <row r="3154" spans="1:1" x14ac:dyDescent="0.3">
      <c r="A3154" t="s">
        <v>319</v>
      </c>
    </row>
    <row r="3155" spans="1:1" x14ac:dyDescent="0.3">
      <c r="A3155" t="s">
        <v>254</v>
      </c>
    </row>
    <row r="3156" spans="1:1" x14ac:dyDescent="0.3">
      <c r="A3156" t="s">
        <v>239</v>
      </c>
    </row>
    <row r="3157" spans="1:1" x14ac:dyDescent="0.3">
      <c r="A3157" t="s">
        <v>255</v>
      </c>
    </row>
    <row r="3158" spans="1:1" x14ac:dyDescent="0.3">
      <c r="A3158" t="s">
        <v>241</v>
      </c>
    </row>
    <row r="3159" spans="1:1" x14ac:dyDescent="0.3">
      <c r="A3159" t="s">
        <v>1470</v>
      </c>
    </row>
    <row r="3160" spans="1:1" x14ac:dyDescent="0.3">
      <c r="A3160" t="s">
        <v>1143</v>
      </c>
    </row>
    <row r="3161" spans="1:1" x14ac:dyDescent="0.3">
      <c r="A3161" t="s">
        <v>320</v>
      </c>
    </row>
    <row r="3162" spans="1:1" x14ac:dyDescent="0.3">
      <c r="A3162" t="s">
        <v>1463</v>
      </c>
    </row>
    <row r="3163" spans="1:1" x14ac:dyDescent="0.3">
      <c r="A3163" t="s">
        <v>2161</v>
      </c>
    </row>
    <row r="3164" spans="1:1" x14ac:dyDescent="0.3">
      <c r="A3164" t="s">
        <v>2155</v>
      </c>
    </row>
    <row r="3165" spans="1:1" x14ac:dyDescent="0.3">
      <c r="A3165" t="s">
        <v>2162</v>
      </c>
    </row>
    <row r="3166" spans="1:1" x14ac:dyDescent="0.3">
      <c r="A3166" t="s">
        <v>257</v>
      </c>
    </row>
    <row r="3167" spans="1:1" x14ac:dyDescent="0.3">
      <c r="A3167" t="s">
        <v>258</v>
      </c>
    </row>
    <row r="3168" spans="1:1" x14ac:dyDescent="0.3">
      <c r="A3168" t="s">
        <v>259</v>
      </c>
    </row>
    <row r="3169" spans="1:1" x14ac:dyDescent="0.3">
      <c r="A3169" t="s">
        <v>2163</v>
      </c>
    </row>
    <row r="3170" spans="1:1" x14ac:dyDescent="0.3">
      <c r="A3170" t="s">
        <v>2158</v>
      </c>
    </row>
    <row r="3171" spans="1:1" x14ac:dyDescent="0.3">
      <c r="A3171" t="s">
        <v>2164</v>
      </c>
    </row>
    <row r="3172" spans="1:1" x14ac:dyDescent="0.3">
      <c r="A3172" t="s">
        <v>260</v>
      </c>
    </row>
    <row r="3173" spans="1:1" x14ac:dyDescent="0.3">
      <c r="A3173" t="s">
        <v>329</v>
      </c>
    </row>
    <row r="3174" spans="1:1" x14ac:dyDescent="0.3">
      <c r="A3174" t="s">
        <v>330</v>
      </c>
    </row>
    <row r="3175" spans="1:1" x14ac:dyDescent="0.3">
      <c r="A3175" t="s">
        <v>236</v>
      </c>
    </row>
    <row r="3176" spans="1:1" x14ac:dyDescent="0.3">
      <c r="A3176" t="s">
        <v>237</v>
      </c>
    </row>
    <row r="3177" spans="1:1" x14ac:dyDescent="0.3">
      <c r="A3177" t="s">
        <v>238</v>
      </c>
    </row>
    <row r="3178" spans="1:1" x14ac:dyDescent="0.3">
      <c r="A3178" t="s">
        <v>239</v>
      </c>
    </row>
    <row r="3179" spans="1:1" x14ac:dyDescent="0.3">
      <c r="A3179" t="s">
        <v>240</v>
      </c>
    </row>
    <row r="3180" spans="1:1" x14ac:dyDescent="0.3">
      <c r="A3180" t="s">
        <v>241</v>
      </c>
    </row>
    <row r="3181" spans="1:1" x14ac:dyDescent="0.3">
      <c r="A3181" t="s">
        <v>242</v>
      </c>
    </row>
    <row r="3182" spans="1:1" x14ac:dyDescent="0.3">
      <c r="A3182" t="s">
        <v>243</v>
      </c>
    </row>
    <row r="3183" spans="1:1" x14ac:dyDescent="0.3">
      <c r="A3183" t="s">
        <v>244</v>
      </c>
    </row>
    <row r="3184" spans="1:1" x14ac:dyDescent="0.3">
      <c r="A3184" t="s">
        <v>245</v>
      </c>
    </row>
    <row r="3185" spans="1:1" x14ac:dyDescent="0.3">
      <c r="A3185" t="s">
        <v>246</v>
      </c>
    </row>
    <row r="3186" spans="1:1" x14ac:dyDescent="0.3">
      <c r="A3186" t="s">
        <v>2165</v>
      </c>
    </row>
    <row r="3187" spans="1:1" x14ac:dyDescent="0.3">
      <c r="A3187" t="s">
        <v>247</v>
      </c>
    </row>
    <row r="3188" spans="1:1" x14ac:dyDescent="0.3">
      <c r="A3188" t="s">
        <v>2166</v>
      </c>
    </row>
    <row r="3189" spans="1:1" x14ac:dyDescent="0.3">
      <c r="A3189" t="s">
        <v>248</v>
      </c>
    </row>
    <row r="3190" spans="1:1" x14ac:dyDescent="0.3">
      <c r="A3190" t="s">
        <v>249</v>
      </c>
    </row>
    <row r="3191" spans="1:1" x14ac:dyDescent="0.3">
      <c r="A3191" t="s">
        <v>250</v>
      </c>
    </row>
    <row r="3192" spans="1:1" x14ac:dyDescent="0.3">
      <c r="A3192" t="s">
        <v>251</v>
      </c>
    </row>
    <row r="3193" spans="1:1" x14ac:dyDescent="0.3">
      <c r="A3193" t="s">
        <v>252</v>
      </c>
    </row>
    <row r="3194" spans="1:1" x14ac:dyDescent="0.3">
      <c r="A3194" t="s">
        <v>323</v>
      </c>
    </row>
    <row r="3195" spans="1:1" x14ac:dyDescent="0.3">
      <c r="A3195" t="s">
        <v>254</v>
      </c>
    </row>
    <row r="3196" spans="1:1" x14ac:dyDescent="0.3">
      <c r="A3196" t="s">
        <v>239</v>
      </c>
    </row>
    <row r="3197" spans="1:1" x14ac:dyDescent="0.3">
      <c r="A3197" t="s">
        <v>255</v>
      </c>
    </row>
    <row r="3198" spans="1:1" x14ac:dyDescent="0.3">
      <c r="A3198" t="s">
        <v>241</v>
      </c>
    </row>
    <row r="3199" spans="1:1" x14ac:dyDescent="0.3">
      <c r="A3199" t="s">
        <v>930</v>
      </c>
    </row>
    <row r="3200" spans="1:1" x14ac:dyDescent="0.3">
      <c r="A3200" t="s">
        <v>1462</v>
      </c>
    </row>
    <row r="3201" spans="1:1" x14ac:dyDescent="0.3">
      <c r="A3201" t="s">
        <v>1048</v>
      </c>
    </row>
    <row r="3202" spans="1:1" x14ac:dyDescent="0.3">
      <c r="A3202" t="s">
        <v>324</v>
      </c>
    </row>
    <row r="3203" spans="1:1" x14ac:dyDescent="0.3">
      <c r="A3203" t="s">
        <v>1463</v>
      </c>
    </row>
    <row r="3204" spans="1:1" x14ac:dyDescent="0.3">
      <c r="A3204" t="s">
        <v>2167</v>
      </c>
    </row>
    <row r="3205" spans="1:1" x14ac:dyDescent="0.3">
      <c r="A3205" t="s">
        <v>2168</v>
      </c>
    </row>
    <row r="3206" spans="1:1" x14ac:dyDescent="0.3">
      <c r="A3206" t="s">
        <v>2169</v>
      </c>
    </row>
    <row r="3207" spans="1:1" x14ac:dyDescent="0.3">
      <c r="A3207" t="s">
        <v>257</v>
      </c>
    </row>
    <row r="3208" spans="1:1" x14ac:dyDescent="0.3">
      <c r="A3208" t="s">
        <v>258</v>
      </c>
    </row>
    <row r="3209" spans="1:1" x14ac:dyDescent="0.3">
      <c r="A3209" t="s">
        <v>259</v>
      </c>
    </row>
    <row r="3210" spans="1:1" x14ac:dyDescent="0.3">
      <c r="A3210" t="s">
        <v>2170</v>
      </c>
    </row>
    <row r="3211" spans="1:1" x14ac:dyDescent="0.3">
      <c r="A3211" t="s">
        <v>2171</v>
      </c>
    </row>
    <row r="3212" spans="1:1" x14ac:dyDescent="0.3">
      <c r="A3212" t="s">
        <v>2172</v>
      </c>
    </row>
    <row r="3213" spans="1:1" x14ac:dyDescent="0.3">
      <c r="A3213" t="s">
        <v>260</v>
      </c>
    </row>
    <row r="3214" spans="1:1" x14ac:dyDescent="0.3">
      <c r="A3214" t="s">
        <v>333</v>
      </c>
    </row>
    <row r="3215" spans="1:1" x14ac:dyDescent="0.3">
      <c r="A3215" t="s">
        <v>334</v>
      </c>
    </row>
    <row r="3216" spans="1:1" x14ac:dyDescent="0.3">
      <c r="A3216" t="s">
        <v>236</v>
      </c>
    </row>
    <row r="3217" spans="1:1" x14ac:dyDescent="0.3">
      <c r="A3217" t="s">
        <v>237</v>
      </c>
    </row>
    <row r="3218" spans="1:1" x14ac:dyDescent="0.3">
      <c r="A3218" t="s">
        <v>238</v>
      </c>
    </row>
    <row r="3219" spans="1:1" x14ac:dyDescent="0.3">
      <c r="A3219" t="s">
        <v>239</v>
      </c>
    </row>
    <row r="3220" spans="1:1" x14ac:dyDescent="0.3">
      <c r="A3220" t="s">
        <v>240</v>
      </c>
    </row>
    <row r="3221" spans="1:1" x14ac:dyDescent="0.3">
      <c r="A3221" t="s">
        <v>241</v>
      </c>
    </row>
    <row r="3222" spans="1:1" x14ac:dyDescent="0.3">
      <c r="A3222" t="s">
        <v>242</v>
      </c>
    </row>
    <row r="3223" spans="1:1" x14ac:dyDescent="0.3">
      <c r="A3223" t="s">
        <v>243</v>
      </c>
    </row>
    <row r="3224" spans="1:1" x14ac:dyDescent="0.3">
      <c r="A3224" t="s">
        <v>244</v>
      </c>
    </row>
    <row r="3225" spans="1:1" x14ac:dyDescent="0.3">
      <c r="A3225" t="s">
        <v>245</v>
      </c>
    </row>
    <row r="3226" spans="1:1" x14ac:dyDescent="0.3">
      <c r="A3226" t="s">
        <v>246</v>
      </c>
    </row>
    <row r="3227" spans="1:1" x14ac:dyDescent="0.3">
      <c r="A3227" t="s">
        <v>2173</v>
      </c>
    </row>
    <row r="3228" spans="1:1" x14ac:dyDescent="0.3">
      <c r="A3228" t="s">
        <v>247</v>
      </c>
    </row>
    <row r="3229" spans="1:1" x14ac:dyDescent="0.3">
      <c r="A3229" t="s">
        <v>2174</v>
      </c>
    </row>
    <row r="3230" spans="1:1" x14ac:dyDescent="0.3">
      <c r="A3230" t="s">
        <v>248</v>
      </c>
    </row>
    <row r="3231" spans="1:1" x14ac:dyDescent="0.3">
      <c r="A3231" t="s">
        <v>249</v>
      </c>
    </row>
    <row r="3232" spans="1:1" x14ac:dyDescent="0.3">
      <c r="A3232" t="s">
        <v>250</v>
      </c>
    </row>
    <row r="3233" spans="1:1" x14ac:dyDescent="0.3">
      <c r="A3233" t="s">
        <v>251</v>
      </c>
    </row>
    <row r="3234" spans="1:1" x14ac:dyDescent="0.3">
      <c r="A3234" t="s">
        <v>252</v>
      </c>
    </row>
    <row r="3235" spans="1:1" x14ac:dyDescent="0.3">
      <c r="A3235" t="s">
        <v>327</v>
      </c>
    </row>
    <row r="3236" spans="1:1" x14ac:dyDescent="0.3">
      <c r="A3236" t="s">
        <v>254</v>
      </c>
    </row>
    <row r="3237" spans="1:1" x14ac:dyDescent="0.3">
      <c r="A3237" t="s">
        <v>239</v>
      </c>
    </row>
    <row r="3238" spans="1:1" x14ac:dyDescent="0.3">
      <c r="A3238" t="s">
        <v>255</v>
      </c>
    </row>
    <row r="3239" spans="1:1" x14ac:dyDescent="0.3">
      <c r="A3239" t="s">
        <v>241</v>
      </c>
    </row>
    <row r="3240" spans="1:1" x14ac:dyDescent="0.3">
      <c r="A3240" t="s">
        <v>931</v>
      </c>
    </row>
    <row r="3241" spans="1:1" x14ac:dyDescent="0.3">
      <c r="A3241" t="s">
        <v>1462</v>
      </c>
    </row>
    <row r="3242" spans="1:1" x14ac:dyDescent="0.3">
      <c r="A3242" t="s">
        <v>1048</v>
      </c>
    </row>
    <row r="3243" spans="1:1" x14ac:dyDescent="0.3">
      <c r="A3243" t="s">
        <v>328</v>
      </c>
    </row>
    <row r="3244" spans="1:1" x14ac:dyDescent="0.3">
      <c r="A3244" t="s">
        <v>1463</v>
      </c>
    </row>
    <row r="3245" spans="1:1" x14ac:dyDescent="0.3">
      <c r="A3245" t="s">
        <v>2175</v>
      </c>
    </row>
    <row r="3246" spans="1:1" x14ac:dyDescent="0.3">
      <c r="A3246" t="s">
        <v>2176</v>
      </c>
    </row>
    <row r="3247" spans="1:1" x14ac:dyDescent="0.3">
      <c r="A3247" t="s">
        <v>2177</v>
      </c>
    </row>
    <row r="3248" spans="1:1" x14ac:dyDescent="0.3">
      <c r="A3248" t="s">
        <v>257</v>
      </c>
    </row>
    <row r="3249" spans="1:1" x14ac:dyDescent="0.3">
      <c r="A3249" t="s">
        <v>258</v>
      </c>
    </row>
    <row r="3250" spans="1:1" x14ac:dyDescent="0.3">
      <c r="A3250" t="s">
        <v>259</v>
      </c>
    </row>
    <row r="3251" spans="1:1" x14ac:dyDescent="0.3">
      <c r="A3251" t="s">
        <v>2178</v>
      </c>
    </row>
    <row r="3252" spans="1:1" x14ac:dyDescent="0.3">
      <c r="A3252" t="s">
        <v>2179</v>
      </c>
    </row>
    <row r="3253" spans="1:1" x14ac:dyDescent="0.3">
      <c r="A3253" t="s">
        <v>2180</v>
      </c>
    </row>
    <row r="3254" spans="1:1" x14ac:dyDescent="0.3">
      <c r="A3254" t="s">
        <v>260</v>
      </c>
    </row>
    <row r="3255" spans="1:1" x14ac:dyDescent="0.3">
      <c r="A3255" t="s">
        <v>337</v>
      </c>
    </row>
    <row r="3256" spans="1:1" x14ac:dyDescent="0.3">
      <c r="A3256" t="s">
        <v>338</v>
      </c>
    </row>
    <row r="3257" spans="1:1" x14ac:dyDescent="0.3">
      <c r="A3257" t="s">
        <v>236</v>
      </c>
    </row>
    <row r="3258" spans="1:1" x14ac:dyDescent="0.3">
      <c r="A3258" t="s">
        <v>237</v>
      </c>
    </row>
    <row r="3259" spans="1:1" x14ac:dyDescent="0.3">
      <c r="A3259" t="s">
        <v>238</v>
      </c>
    </row>
    <row r="3260" spans="1:1" x14ac:dyDescent="0.3">
      <c r="A3260" t="s">
        <v>239</v>
      </c>
    </row>
    <row r="3261" spans="1:1" x14ac:dyDescent="0.3">
      <c r="A3261" t="s">
        <v>240</v>
      </c>
    </row>
    <row r="3262" spans="1:1" x14ac:dyDescent="0.3">
      <c r="A3262" t="s">
        <v>241</v>
      </c>
    </row>
    <row r="3263" spans="1:1" x14ac:dyDescent="0.3">
      <c r="A3263" t="s">
        <v>242</v>
      </c>
    </row>
    <row r="3264" spans="1:1" x14ac:dyDescent="0.3">
      <c r="A3264" t="s">
        <v>243</v>
      </c>
    </row>
    <row r="3265" spans="1:1" x14ac:dyDescent="0.3">
      <c r="A3265" t="s">
        <v>244</v>
      </c>
    </row>
    <row r="3266" spans="1:1" x14ac:dyDescent="0.3">
      <c r="A3266" t="s">
        <v>245</v>
      </c>
    </row>
    <row r="3267" spans="1:1" x14ac:dyDescent="0.3">
      <c r="A3267" t="s">
        <v>246</v>
      </c>
    </row>
    <row r="3268" spans="1:1" x14ac:dyDescent="0.3">
      <c r="A3268" t="s">
        <v>2181</v>
      </c>
    </row>
    <row r="3269" spans="1:1" x14ac:dyDescent="0.3">
      <c r="A3269" t="s">
        <v>247</v>
      </c>
    </row>
    <row r="3270" spans="1:1" x14ac:dyDescent="0.3">
      <c r="A3270" t="s">
        <v>2182</v>
      </c>
    </row>
    <row r="3271" spans="1:1" x14ac:dyDescent="0.3">
      <c r="A3271" t="s">
        <v>248</v>
      </c>
    </row>
    <row r="3272" spans="1:1" x14ac:dyDescent="0.3">
      <c r="A3272" t="s">
        <v>249</v>
      </c>
    </row>
    <row r="3273" spans="1:1" x14ac:dyDescent="0.3">
      <c r="A3273" t="s">
        <v>250</v>
      </c>
    </row>
    <row r="3274" spans="1:1" x14ac:dyDescent="0.3">
      <c r="A3274" t="s">
        <v>251</v>
      </c>
    </row>
    <row r="3275" spans="1:1" x14ac:dyDescent="0.3">
      <c r="A3275" t="s">
        <v>252</v>
      </c>
    </row>
    <row r="3276" spans="1:1" x14ac:dyDescent="0.3">
      <c r="A3276" t="s">
        <v>331</v>
      </c>
    </row>
    <row r="3277" spans="1:1" x14ac:dyDescent="0.3">
      <c r="A3277" t="s">
        <v>254</v>
      </c>
    </row>
    <row r="3278" spans="1:1" x14ac:dyDescent="0.3">
      <c r="A3278" t="s">
        <v>239</v>
      </c>
    </row>
    <row r="3279" spans="1:1" x14ac:dyDescent="0.3">
      <c r="A3279" t="s">
        <v>255</v>
      </c>
    </row>
    <row r="3280" spans="1:1" x14ac:dyDescent="0.3">
      <c r="A3280" t="s">
        <v>241</v>
      </c>
    </row>
    <row r="3281" spans="1:1" x14ac:dyDescent="0.3">
      <c r="A3281" t="s">
        <v>932</v>
      </c>
    </row>
    <row r="3282" spans="1:1" x14ac:dyDescent="0.3">
      <c r="A3282" t="s">
        <v>1462</v>
      </c>
    </row>
    <row r="3283" spans="1:1" x14ac:dyDescent="0.3">
      <c r="A3283" t="s">
        <v>1048</v>
      </c>
    </row>
    <row r="3284" spans="1:1" x14ac:dyDescent="0.3">
      <c r="A3284" t="s">
        <v>332</v>
      </c>
    </row>
    <row r="3285" spans="1:1" x14ac:dyDescent="0.3">
      <c r="A3285" t="s">
        <v>1463</v>
      </c>
    </row>
    <row r="3286" spans="1:1" x14ac:dyDescent="0.3">
      <c r="A3286" t="s">
        <v>2183</v>
      </c>
    </row>
    <row r="3287" spans="1:1" x14ac:dyDescent="0.3">
      <c r="A3287" t="s">
        <v>2184</v>
      </c>
    </row>
    <row r="3288" spans="1:1" x14ac:dyDescent="0.3">
      <c r="A3288" t="s">
        <v>2185</v>
      </c>
    </row>
    <row r="3289" spans="1:1" x14ac:dyDescent="0.3">
      <c r="A3289" t="s">
        <v>257</v>
      </c>
    </row>
    <row r="3290" spans="1:1" x14ac:dyDescent="0.3">
      <c r="A3290" t="s">
        <v>258</v>
      </c>
    </row>
    <row r="3291" spans="1:1" x14ac:dyDescent="0.3">
      <c r="A3291" t="s">
        <v>259</v>
      </c>
    </row>
    <row r="3292" spans="1:1" x14ac:dyDescent="0.3">
      <c r="A3292" t="s">
        <v>2186</v>
      </c>
    </row>
    <row r="3293" spans="1:1" x14ac:dyDescent="0.3">
      <c r="A3293" t="s">
        <v>2187</v>
      </c>
    </row>
    <row r="3294" spans="1:1" x14ac:dyDescent="0.3">
      <c r="A3294" t="s">
        <v>2188</v>
      </c>
    </row>
    <row r="3295" spans="1:1" x14ac:dyDescent="0.3">
      <c r="A3295" t="s">
        <v>260</v>
      </c>
    </row>
    <row r="3296" spans="1:1" x14ac:dyDescent="0.3">
      <c r="A3296" t="s">
        <v>341</v>
      </c>
    </row>
    <row r="3297" spans="1:1" x14ac:dyDescent="0.3">
      <c r="A3297" t="s">
        <v>342</v>
      </c>
    </row>
    <row r="3298" spans="1:1" x14ac:dyDescent="0.3">
      <c r="A3298" t="s">
        <v>236</v>
      </c>
    </row>
    <row r="3299" spans="1:1" x14ac:dyDescent="0.3">
      <c r="A3299" t="s">
        <v>237</v>
      </c>
    </row>
    <row r="3300" spans="1:1" x14ac:dyDescent="0.3">
      <c r="A3300" t="s">
        <v>238</v>
      </c>
    </row>
    <row r="3301" spans="1:1" x14ac:dyDescent="0.3">
      <c r="A3301" t="s">
        <v>239</v>
      </c>
    </row>
    <row r="3302" spans="1:1" x14ac:dyDescent="0.3">
      <c r="A3302" t="s">
        <v>240</v>
      </c>
    </row>
    <row r="3303" spans="1:1" x14ac:dyDescent="0.3">
      <c r="A3303" t="s">
        <v>241</v>
      </c>
    </row>
    <row r="3304" spans="1:1" x14ac:dyDescent="0.3">
      <c r="A3304" t="s">
        <v>242</v>
      </c>
    </row>
    <row r="3305" spans="1:1" x14ac:dyDescent="0.3">
      <c r="A3305" t="s">
        <v>243</v>
      </c>
    </row>
    <row r="3306" spans="1:1" x14ac:dyDescent="0.3">
      <c r="A3306" t="s">
        <v>244</v>
      </c>
    </row>
    <row r="3307" spans="1:1" x14ac:dyDescent="0.3">
      <c r="A3307" t="s">
        <v>245</v>
      </c>
    </row>
    <row r="3308" spans="1:1" x14ac:dyDescent="0.3">
      <c r="A3308" t="s">
        <v>246</v>
      </c>
    </row>
    <row r="3309" spans="1:1" x14ac:dyDescent="0.3">
      <c r="A3309" t="s">
        <v>2189</v>
      </c>
    </row>
    <row r="3310" spans="1:1" x14ac:dyDescent="0.3">
      <c r="A3310" t="s">
        <v>247</v>
      </c>
    </row>
    <row r="3311" spans="1:1" x14ac:dyDescent="0.3">
      <c r="A3311" t="s">
        <v>2190</v>
      </c>
    </row>
    <row r="3312" spans="1:1" x14ac:dyDescent="0.3">
      <c r="A3312" t="s">
        <v>248</v>
      </c>
    </row>
    <row r="3313" spans="1:1" x14ac:dyDescent="0.3">
      <c r="A3313" t="s">
        <v>249</v>
      </c>
    </row>
    <row r="3314" spans="1:1" x14ac:dyDescent="0.3">
      <c r="A3314" t="s">
        <v>250</v>
      </c>
    </row>
    <row r="3315" spans="1:1" x14ac:dyDescent="0.3">
      <c r="A3315" t="s">
        <v>251</v>
      </c>
    </row>
    <row r="3316" spans="1:1" x14ac:dyDescent="0.3">
      <c r="A3316" t="s">
        <v>252</v>
      </c>
    </row>
    <row r="3317" spans="1:1" x14ac:dyDescent="0.3">
      <c r="A3317" t="s">
        <v>335</v>
      </c>
    </row>
    <row r="3318" spans="1:1" x14ac:dyDescent="0.3">
      <c r="A3318" t="s">
        <v>254</v>
      </c>
    </row>
    <row r="3319" spans="1:1" x14ac:dyDescent="0.3">
      <c r="A3319" t="s">
        <v>239</v>
      </c>
    </row>
    <row r="3320" spans="1:1" x14ac:dyDescent="0.3">
      <c r="A3320" t="s">
        <v>255</v>
      </c>
    </row>
    <row r="3321" spans="1:1" x14ac:dyDescent="0.3">
      <c r="A3321" t="s">
        <v>241</v>
      </c>
    </row>
    <row r="3322" spans="1:1" x14ac:dyDescent="0.3">
      <c r="A3322" t="s">
        <v>2191</v>
      </c>
    </row>
    <row r="3323" spans="1:1" x14ac:dyDescent="0.3">
      <c r="A3323" t="s">
        <v>1462</v>
      </c>
    </row>
    <row r="3324" spans="1:1" x14ac:dyDescent="0.3">
      <c r="A3324" t="s">
        <v>1048</v>
      </c>
    </row>
    <row r="3325" spans="1:1" x14ac:dyDescent="0.3">
      <c r="A3325" t="s">
        <v>336</v>
      </c>
    </row>
    <row r="3326" spans="1:1" x14ac:dyDescent="0.3">
      <c r="A3326" t="s">
        <v>1463</v>
      </c>
    </row>
    <row r="3327" spans="1:1" x14ac:dyDescent="0.3">
      <c r="A3327" t="s">
        <v>2192</v>
      </c>
    </row>
    <row r="3328" spans="1:1" x14ac:dyDescent="0.3">
      <c r="A3328" t="s">
        <v>2193</v>
      </c>
    </row>
    <row r="3329" spans="1:1" x14ac:dyDescent="0.3">
      <c r="A3329" t="s">
        <v>2194</v>
      </c>
    </row>
    <row r="3330" spans="1:1" x14ac:dyDescent="0.3">
      <c r="A3330" t="s">
        <v>257</v>
      </c>
    </row>
    <row r="3331" spans="1:1" x14ac:dyDescent="0.3">
      <c r="A3331" t="s">
        <v>258</v>
      </c>
    </row>
    <row r="3332" spans="1:1" x14ac:dyDescent="0.3">
      <c r="A3332" t="s">
        <v>259</v>
      </c>
    </row>
    <row r="3333" spans="1:1" x14ac:dyDescent="0.3">
      <c r="A3333" t="s">
        <v>2195</v>
      </c>
    </row>
    <row r="3334" spans="1:1" x14ac:dyDescent="0.3">
      <c r="A3334" t="s">
        <v>2196</v>
      </c>
    </row>
    <row r="3335" spans="1:1" x14ac:dyDescent="0.3">
      <c r="A3335" t="s">
        <v>2197</v>
      </c>
    </row>
    <row r="3336" spans="1:1" x14ac:dyDescent="0.3">
      <c r="A3336" t="s">
        <v>260</v>
      </c>
    </row>
    <row r="3337" spans="1:1" x14ac:dyDescent="0.3">
      <c r="A3337" t="s">
        <v>345</v>
      </c>
    </row>
    <row r="3338" spans="1:1" x14ac:dyDescent="0.3">
      <c r="A3338" t="s">
        <v>346</v>
      </c>
    </row>
    <row r="3339" spans="1:1" x14ac:dyDescent="0.3">
      <c r="A3339" t="s">
        <v>236</v>
      </c>
    </row>
    <row r="3340" spans="1:1" x14ac:dyDescent="0.3">
      <c r="A3340" t="s">
        <v>237</v>
      </c>
    </row>
    <row r="3341" spans="1:1" x14ac:dyDescent="0.3">
      <c r="A3341" t="s">
        <v>238</v>
      </c>
    </row>
    <row r="3342" spans="1:1" x14ac:dyDescent="0.3">
      <c r="A3342" t="s">
        <v>239</v>
      </c>
    </row>
    <row r="3343" spans="1:1" x14ac:dyDescent="0.3">
      <c r="A3343" t="s">
        <v>240</v>
      </c>
    </row>
    <row r="3344" spans="1:1" x14ac:dyDescent="0.3">
      <c r="A3344" t="s">
        <v>241</v>
      </c>
    </row>
    <row r="3345" spans="1:1" x14ac:dyDescent="0.3">
      <c r="A3345" t="s">
        <v>242</v>
      </c>
    </row>
    <row r="3346" spans="1:1" x14ac:dyDescent="0.3">
      <c r="A3346" t="s">
        <v>243</v>
      </c>
    </row>
    <row r="3347" spans="1:1" x14ac:dyDescent="0.3">
      <c r="A3347" t="s">
        <v>244</v>
      </c>
    </row>
    <row r="3348" spans="1:1" x14ac:dyDescent="0.3">
      <c r="A3348" t="s">
        <v>245</v>
      </c>
    </row>
    <row r="3349" spans="1:1" x14ac:dyDescent="0.3">
      <c r="A3349" t="s">
        <v>246</v>
      </c>
    </row>
    <row r="3350" spans="1:1" x14ac:dyDescent="0.3">
      <c r="A3350" t="s">
        <v>2198</v>
      </c>
    </row>
    <row r="3351" spans="1:1" x14ac:dyDescent="0.3">
      <c r="A3351" t="s">
        <v>247</v>
      </c>
    </row>
    <row r="3352" spans="1:1" x14ac:dyDescent="0.3">
      <c r="A3352" t="s">
        <v>2199</v>
      </c>
    </row>
    <row r="3353" spans="1:1" x14ac:dyDescent="0.3">
      <c r="A3353" t="s">
        <v>248</v>
      </c>
    </row>
    <row r="3354" spans="1:1" x14ac:dyDescent="0.3">
      <c r="A3354" t="s">
        <v>249</v>
      </c>
    </row>
    <row r="3355" spans="1:1" x14ac:dyDescent="0.3">
      <c r="A3355" t="s">
        <v>250</v>
      </c>
    </row>
    <row r="3356" spans="1:1" x14ac:dyDescent="0.3">
      <c r="A3356" t="s">
        <v>251</v>
      </c>
    </row>
    <row r="3357" spans="1:1" x14ac:dyDescent="0.3">
      <c r="A3357" t="s">
        <v>252</v>
      </c>
    </row>
    <row r="3358" spans="1:1" x14ac:dyDescent="0.3">
      <c r="A3358" t="s">
        <v>339</v>
      </c>
    </row>
    <row r="3359" spans="1:1" x14ac:dyDescent="0.3">
      <c r="A3359" t="s">
        <v>254</v>
      </c>
    </row>
    <row r="3360" spans="1:1" x14ac:dyDescent="0.3">
      <c r="A3360" t="s">
        <v>239</v>
      </c>
    </row>
    <row r="3361" spans="1:1" x14ac:dyDescent="0.3">
      <c r="A3361" t="s">
        <v>255</v>
      </c>
    </row>
    <row r="3362" spans="1:1" x14ac:dyDescent="0.3">
      <c r="A3362" t="s">
        <v>241</v>
      </c>
    </row>
    <row r="3363" spans="1:1" x14ac:dyDescent="0.3">
      <c r="A3363" t="s">
        <v>930</v>
      </c>
    </row>
    <row r="3364" spans="1:1" x14ac:dyDescent="0.3">
      <c r="A3364" t="s">
        <v>1462</v>
      </c>
    </row>
    <row r="3365" spans="1:1" x14ac:dyDescent="0.3">
      <c r="A3365" t="s">
        <v>1055</v>
      </c>
    </row>
    <row r="3366" spans="1:1" x14ac:dyDescent="0.3">
      <c r="A3366" t="s">
        <v>340</v>
      </c>
    </row>
    <row r="3367" spans="1:1" x14ac:dyDescent="0.3">
      <c r="A3367" t="s">
        <v>1464</v>
      </c>
    </row>
    <row r="3368" spans="1:1" x14ac:dyDescent="0.3">
      <c r="A3368" t="s">
        <v>2200</v>
      </c>
    </row>
    <row r="3369" spans="1:1" x14ac:dyDescent="0.3">
      <c r="A3369" t="s">
        <v>2201</v>
      </c>
    </row>
    <row r="3370" spans="1:1" x14ac:dyDescent="0.3">
      <c r="A3370" t="s">
        <v>2202</v>
      </c>
    </row>
    <row r="3371" spans="1:1" x14ac:dyDescent="0.3">
      <c r="A3371" t="s">
        <v>257</v>
      </c>
    </row>
    <row r="3372" spans="1:1" x14ac:dyDescent="0.3">
      <c r="A3372" t="s">
        <v>258</v>
      </c>
    </row>
    <row r="3373" spans="1:1" x14ac:dyDescent="0.3">
      <c r="A3373" t="s">
        <v>259</v>
      </c>
    </row>
    <row r="3374" spans="1:1" x14ac:dyDescent="0.3">
      <c r="A3374" t="s">
        <v>2203</v>
      </c>
    </row>
    <row r="3375" spans="1:1" x14ac:dyDescent="0.3">
      <c r="A3375" t="s">
        <v>2204</v>
      </c>
    </row>
    <row r="3376" spans="1:1" x14ac:dyDescent="0.3">
      <c r="A3376" t="s">
        <v>2205</v>
      </c>
    </row>
    <row r="3377" spans="1:1" x14ac:dyDescent="0.3">
      <c r="A3377" t="s">
        <v>260</v>
      </c>
    </row>
    <row r="3378" spans="1:1" x14ac:dyDescent="0.3">
      <c r="A3378" t="s">
        <v>349</v>
      </c>
    </row>
    <row r="3379" spans="1:1" x14ac:dyDescent="0.3">
      <c r="A3379" t="s">
        <v>350</v>
      </c>
    </row>
    <row r="3380" spans="1:1" x14ac:dyDescent="0.3">
      <c r="A3380" t="s">
        <v>236</v>
      </c>
    </row>
    <row r="3381" spans="1:1" x14ac:dyDescent="0.3">
      <c r="A3381" t="s">
        <v>237</v>
      </c>
    </row>
    <row r="3382" spans="1:1" x14ac:dyDescent="0.3">
      <c r="A3382" t="s">
        <v>238</v>
      </c>
    </row>
    <row r="3383" spans="1:1" x14ac:dyDescent="0.3">
      <c r="A3383" t="s">
        <v>239</v>
      </c>
    </row>
    <row r="3384" spans="1:1" x14ac:dyDescent="0.3">
      <c r="A3384" t="s">
        <v>240</v>
      </c>
    </row>
    <row r="3385" spans="1:1" x14ac:dyDescent="0.3">
      <c r="A3385" t="s">
        <v>241</v>
      </c>
    </row>
    <row r="3386" spans="1:1" x14ac:dyDescent="0.3">
      <c r="A3386" t="s">
        <v>242</v>
      </c>
    </row>
    <row r="3387" spans="1:1" x14ac:dyDescent="0.3">
      <c r="A3387" t="s">
        <v>243</v>
      </c>
    </row>
    <row r="3388" spans="1:1" x14ac:dyDescent="0.3">
      <c r="A3388" t="s">
        <v>244</v>
      </c>
    </row>
    <row r="3389" spans="1:1" x14ac:dyDescent="0.3">
      <c r="A3389" t="s">
        <v>245</v>
      </c>
    </row>
    <row r="3390" spans="1:1" x14ac:dyDescent="0.3">
      <c r="A3390" t="s">
        <v>246</v>
      </c>
    </row>
    <row r="3391" spans="1:1" x14ac:dyDescent="0.3">
      <c r="A3391" t="s">
        <v>2206</v>
      </c>
    </row>
    <row r="3392" spans="1:1" x14ac:dyDescent="0.3">
      <c r="A3392" t="s">
        <v>247</v>
      </c>
    </row>
    <row r="3393" spans="1:1" x14ac:dyDescent="0.3">
      <c r="A3393" t="s">
        <v>2207</v>
      </c>
    </row>
    <row r="3394" spans="1:1" x14ac:dyDescent="0.3">
      <c r="A3394" t="s">
        <v>248</v>
      </c>
    </row>
    <row r="3395" spans="1:1" x14ac:dyDescent="0.3">
      <c r="A3395" t="s">
        <v>249</v>
      </c>
    </row>
    <row r="3396" spans="1:1" x14ac:dyDescent="0.3">
      <c r="A3396" t="s">
        <v>250</v>
      </c>
    </row>
    <row r="3397" spans="1:1" x14ac:dyDescent="0.3">
      <c r="A3397" t="s">
        <v>251</v>
      </c>
    </row>
    <row r="3398" spans="1:1" x14ac:dyDescent="0.3">
      <c r="A3398" t="s">
        <v>252</v>
      </c>
    </row>
    <row r="3399" spans="1:1" x14ac:dyDescent="0.3">
      <c r="A3399" t="s">
        <v>343</v>
      </c>
    </row>
    <row r="3400" spans="1:1" x14ac:dyDescent="0.3">
      <c r="A3400" t="s">
        <v>254</v>
      </c>
    </row>
    <row r="3401" spans="1:1" x14ac:dyDescent="0.3">
      <c r="A3401" t="s">
        <v>239</v>
      </c>
    </row>
    <row r="3402" spans="1:1" x14ac:dyDescent="0.3">
      <c r="A3402" t="s">
        <v>255</v>
      </c>
    </row>
    <row r="3403" spans="1:1" x14ac:dyDescent="0.3">
      <c r="A3403" t="s">
        <v>241</v>
      </c>
    </row>
    <row r="3404" spans="1:1" x14ac:dyDescent="0.3">
      <c r="A3404" t="s">
        <v>931</v>
      </c>
    </row>
    <row r="3405" spans="1:1" x14ac:dyDescent="0.3">
      <c r="A3405" t="s">
        <v>1462</v>
      </c>
    </row>
    <row r="3406" spans="1:1" x14ac:dyDescent="0.3">
      <c r="A3406" t="s">
        <v>1055</v>
      </c>
    </row>
    <row r="3407" spans="1:1" x14ac:dyDescent="0.3">
      <c r="A3407" t="s">
        <v>344</v>
      </c>
    </row>
    <row r="3408" spans="1:1" x14ac:dyDescent="0.3">
      <c r="A3408" t="s">
        <v>1464</v>
      </c>
    </row>
    <row r="3409" spans="1:1" x14ac:dyDescent="0.3">
      <c r="A3409" t="s">
        <v>2208</v>
      </c>
    </row>
    <row r="3410" spans="1:1" x14ac:dyDescent="0.3">
      <c r="A3410" t="s">
        <v>2209</v>
      </c>
    </row>
    <row r="3411" spans="1:1" x14ac:dyDescent="0.3">
      <c r="A3411" t="s">
        <v>2210</v>
      </c>
    </row>
    <row r="3412" spans="1:1" x14ac:dyDescent="0.3">
      <c r="A3412" t="s">
        <v>257</v>
      </c>
    </row>
    <row r="3413" spans="1:1" x14ac:dyDescent="0.3">
      <c r="A3413" t="s">
        <v>258</v>
      </c>
    </row>
    <row r="3414" spans="1:1" x14ac:dyDescent="0.3">
      <c r="A3414" t="s">
        <v>259</v>
      </c>
    </row>
    <row r="3415" spans="1:1" x14ac:dyDescent="0.3">
      <c r="A3415" t="s">
        <v>2211</v>
      </c>
    </row>
    <row r="3416" spans="1:1" x14ac:dyDescent="0.3">
      <c r="A3416" t="s">
        <v>2212</v>
      </c>
    </row>
    <row r="3417" spans="1:1" x14ac:dyDescent="0.3">
      <c r="A3417" t="s">
        <v>2213</v>
      </c>
    </row>
    <row r="3418" spans="1:1" x14ac:dyDescent="0.3">
      <c r="A3418" t="s">
        <v>260</v>
      </c>
    </row>
    <row r="3419" spans="1:1" x14ac:dyDescent="0.3">
      <c r="A3419" t="s">
        <v>353</v>
      </c>
    </row>
    <row r="3420" spans="1:1" x14ac:dyDescent="0.3">
      <c r="A3420" t="s">
        <v>354</v>
      </c>
    </row>
    <row r="3421" spans="1:1" x14ac:dyDescent="0.3">
      <c r="A3421" t="s">
        <v>236</v>
      </c>
    </row>
    <row r="3422" spans="1:1" x14ac:dyDescent="0.3">
      <c r="A3422" t="s">
        <v>237</v>
      </c>
    </row>
    <row r="3423" spans="1:1" x14ac:dyDescent="0.3">
      <c r="A3423" t="s">
        <v>238</v>
      </c>
    </row>
    <row r="3424" spans="1:1" x14ac:dyDescent="0.3">
      <c r="A3424" t="s">
        <v>239</v>
      </c>
    </row>
    <row r="3425" spans="1:1" x14ac:dyDescent="0.3">
      <c r="A3425" t="s">
        <v>240</v>
      </c>
    </row>
    <row r="3426" spans="1:1" x14ac:dyDescent="0.3">
      <c r="A3426" t="s">
        <v>241</v>
      </c>
    </row>
    <row r="3427" spans="1:1" x14ac:dyDescent="0.3">
      <c r="A3427" t="s">
        <v>242</v>
      </c>
    </row>
    <row r="3428" spans="1:1" x14ac:dyDescent="0.3">
      <c r="A3428" t="s">
        <v>243</v>
      </c>
    </row>
    <row r="3429" spans="1:1" x14ac:dyDescent="0.3">
      <c r="A3429" t="s">
        <v>244</v>
      </c>
    </row>
    <row r="3430" spans="1:1" x14ac:dyDescent="0.3">
      <c r="A3430" t="s">
        <v>245</v>
      </c>
    </row>
    <row r="3431" spans="1:1" x14ac:dyDescent="0.3">
      <c r="A3431" t="s">
        <v>246</v>
      </c>
    </row>
    <row r="3432" spans="1:1" x14ac:dyDescent="0.3">
      <c r="A3432" t="s">
        <v>2214</v>
      </c>
    </row>
    <row r="3433" spans="1:1" x14ac:dyDescent="0.3">
      <c r="A3433" t="s">
        <v>247</v>
      </c>
    </row>
    <row r="3434" spans="1:1" x14ac:dyDescent="0.3">
      <c r="A3434" t="s">
        <v>2215</v>
      </c>
    </row>
    <row r="3435" spans="1:1" x14ac:dyDescent="0.3">
      <c r="A3435" t="s">
        <v>248</v>
      </c>
    </row>
    <row r="3436" spans="1:1" x14ac:dyDescent="0.3">
      <c r="A3436" t="s">
        <v>249</v>
      </c>
    </row>
    <row r="3437" spans="1:1" x14ac:dyDescent="0.3">
      <c r="A3437" t="s">
        <v>250</v>
      </c>
    </row>
    <row r="3438" spans="1:1" x14ac:dyDescent="0.3">
      <c r="A3438" t="s">
        <v>251</v>
      </c>
    </row>
    <row r="3439" spans="1:1" x14ac:dyDescent="0.3">
      <c r="A3439" t="s">
        <v>252</v>
      </c>
    </row>
    <row r="3440" spans="1:1" x14ac:dyDescent="0.3">
      <c r="A3440" t="s">
        <v>347</v>
      </c>
    </row>
    <row r="3441" spans="1:1" x14ac:dyDescent="0.3">
      <c r="A3441" t="s">
        <v>254</v>
      </c>
    </row>
    <row r="3442" spans="1:1" x14ac:dyDescent="0.3">
      <c r="A3442" t="s">
        <v>239</v>
      </c>
    </row>
    <row r="3443" spans="1:1" x14ac:dyDescent="0.3">
      <c r="A3443" t="s">
        <v>255</v>
      </c>
    </row>
    <row r="3444" spans="1:1" x14ac:dyDescent="0.3">
      <c r="A3444" t="s">
        <v>241</v>
      </c>
    </row>
    <row r="3445" spans="1:1" x14ac:dyDescent="0.3">
      <c r="A3445" t="s">
        <v>932</v>
      </c>
    </row>
    <row r="3446" spans="1:1" x14ac:dyDescent="0.3">
      <c r="A3446" t="s">
        <v>1462</v>
      </c>
    </row>
    <row r="3447" spans="1:1" x14ac:dyDescent="0.3">
      <c r="A3447" t="s">
        <v>1055</v>
      </c>
    </row>
    <row r="3448" spans="1:1" x14ac:dyDescent="0.3">
      <c r="A3448" t="s">
        <v>348</v>
      </c>
    </row>
    <row r="3449" spans="1:1" x14ac:dyDescent="0.3">
      <c r="A3449" t="s">
        <v>1464</v>
      </c>
    </row>
    <row r="3450" spans="1:1" x14ac:dyDescent="0.3">
      <c r="A3450" t="s">
        <v>2216</v>
      </c>
    </row>
    <row r="3451" spans="1:1" x14ac:dyDescent="0.3">
      <c r="A3451" t="s">
        <v>2217</v>
      </c>
    </row>
    <row r="3452" spans="1:1" x14ac:dyDescent="0.3">
      <c r="A3452" t="s">
        <v>2218</v>
      </c>
    </row>
    <row r="3453" spans="1:1" x14ac:dyDescent="0.3">
      <c r="A3453" t="s">
        <v>257</v>
      </c>
    </row>
    <row r="3454" spans="1:1" x14ac:dyDescent="0.3">
      <c r="A3454" t="s">
        <v>258</v>
      </c>
    </row>
    <row r="3455" spans="1:1" x14ac:dyDescent="0.3">
      <c r="A3455" t="s">
        <v>259</v>
      </c>
    </row>
    <row r="3456" spans="1:1" x14ac:dyDescent="0.3">
      <c r="A3456" t="s">
        <v>2219</v>
      </c>
    </row>
    <row r="3457" spans="1:1" x14ac:dyDescent="0.3">
      <c r="A3457" t="s">
        <v>2220</v>
      </c>
    </row>
    <row r="3458" spans="1:1" x14ac:dyDescent="0.3">
      <c r="A3458" t="s">
        <v>2221</v>
      </c>
    </row>
    <row r="3459" spans="1:1" x14ac:dyDescent="0.3">
      <c r="A3459" t="s">
        <v>260</v>
      </c>
    </row>
    <row r="3460" spans="1:1" x14ac:dyDescent="0.3">
      <c r="A3460" t="s">
        <v>357</v>
      </c>
    </row>
    <row r="3461" spans="1:1" x14ac:dyDescent="0.3">
      <c r="A3461" t="s">
        <v>358</v>
      </c>
    </row>
    <row r="3462" spans="1:1" x14ac:dyDescent="0.3">
      <c r="A3462" t="s">
        <v>236</v>
      </c>
    </row>
    <row r="3463" spans="1:1" x14ac:dyDescent="0.3">
      <c r="A3463" t="s">
        <v>237</v>
      </c>
    </row>
    <row r="3464" spans="1:1" x14ac:dyDescent="0.3">
      <c r="A3464" t="s">
        <v>238</v>
      </c>
    </row>
    <row r="3465" spans="1:1" x14ac:dyDescent="0.3">
      <c r="A3465" t="s">
        <v>239</v>
      </c>
    </row>
    <row r="3466" spans="1:1" x14ac:dyDescent="0.3">
      <c r="A3466" t="s">
        <v>240</v>
      </c>
    </row>
    <row r="3467" spans="1:1" x14ac:dyDescent="0.3">
      <c r="A3467" t="s">
        <v>241</v>
      </c>
    </row>
    <row r="3468" spans="1:1" x14ac:dyDescent="0.3">
      <c r="A3468" t="s">
        <v>242</v>
      </c>
    </row>
    <row r="3469" spans="1:1" x14ac:dyDescent="0.3">
      <c r="A3469" t="s">
        <v>243</v>
      </c>
    </row>
    <row r="3470" spans="1:1" x14ac:dyDescent="0.3">
      <c r="A3470" t="s">
        <v>244</v>
      </c>
    </row>
    <row r="3471" spans="1:1" x14ac:dyDescent="0.3">
      <c r="A3471" t="s">
        <v>245</v>
      </c>
    </row>
    <row r="3472" spans="1:1" x14ac:dyDescent="0.3">
      <c r="A3472" t="s">
        <v>246</v>
      </c>
    </row>
    <row r="3473" spans="1:1" x14ac:dyDescent="0.3">
      <c r="A3473" t="s">
        <v>2222</v>
      </c>
    </row>
    <row r="3474" spans="1:1" x14ac:dyDescent="0.3">
      <c r="A3474" t="s">
        <v>247</v>
      </c>
    </row>
    <row r="3475" spans="1:1" x14ac:dyDescent="0.3">
      <c r="A3475" t="s">
        <v>2223</v>
      </c>
    </row>
    <row r="3476" spans="1:1" x14ac:dyDescent="0.3">
      <c r="A3476" t="s">
        <v>248</v>
      </c>
    </row>
    <row r="3477" spans="1:1" x14ac:dyDescent="0.3">
      <c r="A3477" t="s">
        <v>249</v>
      </c>
    </row>
    <row r="3478" spans="1:1" x14ac:dyDescent="0.3">
      <c r="A3478" t="s">
        <v>250</v>
      </c>
    </row>
    <row r="3479" spans="1:1" x14ac:dyDescent="0.3">
      <c r="A3479" t="s">
        <v>251</v>
      </c>
    </row>
    <row r="3480" spans="1:1" x14ac:dyDescent="0.3">
      <c r="A3480" t="s">
        <v>252</v>
      </c>
    </row>
    <row r="3481" spans="1:1" x14ac:dyDescent="0.3">
      <c r="A3481" t="s">
        <v>351</v>
      </c>
    </row>
    <row r="3482" spans="1:1" x14ac:dyDescent="0.3">
      <c r="A3482" t="s">
        <v>254</v>
      </c>
    </row>
    <row r="3483" spans="1:1" x14ac:dyDescent="0.3">
      <c r="A3483" t="s">
        <v>239</v>
      </c>
    </row>
    <row r="3484" spans="1:1" x14ac:dyDescent="0.3">
      <c r="A3484" t="s">
        <v>255</v>
      </c>
    </row>
    <row r="3485" spans="1:1" x14ac:dyDescent="0.3">
      <c r="A3485" t="s">
        <v>241</v>
      </c>
    </row>
    <row r="3486" spans="1:1" x14ac:dyDescent="0.3">
      <c r="A3486" t="s">
        <v>930</v>
      </c>
    </row>
    <row r="3487" spans="1:1" x14ac:dyDescent="0.3">
      <c r="A3487" t="s">
        <v>1462</v>
      </c>
    </row>
    <row r="3488" spans="1:1" x14ac:dyDescent="0.3">
      <c r="A3488" t="s">
        <v>1062</v>
      </c>
    </row>
    <row r="3489" spans="1:1" x14ac:dyDescent="0.3">
      <c r="A3489" t="s">
        <v>352</v>
      </c>
    </row>
    <row r="3490" spans="1:1" x14ac:dyDescent="0.3">
      <c r="A3490" t="s">
        <v>1464</v>
      </c>
    </row>
    <row r="3491" spans="1:1" x14ac:dyDescent="0.3">
      <c r="A3491" t="s">
        <v>2224</v>
      </c>
    </row>
    <row r="3492" spans="1:1" x14ac:dyDescent="0.3">
      <c r="A3492" t="s">
        <v>2225</v>
      </c>
    </row>
    <row r="3493" spans="1:1" x14ac:dyDescent="0.3">
      <c r="A3493" t="s">
        <v>2226</v>
      </c>
    </row>
    <row r="3494" spans="1:1" x14ac:dyDescent="0.3">
      <c r="A3494" t="s">
        <v>257</v>
      </c>
    </row>
    <row r="3495" spans="1:1" x14ac:dyDescent="0.3">
      <c r="A3495" t="s">
        <v>258</v>
      </c>
    </row>
    <row r="3496" spans="1:1" x14ac:dyDescent="0.3">
      <c r="A3496" t="s">
        <v>259</v>
      </c>
    </row>
    <row r="3497" spans="1:1" x14ac:dyDescent="0.3">
      <c r="A3497" t="s">
        <v>2227</v>
      </c>
    </row>
    <row r="3498" spans="1:1" x14ac:dyDescent="0.3">
      <c r="A3498" t="s">
        <v>2228</v>
      </c>
    </row>
    <row r="3499" spans="1:1" x14ac:dyDescent="0.3">
      <c r="A3499" t="s">
        <v>2229</v>
      </c>
    </row>
    <row r="3500" spans="1:1" x14ac:dyDescent="0.3">
      <c r="A3500" t="s">
        <v>260</v>
      </c>
    </row>
    <row r="3501" spans="1:1" x14ac:dyDescent="0.3">
      <c r="A3501" t="s">
        <v>361</v>
      </c>
    </row>
    <row r="3502" spans="1:1" x14ac:dyDescent="0.3">
      <c r="A3502" t="s">
        <v>362</v>
      </c>
    </row>
    <row r="3503" spans="1:1" x14ac:dyDescent="0.3">
      <c r="A3503" t="s">
        <v>236</v>
      </c>
    </row>
    <row r="3504" spans="1:1" x14ac:dyDescent="0.3">
      <c r="A3504" t="s">
        <v>237</v>
      </c>
    </row>
    <row r="3505" spans="1:1" x14ac:dyDescent="0.3">
      <c r="A3505" t="s">
        <v>238</v>
      </c>
    </row>
    <row r="3506" spans="1:1" x14ac:dyDescent="0.3">
      <c r="A3506" t="s">
        <v>239</v>
      </c>
    </row>
    <row r="3507" spans="1:1" x14ac:dyDescent="0.3">
      <c r="A3507" t="s">
        <v>240</v>
      </c>
    </row>
    <row r="3508" spans="1:1" x14ac:dyDescent="0.3">
      <c r="A3508" t="s">
        <v>241</v>
      </c>
    </row>
    <row r="3509" spans="1:1" x14ac:dyDescent="0.3">
      <c r="A3509" t="s">
        <v>242</v>
      </c>
    </row>
    <row r="3510" spans="1:1" x14ac:dyDescent="0.3">
      <c r="A3510" t="s">
        <v>243</v>
      </c>
    </row>
    <row r="3511" spans="1:1" x14ac:dyDescent="0.3">
      <c r="A3511" t="s">
        <v>244</v>
      </c>
    </row>
    <row r="3512" spans="1:1" x14ac:dyDescent="0.3">
      <c r="A3512" t="s">
        <v>245</v>
      </c>
    </row>
    <row r="3513" spans="1:1" x14ac:dyDescent="0.3">
      <c r="A3513" t="s">
        <v>246</v>
      </c>
    </row>
    <row r="3514" spans="1:1" x14ac:dyDescent="0.3">
      <c r="A3514" t="s">
        <v>2230</v>
      </c>
    </row>
    <row r="3515" spans="1:1" x14ac:dyDescent="0.3">
      <c r="A3515" t="s">
        <v>247</v>
      </c>
    </row>
    <row r="3516" spans="1:1" x14ac:dyDescent="0.3">
      <c r="A3516" t="s">
        <v>2231</v>
      </c>
    </row>
    <row r="3517" spans="1:1" x14ac:dyDescent="0.3">
      <c r="A3517" t="s">
        <v>248</v>
      </c>
    </row>
    <row r="3518" spans="1:1" x14ac:dyDescent="0.3">
      <c r="A3518" t="s">
        <v>249</v>
      </c>
    </row>
    <row r="3519" spans="1:1" x14ac:dyDescent="0.3">
      <c r="A3519" t="s">
        <v>250</v>
      </c>
    </row>
    <row r="3520" spans="1:1" x14ac:dyDescent="0.3">
      <c r="A3520" t="s">
        <v>251</v>
      </c>
    </row>
    <row r="3521" spans="1:1" x14ac:dyDescent="0.3">
      <c r="A3521" t="s">
        <v>252</v>
      </c>
    </row>
    <row r="3522" spans="1:1" x14ac:dyDescent="0.3">
      <c r="A3522" t="s">
        <v>355</v>
      </c>
    </row>
    <row r="3523" spans="1:1" x14ac:dyDescent="0.3">
      <c r="A3523" t="s">
        <v>254</v>
      </c>
    </row>
    <row r="3524" spans="1:1" x14ac:dyDescent="0.3">
      <c r="A3524" t="s">
        <v>239</v>
      </c>
    </row>
    <row r="3525" spans="1:1" x14ac:dyDescent="0.3">
      <c r="A3525" t="s">
        <v>255</v>
      </c>
    </row>
    <row r="3526" spans="1:1" x14ac:dyDescent="0.3">
      <c r="A3526" t="s">
        <v>241</v>
      </c>
    </row>
    <row r="3527" spans="1:1" x14ac:dyDescent="0.3">
      <c r="A3527" t="s">
        <v>931</v>
      </c>
    </row>
    <row r="3528" spans="1:1" x14ac:dyDescent="0.3">
      <c r="A3528" t="s">
        <v>1462</v>
      </c>
    </row>
    <row r="3529" spans="1:1" x14ac:dyDescent="0.3">
      <c r="A3529" t="s">
        <v>1062</v>
      </c>
    </row>
    <row r="3530" spans="1:1" x14ac:dyDescent="0.3">
      <c r="A3530" t="s">
        <v>356</v>
      </c>
    </row>
    <row r="3531" spans="1:1" x14ac:dyDescent="0.3">
      <c r="A3531" t="s">
        <v>1464</v>
      </c>
    </row>
    <row r="3532" spans="1:1" x14ac:dyDescent="0.3">
      <c r="A3532" t="s">
        <v>2232</v>
      </c>
    </row>
    <row r="3533" spans="1:1" x14ac:dyDescent="0.3">
      <c r="A3533" t="s">
        <v>2233</v>
      </c>
    </row>
    <row r="3534" spans="1:1" x14ac:dyDescent="0.3">
      <c r="A3534" t="s">
        <v>2234</v>
      </c>
    </row>
    <row r="3535" spans="1:1" x14ac:dyDescent="0.3">
      <c r="A3535" t="s">
        <v>257</v>
      </c>
    </row>
    <row r="3536" spans="1:1" x14ac:dyDescent="0.3">
      <c r="A3536" t="s">
        <v>258</v>
      </c>
    </row>
    <row r="3537" spans="1:1" x14ac:dyDescent="0.3">
      <c r="A3537" t="s">
        <v>259</v>
      </c>
    </row>
    <row r="3538" spans="1:1" x14ac:dyDescent="0.3">
      <c r="A3538" t="s">
        <v>2235</v>
      </c>
    </row>
    <row r="3539" spans="1:1" x14ac:dyDescent="0.3">
      <c r="A3539" t="s">
        <v>2236</v>
      </c>
    </row>
    <row r="3540" spans="1:1" x14ac:dyDescent="0.3">
      <c r="A3540" t="s">
        <v>2237</v>
      </c>
    </row>
    <row r="3541" spans="1:1" x14ac:dyDescent="0.3">
      <c r="A3541" t="s">
        <v>260</v>
      </c>
    </row>
    <row r="3542" spans="1:1" x14ac:dyDescent="0.3">
      <c r="A3542" t="s">
        <v>365</v>
      </c>
    </row>
    <row r="3543" spans="1:1" x14ac:dyDescent="0.3">
      <c r="A3543" t="s">
        <v>366</v>
      </c>
    </row>
    <row r="3544" spans="1:1" x14ac:dyDescent="0.3">
      <c r="A3544" t="s">
        <v>236</v>
      </c>
    </row>
    <row r="3545" spans="1:1" x14ac:dyDescent="0.3">
      <c r="A3545" t="s">
        <v>237</v>
      </c>
    </row>
    <row r="3546" spans="1:1" x14ac:dyDescent="0.3">
      <c r="A3546" t="s">
        <v>238</v>
      </c>
    </row>
    <row r="3547" spans="1:1" x14ac:dyDescent="0.3">
      <c r="A3547" t="s">
        <v>239</v>
      </c>
    </row>
    <row r="3548" spans="1:1" x14ac:dyDescent="0.3">
      <c r="A3548" t="s">
        <v>240</v>
      </c>
    </row>
    <row r="3549" spans="1:1" x14ac:dyDescent="0.3">
      <c r="A3549" t="s">
        <v>241</v>
      </c>
    </row>
    <row r="3550" spans="1:1" x14ac:dyDescent="0.3">
      <c r="A3550" t="s">
        <v>242</v>
      </c>
    </row>
    <row r="3551" spans="1:1" x14ac:dyDescent="0.3">
      <c r="A3551" t="s">
        <v>243</v>
      </c>
    </row>
    <row r="3552" spans="1:1" x14ac:dyDescent="0.3">
      <c r="A3552" t="s">
        <v>244</v>
      </c>
    </row>
    <row r="3553" spans="1:1" x14ac:dyDescent="0.3">
      <c r="A3553" t="s">
        <v>245</v>
      </c>
    </row>
    <row r="3554" spans="1:1" x14ac:dyDescent="0.3">
      <c r="A3554" t="s">
        <v>246</v>
      </c>
    </row>
    <row r="3555" spans="1:1" x14ac:dyDescent="0.3">
      <c r="A3555" t="s">
        <v>2238</v>
      </c>
    </row>
    <row r="3556" spans="1:1" x14ac:dyDescent="0.3">
      <c r="A3556" t="s">
        <v>247</v>
      </c>
    </row>
    <row r="3557" spans="1:1" x14ac:dyDescent="0.3">
      <c r="A3557" t="s">
        <v>2239</v>
      </c>
    </row>
    <row r="3558" spans="1:1" x14ac:dyDescent="0.3">
      <c r="A3558" t="s">
        <v>248</v>
      </c>
    </row>
    <row r="3559" spans="1:1" x14ac:dyDescent="0.3">
      <c r="A3559" t="s">
        <v>249</v>
      </c>
    </row>
    <row r="3560" spans="1:1" x14ac:dyDescent="0.3">
      <c r="A3560" t="s">
        <v>250</v>
      </c>
    </row>
    <row r="3561" spans="1:1" x14ac:dyDescent="0.3">
      <c r="A3561" t="s">
        <v>251</v>
      </c>
    </row>
    <row r="3562" spans="1:1" x14ac:dyDescent="0.3">
      <c r="A3562" t="s">
        <v>252</v>
      </c>
    </row>
    <row r="3563" spans="1:1" x14ac:dyDescent="0.3">
      <c r="A3563" t="s">
        <v>359</v>
      </c>
    </row>
    <row r="3564" spans="1:1" x14ac:dyDescent="0.3">
      <c r="A3564" t="s">
        <v>254</v>
      </c>
    </row>
    <row r="3565" spans="1:1" x14ac:dyDescent="0.3">
      <c r="A3565" t="s">
        <v>239</v>
      </c>
    </row>
    <row r="3566" spans="1:1" x14ac:dyDescent="0.3">
      <c r="A3566" t="s">
        <v>255</v>
      </c>
    </row>
    <row r="3567" spans="1:1" x14ac:dyDescent="0.3">
      <c r="A3567" t="s">
        <v>241</v>
      </c>
    </row>
    <row r="3568" spans="1:1" x14ac:dyDescent="0.3">
      <c r="A3568" t="s">
        <v>932</v>
      </c>
    </row>
    <row r="3569" spans="1:1" x14ac:dyDescent="0.3">
      <c r="A3569" t="s">
        <v>1462</v>
      </c>
    </row>
    <row r="3570" spans="1:1" x14ac:dyDescent="0.3">
      <c r="A3570" t="s">
        <v>1062</v>
      </c>
    </row>
    <row r="3571" spans="1:1" x14ac:dyDescent="0.3">
      <c r="A3571" t="s">
        <v>360</v>
      </c>
    </row>
    <row r="3572" spans="1:1" x14ac:dyDescent="0.3">
      <c r="A3572" t="s">
        <v>1464</v>
      </c>
    </row>
    <row r="3573" spans="1:1" x14ac:dyDescent="0.3">
      <c r="A3573" t="s">
        <v>2240</v>
      </c>
    </row>
    <row r="3574" spans="1:1" x14ac:dyDescent="0.3">
      <c r="A3574" t="s">
        <v>2241</v>
      </c>
    </row>
    <row r="3575" spans="1:1" x14ac:dyDescent="0.3">
      <c r="A3575" t="s">
        <v>2242</v>
      </c>
    </row>
    <row r="3576" spans="1:1" x14ac:dyDescent="0.3">
      <c r="A3576" t="s">
        <v>257</v>
      </c>
    </row>
    <row r="3577" spans="1:1" x14ac:dyDescent="0.3">
      <c r="A3577" t="s">
        <v>258</v>
      </c>
    </row>
    <row r="3578" spans="1:1" x14ac:dyDescent="0.3">
      <c r="A3578" t="s">
        <v>259</v>
      </c>
    </row>
    <row r="3579" spans="1:1" x14ac:dyDescent="0.3">
      <c r="A3579" t="s">
        <v>2243</v>
      </c>
    </row>
    <row r="3580" spans="1:1" x14ac:dyDescent="0.3">
      <c r="A3580" t="s">
        <v>2244</v>
      </c>
    </row>
    <row r="3581" spans="1:1" x14ac:dyDescent="0.3">
      <c r="A3581" t="s">
        <v>2245</v>
      </c>
    </row>
    <row r="3582" spans="1:1" x14ac:dyDescent="0.3">
      <c r="A3582" t="s">
        <v>260</v>
      </c>
    </row>
    <row r="3583" spans="1:1" x14ac:dyDescent="0.3">
      <c r="A3583" t="s">
        <v>369</v>
      </c>
    </row>
    <row r="3584" spans="1:1" x14ac:dyDescent="0.3">
      <c r="A3584" t="s">
        <v>370</v>
      </c>
    </row>
    <row r="3585" spans="1:1" x14ac:dyDescent="0.3">
      <c r="A3585" t="s">
        <v>236</v>
      </c>
    </row>
    <row r="3586" spans="1:1" x14ac:dyDescent="0.3">
      <c r="A3586" t="s">
        <v>237</v>
      </c>
    </row>
    <row r="3587" spans="1:1" x14ac:dyDescent="0.3">
      <c r="A3587" t="s">
        <v>238</v>
      </c>
    </row>
    <row r="3588" spans="1:1" x14ac:dyDescent="0.3">
      <c r="A3588" t="s">
        <v>239</v>
      </c>
    </row>
    <row r="3589" spans="1:1" x14ac:dyDescent="0.3">
      <c r="A3589" t="s">
        <v>240</v>
      </c>
    </row>
    <row r="3590" spans="1:1" x14ac:dyDescent="0.3">
      <c r="A3590" t="s">
        <v>241</v>
      </c>
    </row>
    <row r="3591" spans="1:1" x14ac:dyDescent="0.3">
      <c r="A3591" t="s">
        <v>242</v>
      </c>
    </row>
    <row r="3592" spans="1:1" x14ac:dyDescent="0.3">
      <c r="A3592" t="s">
        <v>243</v>
      </c>
    </row>
    <row r="3593" spans="1:1" x14ac:dyDescent="0.3">
      <c r="A3593" t="s">
        <v>244</v>
      </c>
    </row>
    <row r="3594" spans="1:1" x14ac:dyDescent="0.3">
      <c r="A3594" t="s">
        <v>245</v>
      </c>
    </row>
    <row r="3595" spans="1:1" x14ac:dyDescent="0.3">
      <c r="A3595" t="s">
        <v>246</v>
      </c>
    </row>
    <row r="3596" spans="1:1" x14ac:dyDescent="0.3">
      <c r="A3596" t="s">
        <v>2246</v>
      </c>
    </row>
    <row r="3597" spans="1:1" x14ac:dyDescent="0.3">
      <c r="A3597" t="s">
        <v>247</v>
      </c>
    </row>
    <row r="3598" spans="1:1" x14ac:dyDescent="0.3">
      <c r="A3598" t="s">
        <v>2247</v>
      </c>
    </row>
    <row r="3599" spans="1:1" x14ac:dyDescent="0.3">
      <c r="A3599" t="s">
        <v>248</v>
      </c>
    </row>
    <row r="3600" spans="1:1" x14ac:dyDescent="0.3">
      <c r="A3600" t="s">
        <v>249</v>
      </c>
    </row>
    <row r="3601" spans="1:1" x14ac:dyDescent="0.3">
      <c r="A3601" t="s">
        <v>250</v>
      </c>
    </row>
    <row r="3602" spans="1:1" x14ac:dyDescent="0.3">
      <c r="A3602" t="s">
        <v>251</v>
      </c>
    </row>
    <row r="3603" spans="1:1" x14ac:dyDescent="0.3">
      <c r="A3603" t="s">
        <v>252</v>
      </c>
    </row>
    <row r="3604" spans="1:1" x14ac:dyDescent="0.3">
      <c r="A3604" t="s">
        <v>363</v>
      </c>
    </row>
    <row r="3605" spans="1:1" x14ac:dyDescent="0.3">
      <c r="A3605" t="s">
        <v>254</v>
      </c>
    </row>
    <row r="3606" spans="1:1" x14ac:dyDescent="0.3">
      <c r="A3606" t="s">
        <v>239</v>
      </c>
    </row>
    <row r="3607" spans="1:1" x14ac:dyDescent="0.3">
      <c r="A3607" t="s">
        <v>255</v>
      </c>
    </row>
    <row r="3608" spans="1:1" x14ac:dyDescent="0.3">
      <c r="A3608" t="s">
        <v>241</v>
      </c>
    </row>
    <row r="3609" spans="1:1" x14ac:dyDescent="0.3">
      <c r="A3609" t="s">
        <v>930</v>
      </c>
    </row>
    <row r="3610" spans="1:1" x14ac:dyDescent="0.3">
      <c r="A3610" t="s">
        <v>1462</v>
      </c>
    </row>
    <row r="3611" spans="1:1" x14ac:dyDescent="0.3">
      <c r="A3611" t="s">
        <v>1071</v>
      </c>
    </row>
    <row r="3612" spans="1:1" x14ac:dyDescent="0.3">
      <c r="A3612" t="s">
        <v>364</v>
      </c>
    </row>
    <row r="3613" spans="1:1" x14ac:dyDescent="0.3">
      <c r="A3613" t="s">
        <v>1467</v>
      </c>
    </row>
    <row r="3614" spans="1:1" x14ac:dyDescent="0.3">
      <c r="A3614" t="s">
        <v>2248</v>
      </c>
    </row>
    <row r="3615" spans="1:1" x14ac:dyDescent="0.3">
      <c r="A3615" t="s">
        <v>2249</v>
      </c>
    </row>
    <row r="3616" spans="1:1" x14ac:dyDescent="0.3">
      <c r="A3616" t="s">
        <v>2250</v>
      </c>
    </row>
    <row r="3617" spans="1:1" x14ac:dyDescent="0.3">
      <c r="A3617" t="s">
        <v>257</v>
      </c>
    </row>
    <row r="3618" spans="1:1" x14ac:dyDescent="0.3">
      <c r="A3618" t="s">
        <v>258</v>
      </c>
    </row>
    <row r="3619" spans="1:1" x14ac:dyDescent="0.3">
      <c r="A3619" t="s">
        <v>259</v>
      </c>
    </row>
    <row r="3620" spans="1:1" x14ac:dyDescent="0.3">
      <c r="A3620" t="s">
        <v>2251</v>
      </c>
    </row>
    <row r="3621" spans="1:1" x14ac:dyDescent="0.3">
      <c r="A3621" t="s">
        <v>2252</v>
      </c>
    </row>
    <row r="3622" spans="1:1" x14ac:dyDescent="0.3">
      <c r="A3622" t="s">
        <v>2253</v>
      </c>
    </row>
    <row r="3623" spans="1:1" x14ac:dyDescent="0.3">
      <c r="A3623" t="s">
        <v>260</v>
      </c>
    </row>
    <row r="3624" spans="1:1" x14ac:dyDescent="0.3">
      <c r="A3624" t="s">
        <v>373</v>
      </c>
    </row>
    <row r="3625" spans="1:1" x14ac:dyDescent="0.3">
      <c r="A3625" t="s">
        <v>374</v>
      </c>
    </row>
    <row r="3626" spans="1:1" x14ac:dyDescent="0.3">
      <c r="A3626" t="s">
        <v>236</v>
      </c>
    </row>
    <row r="3627" spans="1:1" x14ac:dyDescent="0.3">
      <c r="A3627" t="s">
        <v>237</v>
      </c>
    </row>
    <row r="3628" spans="1:1" x14ac:dyDescent="0.3">
      <c r="A3628" t="s">
        <v>238</v>
      </c>
    </row>
    <row r="3629" spans="1:1" x14ac:dyDescent="0.3">
      <c r="A3629" t="s">
        <v>239</v>
      </c>
    </row>
    <row r="3630" spans="1:1" x14ac:dyDescent="0.3">
      <c r="A3630" t="s">
        <v>240</v>
      </c>
    </row>
    <row r="3631" spans="1:1" x14ac:dyDescent="0.3">
      <c r="A3631" t="s">
        <v>241</v>
      </c>
    </row>
    <row r="3632" spans="1:1" x14ac:dyDescent="0.3">
      <c r="A3632" t="s">
        <v>242</v>
      </c>
    </row>
    <row r="3633" spans="1:1" x14ac:dyDescent="0.3">
      <c r="A3633" t="s">
        <v>243</v>
      </c>
    </row>
    <row r="3634" spans="1:1" x14ac:dyDescent="0.3">
      <c r="A3634" t="s">
        <v>244</v>
      </c>
    </row>
    <row r="3635" spans="1:1" x14ac:dyDescent="0.3">
      <c r="A3635" t="s">
        <v>245</v>
      </c>
    </row>
    <row r="3636" spans="1:1" x14ac:dyDescent="0.3">
      <c r="A3636" t="s">
        <v>246</v>
      </c>
    </row>
    <row r="3637" spans="1:1" x14ac:dyDescent="0.3">
      <c r="A3637" t="s">
        <v>2254</v>
      </c>
    </row>
    <row r="3638" spans="1:1" x14ac:dyDescent="0.3">
      <c r="A3638" t="s">
        <v>247</v>
      </c>
    </row>
    <row r="3639" spans="1:1" x14ac:dyDescent="0.3">
      <c r="A3639" t="s">
        <v>2255</v>
      </c>
    </row>
    <row r="3640" spans="1:1" x14ac:dyDescent="0.3">
      <c r="A3640" t="s">
        <v>248</v>
      </c>
    </row>
    <row r="3641" spans="1:1" x14ac:dyDescent="0.3">
      <c r="A3641" t="s">
        <v>249</v>
      </c>
    </row>
    <row r="3642" spans="1:1" x14ac:dyDescent="0.3">
      <c r="A3642" t="s">
        <v>250</v>
      </c>
    </row>
    <row r="3643" spans="1:1" x14ac:dyDescent="0.3">
      <c r="A3643" t="s">
        <v>251</v>
      </c>
    </row>
    <row r="3644" spans="1:1" x14ac:dyDescent="0.3">
      <c r="A3644" t="s">
        <v>252</v>
      </c>
    </row>
    <row r="3645" spans="1:1" x14ac:dyDescent="0.3">
      <c r="A3645" t="s">
        <v>367</v>
      </c>
    </row>
    <row r="3646" spans="1:1" x14ac:dyDescent="0.3">
      <c r="A3646" t="s">
        <v>254</v>
      </c>
    </row>
    <row r="3647" spans="1:1" x14ac:dyDescent="0.3">
      <c r="A3647" t="s">
        <v>239</v>
      </c>
    </row>
    <row r="3648" spans="1:1" x14ac:dyDescent="0.3">
      <c r="A3648" t="s">
        <v>255</v>
      </c>
    </row>
    <row r="3649" spans="1:1" x14ac:dyDescent="0.3">
      <c r="A3649" t="s">
        <v>241</v>
      </c>
    </row>
    <row r="3650" spans="1:1" x14ac:dyDescent="0.3">
      <c r="A3650" t="s">
        <v>931</v>
      </c>
    </row>
    <row r="3651" spans="1:1" x14ac:dyDescent="0.3">
      <c r="A3651" t="s">
        <v>1462</v>
      </c>
    </row>
    <row r="3652" spans="1:1" x14ac:dyDescent="0.3">
      <c r="A3652" t="s">
        <v>1071</v>
      </c>
    </row>
    <row r="3653" spans="1:1" x14ac:dyDescent="0.3">
      <c r="A3653" t="s">
        <v>368</v>
      </c>
    </row>
    <row r="3654" spans="1:1" x14ac:dyDescent="0.3">
      <c r="A3654" t="s">
        <v>1467</v>
      </c>
    </row>
    <row r="3655" spans="1:1" x14ac:dyDescent="0.3">
      <c r="A3655" t="s">
        <v>2256</v>
      </c>
    </row>
    <row r="3656" spans="1:1" x14ac:dyDescent="0.3">
      <c r="A3656" t="s">
        <v>2257</v>
      </c>
    </row>
    <row r="3657" spans="1:1" x14ac:dyDescent="0.3">
      <c r="A3657" t="s">
        <v>2258</v>
      </c>
    </row>
    <row r="3658" spans="1:1" x14ac:dyDescent="0.3">
      <c r="A3658" t="s">
        <v>257</v>
      </c>
    </row>
    <row r="3659" spans="1:1" x14ac:dyDescent="0.3">
      <c r="A3659" t="s">
        <v>258</v>
      </c>
    </row>
    <row r="3660" spans="1:1" x14ac:dyDescent="0.3">
      <c r="A3660" t="s">
        <v>259</v>
      </c>
    </row>
    <row r="3661" spans="1:1" x14ac:dyDescent="0.3">
      <c r="A3661" t="s">
        <v>2259</v>
      </c>
    </row>
    <row r="3662" spans="1:1" x14ac:dyDescent="0.3">
      <c r="A3662" t="s">
        <v>2260</v>
      </c>
    </row>
    <row r="3663" spans="1:1" x14ac:dyDescent="0.3">
      <c r="A3663" t="s">
        <v>2261</v>
      </c>
    </row>
    <row r="3664" spans="1:1" x14ac:dyDescent="0.3">
      <c r="A3664" t="s">
        <v>260</v>
      </c>
    </row>
    <row r="3665" spans="1:1" x14ac:dyDescent="0.3">
      <c r="A3665" t="s">
        <v>377</v>
      </c>
    </row>
    <row r="3666" spans="1:1" x14ac:dyDescent="0.3">
      <c r="A3666" t="s">
        <v>378</v>
      </c>
    </row>
    <row r="3667" spans="1:1" x14ac:dyDescent="0.3">
      <c r="A3667" t="s">
        <v>236</v>
      </c>
    </row>
    <row r="3668" spans="1:1" x14ac:dyDescent="0.3">
      <c r="A3668" t="s">
        <v>237</v>
      </c>
    </row>
    <row r="3669" spans="1:1" x14ac:dyDescent="0.3">
      <c r="A3669" t="s">
        <v>238</v>
      </c>
    </row>
    <row r="3670" spans="1:1" x14ac:dyDescent="0.3">
      <c r="A3670" t="s">
        <v>239</v>
      </c>
    </row>
    <row r="3671" spans="1:1" x14ac:dyDescent="0.3">
      <c r="A3671" t="s">
        <v>240</v>
      </c>
    </row>
    <row r="3672" spans="1:1" x14ac:dyDescent="0.3">
      <c r="A3672" t="s">
        <v>241</v>
      </c>
    </row>
    <row r="3673" spans="1:1" x14ac:dyDescent="0.3">
      <c r="A3673" t="s">
        <v>242</v>
      </c>
    </row>
    <row r="3674" spans="1:1" x14ac:dyDescent="0.3">
      <c r="A3674" t="s">
        <v>243</v>
      </c>
    </row>
    <row r="3675" spans="1:1" x14ac:dyDescent="0.3">
      <c r="A3675" t="s">
        <v>244</v>
      </c>
    </row>
    <row r="3676" spans="1:1" x14ac:dyDescent="0.3">
      <c r="A3676" t="s">
        <v>245</v>
      </c>
    </row>
    <row r="3677" spans="1:1" x14ac:dyDescent="0.3">
      <c r="A3677" t="s">
        <v>246</v>
      </c>
    </row>
    <row r="3678" spans="1:1" x14ac:dyDescent="0.3">
      <c r="A3678" t="s">
        <v>2262</v>
      </c>
    </row>
    <row r="3679" spans="1:1" x14ac:dyDescent="0.3">
      <c r="A3679" t="s">
        <v>247</v>
      </c>
    </row>
    <row r="3680" spans="1:1" x14ac:dyDescent="0.3">
      <c r="A3680" t="s">
        <v>2263</v>
      </c>
    </row>
    <row r="3681" spans="1:1" x14ac:dyDescent="0.3">
      <c r="A3681" t="s">
        <v>248</v>
      </c>
    </row>
    <row r="3682" spans="1:1" x14ac:dyDescent="0.3">
      <c r="A3682" t="s">
        <v>249</v>
      </c>
    </row>
    <row r="3683" spans="1:1" x14ac:dyDescent="0.3">
      <c r="A3683" t="s">
        <v>250</v>
      </c>
    </row>
    <row r="3684" spans="1:1" x14ac:dyDescent="0.3">
      <c r="A3684" t="s">
        <v>251</v>
      </c>
    </row>
    <row r="3685" spans="1:1" x14ac:dyDescent="0.3">
      <c r="A3685" t="s">
        <v>252</v>
      </c>
    </row>
    <row r="3686" spans="1:1" x14ac:dyDescent="0.3">
      <c r="A3686" t="s">
        <v>371</v>
      </c>
    </row>
    <row r="3687" spans="1:1" x14ac:dyDescent="0.3">
      <c r="A3687" t="s">
        <v>254</v>
      </c>
    </row>
    <row r="3688" spans="1:1" x14ac:dyDescent="0.3">
      <c r="A3688" t="s">
        <v>239</v>
      </c>
    </row>
    <row r="3689" spans="1:1" x14ac:dyDescent="0.3">
      <c r="A3689" t="s">
        <v>255</v>
      </c>
    </row>
    <row r="3690" spans="1:1" x14ac:dyDescent="0.3">
      <c r="A3690" t="s">
        <v>241</v>
      </c>
    </row>
    <row r="3691" spans="1:1" x14ac:dyDescent="0.3">
      <c r="A3691" t="s">
        <v>932</v>
      </c>
    </row>
    <row r="3692" spans="1:1" x14ac:dyDescent="0.3">
      <c r="A3692" t="s">
        <v>1462</v>
      </c>
    </row>
    <row r="3693" spans="1:1" x14ac:dyDescent="0.3">
      <c r="A3693" t="s">
        <v>1071</v>
      </c>
    </row>
    <row r="3694" spans="1:1" x14ac:dyDescent="0.3">
      <c r="A3694" t="s">
        <v>372</v>
      </c>
    </row>
    <row r="3695" spans="1:1" x14ac:dyDescent="0.3">
      <c r="A3695" t="s">
        <v>1467</v>
      </c>
    </row>
    <row r="3696" spans="1:1" x14ac:dyDescent="0.3">
      <c r="A3696" t="s">
        <v>2264</v>
      </c>
    </row>
    <row r="3697" spans="1:1" x14ac:dyDescent="0.3">
      <c r="A3697" t="s">
        <v>2265</v>
      </c>
    </row>
    <row r="3698" spans="1:1" x14ac:dyDescent="0.3">
      <c r="A3698" t="s">
        <v>2266</v>
      </c>
    </row>
    <row r="3699" spans="1:1" x14ac:dyDescent="0.3">
      <c r="A3699" t="s">
        <v>257</v>
      </c>
    </row>
    <row r="3700" spans="1:1" x14ac:dyDescent="0.3">
      <c r="A3700" t="s">
        <v>258</v>
      </c>
    </row>
    <row r="3701" spans="1:1" x14ac:dyDescent="0.3">
      <c r="A3701" t="s">
        <v>259</v>
      </c>
    </row>
    <row r="3702" spans="1:1" x14ac:dyDescent="0.3">
      <c r="A3702" t="s">
        <v>2267</v>
      </c>
    </row>
    <row r="3703" spans="1:1" x14ac:dyDescent="0.3">
      <c r="A3703" t="s">
        <v>2268</v>
      </c>
    </row>
    <row r="3704" spans="1:1" x14ac:dyDescent="0.3">
      <c r="A3704" t="s">
        <v>2269</v>
      </c>
    </row>
    <row r="3705" spans="1:1" x14ac:dyDescent="0.3">
      <c r="A3705" t="s">
        <v>260</v>
      </c>
    </row>
    <row r="3706" spans="1:1" x14ac:dyDescent="0.3">
      <c r="A3706" t="s">
        <v>381</v>
      </c>
    </row>
    <row r="3707" spans="1:1" x14ac:dyDescent="0.3">
      <c r="A3707" t="s">
        <v>400</v>
      </c>
    </row>
    <row r="3708" spans="1:1" x14ac:dyDescent="0.3">
      <c r="A3708" t="s">
        <v>236</v>
      </c>
    </row>
    <row r="3709" spans="1:1" x14ac:dyDescent="0.3">
      <c r="A3709" t="s">
        <v>237</v>
      </c>
    </row>
    <row r="3710" spans="1:1" x14ac:dyDescent="0.3">
      <c r="A3710" t="s">
        <v>238</v>
      </c>
    </row>
    <row r="3711" spans="1:1" x14ac:dyDescent="0.3">
      <c r="A3711" t="s">
        <v>239</v>
      </c>
    </row>
    <row r="3712" spans="1:1" x14ac:dyDescent="0.3">
      <c r="A3712" t="s">
        <v>240</v>
      </c>
    </row>
    <row r="3713" spans="1:1" x14ac:dyDescent="0.3">
      <c r="A3713" t="s">
        <v>241</v>
      </c>
    </row>
    <row r="3714" spans="1:1" x14ac:dyDescent="0.3">
      <c r="A3714" t="s">
        <v>242</v>
      </c>
    </row>
    <row r="3715" spans="1:1" x14ac:dyDescent="0.3">
      <c r="A3715" t="s">
        <v>243</v>
      </c>
    </row>
    <row r="3716" spans="1:1" x14ac:dyDescent="0.3">
      <c r="A3716" t="s">
        <v>244</v>
      </c>
    </row>
    <row r="3717" spans="1:1" x14ac:dyDescent="0.3">
      <c r="A3717" t="s">
        <v>245</v>
      </c>
    </row>
    <row r="3718" spans="1:1" x14ac:dyDescent="0.3">
      <c r="A3718" t="s">
        <v>246</v>
      </c>
    </row>
    <row r="3719" spans="1:1" x14ac:dyDescent="0.3">
      <c r="A3719" t="s">
        <v>2270</v>
      </c>
    </row>
    <row r="3720" spans="1:1" x14ac:dyDescent="0.3">
      <c r="A3720" t="s">
        <v>247</v>
      </c>
    </row>
    <row r="3721" spans="1:1" x14ac:dyDescent="0.3">
      <c r="A3721" t="s">
        <v>2271</v>
      </c>
    </row>
    <row r="3722" spans="1:1" x14ac:dyDescent="0.3">
      <c r="A3722" t="s">
        <v>248</v>
      </c>
    </row>
    <row r="3723" spans="1:1" x14ac:dyDescent="0.3">
      <c r="A3723" t="s">
        <v>249</v>
      </c>
    </row>
    <row r="3724" spans="1:1" x14ac:dyDescent="0.3">
      <c r="A3724" t="s">
        <v>250</v>
      </c>
    </row>
    <row r="3725" spans="1:1" x14ac:dyDescent="0.3">
      <c r="A3725" t="s">
        <v>251</v>
      </c>
    </row>
    <row r="3726" spans="1:1" x14ac:dyDescent="0.3">
      <c r="A3726" t="s">
        <v>252</v>
      </c>
    </row>
    <row r="3727" spans="1:1" x14ac:dyDescent="0.3">
      <c r="A3727" t="s">
        <v>375</v>
      </c>
    </row>
    <row r="3728" spans="1:1" x14ac:dyDescent="0.3">
      <c r="A3728" t="s">
        <v>254</v>
      </c>
    </row>
    <row r="3729" spans="1:1" x14ac:dyDescent="0.3">
      <c r="A3729" t="s">
        <v>239</v>
      </c>
    </row>
    <row r="3730" spans="1:1" x14ac:dyDescent="0.3">
      <c r="A3730" t="s">
        <v>255</v>
      </c>
    </row>
    <row r="3731" spans="1:1" x14ac:dyDescent="0.3">
      <c r="A3731" t="s">
        <v>241</v>
      </c>
    </row>
    <row r="3732" spans="1:1" x14ac:dyDescent="0.3">
      <c r="A3732" t="s">
        <v>930</v>
      </c>
    </row>
    <row r="3733" spans="1:1" x14ac:dyDescent="0.3">
      <c r="A3733" t="s">
        <v>1462</v>
      </c>
    </row>
    <row r="3734" spans="1:1" x14ac:dyDescent="0.3">
      <c r="A3734" t="s">
        <v>1078</v>
      </c>
    </row>
    <row r="3735" spans="1:1" x14ac:dyDescent="0.3">
      <c r="A3735" t="s">
        <v>376</v>
      </c>
    </row>
    <row r="3736" spans="1:1" x14ac:dyDescent="0.3">
      <c r="A3736" t="s">
        <v>2272</v>
      </c>
    </row>
    <row r="3737" spans="1:1" x14ac:dyDescent="0.3">
      <c r="A3737" t="s">
        <v>2273</v>
      </c>
    </row>
    <row r="3738" spans="1:1" x14ac:dyDescent="0.3">
      <c r="A3738" t="s">
        <v>2274</v>
      </c>
    </row>
    <row r="3739" spans="1:1" x14ac:dyDescent="0.3">
      <c r="A3739" t="s">
        <v>2275</v>
      </c>
    </row>
    <row r="3740" spans="1:1" x14ac:dyDescent="0.3">
      <c r="A3740" t="s">
        <v>257</v>
      </c>
    </row>
    <row r="3741" spans="1:1" x14ac:dyDescent="0.3">
      <c r="A3741" t="s">
        <v>258</v>
      </c>
    </row>
    <row r="3742" spans="1:1" x14ac:dyDescent="0.3">
      <c r="A3742" t="s">
        <v>259</v>
      </c>
    </row>
    <row r="3743" spans="1:1" x14ac:dyDescent="0.3">
      <c r="A3743" t="s">
        <v>2276</v>
      </c>
    </row>
    <row r="3744" spans="1:1" x14ac:dyDescent="0.3">
      <c r="A3744" t="s">
        <v>2277</v>
      </c>
    </row>
    <row r="3745" spans="1:1" x14ac:dyDescent="0.3">
      <c r="A3745" t="s">
        <v>2278</v>
      </c>
    </row>
    <row r="3746" spans="1:1" x14ac:dyDescent="0.3">
      <c r="A3746" t="s">
        <v>260</v>
      </c>
    </row>
    <row r="3747" spans="1:1" x14ac:dyDescent="0.3">
      <c r="A3747" t="s">
        <v>403</v>
      </c>
    </row>
    <row r="3748" spans="1:1" x14ac:dyDescent="0.3">
      <c r="A3748" t="s">
        <v>404</v>
      </c>
    </row>
    <row r="3749" spans="1:1" x14ac:dyDescent="0.3">
      <c r="A3749" t="s">
        <v>236</v>
      </c>
    </row>
    <row r="3750" spans="1:1" x14ac:dyDescent="0.3">
      <c r="A3750" t="s">
        <v>237</v>
      </c>
    </row>
    <row r="3751" spans="1:1" x14ac:dyDescent="0.3">
      <c r="A3751" t="s">
        <v>238</v>
      </c>
    </row>
    <row r="3752" spans="1:1" x14ac:dyDescent="0.3">
      <c r="A3752" t="s">
        <v>239</v>
      </c>
    </row>
    <row r="3753" spans="1:1" x14ac:dyDescent="0.3">
      <c r="A3753" t="s">
        <v>240</v>
      </c>
    </row>
    <row r="3754" spans="1:1" x14ac:dyDescent="0.3">
      <c r="A3754" t="s">
        <v>241</v>
      </c>
    </row>
    <row r="3755" spans="1:1" x14ac:dyDescent="0.3">
      <c r="A3755" t="s">
        <v>242</v>
      </c>
    </row>
    <row r="3756" spans="1:1" x14ac:dyDescent="0.3">
      <c r="A3756" t="s">
        <v>243</v>
      </c>
    </row>
    <row r="3757" spans="1:1" x14ac:dyDescent="0.3">
      <c r="A3757" t="s">
        <v>244</v>
      </c>
    </row>
    <row r="3758" spans="1:1" x14ac:dyDescent="0.3">
      <c r="A3758" t="s">
        <v>245</v>
      </c>
    </row>
    <row r="3759" spans="1:1" x14ac:dyDescent="0.3">
      <c r="A3759" t="s">
        <v>246</v>
      </c>
    </row>
    <row r="3760" spans="1:1" x14ac:dyDescent="0.3">
      <c r="A3760" t="s">
        <v>2279</v>
      </c>
    </row>
    <row r="3761" spans="1:1" x14ac:dyDescent="0.3">
      <c r="A3761" t="s">
        <v>247</v>
      </c>
    </row>
    <row r="3762" spans="1:1" x14ac:dyDescent="0.3">
      <c r="A3762" t="s">
        <v>2280</v>
      </c>
    </row>
    <row r="3763" spans="1:1" x14ac:dyDescent="0.3">
      <c r="A3763" t="s">
        <v>248</v>
      </c>
    </row>
    <row r="3764" spans="1:1" x14ac:dyDescent="0.3">
      <c r="A3764" t="s">
        <v>249</v>
      </c>
    </row>
    <row r="3765" spans="1:1" x14ac:dyDescent="0.3">
      <c r="A3765" t="s">
        <v>250</v>
      </c>
    </row>
    <row r="3766" spans="1:1" x14ac:dyDescent="0.3">
      <c r="A3766" t="s">
        <v>251</v>
      </c>
    </row>
    <row r="3767" spans="1:1" x14ac:dyDescent="0.3">
      <c r="A3767" t="s">
        <v>252</v>
      </c>
    </row>
    <row r="3768" spans="1:1" x14ac:dyDescent="0.3">
      <c r="A3768" t="s">
        <v>379</v>
      </c>
    </row>
    <row r="3769" spans="1:1" x14ac:dyDescent="0.3">
      <c r="A3769" t="s">
        <v>254</v>
      </c>
    </row>
    <row r="3770" spans="1:1" x14ac:dyDescent="0.3">
      <c r="A3770" t="s">
        <v>239</v>
      </c>
    </row>
    <row r="3771" spans="1:1" x14ac:dyDescent="0.3">
      <c r="A3771" t="s">
        <v>255</v>
      </c>
    </row>
    <row r="3772" spans="1:1" x14ac:dyDescent="0.3">
      <c r="A3772" t="s">
        <v>241</v>
      </c>
    </row>
    <row r="3773" spans="1:1" x14ac:dyDescent="0.3">
      <c r="A3773" t="s">
        <v>1027</v>
      </c>
    </row>
    <row r="3774" spans="1:1" x14ac:dyDescent="0.3">
      <c r="A3774" t="s">
        <v>1462</v>
      </c>
    </row>
    <row r="3775" spans="1:1" x14ac:dyDescent="0.3">
      <c r="A3775" t="s">
        <v>1078</v>
      </c>
    </row>
    <row r="3776" spans="1:1" x14ac:dyDescent="0.3">
      <c r="A3776" t="s">
        <v>380</v>
      </c>
    </row>
    <row r="3777" spans="1:1" x14ac:dyDescent="0.3">
      <c r="A3777" t="s">
        <v>2272</v>
      </c>
    </row>
    <row r="3778" spans="1:1" x14ac:dyDescent="0.3">
      <c r="A3778" t="s">
        <v>2281</v>
      </c>
    </row>
    <row r="3779" spans="1:1" x14ac:dyDescent="0.3">
      <c r="A3779" t="s">
        <v>2282</v>
      </c>
    </row>
    <row r="3780" spans="1:1" x14ac:dyDescent="0.3">
      <c r="A3780" t="s">
        <v>2283</v>
      </c>
    </row>
    <row r="3781" spans="1:1" x14ac:dyDescent="0.3">
      <c r="A3781" t="s">
        <v>257</v>
      </c>
    </row>
    <row r="3782" spans="1:1" x14ac:dyDescent="0.3">
      <c r="A3782" t="s">
        <v>258</v>
      </c>
    </row>
    <row r="3783" spans="1:1" x14ac:dyDescent="0.3">
      <c r="A3783" t="s">
        <v>259</v>
      </c>
    </row>
    <row r="3784" spans="1:1" x14ac:dyDescent="0.3">
      <c r="A3784" t="s">
        <v>2284</v>
      </c>
    </row>
    <row r="3785" spans="1:1" x14ac:dyDescent="0.3">
      <c r="A3785" t="s">
        <v>2285</v>
      </c>
    </row>
    <row r="3786" spans="1:1" x14ac:dyDescent="0.3">
      <c r="A3786" t="s">
        <v>2286</v>
      </c>
    </row>
    <row r="3787" spans="1:1" x14ac:dyDescent="0.3">
      <c r="A3787" t="s">
        <v>260</v>
      </c>
    </row>
    <row r="3788" spans="1:1" x14ac:dyDescent="0.3">
      <c r="A3788" t="s">
        <v>405</v>
      </c>
    </row>
    <row r="3789" spans="1:1" x14ac:dyDescent="0.3">
      <c r="A3789" t="s">
        <v>406</v>
      </c>
    </row>
    <row r="3790" spans="1:1" x14ac:dyDescent="0.3">
      <c r="A3790" t="s">
        <v>236</v>
      </c>
    </row>
    <row r="3791" spans="1:1" x14ac:dyDescent="0.3">
      <c r="A3791" t="s">
        <v>237</v>
      </c>
    </row>
    <row r="3792" spans="1:1" x14ac:dyDescent="0.3">
      <c r="A3792" t="s">
        <v>238</v>
      </c>
    </row>
    <row r="3793" spans="1:1" x14ac:dyDescent="0.3">
      <c r="A3793" t="s">
        <v>239</v>
      </c>
    </row>
    <row r="3794" spans="1:1" x14ac:dyDescent="0.3">
      <c r="A3794" t="s">
        <v>240</v>
      </c>
    </row>
    <row r="3795" spans="1:1" x14ac:dyDescent="0.3">
      <c r="A3795" t="s">
        <v>241</v>
      </c>
    </row>
    <row r="3796" spans="1:1" x14ac:dyDescent="0.3">
      <c r="A3796" t="s">
        <v>242</v>
      </c>
    </row>
    <row r="3797" spans="1:1" x14ac:dyDescent="0.3">
      <c r="A3797" t="s">
        <v>243</v>
      </c>
    </row>
    <row r="3798" spans="1:1" x14ac:dyDescent="0.3">
      <c r="A3798" t="s">
        <v>244</v>
      </c>
    </row>
    <row r="3799" spans="1:1" x14ac:dyDescent="0.3">
      <c r="A3799" t="s">
        <v>245</v>
      </c>
    </row>
    <row r="3800" spans="1:1" x14ac:dyDescent="0.3">
      <c r="A3800" t="s">
        <v>246</v>
      </c>
    </row>
    <row r="3801" spans="1:1" x14ac:dyDescent="0.3">
      <c r="A3801" t="s">
        <v>2287</v>
      </c>
    </row>
    <row r="3802" spans="1:1" x14ac:dyDescent="0.3">
      <c r="A3802" t="s">
        <v>247</v>
      </c>
    </row>
    <row r="3803" spans="1:1" x14ac:dyDescent="0.3">
      <c r="A3803" t="s">
        <v>2288</v>
      </c>
    </row>
    <row r="3804" spans="1:1" x14ac:dyDescent="0.3">
      <c r="A3804" t="s">
        <v>248</v>
      </c>
    </row>
    <row r="3805" spans="1:1" x14ac:dyDescent="0.3">
      <c r="A3805" t="s">
        <v>249</v>
      </c>
    </row>
    <row r="3806" spans="1:1" x14ac:dyDescent="0.3">
      <c r="A3806" t="s">
        <v>250</v>
      </c>
    </row>
    <row r="3807" spans="1:1" x14ac:dyDescent="0.3">
      <c r="A3807" t="s">
        <v>251</v>
      </c>
    </row>
    <row r="3808" spans="1:1" x14ac:dyDescent="0.3">
      <c r="A3808" t="s">
        <v>252</v>
      </c>
    </row>
    <row r="3809" spans="1:1" x14ac:dyDescent="0.3">
      <c r="A3809" t="s">
        <v>401</v>
      </c>
    </row>
    <row r="3810" spans="1:1" x14ac:dyDescent="0.3">
      <c r="A3810" t="s">
        <v>254</v>
      </c>
    </row>
    <row r="3811" spans="1:1" x14ac:dyDescent="0.3">
      <c r="A3811" t="s">
        <v>239</v>
      </c>
    </row>
    <row r="3812" spans="1:1" x14ac:dyDescent="0.3">
      <c r="A3812" t="s">
        <v>255</v>
      </c>
    </row>
    <row r="3813" spans="1:1" x14ac:dyDescent="0.3">
      <c r="A3813" t="s">
        <v>241</v>
      </c>
    </row>
    <row r="3814" spans="1:1" x14ac:dyDescent="0.3">
      <c r="A3814" t="s">
        <v>932</v>
      </c>
    </row>
    <row r="3815" spans="1:1" x14ac:dyDescent="0.3">
      <c r="A3815" t="s">
        <v>1462</v>
      </c>
    </row>
    <row r="3816" spans="1:1" x14ac:dyDescent="0.3">
      <c r="A3816" t="s">
        <v>1078</v>
      </c>
    </row>
    <row r="3817" spans="1:1" x14ac:dyDescent="0.3">
      <c r="A3817" t="s">
        <v>402</v>
      </c>
    </row>
    <row r="3818" spans="1:1" x14ac:dyDescent="0.3">
      <c r="A3818" t="s">
        <v>2272</v>
      </c>
    </row>
    <row r="3819" spans="1:1" x14ac:dyDescent="0.3">
      <c r="A3819" t="s">
        <v>2289</v>
      </c>
    </row>
    <row r="3820" spans="1:1" x14ac:dyDescent="0.3">
      <c r="A3820" t="s">
        <v>2290</v>
      </c>
    </row>
    <row r="3821" spans="1:1" x14ac:dyDescent="0.3">
      <c r="A3821" t="s">
        <v>2291</v>
      </c>
    </row>
    <row r="3822" spans="1:1" x14ac:dyDescent="0.3">
      <c r="A3822" t="s">
        <v>257</v>
      </c>
    </row>
    <row r="3823" spans="1:1" x14ac:dyDescent="0.3">
      <c r="A3823" t="s">
        <v>258</v>
      </c>
    </row>
    <row r="3824" spans="1:1" x14ac:dyDescent="0.3">
      <c r="A3824" t="s">
        <v>259</v>
      </c>
    </row>
    <row r="3825" spans="1:1" x14ac:dyDescent="0.3">
      <c r="A3825" t="s">
        <v>2292</v>
      </c>
    </row>
    <row r="3826" spans="1:1" x14ac:dyDescent="0.3">
      <c r="A3826" t="s">
        <v>2293</v>
      </c>
    </row>
    <row r="3827" spans="1:1" x14ac:dyDescent="0.3">
      <c r="A3827" t="s">
        <v>2294</v>
      </c>
    </row>
    <row r="3828" spans="1:1" x14ac:dyDescent="0.3">
      <c r="A3828" t="s">
        <v>260</v>
      </c>
    </row>
    <row r="3829" spans="1:1" x14ac:dyDescent="0.3">
      <c r="A3829" t="s">
        <v>407</v>
      </c>
    </row>
    <row r="3830" spans="1:1" x14ac:dyDescent="0.3">
      <c r="A3830" t="s">
        <v>408</v>
      </c>
    </row>
    <row r="3831" spans="1:1" x14ac:dyDescent="0.3">
      <c r="A3831" t="s">
        <v>236</v>
      </c>
    </row>
    <row r="3832" spans="1:1" x14ac:dyDescent="0.3">
      <c r="A3832" t="s">
        <v>237</v>
      </c>
    </row>
    <row r="3833" spans="1:1" x14ac:dyDescent="0.3">
      <c r="A3833" t="s">
        <v>238</v>
      </c>
    </row>
    <row r="3834" spans="1:1" x14ac:dyDescent="0.3">
      <c r="A3834" t="s">
        <v>239</v>
      </c>
    </row>
    <row r="3835" spans="1:1" x14ac:dyDescent="0.3">
      <c r="A3835" t="s">
        <v>240</v>
      </c>
    </row>
    <row r="3836" spans="1:1" x14ac:dyDescent="0.3">
      <c r="A3836" t="s">
        <v>241</v>
      </c>
    </row>
    <row r="3837" spans="1:1" x14ac:dyDescent="0.3">
      <c r="A3837" t="s">
        <v>242</v>
      </c>
    </row>
    <row r="3838" spans="1:1" x14ac:dyDescent="0.3">
      <c r="A3838" t="s">
        <v>243</v>
      </c>
    </row>
    <row r="3839" spans="1:1" x14ac:dyDescent="0.3">
      <c r="A3839" t="s">
        <v>244</v>
      </c>
    </row>
    <row r="3840" spans="1:1" x14ac:dyDescent="0.3">
      <c r="A3840" t="s">
        <v>245</v>
      </c>
    </row>
    <row r="3841" spans="1:1" x14ac:dyDescent="0.3">
      <c r="A3841" t="s">
        <v>246</v>
      </c>
    </row>
    <row r="3842" spans="1:1" x14ac:dyDescent="0.3">
      <c r="A3842" t="s">
        <v>2295</v>
      </c>
    </row>
    <row r="3843" spans="1:1" x14ac:dyDescent="0.3">
      <c r="A3843" t="s">
        <v>247</v>
      </c>
    </row>
    <row r="3844" spans="1:1" x14ac:dyDescent="0.3">
      <c r="A3844" t="s">
        <v>2296</v>
      </c>
    </row>
    <row r="3845" spans="1:1" x14ac:dyDescent="0.3">
      <c r="A3845" t="s">
        <v>248</v>
      </c>
    </row>
    <row r="3846" spans="1:1" x14ac:dyDescent="0.3">
      <c r="A3846" t="s">
        <v>249</v>
      </c>
    </row>
    <row r="3847" spans="1:1" x14ac:dyDescent="0.3">
      <c r="A3847" t="s">
        <v>250</v>
      </c>
    </row>
    <row r="3848" spans="1:1" x14ac:dyDescent="0.3">
      <c r="A3848" t="s">
        <v>251</v>
      </c>
    </row>
    <row r="3849" spans="1:1" x14ac:dyDescent="0.3">
      <c r="A3849" t="s">
        <v>252</v>
      </c>
    </row>
    <row r="3850" spans="1:1" x14ac:dyDescent="0.3">
      <c r="A3850" t="s">
        <v>934</v>
      </c>
    </row>
    <row r="3851" spans="1:1" x14ac:dyDescent="0.3">
      <c r="A3851" t="s">
        <v>254</v>
      </c>
    </row>
    <row r="3852" spans="1:1" x14ac:dyDescent="0.3">
      <c r="A3852" t="s">
        <v>239</v>
      </c>
    </row>
    <row r="3853" spans="1:1" x14ac:dyDescent="0.3">
      <c r="A3853" t="s">
        <v>255</v>
      </c>
    </row>
    <row r="3854" spans="1:1" x14ac:dyDescent="0.3">
      <c r="A3854" t="s">
        <v>241</v>
      </c>
    </row>
    <row r="3855" spans="1:1" x14ac:dyDescent="0.3">
      <c r="A3855" t="s">
        <v>2051</v>
      </c>
    </row>
    <row r="3856" spans="1:1" x14ac:dyDescent="0.3">
      <c r="A3856" t="s">
        <v>1462</v>
      </c>
    </row>
    <row r="3857" spans="1:1" x14ac:dyDescent="0.3">
      <c r="A3857" t="s">
        <v>1078</v>
      </c>
    </row>
    <row r="3858" spans="1:1" x14ac:dyDescent="0.3">
      <c r="A3858" t="s">
        <v>933</v>
      </c>
    </row>
    <row r="3859" spans="1:1" x14ac:dyDescent="0.3">
      <c r="A3859" t="s">
        <v>2272</v>
      </c>
    </row>
    <row r="3860" spans="1:1" x14ac:dyDescent="0.3">
      <c r="A3860" t="s">
        <v>2297</v>
      </c>
    </row>
    <row r="3861" spans="1:1" x14ac:dyDescent="0.3">
      <c r="A3861" t="s">
        <v>2298</v>
      </c>
    </row>
    <row r="3862" spans="1:1" x14ac:dyDescent="0.3">
      <c r="A3862" t="s">
        <v>2299</v>
      </c>
    </row>
    <row r="3863" spans="1:1" x14ac:dyDescent="0.3">
      <c r="A3863" t="s">
        <v>257</v>
      </c>
    </row>
    <row r="3864" spans="1:1" x14ac:dyDescent="0.3">
      <c r="A3864" t="s">
        <v>258</v>
      </c>
    </row>
    <row r="3865" spans="1:1" x14ac:dyDescent="0.3">
      <c r="A3865" t="s">
        <v>259</v>
      </c>
    </row>
    <row r="3866" spans="1:1" x14ac:dyDescent="0.3">
      <c r="A3866" t="s">
        <v>2300</v>
      </c>
    </row>
    <row r="3867" spans="1:1" x14ac:dyDescent="0.3">
      <c r="A3867" t="s">
        <v>2301</v>
      </c>
    </row>
    <row r="3868" spans="1:1" x14ac:dyDescent="0.3">
      <c r="A3868" t="s">
        <v>2302</v>
      </c>
    </row>
    <row r="3869" spans="1:1" x14ac:dyDescent="0.3">
      <c r="A3869" t="s">
        <v>260</v>
      </c>
    </row>
    <row r="3870" spans="1:1" x14ac:dyDescent="0.3">
      <c r="A3870" t="s">
        <v>409</v>
      </c>
    </row>
    <row r="3871" spans="1:1" x14ac:dyDescent="0.3">
      <c r="A3871" t="s">
        <v>962</v>
      </c>
    </row>
    <row r="3872" spans="1:1" x14ac:dyDescent="0.3">
      <c r="A3872" t="s">
        <v>236</v>
      </c>
    </row>
    <row r="3873" spans="1:1" x14ac:dyDescent="0.3">
      <c r="A3873" t="s">
        <v>237</v>
      </c>
    </row>
    <row r="3874" spans="1:1" x14ac:dyDescent="0.3">
      <c r="A3874" t="s">
        <v>238</v>
      </c>
    </row>
    <row r="3875" spans="1:1" x14ac:dyDescent="0.3">
      <c r="A3875" t="s">
        <v>239</v>
      </c>
    </row>
    <row r="3876" spans="1:1" x14ac:dyDescent="0.3">
      <c r="A3876" t="s">
        <v>240</v>
      </c>
    </row>
    <row r="3877" spans="1:1" x14ac:dyDescent="0.3">
      <c r="A3877" t="s">
        <v>241</v>
      </c>
    </row>
    <row r="3878" spans="1:1" x14ac:dyDescent="0.3">
      <c r="A3878" t="s">
        <v>242</v>
      </c>
    </row>
    <row r="3879" spans="1:1" x14ac:dyDescent="0.3">
      <c r="A3879" t="s">
        <v>243</v>
      </c>
    </row>
    <row r="3880" spans="1:1" x14ac:dyDescent="0.3">
      <c r="A3880" t="s">
        <v>244</v>
      </c>
    </row>
    <row r="3881" spans="1:1" x14ac:dyDescent="0.3">
      <c r="A3881" t="s">
        <v>245</v>
      </c>
    </row>
    <row r="3882" spans="1:1" x14ac:dyDescent="0.3">
      <c r="A3882" t="s">
        <v>246</v>
      </c>
    </row>
    <row r="3883" spans="1:1" x14ac:dyDescent="0.3">
      <c r="A3883" t="s">
        <v>2303</v>
      </c>
    </row>
    <row r="3884" spans="1:1" x14ac:dyDescent="0.3">
      <c r="A3884" t="s">
        <v>247</v>
      </c>
    </row>
    <row r="3885" spans="1:1" x14ac:dyDescent="0.3">
      <c r="A3885" t="s">
        <v>2304</v>
      </c>
    </row>
    <row r="3886" spans="1:1" x14ac:dyDescent="0.3">
      <c r="A3886" t="s">
        <v>248</v>
      </c>
    </row>
    <row r="3887" spans="1:1" x14ac:dyDescent="0.3">
      <c r="A3887" t="s">
        <v>249</v>
      </c>
    </row>
    <row r="3888" spans="1:1" x14ac:dyDescent="0.3">
      <c r="A3888" t="s">
        <v>250</v>
      </c>
    </row>
    <row r="3889" spans="1:1" x14ac:dyDescent="0.3">
      <c r="A3889" t="s">
        <v>251</v>
      </c>
    </row>
    <row r="3890" spans="1:1" x14ac:dyDescent="0.3">
      <c r="A3890" t="s">
        <v>252</v>
      </c>
    </row>
    <row r="3891" spans="1:1" x14ac:dyDescent="0.3">
      <c r="A3891" t="s">
        <v>936</v>
      </c>
    </row>
    <row r="3892" spans="1:1" x14ac:dyDescent="0.3">
      <c r="A3892" t="s">
        <v>254</v>
      </c>
    </row>
    <row r="3893" spans="1:1" x14ac:dyDescent="0.3">
      <c r="A3893" t="s">
        <v>239</v>
      </c>
    </row>
    <row r="3894" spans="1:1" x14ac:dyDescent="0.3">
      <c r="A3894" t="s">
        <v>255</v>
      </c>
    </row>
    <row r="3895" spans="1:1" x14ac:dyDescent="0.3">
      <c r="A3895" t="s">
        <v>241</v>
      </c>
    </row>
    <row r="3896" spans="1:1" x14ac:dyDescent="0.3">
      <c r="A3896" t="s">
        <v>2066</v>
      </c>
    </row>
    <row r="3897" spans="1:1" x14ac:dyDescent="0.3">
      <c r="A3897" t="s">
        <v>1462</v>
      </c>
    </row>
    <row r="3898" spans="1:1" x14ac:dyDescent="0.3">
      <c r="A3898" t="s">
        <v>1078</v>
      </c>
    </row>
    <row r="3899" spans="1:1" x14ac:dyDescent="0.3">
      <c r="A3899" t="s">
        <v>935</v>
      </c>
    </row>
    <row r="3900" spans="1:1" x14ac:dyDescent="0.3">
      <c r="A3900" t="s">
        <v>2272</v>
      </c>
    </row>
    <row r="3901" spans="1:1" x14ac:dyDescent="0.3">
      <c r="A3901" t="s">
        <v>2305</v>
      </c>
    </row>
    <row r="3902" spans="1:1" x14ac:dyDescent="0.3">
      <c r="A3902" t="s">
        <v>2306</v>
      </c>
    </row>
    <row r="3903" spans="1:1" x14ac:dyDescent="0.3">
      <c r="A3903" t="s">
        <v>2307</v>
      </c>
    </row>
    <row r="3904" spans="1:1" x14ac:dyDescent="0.3">
      <c r="A3904" t="s">
        <v>257</v>
      </c>
    </row>
    <row r="3905" spans="1:1" x14ac:dyDescent="0.3">
      <c r="A3905" t="s">
        <v>258</v>
      </c>
    </row>
    <row r="3906" spans="1:1" x14ac:dyDescent="0.3">
      <c r="A3906" t="s">
        <v>259</v>
      </c>
    </row>
    <row r="3907" spans="1:1" x14ac:dyDescent="0.3">
      <c r="A3907" t="s">
        <v>2308</v>
      </c>
    </row>
    <row r="3908" spans="1:1" x14ac:dyDescent="0.3">
      <c r="A3908" t="s">
        <v>2309</v>
      </c>
    </row>
    <row r="3909" spans="1:1" x14ac:dyDescent="0.3">
      <c r="A3909" t="s">
        <v>2310</v>
      </c>
    </row>
    <row r="3910" spans="1:1" x14ac:dyDescent="0.3">
      <c r="A3910" t="s">
        <v>260</v>
      </c>
    </row>
    <row r="3911" spans="1:1" x14ac:dyDescent="0.3">
      <c r="A3911" t="s">
        <v>965</v>
      </c>
    </row>
    <row r="3912" spans="1:1" x14ac:dyDescent="0.3">
      <c r="A3912" t="s">
        <v>966</v>
      </c>
    </row>
    <row r="3913" spans="1:1" x14ac:dyDescent="0.3">
      <c r="A3913" t="s">
        <v>236</v>
      </c>
    </row>
    <row r="3914" spans="1:1" x14ac:dyDescent="0.3">
      <c r="A3914" t="s">
        <v>237</v>
      </c>
    </row>
    <row r="3915" spans="1:1" x14ac:dyDescent="0.3">
      <c r="A3915" t="s">
        <v>238</v>
      </c>
    </row>
    <row r="3916" spans="1:1" x14ac:dyDescent="0.3">
      <c r="A3916" t="s">
        <v>239</v>
      </c>
    </row>
    <row r="3917" spans="1:1" x14ac:dyDescent="0.3">
      <c r="A3917" t="s">
        <v>240</v>
      </c>
    </row>
    <row r="3918" spans="1:1" x14ac:dyDescent="0.3">
      <c r="A3918" t="s">
        <v>241</v>
      </c>
    </row>
    <row r="3919" spans="1:1" x14ac:dyDescent="0.3">
      <c r="A3919" t="s">
        <v>242</v>
      </c>
    </row>
    <row r="3920" spans="1:1" x14ac:dyDescent="0.3">
      <c r="A3920" t="s">
        <v>243</v>
      </c>
    </row>
    <row r="3921" spans="1:1" x14ac:dyDescent="0.3">
      <c r="A3921" t="s">
        <v>244</v>
      </c>
    </row>
    <row r="3922" spans="1:1" x14ac:dyDescent="0.3">
      <c r="A3922" t="s">
        <v>245</v>
      </c>
    </row>
    <row r="3923" spans="1:1" x14ac:dyDescent="0.3">
      <c r="A3923" t="s">
        <v>246</v>
      </c>
    </row>
    <row r="3924" spans="1:1" x14ac:dyDescent="0.3">
      <c r="A3924" t="s">
        <v>2311</v>
      </c>
    </row>
    <row r="3925" spans="1:1" x14ac:dyDescent="0.3">
      <c r="A3925" t="s">
        <v>247</v>
      </c>
    </row>
    <row r="3926" spans="1:1" x14ac:dyDescent="0.3">
      <c r="A3926" t="s">
        <v>2312</v>
      </c>
    </row>
    <row r="3927" spans="1:1" x14ac:dyDescent="0.3">
      <c r="A3927" t="s">
        <v>248</v>
      </c>
    </row>
    <row r="3928" spans="1:1" x14ac:dyDescent="0.3">
      <c r="A3928" t="s">
        <v>249</v>
      </c>
    </row>
    <row r="3929" spans="1:1" x14ac:dyDescent="0.3">
      <c r="A3929" t="s">
        <v>250</v>
      </c>
    </row>
    <row r="3930" spans="1:1" x14ac:dyDescent="0.3">
      <c r="A3930" t="s">
        <v>251</v>
      </c>
    </row>
    <row r="3931" spans="1:1" x14ac:dyDescent="0.3">
      <c r="A3931" t="s">
        <v>252</v>
      </c>
    </row>
    <row r="3932" spans="1:1" x14ac:dyDescent="0.3">
      <c r="A3932" t="s">
        <v>938</v>
      </c>
    </row>
    <row r="3933" spans="1:1" x14ac:dyDescent="0.3">
      <c r="A3933" t="s">
        <v>254</v>
      </c>
    </row>
    <row r="3934" spans="1:1" x14ac:dyDescent="0.3">
      <c r="A3934" t="s">
        <v>239</v>
      </c>
    </row>
    <row r="3935" spans="1:1" x14ac:dyDescent="0.3">
      <c r="A3935" t="s">
        <v>255</v>
      </c>
    </row>
    <row r="3936" spans="1:1" x14ac:dyDescent="0.3">
      <c r="A3936" t="s">
        <v>241</v>
      </c>
    </row>
    <row r="3937" spans="1:1" x14ac:dyDescent="0.3">
      <c r="A3937" t="s">
        <v>1468</v>
      </c>
    </row>
    <row r="3938" spans="1:1" x14ac:dyDescent="0.3">
      <c r="A3938" t="s">
        <v>1220</v>
      </c>
    </row>
    <row r="3939" spans="1:1" x14ac:dyDescent="0.3">
      <c r="A3939" t="s">
        <v>937</v>
      </c>
    </row>
    <row r="3940" spans="1:1" x14ac:dyDescent="0.3">
      <c r="A3940" t="s">
        <v>873</v>
      </c>
    </row>
    <row r="3941" spans="1:1" x14ac:dyDescent="0.3">
      <c r="A3941" t="s">
        <v>2313</v>
      </c>
    </row>
    <row r="3942" spans="1:1" x14ac:dyDescent="0.3">
      <c r="A3942" t="s">
        <v>2314</v>
      </c>
    </row>
    <row r="3943" spans="1:1" x14ac:dyDescent="0.3">
      <c r="A3943" t="s">
        <v>2315</v>
      </c>
    </row>
    <row r="3944" spans="1:1" x14ac:dyDescent="0.3">
      <c r="A3944" t="s">
        <v>257</v>
      </c>
    </row>
    <row r="3945" spans="1:1" x14ac:dyDescent="0.3">
      <c r="A3945" t="s">
        <v>258</v>
      </c>
    </row>
    <row r="3946" spans="1:1" x14ac:dyDescent="0.3">
      <c r="A3946" t="s">
        <v>259</v>
      </c>
    </row>
    <row r="3947" spans="1:1" x14ac:dyDescent="0.3">
      <c r="A3947" t="s">
        <v>2316</v>
      </c>
    </row>
    <row r="3948" spans="1:1" x14ac:dyDescent="0.3">
      <c r="A3948" t="s">
        <v>2317</v>
      </c>
    </row>
    <row r="3949" spans="1:1" x14ac:dyDescent="0.3">
      <c r="A3949" t="s">
        <v>2318</v>
      </c>
    </row>
    <row r="3950" spans="1:1" x14ac:dyDescent="0.3">
      <c r="A3950" t="s">
        <v>260</v>
      </c>
    </row>
    <row r="3951" spans="1:1" x14ac:dyDescent="0.3">
      <c r="A3951" t="s">
        <v>969</v>
      </c>
    </row>
    <row r="3952" spans="1:1" x14ac:dyDescent="0.3">
      <c r="A3952" t="s">
        <v>970</v>
      </c>
    </row>
    <row r="3953" spans="1:1" x14ac:dyDescent="0.3">
      <c r="A3953" t="s">
        <v>236</v>
      </c>
    </row>
    <row r="3954" spans="1:1" x14ac:dyDescent="0.3">
      <c r="A3954" t="s">
        <v>237</v>
      </c>
    </row>
    <row r="3955" spans="1:1" x14ac:dyDescent="0.3">
      <c r="A3955" t="s">
        <v>238</v>
      </c>
    </row>
    <row r="3956" spans="1:1" x14ac:dyDescent="0.3">
      <c r="A3956" t="s">
        <v>239</v>
      </c>
    </row>
    <row r="3957" spans="1:1" x14ac:dyDescent="0.3">
      <c r="A3957" t="s">
        <v>240</v>
      </c>
    </row>
    <row r="3958" spans="1:1" x14ac:dyDescent="0.3">
      <c r="A3958" t="s">
        <v>241</v>
      </c>
    </row>
    <row r="3959" spans="1:1" x14ac:dyDescent="0.3">
      <c r="A3959" t="s">
        <v>242</v>
      </c>
    </row>
    <row r="3960" spans="1:1" x14ac:dyDescent="0.3">
      <c r="A3960" t="s">
        <v>243</v>
      </c>
    </row>
    <row r="3961" spans="1:1" x14ac:dyDescent="0.3">
      <c r="A3961" t="s">
        <v>244</v>
      </c>
    </row>
    <row r="3962" spans="1:1" x14ac:dyDescent="0.3">
      <c r="A3962" t="s">
        <v>245</v>
      </c>
    </row>
    <row r="3963" spans="1:1" x14ac:dyDescent="0.3">
      <c r="A3963" t="s">
        <v>246</v>
      </c>
    </row>
    <row r="3964" spans="1:1" x14ac:dyDescent="0.3">
      <c r="A3964" t="s">
        <v>2319</v>
      </c>
    </row>
    <row r="3965" spans="1:1" x14ac:dyDescent="0.3">
      <c r="A3965" t="s">
        <v>247</v>
      </c>
    </row>
    <row r="3966" spans="1:1" x14ac:dyDescent="0.3">
      <c r="A3966" t="s">
        <v>2320</v>
      </c>
    </row>
    <row r="3967" spans="1:1" x14ac:dyDescent="0.3">
      <c r="A3967" t="s">
        <v>248</v>
      </c>
    </row>
    <row r="3968" spans="1:1" x14ac:dyDescent="0.3">
      <c r="A3968" t="s">
        <v>249</v>
      </c>
    </row>
    <row r="3969" spans="1:1" x14ac:dyDescent="0.3">
      <c r="A3969" t="s">
        <v>250</v>
      </c>
    </row>
    <row r="3970" spans="1:1" x14ac:dyDescent="0.3">
      <c r="A3970" t="s">
        <v>251</v>
      </c>
    </row>
    <row r="3971" spans="1:1" x14ac:dyDescent="0.3">
      <c r="A3971" t="s">
        <v>252</v>
      </c>
    </row>
    <row r="3972" spans="1:1" x14ac:dyDescent="0.3">
      <c r="A3972" t="s">
        <v>940</v>
      </c>
    </row>
    <row r="3973" spans="1:1" x14ac:dyDescent="0.3">
      <c r="A3973" t="s">
        <v>254</v>
      </c>
    </row>
    <row r="3974" spans="1:1" x14ac:dyDescent="0.3">
      <c r="A3974" t="s">
        <v>239</v>
      </c>
    </row>
    <row r="3975" spans="1:1" x14ac:dyDescent="0.3">
      <c r="A3975" t="s">
        <v>255</v>
      </c>
    </row>
    <row r="3976" spans="1:1" x14ac:dyDescent="0.3">
      <c r="A3976" t="s">
        <v>241</v>
      </c>
    </row>
    <row r="3977" spans="1:1" x14ac:dyDescent="0.3">
      <c r="A3977" t="s">
        <v>1468</v>
      </c>
    </row>
    <row r="3978" spans="1:1" x14ac:dyDescent="0.3">
      <c r="A3978" t="s">
        <v>1229</v>
      </c>
    </row>
    <row r="3979" spans="1:1" x14ac:dyDescent="0.3">
      <c r="A3979" t="s">
        <v>939</v>
      </c>
    </row>
    <row r="3980" spans="1:1" x14ac:dyDescent="0.3">
      <c r="A3980" t="s">
        <v>873</v>
      </c>
    </row>
    <row r="3981" spans="1:1" x14ac:dyDescent="0.3">
      <c r="A3981" t="s">
        <v>2321</v>
      </c>
    </row>
    <row r="3982" spans="1:1" x14ac:dyDescent="0.3">
      <c r="A3982" t="s">
        <v>2322</v>
      </c>
    </row>
    <row r="3983" spans="1:1" x14ac:dyDescent="0.3">
      <c r="A3983" t="s">
        <v>2323</v>
      </c>
    </row>
    <row r="3984" spans="1:1" x14ac:dyDescent="0.3">
      <c r="A3984" t="s">
        <v>257</v>
      </c>
    </row>
    <row r="3985" spans="1:1" x14ac:dyDescent="0.3">
      <c r="A3985" t="s">
        <v>258</v>
      </c>
    </row>
    <row r="3986" spans="1:1" x14ac:dyDescent="0.3">
      <c r="A3986" t="s">
        <v>259</v>
      </c>
    </row>
    <row r="3987" spans="1:1" x14ac:dyDescent="0.3">
      <c r="A3987" t="s">
        <v>2324</v>
      </c>
    </row>
    <row r="3988" spans="1:1" x14ac:dyDescent="0.3">
      <c r="A3988" t="s">
        <v>2325</v>
      </c>
    </row>
    <row r="3989" spans="1:1" x14ac:dyDescent="0.3">
      <c r="A3989" t="s">
        <v>2326</v>
      </c>
    </row>
    <row r="3990" spans="1:1" x14ac:dyDescent="0.3">
      <c r="A3990" t="s">
        <v>260</v>
      </c>
    </row>
    <row r="3991" spans="1:1" x14ac:dyDescent="0.3">
      <c r="A3991" t="s">
        <v>973</v>
      </c>
    </row>
    <row r="3992" spans="1:1" x14ac:dyDescent="0.3">
      <c r="A3992" t="s">
        <v>974</v>
      </c>
    </row>
    <row r="3993" spans="1:1" x14ac:dyDescent="0.3">
      <c r="A3993" t="s">
        <v>236</v>
      </c>
    </row>
    <row r="3994" spans="1:1" x14ac:dyDescent="0.3">
      <c r="A3994" t="s">
        <v>237</v>
      </c>
    </row>
    <row r="3995" spans="1:1" x14ac:dyDescent="0.3">
      <c r="A3995" t="s">
        <v>238</v>
      </c>
    </row>
    <row r="3996" spans="1:1" x14ac:dyDescent="0.3">
      <c r="A3996" t="s">
        <v>239</v>
      </c>
    </row>
    <row r="3997" spans="1:1" x14ac:dyDescent="0.3">
      <c r="A3997" t="s">
        <v>240</v>
      </c>
    </row>
    <row r="3998" spans="1:1" x14ac:dyDescent="0.3">
      <c r="A3998" t="s">
        <v>241</v>
      </c>
    </row>
    <row r="3999" spans="1:1" x14ac:dyDescent="0.3">
      <c r="A3999" t="s">
        <v>242</v>
      </c>
    </row>
    <row r="4000" spans="1:1" x14ac:dyDescent="0.3">
      <c r="A4000" t="s">
        <v>243</v>
      </c>
    </row>
    <row r="4001" spans="1:1" x14ac:dyDescent="0.3">
      <c r="A4001" t="s">
        <v>244</v>
      </c>
    </row>
    <row r="4002" spans="1:1" x14ac:dyDescent="0.3">
      <c r="A4002" t="s">
        <v>245</v>
      </c>
    </row>
    <row r="4003" spans="1:1" x14ac:dyDescent="0.3">
      <c r="A4003" t="s">
        <v>246</v>
      </c>
    </row>
    <row r="4004" spans="1:1" x14ac:dyDescent="0.3">
      <c r="A4004" t="s">
        <v>2327</v>
      </c>
    </row>
    <row r="4005" spans="1:1" x14ac:dyDescent="0.3">
      <c r="A4005" t="s">
        <v>247</v>
      </c>
    </row>
    <row r="4006" spans="1:1" x14ac:dyDescent="0.3">
      <c r="A4006" t="s">
        <v>2328</v>
      </c>
    </row>
    <row r="4007" spans="1:1" x14ac:dyDescent="0.3">
      <c r="A4007" t="s">
        <v>248</v>
      </c>
    </row>
    <row r="4008" spans="1:1" x14ac:dyDescent="0.3">
      <c r="A4008" t="s">
        <v>249</v>
      </c>
    </row>
    <row r="4009" spans="1:1" x14ac:dyDescent="0.3">
      <c r="A4009" t="s">
        <v>250</v>
      </c>
    </row>
    <row r="4010" spans="1:1" x14ac:dyDescent="0.3">
      <c r="A4010" t="s">
        <v>251</v>
      </c>
    </row>
    <row r="4011" spans="1:1" x14ac:dyDescent="0.3">
      <c r="A4011" t="s">
        <v>252</v>
      </c>
    </row>
    <row r="4012" spans="1:1" x14ac:dyDescent="0.3">
      <c r="A4012" t="s">
        <v>942</v>
      </c>
    </row>
    <row r="4013" spans="1:1" x14ac:dyDescent="0.3">
      <c r="A4013" t="s">
        <v>254</v>
      </c>
    </row>
    <row r="4014" spans="1:1" x14ac:dyDescent="0.3">
      <c r="A4014" t="s">
        <v>239</v>
      </c>
    </row>
    <row r="4015" spans="1:1" x14ac:dyDescent="0.3">
      <c r="A4015" t="s">
        <v>255</v>
      </c>
    </row>
    <row r="4016" spans="1:1" x14ac:dyDescent="0.3">
      <c r="A4016" t="s">
        <v>241</v>
      </c>
    </row>
    <row r="4017" spans="1:1" x14ac:dyDescent="0.3">
      <c r="A4017" t="s">
        <v>1468</v>
      </c>
    </row>
    <row r="4018" spans="1:1" x14ac:dyDescent="0.3">
      <c r="A4018" t="s">
        <v>1234</v>
      </c>
    </row>
    <row r="4019" spans="1:1" x14ac:dyDescent="0.3">
      <c r="A4019" t="s">
        <v>941</v>
      </c>
    </row>
    <row r="4020" spans="1:1" x14ac:dyDescent="0.3">
      <c r="A4020" t="s">
        <v>873</v>
      </c>
    </row>
    <row r="4021" spans="1:1" x14ac:dyDescent="0.3">
      <c r="A4021" t="s">
        <v>2329</v>
      </c>
    </row>
    <row r="4022" spans="1:1" x14ac:dyDescent="0.3">
      <c r="A4022" t="s">
        <v>2330</v>
      </c>
    </row>
    <row r="4023" spans="1:1" x14ac:dyDescent="0.3">
      <c r="A4023" t="s">
        <v>2331</v>
      </c>
    </row>
    <row r="4024" spans="1:1" x14ac:dyDescent="0.3">
      <c r="A4024" t="s">
        <v>257</v>
      </c>
    </row>
    <row r="4025" spans="1:1" x14ac:dyDescent="0.3">
      <c r="A4025" t="s">
        <v>258</v>
      </c>
    </row>
    <row r="4026" spans="1:1" x14ac:dyDescent="0.3">
      <c r="A4026" t="s">
        <v>259</v>
      </c>
    </row>
    <row r="4027" spans="1:1" x14ac:dyDescent="0.3">
      <c r="A4027" t="s">
        <v>2332</v>
      </c>
    </row>
    <row r="4028" spans="1:1" x14ac:dyDescent="0.3">
      <c r="A4028" t="s">
        <v>2333</v>
      </c>
    </row>
    <row r="4029" spans="1:1" x14ac:dyDescent="0.3">
      <c r="A4029" t="s">
        <v>2334</v>
      </c>
    </row>
    <row r="4030" spans="1:1" x14ac:dyDescent="0.3">
      <c r="A4030" t="s">
        <v>260</v>
      </c>
    </row>
    <row r="4031" spans="1:1" x14ac:dyDescent="0.3">
      <c r="A4031" t="s">
        <v>977</v>
      </c>
    </row>
    <row r="4032" spans="1:1" x14ac:dyDescent="0.3">
      <c r="A4032" t="s">
        <v>978</v>
      </c>
    </row>
    <row r="4033" spans="1:1" x14ac:dyDescent="0.3">
      <c r="A4033" t="s">
        <v>236</v>
      </c>
    </row>
    <row r="4034" spans="1:1" x14ac:dyDescent="0.3">
      <c r="A4034" t="s">
        <v>237</v>
      </c>
    </row>
    <row r="4035" spans="1:1" x14ac:dyDescent="0.3">
      <c r="A4035" t="s">
        <v>238</v>
      </c>
    </row>
    <row r="4036" spans="1:1" x14ac:dyDescent="0.3">
      <c r="A4036" t="s">
        <v>239</v>
      </c>
    </row>
    <row r="4037" spans="1:1" x14ac:dyDescent="0.3">
      <c r="A4037" t="s">
        <v>240</v>
      </c>
    </row>
    <row r="4038" spans="1:1" x14ac:dyDescent="0.3">
      <c r="A4038" t="s">
        <v>241</v>
      </c>
    </row>
    <row r="4039" spans="1:1" x14ac:dyDescent="0.3">
      <c r="A4039" t="s">
        <v>242</v>
      </c>
    </row>
    <row r="4040" spans="1:1" x14ac:dyDescent="0.3">
      <c r="A4040" t="s">
        <v>243</v>
      </c>
    </row>
    <row r="4041" spans="1:1" x14ac:dyDescent="0.3">
      <c r="A4041" t="s">
        <v>244</v>
      </c>
    </row>
    <row r="4042" spans="1:1" x14ac:dyDescent="0.3">
      <c r="A4042" t="s">
        <v>245</v>
      </c>
    </row>
    <row r="4043" spans="1:1" x14ac:dyDescent="0.3">
      <c r="A4043" t="s">
        <v>246</v>
      </c>
    </row>
    <row r="4044" spans="1:1" x14ac:dyDescent="0.3">
      <c r="A4044" t="s">
        <v>2335</v>
      </c>
    </row>
    <row r="4045" spans="1:1" x14ac:dyDescent="0.3">
      <c r="A4045" t="s">
        <v>247</v>
      </c>
    </row>
    <row r="4046" spans="1:1" x14ac:dyDescent="0.3">
      <c r="A4046" t="s">
        <v>2336</v>
      </c>
    </row>
    <row r="4047" spans="1:1" x14ac:dyDescent="0.3">
      <c r="A4047" t="s">
        <v>248</v>
      </c>
    </row>
    <row r="4048" spans="1:1" x14ac:dyDescent="0.3">
      <c r="A4048" t="s">
        <v>249</v>
      </c>
    </row>
    <row r="4049" spans="1:1" x14ac:dyDescent="0.3">
      <c r="A4049" t="s">
        <v>250</v>
      </c>
    </row>
    <row r="4050" spans="1:1" x14ac:dyDescent="0.3">
      <c r="A4050" t="s">
        <v>251</v>
      </c>
    </row>
    <row r="4051" spans="1:1" x14ac:dyDescent="0.3">
      <c r="A4051" t="s">
        <v>252</v>
      </c>
    </row>
    <row r="4052" spans="1:1" x14ac:dyDescent="0.3">
      <c r="A4052" t="s">
        <v>944</v>
      </c>
    </row>
    <row r="4053" spans="1:1" x14ac:dyDescent="0.3">
      <c r="A4053" t="s">
        <v>254</v>
      </c>
    </row>
    <row r="4054" spans="1:1" x14ac:dyDescent="0.3">
      <c r="A4054" t="s">
        <v>239</v>
      </c>
    </row>
    <row r="4055" spans="1:1" x14ac:dyDescent="0.3">
      <c r="A4055" t="s">
        <v>255</v>
      </c>
    </row>
    <row r="4056" spans="1:1" x14ac:dyDescent="0.3">
      <c r="A4056" t="s">
        <v>241</v>
      </c>
    </row>
    <row r="4057" spans="1:1" x14ac:dyDescent="0.3">
      <c r="A4057" t="s">
        <v>1462</v>
      </c>
    </row>
    <row r="4058" spans="1:1" x14ac:dyDescent="0.3">
      <c r="A4058" t="s">
        <v>1087</v>
      </c>
    </row>
    <row r="4059" spans="1:1" x14ac:dyDescent="0.3">
      <c r="A4059" t="s">
        <v>943</v>
      </c>
    </row>
    <row r="4060" spans="1:1" x14ac:dyDescent="0.3">
      <c r="A4060" t="s">
        <v>1463</v>
      </c>
    </row>
    <row r="4061" spans="1:1" x14ac:dyDescent="0.3">
      <c r="A4061" t="s">
        <v>2337</v>
      </c>
    </row>
    <row r="4062" spans="1:1" x14ac:dyDescent="0.3">
      <c r="A4062" t="s">
        <v>2338</v>
      </c>
    </row>
    <row r="4063" spans="1:1" x14ac:dyDescent="0.3">
      <c r="A4063" t="s">
        <v>2339</v>
      </c>
    </row>
    <row r="4064" spans="1:1" x14ac:dyDescent="0.3">
      <c r="A4064" t="s">
        <v>257</v>
      </c>
    </row>
    <row r="4065" spans="1:1" x14ac:dyDescent="0.3">
      <c r="A4065" t="s">
        <v>258</v>
      </c>
    </row>
    <row r="4066" spans="1:1" x14ac:dyDescent="0.3">
      <c r="A4066" t="s">
        <v>259</v>
      </c>
    </row>
    <row r="4067" spans="1:1" x14ac:dyDescent="0.3">
      <c r="A4067" t="s">
        <v>2340</v>
      </c>
    </row>
    <row r="4068" spans="1:1" x14ac:dyDescent="0.3">
      <c r="A4068" t="s">
        <v>2341</v>
      </c>
    </row>
    <row r="4069" spans="1:1" x14ac:dyDescent="0.3">
      <c r="A4069" t="s">
        <v>2342</v>
      </c>
    </row>
    <row r="4070" spans="1:1" x14ac:dyDescent="0.3">
      <c r="A4070" t="s">
        <v>260</v>
      </c>
    </row>
    <row r="4071" spans="1:1" x14ac:dyDescent="0.3">
      <c r="A4071" t="s">
        <v>981</v>
      </c>
    </row>
    <row r="4072" spans="1:1" x14ac:dyDescent="0.3">
      <c r="A4072" t="s">
        <v>982</v>
      </c>
    </row>
    <row r="4073" spans="1:1" x14ac:dyDescent="0.3">
      <c r="A4073" t="s">
        <v>236</v>
      </c>
    </row>
    <row r="4074" spans="1:1" x14ac:dyDescent="0.3">
      <c r="A4074" t="s">
        <v>237</v>
      </c>
    </row>
    <row r="4075" spans="1:1" x14ac:dyDescent="0.3">
      <c r="A4075" t="s">
        <v>238</v>
      </c>
    </row>
    <row r="4076" spans="1:1" x14ac:dyDescent="0.3">
      <c r="A4076" t="s">
        <v>239</v>
      </c>
    </row>
    <row r="4077" spans="1:1" x14ac:dyDescent="0.3">
      <c r="A4077" t="s">
        <v>240</v>
      </c>
    </row>
    <row r="4078" spans="1:1" x14ac:dyDescent="0.3">
      <c r="A4078" t="s">
        <v>241</v>
      </c>
    </row>
    <row r="4079" spans="1:1" x14ac:dyDescent="0.3">
      <c r="A4079" t="s">
        <v>242</v>
      </c>
    </row>
    <row r="4080" spans="1:1" x14ac:dyDescent="0.3">
      <c r="A4080" t="s">
        <v>243</v>
      </c>
    </row>
    <row r="4081" spans="1:1" x14ac:dyDescent="0.3">
      <c r="A4081" t="s">
        <v>244</v>
      </c>
    </row>
    <row r="4082" spans="1:1" x14ac:dyDescent="0.3">
      <c r="A4082" t="s">
        <v>245</v>
      </c>
    </row>
    <row r="4083" spans="1:1" x14ac:dyDescent="0.3">
      <c r="A4083" t="s">
        <v>246</v>
      </c>
    </row>
    <row r="4084" spans="1:1" x14ac:dyDescent="0.3">
      <c r="A4084" t="s">
        <v>2343</v>
      </c>
    </row>
    <row r="4085" spans="1:1" x14ac:dyDescent="0.3">
      <c r="A4085" t="s">
        <v>247</v>
      </c>
    </row>
    <row r="4086" spans="1:1" x14ac:dyDescent="0.3">
      <c r="A4086" t="s">
        <v>2344</v>
      </c>
    </row>
    <row r="4087" spans="1:1" x14ac:dyDescent="0.3">
      <c r="A4087" t="s">
        <v>248</v>
      </c>
    </row>
    <row r="4088" spans="1:1" x14ac:dyDescent="0.3">
      <c r="A4088" t="s">
        <v>249</v>
      </c>
    </row>
    <row r="4089" spans="1:1" x14ac:dyDescent="0.3">
      <c r="A4089" t="s">
        <v>250</v>
      </c>
    </row>
    <row r="4090" spans="1:1" x14ac:dyDescent="0.3">
      <c r="A4090" t="s">
        <v>251</v>
      </c>
    </row>
    <row r="4091" spans="1:1" x14ac:dyDescent="0.3">
      <c r="A4091" t="s">
        <v>252</v>
      </c>
    </row>
    <row r="4092" spans="1:1" x14ac:dyDescent="0.3">
      <c r="A4092" t="s">
        <v>946</v>
      </c>
    </row>
    <row r="4093" spans="1:1" x14ac:dyDescent="0.3">
      <c r="A4093" t="s">
        <v>254</v>
      </c>
    </row>
    <row r="4094" spans="1:1" x14ac:dyDescent="0.3">
      <c r="A4094" t="s">
        <v>239</v>
      </c>
    </row>
    <row r="4095" spans="1:1" x14ac:dyDescent="0.3">
      <c r="A4095" t="s">
        <v>255</v>
      </c>
    </row>
    <row r="4096" spans="1:1" x14ac:dyDescent="0.3">
      <c r="A4096" t="s">
        <v>241</v>
      </c>
    </row>
    <row r="4097" spans="1:1" x14ac:dyDescent="0.3">
      <c r="A4097" t="s">
        <v>1466</v>
      </c>
    </row>
    <row r="4098" spans="1:1" x14ac:dyDescent="0.3">
      <c r="A4098" t="s">
        <v>1281</v>
      </c>
    </row>
    <row r="4099" spans="1:1" x14ac:dyDescent="0.3">
      <c r="A4099" t="s">
        <v>945</v>
      </c>
    </row>
    <row r="4100" spans="1:1" x14ac:dyDescent="0.3">
      <c r="A4100" t="s">
        <v>1469</v>
      </c>
    </row>
    <row r="4101" spans="1:1" x14ac:dyDescent="0.3">
      <c r="A4101" t="s">
        <v>2345</v>
      </c>
    </row>
    <row r="4102" spans="1:1" x14ac:dyDescent="0.3">
      <c r="A4102" t="s">
        <v>2346</v>
      </c>
    </row>
    <row r="4103" spans="1:1" x14ac:dyDescent="0.3">
      <c r="A4103" t="s">
        <v>2347</v>
      </c>
    </row>
    <row r="4104" spans="1:1" x14ac:dyDescent="0.3">
      <c r="A4104" t="s">
        <v>257</v>
      </c>
    </row>
    <row r="4105" spans="1:1" x14ac:dyDescent="0.3">
      <c r="A4105" t="s">
        <v>258</v>
      </c>
    </row>
    <row r="4106" spans="1:1" x14ac:dyDescent="0.3">
      <c r="A4106" t="s">
        <v>259</v>
      </c>
    </row>
    <row r="4107" spans="1:1" x14ac:dyDescent="0.3">
      <c r="A4107" t="s">
        <v>2348</v>
      </c>
    </row>
    <row r="4108" spans="1:1" x14ac:dyDescent="0.3">
      <c r="A4108" t="s">
        <v>2349</v>
      </c>
    </row>
    <row r="4109" spans="1:1" x14ac:dyDescent="0.3">
      <c r="A4109" t="s">
        <v>2350</v>
      </c>
    </row>
    <row r="4110" spans="1:1" x14ac:dyDescent="0.3">
      <c r="A4110" t="s">
        <v>260</v>
      </c>
    </row>
    <row r="4111" spans="1:1" x14ac:dyDescent="0.3">
      <c r="A4111" t="s">
        <v>985</v>
      </c>
    </row>
    <row r="4112" spans="1:1" x14ac:dyDescent="0.3">
      <c r="A4112" t="s">
        <v>986</v>
      </c>
    </row>
    <row r="4113" spans="1:1" x14ac:dyDescent="0.3">
      <c r="A4113" t="s">
        <v>236</v>
      </c>
    </row>
    <row r="4114" spans="1:1" x14ac:dyDescent="0.3">
      <c r="A4114" t="s">
        <v>237</v>
      </c>
    </row>
    <row r="4115" spans="1:1" x14ac:dyDescent="0.3">
      <c r="A4115" t="s">
        <v>238</v>
      </c>
    </row>
    <row r="4116" spans="1:1" x14ac:dyDescent="0.3">
      <c r="A4116" t="s">
        <v>239</v>
      </c>
    </row>
    <row r="4117" spans="1:1" x14ac:dyDescent="0.3">
      <c r="A4117" t="s">
        <v>240</v>
      </c>
    </row>
    <row r="4118" spans="1:1" x14ac:dyDescent="0.3">
      <c r="A4118" t="s">
        <v>241</v>
      </c>
    </row>
    <row r="4119" spans="1:1" x14ac:dyDescent="0.3">
      <c r="A4119" t="s">
        <v>242</v>
      </c>
    </row>
    <row r="4120" spans="1:1" x14ac:dyDescent="0.3">
      <c r="A4120" t="s">
        <v>243</v>
      </c>
    </row>
    <row r="4121" spans="1:1" x14ac:dyDescent="0.3">
      <c r="A4121" t="s">
        <v>244</v>
      </c>
    </row>
    <row r="4122" spans="1:1" x14ac:dyDescent="0.3">
      <c r="A4122" t="s">
        <v>245</v>
      </c>
    </row>
    <row r="4123" spans="1:1" x14ac:dyDescent="0.3">
      <c r="A4123" t="s">
        <v>246</v>
      </c>
    </row>
    <row r="4124" spans="1:1" x14ac:dyDescent="0.3">
      <c r="A4124" t="s">
        <v>2351</v>
      </c>
    </row>
    <row r="4125" spans="1:1" x14ac:dyDescent="0.3">
      <c r="A4125" t="s">
        <v>247</v>
      </c>
    </row>
    <row r="4126" spans="1:1" x14ac:dyDescent="0.3">
      <c r="A4126" t="s">
        <v>2328</v>
      </c>
    </row>
    <row r="4127" spans="1:1" x14ac:dyDescent="0.3">
      <c r="A4127" t="s">
        <v>248</v>
      </c>
    </row>
    <row r="4128" spans="1:1" x14ac:dyDescent="0.3">
      <c r="A4128" t="s">
        <v>249</v>
      </c>
    </row>
    <row r="4129" spans="1:1" x14ac:dyDescent="0.3">
      <c r="A4129" t="s">
        <v>250</v>
      </c>
    </row>
    <row r="4130" spans="1:1" x14ac:dyDescent="0.3">
      <c r="A4130" t="s">
        <v>251</v>
      </c>
    </row>
    <row r="4131" spans="1:1" x14ac:dyDescent="0.3">
      <c r="A4131" t="s">
        <v>252</v>
      </c>
    </row>
    <row r="4132" spans="1:1" x14ac:dyDescent="0.3">
      <c r="A4132" t="s">
        <v>1471</v>
      </c>
    </row>
    <row r="4133" spans="1:1" x14ac:dyDescent="0.3">
      <c r="A4133" t="s">
        <v>254</v>
      </c>
    </row>
    <row r="4134" spans="1:1" x14ac:dyDescent="0.3">
      <c r="A4134" t="s">
        <v>239</v>
      </c>
    </row>
    <row r="4135" spans="1:1" x14ac:dyDescent="0.3">
      <c r="A4135" t="s">
        <v>255</v>
      </c>
    </row>
    <row r="4136" spans="1:1" x14ac:dyDescent="0.3">
      <c r="A4136" t="s">
        <v>241</v>
      </c>
    </row>
    <row r="4137" spans="1:1" x14ac:dyDescent="0.3">
      <c r="A4137" t="s">
        <v>931</v>
      </c>
    </row>
    <row r="4138" spans="1:1" x14ac:dyDescent="0.3">
      <c r="A4138" t="s">
        <v>1466</v>
      </c>
    </row>
    <row r="4139" spans="1:1" x14ac:dyDescent="0.3">
      <c r="A4139" t="s">
        <v>1281</v>
      </c>
    </row>
    <row r="4140" spans="1:1" x14ac:dyDescent="0.3">
      <c r="A4140" t="s">
        <v>947</v>
      </c>
    </row>
    <row r="4141" spans="1:1" x14ac:dyDescent="0.3">
      <c r="A4141" t="s">
        <v>1469</v>
      </c>
    </row>
    <row r="4142" spans="1:1" x14ac:dyDescent="0.3">
      <c r="A4142" t="s">
        <v>2352</v>
      </c>
    </row>
    <row r="4143" spans="1:1" x14ac:dyDescent="0.3">
      <c r="A4143" t="s">
        <v>2330</v>
      </c>
    </row>
    <row r="4144" spans="1:1" x14ac:dyDescent="0.3">
      <c r="A4144" t="s">
        <v>2353</v>
      </c>
    </row>
    <row r="4145" spans="1:1" x14ac:dyDescent="0.3">
      <c r="A4145" t="s">
        <v>257</v>
      </c>
    </row>
    <row r="4146" spans="1:1" x14ac:dyDescent="0.3">
      <c r="A4146" t="s">
        <v>258</v>
      </c>
    </row>
    <row r="4147" spans="1:1" x14ac:dyDescent="0.3">
      <c r="A4147" t="s">
        <v>259</v>
      </c>
    </row>
    <row r="4148" spans="1:1" x14ac:dyDescent="0.3">
      <c r="A4148" t="s">
        <v>2354</v>
      </c>
    </row>
    <row r="4149" spans="1:1" x14ac:dyDescent="0.3">
      <c r="A4149" t="s">
        <v>2333</v>
      </c>
    </row>
    <row r="4150" spans="1:1" x14ac:dyDescent="0.3">
      <c r="A4150" t="s">
        <v>2355</v>
      </c>
    </row>
    <row r="4151" spans="1:1" x14ac:dyDescent="0.3">
      <c r="A4151" t="s">
        <v>260</v>
      </c>
    </row>
    <row r="4152" spans="1:1" x14ac:dyDescent="0.3">
      <c r="A4152" t="s">
        <v>989</v>
      </c>
    </row>
    <row r="4153" spans="1:1" x14ac:dyDescent="0.3">
      <c r="A4153" t="s">
        <v>990</v>
      </c>
    </row>
    <row r="4154" spans="1:1" x14ac:dyDescent="0.3">
      <c r="A4154" t="s">
        <v>236</v>
      </c>
    </row>
    <row r="4155" spans="1:1" x14ac:dyDescent="0.3">
      <c r="A4155" t="s">
        <v>237</v>
      </c>
    </row>
    <row r="4156" spans="1:1" x14ac:dyDescent="0.3">
      <c r="A4156" t="s">
        <v>238</v>
      </c>
    </row>
    <row r="4157" spans="1:1" x14ac:dyDescent="0.3">
      <c r="A4157" t="s">
        <v>239</v>
      </c>
    </row>
    <row r="4158" spans="1:1" x14ac:dyDescent="0.3">
      <c r="A4158" t="s">
        <v>240</v>
      </c>
    </row>
    <row r="4159" spans="1:1" x14ac:dyDescent="0.3">
      <c r="A4159" t="s">
        <v>241</v>
      </c>
    </row>
    <row r="4160" spans="1:1" x14ac:dyDescent="0.3">
      <c r="A4160" t="s">
        <v>242</v>
      </c>
    </row>
    <row r="4161" spans="1:1" x14ac:dyDescent="0.3">
      <c r="A4161" t="s">
        <v>243</v>
      </c>
    </row>
    <row r="4162" spans="1:1" x14ac:dyDescent="0.3">
      <c r="A4162" t="s">
        <v>244</v>
      </c>
    </row>
    <row r="4163" spans="1:1" x14ac:dyDescent="0.3">
      <c r="A4163" t="s">
        <v>245</v>
      </c>
    </row>
    <row r="4164" spans="1:1" x14ac:dyDescent="0.3">
      <c r="A4164" t="s">
        <v>246</v>
      </c>
    </row>
    <row r="4165" spans="1:1" x14ac:dyDescent="0.3">
      <c r="A4165" t="s">
        <v>2356</v>
      </c>
    </row>
    <row r="4166" spans="1:1" x14ac:dyDescent="0.3">
      <c r="A4166" t="s">
        <v>247</v>
      </c>
    </row>
    <row r="4167" spans="1:1" x14ac:dyDescent="0.3">
      <c r="A4167" t="s">
        <v>2357</v>
      </c>
    </row>
    <row r="4168" spans="1:1" x14ac:dyDescent="0.3">
      <c r="A4168" t="s">
        <v>248</v>
      </c>
    </row>
    <row r="4169" spans="1:1" x14ac:dyDescent="0.3">
      <c r="A4169" t="s">
        <v>249</v>
      </c>
    </row>
    <row r="4170" spans="1:1" x14ac:dyDescent="0.3">
      <c r="A4170" t="s">
        <v>250</v>
      </c>
    </row>
    <row r="4171" spans="1:1" x14ac:dyDescent="0.3">
      <c r="A4171" t="s">
        <v>251</v>
      </c>
    </row>
    <row r="4172" spans="1:1" x14ac:dyDescent="0.3">
      <c r="A4172" t="s">
        <v>252</v>
      </c>
    </row>
    <row r="4173" spans="1:1" x14ac:dyDescent="0.3">
      <c r="A4173" t="s">
        <v>1472</v>
      </c>
    </row>
    <row r="4174" spans="1:1" x14ac:dyDescent="0.3">
      <c r="A4174" t="s">
        <v>254</v>
      </c>
    </row>
    <row r="4175" spans="1:1" x14ac:dyDescent="0.3">
      <c r="A4175" t="s">
        <v>239</v>
      </c>
    </row>
    <row r="4176" spans="1:1" x14ac:dyDescent="0.3">
      <c r="A4176" t="s">
        <v>255</v>
      </c>
    </row>
    <row r="4177" spans="1:1" x14ac:dyDescent="0.3">
      <c r="A4177" t="s">
        <v>241</v>
      </c>
    </row>
    <row r="4178" spans="1:1" x14ac:dyDescent="0.3">
      <c r="A4178" t="s">
        <v>1466</v>
      </c>
    </row>
    <row r="4179" spans="1:1" x14ac:dyDescent="0.3">
      <c r="A4179" t="s">
        <v>1290</v>
      </c>
    </row>
    <row r="4180" spans="1:1" x14ac:dyDescent="0.3">
      <c r="A4180" t="s">
        <v>1473</v>
      </c>
    </row>
    <row r="4181" spans="1:1" x14ac:dyDescent="0.3">
      <c r="A4181" t="s">
        <v>1469</v>
      </c>
    </row>
    <row r="4182" spans="1:1" x14ac:dyDescent="0.3">
      <c r="A4182" t="s">
        <v>2358</v>
      </c>
    </row>
    <row r="4183" spans="1:1" x14ac:dyDescent="0.3">
      <c r="A4183" t="s">
        <v>2359</v>
      </c>
    </row>
    <row r="4184" spans="1:1" x14ac:dyDescent="0.3">
      <c r="A4184" t="s">
        <v>2360</v>
      </c>
    </row>
    <row r="4185" spans="1:1" x14ac:dyDescent="0.3">
      <c r="A4185" t="s">
        <v>257</v>
      </c>
    </row>
    <row r="4186" spans="1:1" x14ac:dyDescent="0.3">
      <c r="A4186" t="s">
        <v>258</v>
      </c>
    </row>
    <row r="4187" spans="1:1" x14ac:dyDescent="0.3">
      <c r="A4187" t="s">
        <v>259</v>
      </c>
    </row>
    <row r="4188" spans="1:1" x14ac:dyDescent="0.3">
      <c r="A4188" t="s">
        <v>2361</v>
      </c>
    </row>
    <row r="4189" spans="1:1" x14ac:dyDescent="0.3">
      <c r="A4189" t="s">
        <v>2362</v>
      </c>
    </row>
    <row r="4190" spans="1:1" x14ac:dyDescent="0.3">
      <c r="A4190" t="s">
        <v>2363</v>
      </c>
    </row>
    <row r="4191" spans="1:1" x14ac:dyDescent="0.3">
      <c r="A4191" t="s">
        <v>260</v>
      </c>
    </row>
    <row r="4192" spans="1:1" x14ac:dyDescent="0.3">
      <c r="A4192" t="s">
        <v>993</v>
      </c>
    </row>
    <row r="4193" spans="1:1" x14ac:dyDescent="0.3">
      <c r="A4193" t="s">
        <v>994</v>
      </c>
    </row>
    <row r="4194" spans="1:1" x14ac:dyDescent="0.3">
      <c r="A4194" t="s">
        <v>236</v>
      </c>
    </row>
    <row r="4195" spans="1:1" x14ac:dyDescent="0.3">
      <c r="A4195" t="s">
        <v>237</v>
      </c>
    </row>
    <row r="4196" spans="1:1" x14ac:dyDescent="0.3">
      <c r="A4196" t="s">
        <v>238</v>
      </c>
    </row>
    <row r="4197" spans="1:1" x14ac:dyDescent="0.3">
      <c r="A4197" t="s">
        <v>239</v>
      </c>
    </row>
    <row r="4198" spans="1:1" x14ac:dyDescent="0.3">
      <c r="A4198" t="s">
        <v>240</v>
      </c>
    </row>
    <row r="4199" spans="1:1" x14ac:dyDescent="0.3">
      <c r="A4199" t="s">
        <v>241</v>
      </c>
    </row>
    <row r="4200" spans="1:1" x14ac:dyDescent="0.3">
      <c r="A4200" t="s">
        <v>242</v>
      </c>
    </row>
    <row r="4201" spans="1:1" x14ac:dyDescent="0.3">
      <c r="A4201" t="s">
        <v>243</v>
      </c>
    </row>
    <row r="4202" spans="1:1" x14ac:dyDescent="0.3">
      <c r="A4202" t="s">
        <v>244</v>
      </c>
    </row>
    <row r="4203" spans="1:1" x14ac:dyDescent="0.3">
      <c r="A4203" t="s">
        <v>245</v>
      </c>
    </row>
    <row r="4204" spans="1:1" x14ac:dyDescent="0.3">
      <c r="A4204" t="s">
        <v>246</v>
      </c>
    </row>
    <row r="4205" spans="1:1" x14ac:dyDescent="0.3">
      <c r="A4205" t="s">
        <v>2364</v>
      </c>
    </row>
    <row r="4206" spans="1:1" x14ac:dyDescent="0.3">
      <c r="A4206" t="s">
        <v>247</v>
      </c>
    </row>
    <row r="4207" spans="1:1" x14ac:dyDescent="0.3">
      <c r="A4207" t="s">
        <v>2365</v>
      </c>
    </row>
    <row r="4208" spans="1:1" x14ac:dyDescent="0.3">
      <c r="A4208" t="s">
        <v>248</v>
      </c>
    </row>
    <row r="4209" spans="1:1" x14ac:dyDescent="0.3">
      <c r="A4209" t="s">
        <v>249</v>
      </c>
    </row>
    <row r="4210" spans="1:1" x14ac:dyDescent="0.3">
      <c r="A4210" t="s">
        <v>250</v>
      </c>
    </row>
    <row r="4211" spans="1:1" x14ac:dyDescent="0.3">
      <c r="A4211" t="s">
        <v>251</v>
      </c>
    </row>
    <row r="4212" spans="1:1" x14ac:dyDescent="0.3">
      <c r="A4212" t="s">
        <v>252</v>
      </c>
    </row>
    <row r="4213" spans="1:1" x14ac:dyDescent="0.3">
      <c r="A4213" t="s">
        <v>948</v>
      </c>
    </row>
    <row r="4214" spans="1:1" x14ac:dyDescent="0.3">
      <c r="A4214" t="s">
        <v>254</v>
      </c>
    </row>
    <row r="4215" spans="1:1" x14ac:dyDescent="0.3">
      <c r="A4215" t="s">
        <v>239</v>
      </c>
    </row>
    <row r="4216" spans="1:1" x14ac:dyDescent="0.3">
      <c r="A4216" t="s">
        <v>255</v>
      </c>
    </row>
    <row r="4217" spans="1:1" x14ac:dyDescent="0.3">
      <c r="A4217" t="s">
        <v>241</v>
      </c>
    </row>
    <row r="4218" spans="1:1" x14ac:dyDescent="0.3">
      <c r="A4218" t="s">
        <v>930</v>
      </c>
    </row>
    <row r="4219" spans="1:1" x14ac:dyDescent="0.3">
      <c r="A4219" t="s">
        <v>1462</v>
      </c>
    </row>
    <row r="4220" spans="1:1" x14ac:dyDescent="0.3">
      <c r="A4220" t="s">
        <v>1090</v>
      </c>
    </row>
    <row r="4221" spans="1:1" x14ac:dyDescent="0.3">
      <c r="A4221" t="s">
        <v>1474</v>
      </c>
    </row>
    <row r="4222" spans="1:1" x14ac:dyDescent="0.3">
      <c r="A4222" t="s">
        <v>1464</v>
      </c>
    </row>
    <row r="4223" spans="1:1" x14ac:dyDescent="0.3">
      <c r="A4223" t="s">
        <v>2366</v>
      </c>
    </row>
    <row r="4224" spans="1:1" x14ac:dyDescent="0.3">
      <c r="A4224" t="s">
        <v>2367</v>
      </c>
    </row>
    <row r="4225" spans="1:1" x14ac:dyDescent="0.3">
      <c r="A4225" t="s">
        <v>2368</v>
      </c>
    </row>
    <row r="4226" spans="1:1" x14ac:dyDescent="0.3">
      <c r="A4226" t="s">
        <v>257</v>
      </c>
    </row>
    <row r="4227" spans="1:1" x14ac:dyDescent="0.3">
      <c r="A4227" t="s">
        <v>258</v>
      </c>
    </row>
    <row r="4228" spans="1:1" x14ac:dyDescent="0.3">
      <c r="A4228" t="s">
        <v>259</v>
      </c>
    </row>
    <row r="4229" spans="1:1" x14ac:dyDescent="0.3">
      <c r="A4229" t="s">
        <v>2369</v>
      </c>
    </row>
    <row r="4230" spans="1:1" x14ac:dyDescent="0.3">
      <c r="A4230" t="s">
        <v>2370</v>
      </c>
    </row>
    <row r="4231" spans="1:1" x14ac:dyDescent="0.3">
      <c r="A4231" t="s">
        <v>2371</v>
      </c>
    </row>
    <row r="4232" spans="1:1" x14ac:dyDescent="0.3">
      <c r="A4232" t="s">
        <v>260</v>
      </c>
    </row>
    <row r="4233" spans="1:1" x14ac:dyDescent="0.3">
      <c r="A4233" t="s">
        <v>997</v>
      </c>
    </row>
    <row r="4234" spans="1:1" x14ac:dyDescent="0.3">
      <c r="A4234" t="s">
        <v>998</v>
      </c>
    </row>
    <row r="4235" spans="1:1" x14ac:dyDescent="0.3">
      <c r="A4235" t="s">
        <v>236</v>
      </c>
    </row>
    <row r="4236" spans="1:1" x14ac:dyDescent="0.3">
      <c r="A4236" t="s">
        <v>237</v>
      </c>
    </row>
    <row r="4237" spans="1:1" x14ac:dyDescent="0.3">
      <c r="A4237" t="s">
        <v>238</v>
      </c>
    </row>
    <row r="4238" spans="1:1" x14ac:dyDescent="0.3">
      <c r="A4238" t="s">
        <v>239</v>
      </c>
    </row>
    <row r="4239" spans="1:1" x14ac:dyDescent="0.3">
      <c r="A4239" t="s">
        <v>240</v>
      </c>
    </row>
    <row r="4240" spans="1:1" x14ac:dyDescent="0.3">
      <c r="A4240" t="s">
        <v>241</v>
      </c>
    </row>
    <row r="4241" spans="1:1" x14ac:dyDescent="0.3">
      <c r="A4241" t="s">
        <v>242</v>
      </c>
    </row>
    <row r="4242" spans="1:1" x14ac:dyDescent="0.3">
      <c r="A4242" t="s">
        <v>243</v>
      </c>
    </row>
    <row r="4243" spans="1:1" x14ac:dyDescent="0.3">
      <c r="A4243" t="s">
        <v>244</v>
      </c>
    </row>
    <row r="4244" spans="1:1" x14ac:dyDescent="0.3">
      <c r="A4244" t="s">
        <v>245</v>
      </c>
    </row>
    <row r="4245" spans="1:1" x14ac:dyDescent="0.3">
      <c r="A4245" t="s">
        <v>246</v>
      </c>
    </row>
    <row r="4246" spans="1:1" x14ac:dyDescent="0.3">
      <c r="A4246" t="s">
        <v>2372</v>
      </c>
    </row>
    <row r="4247" spans="1:1" x14ac:dyDescent="0.3">
      <c r="A4247" t="s">
        <v>247</v>
      </c>
    </row>
    <row r="4248" spans="1:1" x14ac:dyDescent="0.3">
      <c r="A4248" t="s">
        <v>2373</v>
      </c>
    </row>
    <row r="4249" spans="1:1" x14ac:dyDescent="0.3">
      <c r="A4249" t="s">
        <v>248</v>
      </c>
    </row>
    <row r="4250" spans="1:1" x14ac:dyDescent="0.3">
      <c r="A4250" t="s">
        <v>249</v>
      </c>
    </row>
    <row r="4251" spans="1:1" x14ac:dyDescent="0.3">
      <c r="A4251" t="s">
        <v>250</v>
      </c>
    </row>
    <row r="4252" spans="1:1" x14ac:dyDescent="0.3">
      <c r="A4252" t="s">
        <v>251</v>
      </c>
    </row>
    <row r="4253" spans="1:1" x14ac:dyDescent="0.3">
      <c r="A4253" t="s">
        <v>252</v>
      </c>
    </row>
    <row r="4254" spans="1:1" x14ac:dyDescent="0.3">
      <c r="A4254" t="s">
        <v>950</v>
      </c>
    </row>
    <row r="4255" spans="1:1" x14ac:dyDescent="0.3">
      <c r="A4255" t="s">
        <v>254</v>
      </c>
    </row>
    <row r="4256" spans="1:1" x14ac:dyDescent="0.3">
      <c r="A4256" t="s">
        <v>239</v>
      </c>
    </row>
    <row r="4257" spans="1:1" x14ac:dyDescent="0.3">
      <c r="A4257" t="s">
        <v>255</v>
      </c>
    </row>
    <row r="4258" spans="1:1" x14ac:dyDescent="0.3">
      <c r="A4258" t="s">
        <v>241</v>
      </c>
    </row>
    <row r="4259" spans="1:1" x14ac:dyDescent="0.3">
      <c r="A4259" t="s">
        <v>931</v>
      </c>
    </row>
    <row r="4260" spans="1:1" x14ac:dyDescent="0.3">
      <c r="A4260" t="s">
        <v>1462</v>
      </c>
    </row>
    <row r="4261" spans="1:1" x14ac:dyDescent="0.3">
      <c r="A4261" t="s">
        <v>1090</v>
      </c>
    </row>
    <row r="4262" spans="1:1" x14ac:dyDescent="0.3">
      <c r="A4262" t="s">
        <v>949</v>
      </c>
    </row>
    <row r="4263" spans="1:1" x14ac:dyDescent="0.3">
      <c r="A4263" t="s">
        <v>1464</v>
      </c>
    </row>
    <row r="4264" spans="1:1" x14ac:dyDescent="0.3">
      <c r="A4264" t="s">
        <v>2374</v>
      </c>
    </row>
    <row r="4265" spans="1:1" x14ac:dyDescent="0.3">
      <c r="A4265" t="s">
        <v>2375</v>
      </c>
    </row>
    <row r="4266" spans="1:1" x14ac:dyDescent="0.3">
      <c r="A4266" t="s">
        <v>2376</v>
      </c>
    </row>
    <row r="4267" spans="1:1" x14ac:dyDescent="0.3">
      <c r="A4267" t="s">
        <v>257</v>
      </c>
    </row>
    <row r="4268" spans="1:1" x14ac:dyDescent="0.3">
      <c r="A4268" t="s">
        <v>258</v>
      </c>
    </row>
    <row r="4269" spans="1:1" x14ac:dyDescent="0.3">
      <c r="A4269" t="s">
        <v>259</v>
      </c>
    </row>
    <row r="4270" spans="1:1" x14ac:dyDescent="0.3">
      <c r="A4270" t="s">
        <v>2377</v>
      </c>
    </row>
    <row r="4271" spans="1:1" x14ac:dyDescent="0.3">
      <c r="A4271" t="s">
        <v>2378</v>
      </c>
    </row>
    <row r="4272" spans="1:1" x14ac:dyDescent="0.3">
      <c r="A4272" t="s">
        <v>2379</v>
      </c>
    </row>
    <row r="4273" spans="1:1" x14ac:dyDescent="0.3">
      <c r="A4273" t="s">
        <v>260</v>
      </c>
    </row>
    <row r="4274" spans="1:1" x14ac:dyDescent="0.3">
      <c r="A4274" t="s">
        <v>1001</v>
      </c>
    </row>
    <row r="4275" spans="1:1" x14ac:dyDescent="0.3">
      <c r="A4275" t="s">
        <v>1002</v>
      </c>
    </row>
    <row r="4276" spans="1:1" x14ac:dyDescent="0.3">
      <c r="A4276" t="s">
        <v>236</v>
      </c>
    </row>
    <row r="4277" spans="1:1" x14ac:dyDescent="0.3">
      <c r="A4277" t="s">
        <v>237</v>
      </c>
    </row>
    <row r="4278" spans="1:1" x14ac:dyDescent="0.3">
      <c r="A4278" t="s">
        <v>238</v>
      </c>
    </row>
    <row r="4279" spans="1:1" x14ac:dyDescent="0.3">
      <c r="A4279" t="s">
        <v>239</v>
      </c>
    </row>
    <row r="4280" spans="1:1" x14ac:dyDescent="0.3">
      <c r="A4280" t="s">
        <v>240</v>
      </c>
    </row>
    <row r="4281" spans="1:1" x14ac:dyDescent="0.3">
      <c r="A4281" t="s">
        <v>241</v>
      </c>
    </row>
    <row r="4282" spans="1:1" x14ac:dyDescent="0.3">
      <c r="A4282" t="s">
        <v>242</v>
      </c>
    </row>
    <row r="4283" spans="1:1" x14ac:dyDescent="0.3">
      <c r="A4283" t="s">
        <v>243</v>
      </c>
    </row>
    <row r="4284" spans="1:1" x14ac:dyDescent="0.3">
      <c r="A4284" t="s">
        <v>244</v>
      </c>
    </row>
    <row r="4285" spans="1:1" x14ac:dyDescent="0.3">
      <c r="A4285" t="s">
        <v>245</v>
      </c>
    </row>
    <row r="4286" spans="1:1" x14ac:dyDescent="0.3">
      <c r="A4286" t="s">
        <v>246</v>
      </c>
    </row>
    <row r="4287" spans="1:1" x14ac:dyDescent="0.3">
      <c r="A4287" t="s">
        <v>2380</v>
      </c>
    </row>
    <row r="4288" spans="1:1" x14ac:dyDescent="0.3">
      <c r="A4288" t="s">
        <v>247</v>
      </c>
    </row>
    <row r="4289" spans="1:1" x14ac:dyDescent="0.3">
      <c r="A4289" t="s">
        <v>2381</v>
      </c>
    </row>
    <row r="4290" spans="1:1" x14ac:dyDescent="0.3">
      <c r="A4290" t="s">
        <v>248</v>
      </c>
    </row>
    <row r="4291" spans="1:1" x14ac:dyDescent="0.3">
      <c r="A4291" t="s">
        <v>249</v>
      </c>
    </row>
    <row r="4292" spans="1:1" x14ac:dyDescent="0.3">
      <c r="A4292" t="s">
        <v>250</v>
      </c>
    </row>
    <row r="4293" spans="1:1" x14ac:dyDescent="0.3">
      <c r="A4293" t="s">
        <v>251</v>
      </c>
    </row>
    <row r="4294" spans="1:1" x14ac:dyDescent="0.3">
      <c r="A4294" t="s">
        <v>252</v>
      </c>
    </row>
    <row r="4295" spans="1:1" x14ac:dyDescent="0.3">
      <c r="A4295" t="s">
        <v>952</v>
      </c>
    </row>
    <row r="4296" spans="1:1" x14ac:dyDescent="0.3">
      <c r="A4296" t="s">
        <v>254</v>
      </c>
    </row>
    <row r="4297" spans="1:1" x14ac:dyDescent="0.3">
      <c r="A4297" t="s">
        <v>239</v>
      </c>
    </row>
    <row r="4298" spans="1:1" x14ac:dyDescent="0.3">
      <c r="A4298" t="s">
        <v>255</v>
      </c>
    </row>
    <row r="4299" spans="1:1" x14ac:dyDescent="0.3">
      <c r="A4299" t="s">
        <v>241</v>
      </c>
    </row>
    <row r="4300" spans="1:1" x14ac:dyDescent="0.3">
      <c r="A4300" t="s">
        <v>932</v>
      </c>
    </row>
    <row r="4301" spans="1:1" x14ac:dyDescent="0.3">
      <c r="A4301" t="s">
        <v>1462</v>
      </c>
    </row>
    <row r="4302" spans="1:1" x14ac:dyDescent="0.3">
      <c r="A4302" t="s">
        <v>1090</v>
      </c>
    </row>
    <row r="4303" spans="1:1" x14ac:dyDescent="0.3">
      <c r="A4303" t="s">
        <v>951</v>
      </c>
    </row>
    <row r="4304" spans="1:1" x14ac:dyDescent="0.3">
      <c r="A4304" t="s">
        <v>1464</v>
      </c>
    </row>
    <row r="4305" spans="1:1" x14ac:dyDescent="0.3">
      <c r="A4305" t="s">
        <v>2382</v>
      </c>
    </row>
    <row r="4306" spans="1:1" x14ac:dyDescent="0.3">
      <c r="A4306" t="s">
        <v>2383</v>
      </c>
    </row>
    <row r="4307" spans="1:1" x14ac:dyDescent="0.3">
      <c r="A4307" t="s">
        <v>2384</v>
      </c>
    </row>
    <row r="4308" spans="1:1" x14ac:dyDescent="0.3">
      <c r="A4308" t="s">
        <v>257</v>
      </c>
    </row>
    <row r="4309" spans="1:1" x14ac:dyDescent="0.3">
      <c r="A4309" t="s">
        <v>258</v>
      </c>
    </row>
    <row r="4310" spans="1:1" x14ac:dyDescent="0.3">
      <c r="A4310" t="s">
        <v>259</v>
      </c>
    </row>
    <row r="4311" spans="1:1" x14ac:dyDescent="0.3">
      <c r="A4311" t="s">
        <v>2385</v>
      </c>
    </row>
    <row r="4312" spans="1:1" x14ac:dyDescent="0.3">
      <c r="A4312" t="s">
        <v>2386</v>
      </c>
    </row>
    <row r="4313" spans="1:1" x14ac:dyDescent="0.3">
      <c r="A4313" t="s">
        <v>2387</v>
      </c>
    </row>
    <row r="4314" spans="1:1" x14ac:dyDescent="0.3">
      <c r="A4314" t="s">
        <v>260</v>
      </c>
    </row>
    <row r="4315" spans="1:1" x14ac:dyDescent="0.3">
      <c r="A4315" t="s">
        <v>1005</v>
      </c>
    </row>
    <row r="4316" spans="1:1" x14ac:dyDescent="0.3">
      <c r="A4316" t="s">
        <v>1006</v>
      </c>
    </row>
    <row r="4317" spans="1:1" x14ac:dyDescent="0.3">
      <c r="A4317" t="s">
        <v>236</v>
      </c>
    </row>
    <row r="4318" spans="1:1" x14ac:dyDescent="0.3">
      <c r="A4318" t="s">
        <v>237</v>
      </c>
    </row>
    <row r="4319" spans="1:1" x14ac:dyDescent="0.3">
      <c r="A4319" t="s">
        <v>238</v>
      </c>
    </row>
    <row r="4320" spans="1:1" x14ac:dyDescent="0.3">
      <c r="A4320" t="s">
        <v>239</v>
      </c>
    </row>
    <row r="4321" spans="1:1" x14ac:dyDescent="0.3">
      <c r="A4321" t="s">
        <v>240</v>
      </c>
    </row>
    <row r="4322" spans="1:1" x14ac:dyDescent="0.3">
      <c r="A4322" t="s">
        <v>241</v>
      </c>
    </row>
    <row r="4323" spans="1:1" x14ac:dyDescent="0.3">
      <c r="A4323" t="s">
        <v>242</v>
      </c>
    </row>
    <row r="4324" spans="1:1" x14ac:dyDescent="0.3">
      <c r="A4324" t="s">
        <v>243</v>
      </c>
    </row>
    <row r="4325" spans="1:1" x14ac:dyDescent="0.3">
      <c r="A4325" t="s">
        <v>244</v>
      </c>
    </row>
    <row r="4326" spans="1:1" x14ac:dyDescent="0.3">
      <c r="A4326" t="s">
        <v>245</v>
      </c>
    </row>
    <row r="4327" spans="1:1" x14ac:dyDescent="0.3">
      <c r="A4327" t="s">
        <v>246</v>
      </c>
    </row>
    <row r="4328" spans="1:1" x14ac:dyDescent="0.3">
      <c r="A4328" t="s">
        <v>2388</v>
      </c>
    </row>
    <row r="4329" spans="1:1" x14ac:dyDescent="0.3">
      <c r="A4329" t="s">
        <v>247</v>
      </c>
    </row>
    <row r="4330" spans="1:1" x14ac:dyDescent="0.3">
      <c r="A4330" t="s">
        <v>2389</v>
      </c>
    </row>
    <row r="4331" spans="1:1" x14ac:dyDescent="0.3">
      <c r="A4331" t="s">
        <v>248</v>
      </c>
    </row>
    <row r="4332" spans="1:1" x14ac:dyDescent="0.3">
      <c r="A4332" t="s">
        <v>249</v>
      </c>
    </row>
    <row r="4333" spans="1:1" x14ac:dyDescent="0.3">
      <c r="A4333" t="s">
        <v>250</v>
      </c>
    </row>
    <row r="4334" spans="1:1" x14ac:dyDescent="0.3">
      <c r="A4334" t="s">
        <v>251</v>
      </c>
    </row>
    <row r="4335" spans="1:1" x14ac:dyDescent="0.3">
      <c r="A4335" t="s">
        <v>252</v>
      </c>
    </row>
    <row r="4336" spans="1:1" x14ac:dyDescent="0.3">
      <c r="A4336" t="s">
        <v>954</v>
      </c>
    </row>
    <row r="4337" spans="1:1" x14ac:dyDescent="0.3">
      <c r="A4337" t="s">
        <v>254</v>
      </c>
    </row>
    <row r="4338" spans="1:1" x14ac:dyDescent="0.3">
      <c r="A4338" t="s">
        <v>239</v>
      </c>
    </row>
    <row r="4339" spans="1:1" x14ac:dyDescent="0.3">
      <c r="A4339" t="s">
        <v>255</v>
      </c>
    </row>
    <row r="4340" spans="1:1" x14ac:dyDescent="0.3">
      <c r="A4340" t="s">
        <v>241</v>
      </c>
    </row>
    <row r="4341" spans="1:1" x14ac:dyDescent="0.3">
      <c r="A4341" t="s">
        <v>1462</v>
      </c>
    </row>
    <row r="4342" spans="1:1" x14ac:dyDescent="0.3">
      <c r="A4342" t="s">
        <v>1099</v>
      </c>
    </row>
    <row r="4343" spans="1:1" x14ac:dyDescent="0.3">
      <c r="A4343" t="s">
        <v>953</v>
      </c>
    </row>
    <row r="4344" spans="1:1" x14ac:dyDescent="0.3">
      <c r="A4344" t="s">
        <v>2390</v>
      </c>
    </row>
    <row r="4345" spans="1:1" x14ac:dyDescent="0.3">
      <c r="A4345" t="s">
        <v>2391</v>
      </c>
    </row>
    <row r="4346" spans="1:1" x14ac:dyDescent="0.3">
      <c r="A4346" t="s">
        <v>2392</v>
      </c>
    </row>
    <row r="4347" spans="1:1" x14ac:dyDescent="0.3">
      <c r="A4347" t="s">
        <v>2393</v>
      </c>
    </row>
    <row r="4348" spans="1:1" x14ac:dyDescent="0.3">
      <c r="A4348" t="s">
        <v>257</v>
      </c>
    </row>
    <row r="4349" spans="1:1" x14ac:dyDescent="0.3">
      <c r="A4349" t="s">
        <v>258</v>
      </c>
    </row>
    <row r="4350" spans="1:1" x14ac:dyDescent="0.3">
      <c r="A4350" t="s">
        <v>259</v>
      </c>
    </row>
    <row r="4351" spans="1:1" x14ac:dyDescent="0.3">
      <c r="A4351" t="s">
        <v>2394</v>
      </c>
    </row>
    <row r="4352" spans="1:1" x14ac:dyDescent="0.3">
      <c r="A4352" t="s">
        <v>2395</v>
      </c>
    </row>
    <row r="4353" spans="1:1" x14ac:dyDescent="0.3">
      <c r="A4353" t="s">
        <v>2396</v>
      </c>
    </row>
    <row r="4354" spans="1:1" x14ac:dyDescent="0.3">
      <c r="A4354" t="s">
        <v>260</v>
      </c>
    </row>
    <row r="4355" spans="1:1" x14ac:dyDescent="0.3">
      <c r="A4355" t="s">
        <v>1009</v>
      </c>
    </row>
    <row r="4356" spans="1:1" x14ac:dyDescent="0.3">
      <c r="A4356" t="s">
        <v>1010</v>
      </c>
    </row>
    <row r="4357" spans="1:1" x14ac:dyDescent="0.3">
      <c r="A4357" t="s">
        <v>236</v>
      </c>
    </row>
    <row r="4358" spans="1:1" x14ac:dyDescent="0.3">
      <c r="A4358" t="s">
        <v>237</v>
      </c>
    </row>
    <row r="4359" spans="1:1" x14ac:dyDescent="0.3">
      <c r="A4359" t="s">
        <v>238</v>
      </c>
    </row>
    <row r="4360" spans="1:1" x14ac:dyDescent="0.3">
      <c r="A4360" t="s">
        <v>239</v>
      </c>
    </row>
    <row r="4361" spans="1:1" x14ac:dyDescent="0.3">
      <c r="A4361" t="s">
        <v>240</v>
      </c>
    </row>
    <row r="4362" spans="1:1" x14ac:dyDescent="0.3">
      <c r="A4362" t="s">
        <v>241</v>
      </c>
    </row>
    <row r="4363" spans="1:1" x14ac:dyDescent="0.3">
      <c r="A4363" t="s">
        <v>242</v>
      </c>
    </row>
    <row r="4364" spans="1:1" x14ac:dyDescent="0.3">
      <c r="A4364" t="s">
        <v>243</v>
      </c>
    </row>
    <row r="4365" spans="1:1" x14ac:dyDescent="0.3">
      <c r="A4365" t="s">
        <v>244</v>
      </c>
    </row>
    <row r="4366" spans="1:1" x14ac:dyDescent="0.3">
      <c r="A4366" t="s">
        <v>245</v>
      </c>
    </row>
    <row r="4367" spans="1:1" x14ac:dyDescent="0.3">
      <c r="A4367" t="s">
        <v>246</v>
      </c>
    </row>
    <row r="4368" spans="1:1" x14ac:dyDescent="0.3">
      <c r="A4368" t="s">
        <v>2397</v>
      </c>
    </row>
    <row r="4369" spans="1:1" x14ac:dyDescent="0.3">
      <c r="A4369" t="s">
        <v>247</v>
      </c>
    </row>
    <row r="4370" spans="1:1" x14ac:dyDescent="0.3">
      <c r="A4370" t="s">
        <v>2398</v>
      </c>
    </row>
    <row r="4371" spans="1:1" x14ac:dyDescent="0.3">
      <c r="A4371" t="s">
        <v>248</v>
      </c>
    </row>
    <row r="4372" spans="1:1" x14ac:dyDescent="0.3">
      <c r="A4372" t="s">
        <v>249</v>
      </c>
    </row>
    <row r="4373" spans="1:1" x14ac:dyDescent="0.3">
      <c r="A4373" t="s">
        <v>250</v>
      </c>
    </row>
    <row r="4374" spans="1:1" x14ac:dyDescent="0.3">
      <c r="A4374" t="s">
        <v>251</v>
      </c>
    </row>
    <row r="4375" spans="1:1" x14ac:dyDescent="0.3">
      <c r="A4375" t="s">
        <v>252</v>
      </c>
    </row>
    <row r="4376" spans="1:1" x14ac:dyDescent="0.3">
      <c r="A4376" t="s">
        <v>956</v>
      </c>
    </row>
    <row r="4377" spans="1:1" x14ac:dyDescent="0.3">
      <c r="A4377" t="s">
        <v>254</v>
      </c>
    </row>
    <row r="4378" spans="1:1" x14ac:dyDescent="0.3">
      <c r="A4378" t="s">
        <v>239</v>
      </c>
    </row>
    <row r="4379" spans="1:1" x14ac:dyDescent="0.3">
      <c r="A4379" t="s">
        <v>255</v>
      </c>
    </row>
    <row r="4380" spans="1:1" x14ac:dyDescent="0.3">
      <c r="A4380" t="s">
        <v>241</v>
      </c>
    </row>
    <row r="4381" spans="1:1" x14ac:dyDescent="0.3">
      <c r="A4381" t="s">
        <v>931</v>
      </c>
    </row>
    <row r="4382" spans="1:1" x14ac:dyDescent="0.3">
      <c r="A4382" t="s">
        <v>1462</v>
      </c>
    </row>
    <row r="4383" spans="1:1" x14ac:dyDescent="0.3">
      <c r="A4383" t="s">
        <v>1099</v>
      </c>
    </row>
    <row r="4384" spans="1:1" x14ac:dyDescent="0.3">
      <c r="A4384" t="s">
        <v>955</v>
      </c>
    </row>
    <row r="4385" spans="1:1" x14ac:dyDescent="0.3">
      <c r="A4385" t="s">
        <v>2390</v>
      </c>
    </row>
    <row r="4386" spans="1:1" x14ac:dyDescent="0.3">
      <c r="A4386" t="s">
        <v>2399</v>
      </c>
    </row>
    <row r="4387" spans="1:1" x14ac:dyDescent="0.3">
      <c r="A4387" t="s">
        <v>2400</v>
      </c>
    </row>
    <row r="4388" spans="1:1" x14ac:dyDescent="0.3">
      <c r="A4388" t="s">
        <v>2401</v>
      </c>
    </row>
    <row r="4389" spans="1:1" x14ac:dyDescent="0.3">
      <c r="A4389" t="s">
        <v>257</v>
      </c>
    </row>
    <row r="4390" spans="1:1" x14ac:dyDescent="0.3">
      <c r="A4390" t="s">
        <v>258</v>
      </c>
    </row>
    <row r="4391" spans="1:1" x14ac:dyDescent="0.3">
      <c r="A4391" t="s">
        <v>259</v>
      </c>
    </row>
    <row r="4392" spans="1:1" x14ac:dyDescent="0.3">
      <c r="A4392" t="s">
        <v>2402</v>
      </c>
    </row>
    <row r="4393" spans="1:1" x14ac:dyDescent="0.3">
      <c r="A4393" t="s">
        <v>2403</v>
      </c>
    </row>
    <row r="4394" spans="1:1" x14ac:dyDescent="0.3">
      <c r="A4394" t="s">
        <v>2404</v>
      </c>
    </row>
    <row r="4395" spans="1:1" x14ac:dyDescent="0.3">
      <c r="A4395" t="s">
        <v>260</v>
      </c>
    </row>
    <row r="4396" spans="1:1" x14ac:dyDescent="0.3">
      <c r="A4396" t="s">
        <v>1013</v>
      </c>
    </row>
    <row r="4397" spans="1:1" x14ac:dyDescent="0.3">
      <c r="A4397" t="s">
        <v>1014</v>
      </c>
    </row>
    <row r="4398" spans="1:1" x14ac:dyDescent="0.3">
      <c r="A4398" t="s">
        <v>236</v>
      </c>
    </row>
    <row r="4399" spans="1:1" x14ac:dyDescent="0.3">
      <c r="A4399" t="s">
        <v>237</v>
      </c>
    </row>
    <row r="4400" spans="1:1" x14ac:dyDescent="0.3">
      <c r="A4400" t="s">
        <v>238</v>
      </c>
    </row>
    <row r="4401" spans="1:1" x14ac:dyDescent="0.3">
      <c r="A4401" t="s">
        <v>239</v>
      </c>
    </row>
    <row r="4402" spans="1:1" x14ac:dyDescent="0.3">
      <c r="A4402" t="s">
        <v>240</v>
      </c>
    </row>
    <row r="4403" spans="1:1" x14ac:dyDescent="0.3">
      <c r="A4403" t="s">
        <v>241</v>
      </c>
    </row>
    <row r="4404" spans="1:1" x14ac:dyDescent="0.3">
      <c r="A4404" t="s">
        <v>242</v>
      </c>
    </row>
    <row r="4405" spans="1:1" x14ac:dyDescent="0.3">
      <c r="A4405" t="s">
        <v>243</v>
      </c>
    </row>
    <row r="4406" spans="1:1" x14ac:dyDescent="0.3">
      <c r="A4406" t="s">
        <v>244</v>
      </c>
    </row>
    <row r="4407" spans="1:1" x14ac:dyDescent="0.3">
      <c r="A4407" t="s">
        <v>245</v>
      </c>
    </row>
    <row r="4408" spans="1:1" x14ac:dyDescent="0.3">
      <c r="A4408" t="s">
        <v>246</v>
      </c>
    </row>
    <row r="4409" spans="1:1" x14ac:dyDescent="0.3">
      <c r="A4409" t="s">
        <v>2405</v>
      </c>
    </row>
    <row r="4410" spans="1:1" x14ac:dyDescent="0.3">
      <c r="A4410" t="s">
        <v>247</v>
      </c>
    </row>
    <row r="4411" spans="1:1" x14ac:dyDescent="0.3">
      <c r="A4411" t="s">
        <v>2406</v>
      </c>
    </row>
    <row r="4412" spans="1:1" x14ac:dyDescent="0.3">
      <c r="A4412" t="s">
        <v>248</v>
      </c>
    </row>
    <row r="4413" spans="1:1" x14ac:dyDescent="0.3">
      <c r="A4413" t="s">
        <v>249</v>
      </c>
    </row>
    <row r="4414" spans="1:1" x14ac:dyDescent="0.3">
      <c r="A4414" t="s">
        <v>250</v>
      </c>
    </row>
    <row r="4415" spans="1:1" x14ac:dyDescent="0.3">
      <c r="A4415" t="s">
        <v>251</v>
      </c>
    </row>
    <row r="4416" spans="1:1" x14ac:dyDescent="0.3">
      <c r="A4416" t="s">
        <v>252</v>
      </c>
    </row>
    <row r="4417" spans="1:1" x14ac:dyDescent="0.3">
      <c r="A4417" t="s">
        <v>958</v>
      </c>
    </row>
    <row r="4418" spans="1:1" x14ac:dyDescent="0.3">
      <c r="A4418" t="s">
        <v>254</v>
      </c>
    </row>
    <row r="4419" spans="1:1" x14ac:dyDescent="0.3">
      <c r="A4419" t="s">
        <v>239</v>
      </c>
    </row>
    <row r="4420" spans="1:1" x14ac:dyDescent="0.3">
      <c r="A4420" t="s">
        <v>255</v>
      </c>
    </row>
    <row r="4421" spans="1:1" x14ac:dyDescent="0.3">
      <c r="A4421" t="s">
        <v>241</v>
      </c>
    </row>
    <row r="4422" spans="1:1" x14ac:dyDescent="0.3">
      <c r="A4422" t="s">
        <v>930</v>
      </c>
    </row>
    <row r="4423" spans="1:1" x14ac:dyDescent="0.3">
      <c r="A4423" t="s">
        <v>1462</v>
      </c>
    </row>
    <row r="4424" spans="1:1" x14ac:dyDescent="0.3">
      <c r="A4424" t="s">
        <v>1104</v>
      </c>
    </row>
    <row r="4425" spans="1:1" x14ac:dyDescent="0.3">
      <c r="A4425" t="s">
        <v>957</v>
      </c>
    </row>
    <row r="4426" spans="1:1" x14ac:dyDescent="0.3">
      <c r="A4426" t="s">
        <v>2390</v>
      </c>
    </row>
    <row r="4427" spans="1:1" x14ac:dyDescent="0.3">
      <c r="A4427" t="s">
        <v>2407</v>
      </c>
    </row>
    <row r="4428" spans="1:1" x14ac:dyDescent="0.3">
      <c r="A4428" t="s">
        <v>2408</v>
      </c>
    </row>
    <row r="4429" spans="1:1" x14ac:dyDescent="0.3">
      <c r="A4429" t="s">
        <v>2409</v>
      </c>
    </row>
    <row r="4430" spans="1:1" x14ac:dyDescent="0.3">
      <c r="A4430" t="s">
        <v>257</v>
      </c>
    </row>
    <row r="4431" spans="1:1" x14ac:dyDescent="0.3">
      <c r="A4431" t="s">
        <v>258</v>
      </c>
    </row>
    <row r="4432" spans="1:1" x14ac:dyDescent="0.3">
      <c r="A4432" t="s">
        <v>259</v>
      </c>
    </row>
    <row r="4433" spans="1:1" x14ac:dyDescent="0.3">
      <c r="A4433" t="s">
        <v>2410</v>
      </c>
    </row>
    <row r="4434" spans="1:1" x14ac:dyDescent="0.3">
      <c r="A4434" t="s">
        <v>2411</v>
      </c>
    </row>
    <row r="4435" spans="1:1" x14ac:dyDescent="0.3">
      <c r="A4435" t="s">
        <v>2412</v>
      </c>
    </row>
    <row r="4436" spans="1:1" x14ac:dyDescent="0.3">
      <c r="A4436" t="s">
        <v>260</v>
      </c>
    </row>
    <row r="4437" spans="1:1" x14ac:dyDescent="0.3">
      <c r="A4437" t="s">
        <v>1017</v>
      </c>
    </row>
    <row r="4438" spans="1:1" x14ac:dyDescent="0.3">
      <c r="A4438" t="s">
        <v>1018</v>
      </c>
    </row>
    <row r="4439" spans="1:1" x14ac:dyDescent="0.3">
      <c r="A4439" t="s">
        <v>236</v>
      </c>
    </row>
    <row r="4440" spans="1:1" x14ac:dyDescent="0.3">
      <c r="A4440" t="s">
        <v>237</v>
      </c>
    </row>
    <row r="4441" spans="1:1" x14ac:dyDescent="0.3">
      <c r="A4441" t="s">
        <v>238</v>
      </c>
    </row>
    <row r="4442" spans="1:1" x14ac:dyDescent="0.3">
      <c r="A4442" t="s">
        <v>239</v>
      </c>
    </row>
    <row r="4443" spans="1:1" x14ac:dyDescent="0.3">
      <c r="A4443" t="s">
        <v>240</v>
      </c>
    </row>
    <row r="4444" spans="1:1" x14ac:dyDescent="0.3">
      <c r="A4444" t="s">
        <v>241</v>
      </c>
    </row>
    <row r="4445" spans="1:1" x14ac:dyDescent="0.3">
      <c r="A4445" t="s">
        <v>242</v>
      </c>
    </row>
    <row r="4446" spans="1:1" x14ac:dyDescent="0.3">
      <c r="A4446" t="s">
        <v>243</v>
      </c>
    </row>
    <row r="4447" spans="1:1" x14ac:dyDescent="0.3">
      <c r="A4447" t="s">
        <v>244</v>
      </c>
    </row>
    <row r="4448" spans="1:1" x14ac:dyDescent="0.3">
      <c r="A4448" t="s">
        <v>245</v>
      </c>
    </row>
    <row r="4449" spans="1:1" x14ac:dyDescent="0.3">
      <c r="A4449" t="s">
        <v>246</v>
      </c>
    </row>
    <row r="4450" spans="1:1" x14ac:dyDescent="0.3">
      <c r="A4450" t="s">
        <v>2413</v>
      </c>
    </row>
    <row r="4451" spans="1:1" x14ac:dyDescent="0.3">
      <c r="A4451" t="s">
        <v>247</v>
      </c>
    </row>
    <row r="4452" spans="1:1" x14ac:dyDescent="0.3">
      <c r="A4452" t="s">
        <v>2414</v>
      </c>
    </row>
    <row r="4453" spans="1:1" x14ac:dyDescent="0.3">
      <c r="A4453" t="s">
        <v>248</v>
      </c>
    </row>
    <row r="4454" spans="1:1" x14ac:dyDescent="0.3">
      <c r="A4454" t="s">
        <v>249</v>
      </c>
    </row>
    <row r="4455" spans="1:1" x14ac:dyDescent="0.3">
      <c r="A4455" t="s">
        <v>250</v>
      </c>
    </row>
    <row r="4456" spans="1:1" x14ac:dyDescent="0.3">
      <c r="A4456" t="s">
        <v>251</v>
      </c>
    </row>
    <row r="4457" spans="1:1" x14ac:dyDescent="0.3">
      <c r="A4457" t="s">
        <v>252</v>
      </c>
    </row>
    <row r="4458" spans="1:1" x14ac:dyDescent="0.3">
      <c r="A4458" t="s">
        <v>960</v>
      </c>
    </row>
    <row r="4459" spans="1:1" x14ac:dyDescent="0.3">
      <c r="A4459" t="s">
        <v>254</v>
      </c>
    </row>
    <row r="4460" spans="1:1" x14ac:dyDescent="0.3">
      <c r="A4460" t="s">
        <v>239</v>
      </c>
    </row>
    <row r="4461" spans="1:1" x14ac:dyDescent="0.3">
      <c r="A4461" t="s">
        <v>255</v>
      </c>
    </row>
    <row r="4462" spans="1:1" x14ac:dyDescent="0.3">
      <c r="A4462" t="s">
        <v>241</v>
      </c>
    </row>
    <row r="4463" spans="1:1" x14ac:dyDescent="0.3">
      <c r="A4463" t="s">
        <v>932</v>
      </c>
    </row>
    <row r="4464" spans="1:1" x14ac:dyDescent="0.3">
      <c r="A4464" t="s">
        <v>1462</v>
      </c>
    </row>
    <row r="4465" spans="1:1" x14ac:dyDescent="0.3">
      <c r="A4465" t="s">
        <v>1104</v>
      </c>
    </row>
    <row r="4466" spans="1:1" x14ac:dyDescent="0.3">
      <c r="A4466" t="s">
        <v>959</v>
      </c>
    </row>
    <row r="4467" spans="1:1" x14ac:dyDescent="0.3">
      <c r="A4467" t="s">
        <v>2390</v>
      </c>
    </row>
    <row r="4468" spans="1:1" x14ac:dyDescent="0.3">
      <c r="A4468" t="s">
        <v>2415</v>
      </c>
    </row>
    <row r="4469" spans="1:1" x14ac:dyDescent="0.3">
      <c r="A4469" t="s">
        <v>2416</v>
      </c>
    </row>
    <row r="4470" spans="1:1" x14ac:dyDescent="0.3">
      <c r="A4470" t="s">
        <v>2417</v>
      </c>
    </row>
    <row r="4471" spans="1:1" x14ac:dyDescent="0.3">
      <c r="A4471" t="s">
        <v>257</v>
      </c>
    </row>
    <row r="4472" spans="1:1" x14ac:dyDescent="0.3">
      <c r="A4472" t="s">
        <v>258</v>
      </c>
    </row>
    <row r="4473" spans="1:1" x14ac:dyDescent="0.3">
      <c r="A4473" t="s">
        <v>259</v>
      </c>
    </row>
    <row r="4474" spans="1:1" x14ac:dyDescent="0.3">
      <c r="A4474" t="s">
        <v>2418</v>
      </c>
    </row>
    <row r="4475" spans="1:1" x14ac:dyDescent="0.3">
      <c r="A4475" t="s">
        <v>2419</v>
      </c>
    </row>
    <row r="4476" spans="1:1" x14ac:dyDescent="0.3">
      <c r="A4476" t="s">
        <v>2420</v>
      </c>
    </row>
    <row r="4477" spans="1:1" x14ac:dyDescent="0.3">
      <c r="A4477" t="s">
        <v>260</v>
      </c>
    </row>
    <row r="4478" spans="1:1" x14ac:dyDescent="0.3">
      <c r="A4478" t="s">
        <v>1021</v>
      </c>
    </row>
    <row r="4479" spans="1:1" x14ac:dyDescent="0.3">
      <c r="A4479" t="s">
        <v>1141</v>
      </c>
    </row>
    <row r="4480" spans="1:1" x14ac:dyDescent="0.3">
      <c r="A4480" t="s">
        <v>236</v>
      </c>
    </row>
    <row r="4481" spans="1:1" x14ac:dyDescent="0.3">
      <c r="A4481" t="s">
        <v>237</v>
      </c>
    </row>
    <row r="4482" spans="1:1" x14ac:dyDescent="0.3">
      <c r="A4482" t="s">
        <v>238</v>
      </c>
    </row>
    <row r="4483" spans="1:1" x14ac:dyDescent="0.3">
      <c r="A4483" t="s">
        <v>239</v>
      </c>
    </row>
    <row r="4484" spans="1:1" x14ac:dyDescent="0.3">
      <c r="A4484" t="s">
        <v>240</v>
      </c>
    </row>
    <row r="4485" spans="1:1" x14ac:dyDescent="0.3">
      <c r="A4485" t="s">
        <v>241</v>
      </c>
    </row>
    <row r="4486" spans="1:1" x14ac:dyDescent="0.3">
      <c r="A4486" t="s">
        <v>242</v>
      </c>
    </row>
    <row r="4487" spans="1:1" x14ac:dyDescent="0.3">
      <c r="A4487" t="s">
        <v>243</v>
      </c>
    </row>
    <row r="4488" spans="1:1" x14ac:dyDescent="0.3">
      <c r="A4488" t="s">
        <v>244</v>
      </c>
    </row>
    <row r="4489" spans="1:1" x14ac:dyDescent="0.3">
      <c r="A4489" t="s">
        <v>245</v>
      </c>
    </row>
    <row r="4490" spans="1:1" x14ac:dyDescent="0.3">
      <c r="A4490" t="s">
        <v>246</v>
      </c>
    </row>
    <row r="4491" spans="1:1" x14ac:dyDescent="0.3">
      <c r="A4491" t="s">
        <v>2421</v>
      </c>
    </row>
    <row r="4492" spans="1:1" x14ac:dyDescent="0.3">
      <c r="A4492" t="s">
        <v>247</v>
      </c>
    </row>
    <row r="4493" spans="1:1" x14ac:dyDescent="0.3">
      <c r="A4493" t="s">
        <v>2422</v>
      </c>
    </row>
    <row r="4494" spans="1:1" x14ac:dyDescent="0.3">
      <c r="A4494" t="s">
        <v>248</v>
      </c>
    </row>
    <row r="4495" spans="1:1" x14ac:dyDescent="0.3">
      <c r="A4495" t="s">
        <v>249</v>
      </c>
    </row>
    <row r="4496" spans="1:1" x14ac:dyDescent="0.3">
      <c r="A4496" t="s">
        <v>250</v>
      </c>
    </row>
    <row r="4497" spans="1:1" x14ac:dyDescent="0.3">
      <c r="A4497" t="s">
        <v>251</v>
      </c>
    </row>
    <row r="4498" spans="1:1" x14ac:dyDescent="0.3">
      <c r="A4498" t="s">
        <v>252</v>
      </c>
    </row>
    <row r="4499" spans="1:1" x14ac:dyDescent="0.3">
      <c r="A4499" t="s">
        <v>963</v>
      </c>
    </row>
    <row r="4500" spans="1:1" x14ac:dyDescent="0.3">
      <c r="A4500" t="s">
        <v>254</v>
      </c>
    </row>
    <row r="4501" spans="1:1" x14ac:dyDescent="0.3">
      <c r="A4501" t="s">
        <v>239</v>
      </c>
    </row>
    <row r="4502" spans="1:1" x14ac:dyDescent="0.3">
      <c r="A4502" t="s">
        <v>255</v>
      </c>
    </row>
    <row r="4503" spans="1:1" x14ac:dyDescent="0.3">
      <c r="A4503" t="s">
        <v>241</v>
      </c>
    </row>
    <row r="4504" spans="1:1" x14ac:dyDescent="0.3">
      <c r="A4504" t="s">
        <v>930</v>
      </c>
    </row>
    <row r="4505" spans="1:1" x14ac:dyDescent="0.3">
      <c r="A4505" t="s">
        <v>1462</v>
      </c>
    </row>
    <row r="4506" spans="1:1" x14ac:dyDescent="0.3">
      <c r="A4506" t="s">
        <v>1113</v>
      </c>
    </row>
    <row r="4507" spans="1:1" x14ac:dyDescent="0.3">
      <c r="A4507" t="s">
        <v>961</v>
      </c>
    </row>
    <row r="4508" spans="1:1" x14ac:dyDescent="0.3">
      <c r="A4508" t="s">
        <v>782</v>
      </c>
    </row>
    <row r="4509" spans="1:1" x14ac:dyDescent="0.3">
      <c r="A4509" t="s">
        <v>2423</v>
      </c>
    </row>
    <row r="4510" spans="1:1" x14ac:dyDescent="0.3">
      <c r="A4510" t="s">
        <v>2424</v>
      </c>
    </row>
    <row r="4511" spans="1:1" x14ac:dyDescent="0.3">
      <c r="A4511" t="s">
        <v>2425</v>
      </c>
    </row>
    <row r="4512" spans="1:1" x14ac:dyDescent="0.3">
      <c r="A4512" t="s">
        <v>257</v>
      </c>
    </row>
    <row r="4513" spans="1:1" x14ac:dyDescent="0.3">
      <c r="A4513" t="s">
        <v>258</v>
      </c>
    </row>
    <row r="4514" spans="1:1" x14ac:dyDescent="0.3">
      <c r="A4514" t="s">
        <v>259</v>
      </c>
    </row>
    <row r="4515" spans="1:1" x14ac:dyDescent="0.3">
      <c r="A4515" t="s">
        <v>2426</v>
      </c>
    </row>
    <row r="4516" spans="1:1" x14ac:dyDescent="0.3">
      <c r="A4516" t="s">
        <v>2427</v>
      </c>
    </row>
    <row r="4517" spans="1:1" x14ac:dyDescent="0.3">
      <c r="A4517" t="s">
        <v>2428</v>
      </c>
    </row>
    <row r="4518" spans="1:1" x14ac:dyDescent="0.3">
      <c r="A4518" t="s">
        <v>260</v>
      </c>
    </row>
    <row r="4519" spans="1:1" x14ac:dyDescent="0.3">
      <c r="A4519" t="s">
        <v>1145</v>
      </c>
    </row>
    <row r="4520" spans="1:1" x14ac:dyDescent="0.3">
      <c r="A4520" t="s">
        <v>1146</v>
      </c>
    </row>
    <row r="4521" spans="1:1" x14ac:dyDescent="0.3">
      <c r="A4521" t="s">
        <v>236</v>
      </c>
    </row>
    <row r="4522" spans="1:1" x14ac:dyDescent="0.3">
      <c r="A4522" t="s">
        <v>237</v>
      </c>
    </row>
    <row r="4523" spans="1:1" x14ac:dyDescent="0.3">
      <c r="A4523" t="s">
        <v>238</v>
      </c>
    </row>
    <row r="4524" spans="1:1" x14ac:dyDescent="0.3">
      <c r="A4524" t="s">
        <v>239</v>
      </c>
    </row>
    <row r="4525" spans="1:1" x14ac:dyDescent="0.3">
      <c r="A4525" t="s">
        <v>240</v>
      </c>
    </row>
    <row r="4526" spans="1:1" x14ac:dyDescent="0.3">
      <c r="A4526" t="s">
        <v>241</v>
      </c>
    </row>
    <row r="4527" spans="1:1" x14ac:dyDescent="0.3">
      <c r="A4527" t="s">
        <v>242</v>
      </c>
    </row>
    <row r="4528" spans="1:1" x14ac:dyDescent="0.3">
      <c r="A4528" t="s">
        <v>243</v>
      </c>
    </row>
    <row r="4529" spans="1:1" x14ac:dyDescent="0.3">
      <c r="A4529" t="s">
        <v>244</v>
      </c>
    </row>
    <row r="4530" spans="1:1" x14ac:dyDescent="0.3">
      <c r="A4530" t="s">
        <v>245</v>
      </c>
    </row>
    <row r="4531" spans="1:1" x14ac:dyDescent="0.3">
      <c r="A4531" t="s">
        <v>246</v>
      </c>
    </row>
    <row r="4532" spans="1:1" x14ac:dyDescent="0.3">
      <c r="A4532" t="s">
        <v>2429</v>
      </c>
    </row>
    <row r="4533" spans="1:1" x14ac:dyDescent="0.3">
      <c r="A4533" t="s">
        <v>247</v>
      </c>
    </row>
    <row r="4534" spans="1:1" x14ac:dyDescent="0.3">
      <c r="A4534" t="s">
        <v>2430</v>
      </c>
    </row>
    <row r="4535" spans="1:1" x14ac:dyDescent="0.3">
      <c r="A4535" t="s">
        <v>248</v>
      </c>
    </row>
    <row r="4536" spans="1:1" x14ac:dyDescent="0.3">
      <c r="A4536" t="s">
        <v>249</v>
      </c>
    </row>
    <row r="4537" spans="1:1" x14ac:dyDescent="0.3">
      <c r="A4537" t="s">
        <v>250</v>
      </c>
    </row>
    <row r="4538" spans="1:1" x14ac:dyDescent="0.3">
      <c r="A4538" t="s">
        <v>251</v>
      </c>
    </row>
    <row r="4539" spans="1:1" x14ac:dyDescent="0.3">
      <c r="A4539" t="s">
        <v>252</v>
      </c>
    </row>
    <row r="4540" spans="1:1" x14ac:dyDescent="0.3">
      <c r="A4540" t="s">
        <v>967</v>
      </c>
    </row>
    <row r="4541" spans="1:1" x14ac:dyDescent="0.3">
      <c r="A4541" t="s">
        <v>254</v>
      </c>
    </row>
    <row r="4542" spans="1:1" x14ac:dyDescent="0.3">
      <c r="A4542" t="s">
        <v>239</v>
      </c>
    </row>
    <row r="4543" spans="1:1" x14ac:dyDescent="0.3">
      <c r="A4543" t="s">
        <v>255</v>
      </c>
    </row>
    <row r="4544" spans="1:1" x14ac:dyDescent="0.3">
      <c r="A4544" t="s">
        <v>241</v>
      </c>
    </row>
    <row r="4545" spans="1:1" x14ac:dyDescent="0.3">
      <c r="A4545" t="s">
        <v>931</v>
      </c>
    </row>
    <row r="4546" spans="1:1" x14ac:dyDescent="0.3">
      <c r="A4546" t="s">
        <v>1462</v>
      </c>
    </row>
    <row r="4547" spans="1:1" x14ac:dyDescent="0.3">
      <c r="A4547" t="s">
        <v>1113</v>
      </c>
    </row>
    <row r="4548" spans="1:1" x14ac:dyDescent="0.3">
      <c r="A4548" t="s">
        <v>964</v>
      </c>
    </row>
    <row r="4549" spans="1:1" x14ac:dyDescent="0.3">
      <c r="A4549" t="s">
        <v>782</v>
      </c>
    </row>
    <row r="4550" spans="1:1" x14ac:dyDescent="0.3">
      <c r="A4550" t="s">
        <v>2431</v>
      </c>
    </row>
    <row r="4551" spans="1:1" x14ac:dyDescent="0.3">
      <c r="A4551" t="s">
        <v>2432</v>
      </c>
    </row>
    <row r="4552" spans="1:1" x14ac:dyDescent="0.3">
      <c r="A4552" t="s">
        <v>2433</v>
      </c>
    </row>
    <row r="4553" spans="1:1" x14ac:dyDescent="0.3">
      <c r="A4553" t="s">
        <v>257</v>
      </c>
    </row>
    <row r="4554" spans="1:1" x14ac:dyDescent="0.3">
      <c r="A4554" t="s">
        <v>258</v>
      </c>
    </row>
    <row r="4555" spans="1:1" x14ac:dyDescent="0.3">
      <c r="A4555" t="s">
        <v>259</v>
      </c>
    </row>
    <row r="4556" spans="1:1" x14ac:dyDescent="0.3">
      <c r="A4556" t="s">
        <v>2434</v>
      </c>
    </row>
    <row r="4557" spans="1:1" x14ac:dyDescent="0.3">
      <c r="A4557" t="s">
        <v>2435</v>
      </c>
    </row>
    <row r="4558" spans="1:1" x14ac:dyDescent="0.3">
      <c r="A4558" t="s">
        <v>2436</v>
      </c>
    </row>
    <row r="4559" spans="1:1" x14ac:dyDescent="0.3">
      <c r="A4559" t="s">
        <v>260</v>
      </c>
    </row>
    <row r="4560" spans="1:1" x14ac:dyDescent="0.3">
      <c r="A4560" t="s">
        <v>1150</v>
      </c>
    </row>
    <row r="4561" spans="1:1" x14ac:dyDescent="0.3">
      <c r="A4561" t="s">
        <v>1151</v>
      </c>
    </row>
    <row r="4562" spans="1:1" x14ac:dyDescent="0.3">
      <c r="A4562" t="s">
        <v>236</v>
      </c>
    </row>
    <row r="4563" spans="1:1" x14ac:dyDescent="0.3">
      <c r="A4563" t="s">
        <v>237</v>
      </c>
    </row>
    <row r="4564" spans="1:1" x14ac:dyDescent="0.3">
      <c r="A4564" t="s">
        <v>238</v>
      </c>
    </row>
    <row r="4565" spans="1:1" x14ac:dyDescent="0.3">
      <c r="A4565" t="s">
        <v>239</v>
      </c>
    </row>
    <row r="4566" spans="1:1" x14ac:dyDescent="0.3">
      <c r="A4566" t="s">
        <v>240</v>
      </c>
    </row>
    <row r="4567" spans="1:1" x14ac:dyDescent="0.3">
      <c r="A4567" t="s">
        <v>241</v>
      </c>
    </row>
    <row r="4568" spans="1:1" x14ac:dyDescent="0.3">
      <c r="A4568" t="s">
        <v>242</v>
      </c>
    </row>
    <row r="4569" spans="1:1" x14ac:dyDescent="0.3">
      <c r="A4569" t="s">
        <v>243</v>
      </c>
    </row>
    <row r="4570" spans="1:1" x14ac:dyDescent="0.3">
      <c r="A4570" t="s">
        <v>244</v>
      </c>
    </row>
    <row r="4571" spans="1:1" x14ac:dyDescent="0.3">
      <c r="A4571" t="s">
        <v>245</v>
      </c>
    </row>
    <row r="4572" spans="1:1" x14ac:dyDescent="0.3">
      <c r="A4572" t="s">
        <v>246</v>
      </c>
    </row>
    <row r="4573" spans="1:1" x14ac:dyDescent="0.3">
      <c r="A4573" t="s">
        <v>2437</v>
      </c>
    </row>
    <row r="4574" spans="1:1" x14ac:dyDescent="0.3">
      <c r="A4574" t="s">
        <v>247</v>
      </c>
    </row>
    <row r="4575" spans="1:1" x14ac:dyDescent="0.3">
      <c r="A4575" t="s">
        <v>2438</v>
      </c>
    </row>
    <row r="4576" spans="1:1" x14ac:dyDescent="0.3">
      <c r="A4576" t="s">
        <v>248</v>
      </c>
    </row>
    <row r="4577" spans="1:1" x14ac:dyDescent="0.3">
      <c r="A4577" t="s">
        <v>249</v>
      </c>
    </row>
    <row r="4578" spans="1:1" x14ac:dyDescent="0.3">
      <c r="A4578" t="s">
        <v>250</v>
      </c>
    </row>
    <row r="4579" spans="1:1" x14ac:dyDescent="0.3">
      <c r="A4579" t="s">
        <v>251</v>
      </c>
    </row>
    <row r="4580" spans="1:1" x14ac:dyDescent="0.3">
      <c r="A4580" t="s">
        <v>252</v>
      </c>
    </row>
    <row r="4581" spans="1:1" x14ac:dyDescent="0.3">
      <c r="A4581" t="s">
        <v>971</v>
      </c>
    </row>
    <row r="4582" spans="1:1" x14ac:dyDescent="0.3">
      <c r="A4582" t="s">
        <v>254</v>
      </c>
    </row>
    <row r="4583" spans="1:1" x14ac:dyDescent="0.3">
      <c r="A4583" t="s">
        <v>239</v>
      </c>
    </row>
    <row r="4584" spans="1:1" x14ac:dyDescent="0.3">
      <c r="A4584" t="s">
        <v>255</v>
      </c>
    </row>
    <row r="4585" spans="1:1" x14ac:dyDescent="0.3">
      <c r="A4585" t="s">
        <v>241</v>
      </c>
    </row>
    <row r="4586" spans="1:1" x14ac:dyDescent="0.3">
      <c r="A4586" t="s">
        <v>932</v>
      </c>
    </row>
    <row r="4587" spans="1:1" x14ac:dyDescent="0.3">
      <c r="A4587" t="s">
        <v>1462</v>
      </c>
    </row>
    <row r="4588" spans="1:1" x14ac:dyDescent="0.3">
      <c r="A4588" t="s">
        <v>1113</v>
      </c>
    </row>
    <row r="4589" spans="1:1" x14ac:dyDescent="0.3">
      <c r="A4589" t="s">
        <v>968</v>
      </c>
    </row>
    <row r="4590" spans="1:1" x14ac:dyDescent="0.3">
      <c r="A4590" t="s">
        <v>782</v>
      </c>
    </row>
    <row r="4591" spans="1:1" x14ac:dyDescent="0.3">
      <c r="A4591" t="s">
        <v>2439</v>
      </c>
    </row>
    <row r="4592" spans="1:1" x14ac:dyDescent="0.3">
      <c r="A4592" t="s">
        <v>2440</v>
      </c>
    </row>
    <row r="4593" spans="1:1" x14ac:dyDescent="0.3">
      <c r="A4593" t="s">
        <v>2441</v>
      </c>
    </row>
    <row r="4594" spans="1:1" x14ac:dyDescent="0.3">
      <c r="A4594" t="s">
        <v>257</v>
      </c>
    </row>
    <row r="4595" spans="1:1" x14ac:dyDescent="0.3">
      <c r="A4595" t="s">
        <v>258</v>
      </c>
    </row>
    <row r="4596" spans="1:1" x14ac:dyDescent="0.3">
      <c r="A4596" t="s">
        <v>259</v>
      </c>
    </row>
    <row r="4597" spans="1:1" x14ac:dyDescent="0.3">
      <c r="A4597" t="s">
        <v>2442</v>
      </c>
    </row>
    <row r="4598" spans="1:1" x14ac:dyDescent="0.3">
      <c r="A4598" t="s">
        <v>2443</v>
      </c>
    </row>
    <row r="4599" spans="1:1" x14ac:dyDescent="0.3">
      <c r="A4599" t="s">
        <v>2444</v>
      </c>
    </row>
    <row r="4600" spans="1:1" x14ac:dyDescent="0.3">
      <c r="A4600" t="s">
        <v>260</v>
      </c>
    </row>
    <row r="4601" spans="1:1" x14ac:dyDescent="0.3">
      <c r="A4601" t="s">
        <v>1155</v>
      </c>
    </row>
    <row r="4602" spans="1:1" x14ac:dyDescent="0.3">
      <c r="A4602" t="s">
        <v>1156</v>
      </c>
    </row>
    <row r="4603" spans="1:1" x14ac:dyDescent="0.3">
      <c r="A4603" t="s">
        <v>236</v>
      </c>
    </row>
    <row r="4604" spans="1:1" x14ac:dyDescent="0.3">
      <c r="A4604" t="s">
        <v>237</v>
      </c>
    </row>
    <row r="4605" spans="1:1" x14ac:dyDescent="0.3">
      <c r="A4605" t="s">
        <v>238</v>
      </c>
    </row>
    <row r="4606" spans="1:1" x14ac:dyDescent="0.3">
      <c r="A4606" t="s">
        <v>239</v>
      </c>
    </row>
    <row r="4607" spans="1:1" x14ac:dyDescent="0.3">
      <c r="A4607" t="s">
        <v>240</v>
      </c>
    </row>
    <row r="4608" spans="1:1" x14ac:dyDescent="0.3">
      <c r="A4608" t="s">
        <v>241</v>
      </c>
    </row>
    <row r="4609" spans="1:1" x14ac:dyDescent="0.3">
      <c r="A4609" t="s">
        <v>242</v>
      </c>
    </row>
    <row r="4610" spans="1:1" x14ac:dyDescent="0.3">
      <c r="A4610" t="s">
        <v>243</v>
      </c>
    </row>
    <row r="4611" spans="1:1" x14ac:dyDescent="0.3">
      <c r="A4611" t="s">
        <v>244</v>
      </c>
    </row>
    <row r="4612" spans="1:1" x14ac:dyDescent="0.3">
      <c r="A4612" t="s">
        <v>245</v>
      </c>
    </row>
    <row r="4613" spans="1:1" x14ac:dyDescent="0.3">
      <c r="A4613" t="s">
        <v>246</v>
      </c>
    </row>
    <row r="4614" spans="1:1" x14ac:dyDescent="0.3">
      <c r="A4614" t="s">
        <v>2445</v>
      </c>
    </row>
    <row r="4615" spans="1:1" x14ac:dyDescent="0.3">
      <c r="A4615" t="s">
        <v>247</v>
      </c>
    </row>
    <row r="4616" spans="1:1" x14ac:dyDescent="0.3">
      <c r="A4616" t="s">
        <v>2446</v>
      </c>
    </row>
    <row r="4617" spans="1:1" x14ac:dyDescent="0.3">
      <c r="A4617" t="s">
        <v>248</v>
      </c>
    </row>
    <row r="4618" spans="1:1" x14ac:dyDescent="0.3">
      <c r="A4618" t="s">
        <v>249</v>
      </c>
    </row>
    <row r="4619" spans="1:1" x14ac:dyDescent="0.3">
      <c r="A4619" t="s">
        <v>250</v>
      </c>
    </row>
    <row r="4620" spans="1:1" x14ac:dyDescent="0.3">
      <c r="A4620" t="s">
        <v>251</v>
      </c>
    </row>
    <row r="4621" spans="1:1" x14ac:dyDescent="0.3">
      <c r="A4621" t="s">
        <v>252</v>
      </c>
    </row>
    <row r="4622" spans="1:1" x14ac:dyDescent="0.3">
      <c r="A4622" t="s">
        <v>975</v>
      </c>
    </row>
    <row r="4623" spans="1:1" x14ac:dyDescent="0.3">
      <c r="A4623" t="s">
        <v>254</v>
      </c>
    </row>
    <row r="4624" spans="1:1" x14ac:dyDescent="0.3">
      <c r="A4624" t="s">
        <v>239</v>
      </c>
    </row>
    <row r="4625" spans="1:1" x14ac:dyDescent="0.3">
      <c r="A4625" t="s">
        <v>255</v>
      </c>
    </row>
    <row r="4626" spans="1:1" x14ac:dyDescent="0.3">
      <c r="A4626" t="s">
        <v>241</v>
      </c>
    </row>
    <row r="4627" spans="1:1" x14ac:dyDescent="0.3">
      <c r="A4627" t="s">
        <v>1120</v>
      </c>
    </row>
    <row r="4628" spans="1:1" x14ac:dyDescent="0.3">
      <c r="A4628" t="s">
        <v>1462</v>
      </c>
    </row>
    <row r="4629" spans="1:1" x14ac:dyDescent="0.3">
      <c r="A4629" t="s">
        <v>1113</v>
      </c>
    </row>
    <row r="4630" spans="1:1" x14ac:dyDescent="0.3">
      <c r="A4630" t="s">
        <v>972</v>
      </c>
    </row>
    <row r="4631" spans="1:1" x14ac:dyDescent="0.3">
      <c r="A4631" t="s">
        <v>782</v>
      </c>
    </row>
    <row r="4632" spans="1:1" x14ac:dyDescent="0.3">
      <c r="A4632" t="s">
        <v>2447</v>
      </c>
    </row>
    <row r="4633" spans="1:1" x14ac:dyDescent="0.3">
      <c r="A4633" t="s">
        <v>2448</v>
      </c>
    </row>
    <row r="4634" spans="1:1" x14ac:dyDescent="0.3">
      <c r="A4634" t="s">
        <v>2449</v>
      </c>
    </row>
    <row r="4635" spans="1:1" x14ac:dyDescent="0.3">
      <c r="A4635" t="s">
        <v>257</v>
      </c>
    </row>
    <row r="4636" spans="1:1" x14ac:dyDescent="0.3">
      <c r="A4636" t="s">
        <v>258</v>
      </c>
    </row>
    <row r="4637" spans="1:1" x14ac:dyDescent="0.3">
      <c r="A4637" t="s">
        <v>259</v>
      </c>
    </row>
    <row r="4638" spans="1:1" x14ac:dyDescent="0.3">
      <c r="A4638" t="s">
        <v>2450</v>
      </c>
    </row>
    <row r="4639" spans="1:1" x14ac:dyDescent="0.3">
      <c r="A4639" t="s">
        <v>2451</v>
      </c>
    </row>
    <row r="4640" spans="1:1" x14ac:dyDescent="0.3">
      <c r="A4640" t="s">
        <v>2452</v>
      </c>
    </row>
    <row r="4641" spans="1:1" x14ac:dyDescent="0.3">
      <c r="A4641" t="s">
        <v>260</v>
      </c>
    </row>
    <row r="4642" spans="1:1" x14ac:dyDescent="0.3">
      <c r="A4642" t="s">
        <v>1160</v>
      </c>
    </row>
    <row r="4643" spans="1:1" x14ac:dyDescent="0.3">
      <c r="A4643" t="s">
        <v>1161</v>
      </c>
    </row>
    <row r="4644" spans="1:1" x14ac:dyDescent="0.3">
      <c r="A4644" t="s">
        <v>236</v>
      </c>
    </row>
    <row r="4645" spans="1:1" x14ac:dyDescent="0.3">
      <c r="A4645" t="s">
        <v>237</v>
      </c>
    </row>
    <row r="4646" spans="1:1" x14ac:dyDescent="0.3">
      <c r="A4646" t="s">
        <v>238</v>
      </c>
    </row>
    <row r="4647" spans="1:1" x14ac:dyDescent="0.3">
      <c r="A4647" t="s">
        <v>239</v>
      </c>
    </row>
    <row r="4648" spans="1:1" x14ac:dyDescent="0.3">
      <c r="A4648" t="s">
        <v>240</v>
      </c>
    </row>
    <row r="4649" spans="1:1" x14ac:dyDescent="0.3">
      <c r="A4649" t="s">
        <v>241</v>
      </c>
    </row>
    <row r="4650" spans="1:1" x14ac:dyDescent="0.3">
      <c r="A4650" t="s">
        <v>242</v>
      </c>
    </row>
    <row r="4651" spans="1:1" x14ac:dyDescent="0.3">
      <c r="A4651" t="s">
        <v>243</v>
      </c>
    </row>
    <row r="4652" spans="1:1" x14ac:dyDescent="0.3">
      <c r="A4652" t="s">
        <v>244</v>
      </c>
    </row>
    <row r="4653" spans="1:1" x14ac:dyDescent="0.3">
      <c r="A4653" t="s">
        <v>245</v>
      </c>
    </row>
    <row r="4654" spans="1:1" x14ac:dyDescent="0.3">
      <c r="A4654" t="s">
        <v>246</v>
      </c>
    </row>
    <row r="4655" spans="1:1" x14ac:dyDescent="0.3">
      <c r="A4655" t="s">
        <v>2453</v>
      </c>
    </row>
    <row r="4656" spans="1:1" x14ac:dyDescent="0.3">
      <c r="A4656" t="s">
        <v>247</v>
      </c>
    </row>
    <row r="4657" spans="1:1" x14ac:dyDescent="0.3">
      <c r="A4657" t="s">
        <v>2454</v>
      </c>
    </row>
    <row r="4658" spans="1:1" x14ac:dyDescent="0.3">
      <c r="A4658" t="s">
        <v>248</v>
      </c>
    </row>
    <row r="4659" spans="1:1" x14ac:dyDescent="0.3">
      <c r="A4659" t="s">
        <v>249</v>
      </c>
    </row>
    <row r="4660" spans="1:1" x14ac:dyDescent="0.3">
      <c r="A4660" t="s">
        <v>250</v>
      </c>
    </row>
    <row r="4661" spans="1:1" x14ac:dyDescent="0.3">
      <c r="A4661" t="s">
        <v>251</v>
      </c>
    </row>
    <row r="4662" spans="1:1" x14ac:dyDescent="0.3">
      <c r="A4662" t="s">
        <v>252</v>
      </c>
    </row>
    <row r="4663" spans="1:1" x14ac:dyDescent="0.3">
      <c r="A4663" t="s">
        <v>979</v>
      </c>
    </row>
    <row r="4664" spans="1:1" x14ac:dyDescent="0.3">
      <c r="A4664" t="s">
        <v>254</v>
      </c>
    </row>
    <row r="4665" spans="1:1" x14ac:dyDescent="0.3">
      <c r="A4665" t="s">
        <v>239</v>
      </c>
    </row>
    <row r="4666" spans="1:1" x14ac:dyDescent="0.3">
      <c r="A4666" t="s">
        <v>255</v>
      </c>
    </row>
    <row r="4667" spans="1:1" x14ac:dyDescent="0.3">
      <c r="A4667" t="s">
        <v>241</v>
      </c>
    </row>
    <row r="4668" spans="1:1" x14ac:dyDescent="0.3">
      <c r="A4668" t="s">
        <v>1123</v>
      </c>
    </row>
    <row r="4669" spans="1:1" x14ac:dyDescent="0.3">
      <c r="A4669" t="s">
        <v>1462</v>
      </c>
    </row>
    <row r="4670" spans="1:1" x14ac:dyDescent="0.3">
      <c r="A4670" t="s">
        <v>1113</v>
      </c>
    </row>
    <row r="4671" spans="1:1" x14ac:dyDescent="0.3">
      <c r="A4671" t="s">
        <v>976</v>
      </c>
    </row>
    <row r="4672" spans="1:1" x14ac:dyDescent="0.3">
      <c r="A4672" t="s">
        <v>782</v>
      </c>
    </row>
    <row r="4673" spans="1:1" x14ac:dyDescent="0.3">
      <c r="A4673" t="s">
        <v>2455</v>
      </c>
    </row>
    <row r="4674" spans="1:1" x14ac:dyDescent="0.3">
      <c r="A4674" t="s">
        <v>2456</v>
      </c>
    </row>
    <row r="4675" spans="1:1" x14ac:dyDescent="0.3">
      <c r="A4675" t="s">
        <v>2457</v>
      </c>
    </row>
    <row r="4676" spans="1:1" x14ac:dyDescent="0.3">
      <c r="A4676" t="s">
        <v>257</v>
      </c>
    </row>
    <row r="4677" spans="1:1" x14ac:dyDescent="0.3">
      <c r="A4677" t="s">
        <v>258</v>
      </c>
    </row>
    <row r="4678" spans="1:1" x14ac:dyDescent="0.3">
      <c r="A4678" t="s">
        <v>259</v>
      </c>
    </row>
    <row r="4679" spans="1:1" x14ac:dyDescent="0.3">
      <c r="A4679" t="s">
        <v>2458</v>
      </c>
    </row>
    <row r="4680" spans="1:1" x14ac:dyDescent="0.3">
      <c r="A4680" t="s">
        <v>2459</v>
      </c>
    </row>
    <row r="4681" spans="1:1" x14ac:dyDescent="0.3">
      <c r="A4681" t="s">
        <v>2460</v>
      </c>
    </row>
    <row r="4682" spans="1:1" x14ac:dyDescent="0.3">
      <c r="A4682" t="s">
        <v>260</v>
      </c>
    </row>
    <row r="4683" spans="1:1" x14ac:dyDescent="0.3">
      <c r="A4683" t="s">
        <v>1165</v>
      </c>
    </row>
    <row r="4684" spans="1:1" x14ac:dyDescent="0.3">
      <c r="A4684" t="s">
        <v>1166</v>
      </c>
    </row>
    <row r="4685" spans="1:1" x14ac:dyDescent="0.3">
      <c r="A4685" t="s">
        <v>236</v>
      </c>
    </row>
    <row r="4686" spans="1:1" x14ac:dyDescent="0.3">
      <c r="A4686" t="s">
        <v>237</v>
      </c>
    </row>
    <row r="4687" spans="1:1" x14ac:dyDescent="0.3">
      <c r="A4687" t="s">
        <v>238</v>
      </c>
    </row>
    <row r="4688" spans="1:1" x14ac:dyDescent="0.3">
      <c r="A4688" t="s">
        <v>239</v>
      </c>
    </row>
    <row r="4689" spans="1:1" x14ac:dyDescent="0.3">
      <c r="A4689" t="s">
        <v>240</v>
      </c>
    </row>
    <row r="4690" spans="1:1" x14ac:dyDescent="0.3">
      <c r="A4690" t="s">
        <v>241</v>
      </c>
    </row>
    <row r="4691" spans="1:1" x14ac:dyDescent="0.3">
      <c r="A4691" t="s">
        <v>242</v>
      </c>
    </row>
    <row r="4692" spans="1:1" x14ac:dyDescent="0.3">
      <c r="A4692" t="s">
        <v>243</v>
      </c>
    </row>
    <row r="4693" spans="1:1" x14ac:dyDescent="0.3">
      <c r="A4693" t="s">
        <v>244</v>
      </c>
    </row>
    <row r="4694" spans="1:1" x14ac:dyDescent="0.3">
      <c r="A4694" t="s">
        <v>245</v>
      </c>
    </row>
    <row r="4695" spans="1:1" x14ac:dyDescent="0.3">
      <c r="A4695" t="s">
        <v>246</v>
      </c>
    </row>
    <row r="4696" spans="1:1" x14ac:dyDescent="0.3">
      <c r="A4696" t="s">
        <v>2461</v>
      </c>
    </row>
    <row r="4697" spans="1:1" x14ac:dyDescent="0.3">
      <c r="A4697" t="s">
        <v>247</v>
      </c>
    </row>
    <row r="4698" spans="1:1" x14ac:dyDescent="0.3">
      <c r="A4698" t="s">
        <v>2462</v>
      </c>
    </row>
    <row r="4699" spans="1:1" x14ac:dyDescent="0.3">
      <c r="A4699" t="s">
        <v>248</v>
      </c>
    </row>
    <row r="4700" spans="1:1" x14ac:dyDescent="0.3">
      <c r="A4700" t="s">
        <v>249</v>
      </c>
    </row>
    <row r="4701" spans="1:1" x14ac:dyDescent="0.3">
      <c r="A4701" t="s">
        <v>250</v>
      </c>
    </row>
    <row r="4702" spans="1:1" x14ac:dyDescent="0.3">
      <c r="A4702" t="s">
        <v>251</v>
      </c>
    </row>
    <row r="4703" spans="1:1" x14ac:dyDescent="0.3">
      <c r="A4703" t="s">
        <v>252</v>
      </c>
    </row>
    <row r="4704" spans="1:1" x14ac:dyDescent="0.3">
      <c r="A4704" t="s">
        <v>983</v>
      </c>
    </row>
    <row r="4705" spans="1:1" x14ac:dyDescent="0.3">
      <c r="A4705" t="s">
        <v>254</v>
      </c>
    </row>
    <row r="4706" spans="1:1" x14ac:dyDescent="0.3">
      <c r="A4706" t="s">
        <v>239</v>
      </c>
    </row>
    <row r="4707" spans="1:1" x14ac:dyDescent="0.3">
      <c r="A4707" t="s">
        <v>255</v>
      </c>
    </row>
    <row r="4708" spans="1:1" x14ac:dyDescent="0.3">
      <c r="A4708" t="s">
        <v>241</v>
      </c>
    </row>
    <row r="4709" spans="1:1" x14ac:dyDescent="0.3">
      <c r="A4709" t="s">
        <v>930</v>
      </c>
    </row>
    <row r="4710" spans="1:1" x14ac:dyDescent="0.3">
      <c r="A4710" t="s">
        <v>1462</v>
      </c>
    </row>
    <row r="4711" spans="1:1" x14ac:dyDescent="0.3">
      <c r="A4711" t="s">
        <v>1126</v>
      </c>
    </row>
    <row r="4712" spans="1:1" x14ac:dyDescent="0.3">
      <c r="A4712" t="s">
        <v>980</v>
      </c>
    </row>
    <row r="4713" spans="1:1" x14ac:dyDescent="0.3">
      <c r="A4713" t="s">
        <v>2390</v>
      </c>
    </row>
    <row r="4714" spans="1:1" x14ac:dyDescent="0.3">
      <c r="A4714" t="s">
        <v>2463</v>
      </c>
    </row>
    <row r="4715" spans="1:1" x14ac:dyDescent="0.3">
      <c r="A4715" t="s">
        <v>2464</v>
      </c>
    </row>
    <row r="4716" spans="1:1" x14ac:dyDescent="0.3">
      <c r="A4716" t="s">
        <v>2465</v>
      </c>
    </row>
    <row r="4717" spans="1:1" x14ac:dyDescent="0.3">
      <c r="A4717" t="s">
        <v>257</v>
      </c>
    </row>
    <row r="4718" spans="1:1" x14ac:dyDescent="0.3">
      <c r="A4718" t="s">
        <v>258</v>
      </c>
    </row>
    <row r="4719" spans="1:1" x14ac:dyDescent="0.3">
      <c r="A4719" t="s">
        <v>259</v>
      </c>
    </row>
    <row r="4720" spans="1:1" x14ac:dyDescent="0.3">
      <c r="A4720" t="s">
        <v>2466</v>
      </c>
    </row>
    <row r="4721" spans="1:1" x14ac:dyDescent="0.3">
      <c r="A4721" t="s">
        <v>2467</v>
      </c>
    </row>
    <row r="4722" spans="1:1" x14ac:dyDescent="0.3">
      <c r="A4722" t="s">
        <v>2468</v>
      </c>
    </row>
    <row r="4723" spans="1:1" x14ac:dyDescent="0.3">
      <c r="A4723" t="s">
        <v>260</v>
      </c>
    </row>
    <row r="4724" spans="1:1" x14ac:dyDescent="0.3">
      <c r="A4724" t="s">
        <v>1170</v>
      </c>
    </row>
    <row r="4725" spans="1:1" x14ac:dyDescent="0.3">
      <c r="A4725" t="s">
        <v>1171</v>
      </c>
    </row>
    <row r="4726" spans="1:1" x14ac:dyDescent="0.3">
      <c r="A4726" t="s">
        <v>236</v>
      </c>
    </row>
    <row r="4727" spans="1:1" x14ac:dyDescent="0.3">
      <c r="A4727" t="s">
        <v>237</v>
      </c>
    </row>
    <row r="4728" spans="1:1" x14ac:dyDescent="0.3">
      <c r="A4728" t="s">
        <v>238</v>
      </c>
    </row>
    <row r="4729" spans="1:1" x14ac:dyDescent="0.3">
      <c r="A4729" t="s">
        <v>239</v>
      </c>
    </row>
    <row r="4730" spans="1:1" x14ac:dyDescent="0.3">
      <c r="A4730" t="s">
        <v>240</v>
      </c>
    </row>
    <row r="4731" spans="1:1" x14ac:dyDescent="0.3">
      <c r="A4731" t="s">
        <v>241</v>
      </c>
    </row>
    <row r="4732" spans="1:1" x14ac:dyDescent="0.3">
      <c r="A4732" t="s">
        <v>242</v>
      </c>
    </row>
    <row r="4733" spans="1:1" x14ac:dyDescent="0.3">
      <c r="A4733" t="s">
        <v>243</v>
      </c>
    </row>
    <row r="4734" spans="1:1" x14ac:dyDescent="0.3">
      <c r="A4734" t="s">
        <v>244</v>
      </c>
    </row>
    <row r="4735" spans="1:1" x14ac:dyDescent="0.3">
      <c r="A4735" t="s">
        <v>245</v>
      </c>
    </row>
    <row r="4736" spans="1:1" x14ac:dyDescent="0.3">
      <c r="A4736" t="s">
        <v>246</v>
      </c>
    </row>
    <row r="4737" spans="1:1" x14ac:dyDescent="0.3">
      <c r="A4737" t="s">
        <v>2469</v>
      </c>
    </row>
    <row r="4738" spans="1:1" x14ac:dyDescent="0.3">
      <c r="A4738" t="s">
        <v>247</v>
      </c>
    </row>
    <row r="4739" spans="1:1" x14ac:dyDescent="0.3">
      <c r="A4739" t="s">
        <v>2470</v>
      </c>
    </row>
    <row r="4740" spans="1:1" x14ac:dyDescent="0.3">
      <c r="A4740" t="s">
        <v>248</v>
      </c>
    </row>
    <row r="4741" spans="1:1" x14ac:dyDescent="0.3">
      <c r="A4741" t="s">
        <v>249</v>
      </c>
    </row>
    <row r="4742" spans="1:1" x14ac:dyDescent="0.3">
      <c r="A4742" t="s">
        <v>250</v>
      </c>
    </row>
    <row r="4743" spans="1:1" x14ac:dyDescent="0.3">
      <c r="A4743" t="s">
        <v>251</v>
      </c>
    </row>
    <row r="4744" spans="1:1" x14ac:dyDescent="0.3">
      <c r="A4744" t="s">
        <v>252</v>
      </c>
    </row>
    <row r="4745" spans="1:1" x14ac:dyDescent="0.3">
      <c r="A4745" t="s">
        <v>987</v>
      </c>
    </row>
    <row r="4746" spans="1:1" x14ac:dyDescent="0.3">
      <c r="A4746" t="s">
        <v>254</v>
      </c>
    </row>
    <row r="4747" spans="1:1" x14ac:dyDescent="0.3">
      <c r="A4747" t="s">
        <v>239</v>
      </c>
    </row>
    <row r="4748" spans="1:1" x14ac:dyDescent="0.3">
      <c r="A4748" t="s">
        <v>255</v>
      </c>
    </row>
    <row r="4749" spans="1:1" x14ac:dyDescent="0.3">
      <c r="A4749" t="s">
        <v>241</v>
      </c>
    </row>
    <row r="4750" spans="1:1" x14ac:dyDescent="0.3">
      <c r="A4750" t="s">
        <v>931</v>
      </c>
    </row>
    <row r="4751" spans="1:1" x14ac:dyDescent="0.3">
      <c r="A4751" t="s">
        <v>1462</v>
      </c>
    </row>
    <row r="4752" spans="1:1" x14ac:dyDescent="0.3">
      <c r="A4752" t="s">
        <v>1126</v>
      </c>
    </row>
    <row r="4753" spans="1:1" x14ac:dyDescent="0.3">
      <c r="A4753" t="s">
        <v>984</v>
      </c>
    </row>
    <row r="4754" spans="1:1" x14ac:dyDescent="0.3">
      <c r="A4754" t="s">
        <v>2390</v>
      </c>
    </row>
    <row r="4755" spans="1:1" x14ac:dyDescent="0.3">
      <c r="A4755" t="s">
        <v>2471</v>
      </c>
    </row>
    <row r="4756" spans="1:1" x14ac:dyDescent="0.3">
      <c r="A4756" t="s">
        <v>2472</v>
      </c>
    </row>
    <row r="4757" spans="1:1" x14ac:dyDescent="0.3">
      <c r="A4757" t="s">
        <v>2473</v>
      </c>
    </row>
    <row r="4758" spans="1:1" x14ac:dyDescent="0.3">
      <c r="A4758" t="s">
        <v>257</v>
      </c>
    </row>
    <row r="4759" spans="1:1" x14ac:dyDescent="0.3">
      <c r="A4759" t="s">
        <v>258</v>
      </c>
    </row>
    <row r="4760" spans="1:1" x14ac:dyDescent="0.3">
      <c r="A4760" t="s">
        <v>259</v>
      </c>
    </row>
    <row r="4761" spans="1:1" x14ac:dyDescent="0.3">
      <c r="A4761" t="s">
        <v>2474</v>
      </c>
    </row>
    <row r="4762" spans="1:1" x14ac:dyDescent="0.3">
      <c r="A4762" t="s">
        <v>2475</v>
      </c>
    </row>
    <row r="4763" spans="1:1" x14ac:dyDescent="0.3">
      <c r="A4763" t="s">
        <v>2476</v>
      </c>
    </row>
    <row r="4764" spans="1:1" x14ac:dyDescent="0.3">
      <c r="A4764" t="s">
        <v>260</v>
      </c>
    </row>
    <row r="4765" spans="1:1" x14ac:dyDescent="0.3">
      <c r="A4765" t="s">
        <v>1174</v>
      </c>
    </row>
    <row r="4766" spans="1:1" x14ac:dyDescent="0.3">
      <c r="A4766" t="s">
        <v>1175</v>
      </c>
    </row>
    <row r="4767" spans="1:1" x14ac:dyDescent="0.3">
      <c r="A4767" t="s">
        <v>236</v>
      </c>
    </row>
    <row r="4768" spans="1:1" x14ac:dyDescent="0.3">
      <c r="A4768" t="s">
        <v>237</v>
      </c>
    </row>
    <row r="4769" spans="1:1" x14ac:dyDescent="0.3">
      <c r="A4769" t="s">
        <v>238</v>
      </c>
    </row>
    <row r="4770" spans="1:1" x14ac:dyDescent="0.3">
      <c r="A4770" t="s">
        <v>239</v>
      </c>
    </row>
    <row r="4771" spans="1:1" x14ac:dyDescent="0.3">
      <c r="A4771" t="s">
        <v>240</v>
      </c>
    </row>
    <row r="4772" spans="1:1" x14ac:dyDescent="0.3">
      <c r="A4772" t="s">
        <v>241</v>
      </c>
    </row>
    <row r="4773" spans="1:1" x14ac:dyDescent="0.3">
      <c r="A4773" t="s">
        <v>242</v>
      </c>
    </row>
    <row r="4774" spans="1:1" x14ac:dyDescent="0.3">
      <c r="A4774" t="s">
        <v>243</v>
      </c>
    </row>
    <row r="4775" spans="1:1" x14ac:dyDescent="0.3">
      <c r="A4775" t="s">
        <v>244</v>
      </c>
    </row>
    <row r="4776" spans="1:1" x14ac:dyDescent="0.3">
      <c r="A4776" t="s">
        <v>245</v>
      </c>
    </row>
    <row r="4777" spans="1:1" x14ac:dyDescent="0.3">
      <c r="A4777" t="s">
        <v>246</v>
      </c>
    </row>
    <row r="4778" spans="1:1" x14ac:dyDescent="0.3">
      <c r="A4778" t="s">
        <v>2477</v>
      </c>
    </row>
    <row r="4779" spans="1:1" x14ac:dyDescent="0.3">
      <c r="A4779" t="s">
        <v>247</v>
      </c>
    </row>
    <row r="4780" spans="1:1" x14ac:dyDescent="0.3">
      <c r="A4780" t="s">
        <v>2478</v>
      </c>
    </row>
    <row r="4781" spans="1:1" x14ac:dyDescent="0.3">
      <c r="A4781" t="s">
        <v>248</v>
      </c>
    </row>
    <row r="4782" spans="1:1" x14ac:dyDescent="0.3">
      <c r="A4782" t="s">
        <v>249</v>
      </c>
    </row>
    <row r="4783" spans="1:1" x14ac:dyDescent="0.3">
      <c r="A4783" t="s">
        <v>250</v>
      </c>
    </row>
    <row r="4784" spans="1:1" x14ac:dyDescent="0.3">
      <c r="A4784" t="s">
        <v>251</v>
      </c>
    </row>
    <row r="4785" spans="1:1" x14ac:dyDescent="0.3">
      <c r="A4785" t="s">
        <v>252</v>
      </c>
    </row>
    <row r="4786" spans="1:1" x14ac:dyDescent="0.3">
      <c r="A4786" t="s">
        <v>991</v>
      </c>
    </row>
    <row r="4787" spans="1:1" x14ac:dyDescent="0.3">
      <c r="A4787" t="s">
        <v>254</v>
      </c>
    </row>
    <row r="4788" spans="1:1" x14ac:dyDescent="0.3">
      <c r="A4788" t="s">
        <v>239</v>
      </c>
    </row>
    <row r="4789" spans="1:1" x14ac:dyDescent="0.3">
      <c r="A4789" t="s">
        <v>255</v>
      </c>
    </row>
    <row r="4790" spans="1:1" x14ac:dyDescent="0.3">
      <c r="A4790" t="s">
        <v>241</v>
      </c>
    </row>
    <row r="4791" spans="1:1" x14ac:dyDescent="0.3">
      <c r="A4791" t="s">
        <v>930</v>
      </c>
    </row>
    <row r="4792" spans="1:1" x14ac:dyDescent="0.3">
      <c r="A4792" t="s">
        <v>1462</v>
      </c>
    </row>
    <row r="4793" spans="1:1" x14ac:dyDescent="0.3">
      <c r="A4793" t="s">
        <v>1126</v>
      </c>
    </row>
    <row r="4794" spans="1:1" x14ac:dyDescent="0.3">
      <c r="A4794" t="s">
        <v>988</v>
      </c>
    </row>
    <row r="4795" spans="1:1" x14ac:dyDescent="0.3">
      <c r="A4795" t="s">
        <v>2390</v>
      </c>
    </row>
    <row r="4796" spans="1:1" x14ac:dyDescent="0.3">
      <c r="A4796" t="s">
        <v>2479</v>
      </c>
    </row>
    <row r="4797" spans="1:1" x14ac:dyDescent="0.3">
      <c r="A4797" t="s">
        <v>2480</v>
      </c>
    </row>
    <row r="4798" spans="1:1" x14ac:dyDescent="0.3">
      <c r="A4798" t="s">
        <v>2481</v>
      </c>
    </row>
    <row r="4799" spans="1:1" x14ac:dyDescent="0.3">
      <c r="A4799" t="s">
        <v>257</v>
      </c>
    </row>
    <row r="4800" spans="1:1" x14ac:dyDescent="0.3">
      <c r="A4800" t="s">
        <v>258</v>
      </c>
    </row>
    <row r="4801" spans="1:1" x14ac:dyDescent="0.3">
      <c r="A4801" t="s">
        <v>259</v>
      </c>
    </row>
    <row r="4802" spans="1:1" x14ac:dyDescent="0.3">
      <c r="A4802" t="s">
        <v>2482</v>
      </c>
    </row>
    <row r="4803" spans="1:1" x14ac:dyDescent="0.3">
      <c r="A4803" t="s">
        <v>2483</v>
      </c>
    </row>
    <row r="4804" spans="1:1" x14ac:dyDescent="0.3">
      <c r="A4804" t="s">
        <v>2484</v>
      </c>
    </row>
    <row r="4805" spans="1:1" x14ac:dyDescent="0.3">
      <c r="A4805" t="s">
        <v>260</v>
      </c>
    </row>
    <row r="4806" spans="1:1" x14ac:dyDescent="0.3">
      <c r="A4806" t="s">
        <v>1178</v>
      </c>
    </row>
    <row r="4807" spans="1:1" x14ac:dyDescent="0.3">
      <c r="A4807" t="s">
        <v>1179</v>
      </c>
    </row>
    <row r="4808" spans="1:1" x14ac:dyDescent="0.3">
      <c r="A4808" t="s">
        <v>236</v>
      </c>
    </row>
    <row r="4809" spans="1:1" x14ac:dyDescent="0.3">
      <c r="A4809" t="s">
        <v>237</v>
      </c>
    </row>
    <row r="4810" spans="1:1" x14ac:dyDescent="0.3">
      <c r="A4810" t="s">
        <v>238</v>
      </c>
    </row>
    <row r="4811" spans="1:1" x14ac:dyDescent="0.3">
      <c r="A4811" t="s">
        <v>239</v>
      </c>
    </row>
    <row r="4812" spans="1:1" x14ac:dyDescent="0.3">
      <c r="A4812" t="s">
        <v>240</v>
      </c>
    </row>
    <row r="4813" spans="1:1" x14ac:dyDescent="0.3">
      <c r="A4813" t="s">
        <v>241</v>
      </c>
    </row>
    <row r="4814" spans="1:1" x14ac:dyDescent="0.3">
      <c r="A4814" t="s">
        <v>242</v>
      </c>
    </row>
    <row r="4815" spans="1:1" x14ac:dyDescent="0.3">
      <c r="A4815" t="s">
        <v>243</v>
      </c>
    </row>
    <row r="4816" spans="1:1" x14ac:dyDescent="0.3">
      <c r="A4816" t="s">
        <v>244</v>
      </c>
    </row>
    <row r="4817" spans="1:1" x14ac:dyDescent="0.3">
      <c r="A4817" t="s">
        <v>245</v>
      </c>
    </row>
    <row r="4818" spans="1:1" x14ac:dyDescent="0.3">
      <c r="A4818" t="s">
        <v>246</v>
      </c>
    </row>
    <row r="4819" spans="1:1" x14ac:dyDescent="0.3">
      <c r="A4819" t="s">
        <v>2485</v>
      </c>
    </row>
    <row r="4820" spans="1:1" x14ac:dyDescent="0.3">
      <c r="A4820" t="s">
        <v>247</v>
      </c>
    </row>
    <row r="4821" spans="1:1" x14ac:dyDescent="0.3">
      <c r="A4821" t="s">
        <v>2486</v>
      </c>
    </row>
    <row r="4822" spans="1:1" x14ac:dyDescent="0.3">
      <c r="A4822" t="s">
        <v>248</v>
      </c>
    </row>
    <row r="4823" spans="1:1" x14ac:dyDescent="0.3">
      <c r="A4823" t="s">
        <v>249</v>
      </c>
    </row>
    <row r="4824" spans="1:1" x14ac:dyDescent="0.3">
      <c r="A4824" t="s">
        <v>250</v>
      </c>
    </row>
    <row r="4825" spans="1:1" x14ac:dyDescent="0.3">
      <c r="A4825" t="s">
        <v>251</v>
      </c>
    </row>
    <row r="4826" spans="1:1" x14ac:dyDescent="0.3">
      <c r="A4826" t="s">
        <v>252</v>
      </c>
    </row>
    <row r="4827" spans="1:1" x14ac:dyDescent="0.3">
      <c r="A4827" t="s">
        <v>995</v>
      </c>
    </row>
    <row r="4828" spans="1:1" x14ac:dyDescent="0.3">
      <c r="A4828" t="s">
        <v>254</v>
      </c>
    </row>
    <row r="4829" spans="1:1" x14ac:dyDescent="0.3">
      <c r="A4829" t="s">
        <v>239</v>
      </c>
    </row>
    <row r="4830" spans="1:1" x14ac:dyDescent="0.3">
      <c r="A4830" t="s">
        <v>255</v>
      </c>
    </row>
    <row r="4831" spans="1:1" x14ac:dyDescent="0.3">
      <c r="A4831" t="s">
        <v>241</v>
      </c>
    </row>
    <row r="4832" spans="1:1" x14ac:dyDescent="0.3">
      <c r="A4832" t="s">
        <v>1470</v>
      </c>
    </row>
    <row r="4833" spans="1:1" x14ac:dyDescent="0.3">
      <c r="A4833" t="s">
        <v>1148</v>
      </c>
    </row>
    <row r="4834" spans="1:1" x14ac:dyDescent="0.3">
      <c r="A4834" t="s">
        <v>992</v>
      </c>
    </row>
    <row r="4835" spans="1:1" x14ac:dyDescent="0.3">
      <c r="A4835" t="s">
        <v>782</v>
      </c>
    </row>
    <row r="4836" spans="1:1" x14ac:dyDescent="0.3">
      <c r="A4836" t="s">
        <v>2487</v>
      </c>
    </row>
    <row r="4837" spans="1:1" x14ac:dyDescent="0.3">
      <c r="A4837" t="s">
        <v>2488</v>
      </c>
    </row>
    <row r="4838" spans="1:1" x14ac:dyDescent="0.3">
      <c r="A4838" t="s">
        <v>2489</v>
      </c>
    </row>
    <row r="4839" spans="1:1" x14ac:dyDescent="0.3">
      <c r="A4839" t="s">
        <v>257</v>
      </c>
    </row>
    <row r="4840" spans="1:1" x14ac:dyDescent="0.3">
      <c r="A4840" t="s">
        <v>258</v>
      </c>
    </row>
    <row r="4841" spans="1:1" x14ac:dyDescent="0.3">
      <c r="A4841" t="s">
        <v>259</v>
      </c>
    </row>
    <row r="4842" spans="1:1" x14ac:dyDescent="0.3">
      <c r="A4842" t="s">
        <v>2490</v>
      </c>
    </row>
    <row r="4843" spans="1:1" x14ac:dyDescent="0.3">
      <c r="A4843" t="s">
        <v>2491</v>
      </c>
    </row>
    <row r="4844" spans="1:1" x14ac:dyDescent="0.3">
      <c r="A4844" t="s">
        <v>2492</v>
      </c>
    </row>
    <row r="4845" spans="1:1" x14ac:dyDescent="0.3">
      <c r="A4845" t="s">
        <v>260</v>
      </c>
    </row>
    <row r="4846" spans="1:1" x14ac:dyDescent="0.3">
      <c r="A4846" t="s">
        <v>1183</v>
      </c>
    </row>
    <row r="4847" spans="1:1" x14ac:dyDescent="0.3">
      <c r="A4847" t="s">
        <v>1184</v>
      </c>
    </row>
    <row r="4848" spans="1:1" x14ac:dyDescent="0.3">
      <c r="A4848" t="s">
        <v>236</v>
      </c>
    </row>
    <row r="4849" spans="1:1" x14ac:dyDescent="0.3">
      <c r="A4849" t="s">
        <v>237</v>
      </c>
    </row>
    <row r="4850" spans="1:1" x14ac:dyDescent="0.3">
      <c r="A4850" t="s">
        <v>238</v>
      </c>
    </row>
    <row r="4851" spans="1:1" x14ac:dyDescent="0.3">
      <c r="A4851" t="s">
        <v>239</v>
      </c>
    </row>
    <row r="4852" spans="1:1" x14ac:dyDescent="0.3">
      <c r="A4852" t="s">
        <v>240</v>
      </c>
    </row>
    <row r="4853" spans="1:1" x14ac:dyDescent="0.3">
      <c r="A4853" t="s">
        <v>241</v>
      </c>
    </row>
    <row r="4854" spans="1:1" x14ac:dyDescent="0.3">
      <c r="A4854" t="s">
        <v>242</v>
      </c>
    </row>
    <row r="4855" spans="1:1" x14ac:dyDescent="0.3">
      <c r="A4855" t="s">
        <v>243</v>
      </c>
    </row>
    <row r="4856" spans="1:1" x14ac:dyDescent="0.3">
      <c r="A4856" t="s">
        <v>244</v>
      </c>
    </row>
    <row r="4857" spans="1:1" x14ac:dyDescent="0.3">
      <c r="A4857" t="s">
        <v>245</v>
      </c>
    </row>
    <row r="4858" spans="1:1" x14ac:dyDescent="0.3">
      <c r="A4858" t="s">
        <v>246</v>
      </c>
    </row>
    <row r="4859" spans="1:1" x14ac:dyDescent="0.3">
      <c r="A4859" t="s">
        <v>2493</v>
      </c>
    </row>
    <row r="4860" spans="1:1" x14ac:dyDescent="0.3">
      <c r="A4860" t="s">
        <v>247</v>
      </c>
    </row>
    <row r="4861" spans="1:1" x14ac:dyDescent="0.3">
      <c r="A4861" t="s">
        <v>2494</v>
      </c>
    </row>
    <row r="4862" spans="1:1" x14ac:dyDescent="0.3">
      <c r="A4862" t="s">
        <v>248</v>
      </c>
    </row>
    <row r="4863" spans="1:1" x14ac:dyDescent="0.3">
      <c r="A4863" t="s">
        <v>249</v>
      </c>
    </row>
    <row r="4864" spans="1:1" x14ac:dyDescent="0.3">
      <c r="A4864" t="s">
        <v>250</v>
      </c>
    </row>
    <row r="4865" spans="1:1" x14ac:dyDescent="0.3">
      <c r="A4865" t="s">
        <v>251</v>
      </c>
    </row>
    <row r="4866" spans="1:1" x14ac:dyDescent="0.3">
      <c r="A4866" t="s">
        <v>252</v>
      </c>
    </row>
    <row r="4867" spans="1:1" x14ac:dyDescent="0.3">
      <c r="A4867" t="s">
        <v>999</v>
      </c>
    </row>
    <row r="4868" spans="1:1" x14ac:dyDescent="0.3">
      <c r="A4868" t="s">
        <v>254</v>
      </c>
    </row>
    <row r="4869" spans="1:1" x14ac:dyDescent="0.3">
      <c r="A4869" t="s">
        <v>239</v>
      </c>
    </row>
    <row r="4870" spans="1:1" x14ac:dyDescent="0.3">
      <c r="A4870" t="s">
        <v>255</v>
      </c>
    </row>
    <row r="4871" spans="1:1" x14ac:dyDescent="0.3">
      <c r="A4871" t="s">
        <v>241</v>
      </c>
    </row>
    <row r="4872" spans="1:1" x14ac:dyDescent="0.3">
      <c r="A4872" t="s">
        <v>1470</v>
      </c>
    </row>
    <row r="4873" spans="1:1" x14ac:dyDescent="0.3">
      <c r="A4873" t="s">
        <v>1153</v>
      </c>
    </row>
    <row r="4874" spans="1:1" x14ac:dyDescent="0.3">
      <c r="A4874" t="s">
        <v>996</v>
      </c>
    </row>
    <row r="4875" spans="1:1" x14ac:dyDescent="0.3">
      <c r="A4875" t="s">
        <v>782</v>
      </c>
    </row>
    <row r="4876" spans="1:1" x14ac:dyDescent="0.3">
      <c r="A4876" t="s">
        <v>2495</v>
      </c>
    </row>
    <row r="4877" spans="1:1" x14ac:dyDescent="0.3">
      <c r="A4877" t="s">
        <v>2496</v>
      </c>
    </row>
    <row r="4878" spans="1:1" x14ac:dyDescent="0.3">
      <c r="A4878" t="s">
        <v>2497</v>
      </c>
    </row>
    <row r="4879" spans="1:1" x14ac:dyDescent="0.3">
      <c r="A4879" t="s">
        <v>257</v>
      </c>
    </row>
    <row r="4880" spans="1:1" x14ac:dyDescent="0.3">
      <c r="A4880" t="s">
        <v>258</v>
      </c>
    </row>
    <row r="4881" spans="1:1" x14ac:dyDescent="0.3">
      <c r="A4881" t="s">
        <v>259</v>
      </c>
    </row>
    <row r="4882" spans="1:1" x14ac:dyDescent="0.3">
      <c r="A4882" t="s">
        <v>2498</v>
      </c>
    </row>
    <row r="4883" spans="1:1" x14ac:dyDescent="0.3">
      <c r="A4883" t="s">
        <v>2499</v>
      </c>
    </row>
    <row r="4884" spans="1:1" x14ac:dyDescent="0.3">
      <c r="A4884" t="s">
        <v>2500</v>
      </c>
    </row>
    <row r="4885" spans="1:1" x14ac:dyDescent="0.3">
      <c r="A4885" t="s">
        <v>260</v>
      </c>
    </row>
    <row r="4886" spans="1:1" x14ac:dyDescent="0.3">
      <c r="A4886" t="s">
        <v>1187</v>
      </c>
    </row>
    <row r="4887" spans="1:1" x14ac:dyDescent="0.3">
      <c r="A4887" t="s">
        <v>1188</v>
      </c>
    </row>
    <row r="4888" spans="1:1" x14ac:dyDescent="0.3">
      <c r="A4888" t="s">
        <v>236</v>
      </c>
    </row>
    <row r="4889" spans="1:1" x14ac:dyDescent="0.3">
      <c r="A4889" t="s">
        <v>237</v>
      </c>
    </row>
    <row r="4890" spans="1:1" x14ac:dyDescent="0.3">
      <c r="A4890" t="s">
        <v>238</v>
      </c>
    </row>
    <row r="4891" spans="1:1" x14ac:dyDescent="0.3">
      <c r="A4891" t="s">
        <v>239</v>
      </c>
    </row>
    <row r="4892" spans="1:1" x14ac:dyDescent="0.3">
      <c r="A4892" t="s">
        <v>240</v>
      </c>
    </row>
    <row r="4893" spans="1:1" x14ac:dyDescent="0.3">
      <c r="A4893" t="s">
        <v>241</v>
      </c>
    </row>
    <row r="4894" spans="1:1" x14ac:dyDescent="0.3">
      <c r="A4894" t="s">
        <v>242</v>
      </c>
    </row>
    <row r="4895" spans="1:1" x14ac:dyDescent="0.3">
      <c r="A4895" t="s">
        <v>243</v>
      </c>
    </row>
    <row r="4896" spans="1:1" x14ac:dyDescent="0.3">
      <c r="A4896" t="s">
        <v>244</v>
      </c>
    </row>
    <row r="4897" spans="1:1" x14ac:dyDescent="0.3">
      <c r="A4897" t="s">
        <v>245</v>
      </c>
    </row>
    <row r="4898" spans="1:1" x14ac:dyDescent="0.3">
      <c r="A4898" t="s">
        <v>246</v>
      </c>
    </row>
    <row r="4899" spans="1:1" x14ac:dyDescent="0.3">
      <c r="A4899" t="s">
        <v>2501</v>
      </c>
    </row>
    <row r="4900" spans="1:1" x14ac:dyDescent="0.3">
      <c r="A4900" t="s">
        <v>247</v>
      </c>
    </row>
    <row r="4901" spans="1:1" x14ac:dyDescent="0.3">
      <c r="A4901" t="s">
        <v>2502</v>
      </c>
    </row>
    <row r="4902" spans="1:1" x14ac:dyDescent="0.3">
      <c r="A4902" t="s">
        <v>248</v>
      </c>
    </row>
    <row r="4903" spans="1:1" x14ac:dyDescent="0.3">
      <c r="A4903" t="s">
        <v>249</v>
      </c>
    </row>
    <row r="4904" spans="1:1" x14ac:dyDescent="0.3">
      <c r="A4904" t="s">
        <v>250</v>
      </c>
    </row>
    <row r="4905" spans="1:1" x14ac:dyDescent="0.3">
      <c r="A4905" t="s">
        <v>251</v>
      </c>
    </row>
    <row r="4906" spans="1:1" x14ac:dyDescent="0.3">
      <c r="A4906" t="s">
        <v>252</v>
      </c>
    </row>
    <row r="4907" spans="1:1" x14ac:dyDescent="0.3">
      <c r="A4907" t="s">
        <v>1003</v>
      </c>
    </row>
    <row r="4908" spans="1:1" x14ac:dyDescent="0.3">
      <c r="A4908" t="s">
        <v>254</v>
      </c>
    </row>
    <row r="4909" spans="1:1" x14ac:dyDescent="0.3">
      <c r="A4909" t="s">
        <v>239</v>
      </c>
    </row>
    <row r="4910" spans="1:1" x14ac:dyDescent="0.3">
      <c r="A4910" t="s">
        <v>255</v>
      </c>
    </row>
    <row r="4911" spans="1:1" x14ac:dyDescent="0.3">
      <c r="A4911" t="s">
        <v>241</v>
      </c>
    </row>
    <row r="4912" spans="1:1" x14ac:dyDescent="0.3">
      <c r="A4912" t="s">
        <v>1470</v>
      </c>
    </row>
    <row r="4913" spans="1:1" x14ac:dyDescent="0.3">
      <c r="A4913" t="s">
        <v>1158</v>
      </c>
    </row>
    <row r="4914" spans="1:1" x14ac:dyDescent="0.3">
      <c r="A4914" t="s">
        <v>1000</v>
      </c>
    </row>
    <row r="4915" spans="1:1" x14ac:dyDescent="0.3">
      <c r="A4915" t="s">
        <v>782</v>
      </c>
    </row>
    <row r="4916" spans="1:1" x14ac:dyDescent="0.3">
      <c r="A4916" t="s">
        <v>2503</v>
      </c>
    </row>
    <row r="4917" spans="1:1" x14ac:dyDescent="0.3">
      <c r="A4917" t="s">
        <v>2504</v>
      </c>
    </row>
    <row r="4918" spans="1:1" x14ac:dyDescent="0.3">
      <c r="A4918" t="s">
        <v>2505</v>
      </c>
    </row>
    <row r="4919" spans="1:1" x14ac:dyDescent="0.3">
      <c r="A4919" t="s">
        <v>257</v>
      </c>
    </row>
    <row r="4920" spans="1:1" x14ac:dyDescent="0.3">
      <c r="A4920" t="s">
        <v>258</v>
      </c>
    </row>
    <row r="4921" spans="1:1" x14ac:dyDescent="0.3">
      <c r="A4921" t="s">
        <v>259</v>
      </c>
    </row>
    <row r="4922" spans="1:1" x14ac:dyDescent="0.3">
      <c r="A4922" t="s">
        <v>2506</v>
      </c>
    </row>
    <row r="4923" spans="1:1" x14ac:dyDescent="0.3">
      <c r="A4923" t="s">
        <v>2507</v>
      </c>
    </row>
    <row r="4924" spans="1:1" x14ac:dyDescent="0.3">
      <c r="A4924" t="s">
        <v>2508</v>
      </c>
    </row>
    <row r="4925" spans="1:1" x14ac:dyDescent="0.3">
      <c r="A4925" t="s">
        <v>260</v>
      </c>
    </row>
    <row r="4926" spans="1:1" x14ac:dyDescent="0.3">
      <c r="A4926" t="s">
        <v>1191</v>
      </c>
    </row>
    <row r="4927" spans="1:1" x14ac:dyDescent="0.3">
      <c r="A4927" t="s">
        <v>1192</v>
      </c>
    </row>
    <row r="4928" spans="1:1" x14ac:dyDescent="0.3">
      <c r="A4928" t="s">
        <v>236</v>
      </c>
    </row>
    <row r="4929" spans="1:1" x14ac:dyDescent="0.3">
      <c r="A4929" t="s">
        <v>237</v>
      </c>
    </row>
    <row r="4930" spans="1:1" x14ac:dyDescent="0.3">
      <c r="A4930" t="s">
        <v>238</v>
      </c>
    </row>
    <row r="4931" spans="1:1" x14ac:dyDescent="0.3">
      <c r="A4931" t="s">
        <v>239</v>
      </c>
    </row>
    <row r="4932" spans="1:1" x14ac:dyDescent="0.3">
      <c r="A4932" t="s">
        <v>240</v>
      </c>
    </row>
    <row r="4933" spans="1:1" x14ac:dyDescent="0.3">
      <c r="A4933" t="s">
        <v>241</v>
      </c>
    </row>
    <row r="4934" spans="1:1" x14ac:dyDescent="0.3">
      <c r="A4934" t="s">
        <v>242</v>
      </c>
    </row>
    <row r="4935" spans="1:1" x14ac:dyDescent="0.3">
      <c r="A4935" t="s">
        <v>243</v>
      </c>
    </row>
    <row r="4936" spans="1:1" x14ac:dyDescent="0.3">
      <c r="A4936" t="s">
        <v>244</v>
      </c>
    </row>
    <row r="4937" spans="1:1" x14ac:dyDescent="0.3">
      <c r="A4937" t="s">
        <v>245</v>
      </c>
    </row>
    <row r="4938" spans="1:1" x14ac:dyDescent="0.3">
      <c r="A4938" t="s">
        <v>246</v>
      </c>
    </row>
    <row r="4939" spans="1:1" x14ac:dyDescent="0.3">
      <c r="A4939" t="s">
        <v>2509</v>
      </c>
    </row>
    <row r="4940" spans="1:1" x14ac:dyDescent="0.3">
      <c r="A4940" t="s">
        <v>247</v>
      </c>
    </row>
    <row r="4941" spans="1:1" x14ac:dyDescent="0.3">
      <c r="A4941" t="s">
        <v>2510</v>
      </c>
    </row>
    <row r="4942" spans="1:1" x14ac:dyDescent="0.3">
      <c r="A4942" t="s">
        <v>248</v>
      </c>
    </row>
    <row r="4943" spans="1:1" x14ac:dyDescent="0.3">
      <c r="A4943" t="s">
        <v>249</v>
      </c>
    </row>
    <row r="4944" spans="1:1" x14ac:dyDescent="0.3">
      <c r="A4944" t="s">
        <v>250</v>
      </c>
    </row>
    <row r="4945" spans="1:1" x14ac:dyDescent="0.3">
      <c r="A4945" t="s">
        <v>251</v>
      </c>
    </row>
    <row r="4946" spans="1:1" x14ac:dyDescent="0.3">
      <c r="A4946" t="s">
        <v>252</v>
      </c>
    </row>
    <row r="4947" spans="1:1" x14ac:dyDescent="0.3">
      <c r="A4947" t="s">
        <v>1007</v>
      </c>
    </row>
    <row r="4948" spans="1:1" x14ac:dyDescent="0.3">
      <c r="A4948" t="s">
        <v>254</v>
      </c>
    </row>
    <row r="4949" spans="1:1" x14ac:dyDescent="0.3">
      <c r="A4949" t="s">
        <v>239</v>
      </c>
    </row>
    <row r="4950" spans="1:1" x14ac:dyDescent="0.3">
      <c r="A4950" t="s">
        <v>255</v>
      </c>
    </row>
    <row r="4951" spans="1:1" x14ac:dyDescent="0.3">
      <c r="A4951" t="s">
        <v>241</v>
      </c>
    </row>
    <row r="4952" spans="1:1" x14ac:dyDescent="0.3">
      <c r="A4952" t="s">
        <v>1470</v>
      </c>
    </row>
    <row r="4953" spans="1:1" x14ac:dyDescent="0.3">
      <c r="A4953" t="s">
        <v>1163</v>
      </c>
    </row>
    <row r="4954" spans="1:1" x14ac:dyDescent="0.3">
      <c r="A4954" t="s">
        <v>1004</v>
      </c>
    </row>
    <row r="4955" spans="1:1" x14ac:dyDescent="0.3">
      <c r="A4955" t="s">
        <v>1464</v>
      </c>
    </row>
    <row r="4956" spans="1:1" x14ac:dyDescent="0.3">
      <c r="A4956" t="s">
        <v>2511</v>
      </c>
    </row>
    <row r="4957" spans="1:1" x14ac:dyDescent="0.3">
      <c r="A4957" t="s">
        <v>2512</v>
      </c>
    </row>
    <row r="4958" spans="1:1" x14ac:dyDescent="0.3">
      <c r="A4958" t="s">
        <v>2513</v>
      </c>
    </row>
    <row r="4959" spans="1:1" x14ac:dyDescent="0.3">
      <c r="A4959" t="s">
        <v>257</v>
      </c>
    </row>
    <row r="4960" spans="1:1" x14ac:dyDescent="0.3">
      <c r="A4960" t="s">
        <v>258</v>
      </c>
    </row>
    <row r="4961" spans="1:1" x14ac:dyDescent="0.3">
      <c r="A4961" t="s">
        <v>259</v>
      </c>
    </row>
    <row r="4962" spans="1:1" x14ac:dyDescent="0.3">
      <c r="A4962" t="s">
        <v>2514</v>
      </c>
    </row>
    <row r="4963" spans="1:1" x14ac:dyDescent="0.3">
      <c r="A4963" t="s">
        <v>2515</v>
      </c>
    </row>
    <row r="4964" spans="1:1" x14ac:dyDescent="0.3">
      <c r="A4964" t="s">
        <v>2516</v>
      </c>
    </row>
    <row r="4965" spans="1:1" x14ac:dyDescent="0.3">
      <c r="A4965" t="s">
        <v>260</v>
      </c>
    </row>
    <row r="4966" spans="1:1" x14ac:dyDescent="0.3">
      <c r="A4966" t="s">
        <v>1196</v>
      </c>
    </row>
    <row r="4967" spans="1:1" x14ac:dyDescent="0.3">
      <c r="A4967" t="s">
        <v>1197</v>
      </c>
    </row>
    <row r="4968" spans="1:1" x14ac:dyDescent="0.3">
      <c r="A4968" t="s">
        <v>236</v>
      </c>
    </row>
    <row r="4969" spans="1:1" x14ac:dyDescent="0.3">
      <c r="A4969" t="s">
        <v>237</v>
      </c>
    </row>
    <row r="4970" spans="1:1" x14ac:dyDescent="0.3">
      <c r="A4970" t="s">
        <v>238</v>
      </c>
    </row>
    <row r="4971" spans="1:1" x14ac:dyDescent="0.3">
      <c r="A4971" t="s">
        <v>239</v>
      </c>
    </row>
    <row r="4972" spans="1:1" x14ac:dyDescent="0.3">
      <c r="A4972" t="s">
        <v>240</v>
      </c>
    </row>
    <row r="4973" spans="1:1" x14ac:dyDescent="0.3">
      <c r="A4973" t="s">
        <v>241</v>
      </c>
    </row>
    <row r="4974" spans="1:1" x14ac:dyDescent="0.3">
      <c r="A4974" t="s">
        <v>242</v>
      </c>
    </row>
    <row r="4975" spans="1:1" x14ac:dyDescent="0.3">
      <c r="A4975" t="s">
        <v>243</v>
      </c>
    </row>
    <row r="4976" spans="1:1" x14ac:dyDescent="0.3">
      <c r="A4976" t="s">
        <v>244</v>
      </c>
    </row>
    <row r="4977" spans="1:1" x14ac:dyDescent="0.3">
      <c r="A4977" t="s">
        <v>245</v>
      </c>
    </row>
    <row r="4978" spans="1:1" x14ac:dyDescent="0.3">
      <c r="A4978" t="s">
        <v>246</v>
      </c>
    </row>
    <row r="4979" spans="1:1" x14ac:dyDescent="0.3">
      <c r="A4979" t="s">
        <v>2517</v>
      </c>
    </row>
    <row r="4980" spans="1:1" x14ac:dyDescent="0.3">
      <c r="A4980" t="s">
        <v>247</v>
      </c>
    </row>
    <row r="4981" spans="1:1" x14ac:dyDescent="0.3">
      <c r="A4981" t="s">
        <v>2518</v>
      </c>
    </row>
    <row r="4982" spans="1:1" x14ac:dyDescent="0.3">
      <c r="A4982" t="s">
        <v>248</v>
      </c>
    </row>
    <row r="4983" spans="1:1" x14ac:dyDescent="0.3">
      <c r="A4983" t="s">
        <v>249</v>
      </c>
    </row>
    <row r="4984" spans="1:1" x14ac:dyDescent="0.3">
      <c r="A4984" t="s">
        <v>250</v>
      </c>
    </row>
    <row r="4985" spans="1:1" x14ac:dyDescent="0.3">
      <c r="A4985" t="s">
        <v>251</v>
      </c>
    </row>
    <row r="4986" spans="1:1" x14ac:dyDescent="0.3">
      <c r="A4986" t="s">
        <v>252</v>
      </c>
    </row>
    <row r="4987" spans="1:1" x14ac:dyDescent="0.3">
      <c r="A4987" t="s">
        <v>1011</v>
      </c>
    </row>
    <row r="4988" spans="1:1" x14ac:dyDescent="0.3">
      <c r="A4988" t="s">
        <v>254</v>
      </c>
    </row>
    <row r="4989" spans="1:1" x14ac:dyDescent="0.3">
      <c r="A4989" t="s">
        <v>239</v>
      </c>
    </row>
    <row r="4990" spans="1:1" x14ac:dyDescent="0.3">
      <c r="A4990" t="s">
        <v>255</v>
      </c>
    </row>
    <row r="4991" spans="1:1" x14ac:dyDescent="0.3">
      <c r="A4991" t="s">
        <v>241</v>
      </c>
    </row>
    <row r="4992" spans="1:1" x14ac:dyDescent="0.3">
      <c r="A4992" t="s">
        <v>1468</v>
      </c>
    </row>
    <row r="4993" spans="1:1" x14ac:dyDescent="0.3">
      <c r="A4993" t="s">
        <v>1239</v>
      </c>
    </row>
    <row r="4994" spans="1:1" x14ac:dyDescent="0.3">
      <c r="A4994" t="s">
        <v>1008</v>
      </c>
    </row>
    <row r="4995" spans="1:1" x14ac:dyDescent="0.3">
      <c r="A4995" t="s">
        <v>873</v>
      </c>
    </row>
    <row r="4996" spans="1:1" x14ac:dyDescent="0.3">
      <c r="A4996" t="s">
        <v>2519</v>
      </c>
    </row>
    <row r="4997" spans="1:1" x14ac:dyDescent="0.3">
      <c r="A4997" t="s">
        <v>2520</v>
      </c>
    </row>
    <row r="4998" spans="1:1" x14ac:dyDescent="0.3">
      <c r="A4998" t="s">
        <v>2521</v>
      </c>
    </row>
    <row r="4999" spans="1:1" x14ac:dyDescent="0.3">
      <c r="A4999" t="s">
        <v>257</v>
      </c>
    </row>
    <row r="5000" spans="1:1" x14ac:dyDescent="0.3">
      <c r="A5000" t="s">
        <v>258</v>
      </c>
    </row>
    <row r="5001" spans="1:1" x14ac:dyDescent="0.3">
      <c r="A5001" t="s">
        <v>259</v>
      </c>
    </row>
    <row r="5002" spans="1:1" x14ac:dyDescent="0.3">
      <c r="A5002" t="s">
        <v>2522</v>
      </c>
    </row>
    <row r="5003" spans="1:1" x14ac:dyDescent="0.3">
      <c r="A5003" t="s">
        <v>2523</v>
      </c>
    </row>
    <row r="5004" spans="1:1" x14ac:dyDescent="0.3">
      <c r="A5004" t="s">
        <v>2524</v>
      </c>
    </row>
    <row r="5005" spans="1:1" x14ac:dyDescent="0.3">
      <c r="A5005" t="s">
        <v>260</v>
      </c>
    </row>
    <row r="5006" spans="1:1" x14ac:dyDescent="0.3">
      <c r="A5006" t="s">
        <v>1200</v>
      </c>
    </row>
    <row r="5007" spans="1:1" x14ac:dyDescent="0.3">
      <c r="A5007" t="s">
        <v>1201</v>
      </c>
    </row>
    <row r="5008" spans="1:1" x14ac:dyDescent="0.3">
      <c r="A5008" t="s">
        <v>236</v>
      </c>
    </row>
    <row r="5009" spans="1:1" x14ac:dyDescent="0.3">
      <c r="A5009" t="s">
        <v>237</v>
      </c>
    </row>
    <row r="5010" spans="1:1" x14ac:dyDescent="0.3">
      <c r="A5010" t="s">
        <v>238</v>
      </c>
    </row>
    <row r="5011" spans="1:1" x14ac:dyDescent="0.3">
      <c r="A5011" t="s">
        <v>239</v>
      </c>
    </row>
    <row r="5012" spans="1:1" x14ac:dyDescent="0.3">
      <c r="A5012" t="s">
        <v>240</v>
      </c>
    </row>
    <row r="5013" spans="1:1" x14ac:dyDescent="0.3">
      <c r="A5013" t="s">
        <v>241</v>
      </c>
    </row>
    <row r="5014" spans="1:1" x14ac:dyDescent="0.3">
      <c r="A5014" t="s">
        <v>242</v>
      </c>
    </row>
    <row r="5015" spans="1:1" x14ac:dyDescent="0.3">
      <c r="A5015" t="s">
        <v>243</v>
      </c>
    </row>
    <row r="5016" spans="1:1" x14ac:dyDescent="0.3">
      <c r="A5016" t="s">
        <v>244</v>
      </c>
    </row>
    <row r="5017" spans="1:1" x14ac:dyDescent="0.3">
      <c r="A5017" t="s">
        <v>245</v>
      </c>
    </row>
    <row r="5018" spans="1:1" x14ac:dyDescent="0.3">
      <c r="A5018" t="s">
        <v>246</v>
      </c>
    </row>
    <row r="5019" spans="1:1" x14ac:dyDescent="0.3">
      <c r="A5019" t="s">
        <v>2525</v>
      </c>
    </row>
    <row r="5020" spans="1:1" x14ac:dyDescent="0.3">
      <c r="A5020" t="s">
        <v>247</v>
      </c>
    </row>
    <row r="5021" spans="1:1" x14ac:dyDescent="0.3">
      <c r="A5021" t="s">
        <v>2526</v>
      </c>
    </row>
    <row r="5022" spans="1:1" x14ac:dyDescent="0.3">
      <c r="A5022" t="s">
        <v>248</v>
      </c>
    </row>
    <row r="5023" spans="1:1" x14ac:dyDescent="0.3">
      <c r="A5023" t="s">
        <v>249</v>
      </c>
    </row>
    <row r="5024" spans="1:1" x14ac:dyDescent="0.3">
      <c r="A5024" t="s">
        <v>250</v>
      </c>
    </row>
    <row r="5025" spans="1:1" x14ac:dyDescent="0.3">
      <c r="A5025" t="s">
        <v>251</v>
      </c>
    </row>
    <row r="5026" spans="1:1" x14ac:dyDescent="0.3">
      <c r="A5026" t="s">
        <v>252</v>
      </c>
    </row>
    <row r="5027" spans="1:1" x14ac:dyDescent="0.3">
      <c r="A5027" t="s">
        <v>1015</v>
      </c>
    </row>
    <row r="5028" spans="1:1" x14ac:dyDescent="0.3">
      <c r="A5028" t="s">
        <v>254</v>
      </c>
    </row>
    <row r="5029" spans="1:1" x14ac:dyDescent="0.3">
      <c r="A5029" t="s">
        <v>239</v>
      </c>
    </row>
    <row r="5030" spans="1:1" x14ac:dyDescent="0.3">
      <c r="A5030" t="s">
        <v>255</v>
      </c>
    </row>
    <row r="5031" spans="1:1" x14ac:dyDescent="0.3">
      <c r="A5031" t="s">
        <v>241</v>
      </c>
    </row>
    <row r="5032" spans="1:1" x14ac:dyDescent="0.3">
      <c r="A5032" t="s">
        <v>1468</v>
      </c>
    </row>
    <row r="5033" spans="1:1" x14ac:dyDescent="0.3">
      <c r="A5033" t="s">
        <v>1244</v>
      </c>
    </row>
    <row r="5034" spans="1:1" x14ac:dyDescent="0.3">
      <c r="A5034" t="s">
        <v>1012</v>
      </c>
    </row>
    <row r="5035" spans="1:1" x14ac:dyDescent="0.3">
      <c r="A5035" t="s">
        <v>873</v>
      </c>
    </row>
    <row r="5036" spans="1:1" x14ac:dyDescent="0.3">
      <c r="A5036" t="s">
        <v>2527</v>
      </c>
    </row>
    <row r="5037" spans="1:1" x14ac:dyDescent="0.3">
      <c r="A5037" t="s">
        <v>2528</v>
      </c>
    </row>
    <row r="5038" spans="1:1" x14ac:dyDescent="0.3">
      <c r="A5038" t="s">
        <v>2529</v>
      </c>
    </row>
    <row r="5039" spans="1:1" x14ac:dyDescent="0.3">
      <c r="A5039" t="s">
        <v>257</v>
      </c>
    </row>
    <row r="5040" spans="1:1" x14ac:dyDescent="0.3">
      <c r="A5040" t="s">
        <v>258</v>
      </c>
    </row>
    <row r="5041" spans="1:1" x14ac:dyDescent="0.3">
      <c r="A5041" t="s">
        <v>259</v>
      </c>
    </row>
    <row r="5042" spans="1:1" x14ac:dyDescent="0.3">
      <c r="A5042" t="s">
        <v>2530</v>
      </c>
    </row>
    <row r="5043" spans="1:1" x14ac:dyDescent="0.3">
      <c r="A5043" t="s">
        <v>2531</v>
      </c>
    </row>
    <row r="5044" spans="1:1" x14ac:dyDescent="0.3">
      <c r="A5044" t="s">
        <v>2532</v>
      </c>
    </row>
    <row r="5045" spans="1:1" x14ac:dyDescent="0.3">
      <c r="A5045" t="s">
        <v>260</v>
      </c>
    </row>
    <row r="5046" spans="1:1" x14ac:dyDescent="0.3">
      <c r="A5046" t="s">
        <v>1204</v>
      </c>
    </row>
    <row r="5047" spans="1:1" x14ac:dyDescent="0.3">
      <c r="A5047" t="s">
        <v>1205</v>
      </c>
    </row>
    <row r="5048" spans="1:1" x14ac:dyDescent="0.3">
      <c r="A5048" t="s">
        <v>236</v>
      </c>
    </row>
    <row r="5049" spans="1:1" x14ac:dyDescent="0.3">
      <c r="A5049" t="s">
        <v>237</v>
      </c>
    </row>
    <row r="5050" spans="1:1" x14ac:dyDescent="0.3">
      <c r="A5050" t="s">
        <v>238</v>
      </c>
    </row>
    <row r="5051" spans="1:1" x14ac:dyDescent="0.3">
      <c r="A5051" t="s">
        <v>239</v>
      </c>
    </row>
    <row r="5052" spans="1:1" x14ac:dyDescent="0.3">
      <c r="A5052" t="s">
        <v>240</v>
      </c>
    </row>
    <row r="5053" spans="1:1" x14ac:dyDescent="0.3">
      <c r="A5053" t="s">
        <v>241</v>
      </c>
    </row>
    <row r="5054" spans="1:1" x14ac:dyDescent="0.3">
      <c r="A5054" t="s">
        <v>242</v>
      </c>
    </row>
    <row r="5055" spans="1:1" x14ac:dyDescent="0.3">
      <c r="A5055" t="s">
        <v>243</v>
      </c>
    </row>
    <row r="5056" spans="1:1" x14ac:dyDescent="0.3">
      <c r="A5056" t="s">
        <v>244</v>
      </c>
    </row>
    <row r="5057" spans="1:1" x14ac:dyDescent="0.3">
      <c r="A5057" t="s">
        <v>245</v>
      </c>
    </row>
    <row r="5058" spans="1:1" x14ac:dyDescent="0.3">
      <c r="A5058" t="s">
        <v>246</v>
      </c>
    </row>
    <row r="5059" spans="1:1" x14ac:dyDescent="0.3">
      <c r="A5059" t="s">
        <v>2533</v>
      </c>
    </row>
    <row r="5060" spans="1:1" x14ac:dyDescent="0.3">
      <c r="A5060" t="s">
        <v>247</v>
      </c>
    </row>
    <row r="5061" spans="1:1" x14ac:dyDescent="0.3">
      <c r="A5061" t="s">
        <v>2534</v>
      </c>
    </row>
    <row r="5062" spans="1:1" x14ac:dyDescent="0.3">
      <c r="A5062" t="s">
        <v>248</v>
      </c>
    </row>
    <row r="5063" spans="1:1" x14ac:dyDescent="0.3">
      <c r="A5063" t="s">
        <v>249</v>
      </c>
    </row>
    <row r="5064" spans="1:1" x14ac:dyDescent="0.3">
      <c r="A5064" t="s">
        <v>250</v>
      </c>
    </row>
    <row r="5065" spans="1:1" x14ac:dyDescent="0.3">
      <c r="A5065" t="s">
        <v>251</v>
      </c>
    </row>
    <row r="5066" spans="1:1" x14ac:dyDescent="0.3">
      <c r="A5066" t="s">
        <v>252</v>
      </c>
    </row>
    <row r="5067" spans="1:1" x14ac:dyDescent="0.3">
      <c r="A5067" t="s">
        <v>1019</v>
      </c>
    </row>
    <row r="5068" spans="1:1" x14ac:dyDescent="0.3">
      <c r="A5068" t="s">
        <v>254</v>
      </c>
    </row>
    <row r="5069" spans="1:1" x14ac:dyDescent="0.3">
      <c r="A5069" t="s">
        <v>239</v>
      </c>
    </row>
    <row r="5070" spans="1:1" x14ac:dyDescent="0.3">
      <c r="A5070" t="s">
        <v>255</v>
      </c>
    </row>
    <row r="5071" spans="1:1" x14ac:dyDescent="0.3">
      <c r="A5071" t="s">
        <v>241</v>
      </c>
    </row>
    <row r="5072" spans="1:1" x14ac:dyDescent="0.3">
      <c r="A5072" t="s">
        <v>1466</v>
      </c>
    </row>
    <row r="5073" spans="1:1" x14ac:dyDescent="0.3">
      <c r="A5073" t="s">
        <v>1299</v>
      </c>
    </row>
    <row r="5074" spans="1:1" x14ac:dyDescent="0.3">
      <c r="A5074" t="s">
        <v>1016</v>
      </c>
    </row>
    <row r="5075" spans="1:1" x14ac:dyDescent="0.3">
      <c r="A5075" t="s">
        <v>1469</v>
      </c>
    </row>
    <row r="5076" spans="1:1" x14ac:dyDescent="0.3">
      <c r="A5076" t="s">
        <v>2535</v>
      </c>
    </row>
    <row r="5077" spans="1:1" x14ac:dyDescent="0.3">
      <c r="A5077" t="s">
        <v>2536</v>
      </c>
    </row>
    <row r="5078" spans="1:1" x14ac:dyDescent="0.3">
      <c r="A5078" t="s">
        <v>2537</v>
      </c>
    </row>
    <row r="5079" spans="1:1" x14ac:dyDescent="0.3">
      <c r="A5079" t="s">
        <v>257</v>
      </c>
    </row>
    <row r="5080" spans="1:1" x14ac:dyDescent="0.3">
      <c r="A5080" t="s">
        <v>258</v>
      </c>
    </row>
    <row r="5081" spans="1:1" x14ac:dyDescent="0.3">
      <c r="A5081" t="s">
        <v>259</v>
      </c>
    </row>
    <row r="5082" spans="1:1" x14ac:dyDescent="0.3">
      <c r="A5082" t="s">
        <v>2538</v>
      </c>
    </row>
    <row r="5083" spans="1:1" x14ac:dyDescent="0.3">
      <c r="A5083" t="s">
        <v>2539</v>
      </c>
    </row>
    <row r="5084" spans="1:1" x14ac:dyDescent="0.3">
      <c r="A5084" t="s">
        <v>2540</v>
      </c>
    </row>
    <row r="5085" spans="1:1" x14ac:dyDescent="0.3">
      <c r="A5085" t="s">
        <v>260</v>
      </c>
    </row>
    <row r="5086" spans="1:1" x14ac:dyDescent="0.3">
      <c r="A5086" t="s">
        <v>1209</v>
      </c>
    </row>
    <row r="5087" spans="1:1" x14ac:dyDescent="0.3">
      <c r="A5087" t="s">
        <v>1210</v>
      </c>
    </row>
    <row r="5088" spans="1:1" x14ac:dyDescent="0.3">
      <c r="A5088" t="s">
        <v>236</v>
      </c>
    </row>
    <row r="5089" spans="1:1" x14ac:dyDescent="0.3">
      <c r="A5089" t="s">
        <v>237</v>
      </c>
    </row>
    <row r="5090" spans="1:1" x14ac:dyDescent="0.3">
      <c r="A5090" t="s">
        <v>238</v>
      </c>
    </row>
    <row r="5091" spans="1:1" x14ac:dyDescent="0.3">
      <c r="A5091" t="s">
        <v>239</v>
      </c>
    </row>
    <row r="5092" spans="1:1" x14ac:dyDescent="0.3">
      <c r="A5092" t="s">
        <v>240</v>
      </c>
    </row>
    <row r="5093" spans="1:1" x14ac:dyDescent="0.3">
      <c r="A5093" t="s">
        <v>241</v>
      </c>
    </row>
    <row r="5094" spans="1:1" x14ac:dyDescent="0.3">
      <c r="A5094" t="s">
        <v>242</v>
      </c>
    </row>
    <row r="5095" spans="1:1" x14ac:dyDescent="0.3">
      <c r="A5095" t="s">
        <v>243</v>
      </c>
    </row>
    <row r="5096" spans="1:1" x14ac:dyDescent="0.3">
      <c r="A5096" t="s">
        <v>244</v>
      </c>
    </row>
    <row r="5097" spans="1:1" x14ac:dyDescent="0.3">
      <c r="A5097" t="s">
        <v>245</v>
      </c>
    </row>
    <row r="5098" spans="1:1" x14ac:dyDescent="0.3">
      <c r="A5098" t="s">
        <v>246</v>
      </c>
    </row>
    <row r="5099" spans="1:1" x14ac:dyDescent="0.3">
      <c r="A5099" t="s">
        <v>2541</v>
      </c>
    </row>
    <row r="5100" spans="1:1" x14ac:dyDescent="0.3">
      <c r="A5100" t="s">
        <v>247</v>
      </c>
    </row>
    <row r="5101" spans="1:1" x14ac:dyDescent="0.3">
      <c r="A5101" t="s">
        <v>2542</v>
      </c>
    </row>
    <row r="5102" spans="1:1" x14ac:dyDescent="0.3">
      <c r="A5102" t="s">
        <v>248</v>
      </c>
    </row>
    <row r="5103" spans="1:1" x14ac:dyDescent="0.3">
      <c r="A5103" t="s">
        <v>249</v>
      </c>
    </row>
    <row r="5104" spans="1:1" x14ac:dyDescent="0.3">
      <c r="A5104" t="s">
        <v>250</v>
      </c>
    </row>
    <row r="5105" spans="1:1" x14ac:dyDescent="0.3">
      <c r="A5105" t="s">
        <v>251</v>
      </c>
    </row>
    <row r="5106" spans="1:1" x14ac:dyDescent="0.3">
      <c r="A5106" t="s">
        <v>252</v>
      </c>
    </row>
    <row r="5107" spans="1:1" x14ac:dyDescent="0.3">
      <c r="A5107" t="s">
        <v>1023</v>
      </c>
    </row>
    <row r="5108" spans="1:1" x14ac:dyDescent="0.3">
      <c r="A5108" t="s">
        <v>254</v>
      </c>
    </row>
    <row r="5109" spans="1:1" x14ac:dyDescent="0.3">
      <c r="A5109" t="s">
        <v>239</v>
      </c>
    </row>
    <row r="5110" spans="1:1" x14ac:dyDescent="0.3">
      <c r="A5110" t="s">
        <v>255</v>
      </c>
    </row>
    <row r="5111" spans="1:1" x14ac:dyDescent="0.3">
      <c r="A5111" t="s">
        <v>241</v>
      </c>
    </row>
    <row r="5112" spans="1:1" x14ac:dyDescent="0.3">
      <c r="A5112" t="s">
        <v>931</v>
      </c>
    </row>
    <row r="5113" spans="1:1" x14ac:dyDescent="0.3">
      <c r="A5113" t="s">
        <v>1466</v>
      </c>
    </row>
    <row r="5114" spans="1:1" x14ac:dyDescent="0.3">
      <c r="A5114" t="s">
        <v>1299</v>
      </c>
    </row>
    <row r="5115" spans="1:1" x14ac:dyDescent="0.3">
      <c r="A5115" t="s">
        <v>1020</v>
      </c>
    </row>
    <row r="5116" spans="1:1" x14ac:dyDescent="0.3">
      <c r="A5116" t="s">
        <v>1469</v>
      </c>
    </row>
    <row r="5117" spans="1:1" x14ac:dyDescent="0.3">
      <c r="A5117" t="s">
        <v>2543</v>
      </c>
    </row>
    <row r="5118" spans="1:1" x14ac:dyDescent="0.3">
      <c r="A5118" t="s">
        <v>2544</v>
      </c>
    </row>
    <row r="5119" spans="1:1" x14ac:dyDescent="0.3">
      <c r="A5119" t="s">
        <v>2545</v>
      </c>
    </row>
    <row r="5120" spans="1:1" x14ac:dyDescent="0.3">
      <c r="A5120" t="s">
        <v>257</v>
      </c>
    </row>
    <row r="5121" spans="1:1" x14ac:dyDescent="0.3">
      <c r="A5121" t="s">
        <v>258</v>
      </c>
    </row>
    <row r="5122" spans="1:1" x14ac:dyDescent="0.3">
      <c r="A5122" t="s">
        <v>259</v>
      </c>
    </row>
    <row r="5123" spans="1:1" x14ac:dyDescent="0.3">
      <c r="A5123" t="s">
        <v>2546</v>
      </c>
    </row>
    <row r="5124" spans="1:1" x14ac:dyDescent="0.3">
      <c r="A5124" t="s">
        <v>2547</v>
      </c>
    </row>
    <row r="5125" spans="1:1" x14ac:dyDescent="0.3">
      <c r="A5125" t="s">
        <v>2548</v>
      </c>
    </row>
    <row r="5126" spans="1:1" x14ac:dyDescent="0.3">
      <c r="A5126" t="s">
        <v>260</v>
      </c>
    </row>
    <row r="5127" spans="1:1" x14ac:dyDescent="0.3">
      <c r="A5127" t="s">
        <v>1213</v>
      </c>
    </row>
    <row r="5128" spans="1:1" x14ac:dyDescent="0.3">
      <c r="A5128" t="s">
        <v>1214</v>
      </c>
    </row>
    <row r="5129" spans="1:1" x14ac:dyDescent="0.3">
      <c r="A5129" t="s">
        <v>236</v>
      </c>
    </row>
    <row r="5130" spans="1:1" x14ac:dyDescent="0.3">
      <c r="A5130" t="s">
        <v>237</v>
      </c>
    </row>
    <row r="5131" spans="1:1" x14ac:dyDescent="0.3">
      <c r="A5131" t="s">
        <v>238</v>
      </c>
    </row>
    <row r="5132" spans="1:1" x14ac:dyDescent="0.3">
      <c r="A5132" t="s">
        <v>239</v>
      </c>
    </row>
    <row r="5133" spans="1:1" x14ac:dyDescent="0.3">
      <c r="A5133" t="s">
        <v>240</v>
      </c>
    </row>
    <row r="5134" spans="1:1" x14ac:dyDescent="0.3">
      <c r="A5134" t="s">
        <v>241</v>
      </c>
    </row>
    <row r="5135" spans="1:1" x14ac:dyDescent="0.3">
      <c r="A5135" t="s">
        <v>242</v>
      </c>
    </row>
    <row r="5136" spans="1:1" x14ac:dyDescent="0.3">
      <c r="A5136" t="s">
        <v>243</v>
      </c>
    </row>
    <row r="5137" spans="1:1" x14ac:dyDescent="0.3">
      <c r="A5137" t="s">
        <v>244</v>
      </c>
    </row>
    <row r="5138" spans="1:1" x14ac:dyDescent="0.3">
      <c r="A5138" t="s">
        <v>245</v>
      </c>
    </row>
    <row r="5139" spans="1:1" x14ac:dyDescent="0.3">
      <c r="A5139" t="s">
        <v>246</v>
      </c>
    </row>
    <row r="5140" spans="1:1" x14ac:dyDescent="0.3">
      <c r="A5140" t="s">
        <v>2549</v>
      </c>
    </row>
    <row r="5141" spans="1:1" x14ac:dyDescent="0.3">
      <c r="A5141" t="s">
        <v>247</v>
      </c>
    </row>
    <row r="5142" spans="1:1" x14ac:dyDescent="0.3">
      <c r="A5142" t="s">
        <v>2550</v>
      </c>
    </row>
    <row r="5143" spans="1:1" x14ac:dyDescent="0.3">
      <c r="A5143" t="s">
        <v>248</v>
      </c>
    </row>
    <row r="5144" spans="1:1" x14ac:dyDescent="0.3">
      <c r="A5144" t="s">
        <v>249</v>
      </c>
    </row>
    <row r="5145" spans="1:1" x14ac:dyDescent="0.3">
      <c r="A5145" t="s">
        <v>250</v>
      </c>
    </row>
    <row r="5146" spans="1:1" x14ac:dyDescent="0.3">
      <c r="A5146" t="s">
        <v>251</v>
      </c>
    </row>
    <row r="5147" spans="1:1" x14ac:dyDescent="0.3">
      <c r="A5147" t="s">
        <v>252</v>
      </c>
    </row>
    <row r="5148" spans="1:1" x14ac:dyDescent="0.3">
      <c r="A5148" t="s">
        <v>1026</v>
      </c>
    </row>
    <row r="5149" spans="1:1" x14ac:dyDescent="0.3">
      <c r="A5149" t="s">
        <v>254</v>
      </c>
    </row>
    <row r="5150" spans="1:1" x14ac:dyDescent="0.3">
      <c r="A5150" t="s">
        <v>239</v>
      </c>
    </row>
    <row r="5151" spans="1:1" x14ac:dyDescent="0.3">
      <c r="A5151" t="s">
        <v>255</v>
      </c>
    </row>
    <row r="5152" spans="1:1" x14ac:dyDescent="0.3">
      <c r="A5152" t="s">
        <v>241</v>
      </c>
    </row>
    <row r="5153" spans="1:1" x14ac:dyDescent="0.3">
      <c r="A5153" t="s">
        <v>1466</v>
      </c>
    </row>
    <row r="5154" spans="1:1" x14ac:dyDescent="0.3">
      <c r="A5154" t="s">
        <v>1312</v>
      </c>
    </row>
    <row r="5155" spans="1:1" x14ac:dyDescent="0.3">
      <c r="A5155" t="s">
        <v>1025</v>
      </c>
    </row>
    <row r="5156" spans="1:1" x14ac:dyDescent="0.3">
      <c r="A5156" t="s">
        <v>1469</v>
      </c>
    </row>
    <row r="5157" spans="1:1" x14ac:dyDescent="0.3">
      <c r="A5157" t="s">
        <v>2551</v>
      </c>
    </row>
    <row r="5158" spans="1:1" x14ac:dyDescent="0.3">
      <c r="A5158" t="s">
        <v>2552</v>
      </c>
    </row>
    <row r="5159" spans="1:1" x14ac:dyDescent="0.3">
      <c r="A5159" t="s">
        <v>2553</v>
      </c>
    </row>
    <row r="5160" spans="1:1" x14ac:dyDescent="0.3">
      <c r="A5160" t="s">
        <v>257</v>
      </c>
    </row>
    <row r="5161" spans="1:1" x14ac:dyDescent="0.3">
      <c r="A5161" t="s">
        <v>258</v>
      </c>
    </row>
    <row r="5162" spans="1:1" x14ac:dyDescent="0.3">
      <c r="A5162" t="s">
        <v>259</v>
      </c>
    </row>
    <row r="5163" spans="1:1" x14ac:dyDescent="0.3">
      <c r="A5163" t="s">
        <v>2554</v>
      </c>
    </row>
    <row r="5164" spans="1:1" x14ac:dyDescent="0.3">
      <c r="A5164" t="s">
        <v>2555</v>
      </c>
    </row>
    <row r="5165" spans="1:1" x14ac:dyDescent="0.3">
      <c r="A5165" t="s">
        <v>2556</v>
      </c>
    </row>
    <row r="5166" spans="1:1" x14ac:dyDescent="0.3">
      <c r="A5166" t="s">
        <v>260</v>
      </c>
    </row>
    <row r="5167" spans="1:1" x14ac:dyDescent="0.3">
      <c r="A5167" t="s">
        <v>1217</v>
      </c>
    </row>
    <row r="5168" spans="1:1" x14ac:dyDescent="0.3">
      <c r="A5168" t="s">
        <v>1218</v>
      </c>
    </row>
    <row r="5169" spans="1:1" x14ac:dyDescent="0.3">
      <c r="A5169" t="s">
        <v>236</v>
      </c>
    </row>
    <row r="5170" spans="1:1" x14ac:dyDescent="0.3">
      <c r="A5170" t="s">
        <v>237</v>
      </c>
    </row>
    <row r="5171" spans="1:1" x14ac:dyDescent="0.3">
      <c r="A5171" t="s">
        <v>238</v>
      </c>
    </row>
    <row r="5172" spans="1:1" x14ac:dyDescent="0.3">
      <c r="A5172" t="s">
        <v>239</v>
      </c>
    </row>
    <row r="5173" spans="1:1" x14ac:dyDescent="0.3">
      <c r="A5173" t="s">
        <v>240</v>
      </c>
    </row>
    <row r="5174" spans="1:1" x14ac:dyDescent="0.3">
      <c r="A5174" t="s">
        <v>241</v>
      </c>
    </row>
    <row r="5175" spans="1:1" x14ac:dyDescent="0.3">
      <c r="A5175" t="s">
        <v>242</v>
      </c>
    </row>
    <row r="5176" spans="1:1" x14ac:dyDescent="0.3">
      <c r="A5176" t="s">
        <v>243</v>
      </c>
    </row>
    <row r="5177" spans="1:1" x14ac:dyDescent="0.3">
      <c r="A5177" t="s">
        <v>244</v>
      </c>
    </row>
    <row r="5178" spans="1:1" x14ac:dyDescent="0.3">
      <c r="A5178" t="s">
        <v>245</v>
      </c>
    </row>
    <row r="5179" spans="1:1" x14ac:dyDescent="0.3">
      <c r="A5179" t="s">
        <v>246</v>
      </c>
    </row>
    <row r="5180" spans="1:1" x14ac:dyDescent="0.3">
      <c r="A5180" t="s">
        <v>2557</v>
      </c>
    </row>
    <row r="5181" spans="1:1" x14ac:dyDescent="0.3">
      <c r="A5181" t="s">
        <v>247</v>
      </c>
    </row>
    <row r="5182" spans="1:1" x14ac:dyDescent="0.3">
      <c r="A5182" t="s">
        <v>2558</v>
      </c>
    </row>
    <row r="5183" spans="1:1" x14ac:dyDescent="0.3">
      <c r="A5183" t="s">
        <v>248</v>
      </c>
    </row>
    <row r="5184" spans="1:1" x14ac:dyDescent="0.3">
      <c r="A5184" t="s">
        <v>249</v>
      </c>
    </row>
    <row r="5185" spans="1:1" x14ac:dyDescent="0.3">
      <c r="A5185" t="s">
        <v>250</v>
      </c>
    </row>
    <row r="5186" spans="1:1" x14ac:dyDescent="0.3">
      <c r="A5186" t="s">
        <v>251</v>
      </c>
    </row>
    <row r="5187" spans="1:1" x14ac:dyDescent="0.3">
      <c r="A5187" t="s">
        <v>252</v>
      </c>
    </row>
    <row r="5188" spans="1:1" x14ac:dyDescent="0.3">
      <c r="A5188" t="s">
        <v>1029</v>
      </c>
    </row>
    <row r="5189" spans="1:1" x14ac:dyDescent="0.3">
      <c r="A5189" t="s">
        <v>254</v>
      </c>
    </row>
    <row r="5190" spans="1:1" x14ac:dyDescent="0.3">
      <c r="A5190" t="s">
        <v>239</v>
      </c>
    </row>
    <row r="5191" spans="1:1" x14ac:dyDescent="0.3">
      <c r="A5191" t="s">
        <v>255</v>
      </c>
    </row>
    <row r="5192" spans="1:1" x14ac:dyDescent="0.3">
      <c r="A5192" t="s">
        <v>241</v>
      </c>
    </row>
    <row r="5193" spans="1:1" x14ac:dyDescent="0.3">
      <c r="A5193" t="s">
        <v>1466</v>
      </c>
    </row>
    <row r="5194" spans="1:1" x14ac:dyDescent="0.3">
      <c r="A5194" t="s">
        <v>1312</v>
      </c>
    </row>
    <row r="5195" spans="1:1" x14ac:dyDescent="0.3">
      <c r="A5195" t="s">
        <v>1028</v>
      </c>
    </row>
    <row r="5196" spans="1:1" x14ac:dyDescent="0.3">
      <c r="A5196" t="s">
        <v>1469</v>
      </c>
    </row>
    <row r="5197" spans="1:1" x14ac:dyDescent="0.3">
      <c r="A5197" t="s">
        <v>2559</v>
      </c>
    </row>
    <row r="5198" spans="1:1" x14ac:dyDescent="0.3">
      <c r="A5198" t="s">
        <v>2560</v>
      </c>
    </row>
    <row r="5199" spans="1:1" x14ac:dyDescent="0.3">
      <c r="A5199" t="s">
        <v>2561</v>
      </c>
    </row>
    <row r="5200" spans="1:1" x14ac:dyDescent="0.3">
      <c r="A5200" t="s">
        <v>257</v>
      </c>
    </row>
    <row r="5201" spans="1:1" x14ac:dyDescent="0.3">
      <c r="A5201" t="s">
        <v>258</v>
      </c>
    </row>
    <row r="5202" spans="1:1" x14ac:dyDescent="0.3">
      <c r="A5202" t="s">
        <v>259</v>
      </c>
    </row>
    <row r="5203" spans="1:1" x14ac:dyDescent="0.3">
      <c r="A5203" t="s">
        <v>2562</v>
      </c>
    </row>
    <row r="5204" spans="1:1" x14ac:dyDescent="0.3">
      <c r="A5204" t="s">
        <v>2563</v>
      </c>
    </row>
    <row r="5205" spans="1:1" x14ac:dyDescent="0.3">
      <c r="A5205" t="s">
        <v>2564</v>
      </c>
    </row>
    <row r="5206" spans="1:1" x14ac:dyDescent="0.3">
      <c r="A5206" t="s">
        <v>260</v>
      </c>
    </row>
    <row r="5207" spans="1:1" x14ac:dyDescent="0.3">
      <c r="A5207" t="s">
        <v>1222</v>
      </c>
    </row>
    <row r="5208" spans="1:1" x14ac:dyDescent="0.3">
      <c r="A5208" t="s">
        <v>1223</v>
      </c>
    </row>
    <row r="5209" spans="1:1" x14ac:dyDescent="0.3">
      <c r="A5209" t="s">
        <v>236</v>
      </c>
    </row>
    <row r="5210" spans="1:1" x14ac:dyDescent="0.3">
      <c r="A5210" t="s">
        <v>237</v>
      </c>
    </row>
    <row r="5211" spans="1:1" x14ac:dyDescent="0.3">
      <c r="A5211" t="s">
        <v>238</v>
      </c>
    </row>
    <row r="5212" spans="1:1" x14ac:dyDescent="0.3">
      <c r="A5212" t="s">
        <v>239</v>
      </c>
    </row>
    <row r="5213" spans="1:1" x14ac:dyDescent="0.3">
      <c r="A5213" t="s">
        <v>240</v>
      </c>
    </row>
    <row r="5214" spans="1:1" x14ac:dyDescent="0.3">
      <c r="A5214" t="s">
        <v>241</v>
      </c>
    </row>
    <row r="5215" spans="1:1" x14ac:dyDescent="0.3">
      <c r="A5215" t="s">
        <v>242</v>
      </c>
    </row>
    <row r="5216" spans="1:1" x14ac:dyDescent="0.3">
      <c r="A5216" t="s">
        <v>243</v>
      </c>
    </row>
    <row r="5217" spans="1:1" x14ac:dyDescent="0.3">
      <c r="A5217" t="s">
        <v>244</v>
      </c>
    </row>
    <row r="5218" spans="1:1" x14ac:dyDescent="0.3">
      <c r="A5218" t="s">
        <v>245</v>
      </c>
    </row>
    <row r="5219" spans="1:1" x14ac:dyDescent="0.3">
      <c r="A5219" t="s">
        <v>246</v>
      </c>
    </row>
    <row r="5220" spans="1:1" x14ac:dyDescent="0.3">
      <c r="A5220" t="s">
        <v>2565</v>
      </c>
    </row>
    <row r="5221" spans="1:1" x14ac:dyDescent="0.3">
      <c r="A5221" t="s">
        <v>247</v>
      </c>
    </row>
    <row r="5222" spans="1:1" x14ac:dyDescent="0.3">
      <c r="A5222" t="s">
        <v>2566</v>
      </c>
    </row>
    <row r="5223" spans="1:1" x14ac:dyDescent="0.3">
      <c r="A5223" t="s">
        <v>248</v>
      </c>
    </row>
    <row r="5224" spans="1:1" x14ac:dyDescent="0.3">
      <c r="A5224" t="s">
        <v>249</v>
      </c>
    </row>
    <row r="5225" spans="1:1" x14ac:dyDescent="0.3">
      <c r="A5225" t="s">
        <v>250</v>
      </c>
    </row>
    <row r="5226" spans="1:1" x14ac:dyDescent="0.3">
      <c r="A5226" t="s">
        <v>251</v>
      </c>
    </row>
    <row r="5227" spans="1:1" x14ac:dyDescent="0.3">
      <c r="A5227" t="s">
        <v>252</v>
      </c>
    </row>
    <row r="5228" spans="1:1" x14ac:dyDescent="0.3">
      <c r="A5228" t="s">
        <v>1031</v>
      </c>
    </row>
    <row r="5229" spans="1:1" x14ac:dyDescent="0.3">
      <c r="A5229" t="s">
        <v>254</v>
      </c>
    </row>
    <row r="5230" spans="1:1" x14ac:dyDescent="0.3">
      <c r="A5230" t="s">
        <v>239</v>
      </c>
    </row>
    <row r="5231" spans="1:1" x14ac:dyDescent="0.3">
      <c r="A5231" t="s">
        <v>255</v>
      </c>
    </row>
    <row r="5232" spans="1:1" x14ac:dyDescent="0.3">
      <c r="A5232" t="s">
        <v>241</v>
      </c>
    </row>
    <row r="5233" spans="1:1" x14ac:dyDescent="0.3">
      <c r="A5233" t="s">
        <v>1466</v>
      </c>
    </row>
    <row r="5234" spans="1:1" x14ac:dyDescent="0.3">
      <c r="A5234" t="s">
        <v>1321</v>
      </c>
    </row>
    <row r="5235" spans="1:1" x14ac:dyDescent="0.3">
      <c r="A5235" t="s">
        <v>1030</v>
      </c>
    </row>
    <row r="5236" spans="1:1" x14ac:dyDescent="0.3">
      <c r="A5236" t="s">
        <v>1469</v>
      </c>
    </row>
    <row r="5237" spans="1:1" x14ac:dyDescent="0.3">
      <c r="A5237" t="s">
        <v>2567</v>
      </c>
    </row>
    <row r="5238" spans="1:1" x14ac:dyDescent="0.3">
      <c r="A5238" t="s">
        <v>2568</v>
      </c>
    </row>
    <row r="5239" spans="1:1" x14ac:dyDescent="0.3">
      <c r="A5239" t="s">
        <v>2569</v>
      </c>
    </row>
    <row r="5240" spans="1:1" x14ac:dyDescent="0.3">
      <c r="A5240" t="s">
        <v>257</v>
      </c>
    </row>
    <row r="5241" spans="1:1" x14ac:dyDescent="0.3">
      <c r="A5241" t="s">
        <v>258</v>
      </c>
    </row>
    <row r="5242" spans="1:1" x14ac:dyDescent="0.3">
      <c r="A5242" t="s">
        <v>259</v>
      </c>
    </row>
    <row r="5243" spans="1:1" x14ac:dyDescent="0.3">
      <c r="A5243" t="s">
        <v>2570</v>
      </c>
    </row>
    <row r="5244" spans="1:1" x14ac:dyDescent="0.3">
      <c r="A5244" t="s">
        <v>2571</v>
      </c>
    </row>
    <row r="5245" spans="1:1" x14ac:dyDescent="0.3">
      <c r="A5245" t="s">
        <v>2572</v>
      </c>
    </row>
    <row r="5246" spans="1:1" x14ac:dyDescent="0.3">
      <c r="A5246" t="s">
        <v>260</v>
      </c>
    </row>
    <row r="5247" spans="1:1" x14ac:dyDescent="0.3">
      <c r="A5247" t="s">
        <v>1226</v>
      </c>
    </row>
    <row r="5248" spans="1:1" x14ac:dyDescent="0.3">
      <c r="A5248" t="s">
        <v>1227</v>
      </c>
    </row>
    <row r="5249" spans="1:1" x14ac:dyDescent="0.3">
      <c r="A5249" t="s">
        <v>236</v>
      </c>
    </row>
    <row r="5250" spans="1:1" x14ac:dyDescent="0.3">
      <c r="A5250" t="s">
        <v>237</v>
      </c>
    </row>
    <row r="5251" spans="1:1" x14ac:dyDescent="0.3">
      <c r="A5251" t="s">
        <v>238</v>
      </c>
    </row>
    <row r="5252" spans="1:1" x14ac:dyDescent="0.3">
      <c r="A5252" t="s">
        <v>239</v>
      </c>
    </row>
    <row r="5253" spans="1:1" x14ac:dyDescent="0.3">
      <c r="A5253" t="s">
        <v>240</v>
      </c>
    </row>
    <row r="5254" spans="1:1" x14ac:dyDescent="0.3">
      <c r="A5254" t="s">
        <v>241</v>
      </c>
    </row>
    <row r="5255" spans="1:1" x14ac:dyDescent="0.3">
      <c r="A5255" t="s">
        <v>242</v>
      </c>
    </row>
    <row r="5256" spans="1:1" x14ac:dyDescent="0.3">
      <c r="A5256" t="s">
        <v>243</v>
      </c>
    </row>
    <row r="5257" spans="1:1" x14ac:dyDescent="0.3">
      <c r="A5257" t="s">
        <v>244</v>
      </c>
    </row>
    <row r="5258" spans="1:1" x14ac:dyDescent="0.3">
      <c r="A5258" t="s">
        <v>245</v>
      </c>
    </row>
    <row r="5259" spans="1:1" x14ac:dyDescent="0.3">
      <c r="A5259" t="s">
        <v>246</v>
      </c>
    </row>
    <row r="5260" spans="1:1" x14ac:dyDescent="0.3">
      <c r="A5260" t="s">
        <v>2573</v>
      </c>
    </row>
    <row r="5261" spans="1:1" x14ac:dyDescent="0.3">
      <c r="A5261" t="s">
        <v>247</v>
      </c>
    </row>
    <row r="5262" spans="1:1" x14ac:dyDescent="0.3">
      <c r="A5262" t="s">
        <v>2574</v>
      </c>
    </row>
    <row r="5263" spans="1:1" x14ac:dyDescent="0.3">
      <c r="A5263" t="s">
        <v>248</v>
      </c>
    </row>
    <row r="5264" spans="1:1" x14ac:dyDescent="0.3">
      <c r="A5264" t="s">
        <v>249</v>
      </c>
    </row>
    <row r="5265" spans="1:1" x14ac:dyDescent="0.3">
      <c r="A5265" t="s">
        <v>250</v>
      </c>
    </row>
    <row r="5266" spans="1:1" x14ac:dyDescent="0.3">
      <c r="A5266" t="s">
        <v>251</v>
      </c>
    </row>
    <row r="5267" spans="1:1" x14ac:dyDescent="0.3">
      <c r="A5267" t="s">
        <v>252</v>
      </c>
    </row>
    <row r="5268" spans="1:1" x14ac:dyDescent="0.3">
      <c r="A5268" t="s">
        <v>1033</v>
      </c>
    </row>
    <row r="5269" spans="1:1" x14ac:dyDescent="0.3">
      <c r="A5269" t="s">
        <v>254</v>
      </c>
    </row>
    <row r="5270" spans="1:1" x14ac:dyDescent="0.3">
      <c r="A5270" t="s">
        <v>239</v>
      </c>
    </row>
    <row r="5271" spans="1:1" x14ac:dyDescent="0.3">
      <c r="A5271" t="s">
        <v>255</v>
      </c>
    </row>
    <row r="5272" spans="1:1" x14ac:dyDescent="0.3">
      <c r="A5272" t="s">
        <v>241</v>
      </c>
    </row>
    <row r="5273" spans="1:1" x14ac:dyDescent="0.3">
      <c r="A5273" t="s">
        <v>1466</v>
      </c>
    </row>
    <row r="5274" spans="1:1" x14ac:dyDescent="0.3">
      <c r="A5274" t="s">
        <v>1330</v>
      </c>
    </row>
    <row r="5275" spans="1:1" x14ac:dyDescent="0.3">
      <c r="A5275" t="s">
        <v>1032</v>
      </c>
    </row>
    <row r="5276" spans="1:1" x14ac:dyDescent="0.3">
      <c r="A5276" t="s">
        <v>1469</v>
      </c>
    </row>
    <row r="5277" spans="1:1" x14ac:dyDescent="0.3">
      <c r="A5277" t="s">
        <v>2575</v>
      </c>
    </row>
    <row r="5278" spans="1:1" x14ac:dyDescent="0.3">
      <c r="A5278" t="s">
        <v>2576</v>
      </c>
    </row>
    <row r="5279" spans="1:1" x14ac:dyDescent="0.3">
      <c r="A5279" t="s">
        <v>2577</v>
      </c>
    </row>
    <row r="5280" spans="1:1" x14ac:dyDescent="0.3">
      <c r="A5280" t="s">
        <v>257</v>
      </c>
    </row>
    <row r="5281" spans="1:1" x14ac:dyDescent="0.3">
      <c r="A5281" t="s">
        <v>258</v>
      </c>
    </row>
    <row r="5282" spans="1:1" x14ac:dyDescent="0.3">
      <c r="A5282" t="s">
        <v>259</v>
      </c>
    </row>
    <row r="5283" spans="1:1" x14ac:dyDescent="0.3">
      <c r="A5283" t="s">
        <v>2578</v>
      </c>
    </row>
    <row r="5284" spans="1:1" x14ac:dyDescent="0.3">
      <c r="A5284" t="s">
        <v>2579</v>
      </c>
    </row>
    <row r="5285" spans="1:1" x14ac:dyDescent="0.3">
      <c r="A5285" t="s">
        <v>2580</v>
      </c>
    </row>
    <row r="5286" spans="1:1" x14ac:dyDescent="0.3">
      <c r="A5286" t="s">
        <v>260</v>
      </c>
    </row>
    <row r="5287" spans="1:1" x14ac:dyDescent="0.3">
      <c r="A5287" t="s">
        <v>1231</v>
      </c>
    </row>
    <row r="5288" spans="1:1" x14ac:dyDescent="0.3">
      <c r="A5288" t="s">
        <v>1232</v>
      </c>
    </row>
    <row r="5289" spans="1:1" x14ac:dyDescent="0.3">
      <c r="A5289" t="s">
        <v>236</v>
      </c>
    </row>
    <row r="5290" spans="1:1" x14ac:dyDescent="0.3">
      <c r="A5290" t="s">
        <v>237</v>
      </c>
    </row>
    <row r="5291" spans="1:1" x14ac:dyDescent="0.3">
      <c r="A5291" t="s">
        <v>238</v>
      </c>
    </row>
    <row r="5292" spans="1:1" x14ac:dyDescent="0.3">
      <c r="A5292" t="s">
        <v>239</v>
      </c>
    </row>
    <row r="5293" spans="1:1" x14ac:dyDescent="0.3">
      <c r="A5293" t="s">
        <v>240</v>
      </c>
    </row>
    <row r="5294" spans="1:1" x14ac:dyDescent="0.3">
      <c r="A5294" t="s">
        <v>241</v>
      </c>
    </row>
    <row r="5295" spans="1:1" x14ac:dyDescent="0.3">
      <c r="A5295" t="s">
        <v>242</v>
      </c>
    </row>
    <row r="5296" spans="1:1" x14ac:dyDescent="0.3">
      <c r="A5296" t="s">
        <v>243</v>
      </c>
    </row>
    <row r="5297" spans="1:1" x14ac:dyDescent="0.3">
      <c r="A5297" t="s">
        <v>244</v>
      </c>
    </row>
    <row r="5298" spans="1:1" x14ac:dyDescent="0.3">
      <c r="A5298" t="s">
        <v>245</v>
      </c>
    </row>
    <row r="5299" spans="1:1" x14ac:dyDescent="0.3">
      <c r="A5299" t="s">
        <v>246</v>
      </c>
    </row>
    <row r="5300" spans="1:1" x14ac:dyDescent="0.3">
      <c r="A5300" t="s">
        <v>2581</v>
      </c>
    </row>
    <row r="5301" spans="1:1" x14ac:dyDescent="0.3">
      <c r="A5301" t="s">
        <v>247</v>
      </c>
    </row>
    <row r="5302" spans="1:1" x14ac:dyDescent="0.3">
      <c r="A5302" t="s">
        <v>2582</v>
      </c>
    </row>
    <row r="5303" spans="1:1" x14ac:dyDescent="0.3">
      <c r="A5303" t="s">
        <v>248</v>
      </c>
    </row>
    <row r="5304" spans="1:1" x14ac:dyDescent="0.3">
      <c r="A5304" t="s">
        <v>249</v>
      </c>
    </row>
    <row r="5305" spans="1:1" x14ac:dyDescent="0.3">
      <c r="A5305" t="s">
        <v>250</v>
      </c>
    </row>
    <row r="5306" spans="1:1" x14ac:dyDescent="0.3">
      <c r="A5306" t="s">
        <v>251</v>
      </c>
    </row>
    <row r="5307" spans="1:1" x14ac:dyDescent="0.3">
      <c r="A5307" t="s">
        <v>252</v>
      </c>
    </row>
    <row r="5308" spans="1:1" x14ac:dyDescent="0.3">
      <c r="A5308" t="s">
        <v>1036</v>
      </c>
    </row>
    <row r="5309" spans="1:1" x14ac:dyDescent="0.3">
      <c r="A5309" t="s">
        <v>254</v>
      </c>
    </row>
    <row r="5310" spans="1:1" x14ac:dyDescent="0.3">
      <c r="A5310" t="s">
        <v>239</v>
      </c>
    </row>
    <row r="5311" spans="1:1" x14ac:dyDescent="0.3">
      <c r="A5311" t="s">
        <v>255</v>
      </c>
    </row>
    <row r="5312" spans="1:1" x14ac:dyDescent="0.3">
      <c r="A5312" t="s">
        <v>241</v>
      </c>
    </row>
    <row r="5313" spans="1:1" x14ac:dyDescent="0.3">
      <c r="A5313" t="s">
        <v>1466</v>
      </c>
    </row>
    <row r="5314" spans="1:1" x14ac:dyDescent="0.3">
      <c r="A5314" t="s">
        <v>1335</v>
      </c>
    </row>
    <row r="5315" spans="1:1" x14ac:dyDescent="0.3">
      <c r="A5315" t="s">
        <v>1035</v>
      </c>
    </row>
    <row r="5316" spans="1:1" x14ac:dyDescent="0.3">
      <c r="A5316" t="s">
        <v>1469</v>
      </c>
    </row>
    <row r="5317" spans="1:1" x14ac:dyDescent="0.3">
      <c r="A5317" t="s">
        <v>2583</v>
      </c>
    </row>
    <row r="5318" spans="1:1" x14ac:dyDescent="0.3">
      <c r="A5318" t="s">
        <v>2584</v>
      </c>
    </row>
    <row r="5319" spans="1:1" x14ac:dyDescent="0.3">
      <c r="A5319" t="s">
        <v>2585</v>
      </c>
    </row>
    <row r="5320" spans="1:1" x14ac:dyDescent="0.3">
      <c r="A5320" t="s">
        <v>257</v>
      </c>
    </row>
    <row r="5321" spans="1:1" x14ac:dyDescent="0.3">
      <c r="A5321" t="s">
        <v>258</v>
      </c>
    </row>
    <row r="5322" spans="1:1" x14ac:dyDescent="0.3">
      <c r="A5322" t="s">
        <v>259</v>
      </c>
    </row>
    <row r="5323" spans="1:1" x14ac:dyDescent="0.3">
      <c r="A5323" t="s">
        <v>2586</v>
      </c>
    </row>
    <row r="5324" spans="1:1" x14ac:dyDescent="0.3">
      <c r="A5324" t="s">
        <v>2587</v>
      </c>
    </row>
    <row r="5325" spans="1:1" x14ac:dyDescent="0.3">
      <c r="A5325" t="s">
        <v>2588</v>
      </c>
    </row>
    <row r="5326" spans="1:1" x14ac:dyDescent="0.3">
      <c r="A5326" t="s">
        <v>260</v>
      </c>
    </row>
    <row r="5327" spans="1:1" x14ac:dyDescent="0.3">
      <c r="A5327" t="s">
        <v>1236</v>
      </c>
    </row>
    <row r="5328" spans="1:1" x14ac:dyDescent="0.3">
      <c r="A5328" t="s">
        <v>1237</v>
      </c>
    </row>
    <row r="5329" spans="1:1" x14ac:dyDescent="0.3">
      <c r="A5329" t="s">
        <v>236</v>
      </c>
    </row>
    <row r="5330" spans="1:1" x14ac:dyDescent="0.3">
      <c r="A5330" t="s">
        <v>237</v>
      </c>
    </row>
    <row r="5331" spans="1:1" x14ac:dyDescent="0.3">
      <c r="A5331" t="s">
        <v>238</v>
      </c>
    </row>
    <row r="5332" spans="1:1" x14ac:dyDescent="0.3">
      <c r="A5332" t="s">
        <v>239</v>
      </c>
    </row>
    <row r="5333" spans="1:1" x14ac:dyDescent="0.3">
      <c r="A5333" t="s">
        <v>240</v>
      </c>
    </row>
    <row r="5334" spans="1:1" x14ac:dyDescent="0.3">
      <c r="A5334" t="s">
        <v>241</v>
      </c>
    </row>
    <row r="5335" spans="1:1" x14ac:dyDescent="0.3">
      <c r="A5335" t="s">
        <v>242</v>
      </c>
    </row>
    <row r="5336" spans="1:1" x14ac:dyDescent="0.3">
      <c r="A5336" t="s">
        <v>243</v>
      </c>
    </row>
    <row r="5337" spans="1:1" x14ac:dyDescent="0.3">
      <c r="A5337" t="s">
        <v>244</v>
      </c>
    </row>
    <row r="5338" spans="1:1" x14ac:dyDescent="0.3">
      <c r="A5338" t="s">
        <v>245</v>
      </c>
    </row>
    <row r="5339" spans="1:1" x14ac:dyDescent="0.3">
      <c r="A5339" t="s">
        <v>246</v>
      </c>
    </row>
    <row r="5340" spans="1:1" x14ac:dyDescent="0.3">
      <c r="A5340" t="s">
        <v>2589</v>
      </c>
    </row>
    <row r="5341" spans="1:1" x14ac:dyDescent="0.3">
      <c r="A5341" t="s">
        <v>247</v>
      </c>
    </row>
    <row r="5342" spans="1:1" x14ac:dyDescent="0.3">
      <c r="A5342" t="s">
        <v>2590</v>
      </c>
    </row>
    <row r="5343" spans="1:1" x14ac:dyDescent="0.3">
      <c r="A5343" t="s">
        <v>248</v>
      </c>
    </row>
    <row r="5344" spans="1:1" x14ac:dyDescent="0.3">
      <c r="A5344" t="s">
        <v>249</v>
      </c>
    </row>
    <row r="5345" spans="1:1" x14ac:dyDescent="0.3">
      <c r="A5345" t="s">
        <v>250</v>
      </c>
    </row>
    <row r="5346" spans="1:1" x14ac:dyDescent="0.3">
      <c r="A5346" t="s">
        <v>251</v>
      </c>
    </row>
    <row r="5347" spans="1:1" x14ac:dyDescent="0.3">
      <c r="A5347" t="s">
        <v>252</v>
      </c>
    </row>
    <row r="5348" spans="1:1" x14ac:dyDescent="0.3">
      <c r="A5348" t="s">
        <v>1038</v>
      </c>
    </row>
    <row r="5349" spans="1:1" x14ac:dyDescent="0.3">
      <c r="A5349" t="s">
        <v>254</v>
      </c>
    </row>
    <row r="5350" spans="1:1" x14ac:dyDescent="0.3">
      <c r="A5350" t="s">
        <v>239</v>
      </c>
    </row>
    <row r="5351" spans="1:1" x14ac:dyDescent="0.3">
      <c r="A5351" t="s">
        <v>255</v>
      </c>
    </row>
    <row r="5352" spans="1:1" x14ac:dyDescent="0.3">
      <c r="A5352" t="s">
        <v>241</v>
      </c>
    </row>
    <row r="5353" spans="1:1" x14ac:dyDescent="0.3">
      <c r="A5353" t="s">
        <v>930</v>
      </c>
    </row>
    <row r="5354" spans="1:1" x14ac:dyDescent="0.3">
      <c r="A5354" t="s">
        <v>1462</v>
      </c>
    </row>
    <row r="5355" spans="1:1" x14ac:dyDescent="0.3">
      <c r="A5355" t="s">
        <v>1133</v>
      </c>
    </row>
    <row r="5356" spans="1:1" x14ac:dyDescent="0.3">
      <c r="A5356" t="s">
        <v>1037</v>
      </c>
    </row>
    <row r="5357" spans="1:1" x14ac:dyDescent="0.3">
      <c r="A5357" t="s">
        <v>1463</v>
      </c>
    </row>
    <row r="5358" spans="1:1" x14ac:dyDescent="0.3">
      <c r="A5358" t="s">
        <v>2591</v>
      </c>
    </row>
    <row r="5359" spans="1:1" x14ac:dyDescent="0.3">
      <c r="A5359" t="s">
        <v>2592</v>
      </c>
    </row>
    <row r="5360" spans="1:1" x14ac:dyDescent="0.3">
      <c r="A5360" t="s">
        <v>2593</v>
      </c>
    </row>
    <row r="5361" spans="1:1" x14ac:dyDescent="0.3">
      <c r="A5361" t="s">
        <v>257</v>
      </c>
    </row>
    <row r="5362" spans="1:1" x14ac:dyDescent="0.3">
      <c r="A5362" t="s">
        <v>258</v>
      </c>
    </row>
    <row r="5363" spans="1:1" x14ac:dyDescent="0.3">
      <c r="A5363" t="s">
        <v>259</v>
      </c>
    </row>
    <row r="5364" spans="1:1" x14ac:dyDescent="0.3">
      <c r="A5364" t="s">
        <v>2594</v>
      </c>
    </row>
    <row r="5365" spans="1:1" x14ac:dyDescent="0.3">
      <c r="A5365" t="s">
        <v>2595</v>
      </c>
    </row>
    <row r="5366" spans="1:1" x14ac:dyDescent="0.3">
      <c r="A5366" t="s">
        <v>2596</v>
      </c>
    </row>
    <row r="5367" spans="1:1" x14ac:dyDescent="0.3">
      <c r="A5367" t="s">
        <v>260</v>
      </c>
    </row>
    <row r="5368" spans="1:1" x14ac:dyDescent="0.3">
      <c r="A5368" t="s">
        <v>1241</v>
      </c>
    </row>
    <row r="5369" spans="1:1" x14ac:dyDescent="0.3">
      <c r="A5369" t="s">
        <v>1242</v>
      </c>
    </row>
    <row r="5370" spans="1:1" x14ac:dyDescent="0.3">
      <c r="A5370" t="s">
        <v>236</v>
      </c>
    </row>
    <row r="5371" spans="1:1" x14ac:dyDescent="0.3">
      <c r="A5371" t="s">
        <v>237</v>
      </c>
    </row>
    <row r="5372" spans="1:1" x14ac:dyDescent="0.3">
      <c r="A5372" t="s">
        <v>238</v>
      </c>
    </row>
    <row r="5373" spans="1:1" x14ac:dyDescent="0.3">
      <c r="A5373" t="s">
        <v>239</v>
      </c>
    </row>
    <row r="5374" spans="1:1" x14ac:dyDescent="0.3">
      <c r="A5374" t="s">
        <v>240</v>
      </c>
    </row>
    <row r="5375" spans="1:1" x14ac:dyDescent="0.3">
      <c r="A5375" t="s">
        <v>241</v>
      </c>
    </row>
    <row r="5376" spans="1:1" x14ac:dyDescent="0.3">
      <c r="A5376" t="s">
        <v>242</v>
      </c>
    </row>
    <row r="5377" spans="1:1" x14ac:dyDescent="0.3">
      <c r="A5377" t="s">
        <v>243</v>
      </c>
    </row>
    <row r="5378" spans="1:1" x14ac:dyDescent="0.3">
      <c r="A5378" t="s">
        <v>244</v>
      </c>
    </row>
    <row r="5379" spans="1:1" x14ac:dyDescent="0.3">
      <c r="A5379" t="s">
        <v>245</v>
      </c>
    </row>
    <row r="5380" spans="1:1" x14ac:dyDescent="0.3">
      <c r="A5380" t="s">
        <v>246</v>
      </c>
    </row>
    <row r="5381" spans="1:1" x14ac:dyDescent="0.3">
      <c r="A5381" t="s">
        <v>2597</v>
      </c>
    </row>
    <row r="5382" spans="1:1" x14ac:dyDescent="0.3">
      <c r="A5382" t="s">
        <v>247</v>
      </c>
    </row>
    <row r="5383" spans="1:1" x14ac:dyDescent="0.3">
      <c r="A5383" t="s">
        <v>2598</v>
      </c>
    </row>
    <row r="5384" spans="1:1" x14ac:dyDescent="0.3">
      <c r="A5384" t="s">
        <v>248</v>
      </c>
    </row>
    <row r="5385" spans="1:1" x14ac:dyDescent="0.3">
      <c r="A5385" t="s">
        <v>249</v>
      </c>
    </row>
    <row r="5386" spans="1:1" x14ac:dyDescent="0.3">
      <c r="A5386" t="s">
        <v>250</v>
      </c>
    </row>
    <row r="5387" spans="1:1" x14ac:dyDescent="0.3">
      <c r="A5387" t="s">
        <v>251</v>
      </c>
    </row>
    <row r="5388" spans="1:1" x14ac:dyDescent="0.3">
      <c r="A5388" t="s">
        <v>252</v>
      </c>
    </row>
    <row r="5389" spans="1:1" x14ac:dyDescent="0.3">
      <c r="A5389" t="s">
        <v>1040</v>
      </c>
    </row>
    <row r="5390" spans="1:1" x14ac:dyDescent="0.3">
      <c r="A5390" t="s">
        <v>254</v>
      </c>
    </row>
    <row r="5391" spans="1:1" x14ac:dyDescent="0.3">
      <c r="A5391" t="s">
        <v>239</v>
      </c>
    </row>
    <row r="5392" spans="1:1" x14ac:dyDescent="0.3">
      <c r="A5392" t="s">
        <v>255</v>
      </c>
    </row>
    <row r="5393" spans="1:1" x14ac:dyDescent="0.3">
      <c r="A5393" t="s">
        <v>241</v>
      </c>
    </row>
    <row r="5394" spans="1:1" x14ac:dyDescent="0.3">
      <c r="A5394" t="s">
        <v>931</v>
      </c>
    </row>
    <row r="5395" spans="1:1" x14ac:dyDescent="0.3">
      <c r="A5395" t="s">
        <v>1462</v>
      </c>
    </row>
    <row r="5396" spans="1:1" x14ac:dyDescent="0.3">
      <c r="A5396" t="s">
        <v>1133</v>
      </c>
    </row>
    <row r="5397" spans="1:1" x14ac:dyDescent="0.3">
      <c r="A5397" t="s">
        <v>1039</v>
      </c>
    </row>
    <row r="5398" spans="1:1" x14ac:dyDescent="0.3">
      <c r="A5398" t="s">
        <v>1463</v>
      </c>
    </row>
    <row r="5399" spans="1:1" x14ac:dyDescent="0.3">
      <c r="A5399" t="s">
        <v>2599</v>
      </c>
    </row>
    <row r="5400" spans="1:1" x14ac:dyDescent="0.3">
      <c r="A5400" t="s">
        <v>2600</v>
      </c>
    </row>
    <row r="5401" spans="1:1" x14ac:dyDescent="0.3">
      <c r="A5401" t="s">
        <v>2601</v>
      </c>
    </row>
    <row r="5402" spans="1:1" x14ac:dyDescent="0.3">
      <c r="A5402" t="s">
        <v>257</v>
      </c>
    </row>
    <row r="5403" spans="1:1" x14ac:dyDescent="0.3">
      <c r="A5403" t="s">
        <v>258</v>
      </c>
    </row>
    <row r="5404" spans="1:1" x14ac:dyDescent="0.3">
      <c r="A5404" t="s">
        <v>259</v>
      </c>
    </row>
    <row r="5405" spans="1:1" x14ac:dyDescent="0.3">
      <c r="A5405" t="s">
        <v>2602</v>
      </c>
    </row>
    <row r="5406" spans="1:1" x14ac:dyDescent="0.3">
      <c r="A5406" t="s">
        <v>2603</v>
      </c>
    </row>
    <row r="5407" spans="1:1" x14ac:dyDescent="0.3">
      <c r="A5407" t="s">
        <v>2604</v>
      </c>
    </row>
    <row r="5408" spans="1:1" x14ac:dyDescent="0.3">
      <c r="A5408" t="s">
        <v>260</v>
      </c>
    </row>
    <row r="5409" spans="1:1" x14ac:dyDescent="0.3">
      <c r="A5409" t="s">
        <v>1246</v>
      </c>
    </row>
    <row r="5410" spans="1:1" x14ac:dyDescent="0.3">
      <c r="A5410" t="s">
        <v>1247</v>
      </c>
    </row>
    <row r="5411" spans="1:1" x14ac:dyDescent="0.3">
      <c r="A5411" t="s">
        <v>236</v>
      </c>
    </row>
    <row r="5412" spans="1:1" x14ac:dyDescent="0.3">
      <c r="A5412" t="s">
        <v>237</v>
      </c>
    </row>
    <row r="5413" spans="1:1" x14ac:dyDescent="0.3">
      <c r="A5413" t="s">
        <v>238</v>
      </c>
    </row>
    <row r="5414" spans="1:1" x14ac:dyDescent="0.3">
      <c r="A5414" t="s">
        <v>239</v>
      </c>
    </row>
    <row r="5415" spans="1:1" x14ac:dyDescent="0.3">
      <c r="A5415" t="s">
        <v>240</v>
      </c>
    </row>
    <row r="5416" spans="1:1" x14ac:dyDescent="0.3">
      <c r="A5416" t="s">
        <v>241</v>
      </c>
    </row>
    <row r="5417" spans="1:1" x14ac:dyDescent="0.3">
      <c r="A5417" t="s">
        <v>242</v>
      </c>
    </row>
    <row r="5418" spans="1:1" x14ac:dyDescent="0.3">
      <c r="A5418" t="s">
        <v>243</v>
      </c>
    </row>
    <row r="5419" spans="1:1" x14ac:dyDescent="0.3">
      <c r="A5419" t="s">
        <v>244</v>
      </c>
    </row>
    <row r="5420" spans="1:1" x14ac:dyDescent="0.3">
      <c r="A5420" t="s">
        <v>245</v>
      </c>
    </row>
    <row r="5421" spans="1:1" x14ac:dyDescent="0.3">
      <c r="A5421" t="s">
        <v>246</v>
      </c>
    </row>
    <row r="5422" spans="1:1" x14ac:dyDescent="0.3">
      <c r="A5422" t="s">
        <v>2605</v>
      </c>
    </row>
    <row r="5423" spans="1:1" x14ac:dyDescent="0.3">
      <c r="A5423" t="s">
        <v>247</v>
      </c>
    </row>
    <row r="5424" spans="1:1" x14ac:dyDescent="0.3">
      <c r="A5424" t="s">
        <v>2606</v>
      </c>
    </row>
    <row r="5425" spans="1:1" x14ac:dyDescent="0.3">
      <c r="A5425" t="s">
        <v>248</v>
      </c>
    </row>
    <row r="5426" spans="1:1" x14ac:dyDescent="0.3">
      <c r="A5426" t="s">
        <v>249</v>
      </c>
    </row>
    <row r="5427" spans="1:1" x14ac:dyDescent="0.3">
      <c r="A5427" t="s">
        <v>250</v>
      </c>
    </row>
    <row r="5428" spans="1:1" x14ac:dyDescent="0.3">
      <c r="A5428" t="s">
        <v>251</v>
      </c>
    </row>
    <row r="5429" spans="1:1" x14ac:dyDescent="0.3">
      <c r="A5429" t="s">
        <v>252</v>
      </c>
    </row>
    <row r="5430" spans="1:1" x14ac:dyDescent="0.3">
      <c r="A5430" t="s">
        <v>1043</v>
      </c>
    </row>
    <row r="5431" spans="1:1" x14ac:dyDescent="0.3">
      <c r="A5431" t="s">
        <v>254</v>
      </c>
    </row>
    <row r="5432" spans="1:1" x14ac:dyDescent="0.3">
      <c r="A5432" t="s">
        <v>239</v>
      </c>
    </row>
    <row r="5433" spans="1:1" x14ac:dyDescent="0.3">
      <c r="A5433" t="s">
        <v>255</v>
      </c>
    </row>
    <row r="5434" spans="1:1" x14ac:dyDescent="0.3">
      <c r="A5434" t="s">
        <v>241</v>
      </c>
    </row>
    <row r="5435" spans="1:1" x14ac:dyDescent="0.3">
      <c r="A5435" t="s">
        <v>932</v>
      </c>
    </row>
    <row r="5436" spans="1:1" x14ac:dyDescent="0.3">
      <c r="A5436" t="s">
        <v>1462</v>
      </c>
    </row>
    <row r="5437" spans="1:1" x14ac:dyDescent="0.3">
      <c r="A5437" t="s">
        <v>1133</v>
      </c>
    </row>
    <row r="5438" spans="1:1" x14ac:dyDescent="0.3">
      <c r="A5438" t="s">
        <v>1042</v>
      </c>
    </row>
    <row r="5439" spans="1:1" x14ac:dyDescent="0.3">
      <c r="A5439" t="s">
        <v>1463</v>
      </c>
    </row>
    <row r="5440" spans="1:1" x14ac:dyDescent="0.3">
      <c r="A5440" t="s">
        <v>2607</v>
      </c>
    </row>
    <row r="5441" spans="1:1" x14ac:dyDescent="0.3">
      <c r="A5441" t="s">
        <v>2608</v>
      </c>
    </row>
    <row r="5442" spans="1:1" x14ac:dyDescent="0.3">
      <c r="A5442" t="s">
        <v>2609</v>
      </c>
    </row>
    <row r="5443" spans="1:1" x14ac:dyDescent="0.3">
      <c r="A5443" t="s">
        <v>257</v>
      </c>
    </row>
    <row r="5444" spans="1:1" x14ac:dyDescent="0.3">
      <c r="A5444" t="s">
        <v>258</v>
      </c>
    </row>
    <row r="5445" spans="1:1" x14ac:dyDescent="0.3">
      <c r="A5445" t="s">
        <v>259</v>
      </c>
    </row>
    <row r="5446" spans="1:1" x14ac:dyDescent="0.3">
      <c r="A5446" t="s">
        <v>2610</v>
      </c>
    </row>
    <row r="5447" spans="1:1" x14ac:dyDescent="0.3">
      <c r="A5447" t="s">
        <v>2611</v>
      </c>
    </row>
    <row r="5448" spans="1:1" x14ac:dyDescent="0.3">
      <c r="A5448" t="s">
        <v>2612</v>
      </c>
    </row>
    <row r="5449" spans="1:1" x14ac:dyDescent="0.3">
      <c r="A5449" t="s">
        <v>260</v>
      </c>
    </row>
    <row r="5450" spans="1:1" x14ac:dyDescent="0.3">
      <c r="A5450" t="s">
        <v>1251</v>
      </c>
    </row>
    <row r="5451" spans="1:1" x14ac:dyDescent="0.3">
      <c r="A5451" t="s">
        <v>1252</v>
      </c>
    </row>
    <row r="5452" spans="1:1" x14ac:dyDescent="0.3">
      <c r="A5452" t="s">
        <v>236</v>
      </c>
    </row>
    <row r="5453" spans="1:1" x14ac:dyDescent="0.3">
      <c r="A5453" t="s">
        <v>237</v>
      </c>
    </row>
    <row r="5454" spans="1:1" x14ac:dyDescent="0.3">
      <c r="A5454" t="s">
        <v>238</v>
      </c>
    </row>
    <row r="5455" spans="1:1" x14ac:dyDescent="0.3">
      <c r="A5455" t="s">
        <v>239</v>
      </c>
    </row>
    <row r="5456" spans="1:1" x14ac:dyDescent="0.3">
      <c r="A5456" t="s">
        <v>240</v>
      </c>
    </row>
    <row r="5457" spans="1:1" x14ac:dyDescent="0.3">
      <c r="A5457" t="s">
        <v>241</v>
      </c>
    </row>
    <row r="5458" spans="1:1" x14ac:dyDescent="0.3">
      <c r="A5458" t="s">
        <v>242</v>
      </c>
    </row>
    <row r="5459" spans="1:1" x14ac:dyDescent="0.3">
      <c r="A5459" t="s">
        <v>243</v>
      </c>
    </row>
    <row r="5460" spans="1:1" x14ac:dyDescent="0.3">
      <c r="A5460" t="s">
        <v>244</v>
      </c>
    </row>
    <row r="5461" spans="1:1" x14ac:dyDescent="0.3">
      <c r="A5461" t="s">
        <v>245</v>
      </c>
    </row>
    <row r="5462" spans="1:1" x14ac:dyDescent="0.3">
      <c r="A5462" t="s">
        <v>246</v>
      </c>
    </row>
    <row r="5463" spans="1:1" x14ac:dyDescent="0.3">
      <c r="A5463" t="s">
        <v>2613</v>
      </c>
    </row>
    <row r="5464" spans="1:1" x14ac:dyDescent="0.3">
      <c r="A5464" t="s">
        <v>247</v>
      </c>
    </row>
    <row r="5465" spans="1:1" x14ac:dyDescent="0.3">
      <c r="A5465" t="s">
        <v>2614</v>
      </c>
    </row>
    <row r="5466" spans="1:1" x14ac:dyDescent="0.3">
      <c r="A5466" t="s">
        <v>248</v>
      </c>
    </row>
    <row r="5467" spans="1:1" x14ac:dyDescent="0.3">
      <c r="A5467" t="s">
        <v>249</v>
      </c>
    </row>
    <row r="5468" spans="1:1" x14ac:dyDescent="0.3">
      <c r="A5468" t="s">
        <v>250</v>
      </c>
    </row>
    <row r="5469" spans="1:1" x14ac:dyDescent="0.3">
      <c r="A5469" t="s">
        <v>251</v>
      </c>
    </row>
    <row r="5470" spans="1:1" x14ac:dyDescent="0.3">
      <c r="A5470" t="s">
        <v>252</v>
      </c>
    </row>
    <row r="5471" spans="1:1" x14ac:dyDescent="0.3">
      <c r="A5471" t="s">
        <v>1045</v>
      </c>
    </row>
    <row r="5472" spans="1:1" x14ac:dyDescent="0.3">
      <c r="A5472" t="s">
        <v>254</v>
      </c>
    </row>
    <row r="5473" spans="1:1" x14ac:dyDescent="0.3">
      <c r="A5473" t="s">
        <v>239</v>
      </c>
    </row>
    <row r="5474" spans="1:1" x14ac:dyDescent="0.3">
      <c r="A5474" t="s">
        <v>255</v>
      </c>
    </row>
    <row r="5475" spans="1:1" x14ac:dyDescent="0.3">
      <c r="A5475" t="s">
        <v>241</v>
      </c>
    </row>
    <row r="5476" spans="1:1" x14ac:dyDescent="0.3">
      <c r="A5476" t="s">
        <v>930</v>
      </c>
    </row>
    <row r="5477" spans="1:1" x14ac:dyDescent="0.3">
      <c r="A5477" t="s">
        <v>1470</v>
      </c>
    </row>
    <row r="5478" spans="1:1" x14ac:dyDescent="0.3">
      <c r="A5478" t="s">
        <v>1168</v>
      </c>
    </row>
    <row r="5479" spans="1:1" x14ac:dyDescent="0.3">
      <c r="A5479" t="s">
        <v>1044</v>
      </c>
    </row>
    <row r="5480" spans="1:1" x14ac:dyDescent="0.3">
      <c r="A5480" t="s">
        <v>1467</v>
      </c>
    </row>
    <row r="5481" spans="1:1" x14ac:dyDescent="0.3">
      <c r="A5481" t="s">
        <v>2615</v>
      </c>
    </row>
    <row r="5482" spans="1:1" x14ac:dyDescent="0.3">
      <c r="A5482" t="s">
        <v>2616</v>
      </c>
    </row>
    <row r="5483" spans="1:1" x14ac:dyDescent="0.3">
      <c r="A5483" t="s">
        <v>2617</v>
      </c>
    </row>
    <row r="5484" spans="1:1" x14ac:dyDescent="0.3">
      <c r="A5484" t="s">
        <v>257</v>
      </c>
    </row>
    <row r="5485" spans="1:1" x14ac:dyDescent="0.3">
      <c r="A5485" t="s">
        <v>258</v>
      </c>
    </row>
    <row r="5486" spans="1:1" x14ac:dyDescent="0.3">
      <c r="A5486" t="s">
        <v>259</v>
      </c>
    </row>
    <row r="5487" spans="1:1" x14ac:dyDescent="0.3">
      <c r="A5487" t="s">
        <v>2618</v>
      </c>
    </row>
    <row r="5488" spans="1:1" x14ac:dyDescent="0.3">
      <c r="A5488" t="s">
        <v>2619</v>
      </c>
    </row>
    <row r="5489" spans="1:1" x14ac:dyDescent="0.3">
      <c r="A5489" t="s">
        <v>2620</v>
      </c>
    </row>
    <row r="5490" spans="1:1" x14ac:dyDescent="0.3">
      <c r="A5490" t="s">
        <v>260</v>
      </c>
    </row>
    <row r="5491" spans="1:1" x14ac:dyDescent="0.3">
      <c r="A5491" t="s">
        <v>1255</v>
      </c>
    </row>
    <row r="5492" spans="1:1" x14ac:dyDescent="0.3">
      <c r="A5492" t="s">
        <v>1256</v>
      </c>
    </row>
    <row r="5493" spans="1:1" x14ac:dyDescent="0.3">
      <c r="A5493" t="s">
        <v>236</v>
      </c>
    </row>
    <row r="5494" spans="1:1" x14ac:dyDescent="0.3">
      <c r="A5494" t="s">
        <v>237</v>
      </c>
    </row>
    <row r="5495" spans="1:1" x14ac:dyDescent="0.3">
      <c r="A5495" t="s">
        <v>238</v>
      </c>
    </row>
    <row r="5496" spans="1:1" x14ac:dyDescent="0.3">
      <c r="A5496" t="s">
        <v>239</v>
      </c>
    </row>
    <row r="5497" spans="1:1" x14ac:dyDescent="0.3">
      <c r="A5497" t="s">
        <v>240</v>
      </c>
    </row>
    <row r="5498" spans="1:1" x14ac:dyDescent="0.3">
      <c r="A5498" t="s">
        <v>241</v>
      </c>
    </row>
    <row r="5499" spans="1:1" x14ac:dyDescent="0.3">
      <c r="A5499" t="s">
        <v>242</v>
      </c>
    </row>
    <row r="5500" spans="1:1" x14ac:dyDescent="0.3">
      <c r="A5500" t="s">
        <v>243</v>
      </c>
    </row>
    <row r="5501" spans="1:1" x14ac:dyDescent="0.3">
      <c r="A5501" t="s">
        <v>244</v>
      </c>
    </row>
    <row r="5502" spans="1:1" x14ac:dyDescent="0.3">
      <c r="A5502" t="s">
        <v>245</v>
      </c>
    </row>
    <row r="5503" spans="1:1" x14ac:dyDescent="0.3">
      <c r="A5503" t="s">
        <v>246</v>
      </c>
    </row>
    <row r="5504" spans="1:1" x14ac:dyDescent="0.3">
      <c r="A5504" t="s">
        <v>2621</v>
      </c>
    </row>
    <row r="5505" spans="1:1" x14ac:dyDescent="0.3">
      <c r="A5505" t="s">
        <v>247</v>
      </c>
    </row>
    <row r="5506" spans="1:1" x14ac:dyDescent="0.3">
      <c r="A5506" t="s">
        <v>2622</v>
      </c>
    </row>
    <row r="5507" spans="1:1" x14ac:dyDescent="0.3">
      <c r="A5507" t="s">
        <v>248</v>
      </c>
    </row>
    <row r="5508" spans="1:1" x14ac:dyDescent="0.3">
      <c r="A5508" t="s">
        <v>249</v>
      </c>
    </row>
    <row r="5509" spans="1:1" x14ac:dyDescent="0.3">
      <c r="A5509" t="s">
        <v>250</v>
      </c>
    </row>
    <row r="5510" spans="1:1" x14ac:dyDescent="0.3">
      <c r="A5510" t="s">
        <v>251</v>
      </c>
    </row>
    <row r="5511" spans="1:1" x14ac:dyDescent="0.3">
      <c r="A5511" t="s">
        <v>252</v>
      </c>
    </row>
    <row r="5512" spans="1:1" x14ac:dyDescent="0.3">
      <c r="A5512" t="s">
        <v>1047</v>
      </c>
    </row>
    <row r="5513" spans="1:1" x14ac:dyDescent="0.3">
      <c r="A5513" t="s">
        <v>254</v>
      </c>
    </row>
    <row r="5514" spans="1:1" x14ac:dyDescent="0.3">
      <c r="A5514" t="s">
        <v>239</v>
      </c>
    </row>
    <row r="5515" spans="1:1" x14ac:dyDescent="0.3">
      <c r="A5515" t="s">
        <v>255</v>
      </c>
    </row>
    <row r="5516" spans="1:1" x14ac:dyDescent="0.3">
      <c r="A5516" t="s">
        <v>241</v>
      </c>
    </row>
    <row r="5517" spans="1:1" x14ac:dyDescent="0.3">
      <c r="A5517" t="s">
        <v>931</v>
      </c>
    </row>
    <row r="5518" spans="1:1" x14ac:dyDescent="0.3">
      <c r="A5518" t="s">
        <v>1470</v>
      </c>
    </row>
    <row r="5519" spans="1:1" x14ac:dyDescent="0.3">
      <c r="A5519" t="s">
        <v>1168</v>
      </c>
    </row>
    <row r="5520" spans="1:1" x14ac:dyDescent="0.3">
      <c r="A5520" t="s">
        <v>1046</v>
      </c>
    </row>
    <row r="5521" spans="1:1" x14ac:dyDescent="0.3">
      <c r="A5521" t="s">
        <v>1467</v>
      </c>
    </row>
    <row r="5522" spans="1:1" x14ac:dyDescent="0.3">
      <c r="A5522" t="s">
        <v>2623</v>
      </c>
    </row>
    <row r="5523" spans="1:1" x14ac:dyDescent="0.3">
      <c r="A5523" t="s">
        <v>2624</v>
      </c>
    </row>
    <row r="5524" spans="1:1" x14ac:dyDescent="0.3">
      <c r="A5524" t="s">
        <v>2625</v>
      </c>
    </row>
    <row r="5525" spans="1:1" x14ac:dyDescent="0.3">
      <c r="A5525" t="s">
        <v>257</v>
      </c>
    </row>
    <row r="5526" spans="1:1" x14ac:dyDescent="0.3">
      <c r="A5526" t="s">
        <v>258</v>
      </c>
    </row>
    <row r="5527" spans="1:1" x14ac:dyDescent="0.3">
      <c r="A5527" t="s">
        <v>259</v>
      </c>
    </row>
    <row r="5528" spans="1:1" x14ac:dyDescent="0.3">
      <c r="A5528" t="s">
        <v>2626</v>
      </c>
    </row>
    <row r="5529" spans="1:1" x14ac:dyDescent="0.3">
      <c r="A5529" t="s">
        <v>2627</v>
      </c>
    </row>
    <row r="5530" spans="1:1" x14ac:dyDescent="0.3">
      <c r="A5530" t="s">
        <v>2628</v>
      </c>
    </row>
    <row r="5531" spans="1:1" x14ac:dyDescent="0.3">
      <c r="A5531" t="s">
        <v>260</v>
      </c>
    </row>
    <row r="5532" spans="1:1" x14ac:dyDescent="0.3">
      <c r="A5532" t="s">
        <v>1260</v>
      </c>
    </row>
    <row r="5533" spans="1:1" x14ac:dyDescent="0.3">
      <c r="A5533" t="s">
        <v>1261</v>
      </c>
    </row>
    <row r="5534" spans="1:1" x14ac:dyDescent="0.3">
      <c r="A5534" t="s">
        <v>236</v>
      </c>
    </row>
    <row r="5535" spans="1:1" x14ac:dyDescent="0.3">
      <c r="A5535" t="s">
        <v>237</v>
      </c>
    </row>
    <row r="5536" spans="1:1" x14ac:dyDescent="0.3">
      <c r="A5536" t="s">
        <v>238</v>
      </c>
    </row>
    <row r="5537" spans="1:1" x14ac:dyDescent="0.3">
      <c r="A5537" t="s">
        <v>239</v>
      </c>
    </row>
    <row r="5538" spans="1:1" x14ac:dyDescent="0.3">
      <c r="A5538" t="s">
        <v>240</v>
      </c>
    </row>
    <row r="5539" spans="1:1" x14ac:dyDescent="0.3">
      <c r="A5539" t="s">
        <v>241</v>
      </c>
    </row>
    <row r="5540" spans="1:1" x14ac:dyDescent="0.3">
      <c r="A5540" t="s">
        <v>242</v>
      </c>
    </row>
    <row r="5541" spans="1:1" x14ac:dyDescent="0.3">
      <c r="A5541" t="s">
        <v>243</v>
      </c>
    </row>
    <row r="5542" spans="1:1" x14ac:dyDescent="0.3">
      <c r="A5542" t="s">
        <v>244</v>
      </c>
    </row>
    <row r="5543" spans="1:1" x14ac:dyDescent="0.3">
      <c r="A5543" t="s">
        <v>245</v>
      </c>
    </row>
    <row r="5544" spans="1:1" x14ac:dyDescent="0.3">
      <c r="A5544" t="s">
        <v>246</v>
      </c>
    </row>
    <row r="5545" spans="1:1" x14ac:dyDescent="0.3">
      <c r="A5545" t="s">
        <v>2629</v>
      </c>
    </row>
    <row r="5546" spans="1:1" x14ac:dyDescent="0.3">
      <c r="A5546" t="s">
        <v>247</v>
      </c>
    </row>
    <row r="5547" spans="1:1" x14ac:dyDescent="0.3">
      <c r="A5547" t="s">
        <v>2630</v>
      </c>
    </row>
    <row r="5548" spans="1:1" x14ac:dyDescent="0.3">
      <c r="A5548" t="s">
        <v>248</v>
      </c>
    </row>
    <row r="5549" spans="1:1" x14ac:dyDescent="0.3">
      <c r="A5549" t="s">
        <v>249</v>
      </c>
    </row>
    <row r="5550" spans="1:1" x14ac:dyDescent="0.3">
      <c r="A5550" t="s">
        <v>250</v>
      </c>
    </row>
    <row r="5551" spans="1:1" x14ac:dyDescent="0.3">
      <c r="A5551" t="s">
        <v>251</v>
      </c>
    </row>
    <row r="5552" spans="1:1" x14ac:dyDescent="0.3">
      <c r="A5552" t="s">
        <v>252</v>
      </c>
    </row>
    <row r="5553" spans="1:1" x14ac:dyDescent="0.3">
      <c r="A5553" t="s">
        <v>1050</v>
      </c>
    </row>
    <row r="5554" spans="1:1" x14ac:dyDescent="0.3">
      <c r="A5554" t="s">
        <v>254</v>
      </c>
    </row>
    <row r="5555" spans="1:1" x14ac:dyDescent="0.3">
      <c r="A5555" t="s">
        <v>239</v>
      </c>
    </row>
    <row r="5556" spans="1:1" x14ac:dyDescent="0.3">
      <c r="A5556" t="s">
        <v>255</v>
      </c>
    </row>
    <row r="5557" spans="1:1" x14ac:dyDescent="0.3">
      <c r="A5557" t="s">
        <v>241</v>
      </c>
    </row>
    <row r="5558" spans="1:1" x14ac:dyDescent="0.3">
      <c r="A5558" t="s">
        <v>932</v>
      </c>
    </row>
    <row r="5559" spans="1:1" x14ac:dyDescent="0.3">
      <c r="A5559" t="s">
        <v>1470</v>
      </c>
    </row>
    <row r="5560" spans="1:1" x14ac:dyDescent="0.3">
      <c r="A5560" t="s">
        <v>1168</v>
      </c>
    </row>
    <row r="5561" spans="1:1" x14ac:dyDescent="0.3">
      <c r="A5561" t="s">
        <v>1049</v>
      </c>
    </row>
    <row r="5562" spans="1:1" x14ac:dyDescent="0.3">
      <c r="A5562" t="s">
        <v>1467</v>
      </c>
    </row>
    <row r="5563" spans="1:1" x14ac:dyDescent="0.3">
      <c r="A5563" t="s">
        <v>2631</v>
      </c>
    </row>
    <row r="5564" spans="1:1" x14ac:dyDescent="0.3">
      <c r="A5564" t="s">
        <v>2632</v>
      </c>
    </row>
    <row r="5565" spans="1:1" x14ac:dyDescent="0.3">
      <c r="A5565" t="s">
        <v>2633</v>
      </c>
    </row>
    <row r="5566" spans="1:1" x14ac:dyDescent="0.3">
      <c r="A5566" t="s">
        <v>257</v>
      </c>
    </row>
    <row r="5567" spans="1:1" x14ac:dyDescent="0.3">
      <c r="A5567" t="s">
        <v>258</v>
      </c>
    </row>
    <row r="5568" spans="1:1" x14ac:dyDescent="0.3">
      <c r="A5568" t="s">
        <v>259</v>
      </c>
    </row>
    <row r="5569" spans="1:1" x14ac:dyDescent="0.3">
      <c r="A5569" t="s">
        <v>2634</v>
      </c>
    </row>
    <row r="5570" spans="1:1" x14ac:dyDescent="0.3">
      <c r="A5570" t="s">
        <v>2635</v>
      </c>
    </row>
    <row r="5571" spans="1:1" x14ac:dyDescent="0.3">
      <c r="A5571" t="s">
        <v>2636</v>
      </c>
    </row>
    <row r="5572" spans="1:1" x14ac:dyDescent="0.3">
      <c r="A5572" t="s">
        <v>260</v>
      </c>
    </row>
    <row r="5573" spans="1:1" x14ac:dyDescent="0.3">
      <c r="A5573" t="s">
        <v>1265</v>
      </c>
    </row>
    <row r="5574" spans="1:1" x14ac:dyDescent="0.3">
      <c r="A5574" t="s">
        <v>1266</v>
      </c>
    </row>
    <row r="5575" spans="1:1" x14ac:dyDescent="0.3">
      <c r="A5575" t="s">
        <v>236</v>
      </c>
    </row>
    <row r="5576" spans="1:1" x14ac:dyDescent="0.3">
      <c r="A5576" t="s">
        <v>237</v>
      </c>
    </row>
    <row r="5577" spans="1:1" x14ac:dyDescent="0.3">
      <c r="A5577" t="s">
        <v>238</v>
      </c>
    </row>
    <row r="5578" spans="1:1" x14ac:dyDescent="0.3">
      <c r="A5578" t="s">
        <v>239</v>
      </c>
    </row>
    <row r="5579" spans="1:1" x14ac:dyDescent="0.3">
      <c r="A5579" t="s">
        <v>240</v>
      </c>
    </row>
    <row r="5580" spans="1:1" x14ac:dyDescent="0.3">
      <c r="A5580" t="s">
        <v>241</v>
      </c>
    </row>
    <row r="5581" spans="1:1" x14ac:dyDescent="0.3">
      <c r="A5581" t="s">
        <v>242</v>
      </c>
    </row>
    <row r="5582" spans="1:1" x14ac:dyDescent="0.3">
      <c r="A5582" t="s">
        <v>243</v>
      </c>
    </row>
    <row r="5583" spans="1:1" x14ac:dyDescent="0.3">
      <c r="A5583" t="s">
        <v>244</v>
      </c>
    </row>
    <row r="5584" spans="1:1" x14ac:dyDescent="0.3">
      <c r="A5584" t="s">
        <v>245</v>
      </c>
    </row>
    <row r="5585" spans="1:1" x14ac:dyDescent="0.3">
      <c r="A5585" t="s">
        <v>246</v>
      </c>
    </row>
    <row r="5586" spans="1:1" x14ac:dyDescent="0.3">
      <c r="A5586" t="s">
        <v>2637</v>
      </c>
    </row>
    <row r="5587" spans="1:1" x14ac:dyDescent="0.3">
      <c r="A5587" t="s">
        <v>247</v>
      </c>
    </row>
    <row r="5588" spans="1:1" x14ac:dyDescent="0.3">
      <c r="A5588" t="s">
        <v>2638</v>
      </c>
    </row>
    <row r="5589" spans="1:1" x14ac:dyDescent="0.3">
      <c r="A5589" t="s">
        <v>248</v>
      </c>
    </row>
    <row r="5590" spans="1:1" x14ac:dyDescent="0.3">
      <c r="A5590" t="s">
        <v>249</v>
      </c>
    </row>
    <row r="5591" spans="1:1" x14ac:dyDescent="0.3">
      <c r="A5591" t="s">
        <v>250</v>
      </c>
    </row>
    <row r="5592" spans="1:1" x14ac:dyDescent="0.3">
      <c r="A5592" t="s">
        <v>251</v>
      </c>
    </row>
    <row r="5593" spans="1:1" x14ac:dyDescent="0.3">
      <c r="A5593" t="s">
        <v>252</v>
      </c>
    </row>
    <row r="5594" spans="1:1" x14ac:dyDescent="0.3">
      <c r="A5594" t="s">
        <v>1052</v>
      </c>
    </row>
    <row r="5595" spans="1:1" x14ac:dyDescent="0.3">
      <c r="A5595" t="s">
        <v>254</v>
      </c>
    </row>
    <row r="5596" spans="1:1" x14ac:dyDescent="0.3">
      <c r="A5596" t="s">
        <v>239</v>
      </c>
    </row>
    <row r="5597" spans="1:1" x14ac:dyDescent="0.3">
      <c r="A5597" t="s">
        <v>255</v>
      </c>
    </row>
    <row r="5598" spans="1:1" x14ac:dyDescent="0.3">
      <c r="A5598" t="s">
        <v>241</v>
      </c>
    </row>
    <row r="5599" spans="1:1" x14ac:dyDescent="0.3">
      <c r="A5599" t="s">
        <v>930</v>
      </c>
    </row>
    <row r="5600" spans="1:1" x14ac:dyDescent="0.3">
      <c r="A5600" t="s">
        <v>1470</v>
      </c>
    </row>
    <row r="5601" spans="1:1" x14ac:dyDescent="0.3">
      <c r="A5601" t="s">
        <v>1181</v>
      </c>
    </row>
    <row r="5602" spans="1:1" x14ac:dyDescent="0.3">
      <c r="A5602" t="s">
        <v>1051</v>
      </c>
    </row>
    <row r="5603" spans="1:1" x14ac:dyDescent="0.3">
      <c r="A5603" t="s">
        <v>1467</v>
      </c>
    </row>
    <row r="5604" spans="1:1" x14ac:dyDescent="0.3">
      <c r="A5604" t="s">
        <v>2639</v>
      </c>
    </row>
    <row r="5605" spans="1:1" x14ac:dyDescent="0.3">
      <c r="A5605" t="s">
        <v>2640</v>
      </c>
    </row>
    <row r="5606" spans="1:1" x14ac:dyDescent="0.3">
      <c r="A5606" t="s">
        <v>2641</v>
      </c>
    </row>
    <row r="5607" spans="1:1" x14ac:dyDescent="0.3">
      <c r="A5607" t="s">
        <v>257</v>
      </c>
    </row>
    <row r="5608" spans="1:1" x14ac:dyDescent="0.3">
      <c r="A5608" t="s">
        <v>258</v>
      </c>
    </row>
    <row r="5609" spans="1:1" x14ac:dyDescent="0.3">
      <c r="A5609" t="s">
        <v>259</v>
      </c>
    </row>
    <row r="5610" spans="1:1" x14ac:dyDescent="0.3">
      <c r="A5610" t="s">
        <v>2642</v>
      </c>
    </row>
    <row r="5611" spans="1:1" x14ac:dyDescent="0.3">
      <c r="A5611" t="s">
        <v>2643</v>
      </c>
    </row>
    <row r="5612" spans="1:1" x14ac:dyDescent="0.3">
      <c r="A5612" t="s">
        <v>2644</v>
      </c>
    </row>
    <row r="5613" spans="1:1" x14ac:dyDescent="0.3">
      <c r="A5613" t="s">
        <v>260</v>
      </c>
    </row>
    <row r="5614" spans="1:1" x14ac:dyDescent="0.3">
      <c r="A5614" t="s">
        <v>1269</v>
      </c>
    </row>
    <row r="5615" spans="1:1" x14ac:dyDescent="0.3">
      <c r="A5615" t="s">
        <v>1270</v>
      </c>
    </row>
    <row r="5616" spans="1:1" x14ac:dyDescent="0.3">
      <c r="A5616" t="s">
        <v>236</v>
      </c>
    </row>
    <row r="5617" spans="1:1" x14ac:dyDescent="0.3">
      <c r="A5617" t="s">
        <v>237</v>
      </c>
    </row>
    <row r="5618" spans="1:1" x14ac:dyDescent="0.3">
      <c r="A5618" t="s">
        <v>238</v>
      </c>
    </row>
    <row r="5619" spans="1:1" x14ac:dyDescent="0.3">
      <c r="A5619" t="s">
        <v>239</v>
      </c>
    </row>
    <row r="5620" spans="1:1" x14ac:dyDescent="0.3">
      <c r="A5620" t="s">
        <v>240</v>
      </c>
    </row>
    <row r="5621" spans="1:1" x14ac:dyDescent="0.3">
      <c r="A5621" t="s">
        <v>241</v>
      </c>
    </row>
    <row r="5622" spans="1:1" x14ac:dyDescent="0.3">
      <c r="A5622" t="s">
        <v>242</v>
      </c>
    </row>
    <row r="5623" spans="1:1" x14ac:dyDescent="0.3">
      <c r="A5623" t="s">
        <v>243</v>
      </c>
    </row>
    <row r="5624" spans="1:1" x14ac:dyDescent="0.3">
      <c r="A5624" t="s">
        <v>244</v>
      </c>
    </row>
    <row r="5625" spans="1:1" x14ac:dyDescent="0.3">
      <c r="A5625" t="s">
        <v>245</v>
      </c>
    </row>
    <row r="5626" spans="1:1" x14ac:dyDescent="0.3">
      <c r="A5626" t="s">
        <v>246</v>
      </c>
    </row>
    <row r="5627" spans="1:1" x14ac:dyDescent="0.3">
      <c r="A5627" t="s">
        <v>2645</v>
      </c>
    </row>
    <row r="5628" spans="1:1" x14ac:dyDescent="0.3">
      <c r="A5628" t="s">
        <v>247</v>
      </c>
    </row>
    <row r="5629" spans="1:1" x14ac:dyDescent="0.3">
      <c r="A5629" t="s">
        <v>2646</v>
      </c>
    </row>
    <row r="5630" spans="1:1" x14ac:dyDescent="0.3">
      <c r="A5630" t="s">
        <v>248</v>
      </c>
    </row>
    <row r="5631" spans="1:1" x14ac:dyDescent="0.3">
      <c r="A5631" t="s">
        <v>249</v>
      </c>
    </row>
    <row r="5632" spans="1:1" x14ac:dyDescent="0.3">
      <c r="A5632" t="s">
        <v>250</v>
      </c>
    </row>
    <row r="5633" spans="1:1" x14ac:dyDescent="0.3">
      <c r="A5633" t="s">
        <v>251</v>
      </c>
    </row>
    <row r="5634" spans="1:1" x14ac:dyDescent="0.3">
      <c r="A5634" t="s">
        <v>252</v>
      </c>
    </row>
    <row r="5635" spans="1:1" x14ac:dyDescent="0.3">
      <c r="A5635" t="s">
        <v>1054</v>
      </c>
    </row>
    <row r="5636" spans="1:1" x14ac:dyDescent="0.3">
      <c r="A5636" t="s">
        <v>254</v>
      </c>
    </row>
    <row r="5637" spans="1:1" x14ac:dyDescent="0.3">
      <c r="A5637" t="s">
        <v>239</v>
      </c>
    </row>
    <row r="5638" spans="1:1" x14ac:dyDescent="0.3">
      <c r="A5638" t="s">
        <v>255</v>
      </c>
    </row>
    <row r="5639" spans="1:1" x14ac:dyDescent="0.3">
      <c r="A5639" t="s">
        <v>241</v>
      </c>
    </row>
    <row r="5640" spans="1:1" x14ac:dyDescent="0.3">
      <c r="A5640" t="s">
        <v>931</v>
      </c>
    </row>
    <row r="5641" spans="1:1" x14ac:dyDescent="0.3">
      <c r="A5641" t="s">
        <v>1470</v>
      </c>
    </row>
    <row r="5642" spans="1:1" x14ac:dyDescent="0.3">
      <c r="A5642" t="s">
        <v>1181</v>
      </c>
    </row>
    <row r="5643" spans="1:1" x14ac:dyDescent="0.3">
      <c r="A5643" t="s">
        <v>1053</v>
      </c>
    </row>
    <row r="5644" spans="1:1" x14ac:dyDescent="0.3">
      <c r="A5644" t="s">
        <v>1467</v>
      </c>
    </row>
    <row r="5645" spans="1:1" x14ac:dyDescent="0.3">
      <c r="A5645" t="s">
        <v>2647</v>
      </c>
    </row>
    <row r="5646" spans="1:1" x14ac:dyDescent="0.3">
      <c r="A5646" t="s">
        <v>2648</v>
      </c>
    </row>
    <row r="5647" spans="1:1" x14ac:dyDescent="0.3">
      <c r="A5647" t="s">
        <v>2649</v>
      </c>
    </row>
    <row r="5648" spans="1:1" x14ac:dyDescent="0.3">
      <c r="A5648" t="s">
        <v>257</v>
      </c>
    </row>
    <row r="5649" spans="1:1" x14ac:dyDescent="0.3">
      <c r="A5649" t="s">
        <v>258</v>
      </c>
    </row>
    <row r="5650" spans="1:1" x14ac:dyDescent="0.3">
      <c r="A5650" t="s">
        <v>259</v>
      </c>
    </row>
    <row r="5651" spans="1:1" x14ac:dyDescent="0.3">
      <c r="A5651" t="s">
        <v>2650</v>
      </c>
    </row>
    <row r="5652" spans="1:1" x14ac:dyDescent="0.3">
      <c r="A5652" t="s">
        <v>2651</v>
      </c>
    </row>
    <row r="5653" spans="1:1" x14ac:dyDescent="0.3">
      <c r="A5653" t="s">
        <v>2652</v>
      </c>
    </row>
    <row r="5654" spans="1:1" x14ac:dyDescent="0.3">
      <c r="A5654" t="s">
        <v>260</v>
      </c>
    </row>
    <row r="5655" spans="1:1" x14ac:dyDescent="0.3">
      <c r="A5655" t="s">
        <v>1274</v>
      </c>
    </row>
    <row r="5656" spans="1:1" x14ac:dyDescent="0.3">
      <c r="A5656" t="s">
        <v>1275</v>
      </c>
    </row>
    <row r="5657" spans="1:1" x14ac:dyDescent="0.3">
      <c r="A5657" t="s">
        <v>236</v>
      </c>
    </row>
    <row r="5658" spans="1:1" x14ac:dyDescent="0.3">
      <c r="A5658" t="s">
        <v>237</v>
      </c>
    </row>
    <row r="5659" spans="1:1" x14ac:dyDescent="0.3">
      <c r="A5659" t="s">
        <v>238</v>
      </c>
    </row>
    <row r="5660" spans="1:1" x14ac:dyDescent="0.3">
      <c r="A5660" t="s">
        <v>239</v>
      </c>
    </row>
    <row r="5661" spans="1:1" x14ac:dyDescent="0.3">
      <c r="A5661" t="s">
        <v>240</v>
      </c>
    </row>
    <row r="5662" spans="1:1" x14ac:dyDescent="0.3">
      <c r="A5662" t="s">
        <v>241</v>
      </c>
    </row>
    <row r="5663" spans="1:1" x14ac:dyDescent="0.3">
      <c r="A5663" t="s">
        <v>242</v>
      </c>
    </row>
    <row r="5664" spans="1:1" x14ac:dyDescent="0.3">
      <c r="A5664" t="s">
        <v>243</v>
      </c>
    </row>
    <row r="5665" spans="1:1" x14ac:dyDescent="0.3">
      <c r="A5665" t="s">
        <v>244</v>
      </c>
    </row>
    <row r="5666" spans="1:1" x14ac:dyDescent="0.3">
      <c r="A5666" t="s">
        <v>245</v>
      </c>
    </row>
    <row r="5667" spans="1:1" x14ac:dyDescent="0.3">
      <c r="A5667" t="s">
        <v>246</v>
      </c>
    </row>
    <row r="5668" spans="1:1" x14ac:dyDescent="0.3">
      <c r="A5668" t="s">
        <v>2653</v>
      </c>
    </row>
    <row r="5669" spans="1:1" x14ac:dyDescent="0.3">
      <c r="A5669" t="s">
        <v>247</v>
      </c>
    </row>
    <row r="5670" spans="1:1" x14ac:dyDescent="0.3">
      <c r="A5670" t="s">
        <v>2654</v>
      </c>
    </row>
    <row r="5671" spans="1:1" x14ac:dyDescent="0.3">
      <c r="A5671" t="s">
        <v>248</v>
      </c>
    </row>
    <row r="5672" spans="1:1" x14ac:dyDescent="0.3">
      <c r="A5672" t="s">
        <v>249</v>
      </c>
    </row>
    <row r="5673" spans="1:1" x14ac:dyDescent="0.3">
      <c r="A5673" t="s">
        <v>250</v>
      </c>
    </row>
    <row r="5674" spans="1:1" x14ac:dyDescent="0.3">
      <c r="A5674" t="s">
        <v>251</v>
      </c>
    </row>
    <row r="5675" spans="1:1" x14ac:dyDescent="0.3">
      <c r="A5675" t="s">
        <v>252</v>
      </c>
    </row>
    <row r="5676" spans="1:1" x14ac:dyDescent="0.3">
      <c r="A5676" t="s">
        <v>1057</v>
      </c>
    </row>
    <row r="5677" spans="1:1" x14ac:dyDescent="0.3">
      <c r="A5677" t="s">
        <v>254</v>
      </c>
    </row>
    <row r="5678" spans="1:1" x14ac:dyDescent="0.3">
      <c r="A5678" t="s">
        <v>239</v>
      </c>
    </row>
    <row r="5679" spans="1:1" x14ac:dyDescent="0.3">
      <c r="A5679" t="s">
        <v>255</v>
      </c>
    </row>
    <row r="5680" spans="1:1" x14ac:dyDescent="0.3">
      <c r="A5680" t="s">
        <v>241</v>
      </c>
    </row>
    <row r="5681" spans="1:1" x14ac:dyDescent="0.3">
      <c r="A5681" t="s">
        <v>932</v>
      </c>
    </row>
    <row r="5682" spans="1:1" x14ac:dyDescent="0.3">
      <c r="A5682" t="s">
        <v>1470</v>
      </c>
    </row>
    <row r="5683" spans="1:1" x14ac:dyDescent="0.3">
      <c r="A5683" t="s">
        <v>1181</v>
      </c>
    </row>
    <row r="5684" spans="1:1" x14ac:dyDescent="0.3">
      <c r="A5684" t="s">
        <v>1056</v>
      </c>
    </row>
    <row r="5685" spans="1:1" x14ac:dyDescent="0.3">
      <c r="A5685" t="s">
        <v>1467</v>
      </c>
    </row>
    <row r="5686" spans="1:1" x14ac:dyDescent="0.3">
      <c r="A5686" t="s">
        <v>2655</v>
      </c>
    </row>
    <row r="5687" spans="1:1" x14ac:dyDescent="0.3">
      <c r="A5687" t="s">
        <v>2656</v>
      </c>
    </row>
    <row r="5688" spans="1:1" x14ac:dyDescent="0.3">
      <c r="A5688" t="s">
        <v>2657</v>
      </c>
    </row>
    <row r="5689" spans="1:1" x14ac:dyDescent="0.3">
      <c r="A5689" t="s">
        <v>257</v>
      </c>
    </row>
    <row r="5690" spans="1:1" x14ac:dyDescent="0.3">
      <c r="A5690" t="s">
        <v>258</v>
      </c>
    </row>
    <row r="5691" spans="1:1" x14ac:dyDescent="0.3">
      <c r="A5691" t="s">
        <v>259</v>
      </c>
    </row>
    <row r="5692" spans="1:1" x14ac:dyDescent="0.3">
      <c r="A5692" t="s">
        <v>2658</v>
      </c>
    </row>
    <row r="5693" spans="1:1" x14ac:dyDescent="0.3">
      <c r="A5693" t="s">
        <v>2659</v>
      </c>
    </row>
    <row r="5694" spans="1:1" x14ac:dyDescent="0.3">
      <c r="A5694" t="s">
        <v>2660</v>
      </c>
    </row>
    <row r="5695" spans="1:1" x14ac:dyDescent="0.3">
      <c r="A5695" t="s">
        <v>260</v>
      </c>
    </row>
    <row r="5696" spans="1:1" x14ac:dyDescent="0.3">
      <c r="A5696" t="s">
        <v>1278</v>
      </c>
    </row>
    <row r="5697" spans="1:1" x14ac:dyDescent="0.3">
      <c r="A5697" t="s">
        <v>1279</v>
      </c>
    </row>
    <row r="5698" spans="1:1" x14ac:dyDescent="0.3">
      <c r="A5698" t="s">
        <v>236</v>
      </c>
    </row>
    <row r="5699" spans="1:1" x14ac:dyDescent="0.3">
      <c r="A5699" t="s">
        <v>237</v>
      </c>
    </row>
    <row r="5700" spans="1:1" x14ac:dyDescent="0.3">
      <c r="A5700" t="s">
        <v>238</v>
      </c>
    </row>
    <row r="5701" spans="1:1" x14ac:dyDescent="0.3">
      <c r="A5701" t="s">
        <v>239</v>
      </c>
    </row>
    <row r="5702" spans="1:1" x14ac:dyDescent="0.3">
      <c r="A5702" t="s">
        <v>240</v>
      </c>
    </row>
    <row r="5703" spans="1:1" x14ac:dyDescent="0.3">
      <c r="A5703" t="s">
        <v>241</v>
      </c>
    </row>
    <row r="5704" spans="1:1" x14ac:dyDescent="0.3">
      <c r="A5704" t="s">
        <v>242</v>
      </c>
    </row>
    <row r="5705" spans="1:1" x14ac:dyDescent="0.3">
      <c r="A5705" t="s">
        <v>243</v>
      </c>
    </row>
    <row r="5706" spans="1:1" x14ac:dyDescent="0.3">
      <c r="A5706" t="s">
        <v>244</v>
      </c>
    </row>
    <row r="5707" spans="1:1" x14ac:dyDescent="0.3">
      <c r="A5707" t="s">
        <v>245</v>
      </c>
    </row>
    <row r="5708" spans="1:1" x14ac:dyDescent="0.3">
      <c r="A5708" t="s">
        <v>246</v>
      </c>
    </row>
    <row r="5709" spans="1:1" x14ac:dyDescent="0.3">
      <c r="A5709" t="s">
        <v>2661</v>
      </c>
    </row>
    <row r="5710" spans="1:1" x14ac:dyDescent="0.3">
      <c r="A5710" t="s">
        <v>247</v>
      </c>
    </row>
    <row r="5711" spans="1:1" x14ac:dyDescent="0.3">
      <c r="A5711" t="s">
        <v>2662</v>
      </c>
    </row>
    <row r="5712" spans="1:1" x14ac:dyDescent="0.3">
      <c r="A5712" t="s">
        <v>248</v>
      </c>
    </row>
    <row r="5713" spans="1:1" x14ac:dyDescent="0.3">
      <c r="A5713" t="s">
        <v>249</v>
      </c>
    </row>
    <row r="5714" spans="1:1" x14ac:dyDescent="0.3">
      <c r="A5714" t="s">
        <v>250</v>
      </c>
    </row>
    <row r="5715" spans="1:1" x14ac:dyDescent="0.3">
      <c r="A5715" t="s">
        <v>251</v>
      </c>
    </row>
    <row r="5716" spans="1:1" x14ac:dyDescent="0.3">
      <c r="A5716" t="s">
        <v>252</v>
      </c>
    </row>
    <row r="5717" spans="1:1" x14ac:dyDescent="0.3">
      <c r="A5717" t="s">
        <v>1059</v>
      </c>
    </row>
    <row r="5718" spans="1:1" x14ac:dyDescent="0.3">
      <c r="A5718" t="s">
        <v>254</v>
      </c>
    </row>
    <row r="5719" spans="1:1" x14ac:dyDescent="0.3">
      <c r="A5719" t="s">
        <v>239</v>
      </c>
    </row>
    <row r="5720" spans="1:1" x14ac:dyDescent="0.3">
      <c r="A5720" t="s">
        <v>255</v>
      </c>
    </row>
    <row r="5721" spans="1:1" x14ac:dyDescent="0.3">
      <c r="A5721" t="s">
        <v>241</v>
      </c>
    </row>
    <row r="5722" spans="1:1" x14ac:dyDescent="0.3">
      <c r="A5722" t="s">
        <v>930</v>
      </c>
    </row>
    <row r="5723" spans="1:1" x14ac:dyDescent="0.3">
      <c r="A5723" t="s">
        <v>1470</v>
      </c>
    </row>
    <row r="5724" spans="1:1" x14ac:dyDescent="0.3">
      <c r="A5724" t="s">
        <v>1194</v>
      </c>
    </row>
    <row r="5725" spans="1:1" x14ac:dyDescent="0.3">
      <c r="A5725" t="s">
        <v>1058</v>
      </c>
    </row>
    <row r="5726" spans="1:1" x14ac:dyDescent="0.3">
      <c r="A5726" t="s">
        <v>1467</v>
      </c>
    </row>
    <row r="5727" spans="1:1" x14ac:dyDescent="0.3">
      <c r="A5727" t="s">
        <v>2663</v>
      </c>
    </row>
    <row r="5728" spans="1:1" x14ac:dyDescent="0.3">
      <c r="A5728" t="s">
        <v>2664</v>
      </c>
    </row>
    <row r="5729" spans="1:1" x14ac:dyDescent="0.3">
      <c r="A5729" t="s">
        <v>2665</v>
      </c>
    </row>
    <row r="5730" spans="1:1" x14ac:dyDescent="0.3">
      <c r="A5730" t="s">
        <v>257</v>
      </c>
    </row>
    <row r="5731" spans="1:1" x14ac:dyDescent="0.3">
      <c r="A5731" t="s">
        <v>258</v>
      </c>
    </row>
    <row r="5732" spans="1:1" x14ac:dyDescent="0.3">
      <c r="A5732" t="s">
        <v>259</v>
      </c>
    </row>
    <row r="5733" spans="1:1" x14ac:dyDescent="0.3">
      <c r="A5733" t="s">
        <v>2666</v>
      </c>
    </row>
    <row r="5734" spans="1:1" x14ac:dyDescent="0.3">
      <c r="A5734" t="s">
        <v>2667</v>
      </c>
    </row>
    <row r="5735" spans="1:1" x14ac:dyDescent="0.3">
      <c r="A5735" t="s">
        <v>2668</v>
      </c>
    </row>
    <row r="5736" spans="1:1" x14ac:dyDescent="0.3">
      <c r="A5736" t="s">
        <v>260</v>
      </c>
    </row>
    <row r="5737" spans="1:1" x14ac:dyDescent="0.3">
      <c r="A5737" t="s">
        <v>1283</v>
      </c>
    </row>
    <row r="5738" spans="1:1" x14ac:dyDescent="0.3">
      <c r="A5738" t="s">
        <v>1284</v>
      </c>
    </row>
    <row r="5739" spans="1:1" x14ac:dyDescent="0.3">
      <c r="A5739" t="s">
        <v>236</v>
      </c>
    </row>
    <row r="5740" spans="1:1" x14ac:dyDescent="0.3">
      <c r="A5740" t="s">
        <v>237</v>
      </c>
    </row>
    <row r="5741" spans="1:1" x14ac:dyDescent="0.3">
      <c r="A5741" t="s">
        <v>238</v>
      </c>
    </row>
    <row r="5742" spans="1:1" x14ac:dyDescent="0.3">
      <c r="A5742" t="s">
        <v>239</v>
      </c>
    </row>
    <row r="5743" spans="1:1" x14ac:dyDescent="0.3">
      <c r="A5743" t="s">
        <v>240</v>
      </c>
    </row>
    <row r="5744" spans="1:1" x14ac:dyDescent="0.3">
      <c r="A5744" t="s">
        <v>241</v>
      </c>
    </row>
    <row r="5745" spans="1:1" x14ac:dyDescent="0.3">
      <c r="A5745" t="s">
        <v>242</v>
      </c>
    </row>
    <row r="5746" spans="1:1" x14ac:dyDescent="0.3">
      <c r="A5746" t="s">
        <v>243</v>
      </c>
    </row>
    <row r="5747" spans="1:1" x14ac:dyDescent="0.3">
      <c r="A5747" t="s">
        <v>244</v>
      </c>
    </row>
    <row r="5748" spans="1:1" x14ac:dyDescent="0.3">
      <c r="A5748" t="s">
        <v>245</v>
      </c>
    </row>
    <row r="5749" spans="1:1" x14ac:dyDescent="0.3">
      <c r="A5749" t="s">
        <v>246</v>
      </c>
    </row>
    <row r="5750" spans="1:1" x14ac:dyDescent="0.3">
      <c r="A5750" t="s">
        <v>2669</v>
      </c>
    </row>
    <row r="5751" spans="1:1" x14ac:dyDescent="0.3">
      <c r="A5751" t="s">
        <v>247</v>
      </c>
    </row>
    <row r="5752" spans="1:1" x14ac:dyDescent="0.3">
      <c r="A5752" t="s">
        <v>2670</v>
      </c>
    </row>
    <row r="5753" spans="1:1" x14ac:dyDescent="0.3">
      <c r="A5753" t="s">
        <v>248</v>
      </c>
    </row>
    <row r="5754" spans="1:1" x14ac:dyDescent="0.3">
      <c r="A5754" t="s">
        <v>249</v>
      </c>
    </row>
    <row r="5755" spans="1:1" x14ac:dyDescent="0.3">
      <c r="A5755" t="s">
        <v>250</v>
      </c>
    </row>
    <row r="5756" spans="1:1" x14ac:dyDescent="0.3">
      <c r="A5756" t="s">
        <v>251</v>
      </c>
    </row>
    <row r="5757" spans="1:1" x14ac:dyDescent="0.3">
      <c r="A5757" t="s">
        <v>252</v>
      </c>
    </row>
    <row r="5758" spans="1:1" x14ac:dyDescent="0.3">
      <c r="A5758" t="s">
        <v>1061</v>
      </c>
    </row>
    <row r="5759" spans="1:1" x14ac:dyDescent="0.3">
      <c r="A5759" t="s">
        <v>254</v>
      </c>
    </row>
    <row r="5760" spans="1:1" x14ac:dyDescent="0.3">
      <c r="A5760" t="s">
        <v>239</v>
      </c>
    </row>
    <row r="5761" spans="1:1" x14ac:dyDescent="0.3">
      <c r="A5761" t="s">
        <v>255</v>
      </c>
    </row>
    <row r="5762" spans="1:1" x14ac:dyDescent="0.3">
      <c r="A5762" t="s">
        <v>241</v>
      </c>
    </row>
    <row r="5763" spans="1:1" x14ac:dyDescent="0.3">
      <c r="A5763" t="s">
        <v>931</v>
      </c>
    </row>
    <row r="5764" spans="1:1" x14ac:dyDescent="0.3">
      <c r="A5764" t="s">
        <v>1470</v>
      </c>
    </row>
    <row r="5765" spans="1:1" x14ac:dyDescent="0.3">
      <c r="A5765" t="s">
        <v>1194</v>
      </c>
    </row>
    <row r="5766" spans="1:1" x14ac:dyDescent="0.3">
      <c r="A5766" t="s">
        <v>1060</v>
      </c>
    </row>
    <row r="5767" spans="1:1" x14ac:dyDescent="0.3">
      <c r="A5767" t="s">
        <v>1467</v>
      </c>
    </row>
    <row r="5768" spans="1:1" x14ac:dyDescent="0.3">
      <c r="A5768" t="s">
        <v>2671</v>
      </c>
    </row>
    <row r="5769" spans="1:1" x14ac:dyDescent="0.3">
      <c r="A5769" t="s">
        <v>2672</v>
      </c>
    </row>
    <row r="5770" spans="1:1" x14ac:dyDescent="0.3">
      <c r="A5770" t="s">
        <v>2673</v>
      </c>
    </row>
    <row r="5771" spans="1:1" x14ac:dyDescent="0.3">
      <c r="A5771" t="s">
        <v>257</v>
      </c>
    </row>
    <row r="5772" spans="1:1" x14ac:dyDescent="0.3">
      <c r="A5772" t="s">
        <v>258</v>
      </c>
    </row>
    <row r="5773" spans="1:1" x14ac:dyDescent="0.3">
      <c r="A5773" t="s">
        <v>259</v>
      </c>
    </row>
    <row r="5774" spans="1:1" x14ac:dyDescent="0.3">
      <c r="A5774" t="s">
        <v>2674</v>
      </c>
    </row>
    <row r="5775" spans="1:1" x14ac:dyDescent="0.3">
      <c r="A5775" t="s">
        <v>2675</v>
      </c>
    </row>
    <row r="5776" spans="1:1" x14ac:dyDescent="0.3">
      <c r="A5776" t="s">
        <v>2676</v>
      </c>
    </row>
    <row r="5777" spans="1:1" x14ac:dyDescent="0.3">
      <c r="A5777" t="s">
        <v>260</v>
      </c>
    </row>
    <row r="5778" spans="1:1" x14ac:dyDescent="0.3">
      <c r="A5778" t="s">
        <v>1287</v>
      </c>
    </row>
    <row r="5779" spans="1:1" x14ac:dyDescent="0.3">
      <c r="A5779" t="s">
        <v>1288</v>
      </c>
    </row>
    <row r="5780" spans="1:1" x14ac:dyDescent="0.3">
      <c r="A5780" t="s">
        <v>236</v>
      </c>
    </row>
    <row r="5781" spans="1:1" x14ac:dyDescent="0.3">
      <c r="A5781" t="s">
        <v>237</v>
      </c>
    </row>
    <row r="5782" spans="1:1" x14ac:dyDescent="0.3">
      <c r="A5782" t="s">
        <v>238</v>
      </c>
    </row>
    <row r="5783" spans="1:1" x14ac:dyDescent="0.3">
      <c r="A5783" t="s">
        <v>239</v>
      </c>
    </row>
    <row r="5784" spans="1:1" x14ac:dyDescent="0.3">
      <c r="A5784" t="s">
        <v>240</v>
      </c>
    </row>
    <row r="5785" spans="1:1" x14ac:dyDescent="0.3">
      <c r="A5785" t="s">
        <v>241</v>
      </c>
    </row>
    <row r="5786" spans="1:1" x14ac:dyDescent="0.3">
      <c r="A5786" t="s">
        <v>242</v>
      </c>
    </row>
    <row r="5787" spans="1:1" x14ac:dyDescent="0.3">
      <c r="A5787" t="s">
        <v>243</v>
      </c>
    </row>
    <row r="5788" spans="1:1" x14ac:dyDescent="0.3">
      <c r="A5788" t="s">
        <v>244</v>
      </c>
    </row>
    <row r="5789" spans="1:1" x14ac:dyDescent="0.3">
      <c r="A5789" t="s">
        <v>245</v>
      </c>
    </row>
    <row r="5790" spans="1:1" x14ac:dyDescent="0.3">
      <c r="A5790" t="s">
        <v>246</v>
      </c>
    </row>
    <row r="5791" spans="1:1" x14ac:dyDescent="0.3">
      <c r="A5791" t="s">
        <v>2677</v>
      </c>
    </row>
    <row r="5792" spans="1:1" x14ac:dyDescent="0.3">
      <c r="A5792" t="s">
        <v>247</v>
      </c>
    </row>
    <row r="5793" spans="1:1" x14ac:dyDescent="0.3">
      <c r="A5793" t="s">
        <v>2678</v>
      </c>
    </row>
    <row r="5794" spans="1:1" x14ac:dyDescent="0.3">
      <c r="A5794" t="s">
        <v>248</v>
      </c>
    </row>
    <row r="5795" spans="1:1" x14ac:dyDescent="0.3">
      <c r="A5795" t="s">
        <v>249</v>
      </c>
    </row>
    <row r="5796" spans="1:1" x14ac:dyDescent="0.3">
      <c r="A5796" t="s">
        <v>250</v>
      </c>
    </row>
    <row r="5797" spans="1:1" x14ac:dyDescent="0.3">
      <c r="A5797" t="s">
        <v>251</v>
      </c>
    </row>
    <row r="5798" spans="1:1" x14ac:dyDescent="0.3">
      <c r="A5798" t="s">
        <v>252</v>
      </c>
    </row>
    <row r="5799" spans="1:1" x14ac:dyDescent="0.3">
      <c r="A5799" t="s">
        <v>1064</v>
      </c>
    </row>
    <row r="5800" spans="1:1" x14ac:dyDescent="0.3">
      <c r="A5800" t="s">
        <v>254</v>
      </c>
    </row>
    <row r="5801" spans="1:1" x14ac:dyDescent="0.3">
      <c r="A5801" t="s">
        <v>239</v>
      </c>
    </row>
    <row r="5802" spans="1:1" x14ac:dyDescent="0.3">
      <c r="A5802" t="s">
        <v>255</v>
      </c>
    </row>
    <row r="5803" spans="1:1" x14ac:dyDescent="0.3">
      <c r="A5803" t="s">
        <v>241</v>
      </c>
    </row>
    <row r="5804" spans="1:1" x14ac:dyDescent="0.3">
      <c r="A5804" t="s">
        <v>932</v>
      </c>
    </row>
    <row r="5805" spans="1:1" x14ac:dyDescent="0.3">
      <c r="A5805" t="s">
        <v>1470</v>
      </c>
    </row>
    <row r="5806" spans="1:1" x14ac:dyDescent="0.3">
      <c r="A5806" t="s">
        <v>1194</v>
      </c>
    </row>
    <row r="5807" spans="1:1" x14ac:dyDescent="0.3">
      <c r="A5807" t="s">
        <v>1063</v>
      </c>
    </row>
    <row r="5808" spans="1:1" x14ac:dyDescent="0.3">
      <c r="A5808" t="s">
        <v>1467</v>
      </c>
    </row>
    <row r="5809" spans="1:1" x14ac:dyDescent="0.3">
      <c r="A5809" t="s">
        <v>2679</v>
      </c>
    </row>
    <row r="5810" spans="1:1" x14ac:dyDescent="0.3">
      <c r="A5810" t="s">
        <v>2680</v>
      </c>
    </row>
    <row r="5811" spans="1:1" x14ac:dyDescent="0.3">
      <c r="A5811" t="s">
        <v>2681</v>
      </c>
    </row>
    <row r="5812" spans="1:1" x14ac:dyDescent="0.3">
      <c r="A5812" t="s">
        <v>257</v>
      </c>
    </row>
    <row r="5813" spans="1:1" x14ac:dyDescent="0.3">
      <c r="A5813" t="s">
        <v>258</v>
      </c>
    </row>
    <row r="5814" spans="1:1" x14ac:dyDescent="0.3">
      <c r="A5814" t="s">
        <v>259</v>
      </c>
    </row>
    <row r="5815" spans="1:1" x14ac:dyDescent="0.3">
      <c r="A5815" t="s">
        <v>2682</v>
      </c>
    </row>
    <row r="5816" spans="1:1" x14ac:dyDescent="0.3">
      <c r="A5816" t="s">
        <v>2683</v>
      </c>
    </row>
    <row r="5817" spans="1:1" x14ac:dyDescent="0.3">
      <c r="A5817" t="s">
        <v>2684</v>
      </c>
    </row>
    <row r="5818" spans="1:1" x14ac:dyDescent="0.3">
      <c r="A5818" t="s">
        <v>260</v>
      </c>
    </row>
    <row r="5819" spans="1:1" x14ac:dyDescent="0.3">
      <c r="A5819" t="s">
        <v>1292</v>
      </c>
    </row>
    <row r="5820" spans="1:1" x14ac:dyDescent="0.3">
      <c r="A5820" t="s">
        <v>1293</v>
      </c>
    </row>
    <row r="5821" spans="1:1" x14ac:dyDescent="0.3">
      <c r="A5821" t="s">
        <v>236</v>
      </c>
    </row>
    <row r="5822" spans="1:1" x14ac:dyDescent="0.3">
      <c r="A5822" t="s">
        <v>237</v>
      </c>
    </row>
    <row r="5823" spans="1:1" x14ac:dyDescent="0.3">
      <c r="A5823" t="s">
        <v>238</v>
      </c>
    </row>
    <row r="5824" spans="1:1" x14ac:dyDescent="0.3">
      <c r="A5824" t="s">
        <v>239</v>
      </c>
    </row>
    <row r="5825" spans="1:1" x14ac:dyDescent="0.3">
      <c r="A5825" t="s">
        <v>240</v>
      </c>
    </row>
    <row r="5826" spans="1:1" x14ac:dyDescent="0.3">
      <c r="A5826" t="s">
        <v>241</v>
      </c>
    </row>
    <row r="5827" spans="1:1" x14ac:dyDescent="0.3">
      <c r="A5827" t="s">
        <v>242</v>
      </c>
    </row>
    <row r="5828" spans="1:1" x14ac:dyDescent="0.3">
      <c r="A5828" t="s">
        <v>243</v>
      </c>
    </row>
    <row r="5829" spans="1:1" x14ac:dyDescent="0.3">
      <c r="A5829" t="s">
        <v>244</v>
      </c>
    </row>
    <row r="5830" spans="1:1" x14ac:dyDescent="0.3">
      <c r="A5830" t="s">
        <v>245</v>
      </c>
    </row>
    <row r="5831" spans="1:1" x14ac:dyDescent="0.3">
      <c r="A5831" t="s">
        <v>246</v>
      </c>
    </row>
    <row r="5832" spans="1:1" x14ac:dyDescent="0.3">
      <c r="A5832" t="s">
        <v>2685</v>
      </c>
    </row>
    <row r="5833" spans="1:1" x14ac:dyDescent="0.3">
      <c r="A5833" t="s">
        <v>247</v>
      </c>
    </row>
    <row r="5834" spans="1:1" x14ac:dyDescent="0.3">
      <c r="A5834" t="s">
        <v>2686</v>
      </c>
    </row>
    <row r="5835" spans="1:1" x14ac:dyDescent="0.3">
      <c r="A5835" t="s">
        <v>248</v>
      </c>
    </row>
    <row r="5836" spans="1:1" x14ac:dyDescent="0.3">
      <c r="A5836" t="s">
        <v>249</v>
      </c>
    </row>
    <row r="5837" spans="1:1" x14ac:dyDescent="0.3">
      <c r="A5837" t="s">
        <v>250</v>
      </c>
    </row>
    <row r="5838" spans="1:1" x14ac:dyDescent="0.3">
      <c r="A5838" t="s">
        <v>251</v>
      </c>
    </row>
    <row r="5839" spans="1:1" x14ac:dyDescent="0.3">
      <c r="A5839" t="s">
        <v>252</v>
      </c>
    </row>
    <row r="5840" spans="1:1" x14ac:dyDescent="0.3">
      <c r="A5840" t="s">
        <v>1066</v>
      </c>
    </row>
    <row r="5841" spans="1:1" x14ac:dyDescent="0.3">
      <c r="A5841" t="s">
        <v>254</v>
      </c>
    </row>
    <row r="5842" spans="1:1" x14ac:dyDescent="0.3">
      <c r="A5842" t="s">
        <v>239</v>
      </c>
    </row>
    <row r="5843" spans="1:1" x14ac:dyDescent="0.3">
      <c r="A5843" t="s">
        <v>255</v>
      </c>
    </row>
    <row r="5844" spans="1:1" x14ac:dyDescent="0.3">
      <c r="A5844" t="s">
        <v>241</v>
      </c>
    </row>
    <row r="5845" spans="1:1" x14ac:dyDescent="0.3">
      <c r="A5845" t="s">
        <v>930</v>
      </c>
    </row>
    <row r="5846" spans="1:1" x14ac:dyDescent="0.3">
      <c r="A5846" t="s">
        <v>1470</v>
      </c>
    </row>
    <row r="5847" spans="1:1" x14ac:dyDescent="0.3">
      <c r="A5847" t="s">
        <v>1207</v>
      </c>
    </row>
    <row r="5848" spans="1:1" x14ac:dyDescent="0.3">
      <c r="A5848" t="s">
        <v>1065</v>
      </c>
    </row>
    <row r="5849" spans="1:1" x14ac:dyDescent="0.3">
      <c r="A5849" t="s">
        <v>2687</v>
      </c>
    </row>
    <row r="5850" spans="1:1" x14ac:dyDescent="0.3">
      <c r="A5850" t="s">
        <v>2688</v>
      </c>
    </row>
    <row r="5851" spans="1:1" x14ac:dyDescent="0.3">
      <c r="A5851" t="s">
        <v>2689</v>
      </c>
    </row>
    <row r="5852" spans="1:1" x14ac:dyDescent="0.3">
      <c r="A5852" t="s">
        <v>2690</v>
      </c>
    </row>
    <row r="5853" spans="1:1" x14ac:dyDescent="0.3">
      <c r="A5853" t="s">
        <v>257</v>
      </c>
    </row>
    <row r="5854" spans="1:1" x14ac:dyDescent="0.3">
      <c r="A5854" t="s">
        <v>258</v>
      </c>
    </row>
    <row r="5855" spans="1:1" x14ac:dyDescent="0.3">
      <c r="A5855" t="s">
        <v>259</v>
      </c>
    </row>
    <row r="5856" spans="1:1" x14ac:dyDescent="0.3">
      <c r="A5856" t="s">
        <v>2691</v>
      </c>
    </row>
    <row r="5857" spans="1:1" x14ac:dyDescent="0.3">
      <c r="A5857" t="s">
        <v>2692</v>
      </c>
    </row>
    <row r="5858" spans="1:1" x14ac:dyDescent="0.3">
      <c r="A5858" t="s">
        <v>2693</v>
      </c>
    </row>
    <row r="5859" spans="1:1" x14ac:dyDescent="0.3">
      <c r="A5859" t="s">
        <v>260</v>
      </c>
    </row>
    <row r="5860" spans="1:1" x14ac:dyDescent="0.3">
      <c r="A5860" t="s">
        <v>1296</v>
      </c>
    </row>
    <row r="5861" spans="1:1" x14ac:dyDescent="0.3">
      <c r="A5861" t="s">
        <v>1297</v>
      </c>
    </row>
    <row r="5862" spans="1:1" x14ac:dyDescent="0.3">
      <c r="A5862" t="s">
        <v>236</v>
      </c>
    </row>
    <row r="5863" spans="1:1" x14ac:dyDescent="0.3">
      <c r="A5863" t="s">
        <v>237</v>
      </c>
    </row>
    <row r="5864" spans="1:1" x14ac:dyDescent="0.3">
      <c r="A5864" t="s">
        <v>238</v>
      </c>
    </row>
    <row r="5865" spans="1:1" x14ac:dyDescent="0.3">
      <c r="A5865" t="s">
        <v>239</v>
      </c>
    </row>
    <row r="5866" spans="1:1" x14ac:dyDescent="0.3">
      <c r="A5866" t="s">
        <v>240</v>
      </c>
    </row>
    <row r="5867" spans="1:1" x14ac:dyDescent="0.3">
      <c r="A5867" t="s">
        <v>241</v>
      </c>
    </row>
    <row r="5868" spans="1:1" x14ac:dyDescent="0.3">
      <c r="A5868" t="s">
        <v>242</v>
      </c>
    </row>
    <row r="5869" spans="1:1" x14ac:dyDescent="0.3">
      <c r="A5869" t="s">
        <v>243</v>
      </c>
    </row>
    <row r="5870" spans="1:1" x14ac:dyDescent="0.3">
      <c r="A5870" t="s">
        <v>244</v>
      </c>
    </row>
    <row r="5871" spans="1:1" x14ac:dyDescent="0.3">
      <c r="A5871" t="s">
        <v>245</v>
      </c>
    </row>
    <row r="5872" spans="1:1" x14ac:dyDescent="0.3">
      <c r="A5872" t="s">
        <v>246</v>
      </c>
    </row>
    <row r="5873" spans="1:1" x14ac:dyDescent="0.3">
      <c r="A5873" t="s">
        <v>2694</v>
      </c>
    </row>
    <row r="5874" spans="1:1" x14ac:dyDescent="0.3">
      <c r="A5874" t="s">
        <v>247</v>
      </c>
    </row>
    <row r="5875" spans="1:1" x14ac:dyDescent="0.3">
      <c r="A5875" t="s">
        <v>2695</v>
      </c>
    </row>
    <row r="5876" spans="1:1" x14ac:dyDescent="0.3">
      <c r="A5876" t="s">
        <v>248</v>
      </c>
    </row>
    <row r="5877" spans="1:1" x14ac:dyDescent="0.3">
      <c r="A5877" t="s">
        <v>249</v>
      </c>
    </row>
    <row r="5878" spans="1:1" x14ac:dyDescent="0.3">
      <c r="A5878" t="s">
        <v>250</v>
      </c>
    </row>
    <row r="5879" spans="1:1" x14ac:dyDescent="0.3">
      <c r="A5879" t="s">
        <v>251</v>
      </c>
    </row>
    <row r="5880" spans="1:1" x14ac:dyDescent="0.3">
      <c r="A5880" t="s">
        <v>252</v>
      </c>
    </row>
    <row r="5881" spans="1:1" x14ac:dyDescent="0.3">
      <c r="A5881" t="s">
        <v>1068</v>
      </c>
    </row>
    <row r="5882" spans="1:1" x14ac:dyDescent="0.3">
      <c r="A5882" t="s">
        <v>254</v>
      </c>
    </row>
    <row r="5883" spans="1:1" x14ac:dyDescent="0.3">
      <c r="A5883" t="s">
        <v>239</v>
      </c>
    </row>
    <row r="5884" spans="1:1" x14ac:dyDescent="0.3">
      <c r="A5884" t="s">
        <v>255</v>
      </c>
    </row>
    <row r="5885" spans="1:1" x14ac:dyDescent="0.3">
      <c r="A5885" t="s">
        <v>241</v>
      </c>
    </row>
    <row r="5886" spans="1:1" x14ac:dyDescent="0.3">
      <c r="A5886" t="s">
        <v>931</v>
      </c>
    </row>
    <row r="5887" spans="1:1" x14ac:dyDescent="0.3">
      <c r="A5887" t="s">
        <v>1470</v>
      </c>
    </row>
    <row r="5888" spans="1:1" x14ac:dyDescent="0.3">
      <c r="A5888" t="s">
        <v>1207</v>
      </c>
    </row>
    <row r="5889" spans="1:1" x14ac:dyDescent="0.3">
      <c r="A5889" t="s">
        <v>1067</v>
      </c>
    </row>
    <row r="5890" spans="1:1" x14ac:dyDescent="0.3">
      <c r="A5890" t="s">
        <v>2687</v>
      </c>
    </row>
    <row r="5891" spans="1:1" x14ac:dyDescent="0.3">
      <c r="A5891" t="s">
        <v>2696</v>
      </c>
    </row>
    <row r="5892" spans="1:1" x14ac:dyDescent="0.3">
      <c r="A5892" t="s">
        <v>2697</v>
      </c>
    </row>
    <row r="5893" spans="1:1" x14ac:dyDescent="0.3">
      <c r="A5893" t="s">
        <v>2698</v>
      </c>
    </row>
    <row r="5894" spans="1:1" x14ac:dyDescent="0.3">
      <c r="A5894" t="s">
        <v>257</v>
      </c>
    </row>
    <row r="5895" spans="1:1" x14ac:dyDescent="0.3">
      <c r="A5895" t="s">
        <v>258</v>
      </c>
    </row>
    <row r="5896" spans="1:1" x14ac:dyDescent="0.3">
      <c r="A5896" t="s">
        <v>259</v>
      </c>
    </row>
    <row r="5897" spans="1:1" x14ac:dyDescent="0.3">
      <c r="A5897" t="s">
        <v>2699</v>
      </c>
    </row>
    <row r="5898" spans="1:1" x14ac:dyDescent="0.3">
      <c r="A5898" t="s">
        <v>2700</v>
      </c>
    </row>
    <row r="5899" spans="1:1" x14ac:dyDescent="0.3">
      <c r="A5899" t="s">
        <v>2701</v>
      </c>
    </row>
    <row r="5900" spans="1:1" x14ac:dyDescent="0.3">
      <c r="A5900" t="s">
        <v>260</v>
      </c>
    </row>
    <row r="5901" spans="1:1" x14ac:dyDescent="0.3">
      <c r="A5901" t="s">
        <v>1301</v>
      </c>
    </row>
    <row r="5902" spans="1:1" x14ac:dyDescent="0.3">
      <c r="A5902" t="s">
        <v>1302</v>
      </c>
    </row>
    <row r="5903" spans="1:1" x14ac:dyDescent="0.3">
      <c r="A5903" t="s">
        <v>236</v>
      </c>
    </row>
    <row r="5904" spans="1:1" x14ac:dyDescent="0.3">
      <c r="A5904" t="s">
        <v>237</v>
      </c>
    </row>
    <row r="5905" spans="1:1" x14ac:dyDescent="0.3">
      <c r="A5905" t="s">
        <v>238</v>
      </c>
    </row>
    <row r="5906" spans="1:1" x14ac:dyDescent="0.3">
      <c r="A5906" t="s">
        <v>239</v>
      </c>
    </row>
    <row r="5907" spans="1:1" x14ac:dyDescent="0.3">
      <c r="A5907" t="s">
        <v>240</v>
      </c>
    </row>
    <row r="5908" spans="1:1" x14ac:dyDescent="0.3">
      <c r="A5908" t="s">
        <v>241</v>
      </c>
    </row>
    <row r="5909" spans="1:1" x14ac:dyDescent="0.3">
      <c r="A5909" t="s">
        <v>242</v>
      </c>
    </row>
    <row r="5910" spans="1:1" x14ac:dyDescent="0.3">
      <c r="A5910" t="s">
        <v>243</v>
      </c>
    </row>
    <row r="5911" spans="1:1" x14ac:dyDescent="0.3">
      <c r="A5911" t="s">
        <v>244</v>
      </c>
    </row>
    <row r="5912" spans="1:1" x14ac:dyDescent="0.3">
      <c r="A5912" t="s">
        <v>245</v>
      </c>
    </row>
    <row r="5913" spans="1:1" x14ac:dyDescent="0.3">
      <c r="A5913" t="s">
        <v>246</v>
      </c>
    </row>
    <row r="5914" spans="1:1" x14ac:dyDescent="0.3">
      <c r="A5914" t="s">
        <v>2702</v>
      </c>
    </row>
    <row r="5915" spans="1:1" x14ac:dyDescent="0.3">
      <c r="A5915" t="s">
        <v>247</v>
      </c>
    </row>
    <row r="5916" spans="1:1" x14ac:dyDescent="0.3">
      <c r="A5916" t="s">
        <v>2703</v>
      </c>
    </row>
    <row r="5917" spans="1:1" x14ac:dyDescent="0.3">
      <c r="A5917" t="s">
        <v>248</v>
      </c>
    </row>
    <row r="5918" spans="1:1" x14ac:dyDescent="0.3">
      <c r="A5918" t="s">
        <v>249</v>
      </c>
    </row>
    <row r="5919" spans="1:1" x14ac:dyDescent="0.3">
      <c r="A5919" t="s">
        <v>250</v>
      </c>
    </row>
    <row r="5920" spans="1:1" x14ac:dyDescent="0.3">
      <c r="A5920" t="s">
        <v>251</v>
      </c>
    </row>
    <row r="5921" spans="1:1" x14ac:dyDescent="0.3">
      <c r="A5921" t="s">
        <v>252</v>
      </c>
    </row>
    <row r="5922" spans="1:1" x14ac:dyDescent="0.3">
      <c r="A5922" t="s">
        <v>1070</v>
      </c>
    </row>
    <row r="5923" spans="1:1" x14ac:dyDescent="0.3">
      <c r="A5923" t="s">
        <v>254</v>
      </c>
    </row>
    <row r="5924" spans="1:1" x14ac:dyDescent="0.3">
      <c r="A5924" t="s">
        <v>239</v>
      </c>
    </row>
    <row r="5925" spans="1:1" x14ac:dyDescent="0.3">
      <c r="A5925" t="s">
        <v>255</v>
      </c>
    </row>
    <row r="5926" spans="1:1" x14ac:dyDescent="0.3">
      <c r="A5926" t="s">
        <v>241</v>
      </c>
    </row>
    <row r="5927" spans="1:1" x14ac:dyDescent="0.3">
      <c r="A5927" t="s">
        <v>932</v>
      </c>
    </row>
    <row r="5928" spans="1:1" x14ac:dyDescent="0.3">
      <c r="A5928" t="s">
        <v>1470</v>
      </c>
    </row>
    <row r="5929" spans="1:1" x14ac:dyDescent="0.3">
      <c r="A5929" t="s">
        <v>1207</v>
      </c>
    </row>
    <row r="5930" spans="1:1" x14ac:dyDescent="0.3">
      <c r="A5930" t="s">
        <v>1069</v>
      </c>
    </row>
    <row r="5931" spans="1:1" x14ac:dyDescent="0.3">
      <c r="A5931" t="s">
        <v>2687</v>
      </c>
    </row>
    <row r="5932" spans="1:1" x14ac:dyDescent="0.3">
      <c r="A5932" t="s">
        <v>2704</v>
      </c>
    </row>
    <row r="5933" spans="1:1" x14ac:dyDescent="0.3">
      <c r="A5933" t="s">
        <v>2705</v>
      </c>
    </row>
    <row r="5934" spans="1:1" x14ac:dyDescent="0.3">
      <c r="A5934" t="s">
        <v>2706</v>
      </c>
    </row>
    <row r="5935" spans="1:1" x14ac:dyDescent="0.3">
      <c r="A5935" t="s">
        <v>257</v>
      </c>
    </row>
    <row r="5936" spans="1:1" x14ac:dyDescent="0.3">
      <c r="A5936" t="s">
        <v>258</v>
      </c>
    </row>
    <row r="5937" spans="1:1" x14ac:dyDescent="0.3">
      <c r="A5937" t="s">
        <v>259</v>
      </c>
    </row>
    <row r="5938" spans="1:1" x14ac:dyDescent="0.3">
      <c r="A5938" t="s">
        <v>2707</v>
      </c>
    </row>
    <row r="5939" spans="1:1" x14ac:dyDescent="0.3">
      <c r="A5939" t="s">
        <v>2708</v>
      </c>
    </row>
    <row r="5940" spans="1:1" x14ac:dyDescent="0.3">
      <c r="A5940" t="s">
        <v>2709</v>
      </c>
    </row>
    <row r="5941" spans="1:1" x14ac:dyDescent="0.3">
      <c r="A5941" t="s">
        <v>260</v>
      </c>
    </row>
    <row r="5942" spans="1:1" x14ac:dyDescent="0.3">
      <c r="A5942" t="s">
        <v>1305</v>
      </c>
    </row>
    <row r="5943" spans="1:1" x14ac:dyDescent="0.3">
      <c r="A5943" t="s">
        <v>1306</v>
      </c>
    </row>
    <row r="5944" spans="1:1" x14ac:dyDescent="0.3">
      <c r="A5944" t="s">
        <v>236</v>
      </c>
    </row>
    <row r="5945" spans="1:1" x14ac:dyDescent="0.3">
      <c r="A5945" t="s">
        <v>237</v>
      </c>
    </row>
    <row r="5946" spans="1:1" x14ac:dyDescent="0.3">
      <c r="A5946" t="s">
        <v>238</v>
      </c>
    </row>
    <row r="5947" spans="1:1" x14ac:dyDescent="0.3">
      <c r="A5947" t="s">
        <v>239</v>
      </c>
    </row>
    <row r="5948" spans="1:1" x14ac:dyDescent="0.3">
      <c r="A5948" t="s">
        <v>240</v>
      </c>
    </row>
    <row r="5949" spans="1:1" x14ac:dyDescent="0.3">
      <c r="A5949" t="s">
        <v>241</v>
      </c>
    </row>
    <row r="5950" spans="1:1" x14ac:dyDescent="0.3">
      <c r="A5950" t="s">
        <v>242</v>
      </c>
    </row>
    <row r="5951" spans="1:1" x14ac:dyDescent="0.3">
      <c r="A5951" t="s">
        <v>243</v>
      </c>
    </row>
    <row r="5952" spans="1:1" x14ac:dyDescent="0.3">
      <c r="A5952" t="s">
        <v>244</v>
      </c>
    </row>
    <row r="5953" spans="1:1" x14ac:dyDescent="0.3">
      <c r="A5953" t="s">
        <v>245</v>
      </c>
    </row>
    <row r="5954" spans="1:1" x14ac:dyDescent="0.3">
      <c r="A5954" t="s">
        <v>246</v>
      </c>
    </row>
    <row r="5955" spans="1:1" x14ac:dyDescent="0.3">
      <c r="A5955" t="s">
        <v>2710</v>
      </c>
    </row>
    <row r="5956" spans="1:1" x14ac:dyDescent="0.3">
      <c r="A5956" t="s">
        <v>247</v>
      </c>
    </row>
    <row r="5957" spans="1:1" x14ac:dyDescent="0.3">
      <c r="A5957" t="s">
        <v>2711</v>
      </c>
    </row>
    <row r="5958" spans="1:1" x14ac:dyDescent="0.3">
      <c r="A5958" t="s">
        <v>248</v>
      </c>
    </row>
    <row r="5959" spans="1:1" x14ac:dyDescent="0.3">
      <c r="A5959" t="s">
        <v>249</v>
      </c>
    </row>
    <row r="5960" spans="1:1" x14ac:dyDescent="0.3">
      <c r="A5960" t="s">
        <v>250</v>
      </c>
    </row>
    <row r="5961" spans="1:1" x14ac:dyDescent="0.3">
      <c r="A5961" t="s">
        <v>251</v>
      </c>
    </row>
    <row r="5962" spans="1:1" x14ac:dyDescent="0.3">
      <c r="A5962" t="s">
        <v>252</v>
      </c>
    </row>
    <row r="5963" spans="1:1" x14ac:dyDescent="0.3">
      <c r="A5963" t="s">
        <v>1073</v>
      </c>
    </row>
    <row r="5964" spans="1:1" x14ac:dyDescent="0.3">
      <c r="A5964" t="s">
        <v>254</v>
      </c>
    </row>
    <row r="5965" spans="1:1" x14ac:dyDescent="0.3">
      <c r="A5965" t="s">
        <v>239</v>
      </c>
    </row>
    <row r="5966" spans="1:1" x14ac:dyDescent="0.3">
      <c r="A5966" t="s">
        <v>255</v>
      </c>
    </row>
    <row r="5967" spans="1:1" x14ac:dyDescent="0.3">
      <c r="A5967" t="s">
        <v>241</v>
      </c>
    </row>
    <row r="5968" spans="1:1" x14ac:dyDescent="0.3">
      <c r="A5968" t="s">
        <v>930</v>
      </c>
    </row>
    <row r="5969" spans="1:1" x14ac:dyDescent="0.3">
      <c r="A5969" t="s">
        <v>2712</v>
      </c>
    </row>
    <row r="5970" spans="1:1" x14ac:dyDescent="0.3">
      <c r="A5970" t="s">
        <v>1249</v>
      </c>
    </row>
    <row r="5971" spans="1:1" x14ac:dyDescent="0.3">
      <c r="A5971" t="s">
        <v>1072</v>
      </c>
    </row>
    <row r="5972" spans="1:1" x14ac:dyDescent="0.3">
      <c r="A5972" t="s">
        <v>782</v>
      </c>
    </row>
    <row r="5973" spans="1:1" x14ac:dyDescent="0.3">
      <c r="A5973" t="s">
        <v>2713</v>
      </c>
    </row>
    <row r="5974" spans="1:1" x14ac:dyDescent="0.3">
      <c r="A5974" t="s">
        <v>2714</v>
      </c>
    </row>
    <row r="5975" spans="1:1" x14ac:dyDescent="0.3">
      <c r="A5975" t="s">
        <v>2715</v>
      </c>
    </row>
    <row r="5976" spans="1:1" x14ac:dyDescent="0.3">
      <c r="A5976" t="s">
        <v>257</v>
      </c>
    </row>
    <row r="5977" spans="1:1" x14ac:dyDescent="0.3">
      <c r="A5977" t="s">
        <v>258</v>
      </c>
    </row>
    <row r="5978" spans="1:1" x14ac:dyDescent="0.3">
      <c r="A5978" t="s">
        <v>259</v>
      </c>
    </row>
    <row r="5979" spans="1:1" x14ac:dyDescent="0.3">
      <c r="A5979" t="s">
        <v>2716</v>
      </c>
    </row>
    <row r="5980" spans="1:1" x14ac:dyDescent="0.3">
      <c r="A5980" t="s">
        <v>2717</v>
      </c>
    </row>
    <row r="5981" spans="1:1" x14ac:dyDescent="0.3">
      <c r="A5981" t="s">
        <v>2718</v>
      </c>
    </row>
    <row r="5982" spans="1:1" x14ac:dyDescent="0.3">
      <c r="A5982" t="s">
        <v>260</v>
      </c>
    </row>
    <row r="5983" spans="1:1" x14ac:dyDescent="0.3">
      <c r="A5983" t="s">
        <v>1309</v>
      </c>
    </row>
    <row r="5984" spans="1:1" x14ac:dyDescent="0.3">
      <c r="A5984" t="s">
        <v>1310</v>
      </c>
    </row>
    <row r="5985" spans="1:1" x14ac:dyDescent="0.3">
      <c r="A5985" t="s">
        <v>236</v>
      </c>
    </row>
    <row r="5986" spans="1:1" x14ac:dyDescent="0.3">
      <c r="A5986" t="s">
        <v>237</v>
      </c>
    </row>
    <row r="5987" spans="1:1" x14ac:dyDescent="0.3">
      <c r="A5987" t="s">
        <v>238</v>
      </c>
    </row>
    <row r="5988" spans="1:1" x14ac:dyDescent="0.3">
      <c r="A5988" t="s">
        <v>239</v>
      </c>
    </row>
    <row r="5989" spans="1:1" x14ac:dyDescent="0.3">
      <c r="A5989" t="s">
        <v>240</v>
      </c>
    </row>
    <row r="5990" spans="1:1" x14ac:dyDescent="0.3">
      <c r="A5990" t="s">
        <v>241</v>
      </c>
    </row>
    <row r="5991" spans="1:1" x14ac:dyDescent="0.3">
      <c r="A5991" t="s">
        <v>242</v>
      </c>
    </row>
    <row r="5992" spans="1:1" x14ac:dyDescent="0.3">
      <c r="A5992" t="s">
        <v>243</v>
      </c>
    </row>
    <row r="5993" spans="1:1" x14ac:dyDescent="0.3">
      <c r="A5993" t="s">
        <v>244</v>
      </c>
    </row>
    <row r="5994" spans="1:1" x14ac:dyDescent="0.3">
      <c r="A5994" t="s">
        <v>245</v>
      </c>
    </row>
    <row r="5995" spans="1:1" x14ac:dyDescent="0.3">
      <c r="A5995" t="s">
        <v>246</v>
      </c>
    </row>
    <row r="5996" spans="1:1" x14ac:dyDescent="0.3">
      <c r="A5996" t="s">
        <v>2719</v>
      </c>
    </row>
    <row r="5997" spans="1:1" x14ac:dyDescent="0.3">
      <c r="A5997" t="s">
        <v>247</v>
      </c>
    </row>
    <row r="5998" spans="1:1" x14ac:dyDescent="0.3">
      <c r="A5998" t="s">
        <v>2720</v>
      </c>
    </row>
    <row r="5999" spans="1:1" x14ac:dyDescent="0.3">
      <c r="A5999" t="s">
        <v>248</v>
      </c>
    </row>
    <row r="6000" spans="1:1" x14ac:dyDescent="0.3">
      <c r="A6000" t="s">
        <v>249</v>
      </c>
    </row>
    <row r="6001" spans="1:1" x14ac:dyDescent="0.3">
      <c r="A6001" t="s">
        <v>250</v>
      </c>
    </row>
    <row r="6002" spans="1:1" x14ac:dyDescent="0.3">
      <c r="A6002" t="s">
        <v>251</v>
      </c>
    </row>
    <row r="6003" spans="1:1" x14ac:dyDescent="0.3">
      <c r="A6003" t="s">
        <v>252</v>
      </c>
    </row>
    <row r="6004" spans="1:1" x14ac:dyDescent="0.3">
      <c r="A6004" t="s">
        <v>1075</v>
      </c>
    </row>
    <row r="6005" spans="1:1" x14ac:dyDescent="0.3">
      <c r="A6005" t="s">
        <v>254</v>
      </c>
    </row>
    <row r="6006" spans="1:1" x14ac:dyDescent="0.3">
      <c r="A6006" t="s">
        <v>239</v>
      </c>
    </row>
    <row r="6007" spans="1:1" x14ac:dyDescent="0.3">
      <c r="A6007" t="s">
        <v>255</v>
      </c>
    </row>
    <row r="6008" spans="1:1" x14ac:dyDescent="0.3">
      <c r="A6008" t="s">
        <v>241</v>
      </c>
    </row>
    <row r="6009" spans="1:1" x14ac:dyDescent="0.3">
      <c r="A6009" t="s">
        <v>932</v>
      </c>
    </row>
    <row r="6010" spans="1:1" x14ac:dyDescent="0.3">
      <c r="A6010" t="s">
        <v>2712</v>
      </c>
    </row>
    <row r="6011" spans="1:1" x14ac:dyDescent="0.3">
      <c r="A6011" t="s">
        <v>1249</v>
      </c>
    </row>
    <row r="6012" spans="1:1" x14ac:dyDescent="0.3">
      <c r="A6012" t="s">
        <v>1074</v>
      </c>
    </row>
    <row r="6013" spans="1:1" x14ac:dyDescent="0.3">
      <c r="A6013" t="s">
        <v>782</v>
      </c>
    </row>
    <row r="6014" spans="1:1" x14ac:dyDescent="0.3">
      <c r="A6014" t="s">
        <v>2721</v>
      </c>
    </row>
    <row r="6015" spans="1:1" x14ac:dyDescent="0.3">
      <c r="A6015" t="s">
        <v>2722</v>
      </c>
    </row>
    <row r="6016" spans="1:1" x14ac:dyDescent="0.3">
      <c r="A6016" t="s">
        <v>2723</v>
      </c>
    </row>
    <row r="6017" spans="1:1" x14ac:dyDescent="0.3">
      <c r="A6017" t="s">
        <v>257</v>
      </c>
    </row>
    <row r="6018" spans="1:1" x14ac:dyDescent="0.3">
      <c r="A6018" t="s">
        <v>258</v>
      </c>
    </row>
    <row r="6019" spans="1:1" x14ac:dyDescent="0.3">
      <c r="A6019" t="s">
        <v>259</v>
      </c>
    </row>
    <row r="6020" spans="1:1" x14ac:dyDescent="0.3">
      <c r="A6020" t="s">
        <v>2724</v>
      </c>
    </row>
    <row r="6021" spans="1:1" x14ac:dyDescent="0.3">
      <c r="A6021" t="s">
        <v>2725</v>
      </c>
    </row>
    <row r="6022" spans="1:1" x14ac:dyDescent="0.3">
      <c r="A6022" t="s">
        <v>2726</v>
      </c>
    </row>
    <row r="6023" spans="1:1" x14ac:dyDescent="0.3">
      <c r="A6023" t="s">
        <v>260</v>
      </c>
    </row>
    <row r="6024" spans="1:1" x14ac:dyDescent="0.3">
      <c r="A6024" t="s">
        <v>1314</v>
      </c>
    </row>
    <row r="6025" spans="1:1" x14ac:dyDescent="0.3">
      <c r="A6025" t="s">
        <v>1315</v>
      </c>
    </row>
    <row r="6026" spans="1:1" x14ac:dyDescent="0.3">
      <c r="A6026" t="s">
        <v>236</v>
      </c>
    </row>
    <row r="6027" spans="1:1" x14ac:dyDescent="0.3">
      <c r="A6027" t="s">
        <v>237</v>
      </c>
    </row>
    <row r="6028" spans="1:1" x14ac:dyDescent="0.3">
      <c r="A6028" t="s">
        <v>238</v>
      </c>
    </row>
    <row r="6029" spans="1:1" x14ac:dyDescent="0.3">
      <c r="A6029" t="s">
        <v>239</v>
      </c>
    </row>
    <row r="6030" spans="1:1" x14ac:dyDescent="0.3">
      <c r="A6030" t="s">
        <v>240</v>
      </c>
    </row>
    <row r="6031" spans="1:1" x14ac:dyDescent="0.3">
      <c r="A6031" t="s">
        <v>241</v>
      </c>
    </row>
    <row r="6032" spans="1:1" x14ac:dyDescent="0.3">
      <c r="A6032" t="s">
        <v>242</v>
      </c>
    </row>
    <row r="6033" spans="1:1" x14ac:dyDescent="0.3">
      <c r="A6033" t="s">
        <v>243</v>
      </c>
    </row>
    <row r="6034" spans="1:1" x14ac:dyDescent="0.3">
      <c r="A6034" t="s">
        <v>244</v>
      </c>
    </row>
    <row r="6035" spans="1:1" x14ac:dyDescent="0.3">
      <c r="A6035" t="s">
        <v>245</v>
      </c>
    </row>
    <row r="6036" spans="1:1" x14ac:dyDescent="0.3">
      <c r="A6036" t="s">
        <v>246</v>
      </c>
    </row>
    <row r="6037" spans="1:1" x14ac:dyDescent="0.3">
      <c r="A6037" t="s">
        <v>2727</v>
      </c>
    </row>
    <row r="6038" spans="1:1" x14ac:dyDescent="0.3">
      <c r="A6038" t="s">
        <v>247</v>
      </c>
    </row>
    <row r="6039" spans="1:1" x14ac:dyDescent="0.3">
      <c r="A6039" t="s">
        <v>2728</v>
      </c>
    </row>
    <row r="6040" spans="1:1" x14ac:dyDescent="0.3">
      <c r="A6040" t="s">
        <v>248</v>
      </c>
    </row>
    <row r="6041" spans="1:1" x14ac:dyDescent="0.3">
      <c r="A6041" t="s">
        <v>249</v>
      </c>
    </row>
    <row r="6042" spans="1:1" x14ac:dyDescent="0.3">
      <c r="A6042" t="s">
        <v>250</v>
      </c>
    </row>
    <row r="6043" spans="1:1" x14ac:dyDescent="0.3">
      <c r="A6043" t="s">
        <v>251</v>
      </c>
    </row>
    <row r="6044" spans="1:1" x14ac:dyDescent="0.3">
      <c r="A6044" t="s">
        <v>252</v>
      </c>
    </row>
    <row r="6045" spans="1:1" x14ac:dyDescent="0.3">
      <c r="A6045" t="s">
        <v>1077</v>
      </c>
    </row>
    <row r="6046" spans="1:1" x14ac:dyDescent="0.3">
      <c r="A6046" t="s">
        <v>254</v>
      </c>
    </row>
    <row r="6047" spans="1:1" x14ac:dyDescent="0.3">
      <c r="A6047" t="s">
        <v>239</v>
      </c>
    </row>
    <row r="6048" spans="1:1" x14ac:dyDescent="0.3">
      <c r="A6048" t="s">
        <v>255</v>
      </c>
    </row>
    <row r="6049" spans="1:1" x14ac:dyDescent="0.3">
      <c r="A6049" t="s">
        <v>241</v>
      </c>
    </row>
    <row r="6050" spans="1:1" x14ac:dyDescent="0.3">
      <c r="A6050" t="s">
        <v>1466</v>
      </c>
    </row>
    <row r="6051" spans="1:1" x14ac:dyDescent="0.3">
      <c r="A6051" t="s">
        <v>1372</v>
      </c>
    </row>
    <row r="6052" spans="1:1" x14ac:dyDescent="0.3">
      <c r="A6052" t="s">
        <v>1076</v>
      </c>
    </row>
    <row r="6053" spans="1:1" x14ac:dyDescent="0.3">
      <c r="A6053" t="s">
        <v>782</v>
      </c>
    </row>
    <row r="6054" spans="1:1" x14ac:dyDescent="0.3">
      <c r="A6054" t="s">
        <v>2729</v>
      </c>
    </row>
    <row r="6055" spans="1:1" x14ac:dyDescent="0.3">
      <c r="A6055" t="s">
        <v>2730</v>
      </c>
    </row>
    <row r="6056" spans="1:1" x14ac:dyDescent="0.3">
      <c r="A6056" t="s">
        <v>2731</v>
      </c>
    </row>
    <row r="6057" spans="1:1" x14ac:dyDescent="0.3">
      <c r="A6057" t="s">
        <v>257</v>
      </c>
    </row>
    <row r="6058" spans="1:1" x14ac:dyDescent="0.3">
      <c r="A6058" t="s">
        <v>258</v>
      </c>
    </row>
    <row r="6059" spans="1:1" x14ac:dyDescent="0.3">
      <c r="A6059" t="s">
        <v>259</v>
      </c>
    </row>
    <row r="6060" spans="1:1" x14ac:dyDescent="0.3">
      <c r="A6060" t="s">
        <v>2732</v>
      </c>
    </row>
    <row r="6061" spans="1:1" x14ac:dyDescent="0.3">
      <c r="A6061" t="s">
        <v>2733</v>
      </c>
    </row>
    <row r="6062" spans="1:1" x14ac:dyDescent="0.3">
      <c r="A6062" t="s">
        <v>2734</v>
      </c>
    </row>
    <row r="6063" spans="1:1" x14ac:dyDescent="0.3">
      <c r="A6063" t="s">
        <v>260</v>
      </c>
    </row>
    <row r="6064" spans="1:1" x14ac:dyDescent="0.3">
      <c r="A6064" t="s">
        <v>1318</v>
      </c>
    </row>
    <row r="6065" spans="1:1" x14ac:dyDescent="0.3">
      <c r="A6065" t="s">
        <v>1319</v>
      </c>
    </row>
    <row r="6066" spans="1:1" x14ac:dyDescent="0.3">
      <c r="A6066" t="s">
        <v>236</v>
      </c>
    </row>
    <row r="6067" spans="1:1" x14ac:dyDescent="0.3">
      <c r="A6067" t="s">
        <v>237</v>
      </c>
    </row>
    <row r="6068" spans="1:1" x14ac:dyDescent="0.3">
      <c r="A6068" t="s">
        <v>238</v>
      </c>
    </row>
    <row r="6069" spans="1:1" x14ac:dyDescent="0.3">
      <c r="A6069" t="s">
        <v>239</v>
      </c>
    </row>
    <row r="6070" spans="1:1" x14ac:dyDescent="0.3">
      <c r="A6070" t="s">
        <v>240</v>
      </c>
    </row>
    <row r="6071" spans="1:1" x14ac:dyDescent="0.3">
      <c r="A6071" t="s">
        <v>241</v>
      </c>
    </row>
    <row r="6072" spans="1:1" x14ac:dyDescent="0.3">
      <c r="A6072" t="s">
        <v>242</v>
      </c>
    </row>
    <row r="6073" spans="1:1" x14ac:dyDescent="0.3">
      <c r="A6073" t="s">
        <v>243</v>
      </c>
    </row>
    <row r="6074" spans="1:1" x14ac:dyDescent="0.3">
      <c r="A6074" t="s">
        <v>244</v>
      </c>
    </row>
    <row r="6075" spans="1:1" x14ac:dyDescent="0.3">
      <c r="A6075" t="s">
        <v>245</v>
      </c>
    </row>
    <row r="6076" spans="1:1" x14ac:dyDescent="0.3">
      <c r="A6076" t="s">
        <v>246</v>
      </c>
    </row>
    <row r="6077" spans="1:1" x14ac:dyDescent="0.3">
      <c r="A6077" t="s">
        <v>2735</v>
      </c>
    </row>
    <row r="6078" spans="1:1" x14ac:dyDescent="0.3">
      <c r="A6078" t="s">
        <v>247</v>
      </c>
    </row>
    <row r="6079" spans="1:1" x14ac:dyDescent="0.3">
      <c r="A6079" t="s">
        <v>2736</v>
      </c>
    </row>
    <row r="6080" spans="1:1" x14ac:dyDescent="0.3">
      <c r="A6080" t="s">
        <v>248</v>
      </c>
    </row>
    <row r="6081" spans="1:1" x14ac:dyDescent="0.3">
      <c r="A6081" t="s">
        <v>249</v>
      </c>
    </row>
    <row r="6082" spans="1:1" x14ac:dyDescent="0.3">
      <c r="A6082" t="s">
        <v>250</v>
      </c>
    </row>
    <row r="6083" spans="1:1" x14ac:dyDescent="0.3">
      <c r="A6083" t="s">
        <v>251</v>
      </c>
    </row>
    <row r="6084" spans="1:1" x14ac:dyDescent="0.3">
      <c r="A6084" t="s">
        <v>252</v>
      </c>
    </row>
    <row r="6085" spans="1:1" x14ac:dyDescent="0.3">
      <c r="A6085" t="s">
        <v>1080</v>
      </c>
    </row>
    <row r="6086" spans="1:1" x14ac:dyDescent="0.3">
      <c r="A6086" t="s">
        <v>254</v>
      </c>
    </row>
    <row r="6087" spans="1:1" x14ac:dyDescent="0.3">
      <c r="A6087" t="s">
        <v>239</v>
      </c>
    </row>
    <row r="6088" spans="1:1" x14ac:dyDescent="0.3">
      <c r="A6088" t="s">
        <v>255</v>
      </c>
    </row>
    <row r="6089" spans="1:1" x14ac:dyDescent="0.3">
      <c r="A6089" t="s">
        <v>241</v>
      </c>
    </row>
    <row r="6090" spans="1:1" x14ac:dyDescent="0.3">
      <c r="A6090" t="s">
        <v>931</v>
      </c>
    </row>
    <row r="6091" spans="1:1" x14ac:dyDescent="0.3">
      <c r="A6091" t="s">
        <v>1466</v>
      </c>
    </row>
    <row r="6092" spans="1:1" x14ac:dyDescent="0.3">
      <c r="A6092" t="s">
        <v>1372</v>
      </c>
    </row>
    <row r="6093" spans="1:1" x14ac:dyDescent="0.3">
      <c r="A6093" t="s">
        <v>1079</v>
      </c>
    </row>
    <row r="6094" spans="1:1" x14ac:dyDescent="0.3">
      <c r="A6094" t="s">
        <v>782</v>
      </c>
    </row>
    <row r="6095" spans="1:1" x14ac:dyDescent="0.3">
      <c r="A6095" t="s">
        <v>2737</v>
      </c>
    </row>
    <row r="6096" spans="1:1" x14ac:dyDescent="0.3">
      <c r="A6096" t="s">
        <v>2738</v>
      </c>
    </row>
    <row r="6097" spans="1:1" x14ac:dyDescent="0.3">
      <c r="A6097" t="s">
        <v>2739</v>
      </c>
    </row>
    <row r="6098" spans="1:1" x14ac:dyDescent="0.3">
      <c r="A6098" t="s">
        <v>257</v>
      </c>
    </row>
    <row r="6099" spans="1:1" x14ac:dyDescent="0.3">
      <c r="A6099" t="s">
        <v>258</v>
      </c>
    </row>
    <row r="6100" spans="1:1" x14ac:dyDescent="0.3">
      <c r="A6100" t="s">
        <v>259</v>
      </c>
    </row>
    <row r="6101" spans="1:1" x14ac:dyDescent="0.3">
      <c r="A6101" t="s">
        <v>2740</v>
      </c>
    </row>
    <row r="6102" spans="1:1" x14ac:dyDescent="0.3">
      <c r="A6102" t="s">
        <v>2741</v>
      </c>
    </row>
    <row r="6103" spans="1:1" x14ac:dyDescent="0.3">
      <c r="A6103" t="s">
        <v>2742</v>
      </c>
    </row>
    <row r="6104" spans="1:1" x14ac:dyDescent="0.3">
      <c r="A6104" t="s">
        <v>260</v>
      </c>
    </row>
    <row r="6105" spans="1:1" x14ac:dyDescent="0.3">
      <c r="A6105" t="s">
        <v>1323</v>
      </c>
    </row>
    <row r="6106" spans="1:1" x14ac:dyDescent="0.3">
      <c r="A6106" t="s">
        <v>1324</v>
      </c>
    </row>
    <row r="6107" spans="1:1" x14ac:dyDescent="0.3">
      <c r="A6107" t="s">
        <v>236</v>
      </c>
    </row>
    <row r="6108" spans="1:1" x14ac:dyDescent="0.3">
      <c r="A6108" t="s">
        <v>237</v>
      </c>
    </row>
    <row r="6109" spans="1:1" x14ac:dyDescent="0.3">
      <c r="A6109" t="s">
        <v>238</v>
      </c>
    </row>
    <row r="6110" spans="1:1" x14ac:dyDescent="0.3">
      <c r="A6110" t="s">
        <v>239</v>
      </c>
    </row>
    <row r="6111" spans="1:1" x14ac:dyDescent="0.3">
      <c r="A6111" t="s">
        <v>240</v>
      </c>
    </row>
    <row r="6112" spans="1:1" x14ac:dyDescent="0.3">
      <c r="A6112" t="s">
        <v>241</v>
      </c>
    </row>
    <row r="6113" spans="1:1" x14ac:dyDescent="0.3">
      <c r="A6113" t="s">
        <v>242</v>
      </c>
    </row>
    <row r="6114" spans="1:1" x14ac:dyDescent="0.3">
      <c r="A6114" t="s">
        <v>243</v>
      </c>
    </row>
    <row r="6115" spans="1:1" x14ac:dyDescent="0.3">
      <c r="A6115" t="s">
        <v>244</v>
      </c>
    </row>
    <row r="6116" spans="1:1" x14ac:dyDescent="0.3">
      <c r="A6116" t="s">
        <v>245</v>
      </c>
    </row>
    <row r="6117" spans="1:1" x14ac:dyDescent="0.3">
      <c r="A6117" t="s">
        <v>246</v>
      </c>
    </row>
    <row r="6118" spans="1:1" x14ac:dyDescent="0.3">
      <c r="A6118" t="s">
        <v>2743</v>
      </c>
    </row>
    <row r="6119" spans="1:1" x14ac:dyDescent="0.3">
      <c r="A6119" t="s">
        <v>247</v>
      </c>
    </row>
    <row r="6120" spans="1:1" x14ac:dyDescent="0.3">
      <c r="A6120" t="s">
        <v>2744</v>
      </c>
    </row>
    <row r="6121" spans="1:1" x14ac:dyDescent="0.3">
      <c r="A6121" t="s">
        <v>248</v>
      </c>
    </row>
    <row r="6122" spans="1:1" x14ac:dyDescent="0.3">
      <c r="A6122" t="s">
        <v>249</v>
      </c>
    </row>
    <row r="6123" spans="1:1" x14ac:dyDescent="0.3">
      <c r="A6123" t="s">
        <v>250</v>
      </c>
    </row>
    <row r="6124" spans="1:1" x14ac:dyDescent="0.3">
      <c r="A6124" t="s">
        <v>251</v>
      </c>
    </row>
    <row r="6125" spans="1:1" x14ac:dyDescent="0.3">
      <c r="A6125" t="s">
        <v>252</v>
      </c>
    </row>
    <row r="6126" spans="1:1" x14ac:dyDescent="0.3">
      <c r="A6126" t="s">
        <v>1082</v>
      </c>
    </row>
    <row r="6127" spans="1:1" x14ac:dyDescent="0.3">
      <c r="A6127" t="s">
        <v>254</v>
      </c>
    </row>
    <row r="6128" spans="1:1" x14ac:dyDescent="0.3">
      <c r="A6128" t="s">
        <v>239</v>
      </c>
    </row>
    <row r="6129" spans="1:1" x14ac:dyDescent="0.3">
      <c r="A6129" t="s">
        <v>255</v>
      </c>
    </row>
    <row r="6130" spans="1:1" x14ac:dyDescent="0.3">
      <c r="A6130" t="s">
        <v>241</v>
      </c>
    </row>
    <row r="6131" spans="1:1" x14ac:dyDescent="0.3">
      <c r="A6131" t="s">
        <v>1466</v>
      </c>
    </row>
    <row r="6132" spans="1:1" x14ac:dyDescent="0.3">
      <c r="A6132" t="s">
        <v>1381</v>
      </c>
    </row>
    <row r="6133" spans="1:1" x14ac:dyDescent="0.3">
      <c r="A6133" t="s">
        <v>1081</v>
      </c>
    </row>
    <row r="6134" spans="1:1" x14ac:dyDescent="0.3">
      <c r="A6134" t="s">
        <v>1465</v>
      </c>
    </row>
    <row r="6135" spans="1:1" x14ac:dyDescent="0.3">
      <c r="A6135" t="s">
        <v>2745</v>
      </c>
    </row>
    <row r="6136" spans="1:1" x14ac:dyDescent="0.3">
      <c r="A6136" t="s">
        <v>2746</v>
      </c>
    </row>
    <row r="6137" spans="1:1" x14ac:dyDescent="0.3">
      <c r="A6137" t="s">
        <v>2747</v>
      </c>
    </row>
    <row r="6138" spans="1:1" x14ac:dyDescent="0.3">
      <c r="A6138" t="s">
        <v>257</v>
      </c>
    </row>
    <row r="6139" spans="1:1" x14ac:dyDescent="0.3">
      <c r="A6139" t="s">
        <v>258</v>
      </c>
    </row>
    <row r="6140" spans="1:1" x14ac:dyDescent="0.3">
      <c r="A6140" t="s">
        <v>259</v>
      </c>
    </row>
    <row r="6141" spans="1:1" x14ac:dyDescent="0.3">
      <c r="A6141" t="s">
        <v>2748</v>
      </c>
    </row>
    <row r="6142" spans="1:1" x14ac:dyDescent="0.3">
      <c r="A6142" t="s">
        <v>2749</v>
      </c>
    </row>
    <row r="6143" spans="1:1" x14ac:dyDescent="0.3">
      <c r="A6143" t="s">
        <v>2750</v>
      </c>
    </row>
    <row r="6144" spans="1:1" x14ac:dyDescent="0.3">
      <c r="A6144" t="s">
        <v>260</v>
      </c>
    </row>
    <row r="6145" spans="1:1" x14ac:dyDescent="0.3">
      <c r="A6145" t="s">
        <v>1327</v>
      </c>
    </row>
    <row r="6146" spans="1:1" x14ac:dyDescent="0.3">
      <c r="A6146" t="s">
        <v>1328</v>
      </c>
    </row>
    <row r="6147" spans="1:1" x14ac:dyDescent="0.3">
      <c r="A6147" t="s">
        <v>236</v>
      </c>
    </row>
    <row r="6148" spans="1:1" x14ac:dyDescent="0.3">
      <c r="A6148" t="s">
        <v>237</v>
      </c>
    </row>
    <row r="6149" spans="1:1" x14ac:dyDescent="0.3">
      <c r="A6149" t="s">
        <v>238</v>
      </c>
    </row>
    <row r="6150" spans="1:1" x14ac:dyDescent="0.3">
      <c r="A6150" t="s">
        <v>239</v>
      </c>
    </row>
    <row r="6151" spans="1:1" x14ac:dyDescent="0.3">
      <c r="A6151" t="s">
        <v>240</v>
      </c>
    </row>
    <row r="6152" spans="1:1" x14ac:dyDescent="0.3">
      <c r="A6152" t="s">
        <v>241</v>
      </c>
    </row>
    <row r="6153" spans="1:1" x14ac:dyDescent="0.3">
      <c r="A6153" t="s">
        <v>242</v>
      </c>
    </row>
    <row r="6154" spans="1:1" x14ac:dyDescent="0.3">
      <c r="A6154" t="s">
        <v>243</v>
      </c>
    </row>
    <row r="6155" spans="1:1" x14ac:dyDescent="0.3">
      <c r="A6155" t="s">
        <v>244</v>
      </c>
    </row>
    <row r="6156" spans="1:1" x14ac:dyDescent="0.3">
      <c r="A6156" t="s">
        <v>245</v>
      </c>
    </row>
    <row r="6157" spans="1:1" x14ac:dyDescent="0.3">
      <c r="A6157" t="s">
        <v>246</v>
      </c>
    </row>
    <row r="6158" spans="1:1" x14ac:dyDescent="0.3">
      <c r="A6158" t="s">
        <v>2751</v>
      </c>
    </row>
    <row r="6159" spans="1:1" x14ac:dyDescent="0.3">
      <c r="A6159" t="s">
        <v>247</v>
      </c>
    </row>
    <row r="6160" spans="1:1" x14ac:dyDescent="0.3">
      <c r="A6160" t="s">
        <v>2752</v>
      </c>
    </row>
    <row r="6161" spans="1:1" x14ac:dyDescent="0.3">
      <c r="A6161" t="s">
        <v>248</v>
      </c>
    </row>
    <row r="6162" spans="1:1" x14ac:dyDescent="0.3">
      <c r="A6162" t="s">
        <v>249</v>
      </c>
    </row>
    <row r="6163" spans="1:1" x14ac:dyDescent="0.3">
      <c r="A6163" t="s">
        <v>250</v>
      </c>
    </row>
    <row r="6164" spans="1:1" x14ac:dyDescent="0.3">
      <c r="A6164" t="s">
        <v>251</v>
      </c>
    </row>
    <row r="6165" spans="1:1" x14ac:dyDescent="0.3">
      <c r="A6165" t="s">
        <v>252</v>
      </c>
    </row>
    <row r="6166" spans="1:1" x14ac:dyDescent="0.3">
      <c r="A6166" t="s">
        <v>1084</v>
      </c>
    </row>
    <row r="6167" spans="1:1" x14ac:dyDescent="0.3">
      <c r="A6167" t="s">
        <v>254</v>
      </c>
    </row>
    <row r="6168" spans="1:1" x14ac:dyDescent="0.3">
      <c r="A6168" t="s">
        <v>239</v>
      </c>
    </row>
    <row r="6169" spans="1:1" x14ac:dyDescent="0.3">
      <c r="A6169" t="s">
        <v>255</v>
      </c>
    </row>
    <row r="6170" spans="1:1" x14ac:dyDescent="0.3">
      <c r="A6170" t="s">
        <v>241</v>
      </c>
    </row>
    <row r="6171" spans="1:1" x14ac:dyDescent="0.3">
      <c r="A6171" t="s">
        <v>931</v>
      </c>
    </row>
    <row r="6172" spans="1:1" x14ac:dyDescent="0.3">
      <c r="A6172" t="s">
        <v>1466</v>
      </c>
    </row>
    <row r="6173" spans="1:1" x14ac:dyDescent="0.3">
      <c r="A6173" t="s">
        <v>1381</v>
      </c>
    </row>
    <row r="6174" spans="1:1" x14ac:dyDescent="0.3">
      <c r="A6174" t="s">
        <v>1083</v>
      </c>
    </row>
    <row r="6175" spans="1:1" x14ac:dyDescent="0.3">
      <c r="A6175" t="s">
        <v>1465</v>
      </c>
    </row>
    <row r="6176" spans="1:1" x14ac:dyDescent="0.3">
      <c r="A6176" t="s">
        <v>2753</v>
      </c>
    </row>
    <row r="6177" spans="1:1" x14ac:dyDescent="0.3">
      <c r="A6177" t="s">
        <v>2754</v>
      </c>
    </row>
    <row r="6178" spans="1:1" x14ac:dyDescent="0.3">
      <c r="A6178" t="s">
        <v>2755</v>
      </c>
    </row>
    <row r="6179" spans="1:1" x14ac:dyDescent="0.3">
      <c r="A6179" t="s">
        <v>257</v>
      </c>
    </row>
    <row r="6180" spans="1:1" x14ac:dyDescent="0.3">
      <c r="A6180" t="s">
        <v>258</v>
      </c>
    </row>
    <row r="6181" spans="1:1" x14ac:dyDescent="0.3">
      <c r="A6181" t="s">
        <v>259</v>
      </c>
    </row>
    <row r="6182" spans="1:1" x14ac:dyDescent="0.3">
      <c r="A6182" t="s">
        <v>2756</v>
      </c>
    </row>
    <row r="6183" spans="1:1" x14ac:dyDescent="0.3">
      <c r="A6183" t="s">
        <v>2757</v>
      </c>
    </row>
    <row r="6184" spans="1:1" x14ac:dyDescent="0.3">
      <c r="A6184" t="s">
        <v>2758</v>
      </c>
    </row>
    <row r="6185" spans="1:1" x14ac:dyDescent="0.3">
      <c r="A6185" t="s">
        <v>260</v>
      </c>
    </row>
    <row r="6186" spans="1:1" x14ac:dyDescent="0.3">
      <c r="A6186" t="s">
        <v>1332</v>
      </c>
    </row>
    <row r="6187" spans="1:1" x14ac:dyDescent="0.3">
      <c r="A6187" t="s">
        <v>1333</v>
      </c>
    </row>
    <row r="6188" spans="1:1" x14ac:dyDescent="0.3">
      <c r="A6188" t="s">
        <v>236</v>
      </c>
    </row>
    <row r="6189" spans="1:1" x14ac:dyDescent="0.3">
      <c r="A6189" t="s">
        <v>237</v>
      </c>
    </row>
    <row r="6190" spans="1:1" x14ac:dyDescent="0.3">
      <c r="A6190" t="s">
        <v>238</v>
      </c>
    </row>
    <row r="6191" spans="1:1" x14ac:dyDescent="0.3">
      <c r="A6191" t="s">
        <v>239</v>
      </c>
    </row>
    <row r="6192" spans="1:1" x14ac:dyDescent="0.3">
      <c r="A6192" t="s">
        <v>240</v>
      </c>
    </row>
    <row r="6193" spans="1:1" x14ac:dyDescent="0.3">
      <c r="A6193" t="s">
        <v>241</v>
      </c>
    </row>
    <row r="6194" spans="1:1" x14ac:dyDescent="0.3">
      <c r="A6194" t="s">
        <v>242</v>
      </c>
    </row>
    <row r="6195" spans="1:1" x14ac:dyDescent="0.3">
      <c r="A6195" t="s">
        <v>243</v>
      </c>
    </row>
    <row r="6196" spans="1:1" x14ac:dyDescent="0.3">
      <c r="A6196" t="s">
        <v>244</v>
      </c>
    </row>
    <row r="6197" spans="1:1" x14ac:dyDescent="0.3">
      <c r="A6197" t="s">
        <v>245</v>
      </c>
    </row>
    <row r="6198" spans="1:1" x14ac:dyDescent="0.3">
      <c r="A6198" t="s">
        <v>246</v>
      </c>
    </row>
    <row r="6199" spans="1:1" x14ac:dyDescent="0.3">
      <c r="A6199" t="s">
        <v>2759</v>
      </c>
    </row>
    <row r="6200" spans="1:1" x14ac:dyDescent="0.3">
      <c r="A6200" t="s">
        <v>247</v>
      </c>
    </row>
    <row r="6201" spans="1:1" x14ac:dyDescent="0.3">
      <c r="A6201" t="s">
        <v>2760</v>
      </c>
    </row>
    <row r="6202" spans="1:1" x14ac:dyDescent="0.3">
      <c r="A6202" t="s">
        <v>248</v>
      </c>
    </row>
    <row r="6203" spans="1:1" x14ac:dyDescent="0.3">
      <c r="A6203" t="s">
        <v>249</v>
      </c>
    </row>
    <row r="6204" spans="1:1" x14ac:dyDescent="0.3">
      <c r="A6204" t="s">
        <v>250</v>
      </c>
    </row>
    <row r="6205" spans="1:1" x14ac:dyDescent="0.3">
      <c r="A6205" t="s">
        <v>251</v>
      </c>
    </row>
    <row r="6206" spans="1:1" x14ac:dyDescent="0.3">
      <c r="A6206" t="s">
        <v>252</v>
      </c>
    </row>
    <row r="6207" spans="1:1" x14ac:dyDescent="0.3">
      <c r="A6207" t="s">
        <v>1086</v>
      </c>
    </row>
    <row r="6208" spans="1:1" x14ac:dyDescent="0.3">
      <c r="A6208" t="s">
        <v>254</v>
      </c>
    </row>
    <row r="6209" spans="1:1" x14ac:dyDescent="0.3">
      <c r="A6209" t="s">
        <v>239</v>
      </c>
    </row>
    <row r="6210" spans="1:1" x14ac:dyDescent="0.3">
      <c r="A6210" t="s">
        <v>255</v>
      </c>
    </row>
    <row r="6211" spans="1:1" x14ac:dyDescent="0.3">
      <c r="A6211" t="s">
        <v>241</v>
      </c>
    </row>
    <row r="6212" spans="1:1" x14ac:dyDescent="0.3">
      <c r="A6212" t="s">
        <v>1466</v>
      </c>
    </row>
    <row r="6213" spans="1:1" x14ac:dyDescent="0.3">
      <c r="A6213" t="s">
        <v>1388</v>
      </c>
    </row>
    <row r="6214" spans="1:1" x14ac:dyDescent="0.3">
      <c r="A6214" t="s">
        <v>1085</v>
      </c>
    </row>
    <row r="6215" spans="1:1" x14ac:dyDescent="0.3">
      <c r="A6215" t="s">
        <v>1465</v>
      </c>
    </row>
    <row r="6216" spans="1:1" x14ac:dyDescent="0.3">
      <c r="A6216" t="s">
        <v>2761</v>
      </c>
    </row>
    <row r="6217" spans="1:1" x14ac:dyDescent="0.3">
      <c r="A6217" t="s">
        <v>2762</v>
      </c>
    </row>
    <row r="6218" spans="1:1" x14ac:dyDescent="0.3">
      <c r="A6218" t="s">
        <v>2763</v>
      </c>
    </row>
    <row r="6219" spans="1:1" x14ac:dyDescent="0.3">
      <c r="A6219" t="s">
        <v>257</v>
      </c>
    </row>
    <row r="6220" spans="1:1" x14ac:dyDescent="0.3">
      <c r="A6220" t="s">
        <v>258</v>
      </c>
    </row>
    <row r="6221" spans="1:1" x14ac:dyDescent="0.3">
      <c r="A6221" t="s">
        <v>259</v>
      </c>
    </row>
    <row r="6222" spans="1:1" x14ac:dyDescent="0.3">
      <c r="A6222" t="s">
        <v>2764</v>
      </c>
    </row>
    <row r="6223" spans="1:1" x14ac:dyDescent="0.3">
      <c r="A6223" t="s">
        <v>2765</v>
      </c>
    </row>
    <row r="6224" spans="1:1" x14ac:dyDescent="0.3">
      <c r="A6224" t="s">
        <v>2766</v>
      </c>
    </row>
    <row r="6225" spans="1:1" x14ac:dyDescent="0.3">
      <c r="A6225" t="s">
        <v>260</v>
      </c>
    </row>
    <row r="6226" spans="1:1" x14ac:dyDescent="0.3">
      <c r="A6226" t="s">
        <v>1337</v>
      </c>
    </row>
    <row r="6227" spans="1:1" x14ac:dyDescent="0.3">
      <c r="A6227" t="s">
        <v>1338</v>
      </c>
    </row>
    <row r="6228" spans="1:1" x14ac:dyDescent="0.3">
      <c r="A6228" t="s">
        <v>236</v>
      </c>
    </row>
    <row r="6229" spans="1:1" x14ac:dyDescent="0.3">
      <c r="A6229" t="s">
        <v>237</v>
      </c>
    </row>
    <row r="6230" spans="1:1" x14ac:dyDescent="0.3">
      <c r="A6230" t="s">
        <v>238</v>
      </c>
    </row>
    <row r="6231" spans="1:1" x14ac:dyDescent="0.3">
      <c r="A6231" t="s">
        <v>239</v>
      </c>
    </row>
    <row r="6232" spans="1:1" x14ac:dyDescent="0.3">
      <c r="A6232" t="s">
        <v>240</v>
      </c>
    </row>
    <row r="6233" spans="1:1" x14ac:dyDescent="0.3">
      <c r="A6233" t="s">
        <v>241</v>
      </c>
    </row>
    <row r="6234" spans="1:1" x14ac:dyDescent="0.3">
      <c r="A6234" t="s">
        <v>242</v>
      </c>
    </row>
    <row r="6235" spans="1:1" x14ac:dyDescent="0.3">
      <c r="A6235" t="s">
        <v>243</v>
      </c>
    </row>
    <row r="6236" spans="1:1" x14ac:dyDescent="0.3">
      <c r="A6236" t="s">
        <v>244</v>
      </c>
    </row>
    <row r="6237" spans="1:1" x14ac:dyDescent="0.3">
      <c r="A6237" t="s">
        <v>245</v>
      </c>
    </row>
    <row r="6238" spans="1:1" x14ac:dyDescent="0.3">
      <c r="A6238" t="s">
        <v>246</v>
      </c>
    </row>
    <row r="6239" spans="1:1" x14ac:dyDescent="0.3">
      <c r="A6239" t="s">
        <v>2767</v>
      </c>
    </row>
    <row r="6240" spans="1:1" x14ac:dyDescent="0.3">
      <c r="A6240" t="s">
        <v>247</v>
      </c>
    </row>
    <row r="6241" spans="1:1" x14ac:dyDescent="0.3">
      <c r="A6241" t="s">
        <v>2768</v>
      </c>
    </row>
    <row r="6242" spans="1:1" x14ac:dyDescent="0.3">
      <c r="A6242" t="s">
        <v>248</v>
      </c>
    </row>
    <row r="6243" spans="1:1" x14ac:dyDescent="0.3">
      <c r="A6243" t="s">
        <v>249</v>
      </c>
    </row>
    <row r="6244" spans="1:1" x14ac:dyDescent="0.3">
      <c r="A6244" t="s">
        <v>250</v>
      </c>
    </row>
    <row r="6245" spans="1:1" x14ac:dyDescent="0.3">
      <c r="A6245" t="s">
        <v>251</v>
      </c>
    </row>
    <row r="6246" spans="1:1" x14ac:dyDescent="0.3">
      <c r="A6246" t="s">
        <v>252</v>
      </c>
    </row>
    <row r="6247" spans="1:1" x14ac:dyDescent="0.3">
      <c r="A6247" t="s">
        <v>1089</v>
      </c>
    </row>
    <row r="6248" spans="1:1" x14ac:dyDescent="0.3">
      <c r="A6248" t="s">
        <v>254</v>
      </c>
    </row>
    <row r="6249" spans="1:1" x14ac:dyDescent="0.3">
      <c r="A6249" t="s">
        <v>239</v>
      </c>
    </row>
    <row r="6250" spans="1:1" x14ac:dyDescent="0.3">
      <c r="A6250" t="s">
        <v>255</v>
      </c>
    </row>
    <row r="6251" spans="1:1" x14ac:dyDescent="0.3">
      <c r="A6251" t="s">
        <v>241</v>
      </c>
    </row>
    <row r="6252" spans="1:1" x14ac:dyDescent="0.3">
      <c r="A6252" t="s">
        <v>931</v>
      </c>
    </row>
    <row r="6253" spans="1:1" x14ac:dyDescent="0.3">
      <c r="A6253" t="s">
        <v>1466</v>
      </c>
    </row>
    <row r="6254" spans="1:1" x14ac:dyDescent="0.3">
      <c r="A6254" t="s">
        <v>1388</v>
      </c>
    </row>
    <row r="6255" spans="1:1" x14ac:dyDescent="0.3">
      <c r="A6255" t="s">
        <v>1088</v>
      </c>
    </row>
    <row r="6256" spans="1:1" x14ac:dyDescent="0.3">
      <c r="A6256" t="s">
        <v>1465</v>
      </c>
    </row>
    <row r="6257" spans="1:1" x14ac:dyDescent="0.3">
      <c r="A6257" t="s">
        <v>2769</v>
      </c>
    </row>
    <row r="6258" spans="1:1" x14ac:dyDescent="0.3">
      <c r="A6258" t="s">
        <v>2770</v>
      </c>
    </row>
    <row r="6259" spans="1:1" x14ac:dyDescent="0.3">
      <c r="A6259" t="s">
        <v>2771</v>
      </c>
    </row>
    <row r="6260" spans="1:1" x14ac:dyDescent="0.3">
      <c r="A6260" t="s">
        <v>257</v>
      </c>
    </row>
    <row r="6261" spans="1:1" x14ac:dyDescent="0.3">
      <c r="A6261" t="s">
        <v>258</v>
      </c>
    </row>
    <row r="6262" spans="1:1" x14ac:dyDescent="0.3">
      <c r="A6262" t="s">
        <v>259</v>
      </c>
    </row>
    <row r="6263" spans="1:1" x14ac:dyDescent="0.3">
      <c r="A6263" t="s">
        <v>2772</v>
      </c>
    </row>
    <row r="6264" spans="1:1" x14ac:dyDescent="0.3">
      <c r="A6264" t="s">
        <v>2773</v>
      </c>
    </row>
    <row r="6265" spans="1:1" x14ac:dyDescent="0.3">
      <c r="A6265" t="s">
        <v>2774</v>
      </c>
    </row>
    <row r="6266" spans="1:1" x14ac:dyDescent="0.3">
      <c r="A6266" t="s">
        <v>260</v>
      </c>
    </row>
    <row r="6267" spans="1:1" x14ac:dyDescent="0.3">
      <c r="A6267" t="s">
        <v>1341</v>
      </c>
    </row>
    <row r="6268" spans="1:1" x14ac:dyDescent="0.3">
      <c r="A6268" t="s">
        <v>1342</v>
      </c>
    </row>
    <row r="6269" spans="1:1" x14ac:dyDescent="0.3">
      <c r="A6269" t="s">
        <v>236</v>
      </c>
    </row>
    <row r="6270" spans="1:1" x14ac:dyDescent="0.3">
      <c r="A6270" t="s">
        <v>237</v>
      </c>
    </row>
    <row r="6271" spans="1:1" x14ac:dyDescent="0.3">
      <c r="A6271" t="s">
        <v>238</v>
      </c>
    </row>
    <row r="6272" spans="1:1" x14ac:dyDescent="0.3">
      <c r="A6272" t="s">
        <v>239</v>
      </c>
    </row>
    <row r="6273" spans="1:1" x14ac:dyDescent="0.3">
      <c r="A6273" t="s">
        <v>240</v>
      </c>
    </row>
    <row r="6274" spans="1:1" x14ac:dyDescent="0.3">
      <c r="A6274" t="s">
        <v>241</v>
      </c>
    </row>
    <row r="6275" spans="1:1" x14ac:dyDescent="0.3">
      <c r="A6275" t="s">
        <v>242</v>
      </c>
    </row>
    <row r="6276" spans="1:1" x14ac:dyDescent="0.3">
      <c r="A6276" t="s">
        <v>243</v>
      </c>
    </row>
    <row r="6277" spans="1:1" x14ac:dyDescent="0.3">
      <c r="A6277" t="s">
        <v>244</v>
      </c>
    </row>
    <row r="6278" spans="1:1" x14ac:dyDescent="0.3">
      <c r="A6278" t="s">
        <v>245</v>
      </c>
    </row>
    <row r="6279" spans="1:1" x14ac:dyDescent="0.3">
      <c r="A6279" t="s">
        <v>246</v>
      </c>
    </row>
    <row r="6280" spans="1:1" x14ac:dyDescent="0.3">
      <c r="A6280" t="s">
        <v>2775</v>
      </c>
    </row>
    <row r="6281" spans="1:1" x14ac:dyDescent="0.3">
      <c r="A6281" t="s">
        <v>247</v>
      </c>
    </row>
    <row r="6282" spans="1:1" x14ac:dyDescent="0.3">
      <c r="A6282" t="s">
        <v>2776</v>
      </c>
    </row>
    <row r="6283" spans="1:1" x14ac:dyDescent="0.3">
      <c r="A6283" t="s">
        <v>248</v>
      </c>
    </row>
    <row r="6284" spans="1:1" x14ac:dyDescent="0.3">
      <c r="A6284" t="s">
        <v>249</v>
      </c>
    </row>
    <row r="6285" spans="1:1" x14ac:dyDescent="0.3">
      <c r="A6285" t="s">
        <v>250</v>
      </c>
    </row>
    <row r="6286" spans="1:1" x14ac:dyDescent="0.3">
      <c r="A6286" t="s">
        <v>251</v>
      </c>
    </row>
    <row r="6287" spans="1:1" x14ac:dyDescent="0.3">
      <c r="A6287" t="s">
        <v>252</v>
      </c>
    </row>
    <row r="6288" spans="1:1" x14ac:dyDescent="0.3">
      <c r="A6288" t="s">
        <v>1092</v>
      </c>
    </row>
    <row r="6289" spans="1:1" x14ac:dyDescent="0.3">
      <c r="A6289" t="s">
        <v>254</v>
      </c>
    </row>
    <row r="6290" spans="1:1" x14ac:dyDescent="0.3">
      <c r="A6290" t="s">
        <v>239</v>
      </c>
    </row>
    <row r="6291" spans="1:1" x14ac:dyDescent="0.3">
      <c r="A6291" t="s">
        <v>255</v>
      </c>
    </row>
    <row r="6292" spans="1:1" x14ac:dyDescent="0.3">
      <c r="A6292" t="s">
        <v>241</v>
      </c>
    </row>
    <row r="6293" spans="1:1" x14ac:dyDescent="0.3">
      <c r="A6293" t="s">
        <v>1466</v>
      </c>
    </row>
    <row r="6294" spans="1:1" x14ac:dyDescent="0.3">
      <c r="A6294" t="s">
        <v>1393</v>
      </c>
    </row>
    <row r="6295" spans="1:1" x14ac:dyDescent="0.3">
      <c r="A6295" t="s">
        <v>1091</v>
      </c>
    </row>
    <row r="6296" spans="1:1" x14ac:dyDescent="0.3">
      <c r="A6296" t="s">
        <v>2777</v>
      </c>
    </row>
    <row r="6297" spans="1:1" x14ac:dyDescent="0.3">
      <c r="A6297" t="s">
        <v>2778</v>
      </c>
    </row>
    <row r="6298" spans="1:1" x14ac:dyDescent="0.3">
      <c r="A6298" t="s">
        <v>2779</v>
      </c>
    </row>
    <row r="6299" spans="1:1" x14ac:dyDescent="0.3">
      <c r="A6299" t="s">
        <v>2780</v>
      </c>
    </row>
    <row r="6300" spans="1:1" x14ac:dyDescent="0.3">
      <c r="A6300" t="s">
        <v>257</v>
      </c>
    </row>
    <row r="6301" spans="1:1" x14ac:dyDescent="0.3">
      <c r="A6301" t="s">
        <v>258</v>
      </c>
    </row>
    <row r="6302" spans="1:1" x14ac:dyDescent="0.3">
      <c r="A6302" t="s">
        <v>259</v>
      </c>
    </row>
    <row r="6303" spans="1:1" x14ac:dyDescent="0.3">
      <c r="A6303" t="s">
        <v>2781</v>
      </c>
    </row>
    <row r="6304" spans="1:1" x14ac:dyDescent="0.3">
      <c r="A6304" t="s">
        <v>2782</v>
      </c>
    </row>
    <row r="6305" spans="1:1" x14ac:dyDescent="0.3">
      <c r="A6305" t="s">
        <v>2783</v>
      </c>
    </row>
    <row r="6306" spans="1:1" x14ac:dyDescent="0.3">
      <c r="A6306" t="s">
        <v>260</v>
      </c>
    </row>
    <row r="6307" spans="1:1" x14ac:dyDescent="0.3">
      <c r="A6307" t="s">
        <v>1345</v>
      </c>
    </row>
    <row r="6308" spans="1:1" x14ac:dyDescent="0.3">
      <c r="A6308" t="s">
        <v>1346</v>
      </c>
    </row>
    <row r="6309" spans="1:1" x14ac:dyDescent="0.3">
      <c r="A6309" t="s">
        <v>236</v>
      </c>
    </row>
    <row r="6310" spans="1:1" x14ac:dyDescent="0.3">
      <c r="A6310" t="s">
        <v>237</v>
      </c>
    </row>
    <row r="6311" spans="1:1" x14ac:dyDescent="0.3">
      <c r="A6311" t="s">
        <v>238</v>
      </c>
    </row>
    <row r="6312" spans="1:1" x14ac:dyDescent="0.3">
      <c r="A6312" t="s">
        <v>239</v>
      </c>
    </row>
    <row r="6313" spans="1:1" x14ac:dyDescent="0.3">
      <c r="A6313" t="s">
        <v>240</v>
      </c>
    </row>
    <row r="6314" spans="1:1" x14ac:dyDescent="0.3">
      <c r="A6314" t="s">
        <v>241</v>
      </c>
    </row>
    <row r="6315" spans="1:1" x14ac:dyDescent="0.3">
      <c r="A6315" t="s">
        <v>242</v>
      </c>
    </row>
    <row r="6316" spans="1:1" x14ac:dyDescent="0.3">
      <c r="A6316" t="s">
        <v>243</v>
      </c>
    </row>
    <row r="6317" spans="1:1" x14ac:dyDescent="0.3">
      <c r="A6317" t="s">
        <v>244</v>
      </c>
    </row>
    <row r="6318" spans="1:1" x14ac:dyDescent="0.3">
      <c r="A6318" t="s">
        <v>245</v>
      </c>
    </row>
    <row r="6319" spans="1:1" x14ac:dyDescent="0.3">
      <c r="A6319" t="s">
        <v>246</v>
      </c>
    </row>
    <row r="6320" spans="1:1" x14ac:dyDescent="0.3">
      <c r="A6320" t="s">
        <v>2784</v>
      </c>
    </row>
    <row r="6321" spans="1:1" x14ac:dyDescent="0.3">
      <c r="A6321" t="s">
        <v>247</v>
      </c>
    </row>
    <row r="6322" spans="1:1" x14ac:dyDescent="0.3">
      <c r="A6322" t="s">
        <v>2785</v>
      </c>
    </row>
    <row r="6323" spans="1:1" x14ac:dyDescent="0.3">
      <c r="A6323" t="s">
        <v>248</v>
      </c>
    </row>
    <row r="6324" spans="1:1" x14ac:dyDescent="0.3">
      <c r="A6324" t="s">
        <v>249</v>
      </c>
    </row>
    <row r="6325" spans="1:1" x14ac:dyDescent="0.3">
      <c r="A6325" t="s">
        <v>250</v>
      </c>
    </row>
    <row r="6326" spans="1:1" x14ac:dyDescent="0.3">
      <c r="A6326" t="s">
        <v>251</v>
      </c>
    </row>
    <row r="6327" spans="1:1" x14ac:dyDescent="0.3">
      <c r="A6327" t="s">
        <v>252</v>
      </c>
    </row>
    <row r="6328" spans="1:1" x14ac:dyDescent="0.3">
      <c r="A6328" t="s">
        <v>1094</v>
      </c>
    </row>
    <row r="6329" spans="1:1" x14ac:dyDescent="0.3">
      <c r="A6329" t="s">
        <v>254</v>
      </c>
    </row>
    <row r="6330" spans="1:1" x14ac:dyDescent="0.3">
      <c r="A6330" t="s">
        <v>239</v>
      </c>
    </row>
    <row r="6331" spans="1:1" x14ac:dyDescent="0.3">
      <c r="A6331" t="s">
        <v>255</v>
      </c>
    </row>
    <row r="6332" spans="1:1" x14ac:dyDescent="0.3">
      <c r="A6332" t="s">
        <v>241</v>
      </c>
    </row>
    <row r="6333" spans="1:1" x14ac:dyDescent="0.3">
      <c r="A6333" t="s">
        <v>931</v>
      </c>
    </row>
    <row r="6334" spans="1:1" x14ac:dyDescent="0.3">
      <c r="A6334" t="s">
        <v>1466</v>
      </c>
    </row>
    <row r="6335" spans="1:1" x14ac:dyDescent="0.3">
      <c r="A6335" t="s">
        <v>1393</v>
      </c>
    </row>
    <row r="6336" spans="1:1" x14ac:dyDescent="0.3">
      <c r="A6336" t="s">
        <v>1093</v>
      </c>
    </row>
    <row r="6337" spans="1:1" x14ac:dyDescent="0.3">
      <c r="A6337" t="s">
        <v>2777</v>
      </c>
    </row>
    <row r="6338" spans="1:1" x14ac:dyDescent="0.3">
      <c r="A6338" t="s">
        <v>2786</v>
      </c>
    </row>
    <row r="6339" spans="1:1" x14ac:dyDescent="0.3">
      <c r="A6339" t="s">
        <v>2787</v>
      </c>
    </row>
    <row r="6340" spans="1:1" x14ac:dyDescent="0.3">
      <c r="A6340" t="s">
        <v>2788</v>
      </c>
    </row>
    <row r="6341" spans="1:1" x14ac:dyDescent="0.3">
      <c r="A6341" t="s">
        <v>257</v>
      </c>
    </row>
    <row r="6342" spans="1:1" x14ac:dyDescent="0.3">
      <c r="A6342" t="s">
        <v>258</v>
      </c>
    </row>
    <row r="6343" spans="1:1" x14ac:dyDescent="0.3">
      <c r="A6343" t="s">
        <v>259</v>
      </c>
    </row>
    <row r="6344" spans="1:1" x14ac:dyDescent="0.3">
      <c r="A6344" t="s">
        <v>2789</v>
      </c>
    </row>
    <row r="6345" spans="1:1" x14ac:dyDescent="0.3">
      <c r="A6345" t="s">
        <v>2790</v>
      </c>
    </row>
    <row r="6346" spans="1:1" x14ac:dyDescent="0.3">
      <c r="A6346" t="s">
        <v>2791</v>
      </c>
    </row>
    <row r="6347" spans="1:1" x14ac:dyDescent="0.3">
      <c r="A6347" t="s">
        <v>260</v>
      </c>
    </row>
    <row r="6348" spans="1:1" x14ac:dyDescent="0.3">
      <c r="A6348" t="s">
        <v>1349</v>
      </c>
    </row>
    <row r="6349" spans="1:1" x14ac:dyDescent="0.3">
      <c r="A6349" t="s">
        <v>1350</v>
      </c>
    </row>
    <row r="6350" spans="1:1" x14ac:dyDescent="0.3">
      <c r="A6350" t="s">
        <v>236</v>
      </c>
    </row>
    <row r="6351" spans="1:1" x14ac:dyDescent="0.3">
      <c r="A6351" t="s">
        <v>237</v>
      </c>
    </row>
    <row r="6352" spans="1:1" x14ac:dyDescent="0.3">
      <c r="A6352" t="s">
        <v>238</v>
      </c>
    </row>
    <row r="6353" spans="1:1" x14ac:dyDescent="0.3">
      <c r="A6353" t="s">
        <v>239</v>
      </c>
    </row>
    <row r="6354" spans="1:1" x14ac:dyDescent="0.3">
      <c r="A6354" t="s">
        <v>240</v>
      </c>
    </row>
    <row r="6355" spans="1:1" x14ac:dyDescent="0.3">
      <c r="A6355" t="s">
        <v>241</v>
      </c>
    </row>
    <row r="6356" spans="1:1" x14ac:dyDescent="0.3">
      <c r="A6356" t="s">
        <v>242</v>
      </c>
    </row>
    <row r="6357" spans="1:1" x14ac:dyDescent="0.3">
      <c r="A6357" t="s">
        <v>243</v>
      </c>
    </row>
    <row r="6358" spans="1:1" x14ac:dyDescent="0.3">
      <c r="A6358" t="s">
        <v>244</v>
      </c>
    </row>
    <row r="6359" spans="1:1" x14ac:dyDescent="0.3">
      <c r="A6359" t="s">
        <v>245</v>
      </c>
    </row>
    <row r="6360" spans="1:1" x14ac:dyDescent="0.3">
      <c r="A6360" t="s">
        <v>246</v>
      </c>
    </row>
    <row r="6361" spans="1:1" x14ac:dyDescent="0.3">
      <c r="A6361" t="s">
        <v>2792</v>
      </c>
    </row>
    <row r="6362" spans="1:1" x14ac:dyDescent="0.3">
      <c r="A6362" t="s">
        <v>247</v>
      </c>
    </row>
    <row r="6363" spans="1:1" x14ac:dyDescent="0.3">
      <c r="A6363" t="s">
        <v>2793</v>
      </c>
    </row>
    <row r="6364" spans="1:1" x14ac:dyDescent="0.3">
      <c r="A6364" t="s">
        <v>248</v>
      </c>
    </row>
    <row r="6365" spans="1:1" x14ac:dyDescent="0.3">
      <c r="A6365" t="s">
        <v>249</v>
      </c>
    </row>
    <row r="6366" spans="1:1" x14ac:dyDescent="0.3">
      <c r="A6366" t="s">
        <v>250</v>
      </c>
    </row>
    <row r="6367" spans="1:1" x14ac:dyDescent="0.3">
      <c r="A6367" t="s">
        <v>251</v>
      </c>
    </row>
    <row r="6368" spans="1:1" x14ac:dyDescent="0.3">
      <c r="A6368" t="s">
        <v>252</v>
      </c>
    </row>
    <row r="6369" spans="1:1" x14ac:dyDescent="0.3">
      <c r="A6369" t="s">
        <v>1096</v>
      </c>
    </row>
    <row r="6370" spans="1:1" x14ac:dyDescent="0.3">
      <c r="A6370" t="s">
        <v>254</v>
      </c>
    </row>
    <row r="6371" spans="1:1" x14ac:dyDescent="0.3">
      <c r="A6371" t="s">
        <v>239</v>
      </c>
    </row>
    <row r="6372" spans="1:1" x14ac:dyDescent="0.3">
      <c r="A6372" t="s">
        <v>255</v>
      </c>
    </row>
    <row r="6373" spans="1:1" x14ac:dyDescent="0.3">
      <c r="A6373" t="s">
        <v>241</v>
      </c>
    </row>
    <row r="6374" spans="1:1" x14ac:dyDescent="0.3">
      <c r="A6374" t="s">
        <v>1466</v>
      </c>
    </row>
    <row r="6375" spans="1:1" x14ac:dyDescent="0.3">
      <c r="A6375" t="s">
        <v>1398</v>
      </c>
    </row>
    <row r="6376" spans="1:1" x14ac:dyDescent="0.3">
      <c r="A6376" t="s">
        <v>1095</v>
      </c>
    </row>
    <row r="6377" spans="1:1" x14ac:dyDescent="0.3">
      <c r="A6377" t="s">
        <v>1465</v>
      </c>
    </row>
    <row r="6378" spans="1:1" x14ac:dyDescent="0.3">
      <c r="A6378" t="s">
        <v>2794</v>
      </c>
    </row>
    <row r="6379" spans="1:1" x14ac:dyDescent="0.3">
      <c r="A6379" t="s">
        <v>2795</v>
      </c>
    </row>
    <row r="6380" spans="1:1" x14ac:dyDescent="0.3">
      <c r="A6380" t="s">
        <v>2796</v>
      </c>
    </row>
    <row r="6381" spans="1:1" x14ac:dyDescent="0.3">
      <c r="A6381" t="s">
        <v>257</v>
      </c>
    </row>
    <row r="6382" spans="1:1" x14ac:dyDescent="0.3">
      <c r="A6382" t="s">
        <v>258</v>
      </c>
    </row>
    <row r="6383" spans="1:1" x14ac:dyDescent="0.3">
      <c r="A6383" t="s">
        <v>259</v>
      </c>
    </row>
    <row r="6384" spans="1:1" x14ac:dyDescent="0.3">
      <c r="A6384" t="s">
        <v>2797</v>
      </c>
    </row>
    <row r="6385" spans="1:1" x14ac:dyDescent="0.3">
      <c r="A6385" t="s">
        <v>2798</v>
      </c>
    </row>
    <row r="6386" spans="1:1" x14ac:dyDescent="0.3">
      <c r="A6386" t="s">
        <v>2799</v>
      </c>
    </row>
    <row r="6387" spans="1:1" x14ac:dyDescent="0.3">
      <c r="A6387" t="s">
        <v>260</v>
      </c>
    </row>
    <row r="6388" spans="1:1" x14ac:dyDescent="0.3">
      <c r="A6388" t="s">
        <v>1353</v>
      </c>
    </row>
    <row r="6389" spans="1:1" x14ac:dyDescent="0.3">
      <c r="A6389" t="s">
        <v>1354</v>
      </c>
    </row>
    <row r="6390" spans="1:1" x14ac:dyDescent="0.3">
      <c r="A6390" t="s">
        <v>236</v>
      </c>
    </row>
    <row r="6391" spans="1:1" x14ac:dyDescent="0.3">
      <c r="A6391" t="s">
        <v>237</v>
      </c>
    </row>
    <row r="6392" spans="1:1" x14ac:dyDescent="0.3">
      <c r="A6392" t="s">
        <v>238</v>
      </c>
    </row>
    <row r="6393" spans="1:1" x14ac:dyDescent="0.3">
      <c r="A6393" t="s">
        <v>239</v>
      </c>
    </row>
    <row r="6394" spans="1:1" x14ac:dyDescent="0.3">
      <c r="A6394" t="s">
        <v>240</v>
      </c>
    </row>
    <row r="6395" spans="1:1" x14ac:dyDescent="0.3">
      <c r="A6395" t="s">
        <v>241</v>
      </c>
    </row>
    <row r="6396" spans="1:1" x14ac:dyDescent="0.3">
      <c r="A6396" t="s">
        <v>242</v>
      </c>
    </row>
    <row r="6397" spans="1:1" x14ac:dyDescent="0.3">
      <c r="A6397" t="s">
        <v>243</v>
      </c>
    </row>
    <row r="6398" spans="1:1" x14ac:dyDescent="0.3">
      <c r="A6398" t="s">
        <v>244</v>
      </c>
    </row>
    <row r="6399" spans="1:1" x14ac:dyDescent="0.3">
      <c r="A6399" t="s">
        <v>245</v>
      </c>
    </row>
    <row r="6400" spans="1:1" x14ac:dyDescent="0.3">
      <c r="A6400" t="s">
        <v>246</v>
      </c>
    </row>
    <row r="6401" spans="1:1" x14ac:dyDescent="0.3">
      <c r="A6401" t="s">
        <v>2800</v>
      </c>
    </row>
    <row r="6402" spans="1:1" x14ac:dyDescent="0.3">
      <c r="A6402" t="s">
        <v>247</v>
      </c>
    </row>
    <row r="6403" spans="1:1" x14ac:dyDescent="0.3">
      <c r="A6403" t="s">
        <v>2801</v>
      </c>
    </row>
    <row r="6404" spans="1:1" x14ac:dyDescent="0.3">
      <c r="A6404" t="s">
        <v>248</v>
      </c>
    </row>
    <row r="6405" spans="1:1" x14ac:dyDescent="0.3">
      <c r="A6405" t="s">
        <v>249</v>
      </c>
    </row>
    <row r="6406" spans="1:1" x14ac:dyDescent="0.3">
      <c r="A6406" t="s">
        <v>250</v>
      </c>
    </row>
    <row r="6407" spans="1:1" x14ac:dyDescent="0.3">
      <c r="A6407" t="s">
        <v>251</v>
      </c>
    </row>
    <row r="6408" spans="1:1" x14ac:dyDescent="0.3">
      <c r="A6408" t="s">
        <v>252</v>
      </c>
    </row>
    <row r="6409" spans="1:1" x14ac:dyDescent="0.3">
      <c r="A6409" t="s">
        <v>1098</v>
      </c>
    </row>
    <row r="6410" spans="1:1" x14ac:dyDescent="0.3">
      <c r="A6410" t="s">
        <v>254</v>
      </c>
    </row>
    <row r="6411" spans="1:1" x14ac:dyDescent="0.3">
      <c r="A6411" t="s">
        <v>239</v>
      </c>
    </row>
    <row r="6412" spans="1:1" x14ac:dyDescent="0.3">
      <c r="A6412" t="s">
        <v>255</v>
      </c>
    </row>
    <row r="6413" spans="1:1" x14ac:dyDescent="0.3">
      <c r="A6413" t="s">
        <v>241</v>
      </c>
    </row>
    <row r="6414" spans="1:1" x14ac:dyDescent="0.3">
      <c r="A6414" t="s">
        <v>931</v>
      </c>
    </row>
    <row r="6415" spans="1:1" x14ac:dyDescent="0.3">
      <c r="A6415" t="s">
        <v>1466</v>
      </c>
    </row>
    <row r="6416" spans="1:1" x14ac:dyDescent="0.3">
      <c r="A6416" t="s">
        <v>1398</v>
      </c>
    </row>
    <row r="6417" spans="1:1" x14ac:dyDescent="0.3">
      <c r="A6417" t="s">
        <v>1097</v>
      </c>
    </row>
    <row r="6418" spans="1:1" x14ac:dyDescent="0.3">
      <c r="A6418" t="s">
        <v>1465</v>
      </c>
    </row>
    <row r="6419" spans="1:1" x14ac:dyDescent="0.3">
      <c r="A6419" t="s">
        <v>2802</v>
      </c>
    </row>
    <row r="6420" spans="1:1" x14ac:dyDescent="0.3">
      <c r="A6420" t="s">
        <v>2803</v>
      </c>
    </row>
    <row r="6421" spans="1:1" x14ac:dyDescent="0.3">
      <c r="A6421" t="s">
        <v>2804</v>
      </c>
    </row>
    <row r="6422" spans="1:1" x14ac:dyDescent="0.3">
      <c r="A6422" t="s">
        <v>257</v>
      </c>
    </row>
    <row r="6423" spans="1:1" x14ac:dyDescent="0.3">
      <c r="A6423" t="s">
        <v>258</v>
      </c>
    </row>
    <row r="6424" spans="1:1" x14ac:dyDescent="0.3">
      <c r="A6424" t="s">
        <v>259</v>
      </c>
    </row>
    <row r="6425" spans="1:1" x14ac:dyDescent="0.3">
      <c r="A6425" t="s">
        <v>2805</v>
      </c>
    </row>
    <row r="6426" spans="1:1" x14ac:dyDescent="0.3">
      <c r="A6426" t="s">
        <v>2806</v>
      </c>
    </row>
    <row r="6427" spans="1:1" x14ac:dyDescent="0.3">
      <c r="A6427" t="s">
        <v>2807</v>
      </c>
    </row>
    <row r="6428" spans="1:1" x14ac:dyDescent="0.3">
      <c r="A6428" t="s">
        <v>260</v>
      </c>
    </row>
    <row r="6429" spans="1:1" x14ac:dyDescent="0.3">
      <c r="A6429" t="s">
        <v>1357</v>
      </c>
    </row>
    <row r="6430" spans="1:1" x14ac:dyDescent="0.3">
      <c r="A6430" t="s">
        <v>1358</v>
      </c>
    </row>
    <row r="6431" spans="1:1" x14ac:dyDescent="0.3">
      <c r="A6431" t="s">
        <v>236</v>
      </c>
    </row>
    <row r="6432" spans="1:1" x14ac:dyDescent="0.3">
      <c r="A6432" t="s">
        <v>237</v>
      </c>
    </row>
    <row r="6433" spans="1:1" x14ac:dyDescent="0.3">
      <c r="A6433" t="s">
        <v>238</v>
      </c>
    </row>
    <row r="6434" spans="1:1" x14ac:dyDescent="0.3">
      <c r="A6434" t="s">
        <v>239</v>
      </c>
    </row>
    <row r="6435" spans="1:1" x14ac:dyDescent="0.3">
      <c r="A6435" t="s">
        <v>240</v>
      </c>
    </row>
    <row r="6436" spans="1:1" x14ac:dyDescent="0.3">
      <c r="A6436" t="s">
        <v>241</v>
      </c>
    </row>
    <row r="6437" spans="1:1" x14ac:dyDescent="0.3">
      <c r="A6437" t="s">
        <v>242</v>
      </c>
    </row>
    <row r="6438" spans="1:1" x14ac:dyDescent="0.3">
      <c r="A6438" t="s">
        <v>243</v>
      </c>
    </row>
    <row r="6439" spans="1:1" x14ac:dyDescent="0.3">
      <c r="A6439" t="s">
        <v>244</v>
      </c>
    </row>
    <row r="6440" spans="1:1" x14ac:dyDescent="0.3">
      <c r="A6440" t="s">
        <v>245</v>
      </c>
    </row>
    <row r="6441" spans="1:1" x14ac:dyDescent="0.3">
      <c r="A6441" t="s">
        <v>246</v>
      </c>
    </row>
    <row r="6442" spans="1:1" x14ac:dyDescent="0.3">
      <c r="A6442" t="s">
        <v>2808</v>
      </c>
    </row>
    <row r="6443" spans="1:1" x14ac:dyDescent="0.3">
      <c r="A6443" t="s">
        <v>247</v>
      </c>
    </row>
    <row r="6444" spans="1:1" x14ac:dyDescent="0.3">
      <c r="A6444" t="s">
        <v>2809</v>
      </c>
    </row>
    <row r="6445" spans="1:1" x14ac:dyDescent="0.3">
      <c r="A6445" t="s">
        <v>248</v>
      </c>
    </row>
    <row r="6446" spans="1:1" x14ac:dyDescent="0.3">
      <c r="A6446" t="s">
        <v>249</v>
      </c>
    </row>
    <row r="6447" spans="1:1" x14ac:dyDescent="0.3">
      <c r="A6447" t="s">
        <v>250</v>
      </c>
    </row>
    <row r="6448" spans="1:1" x14ac:dyDescent="0.3">
      <c r="A6448" t="s">
        <v>251</v>
      </c>
    </row>
    <row r="6449" spans="1:1" x14ac:dyDescent="0.3">
      <c r="A6449" t="s">
        <v>252</v>
      </c>
    </row>
    <row r="6450" spans="1:1" x14ac:dyDescent="0.3">
      <c r="A6450" t="s">
        <v>1101</v>
      </c>
    </row>
    <row r="6451" spans="1:1" x14ac:dyDescent="0.3">
      <c r="A6451" t="s">
        <v>254</v>
      </c>
    </row>
    <row r="6452" spans="1:1" x14ac:dyDescent="0.3">
      <c r="A6452" t="s">
        <v>239</v>
      </c>
    </row>
    <row r="6453" spans="1:1" x14ac:dyDescent="0.3">
      <c r="A6453" t="s">
        <v>255</v>
      </c>
    </row>
    <row r="6454" spans="1:1" x14ac:dyDescent="0.3">
      <c r="A6454" t="s">
        <v>241</v>
      </c>
    </row>
    <row r="6455" spans="1:1" x14ac:dyDescent="0.3">
      <c r="A6455" t="s">
        <v>930</v>
      </c>
    </row>
    <row r="6456" spans="1:1" x14ac:dyDescent="0.3">
      <c r="A6456" t="s">
        <v>1466</v>
      </c>
    </row>
    <row r="6457" spans="1:1" x14ac:dyDescent="0.3">
      <c r="A6457" t="s">
        <v>1407</v>
      </c>
    </row>
    <row r="6458" spans="1:1" x14ac:dyDescent="0.3">
      <c r="A6458" t="s">
        <v>1100</v>
      </c>
    </row>
    <row r="6459" spans="1:1" x14ac:dyDescent="0.3">
      <c r="A6459" t="s">
        <v>1465</v>
      </c>
    </row>
    <row r="6460" spans="1:1" x14ac:dyDescent="0.3">
      <c r="A6460" t="s">
        <v>2810</v>
      </c>
    </row>
    <row r="6461" spans="1:1" x14ac:dyDescent="0.3">
      <c r="A6461" t="s">
        <v>2811</v>
      </c>
    </row>
    <row r="6462" spans="1:1" x14ac:dyDescent="0.3">
      <c r="A6462" t="s">
        <v>2812</v>
      </c>
    </row>
    <row r="6463" spans="1:1" x14ac:dyDescent="0.3">
      <c r="A6463" t="s">
        <v>257</v>
      </c>
    </row>
    <row r="6464" spans="1:1" x14ac:dyDescent="0.3">
      <c r="A6464" t="s">
        <v>258</v>
      </c>
    </row>
    <row r="6465" spans="1:1" x14ac:dyDescent="0.3">
      <c r="A6465" t="s">
        <v>259</v>
      </c>
    </row>
    <row r="6466" spans="1:1" x14ac:dyDescent="0.3">
      <c r="A6466" t="s">
        <v>2813</v>
      </c>
    </row>
    <row r="6467" spans="1:1" x14ac:dyDescent="0.3">
      <c r="A6467" t="s">
        <v>2814</v>
      </c>
    </row>
    <row r="6468" spans="1:1" x14ac:dyDescent="0.3">
      <c r="A6468" t="s">
        <v>2815</v>
      </c>
    </row>
    <row r="6469" spans="1:1" x14ac:dyDescent="0.3">
      <c r="A6469" t="s">
        <v>260</v>
      </c>
    </row>
    <row r="6470" spans="1:1" x14ac:dyDescent="0.3">
      <c r="A6470" t="s">
        <v>1361</v>
      </c>
    </row>
    <row r="6471" spans="1:1" x14ac:dyDescent="0.3">
      <c r="A6471" t="s">
        <v>1362</v>
      </c>
    </row>
    <row r="6472" spans="1:1" x14ac:dyDescent="0.3">
      <c r="A6472" t="s">
        <v>236</v>
      </c>
    </row>
    <row r="6473" spans="1:1" x14ac:dyDescent="0.3">
      <c r="A6473" t="s">
        <v>237</v>
      </c>
    </row>
    <row r="6474" spans="1:1" x14ac:dyDescent="0.3">
      <c r="A6474" t="s">
        <v>238</v>
      </c>
    </row>
    <row r="6475" spans="1:1" x14ac:dyDescent="0.3">
      <c r="A6475" t="s">
        <v>239</v>
      </c>
    </row>
    <row r="6476" spans="1:1" x14ac:dyDescent="0.3">
      <c r="A6476" t="s">
        <v>240</v>
      </c>
    </row>
    <row r="6477" spans="1:1" x14ac:dyDescent="0.3">
      <c r="A6477" t="s">
        <v>241</v>
      </c>
    </row>
    <row r="6478" spans="1:1" x14ac:dyDescent="0.3">
      <c r="A6478" t="s">
        <v>242</v>
      </c>
    </row>
    <row r="6479" spans="1:1" x14ac:dyDescent="0.3">
      <c r="A6479" t="s">
        <v>243</v>
      </c>
    </row>
    <row r="6480" spans="1:1" x14ac:dyDescent="0.3">
      <c r="A6480" t="s">
        <v>244</v>
      </c>
    </row>
    <row r="6481" spans="1:1" x14ac:dyDescent="0.3">
      <c r="A6481" t="s">
        <v>245</v>
      </c>
    </row>
    <row r="6482" spans="1:1" x14ac:dyDescent="0.3">
      <c r="A6482" t="s">
        <v>246</v>
      </c>
    </row>
    <row r="6483" spans="1:1" x14ac:dyDescent="0.3">
      <c r="A6483" t="s">
        <v>2816</v>
      </c>
    </row>
    <row r="6484" spans="1:1" x14ac:dyDescent="0.3">
      <c r="A6484" t="s">
        <v>247</v>
      </c>
    </row>
    <row r="6485" spans="1:1" x14ac:dyDescent="0.3">
      <c r="A6485" t="s">
        <v>2817</v>
      </c>
    </row>
    <row r="6486" spans="1:1" x14ac:dyDescent="0.3">
      <c r="A6486" t="s">
        <v>248</v>
      </c>
    </row>
    <row r="6487" spans="1:1" x14ac:dyDescent="0.3">
      <c r="A6487" t="s">
        <v>249</v>
      </c>
    </row>
    <row r="6488" spans="1:1" x14ac:dyDescent="0.3">
      <c r="A6488" t="s">
        <v>250</v>
      </c>
    </row>
    <row r="6489" spans="1:1" x14ac:dyDescent="0.3">
      <c r="A6489" t="s">
        <v>251</v>
      </c>
    </row>
    <row r="6490" spans="1:1" x14ac:dyDescent="0.3">
      <c r="A6490" t="s">
        <v>252</v>
      </c>
    </row>
    <row r="6491" spans="1:1" x14ac:dyDescent="0.3">
      <c r="A6491" t="s">
        <v>1103</v>
      </c>
    </row>
    <row r="6492" spans="1:1" x14ac:dyDescent="0.3">
      <c r="A6492" t="s">
        <v>254</v>
      </c>
    </row>
    <row r="6493" spans="1:1" x14ac:dyDescent="0.3">
      <c r="A6493" t="s">
        <v>239</v>
      </c>
    </row>
    <row r="6494" spans="1:1" x14ac:dyDescent="0.3">
      <c r="A6494" t="s">
        <v>255</v>
      </c>
    </row>
    <row r="6495" spans="1:1" x14ac:dyDescent="0.3">
      <c r="A6495" t="s">
        <v>241</v>
      </c>
    </row>
    <row r="6496" spans="1:1" x14ac:dyDescent="0.3">
      <c r="A6496" t="s">
        <v>931</v>
      </c>
    </row>
    <row r="6497" spans="1:1" x14ac:dyDescent="0.3">
      <c r="A6497" t="s">
        <v>1466</v>
      </c>
    </row>
    <row r="6498" spans="1:1" x14ac:dyDescent="0.3">
      <c r="A6498" t="s">
        <v>1407</v>
      </c>
    </row>
    <row r="6499" spans="1:1" x14ac:dyDescent="0.3">
      <c r="A6499" t="s">
        <v>1102</v>
      </c>
    </row>
    <row r="6500" spans="1:1" x14ac:dyDescent="0.3">
      <c r="A6500" t="s">
        <v>1465</v>
      </c>
    </row>
    <row r="6501" spans="1:1" x14ac:dyDescent="0.3">
      <c r="A6501" t="s">
        <v>2818</v>
      </c>
    </row>
    <row r="6502" spans="1:1" x14ac:dyDescent="0.3">
      <c r="A6502" t="s">
        <v>2819</v>
      </c>
    </row>
    <row r="6503" spans="1:1" x14ac:dyDescent="0.3">
      <c r="A6503" t="s">
        <v>2820</v>
      </c>
    </row>
    <row r="6504" spans="1:1" x14ac:dyDescent="0.3">
      <c r="A6504" t="s">
        <v>257</v>
      </c>
    </row>
    <row r="6505" spans="1:1" x14ac:dyDescent="0.3">
      <c r="A6505" t="s">
        <v>258</v>
      </c>
    </row>
    <row r="6506" spans="1:1" x14ac:dyDescent="0.3">
      <c r="A6506" t="s">
        <v>259</v>
      </c>
    </row>
    <row r="6507" spans="1:1" x14ac:dyDescent="0.3">
      <c r="A6507" t="s">
        <v>2821</v>
      </c>
    </row>
    <row r="6508" spans="1:1" x14ac:dyDescent="0.3">
      <c r="A6508" t="s">
        <v>2822</v>
      </c>
    </row>
    <row r="6509" spans="1:1" x14ac:dyDescent="0.3">
      <c r="A6509" t="s">
        <v>2823</v>
      </c>
    </row>
    <row r="6510" spans="1:1" x14ac:dyDescent="0.3">
      <c r="A6510" t="s">
        <v>260</v>
      </c>
    </row>
    <row r="6511" spans="1:1" x14ac:dyDescent="0.3">
      <c r="A6511" t="s">
        <v>1365</v>
      </c>
    </row>
    <row r="6512" spans="1:1" x14ac:dyDescent="0.3">
      <c r="A6512" t="s">
        <v>1366</v>
      </c>
    </row>
    <row r="6513" spans="1:1" x14ac:dyDescent="0.3">
      <c r="A6513" t="s">
        <v>236</v>
      </c>
    </row>
    <row r="6514" spans="1:1" x14ac:dyDescent="0.3">
      <c r="A6514" t="s">
        <v>237</v>
      </c>
    </row>
    <row r="6515" spans="1:1" x14ac:dyDescent="0.3">
      <c r="A6515" t="s">
        <v>238</v>
      </c>
    </row>
    <row r="6516" spans="1:1" x14ac:dyDescent="0.3">
      <c r="A6516" t="s">
        <v>239</v>
      </c>
    </row>
    <row r="6517" spans="1:1" x14ac:dyDescent="0.3">
      <c r="A6517" t="s">
        <v>240</v>
      </c>
    </row>
    <row r="6518" spans="1:1" x14ac:dyDescent="0.3">
      <c r="A6518" t="s">
        <v>241</v>
      </c>
    </row>
    <row r="6519" spans="1:1" x14ac:dyDescent="0.3">
      <c r="A6519" t="s">
        <v>242</v>
      </c>
    </row>
    <row r="6520" spans="1:1" x14ac:dyDescent="0.3">
      <c r="A6520" t="s">
        <v>243</v>
      </c>
    </row>
    <row r="6521" spans="1:1" x14ac:dyDescent="0.3">
      <c r="A6521" t="s">
        <v>244</v>
      </c>
    </row>
    <row r="6522" spans="1:1" x14ac:dyDescent="0.3">
      <c r="A6522" t="s">
        <v>245</v>
      </c>
    </row>
    <row r="6523" spans="1:1" x14ac:dyDescent="0.3">
      <c r="A6523" t="s">
        <v>246</v>
      </c>
    </row>
    <row r="6524" spans="1:1" x14ac:dyDescent="0.3">
      <c r="A6524" t="s">
        <v>2824</v>
      </c>
    </row>
    <row r="6525" spans="1:1" x14ac:dyDescent="0.3">
      <c r="A6525" t="s">
        <v>247</v>
      </c>
    </row>
    <row r="6526" spans="1:1" x14ac:dyDescent="0.3">
      <c r="A6526" t="s">
        <v>2825</v>
      </c>
    </row>
    <row r="6527" spans="1:1" x14ac:dyDescent="0.3">
      <c r="A6527" t="s">
        <v>248</v>
      </c>
    </row>
    <row r="6528" spans="1:1" x14ac:dyDescent="0.3">
      <c r="A6528" t="s">
        <v>249</v>
      </c>
    </row>
    <row r="6529" spans="1:1" x14ac:dyDescent="0.3">
      <c r="A6529" t="s">
        <v>250</v>
      </c>
    </row>
    <row r="6530" spans="1:1" x14ac:dyDescent="0.3">
      <c r="A6530" t="s">
        <v>251</v>
      </c>
    </row>
    <row r="6531" spans="1:1" x14ac:dyDescent="0.3">
      <c r="A6531" t="s">
        <v>252</v>
      </c>
    </row>
    <row r="6532" spans="1:1" x14ac:dyDescent="0.3">
      <c r="A6532" t="s">
        <v>1106</v>
      </c>
    </row>
    <row r="6533" spans="1:1" x14ac:dyDescent="0.3">
      <c r="A6533" t="s">
        <v>254</v>
      </c>
    </row>
    <row r="6534" spans="1:1" x14ac:dyDescent="0.3">
      <c r="A6534" t="s">
        <v>239</v>
      </c>
    </row>
    <row r="6535" spans="1:1" x14ac:dyDescent="0.3">
      <c r="A6535" t="s">
        <v>255</v>
      </c>
    </row>
    <row r="6536" spans="1:1" x14ac:dyDescent="0.3">
      <c r="A6536" t="s">
        <v>241</v>
      </c>
    </row>
    <row r="6537" spans="1:1" x14ac:dyDescent="0.3">
      <c r="A6537" t="s">
        <v>930</v>
      </c>
    </row>
    <row r="6538" spans="1:1" x14ac:dyDescent="0.3">
      <c r="A6538" t="s">
        <v>1466</v>
      </c>
    </row>
    <row r="6539" spans="1:1" x14ac:dyDescent="0.3">
      <c r="A6539" t="s">
        <v>1407</v>
      </c>
    </row>
    <row r="6540" spans="1:1" x14ac:dyDescent="0.3">
      <c r="A6540" t="s">
        <v>1105</v>
      </c>
    </row>
    <row r="6541" spans="1:1" x14ac:dyDescent="0.3">
      <c r="A6541" t="s">
        <v>1465</v>
      </c>
    </row>
    <row r="6542" spans="1:1" x14ac:dyDescent="0.3">
      <c r="A6542" t="s">
        <v>2826</v>
      </c>
    </row>
    <row r="6543" spans="1:1" x14ac:dyDescent="0.3">
      <c r="A6543" t="s">
        <v>2827</v>
      </c>
    </row>
    <row r="6544" spans="1:1" x14ac:dyDescent="0.3">
      <c r="A6544" t="s">
        <v>2828</v>
      </c>
    </row>
    <row r="6545" spans="1:1" x14ac:dyDescent="0.3">
      <c r="A6545" t="s">
        <v>257</v>
      </c>
    </row>
    <row r="6546" spans="1:1" x14ac:dyDescent="0.3">
      <c r="A6546" t="s">
        <v>258</v>
      </c>
    </row>
    <row r="6547" spans="1:1" x14ac:dyDescent="0.3">
      <c r="A6547" t="s">
        <v>259</v>
      </c>
    </row>
    <row r="6548" spans="1:1" x14ac:dyDescent="0.3">
      <c r="A6548" t="s">
        <v>2829</v>
      </c>
    </row>
    <row r="6549" spans="1:1" x14ac:dyDescent="0.3">
      <c r="A6549" t="s">
        <v>2830</v>
      </c>
    </row>
    <row r="6550" spans="1:1" x14ac:dyDescent="0.3">
      <c r="A6550" t="s">
        <v>2831</v>
      </c>
    </row>
    <row r="6551" spans="1:1" x14ac:dyDescent="0.3">
      <c r="A6551" t="s">
        <v>260</v>
      </c>
    </row>
    <row r="6552" spans="1:1" x14ac:dyDescent="0.3">
      <c r="A6552" t="s">
        <v>1369</v>
      </c>
    </row>
    <row r="6553" spans="1:1" x14ac:dyDescent="0.3">
      <c r="A6553" t="s">
        <v>1370</v>
      </c>
    </row>
    <row r="6554" spans="1:1" x14ac:dyDescent="0.3">
      <c r="A6554" t="s">
        <v>236</v>
      </c>
    </row>
    <row r="6555" spans="1:1" x14ac:dyDescent="0.3">
      <c r="A6555" t="s">
        <v>237</v>
      </c>
    </row>
    <row r="6556" spans="1:1" x14ac:dyDescent="0.3">
      <c r="A6556" t="s">
        <v>238</v>
      </c>
    </row>
    <row r="6557" spans="1:1" x14ac:dyDescent="0.3">
      <c r="A6557" t="s">
        <v>239</v>
      </c>
    </row>
    <row r="6558" spans="1:1" x14ac:dyDescent="0.3">
      <c r="A6558" t="s">
        <v>240</v>
      </c>
    </row>
    <row r="6559" spans="1:1" x14ac:dyDescent="0.3">
      <c r="A6559" t="s">
        <v>241</v>
      </c>
    </row>
    <row r="6560" spans="1:1" x14ac:dyDescent="0.3">
      <c r="A6560" t="s">
        <v>242</v>
      </c>
    </row>
    <row r="6561" spans="1:1" x14ac:dyDescent="0.3">
      <c r="A6561" t="s">
        <v>243</v>
      </c>
    </row>
    <row r="6562" spans="1:1" x14ac:dyDescent="0.3">
      <c r="A6562" t="s">
        <v>244</v>
      </c>
    </row>
    <row r="6563" spans="1:1" x14ac:dyDescent="0.3">
      <c r="A6563" t="s">
        <v>245</v>
      </c>
    </row>
    <row r="6564" spans="1:1" x14ac:dyDescent="0.3">
      <c r="A6564" t="s">
        <v>246</v>
      </c>
    </row>
    <row r="6565" spans="1:1" x14ac:dyDescent="0.3">
      <c r="A6565" t="s">
        <v>2832</v>
      </c>
    </row>
    <row r="6566" spans="1:1" x14ac:dyDescent="0.3">
      <c r="A6566" t="s">
        <v>247</v>
      </c>
    </row>
    <row r="6567" spans="1:1" x14ac:dyDescent="0.3">
      <c r="A6567" t="s">
        <v>2833</v>
      </c>
    </row>
    <row r="6568" spans="1:1" x14ac:dyDescent="0.3">
      <c r="A6568" t="s">
        <v>248</v>
      </c>
    </row>
    <row r="6569" spans="1:1" x14ac:dyDescent="0.3">
      <c r="A6569" t="s">
        <v>249</v>
      </c>
    </row>
    <row r="6570" spans="1:1" x14ac:dyDescent="0.3">
      <c r="A6570" t="s">
        <v>250</v>
      </c>
    </row>
    <row r="6571" spans="1:1" x14ac:dyDescent="0.3">
      <c r="A6571" t="s">
        <v>251</v>
      </c>
    </row>
    <row r="6572" spans="1:1" x14ac:dyDescent="0.3">
      <c r="A6572" t="s">
        <v>252</v>
      </c>
    </row>
    <row r="6573" spans="1:1" x14ac:dyDescent="0.3">
      <c r="A6573" t="s">
        <v>1108</v>
      </c>
    </row>
    <row r="6574" spans="1:1" x14ac:dyDescent="0.3">
      <c r="A6574" t="s">
        <v>254</v>
      </c>
    </row>
    <row r="6575" spans="1:1" x14ac:dyDescent="0.3">
      <c r="A6575" t="s">
        <v>239</v>
      </c>
    </row>
    <row r="6576" spans="1:1" x14ac:dyDescent="0.3">
      <c r="A6576" t="s">
        <v>255</v>
      </c>
    </row>
    <row r="6577" spans="1:1" x14ac:dyDescent="0.3">
      <c r="A6577" t="s">
        <v>241</v>
      </c>
    </row>
    <row r="6578" spans="1:1" x14ac:dyDescent="0.3">
      <c r="A6578" t="s">
        <v>1466</v>
      </c>
    </row>
    <row r="6579" spans="1:1" x14ac:dyDescent="0.3">
      <c r="A6579" t="s">
        <v>1420</v>
      </c>
    </row>
    <row r="6580" spans="1:1" x14ac:dyDescent="0.3">
      <c r="A6580" t="s">
        <v>1107</v>
      </c>
    </row>
    <row r="6581" spans="1:1" x14ac:dyDescent="0.3">
      <c r="A6581" t="s">
        <v>1465</v>
      </c>
    </row>
    <row r="6582" spans="1:1" x14ac:dyDescent="0.3">
      <c r="A6582" t="s">
        <v>2834</v>
      </c>
    </row>
    <row r="6583" spans="1:1" x14ac:dyDescent="0.3">
      <c r="A6583" t="s">
        <v>2835</v>
      </c>
    </row>
    <row r="6584" spans="1:1" x14ac:dyDescent="0.3">
      <c r="A6584" t="s">
        <v>2836</v>
      </c>
    </row>
    <row r="6585" spans="1:1" x14ac:dyDescent="0.3">
      <c r="A6585" t="s">
        <v>257</v>
      </c>
    </row>
    <row r="6586" spans="1:1" x14ac:dyDescent="0.3">
      <c r="A6586" t="s">
        <v>258</v>
      </c>
    </row>
    <row r="6587" spans="1:1" x14ac:dyDescent="0.3">
      <c r="A6587" t="s">
        <v>259</v>
      </c>
    </row>
    <row r="6588" spans="1:1" x14ac:dyDescent="0.3">
      <c r="A6588" t="s">
        <v>2837</v>
      </c>
    </row>
    <row r="6589" spans="1:1" x14ac:dyDescent="0.3">
      <c r="A6589" t="s">
        <v>2838</v>
      </c>
    </row>
    <row r="6590" spans="1:1" x14ac:dyDescent="0.3">
      <c r="A6590" t="s">
        <v>2839</v>
      </c>
    </row>
    <row r="6591" spans="1:1" x14ac:dyDescent="0.3">
      <c r="A6591" t="s">
        <v>260</v>
      </c>
    </row>
    <row r="6592" spans="1:1" x14ac:dyDescent="0.3">
      <c r="A6592" t="s">
        <v>1374</v>
      </c>
    </row>
    <row r="6593" spans="1:1" x14ac:dyDescent="0.3">
      <c r="A6593" t="s">
        <v>1375</v>
      </c>
    </row>
    <row r="6594" spans="1:1" x14ac:dyDescent="0.3">
      <c r="A6594" t="s">
        <v>236</v>
      </c>
    </row>
    <row r="6595" spans="1:1" x14ac:dyDescent="0.3">
      <c r="A6595" t="s">
        <v>237</v>
      </c>
    </row>
    <row r="6596" spans="1:1" x14ac:dyDescent="0.3">
      <c r="A6596" t="s">
        <v>238</v>
      </c>
    </row>
    <row r="6597" spans="1:1" x14ac:dyDescent="0.3">
      <c r="A6597" t="s">
        <v>239</v>
      </c>
    </row>
    <row r="6598" spans="1:1" x14ac:dyDescent="0.3">
      <c r="A6598" t="s">
        <v>240</v>
      </c>
    </row>
    <row r="6599" spans="1:1" x14ac:dyDescent="0.3">
      <c r="A6599" t="s">
        <v>241</v>
      </c>
    </row>
    <row r="6600" spans="1:1" x14ac:dyDescent="0.3">
      <c r="A6600" t="s">
        <v>242</v>
      </c>
    </row>
    <row r="6601" spans="1:1" x14ac:dyDescent="0.3">
      <c r="A6601" t="s">
        <v>243</v>
      </c>
    </row>
    <row r="6602" spans="1:1" x14ac:dyDescent="0.3">
      <c r="A6602" t="s">
        <v>244</v>
      </c>
    </row>
    <row r="6603" spans="1:1" x14ac:dyDescent="0.3">
      <c r="A6603" t="s">
        <v>245</v>
      </c>
    </row>
    <row r="6604" spans="1:1" x14ac:dyDescent="0.3">
      <c r="A6604" t="s">
        <v>246</v>
      </c>
    </row>
    <row r="6605" spans="1:1" x14ac:dyDescent="0.3">
      <c r="A6605" t="s">
        <v>2840</v>
      </c>
    </row>
    <row r="6606" spans="1:1" x14ac:dyDescent="0.3">
      <c r="A6606" t="s">
        <v>247</v>
      </c>
    </row>
    <row r="6607" spans="1:1" x14ac:dyDescent="0.3">
      <c r="A6607" t="s">
        <v>2841</v>
      </c>
    </row>
    <row r="6608" spans="1:1" x14ac:dyDescent="0.3">
      <c r="A6608" t="s">
        <v>248</v>
      </c>
    </row>
    <row r="6609" spans="1:1" x14ac:dyDescent="0.3">
      <c r="A6609" t="s">
        <v>249</v>
      </c>
    </row>
    <row r="6610" spans="1:1" x14ac:dyDescent="0.3">
      <c r="A6610" t="s">
        <v>250</v>
      </c>
    </row>
    <row r="6611" spans="1:1" x14ac:dyDescent="0.3">
      <c r="A6611" t="s">
        <v>251</v>
      </c>
    </row>
    <row r="6612" spans="1:1" x14ac:dyDescent="0.3">
      <c r="A6612" t="s">
        <v>252</v>
      </c>
    </row>
    <row r="6613" spans="1:1" x14ac:dyDescent="0.3">
      <c r="A6613" t="s">
        <v>1110</v>
      </c>
    </row>
    <row r="6614" spans="1:1" x14ac:dyDescent="0.3">
      <c r="A6614" t="s">
        <v>254</v>
      </c>
    </row>
    <row r="6615" spans="1:1" x14ac:dyDescent="0.3">
      <c r="A6615" t="s">
        <v>239</v>
      </c>
    </row>
    <row r="6616" spans="1:1" x14ac:dyDescent="0.3">
      <c r="A6616" t="s">
        <v>255</v>
      </c>
    </row>
    <row r="6617" spans="1:1" x14ac:dyDescent="0.3">
      <c r="A6617" t="s">
        <v>241</v>
      </c>
    </row>
    <row r="6618" spans="1:1" x14ac:dyDescent="0.3">
      <c r="A6618" t="s">
        <v>1508</v>
      </c>
    </row>
    <row r="6619" spans="1:1" x14ac:dyDescent="0.3">
      <c r="A6619" t="s">
        <v>2842</v>
      </c>
    </row>
    <row r="6620" spans="1:1" x14ac:dyDescent="0.3">
      <c r="A6620" t="s">
        <v>1109</v>
      </c>
    </row>
    <row r="6621" spans="1:1" x14ac:dyDescent="0.3">
      <c r="A6621" t="s">
        <v>1469</v>
      </c>
    </row>
    <row r="6622" spans="1:1" x14ac:dyDescent="0.3">
      <c r="A6622" t="s">
        <v>2843</v>
      </c>
    </row>
    <row r="6623" spans="1:1" x14ac:dyDescent="0.3">
      <c r="A6623" t="s">
        <v>2844</v>
      </c>
    </row>
    <row r="6624" spans="1:1" x14ac:dyDescent="0.3">
      <c r="A6624" t="s">
        <v>2845</v>
      </c>
    </row>
    <row r="6625" spans="1:1" x14ac:dyDescent="0.3">
      <c r="A6625" t="s">
        <v>257</v>
      </c>
    </row>
    <row r="6626" spans="1:1" x14ac:dyDescent="0.3">
      <c r="A6626" t="s">
        <v>258</v>
      </c>
    </row>
    <row r="6627" spans="1:1" x14ac:dyDescent="0.3">
      <c r="A6627" t="s">
        <v>259</v>
      </c>
    </row>
    <row r="6628" spans="1:1" x14ac:dyDescent="0.3">
      <c r="A6628" t="s">
        <v>2846</v>
      </c>
    </row>
    <row r="6629" spans="1:1" x14ac:dyDescent="0.3">
      <c r="A6629" t="s">
        <v>2847</v>
      </c>
    </row>
    <row r="6630" spans="1:1" x14ac:dyDescent="0.3">
      <c r="A6630" t="s">
        <v>2848</v>
      </c>
    </row>
    <row r="6631" spans="1:1" x14ac:dyDescent="0.3">
      <c r="A6631" t="s">
        <v>260</v>
      </c>
    </row>
    <row r="6632" spans="1:1" x14ac:dyDescent="0.3">
      <c r="A6632" t="s">
        <v>1378</v>
      </c>
    </row>
    <row r="6633" spans="1:1" x14ac:dyDescent="0.3">
      <c r="A6633" t="s">
        <v>1379</v>
      </c>
    </row>
    <row r="6634" spans="1:1" x14ac:dyDescent="0.3">
      <c r="A6634" t="s">
        <v>236</v>
      </c>
    </row>
    <row r="6635" spans="1:1" x14ac:dyDescent="0.3">
      <c r="A6635" t="s">
        <v>237</v>
      </c>
    </row>
    <row r="6636" spans="1:1" x14ac:dyDescent="0.3">
      <c r="A6636" t="s">
        <v>238</v>
      </c>
    </row>
    <row r="6637" spans="1:1" x14ac:dyDescent="0.3">
      <c r="A6637" t="s">
        <v>239</v>
      </c>
    </row>
    <row r="6638" spans="1:1" x14ac:dyDescent="0.3">
      <c r="A6638" t="s">
        <v>240</v>
      </c>
    </row>
    <row r="6639" spans="1:1" x14ac:dyDescent="0.3">
      <c r="A6639" t="s">
        <v>241</v>
      </c>
    </row>
    <row r="6640" spans="1:1" x14ac:dyDescent="0.3">
      <c r="A6640" t="s">
        <v>242</v>
      </c>
    </row>
    <row r="6641" spans="1:1" x14ac:dyDescent="0.3">
      <c r="A6641" t="s">
        <v>243</v>
      </c>
    </row>
    <row r="6642" spans="1:1" x14ac:dyDescent="0.3">
      <c r="A6642" t="s">
        <v>244</v>
      </c>
    </row>
    <row r="6643" spans="1:1" x14ac:dyDescent="0.3">
      <c r="A6643" t="s">
        <v>245</v>
      </c>
    </row>
    <row r="6644" spans="1:1" x14ac:dyDescent="0.3">
      <c r="A6644" t="s">
        <v>246</v>
      </c>
    </row>
    <row r="6645" spans="1:1" x14ac:dyDescent="0.3">
      <c r="A6645" t="s">
        <v>2849</v>
      </c>
    </row>
    <row r="6646" spans="1:1" x14ac:dyDescent="0.3">
      <c r="A6646" t="s">
        <v>247</v>
      </c>
    </row>
    <row r="6647" spans="1:1" x14ac:dyDescent="0.3">
      <c r="A6647" t="s">
        <v>2850</v>
      </c>
    </row>
    <row r="6648" spans="1:1" x14ac:dyDescent="0.3">
      <c r="A6648" t="s">
        <v>248</v>
      </c>
    </row>
    <row r="6649" spans="1:1" x14ac:dyDescent="0.3">
      <c r="A6649" t="s">
        <v>249</v>
      </c>
    </row>
    <row r="6650" spans="1:1" x14ac:dyDescent="0.3">
      <c r="A6650" t="s">
        <v>250</v>
      </c>
    </row>
    <row r="6651" spans="1:1" x14ac:dyDescent="0.3">
      <c r="A6651" t="s">
        <v>251</v>
      </c>
    </row>
    <row r="6652" spans="1:1" x14ac:dyDescent="0.3">
      <c r="A6652" t="s">
        <v>252</v>
      </c>
    </row>
    <row r="6653" spans="1:1" x14ac:dyDescent="0.3">
      <c r="A6653" t="s">
        <v>1112</v>
      </c>
    </row>
    <row r="6654" spans="1:1" x14ac:dyDescent="0.3">
      <c r="A6654" t="s">
        <v>254</v>
      </c>
    </row>
    <row r="6655" spans="1:1" x14ac:dyDescent="0.3">
      <c r="A6655" t="s">
        <v>239</v>
      </c>
    </row>
    <row r="6656" spans="1:1" x14ac:dyDescent="0.3">
      <c r="A6656" t="s">
        <v>255</v>
      </c>
    </row>
    <row r="6657" spans="1:1" x14ac:dyDescent="0.3">
      <c r="A6657" t="s">
        <v>241</v>
      </c>
    </row>
    <row r="6658" spans="1:1" x14ac:dyDescent="0.3">
      <c r="A6658" t="s">
        <v>2851</v>
      </c>
    </row>
    <row r="6659" spans="1:1" x14ac:dyDescent="0.3">
      <c r="A6659" t="s">
        <v>1508</v>
      </c>
    </row>
    <row r="6660" spans="1:1" x14ac:dyDescent="0.3">
      <c r="A6660" t="s">
        <v>2842</v>
      </c>
    </row>
    <row r="6661" spans="1:1" x14ac:dyDescent="0.3">
      <c r="A6661" t="s">
        <v>1111</v>
      </c>
    </row>
    <row r="6662" spans="1:1" x14ac:dyDescent="0.3">
      <c r="A6662" t="s">
        <v>1469</v>
      </c>
    </row>
    <row r="6663" spans="1:1" x14ac:dyDescent="0.3">
      <c r="A6663" t="s">
        <v>2852</v>
      </c>
    </row>
    <row r="6664" spans="1:1" x14ac:dyDescent="0.3">
      <c r="A6664" t="s">
        <v>2853</v>
      </c>
    </row>
    <row r="6665" spans="1:1" x14ac:dyDescent="0.3">
      <c r="A6665" t="s">
        <v>2854</v>
      </c>
    </row>
    <row r="6666" spans="1:1" x14ac:dyDescent="0.3">
      <c r="A6666" t="s">
        <v>257</v>
      </c>
    </row>
    <row r="6667" spans="1:1" x14ac:dyDescent="0.3">
      <c r="A6667" t="s">
        <v>258</v>
      </c>
    </row>
    <row r="6668" spans="1:1" x14ac:dyDescent="0.3">
      <c r="A6668" t="s">
        <v>259</v>
      </c>
    </row>
    <row r="6669" spans="1:1" x14ac:dyDescent="0.3">
      <c r="A6669" t="s">
        <v>2855</v>
      </c>
    </row>
    <row r="6670" spans="1:1" x14ac:dyDescent="0.3">
      <c r="A6670" t="s">
        <v>2856</v>
      </c>
    </row>
    <row r="6671" spans="1:1" x14ac:dyDescent="0.3">
      <c r="A6671" t="s">
        <v>2857</v>
      </c>
    </row>
    <row r="6672" spans="1:1" x14ac:dyDescent="0.3">
      <c r="A6672" t="s">
        <v>260</v>
      </c>
    </row>
    <row r="6673" spans="1:1" x14ac:dyDescent="0.3">
      <c r="A6673" t="s">
        <v>1383</v>
      </c>
    </row>
    <row r="6674" spans="1:1" x14ac:dyDescent="0.3">
      <c r="A6674" t="s">
        <v>1384</v>
      </c>
    </row>
    <row r="6675" spans="1:1" x14ac:dyDescent="0.3">
      <c r="A6675" t="s">
        <v>236</v>
      </c>
    </row>
    <row r="6676" spans="1:1" x14ac:dyDescent="0.3">
      <c r="A6676" t="s">
        <v>237</v>
      </c>
    </row>
    <row r="6677" spans="1:1" x14ac:dyDescent="0.3">
      <c r="A6677" t="s">
        <v>238</v>
      </c>
    </row>
    <row r="6678" spans="1:1" x14ac:dyDescent="0.3">
      <c r="A6678" t="s">
        <v>239</v>
      </c>
    </row>
    <row r="6679" spans="1:1" x14ac:dyDescent="0.3">
      <c r="A6679" t="s">
        <v>240</v>
      </c>
    </row>
    <row r="6680" spans="1:1" x14ac:dyDescent="0.3">
      <c r="A6680" t="s">
        <v>241</v>
      </c>
    </row>
    <row r="6681" spans="1:1" x14ac:dyDescent="0.3">
      <c r="A6681" t="s">
        <v>242</v>
      </c>
    </row>
    <row r="6682" spans="1:1" x14ac:dyDescent="0.3">
      <c r="A6682" t="s">
        <v>243</v>
      </c>
    </row>
    <row r="6683" spans="1:1" x14ac:dyDescent="0.3">
      <c r="A6683" t="s">
        <v>244</v>
      </c>
    </row>
    <row r="6684" spans="1:1" x14ac:dyDescent="0.3">
      <c r="A6684" t="s">
        <v>245</v>
      </c>
    </row>
    <row r="6685" spans="1:1" x14ac:dyDescent="0.3">
      <c r="A6685" t="s">
        <v>246</v>
      </c>
    </row>
    <row r="6686" spans="1:1" x14ac:dyDescent="0.3">
      <c r="A6686" t="s">
        <v>2858</v>
      </c>
    </row>
    <row r="6687" spans="1:1" x14ac:dyDescent="0.3">
      <c r="A6687" t="s">
        <v>247</v>
      </c>
    </row>
    <row r="6688" spans="1:1" x14ac:dyDescent="0.3">
      <c r="A6688" t="s">
        <v>2859</v>
      </c>
    </row>
    <row r="6689" spans="1:1" x14ac:dyDescent="0.3">
      <c r="A6689" t="s">
        <v>248</v>
      </c>
    </row>
    <row r="6690" spans="1:1" x14ac:dyDescent="0.3">
      <c r="A6690" t="s">
        <v>249</v>
      </c>
    </row>
    <row r="6691" spans="1:1" x14ac:dyDescent="0.3">
      <c r="A6691" t="s">
        <v>250</v>
      </c>
    </row>
    <row r="6692" spans="1:1" x14ac:dyDescent="0.3">
      <c r="A6692" t="s">
        <v>251</v>
      </c>
    </row>
    <row r="6693" spans="1:1" x14ac:dyDescent="0.3">
      <c r="A6693" t="s">
        <v>252</v>
      </c>
    </row>
    <row r="6694" spans="1:1" x14ac:dyDescent="0.3">
      <c r="A6694" t="s">
        <v>1115</v>
      </c>
    </row>
    <row r="6695" spans="1:1" x14ac:dyDescent="0.3">
      <c r="A6695" t="s">
        <v>254</v>
      </c>
    </row>
    <row r="6696" spans="1:1" x14ac:dyDescent="0.3">
      <c r="A6696" t="s">
        <v>239</v>
      </c>
    </row>
    <row r="6697" spans="1:1" x14ac:dyDescent="0.3">
      <c r="A6697" t="s">
        <v>255</v>
      </c>
    </row>
    <row r="6698" spans="1:1" x14ac:dyDescent="0.3">
      <c r="A6698" t="s">
        <v>241</v>
      </c>
    </row>
    <row r="6699" spans="1:1" x14ac:dyDescent="0.3">
      <c r="A6699" t="s">
        <v>1508</v>
      </c>
    </row>
    <row r="6700" spans="1:1" x14ac:dyDescent="0.3">
      <c r="A6700" t="s">
        <v>2860</v>
      </c>
    </row>
    <row r="6701" spans="1:1" x14ac:dyDescent="0.3">
      <c r="A6701" t="s">
        <v>1114</v>
      </c>
    </row>
    <row r="6702" spans="1:1" x14ac:dyDescent="0.3">
      <c r="A6702" t="s">
        <v>1469</v>
      </c>
    </row>
    <row r="6703" spans="1:1" x14ac:dyDescent="0.3">
      <c r="A6703" t="s">
        <v>2861</v>
      </c>
    </row>
    <row r="6704" spans="1:1" x14ac:dyDescent="0.3">
      <c r="A6704" t="s">
        <v>2862</v>
      </c>
    </row>
    <row r="6705" spans="1:1" x14ac:dyDescent="0.3">
      <c r="A6705" t="s">
        <v>2863</v>
      </c>
    </row>
    <row r="6706" spans="1:1" x14ac:dyDescent="0.3">
      <c r="A6706" t="s">
        <v>257</v>
      </c>
    </row>
    <row r="6707" spans="1:1" x14ac:dyDescent="0.3">
      <c r="A6707" t="s">
        <v>258</v>
      </c>
    </row>
    <row r="6708" spans="1:1" x14ac:dyDescent="0.3">
      <c r="A6708" t="s">
        <v>259</v>
      </c>
    </row>
    <row r="6709" spans="1:1" x14ac:dyDescent="0.3">
      <c r="A6709" t="s">
        <v>2864</v>
      </c>
    </row>
    <row r="6710" spans="1:1" x14ac:dyDescent="0.3">
      <c r="A6710" t="s">
        <v>2865</v>
      </c>
    </row>
    <row r="6711" spans="1:1" x14ac:dyDescent="0.3">
      <c r="A6711" t="s">
        <v>2866</v>
      </c>
    </row>
    <row r="6712" spans="1:1" x14ac:dyDescent="0.3">
      <c r="A6712" t="s">
        <v>260</v>
      </c>
    </row>
    <row r="6713" spans="1:1" x14ac:dyDescent="0.3">
      <c r="A6713" t="s">
        <v>1386</v>
      </c>
    </row>
    <row r="6714" spans="1:1" x14ac:dyDescent="0.3">
      <c r="A6714" t="s">
        <v>1387</v>
      </c>
    </row>
    <row r="6715" spans="1:1" x14ac:dyDescent="0.3">
      <c r="A6715" t="s">
        <v>236</v>
      </c>
    </row>
    <row r="6716" spans="1:1" x14ac:dyDescent="0.3">
      <c r="A6716" t="s">
        <v>237</v>
      </c>
    </row>
    <row r="6717" spans="1:1" x14ac:dyDescent="0.3">
      <c r="A6717" t="s">
        <v>238</v>
      </c>
    </row>
    <row r="6718" spans="1:1" x14ac:dyDescent="0.3">
      <c r="A6718" t="s">
        <v>239</v>
      </c>
    </row>
    <row r="6719" spans="1:1" x14ac:dyDescent="0.3">
      <c r="A6719" t="s">
        <v>240</v>
      </c>
    </row>
    <row r="6720" spans="1:1" x14ac:dyDescent="0.3">
      <c r="A6720" t="s">
        <v>241</v>
      </c>
    </row>
    <row r="6721" spans="1:1" x14ac:dyDescent="0.3">
      <c r="A6721" t="s">
        <v>242</v>
      </c>
    </row>
    <row r="6722" spans="1:1" x14ac:dyDescent="0.3">
      <c r="A6722" t="s">
        <v>243</v>
      </c>
    </row>
    <row r="6723" spans="1:1" x14ac:dyDescent="0.3">
      <c r="A6723" t="s">
        <v>244</v>
      </c>
    </row>
    <row r="6724" spans="1:1" x14ac:dyDescent="0.3">
      <c r="A6724" t="s">
        <v>245</v>
      </c>
    </row>
    <row r="6725" spans="1:1" x14ac:dyDescent="0.3">
      <c r="A6725" t="s">
        <v>246</v>
      </c>
    </row>
    <row r="6726" spans="1:1" x14ac:dyDescent="0.3">
      <c r="A6726" t="s">
        <v>2867</v>
      </c>
    </row>
    <row r="6727" spans="1:1" x14ac:dyDescent="0.3">
      <c r="A6727" t="s">
        <v>247</v>
      </c>
    </row>
    <row r="6728" spans="1:1" x14ac:dyDescent="0.3">
      <c r="A6728" t="s">
        <v>2868</v>
      </c>
    </row>
    <row r="6729" spans="1:1" x14ac:dyDescent="0.3">
      <c r="A6729" t="s">
        <v>248</v>
      </c>
    </row>
    <row r="6730" spans="1:1" x14ac:dyDescent="0.3">
      <c r="A6730" t="s">
        <v>249</v>
      </c>
    </row>
    <row r="6731" spans="1:1" x14ac:dyDescent="0.3">
      <c r="A6731" t="s">
        <v>250</v>
      </c>
    </row>
    <row r="6732" spans="1:1" x14ac:dyDescent="0.3">
      <c r="A6732" t="s">
        <v>251</v>
      </c>
    </row>
    <row r="6733" spans="1:1" x14ac:dyDescent="0.3">
      <c r="A6733" t="s">
        <v>252</v>
      </c>
    </row>
    <row r="6734" spans="1:1" x14ac:dyDescent="0.3">
      <c r="A6734" t="s">
        <v>1117</v>
      </c>
    </row>
    <row r="6735" spans="1:1" x14ac:dyDescent="0.3">
      <c r="A6735" t="s">
        <v>254</v>
      </c>
    </row>
    <row r="6736" spans="1:1" x14ac:dyDescent="0.3">
      <c r="A6736" t="s">
        <v>239</v>
      </c>
    </row>
    <row r="6737" spans="1:1" x14ac:dyDescent="0.3">
      <c r="A6737" t="s">
        <v>255</v>
      </c>
    </row>
    <row r="6738" spans="1:1" x14ac:dyDescent="0.3">
      <c r="A6738" t="s">
        <v>241</v>
      </c>
    </row>
    <row r="6739" spans="1:1" x14ac:dyDescent="0.3">
      <c r="A6739" t="s">
        <v>931</v>
      </c>
    </row>
    <row r="6740" spans="1:1" x14ac:dyDescent="0.3">
      <c r="A6740" t="s">
        <v>1508</v>
      </c>
    </row>
    <row r="6741" spans="1:1" x14ac:dyDescent="0.3">
      <c r="A6741" t="s">
        <v>2860</v>
      </c>
    </row>
    <row r="6742" spans="1:1" x14ac:dyDescent="0.3">
      <c r="A6742" t="s">
        <v>1116</v>
      </c>
    </row>
    <row r="6743" spans="1:1" x14ac:dyDescent="0.3">
      <c r="A6743" t="s">
        <v>1469</v>
      </c>
    </row>
    <row r="6744" spans="1:1" x14ac:dyDescent="0.3">
      <c r="A6744" t="s">
        <v>2869</v>
      </c>
    </row>
    <row r="6745" spans="1:1" x14ac:dyDescent="0.3">
      <c r="A6745" t="s">
        <v>2870</v>
      </c>
    </row>
    <row r="6746" spans="1:1" x14ac:dyDescent="0.3">
      <c r="A6746" t="s">
        <v>2871</v>
      </c>
    </row>
    <row r="6747" spans="1:1" x14ac:dyDescent="0.3">
      <c r="A6747" t="s">
        <v>257</v>
      </c>
    </row>
    <row r="6748" spans="1:1" x14ac:dyDescent="0.3">
      <c r="A6748" t="s">
        <v>258</v>
      </c>
    </row>
    <row r="6749" spans="1:1" x14ac:dyDescent="0.3">
      <c r="A6749" t="s">
        <v>259</v>
      </c>
    </row>
    <row r="6750" spans="1:1" x14ac:dyDescent="0.3">
      <c r="A6750" t="s">
        <v>2872</v>
      </c>
    </row>
    <row r="6751" spans="1:1" x14ac:dyDescent="0.3">
      <c r="A6751" t="s">
        <v>2873</v>
      </c>
    </row>
    <row r="6752" spans="1:1" x14ac:dyDescent="0.3">
      <c r="A6752" t="s">
        <v>2874</v>
      </c>
    </row>
    <row r="6753" spans="1:1" x14ac:dyDescent="0.3">
      <c r="A6753" t="s">
        <v>260</v>
      </c>
    </row>
    <row r="6754" spans="1:1" x14ac:dyDescent="0.3">
      <c r="A6754" t="s">
        <v>1389</v>
      </c>
    </row>
    <row r="6755" spans="1:1" x14ac:dyDescent="0.3">
      <c r="A6755" t="s">
        <v>1390</v>
      </c>
    </row>
    <row r="6756" spans="1:1" x14ac:dyDescent="0.3">
      <c r="A6756" t="s">
        <v>236</v>
      </c>
    </row>
    <row r="6757" spans="1:1" x14ac:dyDescent="0.3">
      <c r="A6757" t="s">
        <v>237</v>
      </c>
    </row>
    <row r="6758" spans="1:1" x14ac:dyDescent="0.3">
      <c r="A6758" t="s">
        <v>238</v>
      </c>
    </row>
    <row r="6759" spans="1:1" x14ac:dyDescent="0.3">
      <c r="A6759" t="s">
        <v>239</v>
      </c>
    </row>
    <row r="6760" spans="1:1" x14ac:dyDescent="0.3">
      <c r="A6760" t="s">
        <v>240</v>
      </c>
    </row>
    <row r="6761" spans="1:1" x14ac:dyDescent="0.3">
      <c r="A6761" t="s">
        <v>241</v>
      </c>
    </row>
    <row r="6762" spans="1:1" x14ac:dyDescent="0.3">
      <c r="A6762" t="s">
        <v>242</v>
      </c>
    </row>
    <row r="6763" spans="1:1" x14ac:dyDescent="0.3">
      <c r="A6763" t="s">
        <v>243</v>
      </c>
    </row>
    <row r="6764" spans="1:1" x14ac:dyDescent="0.3">
      <c r="A6764" t="s">
        <v>244</v>
      </c>
    </row>
    <row r="6765" spans="1:1" x14ac:dyDescent="0.3">
      <c r="A6765" t="s">
        <v>245</v>
      </c>
    </row>
    <row r="6766" spans="1:1" x14ac:dyDescent="0.3">
      <c r="A6766" t="s">
        <v>246</v>
      </c>
    </row>
    <row r="6767" spans="1:1" x14ac:dyDescent="0.3">
      <c r="A6767" t="s">
        <v>2875</v>
      </c>
    </row>
    <row r="6768" spans="1:1" x14ac:dyDescent="0.3">
      <c r="A6768" t="s">
        <v>247</v>
      </c>
    </row>
    <row r="6769" spans="1:1" x14ac:dyDescent="0.3">
      <c r="A6769" t="s">
        <v>2876</v>
      </c>
    </row>
    <row r="6770" spans="1:1" x14ac:dyDescent="0.3">
      <c r="A6770" t="s">
        <v>248</v>
      </c>
    </row>
    <row r="6771" spans="1:1" x14ac:dyDescent="0.3">
      <c r="A6771" t="s">
        <v>249</v>
      </c>
    </row>
    <row r="6772" spans="1:1" x14ac:dyDescent="0.3">
      <c r="A6772" t="s">
        <v>250</v>
      </c>
    </row>
    <row r="6773" spans="1:1" x14ac:dyDescent="0.3">
      <c r="A6773" t="s">
        <v>251</v>
      </c>
    </row>
    <row r="6774" spans="1:1" x14ac:dyDescent="0.3">
      <c r="A6774" t="s">
        <v>252</v>
      </c>
    </row>
    <row r="6775" spans="1:1" x14ac:dyDescent="0.3">
      <c r="A6775" t="s">
        <v>1119</v>
      </c>
    </row>
    <row r="6776" spans="1:1" x14ac:dyDescent="0.3">
      <c r="A6776" t="s">
        <v>254</v>
      </c>
    </row>
    <row r="6777" spans="1:1" x14ac:dyDescent="0.3">
      <c r="A6777" t="s">
        <v>239</v>
      </c>
    </row>
    <row r="6778" spans="1:1" x14ac:dyDescent="0.3">
      <c r="A6778" t="s">
        <v>255</v>
      </c>
    </row>
    <row r="6779" spans="1:1" x14ac:dyDescent="0.3">
      <c r="A6779" t="s">
        <v>241</v>
      </c>
    </row>
    <row r="6780" spans="1:1" x14ac:dyDescent="0.3">
      <c r="A6780" t="s">
        <v>1508</v>
      </c>
    </row>
    <row r="6781" spans="1:1" x14ac:dyDescent="0.3">
      <c r="A6781" t="s">
        <v>2877</v>
      </c>
    </row>
    <row r="6782" spans="1:1" x14ac:dyDescent="0.3">
      <c r="A6782" t="s">
        <v>1118</v>
      </c>
    </row>
    <row r="6783" spans="1:1" x14ac:dyDescent="0.3">
      <c r="A6783" t="s">
        <v>1469</v>
      </c>
    </row>
    <row r="6784" spans="1:1" x14ac:dyDescent="0.3">
      <c r="A6784" t="s">
        <v>2878</v>
      </c>
    </row>
    <row r="6785" spans="1:1" x14ac:dyDescent="0.3">
      <c r="A6785" t="s">
        <v>2879</v>
      </c>
    </row>
    <row r="6786" spans="1:1" x14ac:dyDescent="0.3">
      <c r="A6786" t="s">
        <v>2880</v>
      </c>
    </row>
    <row r="6787" spans="1:1" x14ac:dyDescent="0.3">
      <c r="A6787" t="s">
        <v>257</v>
      </c>
    </row>
    <row r="6788" spans="1:1" x14ac:dyDescent="0.3">
      <c r="A6788" t="s">
        <v>258</v>
      </c>
    </row>
    <row r="6789" spans="1:1" x14ac:dyDescent="0.3">
      <c r="A6789" t="s">
        <v>259</v>
      </c>
    </row>
    <row r="6790" spans="1:1" x14ac:dyDescent="0.3">
      <c r="A6790" t="s">
        <v>2881</v>
      </c>
    </row>
    <row r="6791" spans="1:1" x14ac:dyDescent="0.3">
      <c r="A6791" t="s">
        <v>2882</v>
      </c>
    </row>
    <row r="6792" spans="1:1" x14ac:dyDescent="0.3">
      <c r="A6792" t="s">
        <v>2883</v>
      </c>
    </row>
    <row r="6793" spans="1:1" x14ac:dyDescent="0.3">
      <c r="A6793" t="s">
        <v>260</v>
      </c>
    </row>
    <row r="6794" spans="1:1" x14ac:dyDescent="0.3">
      <c r="A6794" t="s">
        <v>1391</v>
      </c>
    </row>
    <row r="6795" spans="1:1" x14ac:dyDescent="0.3">
      <c r="A6795" t="s">
        <v>1392</v>
      </c>
    </row>
    <row r="6796" spans="1:1" x14ac:dyDescent="0.3">
      <c r="A6796" t="s">
        <v>236</v>
      </c>
    </row>
    <row r="6797" spans="1:1" x14ac:dyDescent="0.3">
      <c r="A6797" t="s">
        <v>237</v>
      </c>
    </row>
    <row r="6798" spans="1:1" x14ac:dyDescent="0.3">
      <c r="A6798" t="s">
        <v>238</v>
      </c>
    </row>
    <row r="6799" spans="1:1" x14ac:dyDescent="0.3">
      <c r="A6799" t="s">
        <v>239</v>
      </c>
    </row>
    <row r="6800" spans="1:1" x14ac:dyDescent="0.3">
      <c r="A6800" t="s">
        <v>240</v>
      </c>
    </row>
    <row r="6801" spans="1:1" x14ac:dyDescent="0.3">
      <c r="A6801" t="s">
        <v>241</v>
      </c>
    </row>
    <row r="6802" spans="1:1" x14ac:dyDescent="0.3">
      <c r="A6802" t="s">
        <v>242</v>
      </c>
    </row>
    <row r="6803" spans="1:1" x14ac:dyDescent="0.3">
      <c r="A6803" t="s">
        <v>243</v>
      </c>
    </row>
    <row r="6804" spans="1:1" x14ac:dyDescent="0.3">
      <c r="A6804" t="s">
        <v>244</v>
      </c>
    </row>
    <row r="6805" spans="1:1" x14ac:dyDescent="0.3">
      <c r="A6805" t="s">
        <v>245</v>
      </c>
    </row>
    <row r="6806" spans="1:1" x14ac:dyDescent="0.3">
      <c r="A6806" t="s">
        <v>246</v>
      </c>
    </row>
    <row r="6807" spans="1:1" x14ac:dyDescent="0.3">
      <c r="A6807" t="s">
        <v>2884</v>
      </c>
    </row>
    <row r="6808" spans="1:1" x14ac:dyDescent="0.3">
      <c r="A6808" t="s">
        <v>247</v>
      </c>
    </row>
    <row r="6809" spans="1:1" x14ac:dyDescent="0.3">
      <c r="A6809" t="s">
        <v>2885</v>
      </c>
    </row>
    <row r="6810" spans="1:1" x14ac:dyDescent="0.3">
      <c r="A6810" t="s">
        <v>248</v>
      </c>
    </row>
    <row r="6811" spans="1:1" x14ac:dyDescent="0.3">
      <c r="A6811" t="s">
        <v>249</v>
      </c>
    </row>
    <row r="6812" spans="1:1" x14ac:dyDescent="0.3">
      <c r="A6812" t="s">
        <v>250</v>
      </c>
    </row>
    <row r="6813" spans="1:1" x14ac:dyDescent="0.3">
      <c r="A6813" t="s">
        <v>251</v>
      </c>
    </row>
    <row r="6814" spans="1:1" x14ac:dyDescent="0.3">
      <c r="A6814" t="s">
        <v>252</v>
      </c>
    </row>
    <row r="6815" spans="1:1" x14ac:dyDescent="0.3">
      <c r="A6815" t="s">
        <v>1122</v>
      </c>
    </row>
    <row r="6816" spans="1:1" x14ac:dyDescent="0.3">
      <c r="A6816" t="s">
        <v>254</v>
      </c>
    </row>
    <row r="6817" spans="1:1" x14ac:dyDescent="0.3">
      <c r="A6817" t="s">
        <v>239</v>
      </c>
    </row>
    <row r="6818" spans="1:1" x14ac:dyDescent="0.3">
      <c r="A6818" t="s">
        <v>255</v>
      </c>
    </row>
    <row r="6819" spans="1:1" x14ac:dyDescent="0.3">
      <c r="A6819" t="s">
        <v>241</v>
      </c>
    </row>
    <row r="6820" spans="1:1" x14ac:dyDescent="0.3">
      <c r="A6820" t="s">
        <v>931</v>
      </c>
    </row>
    <row r="6821" spans="1:1" x14ac:dyDescent="0.3">
      <c r="A6821" t="s">
        <v>1508</v>
      </c>
    </row>
    <row r="6822" spans="1:1" x14ac:dyDescent="0.3">
      <c r="A6822" t="s">
        <v>2877</v>
      </c>
    </row>
    <row r="6823" spans="1:1" x14ac:dyDescent="0.3">
      <c r="A6823" t="s">
        <v>1121</v>
      </c>
    </row>
    <row r="6824" spans="1:1" x14ac:dyDescent="0.3">
      <c r="A6824" t="s">
        <v>1469</v>
      </c>
    </row>
    <row r="6825" spans="1:1" x14ac:dyDescent="0.3">
      <c r="A6825" t="s">
        <v>2886</v>
      </c>
    </row>
    <row r="6826" spans="1:1" x14ac:dyDescent="0.3">
      <c r="A6826" t="s">
        <v>2887</v>
      </c>
    </row>
    <row r="6827" spans="1:1" x14ac:dyDescent="0.3">
      <c r="A6827" t="s">
        <v>2888</v>
      </c>
    </row>
    <row r="6828" spans="1:1" x14ac:dyDescent="0.3">
      <c r="A6828" t="s">
        <v>257</v>
      </c>
    </row>
    <row r="6829" spans="1:1" x14ac:dyDescent="0.3">
      <c r="A6829" t="s">
        <v>258</v>
      </c>
    </row>
    <row r="6830" spans="1:1" x14ac:dyDescent="0.3">
      <c r="A6830" t="s">
        <v>259</v>
      </c>
    </row>
    <row r="6831" spans="1:1" x14ac:dyDescent="0.3">
      <c r="A6831" t="s">
        <v>2889</v>
      </c>
    </row>
    <row r="6832" spans="1:1" x14ac:dyDescent="0.3">
      <c r="A6832" t="s">
        <v>2890</v>
      </c>
    </row>
    <row r="6833" spans="1:1" x14ac:dyDescent="0.3">
      <c r="A6833" t="s">
        <v>2891</v>
      </c>
    </row>
    <row r="6834" spans="1:1" x14ac:dyDescent="0.3">
      <c r="A6834" t="s">
        <v>260</v>
      </c>
    </row>
    <row r="6835" spans="1:1" x14ac:dyDescent="0.3">
      <c r="A6835" t="s">
        <v>1394</v>
      </c>
    </row>
    <row r="6836" spans="1:1" x14ac:dyDescent="0.3">
      <c r="A6836" t="s">
        <v>1395</v>
      </c>
    </row>
    <row r="6837" spans="1:1" x14ac:dyDescent="0.3">
      <c r="A6837" t="s">
        <v>236</v>
      </c>
    </row>
    <row r="6838" spans="1:1" x14ac:dyDescent="0.3">
      <c r="A6838" t="s">
        <v>237</v>
      </c>
    </row>
    <row r="6839" spans="1:1" x14ac:dyDescent="0.3">
      <c r="A6839" t="s">
        <v>238</v>
      </c>
    </row>
    <row r="6840" spans="1:1" x14ac:dyDescent="0.3">
      <c r="A6840" t="s">
        <v>239</v>
      </c>
    </row>
    <row r="6841" spans="1:1" x14ac:dyDescent="0.3">
      <c r="A6841" t="s">
        <v>240</v>
      </c>
    </row>
    <row r="6842" spans="1:1" x14ac:dyDescent="0.3">
      <c r="A6842" t="s">
        <v>241</v>
      </c>
    </row>
    <row r="6843" spans="1:1" x14ac:dyDescent="0.3">
      <c r="A6843" t="s">
        <v>242</v>
      </c>
    </row>
    <row r="6844" spans="1:1" x14ac:dyDescent="0.3">
      <c r="A6844" t="s">
        <v>243</v>
      </c>
    </row>
    <row r="6845" spans="1:1" x14ac:dyDescent="0.3">
      <c r="A6845" t="s">
        <v>244</v>
      </c>
    </row>
    <row r="6846" spans="1:1" x14ac:dyDescent="0.3">
      <c r="A6846" t="s">
        <v>245</v>
      </c>
    </row>
    <row r="6847" spans="1:1" x14ac:dyDescent="0.3">
      <c r="A6847" t="s">
        <v>246</v>
      </c>
    </row>
    <row r="6848" spans="1:1" x14ac:dyDescent="0.3">
      <c r="A6848" t="s">
        <v>2892</v>
      </c>
    </row>
    <row r="6849" spans="1:1" x14ac:dyDescent="0.3">
      <c r="A6849" t="s">
        <v>247</v>
      </c>
    </row>
    <row r="6850" spans="1:1" x14ac:dyDescent="0.3">
      <c r="A6850" t="s">
        <v>2893</v>
      </c>
    </row>
    <row r="6851" spans="1:1" x14ac:dyDescent="0.3">
      <c r="A6851" t="s">
        <v>248</v>
      </c>
    </row>
    <row r="6852" spans="1:1" x14ac:dyDescent="0.3">
      <c r="A6852" t="s">
        <v>249</v>
      </c>
    </row>
    <row r="6853" spans="1:1" x14ac:dyDescent="0.3">
      <c r="A6853" t="s">
        <v>250</v>
      </c>
    </row>
    <row r="6854" spans="1:1" x14ac:dyDescent="0.3">
      <c r="A6854" t="s">
        <v>251</v>
      </c>
    </row>
    <row r="6855" spans="1:1" x14ac:dyDescent="0.3">
      <c r="A6855" t="s">
        <v>252</v>
      </c>
    </row>
    <row r="6856" spans="1:1" x14ac:dyDescent="0.3">
      <c r="A6856" t="s">
        <v>1125</v>
      </c>
    </row>
    <row r="6857" spans="1:1" x14ac:dyDescent="0.3">
      <c r="A6857" t="s">
        <v>254</v>
      </c>
    </row>
    <row r="6858" spans="1:1" x14ac:dyDescent="0.3">
      <c r="A6858" t="s">
        <v>239</v>
      </c>
    </row>
    <row r="6859" spans="1:1" x14ac:dyDescent="0.3">
      <c r="A6859" t="s">
        <v>255</v>
      </c>
    </row>
    <row r="6860" spans="1:1" x14ac:dyDescent="0.3">
      <c r="A6860" t="s">
        <v>241</v>
      </c>
    </row>
    <row r="6861" spans="1:1" x14ac:dyDescent="0.3">
      <c r="A6861" t="s">
        <v>1508</v>
      </c>
    </row>
    <row r="6862" spans="1:1" x14ac:dyDescent="0.3">
      <c r="A6862" t="s">
        <v>2894</v>
      </c>
    </row>
    <row r="6863" spans="1:1" x14ac:dyDescent="0.3">
      <c r="A6863" t="s">
        <v>1124</v>
      </c>
    </row>
    <row r="6864" spans="1:1" x14ac:dyDescent="0.3">
      <c r="A6864" t="s">
        <v>782</v>
      </c>
    </row>
    <row r="6865" spans="1:1" x14ac:dyDescent="0.3">
      <c r="A6865" t="s">
        <v>2895</v>
      </c>
    </row>
    <row r="6866" spans="1:1" x14ac:dyDescent="0.3">
      <c r="A6866" t="s">
        <v>2896</v>
      </c>
    </row>
    <row r="6867" spans="1:1" x14ac:dyDescent="0.3">
      <c r="A6867" t="s">
        <v>2897</v>
      </c>
    </row>
    <row r="6868" spans="1:1" x14ac:dyDescent="0.3">
      <c r="A6868" t="s">
        <v>257</v>
      </c>
    </row>
    <row r="6869" spans="1:1" x14ac:dyDescent="0.3">
      <c r="A6869" t="s">
        <v>258</v>
      </c>
    </row>
    <row r="6870" spans="1:1" x14ac:dyDescent="0.3">
      <c r="A6870" t="s">
        <v>259</v>
      </c>
    </row>
    <row r="6871" spans="1:1" x14ac:dyDescent="0.3">
      <c r="A6871" t="s">
        <v>2898</v>
      </c>
    </row>
    <row r="6872" spans="1:1" x14ac:dyDescent="0.3">
      <c r="A6872" t="s">
        <v>2899</v>
      </c>
    </row>
    <row r="6873" spans="1:1" x14ac:dyDescent="0.3">
      <c r="A6873" t="s">
        <v>2900</v>
      </c>
    </row>
    <row r="6874" spans="1:1" x14ac:dyDescent="0.3">
      <c r="A6874" t="s">
        <v>260</v>
      </c>
    </row>
    <row r="6875" spans="1:1" x14ac:dyDescent="0.3">
      <c r="A6875" t="s">
        <v>1396</v>
      </c>
    </row>
    <row r="6876" spans="1:1" x14ac:dyDescent="0.3">
      <c r="A6876" t="s">
        <v>1397</v>
      </c>
    </row>
    <row r="6877" spans="1:1" x14ac:dyDescent="0.3">
      <c r="A6877" t="s">
        <v>236</v>
      </c>
    </row>
    <row r="6878" spans="1:1" x14ac:dyDescent="0.3">
      <c r="A6878" t="s">
        <v>237</v>
      </c>
    </row>
    <row r="6879" spans="1:1" x14ac:dyDescent="0.3">
      <c r="A6879" t="s">
        <v>238</v>
      </c>
    </row>
    <row r="6880" spans="1:1" x14ac:dyDescent="0.3">
      <c r="A6880" t="s">
        <v>239</v>
      </c>
    </row>
    <row r="6881" spans="1:1" x14ac:dyDescent="0.3">
      <c r="A6881" t="s">
        <v>240</v>
      </c>
    </row>
    <row r="6882" spans="1:1" x14ac:dyDescent="0.3">
      <c r="A6882" t="s">
        <v>241</v>
      </c>
    </row>
    <row r="6883" spans="1:1" x14ac:dyDescent="0.3">
      <c r="A6883" t="s">
        <v>242</v>
      </c>
    </row>
    <row r="6884" spans="1:1" x14ac:dyDescent="0.3">
      <c r="A6884" t="s">
        <v>243</v>
      </c>
    </row>
    <row r="6885" spans="1:1" x14ac:dyDescent="0.3">
      <c r="A6885" t="s">
        <v>244</v>
      </c>
    </row>
    <row r="6886" spans="1:1" x14ac:dyDescent="0.3">
      <c r="A6886" t="s">
        <v>245</v>
      </c>
    </row>
    <row r="6887" spans="1:1" x14ac:dyDescent="0.3">
      <c r="A6887" t="s">
        <v>246</v>
      </c>
    </row>
    <row r="6888" spans="1:1" x14ac:dyDescent="0.3">
      <c r="A6888" t="s">
        <v>2901</v>
      </c>
    </row>
    <row r="6889" spans="1:1" x14ac:dyDescent="0.3">
      <c r="A6889" t="s">
        <v>247</v>
      </c>
    </row>
    <row r="6890" spans="1:1" x14ac:dyDescent="0.3">
      <c r="A6890" t="s">
        <v>2902</v>
      </c>
    </row>
    <row r="6891" spans="1:1" x14ac:dyDescent="0.3">
      <c r="A6891" t="s">
        <v>248</v>
      </c>
    </row>
    <row r="6892" spans="1:1" x14ac:dyDescent="0.3">
      <c r="A6892" t="s">
        <v>249</v>
      </c>
    </row>
    <row r="6893" spans="1:1" x14ac:dyDescent="0.3">
      <c r="A6893" t="s">
        <v>250</v>
      </c>
    </row>
    <row r="6894" spans="1:1" x14ac:dyDescent="0.3">
      <c r="A6894" t="s">
        <v>251</v>
      </c>
    </row>
    <row r="6895" spans="1:1" x14ac:dyDescent="0.3">
      <c r="A6895" t="s">
        <v>252</v>
      </c>
    </row>
    <row r="6896" spans="1:1" x14ac:dyDescent="0.3">
      <c r="A6896" t="s">
        <v>1128</v>
      </c>
    </row>
    <row r="6897" spans="1:1" x14ac:dyDescent="0.3">
      <c r="A6897" t="s">
        <v>254</v>
      </c>
    </row>
    <row r="6898" spans="1:1" x14ac:dyDescent="0.3">
      <c r="A6898" t="s">
        <v>239</v>
      </c>
    </row>
    <row r="6899" spans="1:1" x14ac:dyDescent="0.3">
      <c r="A6899" t="s">
        <v>255</v>
      </c>
    </row>
    <row r="6900" spans="1:1" x14ac:dyDescent="0.3">
      <c r="A6900" t="s">
        <v>241</v>
      </c>
    </row>
    <row r="6901" spans="1:1" x14ac:dyDescent="0.3">
      <c r="A6901" t="s">
        <v>931</v>
      </c>
    </row>
    <row r="6902" spans="1:1" x14ac:dyDescent="0.3">
      <c r="A6902" t="s">
        <v>1508</v>
      </c>
    </row>
    <row r="6903" spans="1:1" x14ac:dyDescent="0.3">
      <c r="A6903" t="s">
        <v>2894</v>
      </c>
    </row>
    <row r="6904" spans="1:1" x14ac:dyDescent="0.3">
      <c r="A6904" t="s">
        <v>1127</v>
      </c>
    </row>
    <row r="6905" spans="1:1" x14ac:dyDescent="0.3">
      <c r="A6905" t="s">
        <v>782</v>
      </c>
    </row>
    <row r="6906" spans="1:1" x14ac:dyDescent="0.3">
      <c r="A6906" t="s">
        <v>2903</v>
      </c>
    </row>
    <row r="6907" spans="1:1" x14ac:dyDescent="0.3">
      <c r="A6907" t="s">
        <v>2904</v>
      </c>
    </row>
    <row r="6908" spans="1:1" x14ac:dyDescent="0.3">
      <c r="A6908" t="s">
        <v>2905</v>
      </c>
    </row>
    <row r="6909" spans="1:1" x14ac:dyDescent="0.3">
      <c r="A6909" t="s">
        <v>257</v>
      </c>
    </row>
    <row r="6910" spans="1:1" x14ac:dyDescent="0.3">
      <c r="A6910" t="s">
        <v>258</v>
      </c>
    </row>
    <row r="6911" spans="1:1" x14ac:dyDescent="0.3">
      <c r="A6911" t="s">
        <v>259</v>
      </c>
    </row>
    <row r="6912" spans="1:1" x14ac:dyDescent="0.3">
      <c r="A6912" t="s">
        <v>2906</v>
      </c>
    </row>
    <row r="6913" spans="1:1" x14ac:dyDescent="0.3">
      <c r="A6913" t="s">
        <v>2907</v>
      </c>
    </row>
    <row r="6914" spans="1:1" x14ac:dyDescent="0.3">
      <c r="A6914" t="s">
        <v>2908</v>
      </c>
    </row>
    <row r="6915" spans="1:1" x14ac:dyDescent="0.3">
      <c r="A6915" t="s">
        <v>260</v>
      </c>
    </row>
    <row r="6916" spans="1:1" x14ac:dyDescent="0.3">
      <c r="A6916" t="s">
        <v>1400</v>
      </c>
    </row>
    <row r="6917" spans="1:1" x14ac:dyDescent="0.3">
      <c r="A6917" t="s">
        <v>1401</v>
      </c>
    </row>
    <row r="6918" spans="1:1" x14ac:dyDescent="0.3">
      <c r="A6918" t="s">
        <v>236</v>
      </c>
    </row>
    <row r="6919" spans="1:1" x14ac:dyDescent="0.3">
      <c r="A6919" t="s">
        <v>237</v>
      </c>
    </row>
    <row r="6920" spans="1:1" x14ac:dyDescent="0.3">
      <c r="A6920" t="s">
        <v>238</v>
      </c>
    </row>
    <row r="6921" spans="1:1" x14ac:dyDescent="0.3">
      <c r="A6921" t="s">
        <v>239</v>
      </c>
    </row>
    <row r="6922" spans="1:1" x14ac:dyDescent="0.3">
      <c r="A6922" t="s">
        <v>240</v>
      </c>
    </row>
    <row r="6923" spans="1:1" x14ac:dyDescent="0.3">
      <c r="A6923" t="s">
        <v>241</v>
      </c>
    </row>
    <row r="6924" spans="1:1" x14ac:dyDescent="0.3">
      <c r="A6924" t="s">
        <v>242</v>
      </c>
    </row>
    <row r="6925" spans="1:1" x14ac:dyDescent="0.3">
      <c r="A6925" t="s">
        <v>243</v>
      </c>
    </row>
    <row r="6926" spans="1:1" x14ac:dyDescent="0.3">
      <c r="A6926" t="s">
        <v>244</v>
      </c>
    </row>
    <row r="6927" spans="1:1" x14ac:dyDescent="0.3">
      <c r="A6927" t="s">
        <v>245</v>
      </c>
    </row>
    <row r="6928" spans="1:1" x14ac:dyDescent="0.3">
      <c r="A6928" t="s">
        <v>246</v>
      </c>
    </row>
    <row r="6929" spans="1:1" x14ac:dyDescent="0.3">
      <c r="A6929" t="s">
        <v>2909</v>
      </c>
    </row>
    <row r="6930" spans="1:1" x14ac:dyDescent="0.3">
      <c r="A6930" t="s">
        <v>247</v>
      </c>
    </row>
    <row r="6931" spans="1:1" x14ac:dyDescent="0.3">
      <c r="A6931" t="s">
        <v>2910</v>
      </c>
    </row>
    <row r="6932" spans="1:1" x14ac:dyDescent="0.3">
      <c r="A6932" t="s">
        <v>248</v>
      </c>
    </row>
    <row r="6933" spans="1:1" x14ac:dyDescent="0.3">
      <c r="A6933" t="s">
        <v>249</v>
      </c>
    </row>
    <row r="6934" spans="1:1" x14ac:dyDescent="0.3">
      <c r="A6934" t="s">
        <v>250</v>
      </c>
    </row>
    <row r="6935" spans="1:1" x14ac:dyDescent="0.3">
      <c r="A6935" t="s">
        <v>251</v>
      </c>
    </row>
    <row r="6936" spans="1:1" x14ac:dyDescent="0.3">
      <c r="A6936" t="s">
        <v>252</v>
      </c>
    </row>
    <row r="6937" spans="1:1" x14ac:dyDescent="0.3">
      <c r="A6937" t="s">
        <v>1130</v>
      </c>
    </row>
    <row r="6938" spans="1:1" x14ac:dyDescent="0.3">
      <c r="A6938" t="s">
        <v>254</v>
      </c>
    </row>
    <row r="6939" spans="1:1" x14ac:dyDescent="0.3">
      <c r="A6939" t="s">
        <v>239</v>
      </c>
    </row>
    <row r="6940" spans="1:1" x14ac:dyDescent="0.3">
      <c r="A6940" t="s">
        <v>255</v>
      </c>
    </row>
    <row r="6941" spans="1:1" x14ac:dyDescent="0.3">
      <c r="A6941" t="s">
        <v>241</v>
      </c>
    </row>
    <row r="6942" spans="1:1" x14ac:dyDescent="0.3">
      <c r="A6942" t="s">
        <v>1508</v>
      </c>
    </row>
    <row r="6943" spans="1:1" x14ac:dyDescent="0.3">
      <c r="A6943" t="s">
        <v>2911</v>
      </c>
    </row>
    <row r="6944" spans="1:1" x14ac:dyDescent="0.3">
      <c r="A6944" t="s">
        <v>1129</v>
      </c>
    </row>
    <row r="6945" spans="1:1" x14ac:dyDescent="0.3">
      <c r="A6945" t="s">
        <v>782</v>
      </c>
    </row>
    <row r="6946" spans="1:1" x14ac:dyDescent="0.3">
      <c r="A6946" t="s">
        <v>2912</v>
      </c>
    </row>
    <row r="6947" spans="1:1" x14ac:dyDescent="0.3">
      <c r="A6947" t="s">
        <v>2913</v>
      </c>
    </row>
    <row r="6948" spans="1:1" x14ac:dyDescent="0.3">
      <c r="A6948" t="s">
        <v>2914</v>
      </c>
    </row>
    <row r="6949" spans="1:1" x14ac:dyDescent="0.3">
      <c r="A6949" t="s">
        <v>257</v>
      </c>
    </row>
    <row r="6950" spans="1:1" x14ac:dyDescent="0.3">
      <c r="A6950" t="s">
        <v>258</v>
      </c>
    </row>
    <row r="6951" spans="1:1" x14ac:dyDescent="0.3">
      <c r="A6951" t="s">
        <v>259</v>
      </c>
    </row>
    <row r="6952" spans="1:1" x14ac:dyDescent="0.3">
      <c r="A6952" t="s">
        <v>2915</v>
      </c>
    </row>
    <row r="6953" spans="1:1" x14ac:dyDescent="0.3">
      <c r="A6953" t="s">
        <v>2916</v>
      </c>
    </row>
    <row r="6954" spans="1:1" x14ac:dyDescent="0.3">
      <c r="A6954" t="s">
        <v>2917</v>
      </c>
    </row>
    <row r="6955" spans="1:1" x14ac:dyDescent="0.3">
      <c r="A6955" t="s">
        <v>260</v>
      </c>
    </row>
    <row r="6956" spans="1:1" x14ac:dyDescent="0.3">
      <c r="A6956" t="s">
        <v>1404</v>
      </c>
    </row>
    <row r="6957" spans="1:1" x14ac:dyDescent="0.3">
      <c r="A6957" t="s">
        <v>1405</v>
      </c>
    </row>
    <row r="6958" spans="1:1" x14ac:dyDescent="0.3">
      <c r="A6958" t="s">
        <v>236</v>
      </c>
    </row>
    <row r="6959" spans="1:1" x14ac:dyDescent="0.3">
      <c r="A6959" t="s">
        <v>237</v>
      </c>
    </row>
    <row r="6960" spans="1:1" x14ac:dyDescent="0.3">
      <c r="A6960" t="s">
        <v>238</v>
      </c>
    </row>
    <row r="6961" spans="1:1" x14ac:dyDescent="0.3">
      <c r="A6961" t="s">
        <v>239</v>
      </c>
    </row>
    <row r="6962" spans="1:1" x14ac:dyDescent="0.3">
      <c r="A6962" t="s">
        <v>240</v>
      </c>
    </row>
    <row r="6963" spans="1:1" x14ac:dyDescent="0.3">
      <c r="A6963" t="s">
        <v>241</v>
      </c>
    </row>
    <row r="6964" spans="1:1" x14ac:dyDescent="0.3">
      <c r="A6964" t="s">
        <v>242</v>
      </c>
    </row>
    <row r="6965" spans="1:1" x14ac:dyDescent="0.3">
      <c r="A6965" t="s">
        <v>243</v>
      </c>
    </row>
    <row r="6966" spans="1:1" x14ac:dyDescent="0.3">
      <c r="A6966" t="s">
        <v>244</v>
      </c>
    </row>
    <row r="6967" spans="1:1" x14ac:dyDescent="0.3">
      <c r="A6967" t="s">
        <v>245</v>
      </c>
    </row>
    <row r="6968" spans="1:1" x14ac:dyDescent="0.3">
      <c r="A6968" t="s">
        <v>246</v>
      </c>
    </row>
    <row r="6969" spans="1:1" x14ac:dyDescent="0.3">
      <c r="A6969" t="s">
        <v>2918</v>
      </c>
    </row>
    <row r="6970" spans="1:1" x14ac:dyDescent="0.3">
      <c r="A6970" t="s">
        <v>247</v>
      </c>
    </row>
    <row r="6971" spans="1:1" x14ac:dyDescent="0.3">
      <c r="A6971" t="s">
        <v>2919</v>
      </c>
    </row>
    <row r="6972" spans="1:1" x14ac:dyDescent="0.3">
      <c r="A6972" t="s">
        <v>248</v>
      </c>
    </row>
    <row r="6973" spans="1:1" x14ac:dyDescent="0.3">
      <c r="A6973" t="s">
        <v>249</v>
      </c>
    </row>
    <row r="6974" spans="1:1" x14ac:dyDescent="0.3">
      <c r="A6974" t="s">
        <v>250</v>
      </c>
    </row>
    <row r="6975" spans="1:1" x14ac:dyDescent="0.3">
      <c r="A6975" t="s">
        <v>251</v>
      </c>
    </row>
    <row r="6976" spans="1:1" x14ac:dyDescent="0.3">
      <c r="A6976" t="s">
        <v>252</v>
      </c>
    </row>
    <row r="6977" spans="1:1" x14ac:dyDescent="0.3">
      <c r="A6977" t="s">
        <v>1132</v>
      </c>
    </row>
    <row r="6978" spans="1:1" x14ac:dyDescent="0.3">
      <c r="A6978" t="s">
        <v>254</v>
      </c>
    </row>
    <row r="6979" spans="1:1" x14ac:dyDescent="0.3">
      <c r="A6979" t="s">
        <v>239</v>
      </c>
    </row>
    <row r="6980" spans="1:1" x14ac:dyDescent="0.3">
      <c r="A6980" t="s">
        <v>255</v>
      </c>
    </row>
    <row r="6981" spans="1:1" x14ac:dyDescent="0.3">
      <c r="A6981" t="s">
        <v>241</v>
      </c>
    </row>
    <row r="6982" spans="1:1" x14ac:dyDescent="0.3">
      <c r="A6982" t="s">
        <v>931</v>
      </c>
    </row>
    <row r="6983" spans="1:1" x14ac:dyDescent="0.3">
      <c r="A6983" t="s">
        <v>1508</v>
      </c>
    </row>
    <row r="6984" spans="1:1" x14ac:dyDescent="0.3">
      <c r="A6984" t="s">
        <v>2911</v>
      </c>
    </row>
    <row r="6985" spans="1:1" x14ac:dyDescent="0.3">
      <c r="A6985" t="s">
        <v>1131</v>
      </c>
    </row>
    <row r="6986" spans="1:1" x14ac:dyDescent="0.3">
      <c r="A6986" t="s">
        <v>782</v>
      </c>
    </row>
    <row r="6987" spans="1:1" x14ac:dyDescent="0.3">
      <c r="A6987" t="s">
        <v>2920</v>
      </c>
    </row>
    <row r="6988" spans="1:1" x14ac:dyDescent="0.3">
      <c r="A6988" t="s">
        <v>2921</v>
      </c>
    </row>
    <row r="6989" spans="1:1" x14ac:dyDescent="0.3">
      <c r="A6989" t="s">
        <v>2922</v>
      </c>
    </row>
    <row r="6990" spans="1:1" x14ac:dyDescent="0.3">
      <c r="A6990" t="s">
        <v>257</v>
      </c>
    </row>
    <row r="6991" spans="1:1" x14ac:dyDescent="0.3">
      <c r="A6991" t="s">
        <v>258</v>
      </c>
    </row>
    <row r="6992" spans="1:1" x14ac:dyDescent="0.3">
      <c r="A6992" t="s">
        <v>259</v>
      </c>
    </row>
    <row r="6993" spans="1:1" x14ac:dyDescent="0.3">
      <c r="A6993" t="s">
        <v>2923</v>
      </c>
    </row>
    <row r="6994" spans="1:1" x14ac:dyDescent="0.3">
      <c r="A6994" t="s">
        <v>2924</v>
      </c>
    </row>
    <row r="6995" spans="1:1" x14ac:dyDescent="0.3">
      <c r="A6995" t="s">
        <v>2925</v>
      </c>
    </row>
    <row r="6996" spans="1:1" x14ac:dyDescent="0.3">
      <c r="A6996" t="s">
        <v>260</v>
      </c>
    </row>
    <row r="6997" spans="1:1" x14ac:dyDescent="0.3">
      <c r="A6997" t="s">
        <v>1409</v>
      </c>
    </row>
    <row r="6998" spans="1:1" x14ac:dyDescent="0.3">
      <c r="A6998" t="s">
        <v>1410</v>
      </c>
    </row>
    <row r="6999" spans="1:1" x14ac:dyDescent="0.3">
      <c r="A6999" t="s">
        <v>236</v>
      </c>
    </row>
    <row r="7000" spans="1:1" x14ac:dyDescent="0.3">
      <c r="A7000" t="s">
        <v>237</v>
      </c>
    </row>
    <row r="7001" spans="1:1" x14ac:dyDescent="0.3">
      <c r="A7001" t="s">
        <v>238</v>
      </c>
    </row>
    <row r="7002" spans="1:1" x14ac:dyDescent="0.3">
      <c r="A7002" t="s">
        <v>239</v>
      </c>
    </row>
    <row r="7003" spans="1:1" x14ac:dyDescent="0.3">
      <c r="A7003" t="s">
        <v>240</v>
      </c>
    </row>
    <row r="7004" spans="1:1" x14ac:dyDescent="0.3">
      <c r="A7004" t="s">
        <v>241</v>
      </c>
    </row>
    <row r="7005" spans="1:1" x14ac:dyDescent="0.3">
      <c r="A7005" t="s">
        <v>242</v>
      </c>
    </row>
    <row r="7006" spans="1:1" x14ac:dyDescent="0.3">
      <c r="A7006" t="s">
        <v>243</v>
      </c>
    </row>
    <row r="7007" spans="1:1" x14ac:dyDescent="0.3">
      <c r="A7007" t="s">
        <v>244</v>
      </c>
    </row>
    <row r="7008" spans="1:1" x14ac:dyDescent="0.3">
      <c r="A7008" t="s">
        <v>245</v>
      </c>
    </row>
    <row r="7009" spans="1:1" x14ac:dyDescent="0.3">
      <c r="A7009" t="s">
        <v>246</v>
      </c>
    </row>
    <row r="7010" spans="1:1" x14ac:dyDescent="0.3">
      <c r="A7010" t="s">
        <v>2926</v>
      </c>
    </row>
    <row r="7011" spans="1:1" x14ac:dyDescent="0.3">
      <c r="A7011" t="s">
        <v>247</v>
      </c>
    </row>
    <row r="7012" spans="1:1" x14ac:dyDescent="0.3">
      <c r="A7012" t="s">
        <v>2919</v>
      </c>
    </row>
    <row r="7013" spans="1:1" x14ac:dyDescent="0.3">
      <c r="A7013" t="s">
        <v>248</v>
      </c>
    </row>
    <row r="7014" spans="1:1" x14ac:dyDescent="0.3">
      <c r="A7014" t="s">
        <v>249</v>
      </c>
    </row>
    <row r="7015" spans="1:1" x14ac:dyDescent="0.3">
      <c r="A7015" t="s">
        <v>250</v>
      </c>
    </row>
    <row r="7016" spans="1:1" x14ac:dyDescent="0.3">
      <c r="A7016" t="s">
        <v>251</v>
      </c>
    </row>
    <row r="7017" spans="1:1" x14ac:dyDescent="0.3">
      <c r="A7017" t="s">
        <v>252</v>
      </c>
    </row>
    <row r="7018" spans="1:1" x14ac:dyDescent="0.3">
      <c r="A7018" t="s">
        <v>1135</v>
      </c>
    </row>
    <row r="7019" spans="1:1" x14ac:dyDescent="0.3">
      <c r="A7019" t="s">
        <v>254</v>
      </c>
    </row>
    <row r="7020" spans="1:1" x14ac:dyDescent="0.3">
      <c r="A7020" t="s">
        <v>239</v>
      </c>
    </row>
    <row r="7021" spans="1:1" x14ac:dyDescent="0.3">
      <c r="A7021" t="s">
        <v>255</v>
      </c>
    </row>
    <row r="7022" spans="1:1" x14ac:dyDescent="0.3">
      <c r="A7022" t="s">
        <v>241</v>
      </c>
    </row>
    <row r="7023" spans="1:1" x14ac:dyDescent="0.3">
      <c r="A7023" t="s">
        <v>1508</v>
      </c>
    </row>
    <row r="7024" spans="1:1" x14ac:dyDescent="0.3">
      <c r="A7024" t="s">
        <v>2927</v>
      </c>
    </row>
    <row r="7025" spans="1:1" x14ac:dyDescent="0.3">
      <c r="A7025" t="s">
        <v>1134</v>
      </c>
    </row>
    <row r="7026" spans="1:1" x14ac:dyDescent="0.3">
      <c r="A7026" t="s">
        <v>782</v>
      </c>
    </row>
    <row r="7027" spans="1:1" x14ac:dyDescent="0.3">
      <c r="A7027" t="s">
        <v>2928</v>
      </c>
    </row>
    <row r="7028" spans="1:1" x14ac:dyDescent="0.3">
      <c r="A7028" t="s">
        <v>2921</v>
      </c>
    </row>
    <row r="7029" spans="1:1" x14ac:dyDescent="0.3">
      <c r="A7029" t="s">
        <v>2929</v>
      </c>
    </row>
    <row r="7030" spans="1:1" x14ac:dyDescent="0.3">
      <c r="A7030" t="s">
        <v>257</v>
      </c>
    </row>
    <row r="7031" spans="1:1" x14ac:dyDescent="0.3">
      <c r="A7031" t="s">
        <v>258</v>
      </c>
    </row>
    <row r="7032" spans="1:1" x14ac:dyDescent="0.3">
      <c r="A7032" t="s">
        <v>259</v>
      </c>
    </row>
    <row r="7033" spans="1:1" x14ac:dyDescent="0.3">
      <c r="A7033" t="s">
        <v>2930</v>
      </c>
    </row>
    <row r="7034" spans="1:1" x14ac:dyDescent="0.3">
      <c r="A7034" t="s">
        <v>2924</v>
      </c>
    </row>
    <row r="7035" spans="1:1" x14ac:dyDescent="0.3">
      <c r="A7035" t="s">
        <v>2931</v>
      </c>
    </row>
    <row r="7036" spans="1:1" x14ac:dyDescent="0.3">
      <c r="A7036" t="s">
        <v>260</v>
      </c>
    </row>
    <row r="7037" spans="1:1" x14ac:dyDescent="0.3">
      <c r="A7037" t="s">
        <v>1413</v>
      </c>
    </row>
    <row r="7038" spans="1:1" x14ac:dyDescent="0.3">
      <c r="A7038" t="s">
        <v>1414</v>
      </c>
    </row>
    <row r="7039" spans="1:1" x14ac:dyDescent="0.3">
      <c r="A7039" t="s">
        <v>236</v>
      </c>
    </row>
    <row r="7040" spans="1:1" x14ac:dyDescent="0.3">
      <c r="A7040" t="s">
        <v>237</v>
      </c>
    </row>
    <row r="7041" spans="1:1" x14ac:dyDescent="0.3">
      <c r="A7041" t="s">
        <v>238</v>
      </c>
    </row>
    <row r="7042" spans="1:1" x14ac:dyDescent="0.3">
      <c r="A7042" t="s">
        <v>239</v>
      </c>
    </row>
    <row r="7043" spans="1:1" x14ac:dyDescent="0.3">
      <c r="A7043" t="s">
        <v>240</v>
      </c>
    </row>
    <row r="7044" spans="1:1" x14ac:dyDescent="0.3">
      <c r="A7044" t="s">
        <v>241</v>
      </c>
    </row>
    <row r="7045" spans="1:1" x14ac:dyDescent="0.3">
      <c r="A7045" t="s">
        <v>242</v>
      </c>
    </row>
    <row r="7046" spans="1:1" x14ac:dyDescent="0.3">
      <c r="A7046" t="s">
        <v>243</v>
      </c>
    </row>
    <row r="7047" spans="1:1" x14ac:dyDescent="0.3">
      <c r="A7047" t="s">
        <v>244</v>
      </c>
    </row>
    <row r="7048" spans="1:1" x14ac:dyDescent="0.3">
      <c r="A7048" t="s">
        <v>245</v>
      </c>
    </row>
    <row r="7049" spans="1:1" x14ac:dyDescent="0.3">
      <c r="A7049" t="s">
        <v>246</v>
      </c>
    </row>
    <row r="7050" spans="1:1" x14ac:dyDescent="0.3">
      <c r="A7050" t="s">
        <v>2932</v>
      </c>
    </row>
    <row r="7051" spans="1:1" x14ac:dyDescent="0.3">
      <c r="A7051" t="s">
        <v>247</v>
      </c>
    </row>
    <row r="7052" spans="1:1" x14ac:dyDescent="0.3">
      <c r="A7052" t="s">
        <v>2933</v>
      </c>
    </row>
    <row r="7053" spans="1:1" x14ac:dyDescent="0.3">
      <c r="A7053" t="s">
        <v>248</v>
      </c>
    </row>
    <row r="7054" spans="1:1" x14ac:dyDescent="0.3">
      <c r="A7054" t="s">
        <v>249</v>
      </c>
    </row>
    <row r="7055" spans="1:1" x14ac:dyDescent="0.3">
      <c r="A7055" t="s">
        <v>250</v>
      </c>
    </row>
    <row r="7056" spans="1:1" x14ac:dyDescent="0.3">
      <c r="A7056" t="s">
        <v>251</v>
      </c>
    </row>
    <row r="7057" spans="1:1" x14ac:dyDescent="0.3">
      <c r="A7057" t="s">
        <v>252</v>
      </c>
    </row>
    <row r="7058" spans="1:1" x14ac:dyDescent="0.3">
      <c r="A7058" t="s">
        <v>1137</v>
      </c>
    </row>
    <row r="7059" spans="1:1" x14ac:dyDescent="0.3">
      <c r="A7059" t="s">
        <v>254</v>
      </c>
    </row>
    <row r="7060" spans="1:1" x14ac:dyDescent="0.3">
      <c r="A7060" t="s">
        <v>239</v>
      </c>
    </row>
    <row r="7061" spans="1:1" x14ac:dyDescent="0.3">
      <c r="A7061" t="s">
        <v>255</v>
      </c>
    </row>
    <row r="7062" spans="1:1" x14ac:dyDescent="0.3">
      <c r="A7062" t="s">
        <v>241</v>
      </c>
    </row>
    <row r="7063" spans="1:1" x14ac:dyDescent="0.3">
      <c r="A7063" t="s">
        <v>931</v>
      </c>
    </row>
    <row r="7064" spans="1:1" x14ac:dyDescent="0.3">
      <c r="A7064" t="s">
        <v>1508</v>
      </c>
    </row>
    <row r="7065" spans="1:1" x14ac:dyDescent="0.3">
      <c r="A7065" t="s">
        <v>2927</v>
      </c>
    </row>
    <row r="7066" spans="1:1" x14ac:dyDescent="0.3">
      <c r="A7066" t="s">
        <v>1136</v>
      </c>
    </row>
    <row r="7067" spans="1:1" x14ac:dyDescent="0.3">
      <c r="A7067" t="s">
        <v>782</v>
      </c>
    </row>
    <row r="7068" spans="1:1" x14ac:dyDescent="0.3">
      <c r="A7068" t="s">
        <v>2934</v>
      </c>
    </row>
    <row r="7069" spans="1:1" x14ac:dyDescent="0.3">
      <c r="A7069" t="s">
        <v>2935</v>
      </c>
    </row>
    <row r="7070" spans="1:1" x14ac:dyDescent="0.3">
      <c r="A7070" t="s">
        <v>2936</v>
      </c>
    </row>
    <row r="7071" spans="1:1" x14ac:dyDescent="0.3">
      <c r="A7071" t="s">
        <v>257</v>
      </c>
    </row>
    <row r="7072" spans="1:1" x14ac:dyDescent="0.3">
      <c r="A7072" t="s">
        <v>258</v>
      </c>
    </row>
    <row r="7073" spans="1:1" x14ac:dyDescent="0.3">
      <c r="A7073" t="s">
        <v>259</v>
      </c>
    </row>
    <row r="7074" spans="1:1" x14ac:dyDescent="0.3">
      <c r="A7074" t="s">
        <v>2937</v>
      </c>
    </row>
    <row r="7075" spans="1:1" x14ac:dyDescent="0.3">
      <c r="A7075" t="s">
        <v>2938</v>
      </c>
    </row>
    <row r="7076" spans="1:1" x14ac:dyDescent="0.3">
      <c r="A7076" t="s">
        <v>2939</v>
      </c>
    </row>
    <row r="7077" spans="1:1" x14ac:dyDescent="0.3">
      <c r="A7077" t="s">
        <v>260</v>
      </c>
    </row>
    <row r="7078" spans="1:1" x14ac:dyDescent="0.3">
      <c r="A7078" t="s">
        <v>1417</v>
      </c>
    </row>
    <row r="7079" spans="1:1" x14ac:dyDescent="0.3">
      <c r="A7079" t="s">
        <v>1418</v>
      </c>
    </row>
    <row r="7080" spans="1:1" x14ac:dyDescent="0.3">
      <c r="A7080" t="s">
        <v>236</v>
      </c>
    </row>
    <row r="7081" spans="1:1" x14ac:dyDescent="0.3">
      <c r="A7081" t="s">
        <v>237</v>
      </c>
    </row>
    <row r="7082" spans="1:1" x14ac:dyDescent="0.3">
      <c r="A7082" t="s">
        <v>238</v>
      </c>
    </row>
    <row r="7083" spans="1:1" x14ac:dyDescent="0.3">
      <c r="A7083" t="s">
        <v>239</v>
      </c>
    </row>
    <row r="7084" spans="1:1" x14ac:dyDescent="0.3">
      <c r="A7084" t="s">
        <v>240</v>
      </c>
    </row>
    <row r="7085" spans="1:1" x14ac:dyDescent="0.3">
      <c r="A7085" t="s">
        <v>241</v>
      </c>
    </row>
    <row r="7086" spans="1:1" x14ac:dyDescent="0.3">
      <c r="A7086" t="s">
        <v>242</v>
      </c>
    </row>
    <row r="7087" spans="1:1" x14ac:dyDescent="0.3">
      <c r="A7087" t="s">
        <v>243</v>
      </c>
    </row>
    <row r="7088" spans="1:1" x14ac:dyDescent="0.3">
      <c r="A7088" t="s">
        <v>244</v>
      </c>
    </row>
    <row r="7089" spans="1:1" x14ac:dyDescent="0.3">
      <c r="A7089" t="s">
        <v>245</v>
      </c>
    </row>
    <row r="7090" spans="1:1" x14ac:dyDescent="0.3">
      <c r="A7090" t="s">
        <v>246</v>
      </c>
    </row>
    <row r="7091" spans="1:1" x14ac:dyDescent="0.3">
      <c r="A7091" t="s">
        <v>2940</v>
      </c>
    </row>
    <row r="7092" spans="1:1" x14ac:dyDescent="0.3">
      <c r="A7092" t="s">
        <v>247</v>
      </c>
    </row>
    <row r="7093" spans="1:1" x14ac:dyDescent="0.3">
      <c r="A7093" t="s">
        <v>2941</v>
      </c>
    </row>
    <row r="7094" spans="1:1" x14ac:dyDescent="0.3">
      <c r="A7094" t="s">
        <v>248</v>
      </c>
    </row>
    <row r="7095" spans="1:1" x14ac:dyDescent="0.3">
      <c r="A7095" t="s">
        <v>249</v>
      </c>
    </row>
    <row r="7096" spans="1:1" x14ac:dyDescent="0.3">
      <c r="A7096" t="s">
        <v>250</v>
      </c>
    </row>
    <row r="7097" spans="1:1" x14ac:dyDescent="0.3">
      <c r="A7097" t="s">
        <v>251</v>
      </c>
    </row>
    <row r="7098" spans="1:1" x14ac:dyDescent="0.3">
      <c r="A7098" t="s">
        <v>252</v>
      </c>
    </row>
    <row r="7099" spans="1:1" x14ac:dyDescent="0.3">
      <c r="A7099" t="s">
        <v>1139</v>
      </c>
    </row>
    <row r="7100" spans="1:1" x14ac:dyDescent="0.3">
      <c r="A7100" t="s">
        <v>254</v>
      </c>
    </row>
    <row r="7101" spans="1:1" x14ac:dyDescent="0.3">
      <c r="A7101" t="s">
        <v>239</v>
      </c>
    </row>
    <row r="7102" spans="1:1" x14ac:dyDescent="0.3">
      <c r="A7102" t="s">
        <v>255</v>
      </c>
    </row>
    <row r="7103" spans="1:1" x14ac:dyDescent="0.3">
      <c r="A7103" t="s">
        <v>241</v>
      </c>
    </row>
    <row r="7104" spans="1:1" x14ac:dyDescent="0.3">
      <c r="A7104" t="s">
        <v>1508</v>
      </c>
    </row>
    <row r="7105" spans="1:1" x14ac:dyDescent="0.3">
      <c r="A7105" t="s">
        <v>2942</v>
      </c>
    </row>
    <row r="7106" spans="1:1" x14ac:dyDescent="0.3">
      <c r="A7106" t="s">
        <v>1138</v>
      </c>
    </row>
    <row r="7107" spans="1:1" x14ac:dyDescent="0.3">
      <c r="A7107" t="s">
        <v>782</v>
      </c>
    </row>
    <row r="7108" spans="1:1" x14ac:dyDescent="0.3">
      <c r="A7108" t="s">
        <v>2943</v>
      </c>
    </row>
    <row r="7109" spans="1:1" x14ac:dyDescent="0.3">
      <c r="A7109" t="s">
        <v>2944</v>
      </c>
    </row>
    <row r="7110" spans="1:1" x14ac:dyDescent="0.3">
      <c r="A7110" t="s">
        <v>2945</v>
      </c>
    </row>
    <row r="7111" spans="1:1" x14ac:dyDescent="0.3">
      <c r="A7111" t="s">
        <v>257</v>
      </c>
    </row>
    <row r="7112" spans="1:1" x14ac:dyDescent="0.3">
      <c r="A7112" t="s">
        <v>258</v>
      </c>
    </row>
    <row r="7113" spans="1:1" x14ac:dyDescent="0.3">
      <c r="A7113" t="s">
        <v>259</v>
      </c>
    </row>
    <row r="7114" spans="1:1" x14ac:dyDescent="0.3">
      <c r="A7114" t="s">
        <v>2946</v>
      </c>
    </row>
    <row r="7115" spans="1:1" x14ac:dyDescent="0.3">
      <c r="A7115" t="s">
        <v>2947</v>
      </c>
    </row>
    <row r="7116" spans="1:1" x14ac:dyDescent="0.3">
      <c r="A7116" t="s">
        <v>2948</v>
      </c>
    </row>
    <row r="7117" spans="1:1" x14ac:dyDescent="0.3">
      <c r="A7117" t="s">
        <v>260</v>
      </c>
    </row>
    <row r="7118" spans="1:1" x14ac:dyDescent="0.3">
      <c r="A7118" t="s">
        <v>1422</v>
      </c>
    </row>
    <row r="7119" spans="1:1" x14ac:dyDescent="0.3">
      <c r="A7119" t="s">
        <v>2949</v>
      </c>
    </row>
    <row r="7120" spans="1:1" x14ac:dyDescent="0.3">
      <c r="A7120" t="s">
        <v>236</v>
      </c>
    </row>
    <row r="7121" spans="1:1" x14ac:dyDescent="0.3">
      <c r="A7121" t="s">
        <v>237</v>
      </c>
    </row>
    <row r="7122" spans="1:1" x14ac:dyDescent="0.3">
      <c r="A7122" t="s">
        <v>238</v>
      </c>
    </row>
    <row r="7123" spans="1:1" x14ac:dyDescent="0.3">
      <c r="A7123" t="s">
        <v>239</v>
      </c>
    </row>
    <row r="7124" spans="1:1" x14ac:dyDescent="0.3">
      <c r="A7124" t="s">
        <v>240</v>
      </c>
    </row>
    <row r="7125" spans="1:1" x14ac:dyDescent="0.3">
      <c r="A7125" t="s">
        <v>241</v>
      </c>
    </row>
    <row r="7126" spans="1:1" x14ac:dyDescent="0.3">
      <c r="A7126" t="s">
        <v>242</v>
      </c>
    </row>
    <row r="7127" spans="1:1" x14ac:dyDescent="0.3">
      <c r="A7127" t="s">
        <v>243</v>
      </c>
    </row>
    <row r="7128" spans="1:1" x14ac:dyDescent="0.3">
      <c r="A7128" t="s">
        <v>244</v>
      </c>
    </row>
    <row r="7129" spans="1:1" x14ac:dyDescent="0.3">
      <c r="A7129" t="s">
        <v>245</v>
      </c>
    </row>
    <row r="7130" spans="1:1" x14ac:dyDescent="0.3">
      <c r="A7130" t="s">
        <v>246</v>
      </c>
    </row>
    <row r="7131" spans="1:1" x14ac:dyDescent="0.3">
      <c r="A7131" t="s">
        <v>2950</v>
      </c>
    </row>
    <row r="7132" spans="1:1" x14ac:dyDescent="0.3">
      <c r="A7132" t="s">
        <v>247</v>
      </c>
    </row>
    <row r="7133" spans="1:1" x14ac:dyDescent="0.3">
      <c r="A7133" t="s">
        <v>2951</v>
      </c>
    </row>
    <row r="7134" spans="1:1" x14ac:dyDescent="0.3">
      <c r="A7134" t="s">
        <v>248</v>
      </c>
    </row>
    <row r="7135" spans="1:1" x14ac:dyDescent="0.3">
      <c r="A7135" t="s">
        <v>249</v>
      </c>
    </row>
    <row r="7136" spans="1:1" x14ac:dyDescent="0.3">
      <c r="A7136" t="s">
        <v>250</v>
      </c>
    </row>
    <row r="7137" spans="1:1" x14ac:dyDescent="0.3">
      <c r="A7137" t="s">
        <v>251</v>
      </c>
    </row>
    <row r="7138" spans="1:1" x14ac:dyDescent="0.3">
      <c r="A7138" t="s">
        <v>252</v>
      </c>
    </row>
    <row r="7139" spans="1:1" x14ac:dyDescent="0.3">
      <c r="A7139" t="s">
        <v>1142</v>
      </c>
    </row>
    <row r="7140" spans="1:1" x14ac:dyDescent="0.3">
      <c r="A7140" t="s">
        <v>254</v>
      </c>
    </row>
    <row r="7141" spans="1:1" x14ac:dyDescent="0.3">
      <c r="A7141" t="s">
        <v>239</v>
      </c>
    </row>
    <row r="7142" spans="1:1" x14ac:dyDescent="0.3">
      <c r="A7142" t="s">
        <v>255</v>
      </c>
    </row>
    <row r="7143" spans="1:1" x14ac:dyDescent="0.3">
      <c r="A7143" t="s">
        <v>241</v>
      </c>
    </row>
    <row r="7144" spans="1:1" x14ac:dyDescent="0.3">
      <c r="A7144" t="s">
        <v>931</v>
      </c>
    </row>
    <row r="7145" spans="1:1" x14ac:dyDescent="0.3">
      <c r="A7145" t="s">
        <v>1508</v>
      </c>
    </row>
    <row r="7146" spans="1:1" x14ac:dyDescent="0.3">
      <c r="A7146" t="s">
        <v>2942</v>
      </c>
    </row>
    <row r="7147" spans="1:1" x14ac:dyDescent="0.3">
      <c r="A7147" t="s">
        <v>1140</v>
      </c>
    </row>
    <row r="7148" spans="1:1" x14ac:dyDescent="0.3">
      <c r="A7148" t="s">
        <v>782</v>
      </c>
    </row>
    <row r="7149" spans="1:1" x14ac:dyDescent="0.3">
      <c r="A7149" t="s">
        <v>2952</v>
      </c>
    </row>
    <row r="7150" spans="1:1" x14ac:dyDescent="0.3">
      <c r="A7150" t="s">
        <v>2953</v>
      </c>
    </row>
    <row r="7151" spans="1:1" x14ac:dyDescent="0.3">
      <c r="A7151" t="s">
        <v>2954</v>
      </c>
    </row>
    <row r="7152" spans="1:1" x14ac:dyDescent="0.3">
      <c r="A7152" t="s">
        <v>257</v>
      </c>
    </row>
    <row r="7153" spans="1:1" x14ac:dyDescent="0.3">
      <c r="A7153" t="s">
        <v>258</v>
      </c>
    </row>
    <row r="7154" spans="1:1" x14ac:dyDescent="0.3">
      <c r="A7154" t="s">
        <v>259</v>
      </c>
    </row>
    <row r="7155" spans="1:1" x14ac:dyDescent="0.3">
      <c r="A7155" t="s">
        <v>2955</v>
      </c>
    </row>
    <row r="7156" spans="1:1" x14ac:dyDescent="0.3">
      <c r="A7156" t="s">
        <v>2956</v>
      </c>
    </row>
    <row r="7157" spans="1:1" x14ac:dyDescent="0.3">
      <c r="A7157" t="s">
        <v>2957</v>
      </c>
    </row>
    <row r="7158" spans="1:1" x14ac:dyDescent="0.3">
      <c r="A7158" t="s">
        <v>260</v>
      </c>
    </row>
    <row r="7159" spans="1:1" x14ac:dyDescent="0.3">
      <c r="A7159" t="s">
        <v>2958</v>
      </c>
    </row>
    <row r="7160" spans="1:1" x14ac:dyDescent="0.3">
      <c r="A7160" t="s">
        <v>2959</v>
      </c>
    </row>
    <row r="7161" spans="1:1" x14ac:dyDescent="0.3">
      <c r="A7161" t="s">
        <v>236</v>
      </c>
    </row>
    <row r="7162" spans="1:1" x14ac:dyDescent="0.3">
      <c r="A7162" t="s">
        <v>237</v>
      </c>
    </row>
    <row r="7163" spans="1:1" x14ac:dyDescent="0.3">
      <c r="A7163" t="s">
        <v>238</v>
      </c>
    </row>
    <row r="7164" spans="1:1" x14ac:dyDescent="0.3">
      <c r="A7164" t="s">
        <v>239</v>
      </c>
    </row>
    <row r="7165" spans="1:1" x14ac:dyDescent="0.3">
      <c r="A7165" t="s">
        <v>240</v>
      </c>
    </row>
    <row r="7166" spans="1:1" x14ac:dyDescent="0.3">
      <c r="A7166" t="s">
        <v>241</v>
      </c>
    </row>
    <row r="7167" spans="1:1" x14ac:dyDescent="0.3">
      <c r="A7167" t="s">
        <v>242</v>
      </c>
    </row>
    <row r="7168" spans="1:1" x14ac:dyDescent="0.3">
      <c r="A7168" t="s">
        <v>243</v>
      </c>
    </row>
    <row r="7169" spans="1:1" x14ac:dyDescent="0.3">
      <c r="A7169" t="s">
        <v>244</v>
      </c>
    </row>
    <row r="7170" spans="1:1" x14ac:dyDescent="0.3">
      <c r="A7170" t="s">
        <v>245</v>
      </c>
    </row>
    <row r="7171" spans="1:1" x14ac:dyDescent="0.3">
      <c r="A7171" t="s">
        <v>246</v>
      </c>
    </row>
    <row r="7172" spans="1:1" x14ac:dyDescent="0.3">
      <c r="A7172" t="s">
        <v>2960</v>
      </c>
    </row>
    <row r="7173" spans="1:1" x14ac:dyDescent="0.3">
      <c r="A7173" t="s">
        <v>247</v>
      </c>
    </row>
    <row r="7174" spans="1:1" x14ac:dyDescent="0.3">
      <c r="A7174" t="s">
        <v>2961</v>
      </c>
    </row>
    <row r="7175" spans="1:1" x14ac:dyDescent="0.3">
      <c r="A7175" t="s">
        <v>248</v>
      </c>
    </row>
    <row r="7176" spans="1:1" x14ac:dyDescent="0.3">
      <c r="A7176" t="s">
        <v>249</v>
      </c>
    </row>
    <row r="7177" spans="1:1" x14ac:dyDescent="0.3">
      <c r="A7177" t="s">
        <v>250</v>
      </c>
    </row>
    <row r="7178" spans="1:1" x14ac:dyDescent="0.3">
      <c r="A7178" t="s">
        <v>251</v>
      </c>
    </row>
    <row r="7179" spans="1:1" x14ac:dyDescent="0.3">
      <c r="A7179" t="s">
        <v>252</v>
      </c>
    </row>
    <row r="7180" spans="1:1" x14ac:dyDescent="0.3">
      <c r="A7180" t="s">
        <v>1147</v>
      </c>
    </row>
    <row r="7181" spans="1:1" x14ac:dyDescent="0.3">
      <c r="A7181" t="s">
        <v>254</v>
      </c>
    </row>
    <row r="7182" spans="1:1" x14ac:dyDescent="0.3">
      <c r="A7182" t="s">
        <v>239</v>
      </c>
    </row>
    <row r="7183" spans="1:1" x14ac:dyDescent="0.3">
      <c r="A7183" t="s">
        <v>255</v>
      </c>
    </row>
    <row r="7184" spans="1:1" x14ac:dyDescent="0.3">
      <c r="A7184" t="s">
        <v>241</v>
      </c>
    </row>
    <row r="7185" spans="1:1" x14ac:dyDescent="0.3">
      <c r="A7185" t="s">
        <v>1508</v>
      </c>
    </row>
    <row r="7186" spans="1:1" x14ac:dyDescent="0.3">
      <c r="A7186" t="s">
        <v>2962</v>
      </c>
    </row>
    <row r="7187" spans="1:1" x14ac:dyDescent="0.3">
      <c r="A7187" t="s">
        <v>1144</v>
      </c>
    </row>
    <row r="7188" spans="1:1" x14ac:dyDescent="0.3">
      <c r="A7188" t="s">
        <v>1464</v>
      </c>
    </row>
    <row r="7189" spans="1:1" x14ac:dyDescent="0.3">
      <c r="A7189" t="s">
        <v>2963</v>
      </c>
    </row>
    <row r="7190" spans="1:1" x14ac:dyDescent="0.3">
      <c r="A7190" t="s">
        <v>2964</v>
      </c>
    </row>
    <row r="7191" spans="1:1" x14ac:dyDescent="0.3">
      <c r="A7191" t="s">
        <v>2965</v>
      </c>
    </row>
    <row r="7192" spans="1:1" x14ac:dyDescent="0.3">
      <c r="A7192" t="s">
        <v>257</v>
      </c>
    </row>
    <row r="7193" spans="1:1" x14ac:dyDescent="0.3">
      <c r="A7193" t="s">
        <v>258</v>
      </c>
    </row>
    <row r="7194" spans="1:1" x14ac:dyDescent="0.3">
      <c r="A7194" t="s">
        <v>259</v>
      </c>
    </row>
    <row r="7195" spans="1:1" x14ac:dyDescent="0.3">
      <c r="A7195" t="s">
        <v>2966</v>
      </c>
    </row>
    <row r="7196" spans="1:1" x14ac:dyDescent="0.3">
      <c r="A7196" t="s">
        <v>2967</v>
      </c>
    </row>
    <row r="7197" spans="1:1" x14ac:dyDescent="0.3">
      <c r="A7197" t="s">
        <v>2968</v>
      </c>
    </row>
    <row r="7198" spans="1:1" x14ac:dyDescent="0.3">
      <c r="A7198" t="s">
        <v>260</v>
      </c>
    </row>
    <row r="7199" spans="1:1" x14ac:dyDescent="0.3">
      <c r="A7199" t="s">
        <v>2969</v>
      </c>
    </row>
    <row r="7200" spans="1:1" x14ac:dyDescent="0.3">
      <c r="A7200" t="s">
        <v>2970</v>
      </c>
    </row>
    <row r="7201" spans="1:1" x14ac:dyDescent="0.3">
      <c r="A7201" t="s">
        <v>236</v>
      </c>
    </row>
    <row r="7202" spans="1:1" x14ac:dyDescent="0.3">
      <c r="A7202" t="s">
        <v>237</v>
      </c>
    </row>
    <row r="7203" spans="1:1" x14ac:dyDescent="0.3">
      <c r="A7203" t="s">
        <v>238</v>
      </c>
    </row>
    <row r="7204" spans="1:1" x14ac:dyDescent="0.3">
      <c r="A7204" t="s">
        <v>239</v>
      </c>
    </row>
    <row r="7205" spans="1:1" x14ac:dyDescent="0.3">
      <c r="A7205" t="s">
        <v>240</v>
      </c>
    </row>
    <row r="7206" spans="1:1" x14ac:dyDescent="0.3">
      <c r="A7206" t="s">
        <v>241</v>
      </c>
    </row>
    <row r="7207" spans="1:1" x14ac:dyDescent="0.3">
      <c r="A7207" t="s">
        <v>242</v>
      </c>
    </row>
    <row r="7208" spans="1:1" x14ac:dyDescent="0.3">
      <c r="A7208" t="s">
        <v>243</v>
      </c>
    </row>
    <row r="7209" spans="1:1" x14ac:dyDescent="0.3">
      <c r="A7209" t="s">
        <v>244</v>
      </c>
    </row>
    <row r="7210" spans="1:1" x14ac:dyDescent="0.3">
      <c r="A7210" t="s">
        <v>245</v>
      </c>
    </row>
    <row r="7211" spans="1:1" x14ac:dyDescent="0.3">
      <c r="A7211" t="s">
        <v>246</v>
      </c>
    </row>
    <row r="7212" spans="1:1" x14ac:dyDescent="0.3">
      <c r="A7212" t="s">
        <v>2971</v>
      </c>
    </row>
    <row r="7213" spans="1:1" x14ac:dyDescent="0.3">
      <c r="A7213" t="s">
        <v>247</v>
      </c>
    </row>
    <row r="7214" spans="1:1" x14ac:dyDescent="0.3">
      <c r="A7214" t="s">
        <v>2972</v>
      </c>
    </row>
    <row r="7215" spans="1:1" x14ac:dyDescent="0.3">
      <c r="A7215" t="s">
        <v>248</v>
      </c>
    </row>
    <row r="7216" spans="1:1" x14ac:dyDescent="0.3">
      <c r="A7216" t="s">
        <v>249</v>
      </c>
    </row>
    <row r="7217" spans="1:1" x14ac:dyDescent="0.3">
      <c r="A7217" t="s">
        <v>250</v>
      </c>
    </row>
    <row r="7218" spans="1:1" x14ac:dyDescent="0.3">
      <c r="A7218" t="s">
        <v>251</v>
      </c>
    </row>
    <row r="7219" spans="1:1" x14ac:dyDescent="0.3">
      <c r="A7219" t="s">
        <v>252</v>
      </c>
    </row>
    <row r="7220" spans="1:1" x14ac:dyDescent="0.3">
      <c r="A7220" t="s">
        <v>1152</v>
      </c>
    </row>
    <row r="7221" spans="1:1" x14ac:dyDescent="0.3">
      <c r="A7221" t="s">
        <v>254</v>
      </c>
    </row>
    <row r="7222" spans="1:1" x14ac:dyDescent="0.3">
      <c r="A7222" t="s">
        <v>239</v>
      </c>
    </row>
    <row r="7223" spans="1:1" x14ac:dyDescent="0.3">
      <c r="A7223" t="s">
        <v>255</v>
      </c>
    </row>
    <row r="7224" spans="1:1" x14ac:dyDescent="0.3">
      <c r="A7224" t="s">
        <v>241</v>
      </c>
    </row>
    <row r="7225" spans="1:1" x14ac:dyDescent="0.3">
      <c r="A7225" t="s">
        <v>931</v>
      </c>
    </row>
    <row r="7226" spans="1:1" x14ac:dyDescent="0.3">
      <c r="A7226" t="s">
        <v>1508</v>
      </c>
    </row>
    <row r="7227" spans="1:1" x14ac:dyDescent="0.3">
      <c r="A7227" t="s">
        <v>2962</v>
      </c>
    </row>
    <row r="7228" spans="1:1" x14ac:dyDescent="0.3">
      <c r="A7228" t="s">
        <v>1149</v>
      </c>
    </row>
    <row r="7229" spans="1:1" x14ac:dyDescent="0.3">
      <c r="A7229" t="s">
        <v>1464</v>
      </c>
    </row>
    <row r="7230" spans="1:1" x14ac:dyDescent="0.3">
      <c r="A7230" t="s">
        <v>2973</v>
      </c>
    </row>
    <row r="7231" spans="1:1" x14ac:dyDescent="0.3">
      <c r="A7231" t="s">
        <v>2974</v>
      </c>
    </row>
    <row r="7232" spans="1:1" x14ac:dyDescent="0.3">
      <c r="A7232" t="s">
        <v>2975</v>
      </c>
    </row>
    <row r="7233" spans="1:1" x14ac:dyDescent="0.3">
      <c r="A7233" t="s">
        <v>257</v>
      </c>
    </row>
    <row r="7234" spans="1:1" x14ac:dyDescent="0.3">
      <c r="A7234" t="s">
        <v>258</v>
      </c>
    </row>
    <row r="7235" spans="1:1" x14ac:dyDescent="0.3">
      <c r="A7235" t="s">
        <v>259</v>
      </c>
    </row>
    <row r="7236" spans="1:1" x14ac:dyDescent="0.3">
      <c r="A7236" t="s">
        <v>2976</v>
      </c>
    </row>
    <row r="7237" spans="1:1" x14ac:dyDescent="0.3">
      <c r="A7237" t="s">
        <v>2977</v>
      </c>
    </row>
    <row r="7238" spans="1:1" x14ac:dyDescent="0.3">
      <c r="A7238" t="s">
        <v>2978</v>
      </c>
    </row>
    <row r="7239" spans="1:1" x14ac:dyDescent="0.3">
      <c r="A7239" t="s">
        <v>260</v>
      </c>
    </row>
    <row r="7240" spans="1:1" x14ac:dyDescent="0.3">
      <c r="A7240" t="s">
        <v>2979</v>
      </c>
    </row>
    <row r="7241" spans="1:1" x14ac:dyDescent="0.3">
      <c r="A7241" t="s">
        <v>2980</v>
      </c>
    </row>
    <row r="7242" spans="1:1" x14ac:dyDescent="0.3">
      <c r="A7242" t="s">
        <v>236</v>
      </c>
    </row>
    <row r="7243" spans="1:1" x14ac:dyDescent="0.3">
      <c r="A7243" t="s">
        <v>237</v>
      </c>
    </row>
    <row r="7244" spans="1:1" x14ac:dyDescent="0.3">
      <c r="A7244" t="s">
        <v>238</v>
      </c>
    </row>
    <row r="7245" spans="1:1" x14ac:dyDescent="0.3">
      <c r="A7245" t="s">
        <v>239</v>
      </c>
    </row>
    <row r="7246" spans="1:1" x14ac:dyDescent="0.3">
      <c r="A7246" t="s">
        <v>240</v>
      </c>
    </row>
    <row r="7247" spans="1:1" x14ac:dyDescent="0.3">
      <c r="A7247" t="s">
        <v>241</v>
      </c>
    </row>
    <row r="7248" spans="1:1" x14ac:dyDescent="0.3">
      <c r="A7248" t="s">
        <v>242</v>
      </c>
    </row>
    <row r="7249" spans="1:1" x14ac:dyDescent="0.3">
      <c r="A7249" t="s">
        <v>243</v>
      </c>
    </row>
    <row r="7250" spans="1:1" x14ac:dyDescent="0.3">
      <c r="A7250" t="s">
        <v>244</v>
      </c>
    </row>
    <row r="7251" spans="1:1" x14ac:dyDescent="0.3">
      <c r="A7251" t="s">
        <v>245</v>
      </c>
    </row>
    <row r="7252" spans="1:1" x14ac:dyDescent="0.3">
      <c r="A7252" t="s">
        <v>246</v>
      </c>
    </row>
    <row r="7253" spans="1:1" x14ac:dyDescent="0.3">
      <c r="A7253" t="s">
        <v>2981</v>
      </c>
    </row>
    <row r="7254" spans="1:1" x14ac:dyDescent="0.3">
      <c r="A7254" t="s">
        <v>247</v>
      </c>
    </row>
    <row r="7255" spans="1:1" x14ac:dyDescent="0.3">
      <c r="A7255" t="s">
        <v>2982</v>
      </c>
    </row>
    <row r="7256" spans="1:1" x14ac:dyDescent="0.3">
      <c r="A7256" t="s">
        <v>248</v>
      </c>
    </row>
    <row r="7257" spans="1:1" x14ac:dyDescent="0.3">
      <c r="A7257" t="s">
        <v>249</v>
      </c>
    </row>
    <row r="7258" spans="1:1" x14ac:dyDescent="0.3">
      <c r="A7258" t="s">
        <v>250</v>
      </c>
    </row>
    <row r="7259" spans="1:1" x14ac:dyDescent="0.3">
      <c r="A7259" t="s">
        <v>251</v>
      </c>
    </row>
    <row r="7260" spans="1:1" x14ac:dyDescent="0.3">
      <c r="A7260" t="s">
        <v>252</v>
      </c>
    </row>
    <row r="7261" spans="1:1" x14ac:dyDescent="0.3">
      <c r="A7261" t="s">
        <v>1157</v>
      </c>
    </row>
    <row r="7262" spans="1:1" x14ac:dyDescent="0.3">
      <c r="A7262" t="s">
        <v>254</v>
      </c>
    </row>
    <row r="7263" spans="1:1" x14ac:dyDescent="0.3">
      <c r="A7263" t="s">
        <v>239</v>
      </c>
    </row>
    <row r="7264" spans="1:1" x14ac:dyDescent="0.3">
      <c r="A7264" t="s">
        <v>255</v>
      </c>
    </row>
    <row r="7265" spans="1:1" x14ac:dyDescent="0.3">
      <c r="A7265" t="s">
        <v>241</v>
      </c>
    </row>
    <row r="7266" spans="1:1" x14ac:dyDescent="0.3">
      <c r="A7266" t="s">
        <v>1508</v>
      </c>
    </row>
    <row r="7267" spans="1:1" x14ac:dyDescent="0.3">
      <c r="A7267" t="s">
        <v>2983</v>
      </c>
    </row>
    <row r="7268" spans="1:1" x14ac:dyDescent="0.3">
      <c r="A7268" t="s">
        <v>1154</v>
      </c>
    </row>
    <row r="7269" spans="1:1" x14ac:dyDescent="0.3">
      <c r="A7269" t="s">
        <v>1464</v>
      </c>
    </row>
    <row r="7270" spans="1:1" x14ac:dyDescent="0.3">
      <c r="A7270" t="s">
        <v>2984</v>
      </c>
    </row>
    <row r="7271" spans="1:1" x14ac:dyDescent="0.3">
      <c r="A7271" t="s">
        <v>2985</v>
      </c>
    </row>
    <row r="7272" spans="1:1" x14ac:dyDescent="0.3">
      <c r="A7272" t="s">
        <v>2986</v>
      </c>
    </row>
    <row r="7273" spans="1:1" x14ac:dyDescent="0.3">
      <c r="A7273" t="s">
        <v>257</v>
      </c>
    </row>
    <row r="7274" spans="1:1" x14ac:dyDescent="0.3">
      <c r="A7274" t="s">
        <v>258</v>
      </c>
    </row>
    <row r="7275" spans="1:1" x14ac:dyDescent="0.3">
      <c r="A7275" t="s">
        <v>259</v>
      </c>
    </row>
    <row r="7276" spans="1:1" x14ac:dyDescent="0.3">
      <c r="A7276" t="s">
        <v>2987</v>
      </c>
    </row>
    <row r="7277" spans="1:1" x14ac:dyDescent="0.3">
      <c r="A7277" t="s">
        <v>2988</v>
      </c>
    </row>
    <row r="7278" spans="1:1" x14ac:dyDescent="0.3">
      <c r="A7278" t="s">
        <v>2989</v>
      </c>
    </row>
    <row r="7279" spans="1:1" x14ac:dyDescent="0.3">
      <c r="A7279" t="s">
        <v>260</v>
      </c>
    </row>
    <row r="7280" spans="1:1" x14ac:dyDescent="0.3">
      <c r="A7280" t="s">
        <v>2990</v>
      </c>
    </row>
    <row r="7281" spans="1:1" x14ac:dyDescent="0.3">
      <c r="A7281" t="s">
        <v>2991</v>
      </c>
    </row>
    <row r="7282" spans="1:1" x14ac:dyDescent="0.3">
      <c r="A7282" t="s">
        <v>236</v>
      </c>
    </row>
    <row r="7283" spans="1:1" x14ac:dyDescent="0.3">
      <c r="A7283" t="s">
        <v>237</v>
      </c>
    </row>
    <row r="7284" spans="1:1" x14ac:dyDescent="0.3">
      <c r="A7284" t="s">
        <v>238</v>
      </c>
    </row>
    <row r="7285" spans="1:1" x14ac:dyDescent="0.3">
      <c r="A7285" t="s">
        <v>239</v>
      </c>
    </row>
    <row r="7286" spans="1:1" x14ac:dyDescent="0.3">
      <c r="A7286" t="s">
        <v>240</v>
      </c>
    </row>
    <row r="7287" spans="1:1" x14ac:dyDescent="0.3">
      <c r="A7287" t="s">
        <v>241</v>
      </c>
    </row>
    <row r="7288" spans="1:1" x14ac:dyDescent="0.3">
      <c r="A7288" t="s">
        <v>242</v>
      </c>
    </row>
    <row r="7289" spans="1:1" x14ac:dyDescent="0.3">
      <c r="A7289" t="s">
        <v>243</v>
      </c>
    </row>
    <row r="7290" spans="1:1" x14ac:dyDescent="0.3">
      <c r="A7290" t="s">
        <v>244</v>
      </c>
    </row>
    <row r="7291" spans="1:1" x14ac:dyDescent="0.3">
      <c r="A7291" t="s">
        <v>245</v>
      </c>
    </row>
    <row r="7292" spans="1:1" x14ac:dyDescent="0.3">
      <c r="A7292" t="s">
        <v>246</v>
      </c>
    </row>
    <row r="7293" spans="1:1" x14ac:dyDescent="0.3">
      <c r="A7293" t="s">
        <v>2992</v>
      </c>
    </row>
    <row r="7294" spans="1:1" x14ac:dyDescent="0.3">
      <c r="A7294" t="s">
        <v>247</v>
      </c>
    </row>
    <row r="7295" spans="1:1" x14ac:dyDescent="0.3">
      <c r="A7295" t="s">
        <v>2993</v>
      </c>
    </row>
    <row r="7296" spans="1:1" x14ac:dyDescent="0.3">
      <c r="A7296" t="s">
        <v>248</v>
      </c>
    </row>
    <row r="7297" spans="1:1" x14ac:dyDescent="0.3">
      <c r="A7297" t="s">
        <v>249</v>
      </c>
    </row>
    <row r="7298" spans="1:1" x14ac:dyDescent="0.3">
      <c r="A7298" t="s">
        <v>250</v>
      </c>
    </row>
    <row r="7299" spans="1:1" x14ac:dyDescent="0.3">
      <c r="A7299" t="s">
        <v>251</v>
      </c>
    </row>
    <row r="7300" spans="1:1" x14ac:dyDescent="0.3">
      <c r="A7300" t="s">
        <v>252</v>
      </c>
    </row>
    <row r="7301" spans="1:1" x14ac:dyDescent="0.3">
      <c r="A7301" t="s">
        <v>1162</v>
      </c>
    </row>
    <row r="7302" spans="1:1" x14ac:dyDescent="0.3">
      <c r="A7302" t="s">
        <v>254</v>
      </c>
    </row>
    <row r="7303" spans="1:1" x14ac:dyDescent="0.3">
      <c r="A7303" t="s">
        <v>239</v>
      </c>
    </row>
    <row r="7304" spans="1:1" x14ac:dyDescent="0.3">
      <c r="A7304" t="s">
        <v>255</v>
      </c>
    </row>
    <row r="7305" spans="1:1" x14ac:dyDescent="0.3">
      <c r="A7305" t="s">
        <v>241</v>
      </c>
    </row>
    <row r="7306" spans="1:1" x14ac:dyDescent="0.3">
      <c r="A7306" t="s">
        <v>931</v>
      </c>
    </row>
    <row r="7307" spans="1:1" x14ac:dyDescent="0.3">
      <c r="A7307" t="s">
        <v>1508</v>
      </c>
    </row>
    <row r="7308" spans="1:1" x14ac:dyDescent="0.3">
      <c r="A7308" t="s">
        <v>2983</v>
      </c>
    </row>
    <row r="7309" spans="1:1" x14ac:dyDescent="0.3">
      <c r="A7309" t="s">
        <v>1159</v>
      </c>
    </row>
    <row r="7310" spans="1:1" x14ac:dyDescent="0.3">
      <c r="A7310" t="s">
        <v>1464</v>
      </c>
    </row>
    <row r="7311" spans="1:1" x14ac:dyDescent="0.3">
      <c r="A7311" t="s">
        <v>2994</v>
      </c>
    </row>
    <row r="7312" spans="1:1" x14ac:dyDescent="0.3">
      <c r="A7312" t="s">
        <v>2995</v>
      </c>
    </row>
    <row r="7313" spans="1:1" x14ac:dyDescent="0.3">
      <c r="A7313" t="s">
        <v>2996</v>
      </c>
    </row>
    <row r="7314" spans="1:1" x14ac:dyDescent="0.3">
      <c r="A7314" t="s">
        <v>257</v>
      </c>
    </row>
    <row r="7315" spans="1:1" x14ac:dyDescent="0.3">
      <c r="A7315" t="s">
        <v>258</v>
      </c>
    </row>
    <row r="7316" spans="1:1" x14ac:dyDescent="0.3">
      <c r="A7316" t="s">
        <v>259</v>
      </c>
    </row>
    <row r="7317" spans="1:1" x14ac:dyDescent="0.3">
      <c r="A7317" t="s">
        <v>2997</v>
      </c>
    </row>
    <row r="7318" spans="1:1" x14ac:dyDescent="0.3">
      <c r="A7318" t="s">
        <v>2998</v>
      </c>
    </row>
    <row r="7319" spans="1:1" x14ac:dyDescent="0.3">
      <c r="A7319" t="s">
        <v>2999</v>
      </c>
    </row>
    <row r="7320" spans="1:1" x14ac:dyDescent="0.3">
      <c r="A7320" t="s">
        <v>260</v>
      </c>
    </row>
    <row r="7321" spans="1:1" x14ac:dyDescent="0.3">
      <c r="A7321" t="s">
        <v>3000</v>
      </c>
    </row>
    <row r="7322" spans="1:1" x14ac:dyDescent="0.3">
      <c r="A7322" t="s">
        <v>3001</v>
      </c>
    </row>
    <row r="7323" spans="1:1" x14ac:dyDescent="0.3">
      <c r="A7323" t="s">
        <v>236</v>
      </c>
    </row>
    <row r="7324" spans="1:1" x14ac:dyDescent="0.3">
      <c r="A7324" t="s">
        <v>237</v>
      </c>
    </row>
    <row r="7325" spans="1:1" x14ac:dyDescent="0.3">
      <c r="A7325" t="s">
        <v>238</v>
      </c>
    </row>
    <row r="7326" spans="1:1" x14ac:dyDescent="0.3">
      <c r="A7326" t="s">
        <v>239</v>
      </c>
    </row>
    <row r="7327" spans="1:1" x14ac:dyDescent="0.3">
      <c r="A7327" t="s">
        <v>240</v>
      </c>
    </row>
    <row r="7328" spans="1:1" x14ac:dyDescent="0.3">
      <c r="A7328" t="s">
        <v>241</v>
      </c>
    </row>
    <row r="7329" spans="1:1" x14ac:dyDescent="0.3">
      <c r="A7329" t="s">
        <v>242</v>
      </c>
    </row>
    <row r="7330" spans="1:1" x14ac:dyDescent="0.3">
      <c r="A7330" t="s">
        <v>243</v>
      </c>
    </row>
    <row r="7331" spans="1:1" x14ac:dyDescent="0.3">
      <c r="A7331" t="s">
        <v>244</v>
      </c>
    </row>
    <row r="7332" spans="1:1" x14ac:dyDescent="0.3">
      <c r="A7332" t="s">
        <v>245</v>
      </c>
    </row>
    <row r="7333" spans="1:1" x14ac:dyDescent="0.3">
      <c r="A7333" t="s">
        <v>246</v>
      </c>
    </row>
    <row r="7334" spans="1:1" x14ac:dyDescent="0.3">
      <c r="A7334" t="s">
        <v>3002</v>
      </c>
    </row>
    <row r="7335" spans="1:1" x14ac:dyDescent="0.3">
      <c r="A7335" t="s">
        <v>247</v>
      </c>
    </row>
    <row r="7336" spans="1:1" x14ac:dyDescent="0.3">
      <c r="A7336" t="s">
        <v>3003</v>
      </c>
    </row>
    <row r="7337" spans="1:1" x14ac:dyDescent="0.3">
      <c r="A7337" t="s">
        <v>248</v>
      </c>
    </row>
    <row r="7338" spans="1:1" x14ac:dyDescent="0.3">
      <c r="A7338" t="s">
        <v>249</v>
      </c>
    </row>
    <row r="7339" spans="1:1" x14ac:dyDescent="0.3">
      <c r="A7339" t="s">
        <v>250</v>
      </c>
    </row>
    <row r="7340" spans="1:1" x14ac:dyDescent="0.3">
      <c r="A7340" t="s">
        <v>251</v>
      </c>
    </row>
    <row r="7341" spans="1:1" x14ac:dyDescent="0.3">
      <c r="A7341" t="s">
        <v>252</v>
      </c>
    </row>
    <row r="7342" spans="1:1" x14ac:dyDescent="0.3">
      <c r="A7342" t="s">
        <v>1167</v>
      </c>
    </row>
    <row r="7343" spans="1:1" x14ac:dyDescent="0.3">
      <c r="A7343" t="s">
        <v>254</v>
      </c>
    </row>
    <row r="7344" spans="1:1" x14ac:dyDescent="0.3">
      <c r="A7344" t="s">
        <v>239</v>
      </c>
    </row>
    <row r="7345" spans="1:1" x14ac:dyDescent="0.3">
      <c r="A7345" t="s">
        <v>255</v>
      </c>
    </row>
    <row r="7346" spans="1:1" x14ac:dyDescent="0.3">
      <c r="A7346" t="s">
        <v>241</v>
      </c>
    </row>
    <row r="7347" spans="1:1" x14ac:dyDescent="0.3">
      <c r="A7347" t="s">
        <v>930</v>
      </c>
    </row>
    <row r="7348" spans="1:1" x14ac:dyDescent="0.3">
      <c r="A7348" t="s">
        <v>1508</v>
      </c>
    </row>
    <row r="7349" spans="1:1" x14ac:dyDescent="0.3">
      <c r="A7349" t="s">
        <v>3004</v>
      </c>
    </row>
    <row r="7350" spans="1:1" x14ac:dyDescent="0.3">
      <c r="A7350" t="s">
        <v>1164</v>
      </c>
    </row>
    <row r="7351" spans="1:1" x14ac:dyDescent="0.3">
      <c r="A7351" t="s">
        <v>782</v>
      </c>
    </row>
    <row r="7352" spans="1:1" x14ac:dyDescent="0.3">
      <c r="A7352" t="s">
        <v>3005</v>
      </c>
    </row>
    <row r="7353" spans="1:1" x14ac:dyDescent="0.3">
      <c r="A7353" t="s">
        <v>3006</v>
      </c>
    </row>
    <row r="7354" spans="1:1" x14ac:dyDescent="0.3">
      <c r="A7354" t="s">
        <v>3007</v>
      </c>
    </row>
    <row r="7355" spans="1:1" x14ac:dyDescent="0.3">
      <c r="A7355" t="s">
        <v>257</v>
      </c>
    </row>
    <row r="7356" spans="1:1" x14ac:dyDescent="0.3">
      <c r="A7356" t="s">
        <v>258</v>
      </c>
    </row>
    <row r="7357" spans="1:1" x14ac:dyDescent="0.3">
      <c r="A7357" t="s">
        <v>259</v>
      </c>
    </row>
    <row r="7358" spans="1:1" x14ac:dyDescent="0.3">
      <c r="A7358" t="s">
        <v>3008</v>
      </c>
    </row>
    <row r="7359" spans="1:1" x14ac:dyDescent="0.3">
      <c r="A7359" t="s">
        <v>3009</v>
      </c>
    </row>
    <row r="7360" spans="1:1" x14ac:dyDescent="0.3">
      <c r="A7360" t="s">
        <v>3010</v>
      </c>
    </row>
    <row r="7361" spans="1:1" x14ac:dyDescent="0.3">
      <c r="A7361" t="s">
        <v>260</v>
      </c>
    </row>
    <row r="7362" spans="1:1" x14ac:dyDescent="0.3">
      <c r="A7362" t="s">
        <v>3011</v>
      </c>
    </row>
    <row r="7363" spans="1:1" x14ac:dyDescent="0.3">
      <c r="A7363" t="s">
        <v>3012</v>
      </c>
    </row>
    <row r="7364" spans="1:1" x14ac:dyDescent="0.3">
      <c r="A7364" t="s">
        <v>236</v>
      </c>
    </row>
    <row r="7365" spans="1:1" x14ac:dyDescent="0.3">
      <c r="A7365" t="s">
        <v>237</v>
      </c>
    </row>
    <row r="7366" spans="1:1" x14ac:dyDescent="0.3">
      <c r="A7366" t="s">
        <v>238</v>
      </c>
    </row>
    <row r="7367" spans="1:1" x14ac:dyDescent="0.3">
      <c r="A7367" t="s">
        <v>239</v>
      </c>
    </row>
    <row r="7368" spans="1:1" x14ac:dyDescent="0.3">
      <c r="A7368" t="s">
        <v>240</v>
      </c>
    </row>
    <row r="7369" spans="1:1" x14ac:dyDescent="0.3">
      <c r="A7369" t="s">
        <v>241</v>
      </c>
    </row>
    <row r="7370" spans="1:1" x14ac:dyDescent="0.3">
      <c r="A7370" t="s">
        <v>242</v>
      </c>
    </row>
    <row r="7371" spans="1:1" x14ac:dyDescent="0.3">
      <c r="A7371" t="s">
        <v>243</v>
      </c>
    </row>
    <row r="7372" spans="1:1" x14ac:dyDescent="0.3">
      <c r="A7372" t="s">
        <v>244</v>
      </c>
    </row>
    <row r="7373" spans="1:1" x14ac:dyDescent="0.3">
      <c r="A7373" t="s">
        <v>245</v>
      </c>
    </row>
    <row r="7374" spans="1:1" x14ac:dyDescent="0.3">
      <c r="A7374" t="s">
        <v>246</v>
      </c>
    </row>
    <row r="7375" spans="1:1" x14ac:dyDescent="0.3">
      <c r="A7375" t="s">
        <v>3013</v>
      </c>
    </row>
    <row r="7376" spans="1:1" x14ac:dyDescent="0.3">
      <c r="A7376" t="s">
        <v>247</v>
      </c>
    </row>
    <row r="7377" spans="1:1" x14ac:dyDescent="0.3">
      <c r="A7377" t="s">
        <v>3014</v>
      </c>
    </row>
    <row r="7378" spans="1:1" x14ac:dyDescent="0.3">
      <c r="A7378" t="s">
        <v>248</v>
      </c>
    </row>
    <row r="7379" spans="1:1" x14ac:dyDescent="0.3">
      <c r="A7379" t="s">
        <v>249</v>
      </c>
    </row>
    <row r="7380" spans="1:1" x14ac:dyDescent="0.3">
      <c r="A7380" t="s">
        <v>250</v>
      </c>
    </row>
    <row r="7381" spans="1:1" x14ac:dyDescent="0.3">
      <c r="A7381" t="s">
        <v>251</v>
      </c>
    </row>
    <row r="7382" spans="1:1" x14ac:dyDescent="0.3">
      <c r="A7382" t="s">
        <v>252</v>
      </c>
    </row>
    <row r="7383" spans="1:1" x14ac:dyDescent="0.3">
      <c r="A7383" t="s">
        <v>1172</v>
      </c>
    </row>
    <row r="7384" spans="1:1" x14ac:dyDescent="0.3">
      <c r="A7384" t="s">
        <v>254</v>
      </c>
    </row>
    <row r="7385" spans="1:1" x14ac:dyDescent="0.3">
      <c r="A7385" t="s">
        <v>239</v>
      </c>
    </row>
    <row r="7386" spans="1:1" x14ac:dyDescent="0.3">
      <c r="A7386" t="s">
        <v>255</v>
      </c>
    </row>
    <row r="7387" spans="1:1" x14ac:dyDescent="0.3">
      <c r="A7387" t="s">
        <v>241</v>
      </c>
    </row>
    <row r="7388" spans="1:1" x14ac:dyDescent="0.3">
      <c r="A7388" t="s">
        <v>931</v>
      </c>
    </row>
    <row r="7389" spans="1:1" x14ac:dyDescent="0.3">
      <c r="A7389" t="s">
        <v>1508</v>
      </c>
    </row>
    <row r="7390" spans="1:1" x14ac:dyDescent="0.3">
      <c r="A7390" t="s">
        <v>3004</v>
      </c>
    </row>
    <row r="7391" spans="1:1" x14ac:dyDescent="0.3">
      <c r="A7391" t="s">
        <v>1169</v>
      </c>
    </row>
    <row r="7392" spans="1:1" x14ac:dyDescent="0.3">
      <c r="A7392" t="s">
        <v>782</v>
      </c>
    </row>
    <row r="7393" spans="1:1" x14ac:dyDescent="0.3">
      <c r="A7393" t="s">
        <v>3015</v>
      </c>
    </row>
    <row r="7394" spans="1:1" x14ac:dyDescent="0.3">
      <c r="A7394" t="s">
        <v>3016</v>
      </c>
    </row>
    <row r="7395" spans="1:1" x14ac:dyDescent="0.3">
      <c r="A7395" t="s">
        <v>3017</v>
      </c>
    </row>
    <row r="7396" spans="1:1" x14ac:dyDescent="0.3">
      <c r="A7396" t="s">
        <v>257</v>
      </c>
    </row>
    <row r="7397" spans="1:1" x14ac:dyDescent="0.3">
      <c r="A7397" t="s">
        <v>258</v>
      </c>
    </row>
    <row r="7398" spans="1:1" x14ac:dyDescent="0.3">
      <c r="A7398" t="s">
        <v>259</v>
      </c>
    </row>
    <row r="7399" spans="1:1" x14ac:dyDescent="0.3">
      <c r="A7399" t="s">
        <v>3018</v>
      </c>
    </row>
    <row r="7400" spans="1:1" x14ac:dyDescent="0.3">
      <c r="A7400" t="s">
        <v>3019</v>
      </c>
    </row>
    <row r="7401" spans="1:1" x14ac:dyDescent="0.3">
      <c r="A7401" t="s">
        <v>3020</v>
      </c>
    </row>
    <row r="7402" spans="1:1" x14ac:dyDescent="0.3">
      <c r="A7402" t="s">
        <v>260</v>
      </c>
    </row>
    <row r="7403" spans="1:1" x14ac:dyDescent="0.3">
      <c r="A7403" t="s">
        <v>3021</v>
      </c>
    </row>
    <row r="7404" spans="1:1" x14ac:dyDescent="0.3">
      <c r="A7404" t="s">
        <v>3022</v>
      </c>
    </row>
    <row r="7405" spans="1:1" x14ac:dyDescent="0.3">
      <c r="A7405" t="s">
        <v>236</v>
      </c>
    </row>
    <row r="7406" spans="1:1" x14ac:dyDescent="0.3">
      <c r="A7406" t="s">
        <v>237</v>
      </c>
    </row>
    <row r="7407" spans="1:1" x14ac:dyDescent="0.3">
      <c r="A7407" t="s">
        <v>238</v>
      </c>
    </row>
    <row r="7408" spans="1:1" x14ac:dyDescent="0.3">
      <c r="A7408" t="s">
        <v>239</v>
      </c>
    </row>
    <row r="7409" spans="1:1" x14ac:dyDescent="0.3">
      <c r="A7409" t="s">
        <v>240</v>
      </c>
    </row>
    <row r="7410" spans="1:1" x14ac:dyDescent="0.3">
      <c r="A7410" t="s">
        <v>241</v>
      </c>
    </row>
    <row r="7411" spans="1:1" x14ac:dyDescent="0.3">
      <c r="A7411" t="s">
        <v>242</v>
      </c>
    </row>
    <row r="7412" spans="1:1" x14ac:dyDescent="0.3">
      <c r="A7412" t="s">
        <v>243</v>
      </c>
    </row>
    <row r="7413" spans="1:1" x14ac:dyDescent="0.3">
      <c r="A7413" t="s">
        <v>244</v>
      </c>
    </row>
    <row r="7414" spans="1:1" x14ac:dyDescent="0.3">
      <c r="A7414" t="s">
        <v>245</v>
      </c>
    </row>
    <row r="7415" spans="1:1" x14ac:dyDescent="0.3">
      <c r="A7415" t="s">
        <v>246</v>
      </c>
    </row>
    <row r="7416" spans="1:1" x14ac:dyDescent="0.3">
      <c r="A7416" t="s">
        <v>3023</v>
      </c>
    </row>
    <row r="7417" spans="1:1" x14ac:dyDescent="0.3">
      <c r="A7417" t="s">
        <v>247</v>
      </c>
    </row>
    <row r="7418" spans="1:1" x14ac:dyDescent="0.3">
      <c r="A7418" t="s">
        <v>3024</v>
      </c>
    </row>
    <row r="7419" spans="1:1" x14ac:dyDescent="0.3">
      <c r="A7419" t="s">
        <v>248</v>
      </c>
    </row>
    <row r="7420" spans="1:1" x14ac:dyDescent="0.3">
      <c r="A7420" t="s">
        <v>249</v>
      </c>
    </row>
    <row r="7421" spans="1:1" x14ac:dyDescent="0.3">
      <c r="A7421" t="s">
        <v>250</v>
      </c>
    </row>
    <row r="7422" spans="1:1" x14ac:dyDescent="0.3">
      <c r="A7422" t="s">
        <v>251</v>
      </c>
    </row>
    <row r="7423" spans="1:1" x14ac:dyDescent="0.3">
      <c r="A7423" t="s">
        <v>252</v>
      </c>
    </row>
    <row r="7424" spans="1:1" x14ac:dyDescent="0.3">
      <c r="A7424" t="s">
        <v>1176</v>
      </c>
    </row>
    <row r="7425" spans="1:1" x14ac:dyDescent="0.3">
      <c r="A7425" t="s">
        <v>254</v>
      </c>
    </row>
    <row r="7426" spans="1:1" x14ac:dyDescent="0.3">
      <c r="A7426" t="s">
        <v>239</v>
      </c>
    </row>
    <row r="7427" spans="1:1" x14ac:dyDescent="0.3">
      <c r="A7427" t="s">
        <v>255</v>
      </c>
    </row>
    <row r="7428" spans="1:1" x14ac:dyDescent="0.3">
      <c r="A7428" t="s">
        <v>241</v>
      </c>
    </row>
    <row r="7429" spans="1:1" x14ac:dyDescent="0.3">
      <c r="A7429" t="s">
        <v>932</v>
      </c>
    </row>
    <row r="7430" spans="1:1" x14ac:dyDescent="0.3">
      <c r="A7430" t="s">
        <v>1508</v>
      </c>
    </row>
    <row r="7431" spans="1:1" x14ac:dyDescent="0.3">
      <c r="A7431" t="s">
        <v>3004</v>
      </c>
    </row>
    <row r="7432" spans="1:1" x14ac:dyDescent="0.3">
      <c r="A7432" t="s">
        <v>1173</v>
      </c>
    </row>
    <row r="7433" spans="1:1" x14ac:dyDescent="0.3">
      <c r="A7433" t="s">
        <v>782</v>
      </c>
    </row>
    <row r="7434" spans="1:1" x14ac:dyDescent="0.3">
      <c r="A7434" t="s">
        <v>3025</v>
      </c>
    </row>
    <row r="7435" spans="1:1" x14ac:dyDescent="0.3">
      <c r="A7435" t="s">
        <v>3026</v>
      </c>
    </row>
    <row r="7436" spans="1:1" x14ac:dyDescent="0.3">
      <c r="A7436" t="s">
        <v>3027</v>
      </c>
    </row>
    <row r="7437" spans="1:1" x14ac:dyDescent="0.3">
      <c r="A7437" t="s">
        <v>257</v>
      </c>
    </row>
    <row r="7438" spans="1:1" x14ac:dyDescent="0.3">
      <c r="A7438" t="s">
        <v>258</v>
      </c>
    </row>
    <row r="7439" spans="1:1" x14ac:dyDescent="0.3">
      <c r="A7439" t="s">
        <v>259</v>
      </c>
    </row>
    <row r="7440" spans="1:1" x14ac:dyDescent="0.3">
      <c r="A7440" t="s">
        <v>3028</v>
      </c>
    </row>
    <row r="7441" spans="1:1" x14ac:dyDescent="0.3">
      <c r="A7441" t="s">
        <v>3029</v>
      </c>
    </row>
    <row r="7442" spans="1:1" x14ac:dyDescent="0.3">
      <c r="A7442" t="s">
        <v>3030</v>
      </c>
    </row>
    <row r="7443" spans="1:1" x14ac:dyDescent="0.3">
      <c r="A7443" t="s">
        <v>260</v>
      </c>
    </row>
    <row r="7444" spans="1:1" x14ac:dyDescent="0.3">
      <c r="A7444" t="s">
        <v>3031</v>
      </c>
    </row>
    <row r="7445" spans="1:1" x14ac:dyDescent="0.3">
      <c r="A7445" t="s">
        <v>3032</v>
      </c>
    </row>
    <row r="7446" spans="1:1" x14ac:dyDescent="0.3">
      <c r="A7446" t="s">
        <v>236</v>
      </c>
    </row>
    <row r="7447" spans="1:1" x14ac:dyDescent="0.3">
      <c r="A7447" t="s">
        <v>237</v>
      </c>
    </row>
    <row r="7448" spans="1:1" x14ac:dyDescent="0.3">
      <c r="A7448" t="s">
        <v>238</v>
      </c>
    </row>
    <row r="7449" spans="1:1" x14ac:dyDescent="0.3">
      <c r="A7449" t="s">
        <v>239</v>
      </c>
    </row>
    <row r="7450" spans="1:1" x14ac:dyDescent="0.3">
      <c r="A7450" t="s">
        <v>240</v>
      </c>
    </row>
    <row r="7451" spans="1:1" x14ac:dyDescent="0.3">
      <c r="A7451" t="s">
        <v>241</v>
      </c>
    </row>
    <row r="7452" spans="1:1" x14ac:dyDescent="0.3">
      <c r="A7452" t="s">
        <v>242</v>
      </c>
    </row>
    <row r="7453" spans="1:1" x14ac:dyDescent="0.3">
      <c r="A7453" t="s">
        <v>243</v>
      </c>
    </row>
    <row r="7454" spans="1:1" x14ac:dyDescent="0.3">
      <c r="A7454" t="s">
        <v>244</v>
      </c>
    </row>
    <row r="7455" spans="1:1" x14ac:dyDescent="0.3">
      <c r="A7455" t="s">
        <v>245</v>
      </c>
    </row>
    <row r="7456" spans="1:1" x14ac:dyDescent="0.3">
      <c r="A7456" t="s">
        <v>246</v>
      </c>
    </row>
    <row r="7457" spans="1:1" x14ac:dyDescent="0.3">
      <c r="A7457" t="s">
        <v>3033</v>
      </c>
    </row>
    <row r="7458" spans="1:1" x14ac:dyDescent="0.3">
      <c r="A7458" t="s">
        <v>247</v>
      </c>
    </row>
    <row r="7459" spans="1:1" x14ac:dyDescent="0.3">
      <c r="A7459" t="s">
        <v>3034</v>
      </c>
    </row>
    <row r="7460" spans="1:1" x14ac:dyDescent="0.3">
      <c r="A7460" t="s">
        <v>248</v>
      </c>
    </row>
    <row r="7461" spans="1:1" x14ac:dyDescent="0.3">
      <c r="A7461" t="s">
        <v>249</v>
      </c>
    </row>
    <row r="7462" spans="1:1" x14ac:dyDescent="0.3">
      <c r="A7462" t="s">
        <v>250</v>
      </c>
    </row>
    <row r="7463" spans="1:1" x14ac:dyDescent="0.3">
      <c r="A7463" t="s">
        <v>251</v>
      </c>
    </row>
    <row r="7464" spans="1:1" x14ac:dyDescent="0.3">
      <c r="A7464" t="s">
        <v>252</v>
      </c>
    </row>
    <row r="7465" spans="1:1" x14ac:dyDescent="0.3">
      <c r="A7465" t="s">
        <v>1180</v>
      </c>
    </row>
    <row r="7466" spans="1:1" x14ac:dyDescent="0.3">
      <c r="A7466" t="s">
        <v>254</v>
      </c>
    </row>
    <row r="7467" spans="1:1" x14ac:dyDescent="0.3">
      <c r="A7467" t="s">
        <v>239</v>
      </c>
    </row>
    <row r="7468" spans="1:1" x14ac:dyDescent="0.3">
      <c r="A7468" t="s">
        <v>255</v>
      </c>
    </row>
    <row r="7469" spans="1:1" x14ac:dyDescent="0.3">
      <c r="A7469" t="s">
        <v>241</v>
      </c>
    </row>
    <row r="7470" spans="1:1" x14ac:dyDescent="0.3">
      <c r="A7470" t="s">
        <v>1508</v>
      </c>
    </row>
    <row r="7471" spans="1:1" x14ac:dyDescent="0.3">
      <c r="A7471" t="s">
        <v>3035</v>
      </c>
    </row>
    <row r="7472" spans="1:1" x14ac:dyDescent="0.3">
      <c r="A7472" t="s">
        <v>1177</v>
      </c>
    </row>
    <row r="7473" spans="1:1" x14ac:dyDescent="0.3">
      <c r="A7473" t="s">
        <v>3036</v>
      </c>
    </row>
    <row r="7474" spans="1:1" x14ac:dyDescent="0.3">
      <c r="A7474" t="s">
        <v>3037</v>
      </c>
    </row>
    <row r="7475" spans="1:1" x14ac:dyDescent="0.3">
      <c r="A7475" t="s">
        <v>3038</v>
      </c>
    </row>
    <row r="7476" spans="1:1" x14ac:dyDescent="0.3">
      <c r="A7476" t="s">
        <v>3039</v>
      </c>
    </row>
    <row r="7477" spans="1:1" x14ac:dyDescent="0.3">
      <c r="A7477" t="s">
        <v>257</v>
      </c>
    </row>
    <row r="7478" spans="1:1" x14ac:dyDescent="0.3">
      <c r="A7478" t="s">
        <v>258</v>
      </c>
    </row>
    <row r="7479" spans="1:1" x14ac:dyDescent="0.3">
      <c r="A7479" t="s">
        <v>259</v>
      </c>
    </row>
    <row r="7480" spans="1:1" x14ac:dyDescent="0.3">
      <c r="A7480" t="s">
        <v>3040</v>
      </c>
    </row>
    <row r="7481" spans="1:1" x14ac:dyDescent="0.3">
      <c r="A7481" t="s">
        <v>3041</v>
      </c>
    </row>
    <row r="7482" spans="1:1" x14ac:dyDescent="0.3">
      <c r="A7482" t="s">
        <v>3042</v>
      </c>
    </row>
    <row r="7483" spans="1:1" x14ac:dyDescent="0.3">
      <c r="A7483" t="s">
        <v>260</v>
      </c>
    </row>
    <row r="7484" spans="1:1" x14ac:dyDescent="0.3">
      <c r="A7484" t="s">
        <v>3043</v>
      </c>
    </row>
    <row r="7485" spans="1:1" x14ac:dyDescent="0.3">
      <c r="A7485" t="s">
        <v>3044</v>
      </c>
    </row>
    <row r="7486" spans="1:1" x14ac:dyDescent="0.3">
      <c r="A7486" t="s">
        <v>236</v>
      </c>
    </row>
    <row r="7487" spans="1:1" x14ac:dyDescent="0.3">
      <c r="A7487" t="s">
        <v>237</v>
      </c>
    </row>
    <row r="7488" spans="1:1" x14ac:dyDescent="0.3">
      <c r="A7488" t="s">
        <v>238</v>
      </c>
    </row>
    <row r="7489" spans="1:1" x14ac:dyDescent="0.3">
      <c r="A7489" t="s">
        <v>239</v>
      </c>
    </row>
    <row r="7490" spans="1:1" x14ac:dyDescent="0.3">
      <c r="A7490" t="s">
        <v>240</v>
      </c>
    </row>
    <row r="7491" spans="1:1" x14ac:dyDescent="0.3">
      <c r="A7491" t="s">
        <v>241</v>
      </c>
    </row>
    <row r="7492" spans="1:1" x14ac:dyDescent="0.3">
      <c r="A7492" t="s">
        <v>242</v>
      </c>
    </row>
    <row r="7493" spans="1:1" x14ac:dyDescent="0.3">
      <c r="A7493" t="s">
        <v>243</v>
      </c>
    </row>
    <row r="7494" spans="1:1" x14ac:dyDescent="0.3">
      <c r="A7494" t="s">
        <v>244</v>
      </c>
    </row>
    <row r="7495" spans="1:1" x14ac:dyDescent="0.3">
      <c r="A7495" t="s">
        <v>245</v>
      </c>
    </row>
    <row r="7496" spans="1:1" x14ac:dyDescent="0.3">
      <c r="A7496" t="s">
        <v>246</v>
      </c>
    </row>
    <row r="7497" spans="1:1" x14ac:dyDescent="0.3">
      <c r="A7497" t="s">
        <v>3045</v>
      </c>
    </row>
    <row r="7498" spans="1:1" x14ac:dyDescent="0.3">
      <c r="A7498" t="s">
        <v>247</v>
      </c>
    </row>
    <row r="7499" spans="1:1" x14ac:dyDescent="0.3">
      <c r="A7499" t="s">
        <v>3046</v>
      </c>
    </row>
    <row r="7500" spans="1:1" x14ac:dyDescent="0.3">
      <c r="A7500" t="s">
        <v>248</v>
      </c>
    </row>
    <row r="7501" spans="1:1" x14ac:dyDescent="0.3">
      <c r="A7501" t="s">
        <v>249</v>
      </c>
    </row>
    <row r="7502" spans="1:1" x14ac:dyDescent="0.3">
      <c r="A7502" t="s">
        <v>250</v>
      </c>
    </row>
    <row r="7503" spans="1:1" x14ac:dyDescent="0.3">
      <c r="A7503" t="s">
        <v>251</v>
      </c>
    </row>
    <row r="7504" spans="1:1" x14ac:dyDescent="0.3">
      <c r="A7504" t="s">
        <v>252</v>
      </c>
    </row>
    <row r="7505" spans="1:1" x14ac:dyDescent="0.3">
      <c r="A7505" t="s">
        <v>1185</v>
      </c>
    </row>
    <row r="7506" spans="1:1" x14ac:dyDescent="0.3">
      <c r="A7506" t="s">
        <v>254</v>
      </c>
    </row>
    <row r="7507" spans="1:1" x14ac:dyDescent="0.3">
      <c r="A7507" t="s">
        <v>239</v>
      </c>
    </row>
    <row r="7508" spans="1:1" x14ac:dyDescent="0.3">
      <c r="A7508" t="s">
        <v>255</v>
      </c>
    </row>
    <row r="7509" spans="1:1" x14ac:dyDescent="0.3">
      <c r="A7509" t="s">
        <v>241</v>
      </c>
    </row>
    <row r="7510" spans="1:1" x14ac:dyDescent="0.3">
      <c r="A7510" t="s">
        <v>931</v>
      </c>
    </row>
    <row r="7511" spans="1:1" x14ac:dyDescent="0.3">
      <c r="A7511" t="s">
        <v>1508</v>
      </c>
    </row>
    <row r="7512" spans="1:1" x14ac:dyDescent="0.3">
      <c r="A7512" t="s">
        <v>3035</v>
      </c>
    </row>
    <row r="7513" spans="1:1" x14ac:dyDescent="0.3">
      <c r="A7513" t="s">
        <v>1182</v>
      </c>
    </row>
    <row r="7514" spans="1:1" x14ac:dyDescent="0.3">
      <c r="A7514" t="s">
        <v>3036</v>
      </c>
    </row>
    <row r="7515" spans="1:1" x14ac:dyDescent="0.3">
      <c r="A7515" t="s">
        <v>3047</v>
      </c>
    </row>
    <row r="7516" spans="1:1" x14ac:dyDescent="0.3">
      <c r="A7516" t="s">
        <v>3048</v>
      </c>
    </row>
    <row r="7517" spans="1:1" x14ac:dyDescent="0.3">
      <c r="A7517" t="s">
        <v>3049</v>
      </c>
    </row>
    <row r="7518" spans="1:1" x14ac:dyDescent="0.3">
      <c r="A7518" t="s">
        <v>257</v>
      </c>
    </row>
    <row r="7519" spans="1:1" x14ac:dyDescent="0.3">
      <c r="A7519" t="s">
        <v>258</v>
      </c>
    </row>
    <row r="7520" spans="1:1" x14ac:dyDescent="0.3">
      <c r="A7520" t="s">
        <v>259</v>
      </c>
    </row>
    <row r="7521" spans="1:1" x14ac:dyDescent="0.3">
      <c r="A7521" t="s">
        <v>3050</v>
      </c>
    </row>
    <row r="7522" spans="1:1" x14ac:dyDescent="0.3">
      <c r="A7522" t="s">
        <v>3051</v>
      </c>
    </row>
    <row r="7523" spans="1:1" x14ac:dyDescent="0.3">
      <c r="A7523" t="s">
        <v>3052</v>
      </c>
    </row>
    <row r="7524" spans="1:1" x14ac:dyDescent="0.3">
      <c r="A7524" t="s">
        <v>260</v>
      </c>
    </row>
    <row r="7525" spans="1:1" x14ac:dyDescent="0.3">
      <c r="A7525" t="s">
        <v>3053</v>
      </c>
    </row>
    <row r="7526" spans="1:1" x14ac:dyDescent="0.3">
      <c r="A7526" t="s">
        <v>3054</v>
      </c>
    </row>
    <row r="7527" spans="1:1" x14ac:dyDescent="0.3">
      <c r="A7527" t="s">
        <v>236</v>
      </c>
    </row>
    <row r="7528" spans="1:1" x14ac:dyDescent="0.3">
      <c r="A7528" t="s">
        <v>237</v>
      </c>
    </row>
    <row r="7529" spans="1:1" x14ac:dyDescent="0.3">
      <c r="A7529" t="s">
        <v>238</v>
      </c>
    </row>
    <row r="7530" spans="1:1" x14ac:dyDescent="0.3">
      <c r="A7530" t="s">
        <v>239</v>
      </c>
    </row>
    <row r="7531" spans="1:1" x14ac:dyDescent="0.3">
      <c r="A7531" t="s">
        <v>240</v>
      </c>
    </row>
    <row r="7532" spans="1:1" x14ac:dyDescent="0.3">
      <c r="A7532" t="s">
        <v>241</v>
      </c>
    </row>
    <row r="7533" spans="1:1" x14ac:dyDescent="0.3">
      <c r="A7533" t="s">
        <v>242</v>
      </c>
    </row>
    <row r="7534" spans="1:1" x14ac:dyDescent="0.3">
      <c r="A7534" t="s">
        <v>243</v>
      </c>
    </row>
    <row r="7535" spans="1:1" x14ac:dyDescent="0.3">
      <c r="A7535" t="s">
        <v>244</v>
      </c>
    </row>
    <row r="7536" spans="1:1" x14ac:dyDescent="0.3">
      <c r="A7536" t="s">
        <v>245</v>
      </c>
    </row>
    <row r="7537" spans="1:1" x14ac:dyDescent="0.3">
      <c r="A7537" t="s">
        <v>246</v>
      </c>
    </row>
    <row r="7538" spans="1:1" x14ac:dyDescent="0.3">
      <c r="A7538" t="s">
        <v>3055</v>
      </c>
    </row>
    <row r="7539" spans="1:1" x14ac:dyDescent="0.3">
      <c r="A7539" t="s">
        <v>247</v>
      </c>
    </row>
    <row r="7540" spans="1:1" x14ac:dyDescent="0.3">
      <c r="A7540" t="s">
        <v>3056</v>
      </c>
    </row>
    <row r="7541" spans="1:1" x14ac:dyDescent="0.3">
      <c r="A7541" t="s">
        <v>248</v>
      </c>
    </row>
    <row r="7542" spans="1:1" x14ac:dyDescent="0.3">
      <c r="A7542" t="s">
        <v>249</v>
      </c>
    </row>
    <row r="7543" spans="1:1" x14ac:dyDescent="0.3">
      <c r="A7543" t="s">
        <v>250</v>
      </c>
    </row>
    <row r="7544" spans="1:1" x14ac:dyDescent="0.3">
      <c r="A7544" t="s">
        <v>251</v>
      </c>
    </row>
    <row r="7545" spans="1:1" x14ac:dyDescent="0.3">
      <c r="A7545" t="s">
        <v>252</v>
      </c>
    </row>
    <row r="7546" spans="1:1" x14ac:dyDescent="0.3">
      <c r="A7546" t="s">
        <v>1189</v>
      </c>
    </row>
    <row r="7547" spans="1:1" x14ac:dyDescent="0.3">
      <c r="A7547" t="s">
        <v>254</v>
      </c>
    </row>
    <row r="7548" spans="1:1" x14ac:dyDescent="0.3">
      <c r="A7548" t="s">
        <v>239</v>
      </c>
    </row>
    <row r="7549" spans="1:1" x14ac:dyDescent="0.3">
      <c r="A7549" t="s">
        <v>255</v>
      </c>
    </row>
    <row r="7550" spans="1:1" x14ac:dyDescent="0.3">
      <c r="A7550" t="s">
        <v>241</v>
      </c>
    </row>
    <row r="7551" spans="1:1" x14ac:dyDescent="0.3">
      <c r="A7551" t="s">
        <v>930</v>
      </c>
    </row>
    <row r="7552" spans="1:1" x14ac:dyDescent="0.3">
      <c r="A7552" t="s">
        <v>1508</v>
      </c>
    </row>
    <row r="7553" spans="1:1" x14ac:dyDescent="0.3">
      <c r="A7553" t="s">
        <v>3057</v>
      </c>
    </row>
    <row r="7554" spans="1:1" x14ac:dyDescent="0.3">
      <c r="A7554" t="s">
        <v>1186</v>
      </c>
    </row>
    <row r="7555" spans="1:1" x14ac:dyDescent="0.3">
      <c r="A7555" t="s">
        <v>782</v>
      </c>
    </row>
    <row r="7556" spans="1:1" x14ac:dyDescent="0.3">
      <c r="A7556" t="s">
        <v>3058</v>
      </c>
    </row>
    <row r="7557" spans="1:1" x14ac:dyDescent="0.3">
      <c r="A7557" t="s">
        <v>3059</v>
      </c>
    </row>
    <row r="7558" spans="1:1" x14ac:dyDescent="0.3">
      <c r="A7558" t="s">
        <v>3060</v>
      </c>
    </row>
    <row r="7559" spans="1:1" x14ac:dyDescent="0.3">
      <c r="A7559" t="s">
        <v>257</v>
      </c>
    </row>
    <row r="7560" spans="1:1" x14ac:dyDescent="0.3">
      <c r="A7560" t="s">
        <v>258</v>
      </c>
    </row>
    <row r="7561" spans="1:1" x14ac:dyDescent="0.3">
      <c r="A7561" t="s">
        <v>259</v>
      </c>
    </row>
    <row r="7562" spans="1:1" x14ac:dyDescent="0.3">
      <c r="A7562" t="s">
        <v>3061</v>
      </c>
    </row>
    <row r="7563" spans="1:1" x14ac:dyDescent="0.3">
      <c r="A7563" t="s">
        <v>3062</v>
      </c>
    </row>
    <row r="7564" spans="1:1" x14ac:dyDescent="0.3">
      <c r="A7564" t="s">
        <v>3063</v>
      </c>
    </row>
    <row r="7565" spans="1:1" x14ac:dyDescent="0.3">
      <c r="A7565" t="s">
        <v>260</v>
      </c>
    </row>
    <row r="7566" spans="1:1" x14ac:dyDescent="0.3">
      <c r="A7566" t="s">
        <v>3064</v>
      </c>
    </row>
    <row r="7567" spans="1:1" x14ac:dyDescent="0.3">
      <c r="A7567" t="s">
        <v>3065</v>
      </c>
    </row>
    <row r="7568" spans="1:1" x14ac:dyDescent="0.3">
      <c r="A7568" t="s">
        <v>236</v>
      </c>
    </row>
    <row r="7569" spans="1:1" x14ac:dyDescent="0.3">
      <c r="A7569" t="s">
        <v>237</v>
      </c>
    </row>
    <row r="7570" spans="1:1" x14ac:dyDescent="0.3">
      <c r="A7570" t="s">
        <v>238</v>
      </c>
    </row>
    <row r="7571" spans="1:1" x14ac:dyDescent="0.3">
      <c r="A7571" t="s">
        <v>239</v>
      </c>
    </row>
    <row r="7572" spans="1:1" x14ac:dyDescent="0.3">
      <c r="A7572" t="s">
        <v>240</v>
      </c>
    </row>
    <row r="7573" spans="1:1" x14ac:dyDescent="0.3">
      <c r="A7573" t="s">
        <v>241</v>
      </c>
    </row>
    <row r="7574" spans="1:1" x14ac:dyDescent="0.3">
      <c r="A7574" t="s">
        <v>242</v>
      </c>
    </row>
    <row r="7575" spans="1:1" x14ac:dyDescent="0.3">
      <c r="A7575" t="s">
        <v>243</v>
      </c>
    </row>
    <row r="7576" spans="1:1" x14ac:dyDescent="0.3">
      <c r="A7576" t="s">
        <v>244</v>
      </c>
    </row>
    <row r="7577" spans="1:1" x14ac:dyDescent="0.3">
      <c r="A7577" t="s">
        <v>245</v>
      </c>
    </row>
    <row r="7578" spans="1:1" x14ac:dyDescent="0.3">
      <c r="A7578" t="s">
        <v>246</v>
      </c>
    </row>
    <row r="7579" spans="1:1" x14ac:dyDescent="0.3">
      <c r="A7579" t="s">
        <v>3066</v>
      </c>
    </row>
    <row r="7580" spans="1:1" x14ac:dyDescent="0.3">
      <c r="A7580" t="s">
        <v>247</v>
      </c>
    </row>
    <row r="7581" spans="1:1" x14ac:dyDescent="0.3">
      <c r="A7581" t="s">
        <v>3067</v>
      </c>
    </row>
    <row r="7582" spans="1:1" x14ac:dyDescent="0.3">
      <c r="A7582" t="s">
        <v>248</v>
      </c>
    </row>
    <row r="7583" spans="1:1" x14ac:dyDescent="0.3">
      <c r="A7583" t="s">
        <v>249</v>
      </c>
    </row>
    <row r="7584" spans="1:1" x14ac:dyDescent="0.3">
      <c r="A7584" t="s">
        <v>250</v>
      </c>
    </row>
    <row r="7585" spans="1:1" x14ac:dyDescent="0.3">
      <c r="A7585" t="s">
        <v>251</v>
      </c>
    </row>
    <row r="7586" spans="1:1" x14ac:dyDescent="0.3">
      <c r="A7586" t="s">
        <v>252</v>
      </c>
    </row>
    <row r="7587" spans="1:1" x14ac:dyDescent="0.3">
      <c r="A7587" t="s">
        <v>1193</v>
      </c>
    </row>
    <row r="7588" spans="1:1" x14ac:dyDescent="0.3">
      <c r="A7588" t="s">
        <v>254</v>
      </c>
    </row>
    <row r="7589" spans="1:1" x14ac:dyDescent="0.3">
      <c r="A7589" t="s">
        <v>239</v>
      </c>
    </row>
    <row r="7590" spans="1:1" x14ac:dyDescent="0.3">
      <c r="A7590" t="s">
        <v>255</v>
      </c>
    </row>
    <row r="7591" spans="1:1" x14ac:dyDescent="0.3">
      <c r="A7591" t="s">
        <v>241</v>
      </c>
    </row>
    <row r="7592" spans="1:1" x14ac:dyDescent="0.3">
      <c r="A7592" t="s">
        <v>931</v>
      </c>
    </row>
    <row r="7593" spans="1:1" x14ac:dyDescent="0.3">
      <c r="A7593" t="s">
        <v>1508</v>
      </c>
    </row>
    <row r="7594" spans="1:1" x14ac:dyDescent="0.3">
      <c r="A7594" t="s">
        <v>3057</v>
      </c>
    </row>
    <row r="7595" spans="1:1" x14ac:dyDescent="0.3">
      <c r="A7595" t="s">
        <v>1190</v>
      </c>
    </row>
    <row r="7596" spans="1:1" x14ac:dyDescent="0.3">
      <c r="A7596" t="s">
        <v>782</v>
      </c>
    </row>
    <row r="7597" spans="1:1" x14ac:dyDescent="0.3">
      <c r="A7597" t="s">
        <v>3068</v>
      </c>
    </row>
    <row r="7598" spans="1:1" x14ac:dyDescent="0.3">
      <c r="A7598" t="s">
        <v>3069</v>
      </c>
    </row>
    <row r="7599" spans="1:1" x14ac:dyDescent="0.3">
      <c r="A7599" t="s">
        <v>3070</v>
      </c>
    </row>
    <row r="7600" spans="1:1" x14ac:dyDescent="0.3">
      <c r="A7600" t="s">
        <v>257</v>
      </c>
    </row>
    <row r="7601" spans="1:1" x14ac:dyDescent="0.3">
      <c r="A7601" t="s">
        <v>258</v>
      </c>
    </row>
    <row r="7602" spans="1:1" x14ac:dyDescent="0.3">
      <c r="A7602" t="s">
        <v>259</v>
      </c>
    </row>
    <row r="7603" spans="1:1" x14ac:dyDescent="0.3">
      <c r="A7603" t="s">
        <v>3071</v>
      </c>
    </row>
    <row r="7604" spans="1:1" x14ac:dyDescent="0.3">
      <c r="A7604" t="s">
        <v>3072</v>
      </c>
    </row>
    <row r="7605" spans="1:1" x14ac:dyDescent="0.3">
      <c r="A7605" t="s">
        <v>3073</v>
      </c>
    </row>
    <row r="7606" spans="1:1" x14ac:dyDescent="0.3">
      <c r="A7606" t="s">
        <v>260</v>
      </c>
    </row>
    <row r="7607" spans="1:1" x14ac:dyDescent="0.3">
      <c r="A7607" t="s">
        <v>3074</v>
      </c>
    </row>
    <row r="7608" spans="1:1" x14ac:dyDescent="0.3">
      <c r="A7608" t="s">
        <v>3075</v>
      </c>
    </row>
    <row r="7609" spans="1:1" x14ac:dyDescent="0.3">
      <c r="A7609" t="s">
        <v>236</v>
      </c>
    </row>
    <row r="7610" spans="1:1" x14ac:dyDescent="0.3">
      <c r="A7610" t="s">
        <v>237</v>
      </c>
    </row>
    <row r="7611" spans="1:1" x14ac:dyDescent="0.3">
      <c r="A7611" t="s">
        <v>238</v>
      </c>
    </row>
    <row r="7612" spans="1:1" x14ac:dyDescent="0.3">
      <c r="A7612" t="s">
        <v>239</v>
      </c>
    </row>
    <row r="7613" spans="1:1" x14ac:dyDescent="0.3">
      <c r="A7613" t="s">
        <v>240</v>
      </c>
    </row>
    <row r="7614" spans="1:1" x14ac:dyDescent="0.3">
      <c r="A7614" t="s">
        <v>241</v>
      </c>
    </row>
    <row r="7615" spans="1:1" x14ac:dyDescent="0.3">
      <c r="A7615" t="s">
        <v>242</v>
      </c>
    </row>
    <row r="7616" spans="1:1" x14ac:dyDescent="0.3">
      <c r="A7616" t="s">
        <v>243</v>
      </c>
    </row>
    <row r="7617" spans="1:1" x14ac:dyDescent="0.3">
      <c r="A7617" t="s">
        <v>244</v>
      </c>
    </row>
    <row r="7618" spans="1:1" x14ac:dyDescent="0.3">
      <c r="A7618" t="s">
        <v>245</v>
      </c>
    </row>
    <row r="7619" spans="1:1" x14ac:dyDescent="0.3">
      <c r="A7619" t="s">
        <v>246</v>
      </c>
    </row>
    <row r="7620" spans="1:1" x14ac:dyDescent="0.3">
      <c r="A7620" t="s">
        <v>3076</v>
      </c>
    </row>
    <row r="7621" spans="1:1" x14ac:dyDescent="0.3">
      <c r="A7621" t="s">
        <v>247</v>
      </c>
    </row>
    <row r="7622" spans="1:1" x14ac:dyDescent="0.3">
      <c r="A7622" t="s">
        <v>3077</v>
      </c>
    </row>
    <row r="7623" spans="1:1" x14ac:dyDescent="0.3">
      <c r="A7623" t="s">
        <v>248</v>
      </c>
    </row>
    <row r="7624" spans="1:1" x14ac:dyDescent="0.3">
      <c r="A7624" t="s">
        <v>249</v>
      </c>
    </row>
    <row r="7625" spans="1:1" x14ac:dyDescent="0.3">
      <c r="A7625" t="s">
        <v>250</v>
      </c>
    </row>
    <row r="7626" spans="1:1" x14ac:dyDescent="0.3">
      <c r="A7626" t="s">
        <v>251</v>
      </c>
    </row>
    <row r="7627" spans="1:1" x14ac:dyDescent="0.3">
      <c r="A7627" t="s">
        <v>252</v>
      </c>
    </row>
    <row r="7628" spans="1:1" x14ac:dyDescent="0.3">
      <c r="A7628" t="s">
        <v>1198</v>
      </c>
    </row>
    <row r="7629" spans="1:1" x14ac:dyDescent="0.3">
      <c r="A7629" t="s">
        <v>254</v>
      </c>
    </row>
    <row r="7630" spans="1:1" x14ac:dyDescent="0.3">
      <c r="A7630" t="s">
        <v>239</v>
      </c>
    </row>
    <row r="7631" spans="1:1" x14ac:dyDescent="0.3">
      <c r="A7631" t="s">
        <v>255</v>
      </c>
    </row>
    <row r="7632" spans="1:1" x14ac:dyDescent="0.3">
      <c r="A7632" t="s">
        <v>241</v>
      </c>
    </row>
    <row r="7633" spans="1:1" x14ac:dyDescent="0.3">
      <c r="A7633" t="s">
        <v>932</v>
      </c>
    </row>
    <row r="7634" spans="1:1" x14ac:dyDescent="0.3">
      <c r="A7634" t="s">
        <v>1508</v>
      </c>
    </row>
    <row r="7635" spans="1:1" x14ac:dyDescent="0.3">
      <c r="A7635" t="s">
        <v>3057</v>
      </c>
    </row>
    <row r="7636" spans="1:1" x14ac:dyDescent="0.3">
      <c r="A7636" t="s">
        <v>1195</v>
      </c>
    </row>
    <row r="7637" spans="1:1" x14ac:dyDescent="0.3">
      <c r="A7637" t="s">
        <v>782</v>
      </c>
    </row>
    <row r="7638" spans="1:1" x14ac:dyDescent="0.3">
      <c r="A7638" t="s">
        <v>3078</v>
      </c>
    </row>
    <row r="7639" spans="1:1" x14ac:dyDescent="0.3">
      <c r="A7639" t="s">
        <v>3079</v>
      </c>
    </row>
    <row r="7640" spans="1:1" x14ac:dyDescent="0.3">
      <c r="A7640" t="s">
        <v>3080</v>
      </c>
    </row>
    <row r="7641" spans="1:1" x14ac:dyDescent="0.3">
      <c r="A7641" t="s">
        <v>257</v>
      </c>
    </row>
    <row r="7642" spans="1:1" x14ac:dyDescent="0.3">
      <c r="A7642" t="s">
        <v>258</v>
      </c>
    </row>
    <row r="7643" spans="1:1" x14ac:dyDescent="0.3">
      <c r="A7643" t="s">
        <v>259</v>
      </c>
    </row>
    <row r="7644" spans="1:1" x14ac:dyDescent="0.3">
      <c r="A7644" t="s">
        <v>3081</v>
      </c>
    </row>
    <row r="7645" spans="1:1" x14ac:dyDescent="0.3">
      <c r="A7645" t="s">
        <v>3082</v>
      </c>
    </row>
    <row r="7646" spans="1:1" x14ac:dyDescent="0.3">
      <c r="A7646" t="s">
        <v>3083</v>
      </c>
    </row>
    <row r="7647" spans="1:1" x14ac:dyDescent="0.3">
      <c r="A7647" t="s">
        <v>260</v>
      </c>
    </row>
    <row r="7648" spans="1:1" x14ac:dyDescent="0.3">
      <c r="A7648" t="s">
        <v>3084</v>
      </c>
    </row>
    <row r="7649" spans="1:1" x14ac:dyDescent="0.3">
      <c r="A7649" t="s">
        <v>3085</v>
      </c>
    </row>
    <row r="7650" spans="1:1" x14ac:dyDescent="0.3">
      <c r="A7650" t="s">
        <v>236</v>
      </c>
    </row>
    <row r="7651" spans="1:1" x14ac:dyDescent="0.3">
      <c r="A7651" t="s">
        <v>237</v>
      </c>
    </row>
    <row r="7652" spans="1:1" x14ac:dyDescent="0.3">
      <c r="A7652" t="s">
        <v>238</v>
      </c>
    </row>
    <row r="7653" spans="1:1" x14ac:dyDescent="0.3">
      <c r="A7653" t="s">
        <v>239</v>
      </c>
    </row>
    <row r="7654" spans="1:1" x14ac:dyDescent="0.3">
      <c r="A7654" t="s">
        <v>240</v>
      </c>
    </row>
    <row r="7655" spans="1:1" x14ac:dyDescent="0.3">
      <c r="A7655" t="s">
        <v>241</v>
      </c>
    </row>
    <row r="7656" spans="1:1" x14ac:dyDescent="0.3">
      <c r="A7656" t="s">
        <v>242</v>
      </c>
    </row>
    <row r="7657" spans="1:1" x14ac:dyDescent="0.3">
      <c r="A7657" t="s">
        <v>243</v>
      </c>
    </row>
    <row r="7658" spans="1:1" x14ac:dyDescent="0.3">
      <c r="A7658" t="s">
        <v>244</v>
      </c>
    </row>
    <row r="7659" spans="1:1" x14ac:dyDescent="0.3">
      <c r="A7659" t="s">
        <v>245</v>
      </c>
    </row>
    <row r="7660" spans="1:1" x14ac:dyDescent="0.3">
      <c r="A7660" t="s">
        <v>246</v>
      </c>
    </row>
    <row r="7661" spans="1:1" x14ac:dyDescent="0.3">
      <c r="A7661" t="s">
        <v>3086</v>
      </c>
    </row>
    <row r="7662" spans="1:1" x14ac:dyDescent="0.3">
      <c r="A7662" t="s">
        <v>247</v>
      </c>
    </row>
    <row r="7663" spans="1:1" x14ac:dyDescent="0.3">
      <c r="A7663" t="s">
        <v>3087</v>
      </c>
    </row>
    <row r="7664" spans="1:1" x14ac:dyDescent="0.3">
      <c r="A7664" t="s">
        <v>248</v>
      </c>
    </row>
    <row r="7665" spans="1:1" x14ac:dyDescent="0.3">
      <c r="A7665" t="s">
        <v>249</v>
      </c>
    </row>
    <row r="7666" spans="1:1" x14ac:dyDescent="0.3">
      <c r="A7666" t="s">
        <v>250</v>
      </c>
    </row>
    <row r="7667" spans="1:1" x14ac:dyDescent="0.3">
      <c r="A7667" t="s">
        <v>251</v>
      </c>
    </row>
    <row r="7668" spans="1:1" x14ac:dyDescent="0.3">
      <c r="A7668" t="s">
        <v>252</v>
      </c>
    </row>
    <row r="7669" spans="1:1" x14ac:dyDescent="0.3">
      <c r="A7669" t="s">
        <v>1202</v>
      </c>
    </row>
    <row r="7670" spans="1:1" x14ac:dyDescent="0.3">
      <c r="A7670" t="s">
        <v>254</v>
      </c>
    </row>
    <row r="7671" spans="1:1" x14ac:dyDescent="0.3">
      <c r="A7671" t="s">
        <v>239</v>
      </c>
    </row>
    <row r="7672" spans="1:1" x14ac:dyDescent="0.3">
      <c r="A7672" t="s">
        <v>255</v>
      </c>
    </row>
    <row r="7673" spans="1:1" x14ac:dyDescent="0.3">
      <c r="A7673" t="s">
        <v>241</v>
      </c>
    </row>
    <row r="7674" spans="1:1" x14ac:dyDescent="0.3">
      <c r="A7674" t="s">
        <v>930</v>
      </c>
    </row>
    <row r="7675" spans="1:1" x14ac:dyDescent="0.3">
      <c r="A7675" t="s">
        <v>1508</v>
      </c>
    </row>
    <row r="7676" spans="1:1" x14ac:dyDescent="0.3">
      <c r="A7676" t="s">
        <v>3088</v>
      </c>
    </row>
    <row r="7677" spans="1:1" x14ac:dyDescent="0.3">
      <c r="A7677" t="s">
        <v>1199</v>
      </c>
    </row>
    <row r="7678" spans="1:1" x14ac:dyDescent="0.3">
      <c r="A7678" t="s">
        <v>1464</v>
      </c>
    </row>
    <row r="7679" spans="1:1" x14ac:dyDescent="0.3">
      <c r="A7679" t="s">
        <v>3089</v>
      </c>
    </row>
    <row r="7680" spans="1:1" x14ac:dyDescent="0.3">
      <c r="A7680" t="s">
        <v>3090</v>
      </c>
    </row>
    <row r="7681" spans="1:1" x14ac:dyDescent="0.3">
      <c r="A7681" t="s">
        <v>3091</v>
      </c>
    </row>
    <row r="7682" spans="1:1" x14ac:dyDescent="0.3">
      <c r="A7682" t="s">
        <v>257</v>
      </c>
    </row>
    <row r="7683" spans="1:1" x14ac:dyDescent="0.3">
      <c r="A7683" t="s">
        <v>258</v>
      </c>
    </row>
    <row r="7684" spans="1:1" x14ac:dyDescent="0.3">
      <c r="A7684" t="s">
        <v>259</v>
      </c>
    </row>
    <row r="7685" spans="1:1" x14ac:dyDescent="0.3">
      <c r="A7685" t="s">
        <v>3092</v>
      </c>
    </row>
    <row r="7686" spans="1:1" x14ac:dyDescent="0.3">
      <c r="A7686" t="s">
        <v>3093</v>
      </c>
    </row>
    <row r="7687" spans="1:1" x14ac:dyDescent="0.3">
      <c r="A7687" t="s">
        <v>3094</v>
      </c>
    </row>
    <row r="7688" spans="1:1" x14ac:dyDescent="0.3">
      <c r="A7688" t="s">
        <v>260</v>
      </c>
    </row>
    <row r="7689" spans="1:1" x14ac:dyDescent="0.3">
      <c r="A7689" t="s">
        <v>3095</v>
      </c>
    </row>
    <row r="7690" spans="1:1" x14ac:dyDescent="0.3">
      <c r="A7690" t="s">
        <v>3096</v>
      </c>
    </row>
    <row r="7691" spans="1:1" x14ac:dyDescent="0.3">
      <c r="A7691" t="s">
        <v>236</v>
      </c>
    </row>
    <row r="7692" spans="1:1" x14ac:dyDescent="0.3">
      <c r="A7692" t="s">
        <v>237</v>
      </c>
    </row>
    <row r="7693" spans="1:1" x14ac:dyDescent="0.3">
      <c r="A7693" t="s">
        <v>238</v>
      </c>
    </row>
    <row r="7694" spans="1:1" x14ac:dyDescent="0.3">
      <c r="A7694" t="s">
        <v>239</v>
      </c>
    </row>
    <row r="7695" spans="1:1" x14ac:dyDescent="0.3">
      <c r="A7695" t="s">
        <v>240</v>
      </c>
    </row>
    <row r="7696" spans="1:1" x14ac:dyDescent="0.3">
      <c r="A7696" t="s">
        <v>241</v>
      </c>
    </row>
    <row r="7697" spans="1:1" x14ac:dyDescent="0.3">
      <c r="A7697" t="s">
        <v>242</v>
      </c>
    </row>
    <row r="7698" spans="1:1" x14ac:dyDescent="0.3">
      <c r="A7698" t="s">
        <v>243</v>
      </c>
    </row>
    <row r="7699" spans="1:1" x14ac:dyDescent="0.3">
      <c r="A7699" t="s">
        <v>244</v>
      </c>
    </row>
    <row r="7700" spans="1:1" x14ac:dyDescent="0.3">
      <c r="A7700" t="s">
        <v>245</v>
      </c>
    </row>
    <row r="7701" spans="1:1" x14ac:dyDescent="0.3">
      <c r="A7701" t="s">
        <v>246</v>
      </c>
    </row>
    <row r="7702" spans="1:1" x14ac:dyDescent="0.3">
      <c r="A7702" t="s">
        <v>3097</v>
      </c>
    </row>
    <row r="7703" spans="1:1" x14ac:dyDescent="0.3">
      <c r="A7703" t="s">
        <v>247</v>
      </c>
    </row>
    <row r="7704" spans="1:1" x14ac:dyDescent="0.3">
      <c r="A7704" t="s">
        <v>3098</v>
      </c>
    </row>
    <row r="7705" spans="1:1" x14ac:dyDescent="0.3">
      <c r="A7705" t="s">
        <v>248</v>
      </c>
    </row>
    <row r="7706" spans="1:1" x14ac:dyDescent="0.3">
      <c r="A7706" t="s">
        <v>249</v>
      </c>
    </row>
    <row r="7707" spans="1:1" x14ac:dyDescent="0.3">
      <c r="A7707" t="s">
        <v>250</v>
      </c>
    </row>
    <row r="7708" spans="1:1" x14ac:dyDescent="0.3">
      <c r="A7708" t="s">
        <v>251</v>
      </c>
    </row>
    <row r="7709" spans="1:1" x14ac:dyDescent="0.3">
      <c r="A7709" t="s">
        <v>252</v>
      </c>
    </row>
    <row r="7710" spans="1:1" x14ac:dyDescent="0.3">
      <c r="A7710" t="s">
        <v>1206</v>
      </c>
    </row>
    <row r="7711" spans="1:1" x14ac:dyDescent="0.3">
      <c r="A7711" t="s">
        <v>254</v>
      </c>
    </row>
    <row r="7712" spans="1:1" x14ac:dyDescent="0.3">
      <c r="A7712" t="s">
        <v>239</v>
      </c>
    </row>
    <row r="7713" spans="1:1" x14ac:dyDescent="0.3">
      <c r="A7713" t="s">
        <v>255</v>
      </c>
    </row>
    <row r="7714" spans="1:1" x14ac:dyDescent="0.3">
      <c r="A7714" t="s">
        <v>241</v>
      </c>
    </row>
    <row r="7715" spans="1:1" x14ac:dyDescent="0.3">
      <c r="A7715" t="s">
        <v>931</v>
      </c>
    </row>
    <row r="7716" spans="1:1" x14ac:dyDescent="0.3">
      <c r="A7716" t="s">
        <v>1508</v>
      </c>
    </row>
    <row r="7717" spans="1:1" x14ac:dyDescent="0.3">
      <c r="A7717" t="s">
        <v>3088</v>
      </c>
    </row>
    <row r="7718" spans="1:1" x14ac:dyDescent="0.3">
      <c r="A7718" t="s">
        <v>1203</v>
      </c>
    </row>
    <row r="7719" spans="1:1" x14ac:dyDescent="0.3">
      <c r="A7719" t="s">
        <v>1464</v>
      </c>
    </row>
    <row r="7720" spans="1:1" x14ac:dyDescent="0.3">
      <c r="A7720" t="s">
        <v>3099</v>
      </c>
    </row>
    <row r="7721" spans="1:1" x14ac:dyDescent="0.3">
      <c r="A7721" t="s">
        <v>3100</v>
      </c>
    </row>
    <row r="7722" spans="1:1" x14ac:dyDescent="0.3">
      <c r="A7722" t="s">
        <v>3101</v>
      </c>
    </row>
    <row r="7723" spans="1:1" x14ac:dyDescent="0.3">
      <c r="A7723" t="s">
        <v>257</v>
      </c>
    </row>
    <row r="7724" spans="1:1" x14ac:dyDescent="0.3">
      <c r="A7724" t="s">
        <v>258</v>
      </c>
    </row>
    <row r="7725" spans="1:1" x14ac:dyDescent="0.3">
      <c r="A7725" t="s">
        <v>259</v>
      </c>
    </row>
    <row r="7726" spans="1:1" x14ac:dyDescent="0.3">
      <c r="A7726" t="s">
        <v>3102</v>
      </c>
    </row>
    <row r="7727" spans="1:1" x14ac:dyDescent="0.3">
      <c r="A7727" t="s">
        <v>3103</v>
      </c>
    </row>
    <row r="7728" spans="1:1" x14ac:dyDescent="0.3">
      <c r="A7728" t="s">
        <v>3104</v>
      </c>
    </row>
    <row r="7729" spans="1:1" x14ac:dyDescent="0.3">
      <c r="A7729" t="s">
        <v>260</v>
      </c>
    </row>
    <row r="7730" spans="1:1" x14ac:dyDescent="0.3">
      <c r="A7730" t="s">
        <v>3105</v>
      </c>
    </row>
    <row r="7731" spans="1:1" x14ac:dyDescent="0.3">
      <c r="A7731" t="s">
        <v>3106</v>
      </c>
    </row>
    <row r="7732" spans="1:1" x14ac:dyDescent="0.3">
      <c r="A7732" t="s">
        <v>236</v>
      </c>
    </row>
    <row r="7733" spans="1:1" x14ac:dyDescent="0.3">
      <c r="A7733" t="s">
        <v>237</v>
      </c>
    </row>
    <row r="7734" spans="1:1" x14ac:dyDescent="0.3">
      <c r="A7734" t="s">
        <v>238</v>
      </c>
    </row>
    <row r="7735" spans="1:1" x14ac:dyDescent="0.3">
      <c r="A7735" t="s">
        <v>239</v>
      </c>
    </row>
    <row r="7736" spans="1:1" x14ac:dyDescent="0.3">
      <c r="A7736" t="s">
        <v>240</v>
      </c>
    </row>
    <row r="7737" spans="1:1" x14ac:dyDescent="0.3">
      <c r="A7737" t="s">
        <v>241</v>
      </c>
    </row>
    <row r="7738" spans="1:1" x14ac:dyDescent="0.3">
      <c r="A7738" t="s">
        <v>242</v>
      </c>
    </row>
    <row r="7739" spans="1:1" x14ac:dyDescent="0.3">
      <c r="A7739" t="s">
        <v>243</v>
      </c>
    </row>
    <row r="7740" spans="1:1" x14ac:dyDescent="0.3">
      <c r="A7740" t="s">
        <v>244</v>
      </c>
    </row>
    <row r="7741" spans="1:1" x14ac:dyDescent="0.3">
      <c r="A7741" t="s">
        <v>245</v>
      </c>
    </row>
    <row r="7742" spans="1:1" x14ac:dyDescent="0.3">
      <c r="A7742" t="s">
        <v>246</v>
      </c>
    </row>
    <row r="7743" spans="1:1" x14ac:dyDescent="0.3">
      <c r="A7743" t="s">
        <v>3107</v>
      </c>
    </row>
    <row r="7744" spans="1:1" x14ac:dyDescent="0.3">
      <c r="A7744" t="s">
        <v>247</v>
      </c>
    </row>
    <row r="7745" spans="1:1" x14ac:dyDescent="0.3">
      <c r="A7745" t="s">
        <v>3108</v>
      </c>
    </row>
    <row r="7746" spans="1:1" x14ac:dyDescent="0.3">
      <c r="A7746" t="s">
        <v>248</v>
      </c>
    </row>
    <row r="7747" spans="1:1" x14ac:dyDescent="0.3">
      <c r="A7747" t="s">
        <v>249</v>
      </c>
    </row>
    <row r="7748" spans="1:1" x14ac:dyDescent="0.3">
      <c r="A7748" t="s">
        <v>250</v>
      </c>
    </row>
    <row r="7749" spans="1:1" x14ac:dyDescent="0.3">
      <c r="A7749" t="s">
        <v>251</v>
      </c>
    </row>
    <row r="7750" spans="1:1" x14ac:dyDescent="0.3">
      <c r="A7750" t="s">
        <v>252</v>
      </c>
    </row>
    <row r="7751" spans="1:1" x14ac:dyDescent="0.3">
      <c r="A7751" t="s">
        <v>1211</v>
      </c>
    </row>
    <row r="7752" spans="1:1" x14ac:dyDescent="0.3">
      <c r="A7752" t="s">
        <v>254</v>
      </c>
    </row>
    <row r="7753" spans="1:1" x14ac:dyDescent="0.3">
      <c r="A7753" t="s">
        <v>239</v>
      </c>
    </row>
    <row r="7754" spans="1:1" x14ac:dyDescent="0.3">
      <c r="A7754" t="s">
        <v>255</v>
      </c>
    </row>
    <row r="7755" spans="1:1" x14ac:dyDescent="0.3">
      <c r="A7755" t="s">
        <v>241</v>
      </c>
    </row>
    <row r="7756" spans="1:1" x14ac:dyDescent="0.3">
      <c r="A7756" t="s">
        <v>932</v>
      </c>
    </row>
    <row r="7757" spans="1:1" x14ac:dyDescent="0.3">
      <c r="A7757" t="s">
        <v>1508</v>
      </c>
    </row>
    <row r="7758" spans="1:1" x14ac:dyDescent="0.3">
      <c r="A7758" t="s">
        <v>3088</v>
      </c>
    </row>
    <row r="7759" spans="1:1" x14ac:dyDescent="0.3">
      <c r="A7759" t="s">
        <v>1208</v>
      </c>
    </row>
    <row r="7760" spans="1:1" x14ac:dyDescent="0.3">
      <c r="A7760" t="s">
        <v>1464</v>
      </c>
    </row>
    <row r="7761" spans="1:1" x14ac:dyDescent="0.3">
      <c r="A7761" t="s">
        <v>3109</v>
      </c>
    </row>
    <row r="7762" spans="1:1" x14ac:dyDescent="0.3">
      <c r="A7762" t="s">
        <v>3110</v>
      </c>
    </row>
    <row r="7763" spans="1:1" x14ac:dyDescent="0.3">
      <c r="A7763" t="s">
        <v>3111</v>
      </c>
    </row>
    <row r="7764" spans="1:1" x14ac:dyDescent="0.3">
      <c r="A7764" t="s">
        <v>257</v>
      </c>
    </row>
    <row r="7765" spans="1:1" x14ac:dyDescent="0.3">
      <c r="A7765" t="s">
        <v>258</v>
      </c>
    </row>
    <row r="7766" spans="1:1" x14ac:dyDescent="0.3">
      <c r="A7766" t="s">
        <v>259</v>
      </c>
    </row>
    <row r="7767" spans="1:1" x14ac:dyDescent="0.3">
      <c r="A7767" t="s">
        <v>3112</v>
      </c>
    </row>
    <row r="7768" spans="1:1" x14ac:dyDescent="0.3">
      <c r="A7768" t="s">
        <v>3113</v>
      </c>
    </row>
    <row r="7769" spans="1:1" x14ac:dyDescent="0.3">
      <c r="A7769" t="s">
        <v>3114</v>
      </c>
    </row>
    <row r="7770" spans="1:1" x14ac:dyDescent="0.3">
      <c r="A7770" t="s">
        <v>260</v>
      </c>
    </row>
    <row r="7771" spans="1:1" x14ac:dyDescent="0.3">
      <c r="A7771" t="s">
        <v>3115</v>
      </c>
    </row>
    <row r="7772" spans="1:1" x14ac:dyDescent="0.3">
      <c r="A7772" t="s">
        <v>3116</v>
      </c>
    </row>
    <row r="7773" spans="1:1" x14ac:dyDescent="0.3">
      <c r="A7773" t="s">
        <v>236</v>
      </c>
    </row>
    <row r="7774" spans="1:1" x14ac:dyDescent="0.3">
      <c r="A7774" t="s">
        <v>237</v>
      </c>
    </row>
    <row r="7775" spans="1:1" x14ac:dyDescent="0.3">
      <c r="A7775" t="s">
        <v>238</v>
      </c>
    </row>
    <row r="7776" spans="1:1" x14ac:dyDescent="0.3">
      <c r="A7776" t="s">
        <v>239</v>
      </c>
    </row>
    <row r="7777" spans="1:1" x14ac:dyDescent="0.3">
      <c r="A7777" t="s">
        <v>240</v>
      </c>
    </row>
    <row r="7778" spans="1:1" x14ac:dyDescent="0.3">
      <c r="A7778" t="s">
        <v>241</v>
      </c>
    </row>
    <row r="7779" spans="1:1" x14ac:dyDescent="0.3">
      <c r="A7779" t="s">
        <v>242</v>
      </c>
    </row>
    <row r="7780" spans="1:1" x14ac:dyDescent="0.3">
      <c r="A7780" t="s">
        <v>243</v>
      </c>
    </row>
    <row r="7781" spans="1:1" x14ac:dyDescent="0.3">
      <c r="A7781" t="s">
        <v>244</v>
      </c>
    </row>
    <row r="7782" spans="1:1" x14ac:dyDescent="0.3">
      <c r="A7782" t="s">
        <v>245</v>
      </c>
    </row>
    <row r="7783" spans="1:1" x14ac:dyDescent="0.3">
      <c r="A7783" t="s">
        <v>246</v>
      </c>
    </row>
    <row r="7784" spans="1:1" x14ac:dyDescent="0.3">
      <c r="A7784" t="s">
        <v>3117</v>
      </c>
    </row>
    <row r="7785" spans="1:1" x14ac:dyDescent="0.3">
      <c r="A7785" t="s">
        <v>247</v>
      </c>
    </row>
    <row r="7786" spans="1:1" x14ac:dyDescent="0.3">
      <c r="A7786" t="s">
        <v>3118</v>
      </c>
    </row>
    <row r="7787" spans="1:1" x14ac:dyDescent="0.3">
      <c r="A7787" t="s">
        <v>248</v>
      </c>
    </row>
    <row r="7788" spans="1:1" x14ac:dyDescent="0.3">
      <c r="A7788" t="s">
        <v>249</v>
      </c>
    </row>
    <row r="7789" spans="1:1" x14ac:dyDescent="0.3">
      <c r="A7789" t="s">
        <v>250</v>
      </c>
    </row>
    <row r="7790" spans="1:1" x14ac:dyDescent="0.3">
      <c r="A7790" t="s">
        <v>251</v>
      </c>
    </row>
    <row r="7791" spans="1:1" x14ac:dyDescent="0.3">
      <c r="A7791" t="s">
        <v>252</v>
      </c>
    </row>
    <row r="7792" spans="1:1" x14ac:dyDescent="0.3">
      <c r="A7792" t="s">
        <v>1215</v>
      </c>
    </row>
    <row r="7793" spans="1:1" x14ac:dyDescent="0.3">
      <c r="A7793" t="s">
        <v>254</v>
      </c>
    </row>
    <row r="7794" spans="1:1" x14ac:dyDescent="0.3">
      <c r="A7794" t="s">
        <v>239</v>
      </c>
    </row>
    <row r="7795" spans="1:1" x14ac:dyDescent="0.3">
      <c r="A7795" t="s">
        <v>255</v>
      </c>
    </row>
    <row r="7796" spans="1:1" x14ac:dyDescent="0.3">
      <c r="A7796" t="s">
        <v>241</v>
      </c>
    </row>
    <row r="7797" spans="1:1" x14ac:dyDescent="0.3">
      <c r="A7797" t="s">
        <v>930</v>
      </c>
    </row>
    <row r="7798" spans="1:1" x14ac:dyDescent="0.3">
      <c r="A7798" t="s">
        <v>1508</v>
      </c>
    </row>
    <row r="7799" spans="1:1" x14ac:dyDescent="0.3">
      <c r="A7799" t="s">
        <v>3119</v>
      </c>
    </row>
    <row r="7800" spans="1:1" x14ac:dyDescent="0.3">
      <c r="A7800" t="s">
        <v>1212</v>
      </c>
    </row>
    <row r="7801" spans="1:1" x14ac:dyDescent="0.3">
      <c r="A7801" t="s">
        <v>3120</v>
      </c>
    </row>
    <row r="7802" spans="1:1" x14ac:dyDescent="0.3">
      <c r="A7802" t="s">
        <v>3121</v>
      </c>
    </row>
    <row r="7803" spans="1:1" x14ac:dyDescent="0.3">
      <c r="A7803" t="s">
        <v>3122</v>
      </c>
    </row>
    <row r="7804" spans="1:1" x14ac:dyDescent="0.3">
      <c r="A7804" t="s">
        <v>3123</v>
      </c>
    </row>
    <row r="7805" spans="1:1" x14ac:dyDescent="0.3">
      <c r="A7805" t="s">
        <v>257</v>
      </c>
    </row>
    <row r="7806" spans="1:1" x14ac:dyDescent="0.3">
      <c r="A7806" t="s">
        <v>258</v>
      </c>
    </row>
    <row r="7807" spans="1:1" x14ac:dyDescent="0.3">
      <c r="A7807" t="s">
        <v>259</v>
      </c>
    </row>
    <row r="7808" spans="1:1" x14ac:dyDescent="0.3">
      <c r="A7808" t="s">
        <v>3124</v>
      </c>
    </row>
    <row r="7809" spans="1:1" x14ac:dyDescent="0.3">
      <c r="A7809" t="s">
        <v>3125</v>
      </c>
    </row>
    <row r="7810" spans="1:1" x14ac:dyDescent="0.3">
      <c r="A7810" t="s">
        <v>3126</v>
      </c>
    </row>
    <row r="7811" spans="1:1" x14ac:dyDescent="0.3">
      <c r="A7811" t="s">
        <v>260</v>
      </c>
    </row>
    <row r="7812" spans="1:1" x14ac:dyDescent="0.3">
      <c r="A7812" t="s">
        <v>3127</v>
      </c>
    </row>
    <row r="7813" spans="1:1" x14ac:dyDescent="0.3">
      <c r="A7813" t="s">
        <v>3128</v>
      </c>
    </row>
    <row r="7814" spans="1:1" x14ac:dyDescent="0.3">
      <c r="A7814" t="s">
        <v>236</v>
      </c>
    </row>
    <row r="7815" spans="1:1" x14ac:dyDescent="0.3">
      <c r="A7815" t="s">
        <v>237</v>
      </c>
    </row>
    <row r="7816" spans="1:1" x14ac:dyDescent="0.3">
      <c r="A7816" t="s">
        <v>238</v>
      </c>
    </row>
    <row r="7817" spans="1:1" x14ac:dyDescent="0.3">
      <c r="A7817" t="s">
        <v>239</v>
      </c>
    </row>
    <row r="7818" spans="1:1" x14ac:dyDescent="0.3">
      <c r="A7818" t="s">
        <v>240</v>
      </c>
    </row>
    <row r="7819" spans="1:1" x14ac:dyDescent="0.3">
      <c r="A7819" t="s">
        <v>241</v>
      </c>
    </row>
    <row r="7820" spans="1:1" x14ac:dyDescent="0.3">
      <c r="A7820" t="s">
        <v>242</v>
      </c>
    </row>
    <row r="7821" spans="1:1" x14ac:dyDescent="0.3">
      <c r="A7821" t="s">
        <v>243</v>
      </c>
    </row>
    <row r="7822" spans="1:1" x14ac:dyDescent="0.3">
      <c r="A7822" t="s">
        <v>244</v>
      </c>
    </row>
    <row r="7823" spans="1:1" x14ac:dyDescent="0.3">
      <c r="A7823" t="s">
        <v>245</v>
      </c>
    </row>
    <row r="7824" spans="1:1" x14ac:dyDescent="0.3">
      <c r="A7824" t="s">
        <v>246</v>
      </c>
    </row>
    <row r="7825" spans="1:1" x14ac:dyDescent="0.3">
      <c r="A7825" t="s">
        <v>3129</v>
      </c>
    </row>
    <row r="7826" spans="1:1" x14ac:dyDescent="0.3">
      <c r="A7826" t="s">
        <v>247</v>
      </c>
    </row>
    <row r="7827" spans="1:1" x14ac:dyDescent="0.3">
      <c r="A7827" t="s">
        <v>3130</v>
      </c>
    </row>
    <row r="7828" spans="1:1" x14ac:dyDescent="0.3">
      <c r="A7828" t="s">
        <v>248</v>
      </c>
    </row>
    <row r="7829" spans="1:1" x14ac:dyDescent="0.3">
      <c r="A7829" t="s">
        <v>249</v>
      </c>
    </row>
    <row r="7830" spans="1:1" x14ac:dyDescent="0.3">
      <c r="A7830" t="s">
        <v>250</v>
      </c>
    </row>
    <row r="7831" spans="1:1" x14ac:dyDescent="0.3">
      <c r="A7831" t="s">
        <v>251</v>
      </c>
    </row>
    <row r="7832" spans="1:1" x14ac:dyDescent="0.3">
      <c r="A7832" t="s">
        <v>252</v>
      </c>
    </row>
    <row r="7833" spans="1:1" x14ac:dyDescent="0.3">
      <c r="A7833" t="s">
        <v>1219</v>
      </c>
    </row>
    <row r="7834" spans="1:1" x14ac:dyDescent="0.3">
      <c r="A7834" t="s">
        <v>254</v>
      </c>
    </row>
    <row r="7835" spans="1:1" x14ac:dyDescent="0.3">
      <c r="A7835" t="s">
        <v>239</v>
      </c>
    </row>
    <row r="7836" spans="1:1" x14ac:dyDescent="0.3">
      <c r="A7836" t="s">
        <v>255</v>
      </c>
    </row>
    <row r="7837" spans="1:1" x14ac:dyDescent="0.3">
      <c r="A7837" t="s">
        <v>241</v>
      </c>
    </row>
    <row r="7838" spans="1:1" x14ac:dyDescent="0.3">
      <c r="A7838" t="s">
        <v>931</v>
      </c>
    </row>
    <row r="7839" spans="1:1" x14ac:dyDescent="0.3">
      <c r="A7839" t="s">
        <v>1508</v>
      </c>
    </row>
    <row r="7840" spans="1:1" x14ac:dyDescent="0.3">
      <c r="A7840" t="s">
        <v>3119</v>
      </c>
    </row>
    <row r="7841" spans="1:1" x14ac:dyDescent="0.3">
      <c r="A7841" t="s">
        <v>1216</v>
      </c>
    </row>
    <row r="7842" spans="1:1" x14ac:dyDescent="0.3">
      <c r="A7842" t="s">
        <v>3120</v>
      </c>
    </row>
    <row r="7843" spans="1:1" x14ac:dyDescent="0.3">
      <c r="A7843" t="s">
        <v>3131</v>
      </c>
    </row>
    <row r="7844" spans="1:1" x14ac:dyDescent="0.3">
      <c r="A7844" t="s">
        <v>3132</v>
      </c>
    </row>
    <row r="7845" spans="1:1" x14ac:dyDescent="0.3">
      <c r="A7845" t="s">
        <v>3133</v>
      </c>
    </row>
    <row r="7846" spans="1:1" x14ac:dyDescent="0.3">
      <c r="A7846" t="s">
        <v>257</v>
      </c>
    </row>
    <row r="7847" spans="1:1" x14ac:dyDescent="0.3">
      <c r="A7847" t="s">
        <v>258</v>
      </c>
    </row>
    <row r="7848" spans="1:1" x14ac:dyDescent="0.3">
      <c r="A7848" t="s">
        <v>259</v>
      </c>
    </row>
    <row r="7849" spans="1:1" x14ac:dyDescent="0.3">
      <c r="A7849" t="s">
        <v>3134</v>
      </c>
    </row>
    <row r="7850" spans="1:1" x14ac:dyDescent="0.3">
      <c r="A7850" t="s">
        <v>3135</v>
      </c>
    </row>
    <row r="7851" spans="1:1" x14ac:dyDescent="0.3">
      <c r="A7851" t="s">
        <v>3136</v>
      </c>
    </row>
    <row r="7852" spans="1:1" x14ac:dyDescent="0.3">
      <c r="A7852" t="s">
        <v>260</v>
      </c>
    </row>
    <row r="7853" spans="1:1" x14ac:dyDescent="0.3">
      <c r="A7853" t="s">
        <v>3137</v>
      </c>
    </row>
    <row r="7854" spans="1:1" x14ac:dyDescent="0.3">
      <c r="A7854" t="s">
        <v>3138</v>
      </c>
    </row>
    <row r="7855" spans="1:1" x14ac:dyDescent="0.3">
      <c r="A7855" t="s">
        <v>236</v>
      </c>
    </row>
    <row r="7856" spans="1:1" x14ac:dyDescent="0.3">
      <c r="A7856" t="s">
        <v>237</v>
      </c>
    </row>
    <row r="7857" spans="1:1" x14ac:dyDescent="0.3">
      <c r="A7857" t="s">
        <v>238</v>
      </c>
    </row>
    <row r="7858" spans="1:1" x14ac:dyDescent="0.3">
      <c r="A7858" t="s">
        <v>239</v>
      </c>
    </row>
    <row r="7859" spans="1:1" x14ac:dyDescent="0.3">
      <c r="A7859" t="s">
        <v>240</v>
      </c>
    </row>
    <row r="7860" spans="1:1" x14ac:dyDescent="0.3">
      <c r="A7860" t="s">
        <v>241</v>
      </c>
    </row>
    <row r="7861" spans="1:1" x14ac:dyDescent="0.3">
      <c r="A7861" t="s">
        <v>242</v>
      </c>
    </row>
    <row r="7862" spans="1:1" x14ac:dyDescent="0.3">
      <c r="A7862" t="s">
        <v>243</v>
      </c>
    </row>
    <row r="7863" spans="1:1" x14ac:dyDescent="0.3">
      <c r="A7863" t="s">
        <v>244</v>
      </c>
    </row>
    <row r="7864" spans="1:1" x14ac:dyDescent="0.3">
      <c r="A7864" t="s">
        <v>245</v>
      </c>
    </row>
    <row r="7865" spans="1:1" x14ac:dyDescent="0.3">
      <c r="A7865" t="s">
        <v>246</v>
      </c>
    </row>
    <row r="7866" spans="1:1" x14ac:dyDescent="0.3">
      <c r="A7866" t="s">
        <v>3139</v>
      </c>
    </row>
    <row r="7867" spans="1:1" x14ac:dyDescent="0.3">
      <c r="A7867" t="s">
        <v>247</v>
      </c>
    </row>
    <row r="7868" spans="1:1" x14ac:dyDescent="0.3">
      <c r="A7868" t="s">
        <v>3140</v>
      </c>
    </row>
    <row r="7869" spans="1:1" x14ac:dyDescent="0.3">
      <c r="A7869" t="s">
        <v>248</v>
      </c>
    </row>
    <row r="7870" spans="1:1" x14ac:dyDescent="0.3">
      <c r="A7870" t="s">
        <v>249</v>
      </c>
    </row>
    <row r="7871" spans="1:1" x14ac:dyDescent="0.3">
      <c r="A7871" t="s">
        <v>250</v>
      </c>
    </row>
    <row r="7872" spans="1:1" x14ac:dyDescent="0.3">
      <c r="A7872" t="s">
        <v>251</v>
      </c>
    </row>
    <row r="7873" spans="1:1" x14ac:dyDescent="0.3">
      <c r="A7873" t="s">
        <v>252</v>
      </c>
    </row>
    <row r="7874" spans="1:1" x14ac:dyDescent="0.3">
      <c r="A7874" t="s">
        <v>1224</v>
      </c>
    </row>
    <row r="7875" spans="1:1" x14ac:dyDescent="0.3">
      <c r="A7875" t="s">
        <v>254</v>
      </c>
    </row>
    <row r="7876" spans="1:1" x14ac:dyDescent="0.3">
      <c r="A7876" t="s">
        <v>239</v>
      </c>
    </row>
    <row r="7877" spans="1:1" x14ac:dyDescent="0.3">
      <c r="A7877" t="s">
        <v>255</v>
      </c>
    </row>
    <row r="7878" spans="1:1" x14ac:dyDescent="0.3">
      <c r="A7878" t="s">
        <v>241</v>
      </c>
    </row>
    <row r="7879" spans="1:1" x14ac:dyDescent="0.3">
      <c r="A7879" t="s">
        <v>932</v>
      </c>
    </row>
    <row r="7880" spans="1:1" x14ac:dyDescent="0.3">
      <c r="A7880" t="s">
        <v>1508</v>
      </c>
    </row>
    <row r="7881" spans="1:1" x14ac:dyDescent="0.3">
      <c r="A7881" t="s">
        <v>3119</v>
      </c>
    </row>
    <row r="7882" spans="1:1" x14ac:dyDescent="0.3">
      <c r="A7882" t="s">
        <v>1221</v>
      </c>
    </row>
    <row r="7883" spans="1:1" x14ac:dyDescent="0.3">
      <c r="A7883" t="s">
        <v>3120</v>
      </c>
    </row>
    <row r="7884" spans="1:1" x14ac:dyDescent="0.3">
      <c r="A7884" t="s">
        <v>3141</v>
      </c>
    </row>
    <row r="7885" spans="1:1" x14ac:dyDescent="0.3">
      <c r="A7885" t="s">
        <v>3142</v>
      </c>
    </row>
    <row r="7886" spans="1:1" x14ac:dyDescent="0.3">
      <c r="A7886" t="s">
        <v>3143</v>
      </c>
    </row>
    <row r="7887" spans="1:1" x14ac:dyDescent="0.3">
      <c r="A7887" t="s">
        <v>257</v>
      </c>
    </row>
    <row r="7888" spans="1:1" x14ac:dyDescent="0.3">
      <c r="A7888" t="s">
        <v>258</v>
      </c>
    </row>
    <row r="7889" spans="1:1" x14ac:dyDescent="0.3">
      <c r="A7889" t="s">
        <v>259</v>
      </c>
    </row>
    <row r="7890" spans="1:1" x14ac:dyDescent="0.3">
      <c r="A7890" t="s">
        <v>3144</v>
      </c>
    </row>
    <row r="7891" spans="1:1" x14ac:dyDescent="0.3">
      <c r="A7891" t="s">
        <v>3145</v>
      </c>
    </row>
    <row r="7892" spans="1:1" x14ac:dyDescent="0.3">
      <c r="A7892" t="s">
        <v>3146</v>
      </c>
    </row>
    <row r="7893" spans="1:1" x14ac:dyDescent="0.3">
      <c r="A7893" t="s">
        <v>260</v>
      </c>
    </row>
    <row r="7894" spans="1:1" x14ac:dyDescent="0.3">
      <c r="A7894" t="s">
        <v>3147</v>
      </c>
    </row>
    <row r="7895" spans="1:1" x14ac:dyDescent="0.3">
      <c r="A7895" t="s">
        <v>3148</v>
      </c>
    </row>
    <row r="7896" spans="1:1" x14ac:dyDescent="0.3">
      <c r="A7896" t="s">
        <v>236</v>
      </c>
    </row>
    <row r="7897" spans="1:1" x14ac:dyDescent="0.3">
      <c r="A7897" t="s">
        <v>237</v>
      </c>
    </row>
    <row r="7898" spans="1:1" x14ac:dyDescent="0.3">
      <c r="A7898" t="s">
        <v>238</v>
      </c>
    </row>
    <row r="7899" spans="1:1" x14ac:dyDescent="0.3">
      <c r="A7899" t="s">
        <v>239</v>
      </c>
    </row>
    <row r="7900" spans="1:1" x14ac:dyDescent="0.3">
      <c r="A7900" t="s">
        <v>240</v>
      </c>
    </row>
    <row r="7901" spans="1:1" x14ac:dyDescent="0.3">
      <c r="A7901" t="s">
        <v>241</v>
      </c>
    </row>
    <row r="7902" spans="1:1" x14ac:dyDescent="0.3">
      <c r="A7902" t="s">
        <v>242</v>
      </c>
    </row>
    <row r="7903" spans="1:1" x14ac:dyDescent="0.3">
      <c r="A7903" t="s">
        <v>243</v>
      </c>
    </row>
    <row r="7904" spans="1:1" x14ac:dyDescent="0.3">
      <c r="A7904" t="s">
        <v>244</v>
      </c>
    </row>
    <row r="7905" spans="1:1" x14ac:dyDescent="0.3">
      <c r="A7905" t="s">
        <v>245</v>
      </c>
    </row>
    <row r="7906" spans="1:1" x14ac:dyDescent="0.3">
      <c r="A7906" t="s">
        <v>246</v>
      </c>
    </row>
    <row r="7907" spans="1:1" x14ac:dyDescent="0.3">
      <c r="A7907" t="s">
        <v>3149</v>
      </c>
    </row>
    <row r="7908" spans="1:1" x14ac:dyDescent="0.3">
      <c r="A7908" t="s">
        <v>247</v>
      </c>
    </row>
    <row r="7909" spans="1:1" x14ac:dyDescent="0.3">
      <c r="A7909" t="s">
        <v>3150</v>
      </c>
    </row>
    <row r="7910" spans="1:1" x14ac:dyDescent="0.3">
      <c r="A7910" t="s">
        <v>248</v>
      </c>
    </row>
    <row r="7911" spans="1:1" x14ac:dyDescent="0.3">
      <c r="A7911" t="s">
        <v>249</v>
      </c>
    </row>
    <row r="7912" spans="1:1" x14ac:dyDescent="0.3">
      <c r="A7912" t="s">
        <v>250</v>
      </c>
    </row>
    <row r="7913" spans="1:1" x14ac:dyDescent="0.3">
      <c r="A7913" t="s">
        <v>251</v>
      </c>
    </row>
    <row r="7914" spans="1:1" x14ac:dyDescent="0.3">
      <c r="A7914" t="s">
        <v>252</v>
      </c>
    </row>
    <row r="7915" spans="1:1" x14ac:dyDescent="0.3">
      <c r="A7915" t="s">
        <v>1228</v>
      </c>
    </row>
    <row r="7916" spans="1:1" x14ac:dyDescent="0.3">
      <c r="A7916" t="s">
        <v>254</v>
      </c>
    </row>
    <row r="7917" spans="1:1" x14ac:dyDescent="0.3">
      <c r="A7917" t="s">
        <v>239</v>
      </c>
    </row>
    <row r="7918" spans="1:1" x14ac:dyDescent="0.3">
      <c r="A7918" t="s">
        <v>255</v>
      </c>
    </row>
    <row r="7919" spans="1:1" x14ac:dyDescent="0.3">
      <c r="A7919" t="s">
        <v>241</v>
      </c>
    </row>
    <row r="7920" spans="1:1" x14ac:dyDescent="0.3">
      <c r="A7920" t="s">
        <v>930</v>
      </c>
    </row>
    <row r="7921" spans="1:1" x14ac:dyDescent="0.3">
      <c r="A7921" t="s">
        <v>1508</v>
      </c>
    </row>
    <row r="7922" spans="1:1" x14ac:dyDescent="0.3">
      <c r="A7922" t="s">
        <v>3151</v>
      </c>
    </row>
    <row r="7923" spans="1:1" x14ac:dyDescent="0.3">
      <c r="A7923" t="s">
        <v>1225</v>
      </c>
    </row>
    <row r="7924" spans="1:1" x14ac:dyDescent="0.3">
      <c r="A7924" t="s">
        <v>782</v>
      </c>
    </row>
    <row r="7925" spans="1:1" x14ac:dyDescent="0.3">
      <c r="A7925" t="s">
        <v>3152</v>
      </c>
    </row>
    <row r="7926" spans="1:1" x14ac:dyDescent="0.3">
      <c r="A7926" t="s">
        <v>3153</v>
      </c>
    </row>
    <row r="7927" spans="1:1" x14ac:dyDescent="0.3">
      <c r="A7927" t="s">
        <v>3154</v>
      </c>
    </row>
    <row r="7928" spans="1:1" x14ac:dyDescent="0.3">
      <c r="A7928" t="s">
        <v>257</v>
      </c>
    </row>
    <row r="7929" spans="1:1" x14ac:dyDescent="0.3">
      <c r="A7929" t="s">
        <v>258</v>
      </c>
    </row>
    <row r="7930" spans="1:1" x14ac:dyDescent="0.3">
      <c r="A7930" t="s">
        <v>259</v>
      </c>
    </row>
    <row r="7931" spans="1:1" x14ac:dyDescent="0.3">
      <c r="A7931" t="s">
        <v>3155</v>
      </c>
    </row>
    <row r="7932" spans="1:1" x14ac:dyDescent="0.3">
      <c r="A7932" t="s">
        <v>3156</v>
      </c>
    </row>
    <row r="7933" spans="1:1" x14ac:dyDescent="0.3">
      <c r="A7933" t="s">
        <v>3157</v>
      </c>
    </row>
    <row r="7934" spans="1:1" x14ac:dyDescent="0.3">
      <c r="A7934" t="s">
        <v>260</v>
      </c>
    </row>
    <row r="7935" spans="1:1" x14ac:dyDescent="0.3">
      <c r="A7935" t="s">
        <v>3158</v>
      </c>
    </row>
    <row r="7936" spans="1:1" x14ac:dyDescent="0.3">
      <c r="A7936" t="s">
        <v>3159</v>
      </c>
    </row>
    <row r="7937" spans="1:1" x14ac:dyDescent="0.3">
      <c r="A7937" t="s">
        <v>236</v>
      </c>
    </row>
    <row r="7938" spans="1:1" x14ac:dyDescent="0.3">
      <c r="A7938" t="s">
        <v>237</v>
      </c>
    </row>
    <row r="7939" spans="1:1" x14ac:dyDescent="0.3">
      <c r="A7939" t="s">
        <v>238</v>
      </c>
    </row>
    <row r="7940" spans="1:1" x14ac:dyDescent="0.3">
      <c r="A7940" t="s">
        <v>239</v>
      </c>
    </row>
    <row r="7941" spans="1:1" x14ac:dyDescent="0.3">
      <c r="A7941" t="s">
        <v>240</v>
      </c>
    </row>
    <row r="7942" spans="1:1" x14ac:dyDescent="0.3">
      <c r="A7942" t="s">
        <v>241</v>
      </c>
    </row>
    <row r="7943" spans="1:1" x14ac:dyDescent="0.3">
      <c r="A7943" t="s">
        <v>242</v>
      </c>
    </row>
    <row r="7944" spans="1:1" x14ac:dyDescent="0.3">
      <c r="A7944" t="s">
        <v>243</v>
      </c>
    </row>
    <row r="7945" spans="1:1" x14ac:dyDescent="0.3">
      <c r="A7945" t="s">
        <v>244</v>
      </c>
    </row>
    <row r="7946" spans="1:1" x14ac:dyDescent="0.3">
      <c r="A7946" t="s">
        <v>245</v>
      </c>
    </row>
    <row r="7947" spans="1:1" x14ac:dyDescent="0.3">
      <c r="A7947" t="s">
        <v>246</v>
      </c>
    </row>
    <row r="7948" spans="1:1" x14ac:dyDescent="0.3">
      <c r="A7948" t="s">
        <v>3160</v>
      </c>
    </row>
    <row r="7949" spans="1:1" x14ac:dyDescent="0.3">
      <c r="A7949" t="s">
        <v>247</v>
      </c>
    </row>
    <row r="7950" spans="1:1" x14ac:dyDescent="0.3">
      <c r="A7950" t="s">
        <v>3161</v>
      </c>
    </row>
    <row r="7951" spans="1:1" x14ac:dyDescent="0.3">
      <c r="A7951" t="s">
        <v>248</v>
      </c>
    </row>
    <row r="7952" spans="1:1" x14ac:dyDescent="0.3">
      <c r="A7952" t="s">
        <v>249</v>
      </c>
    </row>
    <row r="7953" spans="1:1" x14ac:dyDescent="0.3">
      <c r="A7953" t="s">
        <v>250</v>
      </c>
    </row>
    <row r="7954" spans="1:1" x14ac:dyDescent="0.3">
      <c r="A7954" t="s">
        <v>251</v>
      </c>
    </row>
    <row r="7955" spans="1:1" x14ac:dyDescent="0.3">
      <c r="A7955" t="s">
        <v>252</v>
      </c>
    </row>
    <row r="7956" spans="1:1" x14ac:dyDescent="0.3">
      <c r="A7956" t="s">
        <v>1233</v>
      </c>
    </row>
    <row r="7957" spans="1:1" x14ac:dyDescent="0.3">
      <c r="A7957" t="s">
        <v>254</v>
      </c>
    </row>
    <row r="7958" spans="1:1" x14ac:dyDescent="0.3">
      <c r="A7958" t="s">
        <v>239</v>
      </c>
    </row>
    <row r="7959" spans="1:1" x14ac:dyDescent="0.3">
      <c r="A7959" t="s">
        <v>255</v>
      </c>
    </row>
    <row r="7960" spans="1:1" x14ac:dyDescent="0.3">
      <c r="A7960" t="s">
        <v>241</v>
      </c>
    </row>
    <row r="7961" spans="1:1" x14ac:dyDescent="0.3">
      <c r="A7961" t="s">
        <v>931</v>
      </c>
    </row>
    <row r="7962" spans="1:1" x14ac:dyDescent="0.3">
      <c r="A7962" t="s">
        <v>1508</v>
      </c>
    </row>
    <row r="7963" spans="1:1" x14ac:dyDescent="0.3">
      <c r="A7963" t="s">
        <v>3151</v>
      </c>
    </row>
    <row r="7964" spans="1:1" x14ac:dyDescent="0.3">
      <c r="A7964" t="s">
        <v>1230</v>
      </c>
    </row>
    <row r="7965" spans="1:1" x14ac:dyDescent="0.3">
      <c r="A7965" t="s">
        <v>782</v>
      </c>
    </row>
    <row r="7966" spans="1:1" x14ac:dyDescent="0.3">
      <c r="A7966" t="s">
        <v>3162</v>
      </c>
    </row>
    <row r="7967" spans="1:1" x14ac:dyDescent="0.3">
      <c r="A7967" t="s">
        <v>3163</v>
      </c>
    </row>
    <row r="7968" spans="1:1" x14ac:dyDescent="0.3">
      <c r="A7968" t="s">
        <v>3164</v>
      </c>
    </row>
    <row r="7969" spans="1:1" x14ac:dyDescent="0.3">
      <c r="A7969" t="s">
        <v>257</v>
      </c>
    </row>
    <row r="7970" spans="1:1" x14ac:dyDescent="0.3">
      <c r="A7970" t="s">
        <v>258</v>
      </c>
    </row>
    <row r="7971" spans="1:1" x14ac:dyDescent="0.3">
      <c r="A7971" t="s">
        <v>259</v>
      </c>
    </row>
    <row r="7972" spans="1:1" x14ac:dyDescent="0.3">
      <c r="A7972" t="s">
        <v>3165</v>
      </c>
    </row>
    <row r="7973" spans="1:1" x14ac:dyDescent="0.3">
      <c r="A7973" t="s">
        <v>3166</v>
      </c>
    </row>
    <row r="7974" spans="1:1" x14ac:dyDescent="0.3">
      <c r="A7974" t="s">
        <v>3167</v>
      </c>
    </row>
    <row r="7975" spans="1:1" x14ac:dyDescent="0.3">
      <c r="A7975" t="s">
        <v>260</v>
      </c>
    </row>
    <row r="7976" spans="1:1" x14ac:dyDescent="0.3">
      <c r="A7976" t="s">
        <v>3168</v>
      </c>
    </row>
    <row r="7977" spans="1:1" x14ac:dyDescent="0.3">
      <c r="A7977" t="s">
        <v>3169</v>
      </c>
    </row>
    <row r="7978" spans="1:1" x14ac:dyDescent="0.3">
      <c r="A7978" t="s">
        <v>236</v>
      </c>
    </row>
    <row r="7979" spans="1:1" x14ac:dyDescent="0.3">
      <c r="A7979" t="s">
        <v>237</v>
      </c>
    </row>
    <row r="7980" spans="1:1" x14ac:dyDescent="0.3">
      <c r="A7980" t="s">
        <v>238</v>
      </c>
    </row>
    <row r="7981" spans="1:1" x14ac:dyDescent="0.3">
      <c r="A7981" t="s">
        <v>239</v>
      </c>
    </row>
    <row r="7982" spans="1:1" x14ac:dyDescent="0.3">
      <c r="A7982" t="s">
        <v>240</v>
      </c>
    </row>
    <row r="7983" spans="1:1" x14ac:dyDescent="0.3">
      <c r="A7983" t="s">
        <v>241</v>
      </c>
    </row>
    <row r="7984" spans="1:1" x14ac:dyDescent="0.3">
      <c r="A7984" t="s">
        <v>242</v>
      </c>
    </row>
    <row r="7985" spans="1:1" x14ac:dyDescent="0.3">
      <c r="A7985" t="s">
        <v>243</v>
      </c>
    </row>
    <row r="7986" spans="1:1" x14ac:dyDescent="0.3">
      <c r="A7986" t="s">
        <v>244</v>
      </c>
    </row>
    <row r="7987" spans="1:1" x14ac:dyDescent="0.3">
      <c r="A7987" t="s">
        <v>245</v>
      </c>
    </row>
    <row r="7988" spans="1:1" x14ac:dyDescent="0.3">
      <c r="A7988" t="s">
        <v>246</v>
      </c>
    </row>
    <row r="7989" spans="1:1" x14ac:dyDescent="0.3">
      <c r="A7989" t="s">
        <v>3170</v>
      </c>
    </row>
    <row r="7990" spans="1:1" x14ac:dyDescent="0.3">
      <c r="A7990" t="s">
        <v>247</v>
      </c>
    </row>
    <row r="7991" spans="1:1" x14ac:dyDescent="0.3">
      <c r="A7991" t="s">
        <v>3171</v>
      </c>
    </row>
    <row r="7992" spans="1:1" x14ac:dyDescent="0.3">
      <c r="A7992" t="s">
        <v>248</v>
      </c>
    </row>
    <row r="7993" spans="1:1" x14ac:dyDescent="0.3">
      <c r="A7993" t="s">
        <v>249</v>
      </c>
    </row>
    <row r="7994" spans="1:1" x14ac:dyDescent="0.3">
      <c r="A7994" t="s">
        <v>250</v>
      </c>
    </row>
    <row r="7995" spans="1:1" x14ac:dyDescent="0.3">
      <c r="A7995" t="s">
        <v>251</v>
      </c>
    </row>
    <row r="7996" spans="1:1" x14ac:dyDescent="0.3">
      <c r="A7996" t="s">
        <v>252</v>
      </c>
    </row>
    <row r="7997" spans="1:1" x14ac:dyDescent="0.3">
      <c r="A7997" t="s">
        <v>1238</v>
      </c>
    </row>
    <row r="7998" spans="1:1" x14ac:dyDescent="0.3">
      <c r="A7998" t="s">
        <v>254</v>
      </c>
    </row>
    <row r="7999" spans="1:1" x14ac:dyDescent="0.3">
      <c r="A7999" t="s">
        <v>239</v>
      </c>
    </row>
    <row r="8000" spans="1:1" x14ac:dyDescent="0.3">
      <c r="A8000" t="s">
        <v>255</v>
      </c>
    </row>
    <row r="8001" spans="1:1" x14ac:dyDescent="0.3">
      <c r="A8001" t="s">
        <v>241</v>
      </c>
    </row>
    <row r="8002" spans="1:1" x14ac:dyDescent="0.3">
      <c r="A8002" t="s">
        <v>932</v>
      </c>
    </row>
    <row r="8003" spans="1:1" x14ac:dyDescent="0.3">
      <c r="A8003" t="s">
        <v>1508</v>
      </c>
    </row>
    <row r="8004" spans="1:1" x14ac:dyDescent="0.3">
      <c r="A8004" t="s">
        <v>3151</v>
      </c>
    </row>
    <row r="8005" spans="1:1" x14ac:dyDescent="0.3">
      <c r="A8005" t="s">
        <v>1235</v>
      </c>
    </row>
    <row r="8006" spans="1:1" x14ac:dyDescent="0.3">
      <c r="A8006" t="s">
        <v>782</v>
      </c>
    </row>
    <row r="8007" spans="1:1" x14ac:dyDescent="0.3">
      <c r="A8007" t="s">
        <v>3172</v>
      </c>
    </row>
    <row r="8008" spans="1:1" x14ac:dyDescent="0.3">
      <c r="A8008" t="s">
        <v>3173</v>
      </c>
    </row>
    <row r="8009" spans="1:1" x14ac:dyDescent="0.3">
      <c r="A8009" t="s">
        <v>3174</v>
      </c>
    </row>
    <row r="8010" spans="1:1" x14ac:dyDescent="0.3">
      <c r="A8010" t="s">
        <v>257</v>
      </c>
    </row>
    <row r="8011" spans="1:1" x14ac:dyDescent="0.3">
      <c r="A8011" t="s">
        <v>258</v>
      </c>
    </row>
    <row r="8012" spans="1:1" x14ac:dyDescent="0.3">
      <c r="A8012" t="s">
        <v>259</v>
      </c>
    </row>
    <row r="8013" spans="1:1" x14ac:dyDescent="0.3">
      <c r="A8013" t="s">
        <v>3175</v>
      </c>
    </row>
    <row r="8014" spans="1:1" x14ac:dyDescent="0.3">
      <c r="A8014" t="s">
        <v>3176</v>
      </c>
    </row>
    <row r="8015" spans="1:1" x14ac:dyDescent="0.3">
      <c r="A8015" t="s">
        <v>3177</v>
      </c>
    </row>
    <row r="8016" spans="1:1" x14ac:dyDescent="0.3">
      <c r="A8016" t="s">
        <v>260</v>
      </c>
    </row>
    <row r="8017" spans="1:1" x14ac:dyDescent="0.3">
      <c r="A8017" t="s">
        <v>3178</v>
      </c>
    </row>
    <row r="8018" spans="1:1" x14ac:dyDescent="0.3">
      <c r="A8018" t="s">
        <v>3179</v>
      </c>
    </row>
    <row r="8019" spans="1:1" x14ac:dyDescent="0.3">
      <c r="A8019" t="s">
        <v>236</v>
      </c>
    </row>
    <row r="8020" spans="1:1" x14ac:dyDescent="0.3">
      <c r="A8020" t="s">
        <v>237</v>
      </c>
    </row>
    <row r="8021" spans="1:1" x14ac:dyDescent="0.3">
      <c r="A8021" t="s">
        <v>238</v>
      </c>
    </row>
    <row r="8022" spans="1:1" x14ac:dyDescent="0.3">
      <c r="A8022" t="s">
        <v>239</v>
      </c>
    </row>
    <row r="8023" spans="1:1" x14ac:dyDescent="0.3">
      <c r="A8023" t="s">
        <v>240</v>
      </c>
    </row>
    <row r="8024" spans="1:1" x14ac:dyDescent="0.3">
      <c r="A8024" t="s">
        <v>241</v>
      </c>
    </row>
    <row r="8025" spans="1:1" x14ac:dyDescent="0.3">
      <c r="A8025" t="s">
        <v>242</v>
      </c>
    </row>
    <row r="8026" spans="1:1" x14ac:dyDescent="0.3">
      <c r="A8026" t="s">
        <v>243</v>
      </c>
    </row>
    <row r="8027" spans="1:1" x14ac:dyDescent="0.3">
      <c r="A8027" t="s">
        <v>244</v>
      </c>
    </row>
    <row r="8028" spans="1:1" x14ac:dyDescent="0.3">
      <c r="A8028" t="s">
        <v>245</v>
      </c>
    </row>
    <row r="8029" spans="1:1" x14ac:dyDescent="0.3">
      <c r="A8029" t="s">
        <v>246</v>
      </c>
    </row>
    <row r="8030" spans="1:1" x14ac:dyDescent="0.3">
      <c r="A8030" t="s">
        <v>3180</v>
      </c>
    </row>
    <row r="8031" spans="1:1" x14ac:dyDescent="0.3">
      <c r="A8031" t="s">
        <v>247</v>
      </c>
    </row>
    <row r="8032" spans="1:1" x14ac:dyDescent="0.3">
      <c r="A8032" t="s">
        <v>3181</v>
      </c>
    </row>
    <row r="8033" spans="1:1" x14ac:dyDescent="0.3">
      <c r="A8033" t="s">
        <v>248</v>
      </c>
    </row>
    <row r="8034" spans="1:1" x14ac:dyDescent="0.3">
      <c r="A8034" t="s">
        <v>249</v>
      </c>
    </row>
    <row r="8035" spans="1:1" x14ac:dyDescent="0.3">
      <c r="A8035" t="s">
        <v>250</v>
      </c>
    </row>
    <row r="8036" spans="1:1" x14ac:dyDescent="0.3">
      <c r="A8036" t="s">
        <v>251</v>
      </c>
    </row>
    <row r="8037" spans="1:1" x14ac:dyDescent="0.3">
      <c r="A8037" t="s">
        <v>252</v>
      </c>
    </row>
    <row r="8038" spans="1:1" x14ac:dyDescent="0.3">
      <c r="A8038" t="s">
        <v>1243</v>
      </c>
    </row>
    <row r="8039" spans="1:1" x14ac:dyDescent="0.3">
      <c r="A8039" t="s">
        <v>254</v>
      </c>
    </row>
    <row r="8040" spans="1:1" x14ac:dyDescent="0.3">
      <c r="A8040" t="s">
        <v>239</v>
      </c>
    </row>
    <row r="8041" spans="1:1" x14ac:dyDescent="0.3">
      <c r="A8041" t="s">
        <v>255</v>
      </c>
    </row>
    <row r="8042" spans="1:1" x14ac:dyDescent="0.3">
      <c r="A8042" t="s">
        <v>241</v>
      </c>
    </row>
    <row r="8043" spans="1:1" x14ac:dyDescent="0.3">
      <c r="A8043" t="s">
        <v>1508</v>
      </c>
    </row>
    <row r="8044" spans="1:1" x14ac:dyDescent="0.3">
      <c r="A8044" t="s">
        <v>3182</v>
      </c>
    </row>
    <row r="8045" spans="1:1" x14ac:dyDescent="0.3">
      <c r="A8045" t="s">
        <v>1240</v>
      </c>
    </row>
    <row r="8046" spans="1:1" x14ac:dyDescent="0.3">
      <c r="A8046" t="s">
        <v>1464</v>
      </c>
    </row>
    <row r="8047" spans="1:1" x14ac:dyDescent="0.3">
      <c r="A8047" t="s">
        <v>3183</v>
      </c>
    </row>
    <row r="8048" spans="1:1" x14ac:dyDescent="0.3">
      <c r="A8048" t="s">
        <v>3184</v>
      </c>
    </row>
    <row r="8049" spans="1:1" x14ac:dyDescent="0.3">
      <c r="A8049" t="s">
        <v>3185</v>
      </c>
    </row>
    <row r="8050" spans="1:1" x14ac:dyDescent="0.3">
      <c r="A8050" t="s">
        <v>257</v>
      </c>
    </row>
    <row r="8051" spans="1:1" x14ac:dyDescent="0.3">
      <c r="A8051" t="s">
        <v>258</v>
      </c>
    </row>
    <row r="8052" spans="1:1" x14ac:dyDescent="0.3">
      <c r="A8052" t="s">
        <v>259</v>
      </c>
    </row>
    <row r="8053" spans="1:1" x14ac:dyDescent="0.3">
      <c r="A8053" t="s">
        <v>3186</v>
      </c>
    </row>
    <row r="8054" spans="1:1" x14ac:dyDescent="0.3">
      <c r="A8054" t="s">
        <v>3187</v>
      </c>
    </row>
    <row r="8055" spans="1:1" x14ac:dyDescent="0.3">
      <c r="A8055" t="s">
        <v>3188</v>
      </c>
    </row>
    <row r="8056" spans="1:1" x14ac:dyDescent="0.3">
      <c r="A8056" t="s">
        <v>260</v>
      </c>
    </row>
    <row r="8057" spans="1:1" x14ac:dyDescent="0.3">
      <c r="A8057" t="s">
        <v>3189</v>
      </c>
    </row>
    <row r="8058" spans="1:1" x14ac:dyDescent="0.3">
      <c r="A8058" t="s">
        <v>3190</v>
      </c>
    </row>
    <row r="8059" spans="1:1" x14ac:dyDescent="0.3">
      <c r="A8059" t="s">
        <v>236</v>
      </c>
    </row>
    <row r="8060" spans="1:1" x14ac:dyDescent="0.3">
      <c r="A8060" t="s">
        <v>237</v>
      </c>
    </row>
    <row r="8061" spans="1:1" x14ac:dyDescent="0.3">
      <c r="A8061" t="s">
        <v>238</v>
      </c>
    </row>
    <row r="8062" spans="1:1" x14ac:dyDescent="0.3">
      <c r="A8062" t="s">
        <v>239</v>
      </c>
    </row>
    <row r="8063" spans="1:1" x14ac:dyDescent="0.3">
      <c r="A8063" t="s">
        <v>240</v>
      </c>
    </row>
    <row r="8064" spans="1:1" x14ac:dyDescent="0.3">
      <c r="A8064" t="s">
        <v>241</v>
      </c>
    </row>
    <row r="8065" spans="1:1" x14ac:dyDescent="0.3">
      <c r="A8065" t="s">
        <v>242</v>
      </c>
    </row>
    <row r="8066" spans="1:1" x14ac:dyDescent="0.3">
      <c r="A8066" t="s">
        <v>243</v>
      </c>
    </row>
    <row r="8067" spans="1:1" x14ac:dyDescent="0.3">
      <c r="A8067" t="s">
        <v>244</v>
      </c>
    </row>
    <row r="8068" spans="1:1" x14ac:dyDescent="0.3">
      <c r="A8068" t="s">
        <v>245</v>
      </c>
    </row>
    <row r="8069" spans="1:1" x14ac:dyDescent="0.3">
      <c r="A8069" t="s">
        <v>246</v>
      </c>
    </row>
    <row r="8070" spans="1:1" x14ac:dyDescent="0.3">
      <c r="A8070" t="s">
        <v>3191</v>
      </c>
    </row>
    <row r="8071" spans="1:1" x14ac:dyDescent="0.3">
      <c r="A8071" t="s">
        <v>247</v>
      </c>
    </row>
    <row r="8072" spans="1:1" x14ac:dyDescent="0.3">
      <c r="A8072" t="s">
        <v>3192</v>
      </c>
    </row>
    <row r="8073" spans="1:1" x14ac:dyDescent="0.3">
      <c r="A8073" t="s">
        <v>248</v>
      </c>
    </row>
    <row r="8074" spans="1:1" x14ac:dyDescent="0.3">
      <c r="A8074" t="s">
        <v>249</v>
      </c>
    </row>
    <row r="8075" spans="1:1" x14ac:dyDescent="0.3">
      <c r="A8075" t="s">
        <v>250</v>
      </c>
    </row>
    <row r="8076" spans="1:1" x14ac:dyDescent="0.3">
      <c r="A8076" t="s">
        <v>251</v>
      </c>
    </row>
    <row r="8077" spans="1:1" x14ac:dyDescent="0.3">
      <c r="A8077" t="s">
        <v>252</v>
      </c>
    </row>
    <row r="8078" spans="1:1" x14ac:dyDescent="0.3">
      <c r="A8078" t="s">
        <v>1248</v>
      </c>
    </row>
    <row r="8079" spans="1:1" x14ac:dyDescent="0.3">
      <c r="A8079" t="s">
        <v>254</v>
      </c>
    </row>
    <row r="8080" spans="1:1" x14ac:dyDescent="0.3">
      <c r="A8080" t="s">
        <v>239</v>
      </c>
    </row>
    <row r="8081" spans="1:1" x14ac:dyDescent="0.3">
      <c r="A8081" t="s">
        <v>255</v>
      </c>
    </row>
    <row r="8082" spans="1:1" x14ac:dyDescent="0.3">
      <c r="A8082" t="s">
        <v>241</v>
      </c>
    </row>
    <row r="8083" spans="1:1" x14ac:dyDescent="0.3">
      <c r="A8083" t="s">
        <v>1508</v>
      </c>
    </row>
    <row r="8084" spans="1:1" x14ac:dyDescent="0.3">
      <c r="A8084" t="s">
        <v>3193</v>
      </c>
    </row>
    <row r="8085" spans="1:1" x14ac:dyDescent="0.3">
      <c r="A8085" t="s">
        <v>1245</v>
      </c>
    </row>
    <row r="8086" spans="1:1" x14ac:dyDescent="0.3">
      <c r="A8086" t="s">
        <v>1464</v>
      </c>
    </row>
    <row r="8087" spans="1:1" x14ac:dyDescent="0.3">
      <c r="A8087" t="s">
        <v>3194</v>
      </c>
    </row>
    <row r="8088" spans="1:1" x14ac:dyDescent="0.3">
      <c r="A8088" t="s">
        <v>3195</v>
      </c>
    </row>
    <row r="8089" spans="1:1" x14ac:dyDescent="0.3">
      <c r="A8089" t="s">
        <v>3196</v>
      </c>
    </row>
    <row r="8090" spans="1:1" x14ac:dyDescent="0.3">
      <c r="A8090" t="s">
        <v>257</v>
      </c>
    </row>
    <row r="8091" spans="1:1" x14ac:dyDescent="0.3">
      <c r="A8091" t="s">
        <v>258</v>
      </c>
    </row>
    <row r="8092" spans="1:1" x14ac:dyDescent="0.3">
      <c r="A8092" t="s">
        <v>259</v>
      </c>
    </row>
    <row r="8093" spans="1:1" x14ac:dyDescent="0.3">
      <c r="A8093" t="s">
        <v>3197</v>
      </c>
    </row>
    <row r="8094" spans="1:1" x14ac:dyDescent="0.3">
      <c r="A8094" t="s">
        <v>3198</v>
      </c>
    </row>
    <row r="8095" spans="1:1" x14ac:dyDescent="0.3">
      <c r="A8095" t="s">
        <v>3199</v>
      </c>
    </row>
    <row r="8096" spans="1:1" x14ac:dyDescent="0.3">
      <c r="A8096" t="s">
        <v>260</v>
      </c>
    </row>
    <row r="8097" spans="1:1" x14ac:dyDescent="0.3">
      <c r="A8097" t="s">
        <v>3200</v>
      </c>
    </row>
    <row r="8098" spans="1:1" x14ac:dyDescent="0.3">
      <c r="A8098" t="s">
        <v>3201</v>
      </c>
    </row>
    <row r="8099" spans="1:1" x14ac:dyDescent="0.3">
      <c r="A8099" t="s">
        <v>236</v>
      </c>
    </row>
    <row r="8100" spans="1:1" x14ac:dyDescent="0.3">
      <c r="A8100" t="s">
        <v>237</v>
      </c>
    </row>
    <row r="8101" spans="1:1" x14ac:dyDescent="0.3">
      <c r="A8101" t="s">
        <v>238</v>
      </c>
    </row>
    <row r="8102" spans="1:1" x14ac:dyDescent="0.3">
      <c r="A8102" t="s">
        <v>239</v>
      </c>
    </row>
    <row r="8103" spans="1:1" x14ac:dyDescent="0.3">
      <c r="A8103" t="s">
        <v>240</v>
      </c>
    </row>
    <row r="8104" spans="1:1" x14ac:dyDescent="0.3">
      <c r="A8104" t="s">
        <v>241</v>
      </c>
    </row>
    <row r="8105" spans="1:1" x14ac:dyDescent="0.3">
      <c r="A8105" t="s">
        <v>242</v>
      </c>
    </row>
    <row r="8106" spans="1:1" x14ac:dyDescent="0.3">
      <c r="A8106" t="s">
        <v>243</v>
      </c>
    </row>
    <row r="8107" spans="1:1" x14ac:dyDescent="0.3">
      <c r="A8107" t="s">
        <v>244</v>
      </c>
    </row>
    <row r="8108" spans="1:1" x14ac:dyDescent="0.3">
      <c r="A8108" t="s">
        <v>245</v>
      </c>
    </row>
    <row r="8109" spans="1:1" x14ac:dyDescent="0.3">
      <c r="A8109" t="s">
        <v>246</v>
      </c>
    </row>
    <row r="8110" spans="1:1" x14ac:dyDescent="0.3">
      <c r="A8110" t="s">
        <v>3202</v>
      </c>
    </row>
    <row r="8111" spans="1:1" x14ac:dyDescent="0.3">
      <c r="A8111" t="s">
        <v>247</v>
      </c>
    </row>
    <row r="8112" spans="1:1" x14ac:dyDescent="0.3">
      <c r="A8112" t="s">
        <v>3203</v>
      </c>
    </row>
    <row r="8113" spans="1:1" x14ac:dyDescent="0.3">
      <c r="A8113" t="s">
        <v>248</v>
      </c>
    </row>
    <row r="8114" spans="1:1" x14ac:dyDescent="0.3">
      <c r="A8114" t="s">
        <v>249</v>
      </c>
    </row>
    <row r="8115" spans="1:1" x14ac:dyDescent="0.3">
      <c r="A8115" t="s">
        <v>250</v>
      </c>
    </row>
    <row r="8116" spans="1:1" x14ac:dyDescent="0.3">
      <c r="A8116" t="s">
        <v>251</v>
      </c>
    </row>
    <row r="8117" spans="1:1" x14ac:dyDescent="0.3">
      <c r="A8117" t="s">
        <v>252</v>
      </c>
    </row>
    <row r="8118" spans="1:1" x14ac:dyDescent="0.3">
      <c r="A8118" t="s">
        <v>1253</v>
      </c>
    </row>
    <row r="8119" spans="1:1" x14ac:dyDescent="0.3">
      <c r="A8119" t="s">
        <v>254</v>
      </c>
    </row>
    <row r="8120" spans="1:1" x14ac:dyDescent="0.3">
      <c r="A8120" t="s">
        <v>239</v>
      </c>
    </row>
    <row r="8121" spans="1:1" x14ac:dyDescent="0.3">
      <c r="A8121" t="s">
        <v>255</v>
      </c>
    </row>
    <row r="8122" spans="1:1" x14ac:dyDescent="0.3">
      <c r="A8122" t="s">
        <v>241</v>
      </c>
    </row>
    <row r="8123" spans="1:1" x14ac:dyDescent="0.3">
      <c r="A8123" t="s">
        <v>930</v>
      </c>
    </row>
    <row r="8124" spans="1:1" x14ac:dyDescent="0.3">
      <c r="A8124" t="s">
        <v>1508</v>
      </c>
    </row>
    <row r="8125" spans="1:1" x14ac:dyDescent="0.3">
      <c r="A8125" t="s">
        <v>3204</v>
      </c>
    </row>
    <row r="8126" spans="1:1" x14ac:dyDescent="0.3">
      <c r="A8126" t="s">
        <v>1250</v>
      </c>
    </row>
    <row r="8127" spans="1:1" x14ac:dyDescent="0.3">
      <c r="A8127" t="s">
        <v>782</v>
      </c>
    </row>
    <row r="8128" spans="1:1" x14ac:dyDescent="0.3">
      <c r="A8128" t="s">
        <v>3205</v>
      </c>
    </row>
    <row r="8129" spans="1:1" x14ac:dyDescent="0.3">
      <c r="A8129" t="s">
        <v>3206</v>
      </c>
    </row>
    <row r="8130" spans="1:1" x14ac:dyDescent="0.3">
      <c r="A8130" t="s">
        <v>3207</v>
      </c>
    </row>
    <row r="8131" spans="1:1" x14ac:dyDescent="0.3">
      <c r="A8131" t="s">
        <v>257</v>
      </c>
    </row>
    <row r="8132" spans="1:1" x14ac:dyDescent="0.3">
      <c r="A8132" t="s">
        <v>258</v>
      </c>
    </row>
    <row r="8133" spans="1:1" x14ac:dyDescent="0.3">
      <c r="A8133" t="s">
        <v>259</v>
      </c>
    </row>
    <row r="8134" spans="1:1" x14ac:dyDescent="0.3">
      <c r="A8134" t="s">
        <v>3208</v>
      </c>
    </row>
    <row r="8135" spans="1:1" x14ac:dyDescent="0.3">
      <c r="A8135" t="s">
        <v>3209</v>
      </c>
    </row>
    <row r="8136" spans="1:1" x14ac:dyDescent="0.3">
      <c r="A8136" t="s">
        <v>3210</v>
      </c>
    </row>
    <row r="8137" spans="1:1" x14ac:dyDescent="0.3">
      <c r="A8137" t="s">
        <v>260</v>
      </c>
    </row>
    <row r="8138" spans="1:1" x14ac:dyDescent="0.3">
      <c r="A8138" t="s">
        <v>3211</v>
      </c>
    </row>
    <row r="8139" spans="1:1" x14ac:dyDescent="0.3">
      <c r="A8139" t="s">
        <v>3212</v>
      </c>
    </row>
    <row r="8140" spans="1:1" x14ac:dyDescent="0.3">
      <c r="A8140" t="s">
        <v>236</v>
      </c>
    </row>
    <row r="8141" spans="1:1" x14ac:dyDescent="0.3">
      <c r="A8141" t="s">
        <v>237</v>
      </c>
    </row>
    <row r="8142" spans="1:1" x14ac:dyDescent="0.3">
      <c r="A8142" t="s">
        <v>238</v>
      </c>
    </row>
    <row r="8143" spans="1:1" x14ac:dyDescent="0.3">
      <c r="A8143" t="s">
        <v>239</v>
      </c>
    </row>
    <row r="8144" spans="1:1" x14ac:dyDescent="0.3">
      <c r="A8144" t="s">
        <v>240</v>
      </c>
    </row>
    <row r="8145" spans="1:1" x14ac:dyDescent="0.3">
      <c r="A8145" t="s">
        <v>241</v>
      </c>
    </row>
    <row r="8146" spans="1:1" x14ac:dyDescent="0.3">
      <c r="A8146" t="s">
        <v>242</v>
      </c>
    </row>
    <row r="8147" spans="1:1" x14ac:dyDescent="0.3">
      <c r="A8147" t="s">
        <v>243</v>
      </c>
    </row>
    <row r="8148" spans="1:1" x14ac:dyDescent="0.3">
      <c r="A8148" t="s">
        <v>244</v>
      </c>
    </row>
    <row r="8149" spans="1:1" x14ac:dyDescent="0.3">
      <c r="A8149" t="s">
        <v>245</v>
      </c>
    </row>
    <row r="8150" spans="1:1" x14ac:dyDescent="0.3">
      <c r="A8150" t="s">
        <v>246</v>
      </c>
    </row>
    <row r="8151" spans="1:1" x14ac:dyDescent="0.3">
      <c r="A8151" t="s">
        <v>3213</v>
      </c>
    </row>
    <row r="8152" spans="1:1" x14ac:dyDescent="0.3">
      <c r="A8152" t="s">
        <v>247</v>
      </c>
    </row>
    <row r="8153" spans="1:1" x14ac:dyDescent="0.3">
      <c r="A8153" t="s">
        <v>3214</v>
      </c>
    </row>
    <row r="8154" spans="1:1" x14ac:dyDescent="0.3">
      <c r="A8154" t="s">
        <v>248</v>
      </c>
    </row>
    <row r="8155" spans="1:1" x14ac:dyDescent="0.3">
      <c r="A8155" t="s">
        <v>249</v>
      </c>
    </row>
    <row r="8156" spans="1:1" x14ac:dyDescent="0.3">
      <c r="A8156" t="s">
        <v>250</v>
      </c>
    </row>
    <row r="8157" spans="1:1" x14ac:dyDescent="0.3">
      <c r="A8157" t="s">
        <v>251</v>
      </c>
    </row>
    <row r="8158" spans="1:1" x14ac:dyDescent="0.3">
      <c r="A8158" t="s">
        <v>252</v>
      </c>
    </row>
    <row r="8159" spans="1:1" x14ac:dyDescent="0.3">
      <c r="A8159" t="s">
        <v>1257</v>
      </c>
    </row>
    <row r="8160" spans="1:1" x14ac:dyDescent="0.3">
      <c r="A8160" t="s">
        <v>254</v>
      </c>
    </row>
    <row r="8161" spans="1:1" x14ac:dyDescent="0.3">
      <c r="A8161" t="s">
        <v>239</v>
      </c>
    </row>
    <row r="8162" spans="1:1" x14ac:dyDescent="0.3">
      <c r="A8162" t="s">
        <v>255</v>
      </c>
    </row>
    <row r="8163" spans="1:1" x14ac:dyDescent="0.3">
      <c r="A8163" t="s">
        <v>241</v>
      </c>
    </row>
    <row r="8164" spans="1:1" x14ac:dyDescent="0.3">
      <c r="A8164" t="s">
        <v>931</v>
      </c>
    </row>
    <row r="8165" spans="1:1" x14ac:dyDescent="0.3">
      <c r="A8165" t="s">
        <v>1508</v>
      </c>
    </row>
    <row r="8166" spans="1:1" x14ac:dyDescent="0.3">
      <c r="A8166" t="s">
        <v>3204</v>
      </c>
    </row>
    <row r="8167" spans="1:1" x14ac:dyDescent="0.3">
      <c r="A8167" t="s">
        <v>1254</v>
      </c>
    </row>
    <row r="8168" spans="1:1" x14ac:dyDescent="0.3">
      <c r="A8168" t="s">
        <v>782</v>
      </c>
    </row>
    <row r="8169" spans="1:1" x14ac:dyDescent="0.3">
      <c r="A8169" t="s">
        <v>3215</v>
      </c>
    </row>
    <row r="8170" spans="1:1" x14ac:dyDescent="0.3">
      <c r="A8170" t="s">
        <v>3216</v>
      </c>
    </row>
    <row r="8171" spans="1:1" x14ac:dyDescent="0.3">
      <c r="A8171" t="s">
        <v>3217</v>
      </c>
    </row>
    <row r="8172" spans="1:1" x14ac:dyDescent="0.3">
      <c r="A8172" t="s">
        <v>257</v>
      </c>
    </row>
    <row r="8173" spans="1:1" x14ac:dyDescent="0.3">
      <c r="A8173" t="s">
        <v>258</v>
      </c>
    </row>
    <row r="8174" spans="1:1" x14ac:dyDescent="0.3">
      <c r="A8174" t="s">
        <v>259</v>
      </c>
    </row>
    <row r="8175" spans="1:1" x14ac:dyDescent="0.3">
      <c r="A8175" t="s">
        <v>3218</v>
      </c>
    </row>
    <row r="8176" spans="1:1" x14ac:dyDescent="0.3">
      <c r="A8176" t="s">
        <v>3219</v>
      </c>
    </row>
    <row r="8177" spans="1:1" x14ac:dyDescent="0.3">
      <c r="A8177" t="s">
        <v>3220</v>
      </c>
    </row>
    <row r="8178" spans="1:1" x14ac:dyDescent="0.3">
      <c r="A8178" t="s">
        <v>260</v>
      </c>
    </row>
    <row r="8179" spans="1:1" x14ac:dyDescent="0.3">
      <c r="A8179" t="s">
        <v>3221</v>
      </c>
    </row>
    <row r="8180" spans="1:1" x14ac:dyDescent="0.3">
      <c r="A8180" t="s">
        <v>3222</v>
      </c>
    </row>
    <row r="8181" spans="1:1" x14ac:dyDescent="0.3">
      <c r="A8181" t="s">
        <v>236</v>
      </c>
    </row>
    <row r="8182" spans="1:1" x14ac:dyDescent="0.3">
      <c r="A8182" t="s">
        <v>237</v>
      </c>
    </row>
    <row r="8183" spans="1:1" x14ac:dyDescent="0.3">
      <c r="A8183" t="s">
        <v>238</v>
      </c>
    </row>
    <row r="8184" spans="1:1" x14ac:dyDescent="0.3">
      <c r="A8184" t="s">
        <v>239</v>
      </c>
    </row>
    <row r="8185" spans="1:1" x14ac:dyDescent="0.3">
      <c r="A8185" t="s">
        <v>240</v>
      </c>
    </row>
    <row r="8186" spans="1:1" x14ac:dyDescent="0.3">
      <c r="A8186" t="s">
        <v>241</v>
      </c>
    </row>
    <row r="8187" spans="1:1" x14ac:dyDescent="0.3">
      <c r="A8187" t="s">
        <v>242</v>
      </c>
    </row>
    <row r="8188" spans="1:1" x14ac:dyDescent="0.3">
      <c r="A8188" t="s">
        <v>243</v>
      </c>
    </row>
    <row r="8189" spans="1:1" x14ac:dyDescent="0.3">
      <c r="A8189" t="s">
        <v>244</v>
      </c>
    </row>
    <row r="8190" spans="1:1" x14ac:dyDescent="0.3">
      <c r="A8190" t="s">
        <v>245</v>
      </c>
    </row>
    <row r="8191" spans="1:1" x14ac:dyDescent="0.3">
      <c r="A8191" t="s">
        <v>246</v>
      </c>
    </row>
    <row r="8192" spans="1:1" x14ac:dyDescent="0.3">
      <c r="A8192" t="s">
        <v>3223</v>
      </c>
    </row>
    <row r="8193" spans="1:1" x14ac:dyDescent="0.3">
      <c r="A8193" t="s">
        <v>247</v>
      </c>
    </row>
    <row r="8194" spans="1:1" x14ac:dyDescent="0.3">
      <c r="A8194" t="s">
        <v>3224</v>
      </c>
    </row>
    <row r="8195" spans="1:1" x14ac:dyDescent="0.3">
      <c r="A8195" t="s">
        <v>248</v>
      </c>
    </row>
    <row r="8196" spans="1:1" x14ac:dyDescent="0.3">
      <c r="A8196" t="s">
        <v>249</v>
      </c>
    </row>
    <row r="8197" spans="1:1" x14ac:dyDescent="0.3">
      <c r="A8197" t="s">
        <v>250</v>
      </c>
    </row>
    <row r="8198" spans="1:1" x14ac:dyDescent="0.3">
      <c r="A8198" t="s">
        <v>251</v>
      </c>
    </row>
    <row r="8199" spans="1:1" x14ac:dyDescent="0.3">
      <c r="A8199" t="s">
        <v>252</v>
      </c>
    </row>
    <row r="8200" spans="1:1" x14ac:dyDescent="0.3">
      <c r="A8200" t="s">
        <v>1262</v>
      </c>
    </row>
    <row r="8201" spans="1:1" x14ac:dyDescent="0.3">
      <c r="A8201" t="s">
        <v>254</v>
      </c>
    </row>
    <row r="8202" spans="1:1" x14ac:dyDescent="0.3">
      <c r="A8202" t="s">
        <v>239</v>
      </c>
    </row>
    <row r="8203" spans="1:1" x14ac:dyDescent="0.3">
      <c r="A8203" t="s">
        <v>255</v>
      </c>
    </row>
    <row r="8204" spans="1:1" x14ac:dyDescent="0.3">
      <c r="A8204" t="s">
        <v>241</v>
      </c>
    </row>
    <row r="8205" spans="1:1" x14ac:dyDescent="0.3">
      <c r="A8205" t="s">
        <v>932</v>
      </c>
    </row>
    <row r="8206" spans="1:1" x14ac:dyDescent="0.3">
      <c r="A8206" t="s">
        <v>1508</v>
      </c>
    </row>
    <row r="8207" spans="1:1" x14ac:dyDescent="0.3">
      <c r="A8207" t="s">
        <v>3204</v>
      </c>
    </row>
    <row r="8208" spans="1:1" x14ac:dyDescent="0.3">
      <c r="A8208" t="s">
        <v>1259</v>
      </c>
    </row>
    <row r="8209" spans="1:1" x14ac:dyDescent="0.3">
      <c r="A8209" t="s">
        <v>782</v>
      </c>
    </row>
    <row r="8210" spans="1:1" x14ac:dyDescent="0.3">
      <c r="A8210" t="s">
        <v>3225</v>
      </c>
    </row>
    <row r="8211" spans="1:1" x14ac:dyDescent="0.3">
      <c r="A8211" t="s">
        <v>3226</v>
      </c>
    </row>
    <row r="8212" spans="1:1" x14ac:dyDescent="0.3">
      <c r="A8212" t="s">
        <v>3227</v>
      </c>
    </row>
    <row r="8213" spans="1:1" x14ac:dyDescent="0.3">
      <c r="A8213" t="s">
        <v>257</v>
      </c>
    </row>
    <row r="8214" spans="1:1" x14ac:dyDescent="0.3">
      <c r="A8214" t="s">
        <v>258</v>
      </c>
    </row>
    <row r="8215" spans="1:1" x14ac:dyDescent="0.3">
      <c r="A8215" t="s">
        <v>259</v>
      </c>
    </row>
    <row r="8216" spans="1:1" x14ac:dyDescent="0.3">
      <c r="A8216" t="s">
        <v>3228</v>
      </c>
    </row>
    <row r="8217" spans="1:1" x14ac:dyDescent="0.3">
      <c r="A8217" t="s">
        <v>3229</v>
      </c>
    </row>
    <row r="8218" spans="1:1" x14ac:dyDescent="0.3">
      <c r="A8218" t="s">
        <v>3230</v>
      </c>
    </row>
    <row r="8219" spans="1:1" x14ac:dyDescent="0.3">
      <c r="A8219" t="s">
        <v>260</v>
      </c>
    </row>
    <row r="8220" spans="1:1" x14ac:dyDescent="0.3">
      <c r="A8220" t="s">
        <v>3231</v>
      </c>
    </row>
    <row r="8221" spans="1:1" x14ac:dyDescent="0.3">
      <c r="A8221" t="s">
        <v>3232</v>
      </c>
    </row>
    <row r="8222" spans="1:1" x14ac:dyDescent="0.3">
      <c r="A8222" t="s">
        <v>236</v>
      </c>
    </row>
    <row r="8223" spans="1:1" x14ac:dyDescent="0.3">
      <c r="A8223" t="s">
        <v>237</v>
      </c>
    </row>
    <row r="8224" spans="1:1" x14ac:dyDescent="0.3">
      <c r="A8224" t="s">
        <v>238</v>
      </c>
    </row>
    <row r="8225" spans="1:1" x14ac:dyDescent="0.3">
      <c r="A8225" t="s">
        <v>239</v>
      </c>
    </row>
    <row r="8226" spans="1:1" x14ac:dyDescent="0.3">
      <c r="A8226" t="s">
        <v>240</v>
      </c>
    </row>
    <row r="8227" spans="1:1" x14ac:dyDescent="0.3">
      <c r="A8227" t="s">
        <v>241</v>
      </c>
    </row>
    <row r="8228" spans="1:1" x14ac:dyDescent="0.3">
      <c r="A8228" t="s">
        <v>242</v>
      </c>
    </row>
    <row r="8229" spans="1:1" x14ac:dyDescent="0.3">
      <c r="A8229" t="s">
        <v>243</v>
      </c>
    </row>
    <row r="8230" spans="1:1" x14ac:dyDescent="0.3">
      <c r="A8230" t="s">
        <v>244</v>
      </c>
    </row>
    <row r="8231" spans="1:1" x14ac:dyDescent="0.3">
      <c r="A8231" t="s">
        <v>245</v>
      </c>
    </row>
    <row r="8232" spans="1:1" x14ac:dyDescent="0.3">
      <c r="A8232" t="s">
        <v>246</v>
      </c>
    </row>
    <row r="8233" spans="1:1" x14ac:dyDescent="0.3">
      <c r="A8233" t="s">
        <v>3233</v>
      </c>
    </row>
    <row r="8234" spans="1:1" x14ac:dyDescent="0.3">
      <c r="A8234" t="s">
        <v>247</v>
      </c>
    </row>
    <row r="8235" spans="1:1" x14ac:dyDescent="0.3">
      <c r="A8235" t="s">
        <v>3234</v>
      </c>
    </row>
    <row r="8236" spans="1:1" x14ac:dyDescent="0.3">
      <c r="A8236" t="s">
        <v>248</v>
      </c>
    </row>
    <row r="8237" spans="1:1" x14ac:dyDescent="0.3">
      <c r="A8237" t="s">
        <v>249</v>
      </c>
    </row>
    <row r="8238" spans="1:1" x14ac:dyDescent="0.3">
      <c r="A8238" t="s">
        <v>250</v>
      </c>
    </row>
    <row r="8239" spans="1:1" x14ac:dyDescent="0.3">
      <c r="A8239" t="s">
        <v>251</v>
      </c>
    </row>
    <row r="8240" spans="1:1" x14ac:dyDescent="0.3">
      <c r="A8240" t="s">
        <v>252</v>
      </c>
    </row>
    <row r="8241" spans="1:1" x14ac:dyDescent="0.3">
      <c r="A8241" t="s">
        <v>1267</v>
      </c>
    </row>
    <row r="8242" spans="1:1" x14ac:dyDescent="0.3">
      <c r="A8242" t="s">
        <v>254</v>
      </c>
    </row>
    <row r="8243" spans="1:1" x14ac:dyDescent="0.3">
      <c r="A8243" t="s">
        <v>239</v>
      </c>
    </row>
    <row r="8244" spans="1:1" x14ac:dyDescent="0.3">
      <c r="A8244" t="s">
        <v>255</v>
      </c>
    </row>
    <row r="8245" spans="1:1" x14ac:dyDescent="0.3">
      <c r="A8245" t="s">
        <v>241</v>
      </c>
    </row>
    <row r="8246" spans="1:1" x14ac:dyDescent="0.3">
      <c r="A8246" t="s">
        <v>930</v>
      </c>
    </row>
    <row r="8247" spans="1:1" x14ac:dyDescent="0.3">
      <c r="A8247" t="s">
        <v>1508</v>
      </c>
    </row>
    <row r="8248" spans="1:1" x14ac:dyDescent="0.3">
      <c r="A8248" t="s">
        <v>3235</v>
      </c>
    </row>
    <row r="8249" spans="1:1" x14ac:dyDescent="0.3">
      <c r="A8249" t="s">
        <v>1264</v>
      </c>
    </row>
    <row r="8250" spans="1:1" x14ac:dyDescent="0.3">
      <c r="A8250" t="s">
        <v>1465</v>
      </c>
    </row>
    <row r="8251" spans="1:1" x14ac:dyDescent="0.3">
      <c r="A8251" t="s">
        <v>3236</v>
      </c>
    </row>
    <row r="8252" spans="1:1" x14ac:dyDescent="0.3">
      <c r="A8252" t="s">
        <v>3237</v>
      </c>
    </row>
    <row r="8253" spans="1:1" x14ac:dyDescent="0.3">
      <c r="A8253" t="s">
        <v>3238</v>
      </c>
    </row>
    <row r="8254" spans="1:1" x14ac:dyDescent="0.3">
      <c r="A8254" t="s">
        <v>257</v>
      </c>
    </row>
    <row r="8255" spans="1:1" x14ac:dyDescent="0.3">
      <c r="A8255" t="s">
        <v>258</v>
      </c>
    </row>
    <row r="8256" spans="1:1" x14ac:dyDescent="0.3">
      <c r="A8256" t="s">
        <v>259</v>
      </c>
    </row>
    <row r="8257" spans="1:1" x14ac:dyDescent="0.3">
      <c r="A8257" t="s">
        <v>3239</v>
      </c>
    </row>
    <row r="8258" spans="1:1" x14ac:dyDescent="0.3">
      <c r="A8258" t="s">
        <v>3240</v>
      </c>
    </row>
    <row r="8259" spans="1:1" x14ac:dyDescent="0.3">
      <c r="A8259" t="s">
        <v>3241</v>
      </c>
    </row>
    <row r="8260" spans="1:1" x14ac:dyDescent="0.3">
      <c r="A8260" t="s">
        <v>260</v>
      </c>
    </row>
    <row r="8261" spans="1:1" x14ac:dyDescent="0.3">
      <c r="A8261" t="s">
        <v>3242</v>
      </c>
    </row>
    <row r="8262" spans="1:1" x14ac:dyDescent="0.3">
      <c r="A8262" t="s">
        <v>3243</v>
      </c>
    </row>
    <row r="8263" spans="1:1" x14ac:dyDescent="0.3">
      <c r="A8263" t="s">
        <v>236</v>
      </c>
    </row>
    <row r="8264" spans="1:1" x14ac:dyDescent="0.3">
      <c r="A8264" t="s">
        <v>237</v>
      </c>
    </row>
    <row r="8265" spans="1:1" x14ac:dyDescent="0.3">
      <c r="A8265" t="s">
        <v>238</v>
      </c>
    </row>
    <row r="8266" spans="1:1" x14ac:dyDescent="0.3">
      <c r="A8266" t="s">
        <v>239</v>
      </c>
    </row>
    <row r="8267" spans="1:1" x14ac:dyDescent="0.3">
      <c r="A8267" t="s">
        <v>240</v>
      </c>
    </row>
    <row r="8268" spans="1:1" x14ac:dyDescent="0.3">
      <c r="A8268" t="s">
        <v>241</v>
      </c>
    </row>
    <row r="8269" spans="1:1" x14ac:dyDescent="0.3">
      <c r="A8269" t="s">
        <v>242</v>
      </c>
    </row>
    <row r="8270" spans="1:1" x14ac:dyDescent="0.3">
      <c r="A8270" t="s">
        <v>243</v>
      </c>
    </row>
    <row r="8271" spans="1:1" x14ac:dyDescent="0.3">
      <c r="A8271" t="s">
        <v>244</v>
      </c>
    </row>
    <row r="8272" spans="1:1" x14ac:dyDescent="0.3">
      <c r="A8272" t="s">
        <v>245</v>
      </c>
    </row>
    <row r="8273" spans="1:1" x14ac:dyDescent="0.3">
      <c r="A8273" t="s">
        <v>246</v>
      </c>
    </row>
    <row r="8274" spans="1:1" x14ac:dyDescent="0.3">
      <c r="A8274" t="s">
        <v>3244</v>
      </c>
    </row>
    <row r="8275" spans="1:1" x14ac:dyDescent="0.3">
      <c r="A8275" t="s">
        <v>247</v>
      </c>
    </row>
    <row r="8276" spans="1:1" x14ac:dyDescent="0.3">
      <c r="A8276" t="s">
        <v>3245</v>
      </c>
    </row>
    <row r="8277" spans="1:1" x14ac:dyDescent="0.3">
      <c r="A8277" t="s">
        <v>248</v>
      </c>
    </row>
    <row r="8278" spans="1:1" x14ac:dyDescent="0.3">
      <c r="A8278" t="s">
        <v>249</v>
      </c>
    </row>
    <row r="8279" spans="1:1" x14ac:dyDescent="0.3">
      <c r="A8279" t="s">
        <v>250</v>
      </c>
    </row>
    <row r="8280" spans="1:1" x14ac:dyDescent="0.3">
      <c r="A8280" t="s">
        <v>251</v>
      </c>
    </row>
    <row r="8281" spans="1:1" x14ac:dyDescent="0.3">
      <c r="A8281" t="s">
        <v>252</v>
      </c>
    </row>
    <row r="8282" spans="1:1" x14ac:dyDescent="0.3">
      <c r="A8282" t="s">
        <v>1271</v>
      </c>
    </row>
    <row r="8283" spans="1:1" x14ac:dyDescent="0.3">
      <c r="A8283" t="s">
        <v>254</v>
      </c>
    </row>
    <row r="8284" spans="1:1" x14ac:dyDescent="0.3">
      <c r="A8284" t="s">
        <v>239</v>
      </c>
    </row>
    <row r="8285" spans="1:1" x14ac:dyDescent="0.3">
      <c r="A8285" t="s">
        <v>255</v>
      </c>
    </row>
    <row r="8286" spans="1:1" x14ac:dyDescent="0.3">
      <c r="A8286" t="s">
        <v>241</v>
      </c>
    </row>
    <row r="8287" spans="1:1" x14ac:dyDescent="0.3">
      <c r="A8287" t="s">
        <v>931</v>
      </c>
    </row>
    <row r="8288" spans="1:1" x14ac:dyDescent="0.3">
      <c r="A8288" t="s">
        <v>1508</v>
      </c>
    </row>
    <row r="8289" spans="1:1" x14ac:dyDescent="0.3">
      <c r="A8289" t="s">
        <v>3235</v>
      </c>
    </row>
    <row r="8290" spans="1:1" x14ac:dyDescent="0.3">
      <c r="A8290" t="s">
        <v>1268</v>
      </c>
    </row>
    <row r="8291" spans="1:1" x14ac:dyDescent="0.3">
      <c r="A8291" t="s">
        <v>1465</v>
      </c>
    </row>
    <row r="8292" spans="1:1" x14ac:dyDescent="0.3">
      <c r="A8292" t="s">
        <v>3246</v>
      </c>
    </row>
    <row r="8293" spans="1:1" x14ac:dyDescent="0.3">
      <c r="A8293" t="s">
        <v>3247</v>
      </c>
    </row>
    <row r="8294" spans="1:1" x14ac:dyDescent="0.3">
      <c r="A8294" t="s">
        <v>3248</v>
      </c>
    </row>
    <row r="8295" spans="1:1" x14ac:dyDescent="0.3">
      <c r="A8295" t="s">
        <v>257</v>
      </c>
    </row>
    <row r="8296" spans="1:1" x14ac:dyDescent="0.3">
      <c r="A8296" t="s">
        <v>258</v>
      </c>
    </row>
    <row r="8297" spans="1:1" x14ac:dyDescent="0.3">
      <c r="A8297" t="s">
        <v>259</v>
      </c>
    </row>
    <row r="8298" spans="1:1" x14ac:dyDescent="0.3">
      <c r="A8298" t="s">
        <v>3249</v>
      </c>
    </row>
    <row r="8299" spans="1:1" x14ac:dyDescent="0.3">
      <c r="A8299" t="s">
        <v>3250</v>
      </c>
    </row>
    <row r="8300" spans="1:1" x14ac:dyDescent="0.3">
      <c r="A8300" t="s">
        <v>3251</v>
      </c>
    </row>
    <row r="8301" spans="1:1" x14ac:dyDescent="0.3">
      <c r="A8301" t="s">
        <v>260</v>
      </c>
    </row>
    <row r="8302" spans="1:1" x14ac:dyDescent="0.3">
      <c r="A8302" t="s">
        <v>3252</v>
      </c>
    </row>
    <row r="8303" spans="1:1" x14ac:dyDescent="0.3">
      <c r="A8303" t="s">
        <v>3253</v>
      </c>
    </row>
    <row r="8304" spans="1:1" x14ac:dyDescent="0.3">
      <c r="A8304" t="s">
        <v>236</v>
      </c>
    </row>
    <row r="8305" spans="1:1" x14ac:dyDescent="0.3">
      <c r="A8305" t="s">
        <v>237</v>
      </c>
    </row>
    <row r="8306" spans="1:1" x14ac:dyDescent="0.3">
      <c r="A8306" t="s">
        <v>238</v>
      </c>
    </row>
    <row r="8307" spans="1:1" x14ac:dyDescent="0.3">
      <c r="A8307" t="s">
        <v>239</v>
      </c>
    </row>
    <row r="8308" spans="1:1" x14ac:dyDescent="0.3">
      <c r="A8308" t="s">
        <v>240</v>
      </c>
    </row>
    <row r="8309" spans="1:1" x14ac:dyDescent="0.3">
      <c r="A8309" t="s">
        <v>241</v>
      </c>
    </row>
    <row r="8310" spans="1:1" x14ac:dyDescent="0.3">
      <c r="A8310" t="s">
        <v>242</v>
      </c>
    </row>
    <row r="8311" spans="1:1" x14ac:dyDescent="0.3">
      <c r="A8311" t="s">
        <v>243</v>
      </c>
    </row>
    <row r="8312" spans="1:1" x14ac:dyDescent="0.3">
      <c r="A8312" t="s">
        <v>244</v>
      </c>
    </row>
    <row r="8313" spans="1:1" x14ac:dyDescent="0.3">
      <c r="A8313" t="s">
        <v>245</v>
      </c>
    </row>
    <row r="8314" spans="1:1" x14ac:dyDescent="0.3">
      <c r="A8314" t="s">
        <v>246</v>
      </c>
    </row>
    <row r="8315" spans="1:1" x14ac:dyDescent="0.3">
      <c r="A8315" t="s">
        <v>3254</v>
      </c>
    </row>
    <row r="8316" spans="1:1" x14ac:dyDescent="0.3">
      <c r="A8316" t="s">
        <v>247</v>
      </c>
    </row>
    <row r="8317" spans="1:1" x14ac:dyDescent="0.3">
      <c r="A8317" t="s">
        <v>3255</v>
      </c>
    </row>
    <row r="8318" spans="1:1" x14ac:dyDescent="0.3">
      <c r="A8318" t="s">
        <v>248</v>
      </c>
    </row>
    <row r="8319" spans="1:1" x14ac:dyDescent="0.3">
      <c r="A8319" t="s">
        <v>249</v>
      </c>
    </row>
    <row r="8320" spans="1:1" x14ac:dyDescent="0.3">
      <c r="A8320" t="s">
        <v>250</v>
      </c>
    </row>
    <row r="8321" spans="1:1" x14ac:dyDescent="0.3">
      <c r="A8321" t="s">
        <v>251</v>
      </c>
    </row>
    <row r="8322" spans="1:1" x14ac:dyDescent="0.3">
      <c r="A8322" t="s">
        <v>252</v>
      </c>
    </row>
    <row r="8323" spans="1:1" x14ac:dyDescent="0.3">
      <c r="A8323" t="s">
        <v>1276</v>
      </c>
    </row>
    <row r="8324" spans="1:1" x14ac:dyDescent="0.3">
      <c r="A8324" t="s">
        <v>254</v>
      </c>
    </row>
    <row r="8325" spans="1:1" x14ac:dyDescent="0.3">
      <c r="A8325" t="s">
        <v>239</v>
      </c>
    </row>
    <row r="8326" spans="1:1" x14ac:dyDescent="0.3">
      <c r="A8326" t="s">
        <v>255</v>
      </c>
    </row>
    <row r="8327" spans="1:1" x14ac:dyDescent="0.3">
      <c r="A8327" t="s">
        <v>241</v>
      </c>
    </row>
    <row r="8328" spans="1:1" x14ac:dyDescent="0.3">
      <c r="A8328" t="s">
        <v>932</v>
      </c>
    </row>
    <row r="8329" spans="1:1" x14ac:dyDescent="0.3">
      <c r="A8329" t="s">
        <v>1508</v>
      </c>
    </row>
    <row r="8330" spans="1:1" x14ac:dyDescent="0.3">
      <c r="A8330" t="s">
        <v>3235</v>
      </c>
    </row>
    <row r="8331" spans="1:1" x14ac:dyDescent="0.3">
      <c r="A8331" t="s">
        <v>1273</v>
      </c>
    </row>
    <row r="8332" spans="1:1" x14ac:dyDescent="0.3">
      <c r="A8332" t="s">
        <v>1465</v>
      </c>
    </row>
    <row r="8333" spans="1:1" x14ac:dyDescent="0.3">
      <c r="A8333" t="s">
        <v>3256</v>
      </c>
    </row>
    <row r="8334" spans="1:1" x14ac:dyDescent="0.3">
      <c r="A8334" t="s">
        <v>3257</v>
      </c>
    </row>
    <row r="8335" spans="1:1" x14ac:dyDescent="0.3">
      <c r="A8335" t="s">
        <v>3258</v>
      </c>
    </row>
    <row r="8336" spans="1:1" x14ac:dyDescent="0.3">
      <c r="A8336" t="s">
        <v>257</v>
      </c>
    </row>
    <row r="8337" spans="1:1" x14ac:dyDescent="0.3">
      <c r="A8337" t="s">
        <v>258</v>
      </c>
    </row>
    <row r="8338" spans="1:1" x14ac:dyDescent="0.3">
      <c r="A8338" t="s">
        <v>259</v>
      </c>
    </row>
    <row r="8339" spans="1:1" x14ac:dyDescent="0.3">
      <c r="A8339" t="s">
        <v>3259</v>
      </c>
    </row>
    <row r="8340" spans="1:1" x14ac:dyDescent="0.3">
      <c r="A8340" t="s">
        <v>3260</v>
      </c>
    </row>
    <row r="8341" spans="1:1" x14ac:dyDescent="0.3">
      <c r="A8341" t="s">
        <v>3261</v>
      </c>
    </row>
    <row r="8342" spans="1:1" x14ac:dyDescent="0.3">
      <c r="A8342" t="s">
        <v>260</v>
      </c>
    </row>
    <row r="8343" spans="1:1" x14ac:dyDescent="0.3">
      <c r="A8343" t="s">
        <v>3262</v>
      </c>
    </row>
    <row r="8344" spans="1:1" x14ac:dyDescent="0.3">
      <c r="A8344" t="s">
        <v>3263</v>
      </c>
    </row>
    <row r="8345" spans="1:1" x14ac:dyDescent="0.3">
      <c r="A8345" t="s">
        <v>236</v>
      </c>
    </row>
    <row r="8346" spans="1:1" x14ac:dyDescent="0.3">
      <c r="A8346" t="s">
        <v>237</v>
      </c>
    </row>
    <row r="8347" spans="1:1" x14ac:dyDescent="0.3">
      <c r="A8347" t="s">
        <v>238</v>
      </c>
    </row>
    <row r="8348" spans="1:1" x14ac:dyDescent="0.3">
      <c r="A8348" t="s">
        <v>239</v>
      </c>
    </row>
    <row r="8349" spans="1:1" x14ac:dyDescent="0.3">
      <c r="A8349" t="s">
        <v>240</v>
      </c>
    </row>
    <row r="8350" spans="1:1" x14ac:dyDescent="0.3">
      <c r="A8350" t="s">
        <v>241</v>
      </c>
    </row>
    <row r="8351" spans="1:1" x14ac:dyDescent="0.3">
      <c r="A8351" t="s">
        <v>242</v>
      </c>
    </row>
    <row r="8352" spans="1:1" x14ac:dyDescent="0.3">
      <c r="A8352" t="s">
        <v>243</v>
      </c>
    </row>
    <row r="8353" spans="1:1" x14ac:dyDescent="0.3">
      <c r="A8353" t="s">
        <v>244</v>
      </c>
    </row>
    <row r="8354" spans="1:1" x14ac:dyDescent="0.3">
      <c r="A8354" t="s">
        <v>245</v>
      </c>
    </row>
    <row r="8355" spans="1:1" x14ac:dyDescent="0.3">
      <c r="A8355" t="s">
        <v>246</v>
      </c>
    </row>
    <row r="8356" spans="1:1" x14ac:dyDescent="0.3">
      <c r="A8356" t="s">
        <v>3264</v>
      </c>
    </row>
    <row r="8357" spans="1:1" x14ac:dyDescent="0.3">
      <c r="A8357" t="s">
        <v>247</v>
      </c>
    </row>
    <row r="8358" spans="1:1" x14ac:dyDescent="0.3">
      <c r="A8358" t="s">
        <v>3265</v>
      </c>
    </row>
    <row r="8359" spans="1:1" x14ac:dyDescent="0.3">
      <c r="A8359" t="s">
        <v>248</v>
      </c>
    </row>
    <row r="8360" spans="1:1" x14ac:dyDescent="0.3">
      <c r="A8360" t="s">
        <v>249</v>
      </c>
    </row>
    <row r="8361" spans="1:1" x14ac:dyDescent="0.3">
      <c r="A8361" t="s">
        <v>250</v>
      </c>
    </row>
    <row r="8362" spans="1:1" x14ac:dyDescent="0.3">
      <c r="A8362" t="s">
        <v>251</v>
      </c>
    </row>
    <row r="8363" spans="1:1" x14ac:dyDescent="0.3">
      <c r="A8363" t="s">
        <v>252</v>
      </c>
    </row>
    <row r="8364" spans="1:1" x14ac:dyDescent="0.3">
      <c r="A8364" t="s">
        <v>1280</v>
      </c>
    </row>
    <row r="8365" spans="1:1" x14ac:dyDescent="0.3">
      <c r="A8365" t="s">
        <v>254</v>
      </c>
    </row>
    <row r="8366" spans="1:1" x14ac:dyDescent="0.3">
      <c r="A8366" t="s">
        <v>239</v>
      </c>
    </row>
    <row r="8367" spans="1:1" x14ac:dyDescent="0.3">
      <c r="A8367" t="s">
        <v>255</v>
      </c>
    </row>
    <row r="8368" spans="1:1" x14ac:dyDescent="0.3">
      <c r="A8368" t="s">
        <v>241</v>
      </c>
    </row>
    <row r="8369" spans="1:1" x14ac:dyDescent="0.3">
      <c r="A8369" t="s">
        <v>930</v>
      </c>
    </row>
    <row r="8370" spans="1:1" x14ac:dyDescent="0.3">
      <c r="A8370" t="s">
        <v>1508</v>
      </c>
    </row>
    <row r="8371" spans="1:1" x14ac:dyDescent="0.3">
      <c r="A8371" t="s">
        <v>3266</v>
      </c>
    </row>
    <row r="8372" spans="1:1" x14ac:dyDescent="0.3">
      <c r="A8372" t="s">
        <v>1277</v>
      </c>
    </row>
    <row r="8373" spans="1:1" x14ac:dyDescent="0.3">
      <c r="A8373" t="s">
        <v>782</v>
      </c>
    </row>
    <row r="8374" spans="1:1" x14ac:dyDescent="0.3">
      <c r="A8374" t="s">
        <v>3267</v>
      </c>
    </row>
    <row r="8375" spans="1:1" x14ac:dyDescent="0.3">
      <c r="A8375" t="s">
        <v>3268</v>
      </c>
    </row>
    <row r="8376" spans="1:1" x14ac:dyDescent="0.3">
      <c r="A8376" t="s">
        <v>3269</v>
      </c>
    </row>
    <row r="8377" spans="1:1" x14ac:dyDescent="0.3">
      <c r="A8377" t="s">
        <v>257</v>
      </c>
    </row>
    <row r="8378" spans="1:1" x14ac:dyDescent="0.3">
      <c r="A8378" t="s">
        <v>258</v>
      </c>
    </row>
    <row r="8379" spans="1:1" x14ac:dyDescent="0.3">
      <c r="A8379" t="s">
        <v>259</v>
      </c>
    </row>
    <row r="8380" spans="1:1" x14ac:dyDescent="0.3">
      <c r="A8380" t="s">
        <v>3270</v>
      </c>
    </row>
    <row r="8381" spans="1:1" x14ac:dyDescent="0.3">
      <c r="A8381" t="s">
        <v>3271</v>
      </c>
    </row>
    <row r="8382" spans="1:1" x14ac:dyDescent="0.3">
      <c r="A8382" t="s">
        <v>3272</v>
      </c>
    </row>
    <row r="8383" spans="1:1" x14ac:dyDescent="0.3">
      <c r="A8383" t="s">
        <v>260</v>
      </c>
    </row>
    <row r="8384" spans="1:1" x14ac:dyDescent="0.3">
      <c r="A8384" t="s">
        <v>3273</v>
      </c>
    </row>
    <row r="8385" spans="1:1" x14ac:dyDescent="0.3">
      <c r="A8385" t="s">
        <v>3274</v>
      </c>
    </row>
    <row r="8386" spans="1:1" x14ac:dyDescent="0.3">
      <c r="A8386" t="s">
        <v>236</v>
      </c>
    </row>
    <row r="8387" spans="1:1" x14ac:dyDescent="0.3">
      <c r="A8387" t="s">
        <v>237</v>
      </c>
    </row>
    <row r="8388" spans="1:1" x14ac:dyDescent="0.3">
      <c r="A8388" t="s">
        <v>238</v>
      </c>
    </row>
    <row r="8389" spans="1:1" x14ac:dyDescent="0.3">
      <c r="A8389" t="s">
        <v>239</v>
      </c>
    </row>
    <row r="8390" spans="1:1" x14ac:dyDescent="0.3">
      <c r="A8390" t="s">
        <v>240</v>
      </c>
    </row>
    <row r="8391" spans="1:1" x14ac:dyDescent="0.3">
      <c r="A8391" t="s">
        <v>241</v>
      </c>
    </row>
    <row r="8392" spans="1:1" x14ac:dyDescent="0.3">
      <c r="A8392" t="s">
        <v>242</v>
      </c>
    </row>
    <row r="8393" spans="1:1" x14ac:dyDescent="0.3">
      <c r="A8393" t="s">
        <v>243</v>
      </c>
    </row>
    <row r="8394" spans="1:1" x14ac:dyDescent="0.3">
      <c r="A8394" t="s">
        <v>244</v>
      </c>
    </row>
    <row r="8395" spans="1:1" x14ac:dyDescent="0.3">
      <c r="A8395" t="s">
        <v>245</v>
      </c>
    </row>
    <row r="8396" spans="1:1" x14ac:dyDescent="0.3">
      <c r="A8396" t="s">
        <v>246</v>
      </c>
    </row>
    <row r="8397" spans="1:1" x14ac:dyDescent="0.3">
      <c r="A8397" t="s">
        <v>3275</v>
      </c>
    </row>
    <row r="8398" spans="1:1" x14ac:dyDescent="0.3">
      <c r="A8398" t="s">
        <v>247</v>
      </c>
    </row>
    <row r="8399" spans="1:1" x14ac:dyDescent="0.3">
      <c r="A8399" t="s">
        <v>3276</v>
      </c>
    </row>
    <row r="8400" spans="1:1" x14ac:dyDescent="0.3">
      <c r="A8400" t="s">
        <v>248</v>
      </c>
    </row>
    <row r="8401" spans="1:1" x14ac:dyDescent="0.3">
      <c r="A8401" t="s">
        <v>249</v>
      </c>
    </row>
    <row r="8402" spans="1:1" x14ac:dyDescent="0.3">
      <c r="A8402" t="s">
        <v>250</v>
      </c>
    </row>
    <row r="8403" spans="1:1" x14ac:dyDescent="0.3">
      <c r="A8403" t="s">
        <v>251</v>
      </c>
    </row>
    <row r="8404" spans="1:1" x14ac:dyDescent="0.3">
      <c r="A8404" t="s">
        <v>252</v>
      </c>
    </row>
    <row r="8405" spans="1:1" x14ac:dyDescent="0.3">
      <c r="A8405" t="s">
        <v>1285</v>
      </c>
    </row>
    <row r="8406" spans="1:1" x14ac:dyDescent="0.3">
      <c r="A8406" t="s">
        <v>254</v>
      </c>
    </row>
    <row r="8407" spans="1:1" x14ac:dyDescent="0.3">
      <c r="A8407" t="s">
        <v>239</v>
      </c>
    </row>
    <row r="8408" spans="1:1" x14ac:dyDescent="0.3">
      <c r="A8408" t="s">
        <v>255</v>
      </c>
    </row>
    <row r="8409" spans="1:1" x14ac:dyDescent="0.3">
      <c r="A8409" t="s">
        <v>241</v>
      </c>
    </row>
    <row r="8410" spans="1:1" x14ac:dyDescent="0.3">
      <c r="A8410" t="s">
        <v>931</v>
      </c>
    </row>
    <row r="8411" spans="1:1" x14ac:dyDescent="0.3">
      <c r="A8411" t="s">
        <v>1508</v>
      </c>
    </row>
    <row r="8412" spans="1:1" x14ac:dyDescent="0.3">
      <c r="A8412" t="s">
        <v>3266</v>
      </c>
    </row>
    <row r="8413" spans="1:1" x14ac:dyDescent="0.3">
      <c r="A8413" t="s">
        <v>1282</v>
      </c>
    </row>
    <row r="8414" spans="1:1" x14ac:dyDescent="0.3">
      <c r="A8414" t="s">
        <v>782</v>
      </c>
    </row>
    <row r="8415" spans="1:1" x14ac:dyDescent="0.3">
      <c r="A8415" t="s">
        <v>3277</v>
      </c>
    </row>
    <row r="8416" spans="1:1" x14ac:dyDescent="0.3">
      <c r="A8416" t="s">
        <v>3278</v>
      </c>
    </row>
    <row r="8417" spans="1:1" x14ac:dyDescent="0.3">
      <c r="A8417" t="s">
        <v>3279</v>
      </c>
    </row>
    <row r="8418" spans="1:1" x14ac:dyDescent="0.3">
      <c r="A8418" t="s">
        <v>257</v>
      </c>
    </row>
    <row r="8419" spans="1:1" x14ac:dyDescent="0.3">
      <c r="A8419" t="s">
        <v>258</v>
      </c>
    </row>
    <row r="8420" spans="1:1" x14ac:dyDescent="0.3">
      <c r="A8420" t="s">
        <v>259</v>
      </c>
    </row>
    <row r="8421" spans="1:1" x14ac:dyDescent="0.3">
      <c r="A8421" t="s">
        <v>3280</v>
      </c>
    </row>
    <row r="8422" spans="1:1" x14ac:dyDescent="0.3">
      <c r="A8422" t="s">
        <v>3281</v>
      </c>
    </row>
    <row r="8423" spans="1:1" x14ac:dyDescent="0.3">
      <c r="A8423" t="s">
        <v>3282</v>
      </c>
    </row>
    <row r="8424" spans="1:1" x14ac:dyDescent="0.3">
      <c r="A8424" t="s">
        <v>260</v>
      </c>
    </row>
    <row r="8425" spans="1:1" x14ac:dyDescent="0.3">
      <c r="A8425" t="s">
        <v>3283</v>
      </c>
    </row>
    <row r="8426" spans="1:1" x14ac:dyDescent="0.3">
      <c r="A8426" t="s">
        <v>3284</v>
      </c>
    </row>
    <row r="8427" spans="1:1" x14ac:dyDescent="0.3">
      <c r="A8427" t="s">
        <v>236</v>
      </c>
    </row>
    <row r="8428" spans="1:1" x14ac:dyDescent="0.3">
      <c r="A8428" t="s">
        <v>237</v>
      </c>
    </row>
    <row r="8429" spans="1:1" x14ac:dyDescent="0.3">
      <c r="A8429" t="s">
        <v>238</v>
      </c>
    </row>
    <row r="8430" spans="1:1" x14ac:dyDescent="0.3">
      <c r="A8430" t="s">
        <v>239</v>
      </c>
    </row>
    <row r="8431" spans="1:1" x14ac:dyDescent="0.3">
      <c r="A8431" t="s">
        <v>240</v>
      </c>
    </row>
    <row r="8432" spans="1:1" x14ac:dyDescent="0.3">
      <c r="A8432" t="s">
        <v>241</v>
      </c>
    </row>
    <row r="8433" spans="1:1" x14ac:dyDescent="0.3">
      <c r="A8433" t="s">
        <v>242</v>
      </c>
    </row>
    <row r="8434" spans="1:1" x14ac:dyDescent="0.3">
      <c r="A8434" t="s">
        <v>243</v>
      </c>
    </row>
    <row r="8435" spans="1:1" x14ac:dyDescent="0.3">
      <c r="A8435" t="s">
        <v>244</v>
      </c>
    </row>
    <row r="8436" spans="1:1" x14ac:dyDescent="0.3">
      <c r="A8436" t="s">
        <v>245</v>
      </c>
    </row>
    <row r="8437" spans="1:1" x14ac:dyDescent="0.3">
      <c r="A8437" t="s">
        <v>246</v>
      </c>
    </row>
    <row r="8438" spans="1:1" x14ac:dyDescent="0.3">
      <c r="A8438" t="s">
        <v>3285</v>
      </c>
    </row>
    <row r="8439" spans="1:1" x14ac:dyDescent="0.3">
      <c r="A8439" t="s">
        <v>247</v>
      </c>
    </row>
    <row r="8440" spans="1:1" x14ac:dyDescent="0.3">
      <c r="A8440" t="s">
        <v>3286</v>
      </c>
    </row>
    <row r="8441" spans="1:1" x14ac:dyDescent="0.3">
      <c r="A8441" t="s">
        <v>248</v>
      </c>
    </row>
    <row r="8442" spans="1:1" x14ac:dyDescent="0.3">
      <c r="A8442" t="s">
        <v>249</v>
      </c>
    </row>
    <row r="8443" spans="1:1" x14ac:dyDescent="0.3">
      <c r="A8443" t="s">
        <v>250</v>
      </c>
    </row>
    <row r="8444" spans="1:1" x14ac:dyDescent="0.3">
      <c r="A8444" t="s">
        <v>251</v>
      </c>
    </row>
    <row r="8445" spans="1:1" x14ac:dyDescent="0.3">
      <c r="A8445" t="s">
        <v>252</v>
      </c>
    </row>
    <row r="8446" spans="1:1" x14ac:dyDescent="0.3">
      <c r="A8446" t="s">
        <v>1289</v>
      </c>
    </row>
    <row r="8447" spans="1:1" x14ac:dyDescent="0.3">
      <c r="A8447" t="s">
        <v>254</v>
      </c>
    </row>
    <row r="8448" spans="1:1" x14ac:dyDescent="0.3">
      <c r="A8448" t="s">
        <v>239</v>
      </c>
    </row>
    <row r="8449" spans="1:1" x14ac:dyDescent="0.3">
      <c r="A8449" t="s">
        <v>255</v>
      </c>
    </row>
    <row r="8450" spans="1:1" x14ac:dyDescent="0.3">
      <c r="A8450" t="s">
        <v>241</v>
      </c>
    </row>
    <row r="8451" spans="1:1" x14ac:dyDescent="0.3">
      <c r="A8451" t="s">
        <v>932</v>
      </c>
    </row>
    <row r="8452" spans="1:1" x14ac:dyDescent="0.3">
      <c r="A8452" t="s">
        <v>1508</v>
      </c>
    </row>
    <row r="8453" spans="1:1" x14ac:dyDescent="0.3">
      <c r="A8453" t="s">
        <v>3266</v>
      </c>
    </row>
    <row r="8454" spans="1:1" x14ac:dyDescent="0.3">
      <c r="A8454" t="s">
        <v>1286</v>
      </c>
    </row>
    <row r="8455" spans="1:1" x14ac:dyDescent="0.3">
      <c r="A8455" t="s">
        <v>782</v>
      </c>
    </row>
    <row r="8456" spans="1:1" x14ac:dyDescent="0.3">
      <c r="A8456" t="s">
        <v>3287</v>
      </c>
    </row>
    <row r="8457" spans="1:1" x14ac:dyDescent="0.3">
      <c r="A8457" t="s">
        <v>3288</v>
      </c>
    </row>
    <row r="8458" spans="1:1" x14ac:dyDescent="0.3">
      <c r="A8458" t="s">
        <v>3289</v>
      </c>
    </row>
    <row r="8459" spans="1:1" x14ac:dyDescent="0.3">
      <c r="A8459" t="s">
        <v>257</v>
      </c>
    </row>
    <row r="8460" spans="1:1" x14ac:dyDescent="0.3">
      <c r="A8460" t="s">
        <v>258</v>
      </c>
    </row>
    <row r="8461" spans="1:1" x14ac:dyDescent="0.3">
      <c r="A8461" t="s">
        <v>259</v>
      </c>
    </row>
    <row r="8462" spans="1:1" x14ac:dyDescent="0.3">
      <c r="A8462" t="s">
        <v>3290</v>
      </c>
    </row>
    <row r="8463" spans="1:1" x14ac:dyDescent="0.3">
      <c r="A8463" t="s">
        <v>3291</v>
      </c>
    </row>
    <row r="8464" spans="1:1" x14ac:dyDescent="0.3">
      <c r="A8464" t="s">
        <v>3292</v>
      </c>
    </row>
    <row r="8465" spans="1:1" x14ac:dyDescent="0.3">
      <c r="A8465" t="s">
        <v>260</v>
      </c>
    </row>
    <row r="8466" spans="1:1" x14ac:dyDescent="0.3">
      <c r="A8466" t="s">
        <v>3293</v>
      </c>
    </row>
    <row r="8467" spans="1:1" x14ac:dyDescent="0.3">
      <c r="A8467" t="s">
        <v>3294</v>
      </c>
    </row>
    <row r="8468" spans="1:1" x14ac:dyDescent="0.3">
      <c r="A8468" t="s">
        <v>236</v>
      </c>
    </row>
    <row r="8469" spans="1:1" x14ac:dyDescent="0.3">
      <c r="A8469" t="s">
        <v>237</v>
      </c>
    </row>
    <row r="8470" spans="1:1" x14ac:dyDescent="0.3">
      <c r="A8470" t="s">
        <v>238</v>
      </c>
    </row>
    <row r="8471" spans="1:1" x14ac:dyDescent="0.3">
      <c r="A8471" t="s">
        <v>239</v>
      </c>
    </row>
    <row r="8472" spans="1:1" x14ac:dyDescent="0.3">
      <c r="A8472" t="s">
        <v>240</v>
      </c>
    </row>
    <row r="8473" spans="1:1" x14ac:dyDescent="0.3">
      <c r="A8473" t="s">
        <v>241</v>
      </c>
    </row>
    <row r="8474" spans="1:1" x14ac:dyDescent="0.3">
      <c r="A8474" t="s">
        <v>242</v>
      </c>
    </row>
    <row r="8475" spans="1:1" x14ac:dyDescent="0.3">
      <c r="A8475" t="s">
        <v>243</v>
      </c>
    </row>
    <row r="8476" spans="1:1" x14ac:dyDescent="0.3">
      <c r="A8476" t="s">
        <v>244</v>
      </c>
    </row>
    <row r="8477" spans="1:1" x14ac:dyDescent="0.3">
      <c r="A8477" t="s">
        <v>245</v>
      </c>
    </row>
    <row r="8478" spans="1:1" x14ac:dyDescent="0.3">
      <c r="A8478" t="s">
        <v>246</v>
      </c>
    </row>
    <row r="8479" spans="1:1" x14ac:dyDescent="0.3">
      <c r="A8479" t="s">
        <v>3295</v>
      </c>
    </row>
    <row r="8480" spans="1:1" x14ac:dyDescent="0.3">
      <c r="A8480" t="s">
        <v>247</v>
      </c>
    </row>
    <row r="8481" spans="1:1" x14ac:dyDescent="0.3">
      <c r="A8481" t="s">
        <v>3296</v>
      </c>
    </row>
    <row r="8482" spans="1:1" x14ac:dyDescent="0.3">
      <c r="A8482" t="s">
        <v>248</v>
      </c>
    </row>
    <row r="8483" spans="1:1" x14ac:dyDescent="0.3">
      <c r="A8483" t="s">
        <v>249</v>
      </c>
    </row>
    <row r="8484" spans="1:1" x14ac:dyDescent="0.3">
      <c r="A8484" t="s">
        <v>250</v>
      </c>
    </row>
    <row r="8485" spans="1:1" x14ac:dyDescent="0.3">
      <c r="A8485" t="s">
        <v>251</v>
      </c>
    </row>
    <row r="8486" spans="1:1" x14ac:dyDescent="0.3">
      <c r="A8486" t="s">
        <v>252</v>
      </c>
    </row>
    <row r="8487" spans="1:1" x14ac:dyDescent="0.3">
      <c r="A8487" t="s">
        <v>1294</v>
      </c>
    </row>
    <row r="8488" spans="1:1" x14ac:dyDescent="0.3">
      <c r="A8488" t="s">
        <v>254</v>
      </c>
    </row>
    <row r="8489" spans="1:1" x14ac:dyDescent="0.3">
      <c r="A8489" t="s">
        <v>239</v>
      </c>
    </row>
    <row r="8490" spans="1:1" x14ac:dyDescent="0.3">
      <c r="A8490" t="s">
        <v>255</v>
      </c>
    </row>
    <row r="8491" spans="1:1" x14ac:dyDescent="0.3">
      <c r="A8491" t="s">
        <v>241</v>
      </c>
    </row>
    <row r="8492" spans="1:1" x14ac:dyDescent="0.3">
      <c r="A8492" t="s">
        <v>3297</v>
      </c>
    </row>
    <row r="8493" spans="1:1" x14ac:dyDescent="0.3">
      <c r="A8493" t="s">
        <v>1508</v>
      </c>
    </row>
    <row r="8494" spans="1:1" x14ac:dyDescent="0.3">
      <c r="A8494" t="s">
        <v>3298</v>
      </c>
    </row>
    <row r="8495" spans="1:1" x14ac:dyDescent="0.3">
      <c r="A8495" t="s">
        <v>1291</v>
      </c>
    </row>
    <row r="8496" spans="1:1" x14ac:dyDescent="0.3">
      <c r="A8496" t="s">
        <v>1464</v>
      </c>
    </row>
    <row r="8497" spans="1:1" x14ac:dyDescent="0.3">
      <c r="A8497" t="s">
        <v>3299</v>
      </c>
    </row>
    <row r="8498" spans="1:1" x14ac:dyDescent="0.3">
      <c r="A8498" t="s">
        <v>3300</v>
      </c>
    </row>
    <row r="8499" spans="1:1" x14ac:dyDescent="0.3">
      <c r="A8499" t="s">
        <v>3301</v>
      </c>
    </row>
    <row r="8500" spans="1:1" x14ac:dyDescent="0.3">
      <c r="A8500" t="s">
        <v>257</v>
      </c>
    </row>
    <row r="8501" spans="1:1" x14ac:dyDescent="0.3">
      <c r="A8501" t="s">
        <v>258</v>
      </c>
    </row>
    <row r="8502" spans="1:1" x14ac:dyDescent="0.3">
      <c r="A8502" t="s">
        <v>259</v>
      </c>
    </row>
    <row r="8503" spans="1:1" x14ac:dyDescent="0.3">
      <c r="A8503" t="s">
        <v>3302</v>
      </c>
    </row>
    <row r="8504" spans="1:1" x14ac:dyDescent="0.3">
      <c r="A8504" t="s">
        <v>3303</v>
      </c>
    </row>
    <row r="8505" spans="1:1" x14ac:dyDescent="0.3">
      <c r="A8505" t="s">
        <v>3304</v>
      </c>
    </row>
    <row r="8506" spans="1:1" x14ac:dyDescent="0.3">
      <c r="A8506" t="s">
        <v>260</v>
      </c>
    </row>
    <row r="8507" spans="1:1" x14ac:dyDescent="0.3">
      <c r="A8507" t="s">
        <v>3305</v>
      </c>
    </row>
    <row r="8508" spans="1:1" x14ac:dyDescent="0.3">
      <c r="A8508" t="s">
        <v>3306</v>
      </c>
    </row>
    <row r="8509" spans="1:1" x14ac:dyDescent="0.3">
      <c r="A8509" t="s">
        <v>236</v>
      </c>
    </row>
    <row r="8510" spans="1:1" x14ac:dyDescent="0.3">
      <c r="A8510" t="s">
        <v>237</v>
      </c>
    </row>
    <row r="8511" spans="1:1" x14ac:dyDescent="0.3">
      <c r="A8511" t="s">
        <v>238</v>
      </c>
    </row>
    <row r="8512" spans="1:1" x14ac:dyDescent="0.3">
      <c r="A8512" t="s">
        <v>239</v>
      </c>
    </row>
    <row r="8513" spans="1:1" x14ac:dyDescent="0.3">
      <c r="A8513" t="s">
        <v>240</v>
      </c>
    </row>
    <row r="8514" spans="1:1" x14ac:dyDescent="0.3">
      <c r="A8514" t="s">
        <v>241</v>
      </c>
    </row>
    <row r="8515" spans="1:1" x14ac:dyDescent="0.3">
      <c r="A8515" t="s">
        <v>242</v>
      </c>
    </row>
    <row r="8516" spans="1:1" x14ac:dyDescent="0.3">
      <c r="A8516" t="s">
        <v>243</v>
      </c>
    </row>
    <row r="8517" spans="1:1" x14ac:dyDescent="0.3">
      <c r="A8517" t="s">
        <v>244</v>
      </c>
    </row>
    <row r="8518" spans="1:1" x14ac:dyDescent="0.3">
      <c r="A8518" t="s">
        <v>245</v>
      </c>
    </row>
    <row r="8519" spans="1:1" x14ac:dyDescent="0.3">
      <c r="A8519" t="s">
        <v>246</v>
      </c>
    </row>
    <row r="8520" spans="1:1" x14ac:dyDescent="0.3">
      <c r="A8520" t="s">
        <v>3307</v>
      </c>
    </row>
    <row r="8521" spans="1:1" x14ac:dyDescent="0.3">
      <c r="A8521" t="s">
        <v>247</v>
      </c>
    </row>
    <row r="8522" spans="1:1" x14ac:dyDescent="0.3">
      <c r="A8522" t="s">
        <v>3308</v>
      </c>
    </row>
    <row r="8523" spans="1:1" x14ac:dyDescent="0.3">
      <c r="A8523" t="s">
        <v>248</v>
      </c>
    </row>
    <row r="8524" spans="1:1" x14ac:dyDescent="0.3">
      <c r="A8524" t="s">
        <v>249</v>
      </c>
    </row>
    <row r="8525" spans="1:1" x14ac:dyDescent="0.3">
      <c r="A8525" t="s">
        <v>250</v>
      </c>
    </row>
    <row r="8526" spans="1:1" x14ac:dyDescent="0.3">
      <c r="A8526" t="s">
        <v>251</v>
      </c>
    </row>
    <row r="8527" spans="1:1" x14ac:dyDescent="0.3">
      <c r="A8527" t="s">
        <v>252</v>
      </c>
    </row>
    <row r="8528" spans="1:1" x14ac:dyDescent="0.3">
      <c r="A8528" t="s">
        <v>1298</v>
      </c>
    </row>
    <row r="8529" spans="1:1" x14ac:dyDescent="0.3">
      <c r="A8529" t="s">
        <v>254</v>
      </c>
    </row>
    <row r="8530" spans="1:1" x14ac:dyDescent="0.3">
      <c r="A8530" t="s">
        <v>239</v>
      </c>
    </row>
    <row r="8531" spans="1:1" x14ac:dyDescent="0.3">
      <c r="A8531" t="s">
        <v>255</v>
      </c>
    </row>
    <row r="8532" spans="1:1" x14ac:dyDescent="0.3">
      <c r="A8532" t="s">
        <v>241</v>
      </c>
    </row>
    <row r="8533" spans="1:1" x14ac:dyDescent="0.3">
      <c r="A8533" t="s">
        <v>3309</v>
      </c>
    </row>
    <row r="8534" spans="1:1" x14ac:dyDescent="0.3">
      <c r="A8534" t="s">
        <v>1508</v>
      </c>
    </row>
    <row r="8535" spans="1:1" x14ac:dyDescent="0.3">
      <c r="A8535" t="s">
        <v>3298</v>
      </c>
    </row>
    <row r="8536" spans="1:1" x14ac:dyDescent="0.3">
      <c r="A8536" t="s">
        <v>1295</v>
      </c>
    </row>
    <row r="8537" spans="1:1" x14ac:dyDescent="0.3">
      <c r="A8537" t="s">
        <v>1464</v>
      </c>
    </row>
    <row r="8538" spans="1:1" x14ac:dyDescent="0.3">
      <c r="A8538" t="s">
        <v>3310</v>
      </c>
    </row>
    <row r="8539" spans="1:1" x14ac:dyDescent="0.3">
      <c r="A8539" t="s">
        <v>3311</v>
      </c>
    </row>
    <row r="8540" spans="1:1" x14ac:dyDescent="0.3">
      <c r="A8540" t="s">
        <v>3312</v>
      </c>
    </row>
    <row r="8541" spans="1:1" x14ac:dyDescent="0.3">
      <c r="A8541" t="s">
        <v>257</v>
      </c>
    </row>
    <row r="8542" spans="1:1" x14ac:dyDescent="0.3">
      <c r="A8542" t="s">
        <v>258</v>
      </c>
    </row>
    <row r="8543" spans="1:1" x14ac:dyDescent="0.3">
      <c r="A8543" t="s">
        <v>259</v>
      </c>
    </row>
    <row r="8544" spans="1:1" x14ac:dyDescent="0.3">
      <c r="A8544" t="s">
        <v>3313</v>
      </c>
    </row>
    <row r="8545" spans="1:1" x14ac:dyDescent="0.3">
      <c r="A8545" t="s">
        <v>3314</v>
      </c>
    </row>
    <row r="8546" spans="1:1" x14ac:dyDescent="0.3">
      <c r="A8546" t="s">
        <v>3315</v>
      </c>
    </row>
    <row r="8547" spans="1:1" x14ac:dyDescent="0.3">
      <c r="A8547" t="s">
        <v>260</v>
      </c>
    </row>
    <row r="8548" spans="1:1" x14ac:dyDescent="0.3">
      <c r="A8548" t="s">
        <v>3316</v>
      </c>
    </row>
    <row r="8549" spans="1:1" x14ac:dyDescent="0.3">
      <c r="A8549" t="s">
        <v>3317</v>
      </c>
    </row>
    <row r="8550" spans="1:1" x14ac:dyDescent="0.3">
      <c r="A8550" t="s">
        <v>236</v>
      </c>
    </row>
    <row r="8551" spans="1:1" x14ac:dyDescent="0.3">
      <c r="A8551" t="s">
        <v>237</v>
      </c>
    </row>
    <row r="8552" spans="1:1" x14ac:dyDescent="0.3">
      <c r="A8552" t="s">
        <v>238</v>
      </c>
    </row>
    <row r="8553" spans="1:1" x14ac:dyDescent="0.3">
      <c r="A8553" t="s">
        <v>239</v>
      </c>
    </row>
    <row r="8554" spans="1:1" x14ac:dyDescent="0.3">
      <c r="A8554" t="s">
        <v>240</v>
      </c>
    </row>
    <row r="8555" spans="1:1" x14ac:dyDescent="0.3">
      <c r="A8555" t="s">
        <v>241</v>
      </c>
    </row>
    <row r="8556" spans="1:1" x14ac:dyDescent="0.3">
      <c r="A8556" t="s">
        <v>242</v>
      </c>
    </row>
    <row r="8557" spans="1:1" x14ac:dyDescent="0.3">
      <c r="A8557" t="s">
        <v>243</v>
      </c>
    </row>
    <row r="8558" spans="1:1" x14ac:dyDescent="0.3">
      <c r="A8558" t="s">
        <v>244</v>
      </c>
    </row>
    <row r="8559" spans="1:1" x14ac:dyDescent="0.3">
      <c r="A8559" t="s">
        <v>245</v>
      </c>
    </row>
    <row r="8560" spans="1:1" x14ac:dyDescent="0.3">
      <c r="A8560" t="s">
        <v>246</v>
      </c>
    </row>
    <row r="8561" spans="1:1" x14ac:dyDescent="0.3">
      <c r="A8561" t="s">
        <v>3318</v>
      </c>
    </row>
    <row r="8562" spans="1:1" x14ac:dyDescent="0.3">
      <c r="A8562" t="s">
        <v>247</v>
      </c>
    </row>
    <row r="8563" spans="1:1" x14ac:dyDescent="0.3">
      <c r="A8563" t="s">
        <v>3319</v>
      </c>
    </row>
    <row r="8564" spans="1:1" x14ac:dyDescent="0.3">
      <c r="A8564" t="s">
        <v>248</v>
      </c>
    </row>
    <row r="8565" spans="1:1" x14ac:dyDescent="0.3">
      <c r="A8565" t="s">
        <v>249</v>
      </c>
    </row>
    <row r="8566" spans="1:1" x14ac:dyDescent="0.3">
      <c r="A8566" t="s">
        <v>250</v>
      </c>
    </row>
    <row r="8567" spans="1:1" x14ac:dyDescent="0.3">
      <c r="A8567" t="s">
        <v>251</v>
      </c>
    </row>
    <row r="8568" spans="1:1" x14ac:dyDescent="0.3">
      <c r="A8568" t="s">
        <v>252</v>
      </c>
    </row>
    <row r="8569" spans="1:1" x14ac:dyDescent="0.3">
      <c r="A8569" t="s">
        <v>3320</v>
      </c>
    </row>
    <row r="8570" spans="1:1" x14ac:dyDescent="0.3">
      <c r="A8570" t="s">
        <v>254</v>
      </c>
    </row>
    <row r="8571" spans="1:1" x14ac:dyDescent="0.3">
      <c r="A8571" t="s">
        <v>239</v>
      </c>
    </row>
    <row r="8572" spans="1:1" x14ac:dyDescent="0.3">
      <c r="A8572" t="s">
        <v>255</v>
      </c>
    </row>
    <row r="8573" spans="1:1" x14ac:dyDescent="0.3">
      <c r="A8573" t="s">
        <v>241</v>
      </c>
    </row>
    <row r="8574" spans="1:1" x14ac:dyDescent="0.3">
      <c r="A8574" t="s">
        <v>3321</v>
      </c>
    </row>
    <row r="8575" spans="1:1" x14ac:dyDescent="0.3">
      <c r="A8575" t="s">
        <v>1508</v>
      </c>
    </row>
    <row r="8576" spans="1:1" x14ac:dyDescent="0.3">
      <c r="A8576" t="s">
        <v>3298</v>
      </c>
    </row>
    <row r="8577" spans="1:1" x14ac:dyDescent="0.3">
      <c r="A8577" t="s">
        <v>1300</v>
      </c>
    </row>
    <row r="8578" spans="1:1" x14ac:dyDescent="0.3">
      <c r="A8578" t="s">
        <v>1464</v>
      </c>
    </row>
    <row r="8579" spans="1:1" x14ac:dyDescent="0.3">
      <c r="A8579" t="s">
        <v>3322</v>
      </c>
    </row>
    <row r="8580" spans="1:1" x14ac:dyDescent="0.3">
      <c r="A8580" t="s">
        <v>3323</v>
      </c>
    </row>
    <row r="8581" spans="1:1" x14ac:dyDescent="0.3">
      <c r="A8581" t="s">
        <v>3324</v>
      </c>
    </row>
    <row r="8582" spans="1:1" x14ac:dyDescent="0.3">
      <c r="A8582" t="s">
        <v>257</v>
      </c>
    </row>
    <row r="8583" spans="1:1" x14ac:dyDescent="0.3">
      <c r="A8583" t="s">
        <v>258</v>
      </c>
    </row>
    <row r="8584" spans="1:1" x14ac:dyDescent="0.3">
      <c r="A8584" t="s">
        <v>259</v>
      </c>
    </row>
    <row r="8585" spans="1:1" x14ac:dyDescent="0.3">
      <c r="A8585" t="s">
        <v>3325</v>
      </c>
    </row>
    <row r="8586" spans="1:1" x14ac:dyDescent="0.3">
      <c r="A8586" t="s">
        <v>3326</v>
      </c>
    </row>
    <row r="8587" spans="1:1" x14ac:dyDescent="0.3">
      <c r="A8587" t="s">
        <v>3327</v>
      </c>
    </row>
    <row r="8588" spans="1:1" x14ac:dyDescent="0.3">
      <c r="A8588" t="s">
        <v>260</v>
      </c>
    </row>
    <row r="8589" spans="1:1" x14ac:dyDescent="0.3">
      <c r="A8589" t="s">
        <v>3328</v>
      </c>
    </row>
    <row r="8590" spans="1:1" x14ac:dyDescent="0.3">
      <c r="A8590" t="s">
        <v>3329</v>
      </c>
    </row>
    <row r="8591" spans="1:1" x14ac:dyDescent="0.3">
      <c r="A8591" t="s">
        <v>236</v>
      </c>
    </row>
    <row r="8592" spans="1:1" x14ac:dyDescent="0.3">
      <c r="A8592" t="s">
        <v>237</v>
      </c>
    </row>
    <row r="8593" spans="1:1" x14ac:dyDescent="0.3">
      <c r="A8593" t="s">
        <v>238</v>
      </c>
    </row>
    <row r="8594" spans="1:1" x14ac:dyDescent="0.3">
      <c r="A8594" t="s">
        <v>239</v>
      </c>
    </row>
    <row r="8595" spans="1:1" x14ac:dyDescent="0.3">
      <c r="A8595" t="s">
        <v>240</v>
      </c>
    </row>
    <row r="8596" spans="1:1" x14ac:dyDescent="0.3">
      <c r="A8596" t="s">
        <v>241</v>
      </c>
    </row>
    <row r="8597" spans="1:1" x14ac:dyDescent="0.3">
      <c r="A8597" t="s">
        <v>242</v>
      </c>
    </row>
    <row r="8598" spans="1:1" x14ac:dyDescent="0.3">
      <c r="A8598" t="s">
        <v>243</v>
      </c>
    </row>
    <row r="8599" spans="1:1" x14ac:dyDescent="0.3">
      <c r="A8599" t="s">
        <v>244</v>
      </c>
    </row>
    <row r="8600" spans="1:1" x14ac:dyDescent="0.3">
      <c r="A8600" t="s">
        <v>245</v>
      </c>
    </row>
    <row r="8601" spans="1:1" x14ac:dyDescent="0.3">
      <c r="A8601" t="s">
        <v>246</v>
      </c>
    </row>
    <row r="8602" spans="1:1" x14ac:dyDescent="0.3">
      <c r="A8602" t="s">
        <v>3330</v>
      </c>
    </row>
    <row r="8603" spans="1:1" x14ac:dyDescent="0.3">
      <c r="A8603" t="s">
        <v>247</v>
      </c>
    </row>
    <row r="8604" spans="1:1" x14ac:dyDescent="0.3">
      <c r="A8604" t="s">
        <v>3331</v>
      </c>
    </row>
    <row r="8605" spans="1:1" x14ac:dyDescent="0.3">
      <c r="A8605" t="s">
        <v>248</v>
      </c>
    </row>
    <row r="8606" spans="1:1" x14ac:dyDescent="0.3">
      <c r="A8606" t="s">
        <v>249</v>
      </c>
    </row>
    <row r="8607" spans="1:1" x14ac:dyDescent="0.3">
      <c r="A8607" t="s">
        <v>250</v>
      </c>
    </row>
    <row r="8608" spans="1:1" x14ac:dyDescent="0.3">
      <c r="A8608" t="s">
        <v>251</v>
      </c>
    </row>
    <row r="8609" spans="1:1" x14ac:dyDescent="0.3">
      <c r="A8609" t="s">
        <v>252</v>
      </c>
    </row>
    <row r="8610" spans="1:1" x14ac:dyDescent="0.3">
      <c r="A8610" t="s">
        <v>1303</v>
      </c>
    </row>
    <row r="8611" spans="1:1" x14ac:dyDescent="0.3">
      <c r="A8611" t="s">
        <v>254</v>
      </c>
    </row>
    <row r="8612" spans="1:1" x14ac:dyDescent="0.3">
      <c r="A8612" t="s">
        <v>239</v>
      </c>
    </row>
    <row r="8613" spans="1:1" x14ac:dyDescent="0.3">
      <c r="A8613" t="s">
        <v>255</v>
      </c>
    </row>
    <row r="8614" spans="1:1" x14ac:dyDescent="0.3">
      <c r="A8614" t="s">
        <v>241</v>
      </c>
    </row>
    <row r="8615" spans="1:1" x14ac:dyDescent="0.3">
      <c r="A8615" t="s">
        <v>3332</v>
      </c>
    </row>
    <row r="8616" spans="1:1" x14ac:dyDescent="0.3">
      <c r="A8616" t="s">
        <v>1508</v>
      </c>
    </row>
    <row r="8617" spans="1:1" x14ac:dyDescent="0.3">
      <c r="A8617" t="s">
        <v>3298</v>
      </c>
    </row>
    <row r="8618" spans="1:1" x14ac:dyDescent="0.3">
      <c r="A8618" t="s">
        <v>3333</v>
      </c>
    </row>
    <row r="8619" spans="1:1" x14ac:dyDescent="0.3">
      <c r="A8619" t="s">
        <v>1464</v>
      </c>
    </row>
    <row r="8620" spans="1:1" x14ac:dyDescent="0.3">
      <c r="A8620" t="s">
        <v>3334</v>
      </c>
    </row>
    <row r="8621" spans="1:1" x14ac:dyDescent="0.3">
      <c r="A8621" t="s">
        <v>3335</v>
      </c>
    </row>
    <row r="8622" spans="1:1" x14ac:dyDescent="0.3">
      <c r="A8622" t="s">
        <v>3336</v>
      </c>
    </row>
    <row r="8623" spans="1:1" x14ac:dyDescent="0.3">
      <c r="A8623" t="s">
        <v>257</v>
      </c>
    </row>
    <row r="8624" spans="1:1" x14ac:dyDescent="0.3">
      <c r="A8624" t="s">
        <v>258</v>
      </c>
    </row>
    <row r="8625" spans="1:1" x14ac:dyDescent="0.3">
      <c r="A8625" t="s">
        <v>259</v>
      </c>
    </row>
    <row r="8626" spans="1:1" x14ac:dyDescent="0.3">
      <c r="A8626" t="s">
        <v>3337</v>
      </c>
    </row>
    <row r="8627" spans="1:1" x14ac:dyDescent="0.3">
      <c r="A8627" t="s">
        <v>3338</v>
      </c>
    </row>
    <row r="8628" spans="1:1" x14ac:dyDescent="0.3">
      <c r="A8628" t="s">
        <v>3339</v>
      </c>
    </row>
    <row r="8629" spans="1:1" x14ac:dyDescent="0.3">
      <c r="A8629" t="s">
        <v>260</v>
      </c>
    </row>
    <row r="8630" spans="1:1" x14ac:dyDescent="0.3">
      <c r="A8630" t="s">
        <v>3340</v>
      </c>
    </row>
    <row r="8631" spans="1:1" x14ac:dyDescent="0.3">
      <c r="A8631" t="s">
        <v>3341</v>
      </c>
    </row>
    <row r="8632" spans="1:1" x14ac:dyDescent="0.3">
      <c r="A8632" t="s">
        <v>236</v>
      </c>
    </row>
    <row r="8633" spans="1:1" x14ac:dyDescent="0.3">
      <c r="A8633" t="s">
        <v>237</v>
      </c>
    </row>
    <row r="8634" spans="1:1" x14ac:dyDescent="0.3">
      <c r="A8634" t="s">
        <v>238</v>
      </c>
    </row>
    <row r="8635" spans="1:1" x14ac:dyDescent="0.3">
      <c r="A8635" t="s">
        <v>239</v>
      </c>
    </row>
    <row r="8636" spans="1:1" x14ac:dyDescent="0.3">
      <c r="A8636" t="s">
        <v>240</v>
      </c>
    </row>
    <row r="8637" spans="1:1" x14ac:dyDescent="0.3">
      <c r="A8637" t="s">
        <v>241</v>
      </c>
    </row>
    <row r="8638" spans="1:1" x14ac:dyDescent="0.3">
      <c r="A8638" t="s">
        <v>242</v>
      </c>
    </row>
    <row r="8639" spans="1:1" x14ac:dyDescent="0.3">
      <c r="A8639" t="s">
        <v>243</v>
      </c>
    </row>
    <row r="8640" spans="1:1" x14ac:dyDescent="0.3">
      <c r="A8640" t="s">
        <v>244</v>
      </c>
    </row>
    <row r="8641" spans="1:1" x14ac:dyDescent="0.3">
      <c r="A8641" t="s">
        <v>245</v>
      </c>
    </row>
    <row r="8642" spans="1:1" x14ac:dyDescent="0.3">
      <c r="A8642" t="s">
        <v>246</v>
      </c>
    </row>
    <row r="8643" spans="1:1" x14ac:dyDescent="0.3">
      <c r="A8643" t="s">
        <v>3342</v>
      </c>
    </row>
    <row r="8644" spans="1:1" x14ac:dyDescent="0.3">
      <c r="A8644" t="s">
        <v>247</v>
      </c>
    </row>
    <row r="8645" spans="1:1" x14ac:dyDescent="0.3">
      <c r="A8645" t="s">
        <v>3343</v>
      </c>
    </row>
    <row r="8646" spans="1:1" x14ac:dyDescent="0.3">
      <c r="A8646" t="s">
        <v>248</v>
      </c>
    </row>
    <row r="8647" spans="1:1" x14ac:dyDescent="0.3">
      <c r="A8647" t="s">
        <v>249</v>
      </c>
    </row>
    <row r="8648" spans="1:1" x14ac:dyDescent="0.3">
      <c r="A8648" t="s">
        <v>250</v>
      </c>
    </row>
    <row r="8649" spans="1:1" x14ac:dyDescent="0.3">
      <c r="A8649" t="s">
        <v>251</v>
      </c>
    </row>
    <row r="8650" spans="1:1" x14ac:dyDescent="0.3">
      <c r="A8650" t="s">
        <v>252</v>
      </c>
    </row>
    <row r="8651" spans="1:1" x14ac:dyDescent="0.3">
      <c r="A8651" t="s">
        <v>1307</v>
      </c>
    </row>
    <row r="8652" spans="1:1" x14ac:dyDescent="0.3">
      <c r="A8652" t="s">
        <v>254</v>
      </c>
    </row>
    <row r="8653" spans="1:1" x14ac:dyDescent="0.3">
      <c r="A8653" t="s">
        <v>239</v>
      </c>
    </row>
    <row r="8654" spans="1:1" x14ac:dyDescent="0.3">
      <c r="A8654" t="s">
        <v>255</v>
      </c>
    </row>
    <row r="8655" spans="1:1" x14ac:dyDescent="0.3">
      <c r="A8655" t="s">
        <v>241</v>
      </c>
    </row>
    <row r="8656" spans="1:1" x14ac:dyDescent="0.3">
      <c r="A8656" t="s">
        <v>3344</v>
      </c>
    </row>
    <row r="8657" spans="1:1" x14ac:dyDescent="0.3">
      <c r="A8657" t="s">
        <v>1508</v>
      </c>
    </row>
    <row r="8658" spans="1:1" x14ac:dyDescent="0.3">
      <c r="A8658" t="s">
        <v>3298</v>
      </c>
    </row>
    <row r="8659" spans="1:1" x14ac:dyDescent="0.3">
      <c r="A8659" t="s">
        <v>1304</v>
      </c>
    </row>
    <row r="8660" spans="1:1" x14ac:dyDescent="0.3">
      <c r="A8660" t="s">
        <v>1464</v>
      </c>
    </row>
    <row r="8661" spans="1:1" x14ac:dyDescent="0.3">
      <c r="A8661" t="s">
        <v>3345</v>
      </c>
    </row>
    <row r="8662" spans="1:1" x14ac:dyDescent="0.3">
      <c r="A8662" t="s">
        <v>3346</v>
      </c>
    </row>
    <row r="8663" spans="1:1" x14ac:dyDescent="0.3">
      <c r="A8663" t="s">
        <v>3347</v>
      </c>
    </row>
    <row r="8664" spans="1:1" x14ac:dyDescent="0.3">
      <c r="A8664" t="s">
        <v>257</v>
      </c>
    </row>
    <row r="8665" spans="1:1" x14ac:dyDescent="0.3">
      <c r="A8665" t="s">
        <v>258</v>
      </c>
    </row>
    <row r="8666" spans="1:1" x14ac:dyDescent="0.3">
      <c r="A8666" t="s">
        <v>259</v>
      </c>
    </row>
    <row r="8667" spans="1:1" x14ac:dyDescent="0.3">
      <c r="A8667" t="s">
        <v>3348</v>
      </c>
    </row>
    <row r="8668" spans="1:1" x14ac:dyDescent="0.3">
      <c r="A8668" t="s">
        <v>3349</v>
      </c>
    </row>
    <row r="8669" spans="1:1" x14ac:dyDescent="0.3">
      <c r="A8669" t="s">
        <v>3350</v>
      </c>
    </row>
    <row r="8670" spans="1:1" x14ac:dyDescent="0.3">
      <c r="A8670" t="s">
        <v>260</v>
      </c>
    </row>
    <row r="8671" spans="1:1" x14ac:dyDescent="0.3">
      <c r="A8671" t="s">
        <v>3351</v>
      </c>
    </row>
    <row r="8672" spans="1:1" x14ac:dyDescent="0.3">
      <c r="A8672" t="s">
        <v>3352</v>
      </c>
    </row>
    <row r="8673" spans="1:1" x14ac:dyDescent="0.3">
      <c r="A8673" t="s">
        <v>236</v>
      </c>
    </row>
    <row r="8674" spans="1:1" x14ac:dyDescent="0.3">
      <c r="A8674" t="s">
        <v>237</v>
      </c>
    </row>
    <row r="8675" spans="1:1" x14ac:dyDescent="0.3">
      <c r="A8675" t="s">
        <v>238</v>
      </c>
    </row>
    <row r="8676" spans="1:1" x14ac:dyDescent="0.3">
      <c r="A8676" t="s">
        <v>239</v>
      </c>
    </row>
    <row r="8677" spans="1:1" x14ac:dyDescent="0.3">
      <c r="A8677" t="s">
        <v>240</v>
      </c>
    </row>
    <row r="8678" spans="1:1" x14ac:dyDescent="0.3">
      <c r="A8678" t="s">
        <v>241</v>
      </c>
    </row>
    <row r="8679" spans="1:1" x14ac:dyDescent="0.3">
      <c r="A8679" t="s">
        <v>242</v>
      </c>
    </row>
    <row r="8680" spans="1:1" x14ac:dyDescent="0.3">
      <c r="A8680" t="s">
        <v>243</v>
      </c>
    </row>
    <row r="8681" spans="1:1" x14ac:dyDescent="0.3">
      <c r="A8681" t="s">
        <v>244</v>
      </c>
    </row>
    <row r="8682" spans="1:1" x14ac:dyDescent="0.3">
      <c r="A8682" t="s">
        <v>245</v>
      </c>
    </row>
    <row r="8683" spans="1:1" x14ac:dyDescent="0.3">
      <c r="A8683" t="s">
        <v>246</v>
      </c>
    </row>
    <row r="8684" spans="1:1" x14ac:dyDescent="0.3">
      <c r="A8684" t="s">
        <v>3353</v>
      </c>
    </row>
    <row r="8685" spans="1:1" x14ac:dyDescent="0.3">
      <c r="A8685" t="s">
        <v>247</v>
      </c>
    </row>
    <row r="8686" spans="1:1" x14ac:dyDescent="0.3">
      <c r="A8686" t="s">
        <v>3354</v>
      </c>
    </row>
    <row r="8687" spans="1:1" x14ac:dyDescent="0.3">
      <c r="A8687" t="s">
        <v>248</v>
      </c>
    </row>
    <row r="8688" spans="1:1" x14ac:dyDescent="0.3">
      <c r="A8688" t="s">
        <v>249</v>
      </c>
    </row>
    <row r="8689" spans="1:1" x14ac:dyDescent="0.3">
      <c r="A8689" t="s">
        <v>250</v>
      </c>
    </row>
    <row r="8690" spans="1:1" x14ac:dyDescent="0.3">
      <c r="A8690" t="s">
        <v>251</v>
      </c>
    </row>
    <row r="8691" spans="1:1" x14ac:dyDescent="0.3">
      <c r="A8691" t="s">
        <v>252</v>
      </c>
    </row>
    <row r="8692" spans="1:1" x14ac:dyDescent="0.3">
      <c r="A8692" t="s">
        <v>1311</v>
      </c>
    </row>
    <row r="8693" spans="1:1" x14ac:dyDescent="0.3">
      <c r="A8693" t="s">
        <v>254</v>
      </c>
    </row>
    <row r="8694" spans="1:1" x14ac:dyDescent="0.3">
      <c r="A8694" t="s">
        <v>239</v>
      </c>
    </row>
    <row r="8695" spans="1:1" x14ac:dyDescent="0.3">
      <c r="A8695" t="s">
        <v>255</v>
      </c>
    </row>
    <row r="8696" spans="1:1" x14ac:dyDescent="0.3">
      <c r="A8696" t="s">
        <v>241</v>
      </c>
    </row>
    <row r="8697" spans="1:1" x14ac:dyDescent="0.3">
      <c r="A8697" t="s">
        <v>3355</v>
      </c>
    </row>
    <row r="8698" spans="1:1" x14ac:dyDescent="0.3">
      <c r="A8698" t="s">
        <v>1508</v>
      </c>
    </row>
    <row r="8699" spans="1:1" x14ac:dyDescent="0.3">
      <c r="A8699" t="s">
        <v>3298</v>
      </c>
    </row>
    <row r="8700" spans="1:1" x14ac:dyDescent="0.3">
      <c r="A8700" t="s">
        <v>1308</v>
      </c>
    </row>
    <row r="8701" spans="1:1" x14ac:dyDescent="0.3">
      <c r="A8701" t="s">
        <v>1464</v>
      </c>
    </row>
    <row r="8702" spans="1:1" x14ac:dyDescent="0.3">
      <c r="A8702" t="s">
        <v>3356</v>
      </c>
    </row>
    <row r="8703" spans="1:1" x14ac:dyDescent="0.3">
      <c r="A8703" t="s">
        <v>3357</v>
      </c>
    </row>
    <row r="8704" spans="1:1" x14ac:dyDescent="0.3">
      <c r="A8704" t="s">
        <v>3358</v>
      </c>
    </row>
    <row r="8705" spans="1:1" x14ac:dyDescent="0.3">
      <c r="A8705" t="s">
        <v>257</v>
      </c>
    </row>
    <row r="8706" spans="1:1" x14ac:dyDescent="0.3">
      <c r="A8706" t="s">
        <v>258</v>
      </c>
    </row>
    <row r="8707" spans="1:1" x14ac:dyDescent="0.3">
      <c r="A8707" t="s">
        <v>259</v>
      </c>
    </row>
    <row r="8708" spans="1:1" x14ac:dyDescent="0.3">
      <c r="A8708" t="s">
        <v>3359</v>
      </c>
    </row>
    <row r="8709" spans="1:1" x14ac:dyDescent="0.3">
      <c r="A8709" t="s">
        <v>3360</v>
      </c>
    </row>
    <row r="8710" spans="1:1" x14ac:dyDescent="0.3">
      <c r="A8710" t="s">
        <v>3361</v>
      </c>
    </row>
    <row r="8711" spans="1:1" x14ac:dyDescent="0.3">
      <c r="A8711" t="s">
        <v>260</v>
      </c>
    </row>
    <row r="8712" spans="1:1" x14ac:dyDescent="0.3">
      <c r="A8712" t="s">
        <v>3362</v>
      </c>
    </row>
    <row r="8713" spans="1:1" x14ac:dyDescent="0.3">
      <c r="A8713" t="s">
        <v>3363</v>
      </c>
    </row>
    <row r="8714" spans="1:1" x14ac:dyDescent="0.3">
      <c r="A8714" t="s">
        <v>236</v>
      </c>
    </row>
    <row r="8715" spans="1:1" x14ac:dyDescent="0.3">
      <c r="A8715" t="s">
        <v>237</v>
      </c>
    </row>
    <row r="8716" spans="1:1" x14ac:dyDescent="0.3">
      <c r="A8716" t="s">
        <v>238</v>
      </c>
    </row>
    <row r="8717" spans="1:1" x14ac:dyDescent="0.3">
      <c r="A8717" t="s">
        <v>239</v>
      </c>
    </row>
    <row r="8718" spans="1:1" x14ac:dyDescent="0.3">
      <c r="A8718" t="s">
        <v>240</v>
      </c>
    </row>
    <row r="8719" spans="1:1" x14ac:dyDescent="0.3">
      <c r="A8719" t="s">
        <v>241</v>
      </c>
    </row>
    <row r="8720" spans="1:1" x14ac:dyDescent="0.3">
      <c r="A8720" t="s">
        <v>242</v>
      </c>
    </row>
    <row r="8721" spans="1:1" x14ac:dyDescent="0.3">
      <c r="A8721" t="s">
        <v>243</v>
      </c>
    </row>
    <row r="8722" spans="1:1" x14ac:dyDescent="0.3">
      <c r="A8722" t="s">
        <v>244</v>
      </c>
    </row>
    <row r="8723" spans="1:1" x14ac:dyDescent="0.3">
      <c r="A8723" t="s">
        <v>245</v>
      </c>
    </row>
    <row r="8724" spans="1:1" x14ac:dyDescent="0.3">
      <c r="A8724" t="s">
        <v>246</v>
      </c>
    </row>
    <row r="8725" spans="1:1" x14ac:dyDescent="0.3">
      <c r="A8725" t="s">
        <v>3364</v>
      </c>
    </row>
    <row r="8726" spans="1:1" x14ac:dyDescent="0.3">
      <c r="A8726" t="s">
        <v>247</v>
      </c>
    </row>
    <row r="8727" spans="1:1" x14ac:dyDescent="0.3">
      <c r="A8727" t="s">
        <v>3365</v>
      </c>
    </row>
    <row r="8728" spans="1:1" x14ac:dyDescent="0.3">
      <c r="A8728" t="s">
        <v>248</v>
      </c>
    </row>
    <row r="8729" spans="1:1" x14ac:dyDescent="0.3">
      <c r="A8729" t="s">
        <v>249</v>
      </c>
    </row>
    <row r="8730" spans="1:1" x14ac:dyDescent="0.3">
      <c r="A8730" t="s">
        <v>250</v>
      </c>
    </row>
    <row r="8731" spans="1:1" x14ac:dyDescent="0.3">
      <c r="A8731" t="s">
        <v>251</v>
      </c>
    </row>
    <row r="8732" spans="1:1" x14ac:dyDescent="0.3">
      <c r="A8732" t="s">
        <v>252</v>
      </c>
    </row>
    <row r="8733" spans="1:1" x14ac:dyDescent="0.3">
      <c r="A8733" t="s">
        <v>1316</v>
      </c>
    </row>
    <row r="8734" spans="1:1" x14ac:dyDescent="0.3">
      <c r="A8734" t="s">
        <v>254</v>
      </c>
    </row>
    <row r="8735" spans="1:1" x14ac:dyDescent="0.3">
      <c r="A8735" t="s">
        <v>239</v>
      </c>
    </row>
    <row r="8736" spans="1:1" x14ac:dyDescent="0.3">
      <c r="A8736" t="s">
        <v>255</v>
      </c>
    </row>
    <row r="8737" spans="1:1" x14ac:dyDescent="0.3">
      <c r="A8737" t="s">
        <v>241</v>
      </c>
    </row>
    <row r="8738" spans="1:1" x14ac:dyDescent="0.3">
      <c r="A8738" t="s">
        <v>3366</v>
      </c>
    </row>
    <row r="8739" spans="1:1" x14ac:dyDescent="0.3">
      <c r="A8739" t="s">
        <v>1508</v>
      </c>
    </row>
    <row r="8740" spans="1:1" x14ac:dyDescent="0.3">
      <c r="A8740" t="s">
        <v>3298</v>
      </c>
    </row>
    <row r="8741" spans="1:1" x14ac:dyDescent="0.3">
      <c r="A8741" t="s">
        <v>1313</v>
      </c>
    </row>
    <row r="8742" spans="1:1" x14ac:dyDescent="0.3">
      <c r="A8742" t="s">
        <v>1464</v>
      </c>
    </row>
    <row r="8743" spans="1:1" x14ac:dyDescent="0.3">
      <c r="A8743" t="s">
        <v>3367</v>
      </c>
    </row>
    <row r="8744" spans="1:1" x14ac:dyDescent="0.3">
      <c r="A8744" t="s">
        <v>3368</v>
      </c>
    </row>
    <row r="8745" spans="1:1" x14ac:dyDescent="0.3">
      <c r="A8745" t="s">
        <v>3369</v>
      </c>
    </row>
    <row r="8746" spans="1:1" x14ac:dyDescent="0.3">
      <c r="A8746" t="s">
        <v>257</v>
      </c>
    </row>
    <row r="8747" spans="1:1" x14ac:dyDescent="0.3">
      <c r="A8747" t="s">
        <v>258</v>
      </c>
    </row>
    <row r="8748" spans="1:1" x14ac:dyDescent="0.3">
      <c r="A8748" t="s">
        <v>259</v>
      </c>
    </row>
    <row r="8749" spans="1:1" x14ac:dyDescent="0.3">
      <c r="A8749" t="s">
        <v>3370</v>
      </c>
    </row>
    <row r="8750" spans="1:1" x14ac:dyDescent="0.3">
      <c r="A8750" t="s">
        <v>3371</v>
      </c>
    </row>
    <row r="8751" spans="1:1" x14ac:dyDescent="0.3">
      <c r="A8751" t="s">
        <v>3372</v>
      </c>
    </row>
    <row r="8752" spans="1:1" x14ac:dyDescent="0.3">
      <c r="A8752" t="s">
        <v>260</v>
      </c>
    </row>
    <row r="8753" spans="1:1" x14ac:dyDescent="0.3">
      <c r="A8753" t="s">
        <v>3373</v>
      </c>
    </row>
    <row r="8754" spans="1:1" x14ac:dyDescent="0.3">
      <c r="A8754" t="s">
        <v>3374</v>
      </c>
    </row>
    <row r="8755" spans="1:1" x14ac:dyDescent="0.3">
      <c r="A8755" t="s">
        <v>236</v>
      </c>
    </row>
    <row r="8756" spans="1:1" x14ac:dyDescent="0.3">
      <c r="A8756" t="s">
        <v>237</v>
      </c>
    </row>
    <row r="8757" spans="1:1" x14ac:dyDescent="0.3">
      <c r="A8757" t="s">
        <v>238</v>
      </c>
    </row>
    <row r="8758" spans="1:1" x14ac:dyDescent="0.3">
      <c r="A8758" t="s">
        <v>239</v>
      </c>
    </row>
    <row r="8759" spans="1:1" x14ac:dyDescent="0.3">
      <c r="A8759" t="s">
        <v>240</v>
      </c>
    </row>
    <row r="8760" spans="1:1" x14ac:dyDescent="0.3">
      <c r="A8760" t="s">
        <v>241</v>
      </c>
    </row>
    <row r="8761" spans="1:1" x14ac:dyDescent="0.3">
      <c r="A8761" t="s">
        <v>242</v>
      </c>
    </row>
    <row r="8762" spans="1:1" x14ac:dyDescent="0.3">
      <c r="A8762" t="s">
        <v>243</v>
      </c>
    </row>
    <row r="8763" spans="1:1" x14ac:dyDescent="0.3">
      <c r="A8763" t="s">
        <v>244</v>
      </c>
    </row>
    <row r="8764" spans="1:1" x14ac:dyDescent="0.3">
      <c r="A8764" t="s">
        <v>245</v>
      </c>
    </row>
    <row r="8765" spans="1:1" x14ac:dyDescent="0.3">
      <c r="A8765" t="s">
        <v>246</v>
      </c>
    </row>
    <row r="8766" spans="1:1" x14ac:dyDescent="0.3">
      <c r="A8766" t="s">
        <v>3375</v>
      </c>
    </row>
    <row r="8767" spans="1:1" x14ac:dyDescent="0.3">
      <c r="A8767" t="s">
        <v>247</v>
      </c>
    </row>
    <row r="8768" spans="1:1" x14ac:dyDescent="0.3">
      <c r="A8768" t="s">
        <v>3376</v>
      </c>
    </row>
    <row r="8769" spans="1:1" x14ac:dyDescent="0.3">
      <c r="A8769" t="s">
        <v>248</v>
      </c>
    </row>
    <row r="8770" spans="1:1" x14ac:dyDescent="0.3">
      <c r="A8770" t="s">
        <v>249</v>
      </c>
    </row>
    <row r="8771" spans="1:1" x14ac:dyDescent="0.3">
      <c r="A8771" t="s">
        <v>250</v>
      </c>
    </row>
    <row r="8772" spans="1:1" x14ac:dyDescent="0.3">
      <c r="A8772" t="s">
        <v>251</v>
      </c>
    </row>
    <row r="8773" spans="1:1" x14ac:dyDescent="0.3">
      <c r="A8773" t="s">
        <v>252</v>
      </c>
    </row>
    <row r="8774" spans="1:1" x14ac:dyDescent="0.3">
      <c r="A8774" t="s">
        <v>1320</v>
      </c>
    </row>
    <row r="8775" spans="1:1" x14ac:dyDescent="0.3">
      <c r="A8775" t="s">
        <v>254</v>
      </c>
    </row>
    <row r="8776" spans="1:1" x14ac:dyDescent="0.3">
      <c r="A8776" t="s">
        <v>239</v>
      </c>
    </row>
    <row r="8777" spans="1:1" x14ac:dyDescent="0.3">
      <c r="A8777" t="s">
        <v>255</v>
      </c>
    </row>
    <row r="8778" spans="1:1" x14ac:dyDescent="0.3">
      <c r="A8778" t="s">
        <v>241</v>
      </c>
    </row>
    <row r="8779" spans="1:1" x14ac:dyDescent="0.3">
      <c r="A8779" t="s">
        <v>3377</v>
      </c>
    </row>
    <row r="8780" spans="1:1" x14ac:dyDescent="0.3">
      <c r="A8780" t="s">
        <v>1508</v>
      </c>
    </row>
    <row r="8781" spans="1:1" x14ac:dyDescent="0.3">
      <c r="A8781" t="s">
        <v>3298</v>
      </c>
    </row>
    <row r="8782" spans="1:1" x14ac:dyDescent="0.3">
      <c r="A8782" t="s">
        <v>1317</v>
      </c>
    </row>
    <row r="8783" spans="1:1" x14ac:dyDescent="0.3">
      <c r="A8783" t="s">
        <v>1464</v>
      </c>
    </row>
    <row r="8784" spans="1:1" x14ac:dyDescent="0.3">
      <c r="A8784" t="s">
        <v>3378</v>
      </c>
    </row>
    <row r="8785" spans="1:1" x14ac:dyDescent="0.3">
      <c r="A8785" t="s">
        <v>3379</v>
      </c>
    </row>
    <row r="8786" spans="1:1" x14ac:dyDescent="0.3">
      <c r="A8786" t="s">
        <v>3380</v>
      </c>
    </row>
    <row r="8787" spans="1:1" x14ac:dyDescent="0.3">
      <c r="A8787" t="s">
        <v>257</v>
      </c>
    </row>
    <row r="8788" spans="1:1" x14ac:dyDescent="0.3">
      <c r="A8788" t="s">
        <v>258</v>
      </c>
    </row>
    <row r="8789" spans="1:1" x14ac:dyDescent="0.3">
      <c r="A8789" t="s">
        <v>259</v>
      </c>
    </row>
    <row r="8790" spans="1:1" x14ac:dyDescent="0.3">
      <c r="A8790" t="s">
        <v>3381</v>
      </c>
    </row>
    <row r="8791" spans="1:1" x14ac:dyDescent="0.3">
      <c r="A8791" t="s">
        <v>3382</v>
      </c>
    </row>
    <row r="8792" spans="1:1" x14ac:dyDescent="0.3">
      <c r="A8792" t="s">
        <v>3383</v>
      </c>
    </row>
    <row r="8793" spans="1:1" x14ac:dyDescent="0.3">
      <c r="A8793" t="s">
        <v>260</v>
      </c>
    </row>
    <row r="8794" spans="1:1" x14ac:dyDescent="0.3">
      <c r="A8794" t="s">
        <v>3384</v>
      </c>
    </row>
    <row r="8795" spans="1:1" x14ac:dyDescent="0.3">
      <c r="A8795" t="s">
        <v>3385</v>
      </c>
    </row>
    <row r="8796" spans="1:1" x14ac:dyDescent="0.3">
      <c r="A8796" t="s">
        <v>236</v>
      </c>
    </row>
    <row r="8797" spans="1:1" x14ac:dyDescent="0.3">
      <c r="A8797" t="s">
        <v>237</v>
      </c>
    </row>
    <row r="8798" spans="1:1" x14ac:dyDescent="0.3">
      <c r="A8798" t="s">
        <v>238</v>
      </c>
    </row>
    <row r="8799" spans="1:1" x14ac:dyDescent="0.3">
      <c r="A8799" t="s">
        <v>239</v>
      </c>
    </row>
    <row r="8800" spans="1:1" x14ac:dyDescent="0.3">
      <c r="A8800" t="s">
        <v>240</v>
      </c>
    </row>
    <row r="8801" spans="1:1" x14ac:dyDescent="0.3">
      <c r="A8801" t="s">
        <v>241</v>
      </c>
    </row>
    <row r="8802" spans="1:1" x14ac:dyDescent="0.3">
      <c r="A8802" t="s">
        <v>242</v>
      </c>
    </row>
    <row r="8803" spans="1:1" x14ac:dyDescent="0.3">
      <c r="A8803" t="s">
        <v>243</v>
      </c>
    </row>
    <row r="8804" spans="1:1" x14ac:dyDescent="0.3">
      <c r="A8804" t="s">
        <v>244</v>
      </c>
    </row>
    <row r="8805" spans="1:1" x14ac:dyDescent="0.3">
      <c r="A8805" t="s">
        <v>245</v>
      </c>
    </row>
    <row r="8806" spans="1:1" x14ac:dyDescent="0.3">
      <c r="A8806" t="s">
        <v>246</v>
      </c>
    </row>
    <row r="8807" spans="1:1" x14ac:dyDescent="0.3">
      <c r="A8807" t="s">
        <v>3386</v>
      </c>
    </row>
    <row r="8808" spans="1:1" x14ac:dyDescent="0.3">
      <c r="A8808" t="s">
        <v>247</v>
      </c>
    </row>
    <row r="8809" spans="1:1" x14ac:dyDescent="0.3">
      <c r="A8809" t="s">
        <v>3387</v>
      </c>
    </row>
    <row r="8810" spans="1:1" x14ac:dyDescent="0.3">
      <c r="A8810" t="s">
        <v>248</v>
      </c>
    </row>
    <row r="8811" spans="1:1" x14ac:dyDescent="0.3">
      <c r="A8811" t="s">
        <v>249</v>
      </c>
    </row>
    <row r="8812" spans="1:1" x14ac:dyDescent="0.3">
      <c r="A8812" t="s">
        <v>250</v>
      </c>
    </row>
    <row r="8813" spans="1:1" x14ac:dyDescent="0.3">
      <c r="A8813" t="s">
        <v>251</v>
      </c>
    </row>
    <row r="8814" spans="1:1" x14ac:dyDescent="0.3">
      <c r="A8814" t="s">
        <v>252</v>
      </c>
    </row>
    <row r="8815" spans="1:1" x14ac:dyDescent="0.3">
      <c r="A8815" t="s">
        <v>1325</v>
      </c>
    </row>
    <row r="8816" spans="1:1" x14ac:dyDescent="0.3">
      <c r="A8816" t="s">
        <v>254</v>
      </c>
    </row>
    <row r="8817" spans="1:1" x14ac:dyDescent="0.3">
      <c r="A8817" t="s">
        <v>239</v>
      </c>
    </row>
    <row r="8818" spans="1:1" x14ac:dyDescent="0.3">
      <c r="A8818" t="s">
        <v>255</v>
      </c>
    </row>
    <row r="8819" spans="1:1" x14ac:dyDescent="0.3">
      <c r="A8819" t="s">
        <v>241</v>
      </c>
    </row>
    <row r="8820" spans="1:1" x14ac:dyDescent="0.3">
      <c r="A8820" t="s">
        <v>1508</v>
      </c>
    </row>
    <row r="8821" spans="1:1" x14ac:dyDescent="0.3">
      <c r="A8821" t="s">
        <v>3388</v>
      </c>
    </row>
    <row r="8822" spans="1:1" x14ac:dyDescent="0.3">
      <c r="A8822" t="s">
        <v>1322</v>
      </c>
    </row>
    <row r="8823" spans="1:1" x14ac:dyDescent="0.3">
      <c r="A8823" t="s">
        <v>1464</v>
      </c>
    </row>
    <row r="8824" spans="1:1" x14ac:dyDescent="0.3">
      <c r="A8824" t="s">
        <v>3389</v>
      </c>
    </row>
    <row r="8825" spans="1:1" x14ac:dyDescent="0.3">
      <c r="A8825" t="s">
        <v>3390</v>
      </c>
    </row>
    <row r="8826" spans="1:1" x14ac:dyDescent="0.3">
      <c r="A8826" t="s">
        <v>3391</v>
      </c>
    </row>
    <row r="8827" spans="1:1" x14ac:dyDescent="0.3">
      <c r="A8827" t="s">
        <v>257</v>
      </c>
    </row>
    <row r="8828" spans="1:1" x14ac:dyDescent="0.3">
      <c r="A8828" t="s">
        <v>258</v>
      </c>
    </row>
    <row r="8829" spans="1:1" x14ac:dyDescent="0.3">
      <c r="A8829" t="s">
        <v>259</v>
      </c>
    </row>
    <row r="8830" spans="1:1" x14ac:dyDescent="0.3">
      <c r="A8830" t="s">
        <v>3392</v>
      </c>
    </row>
    <row r="8831" spans="1:1" x14ac:dyDescent="0.3">
      <c r="A8831" t="s">
        <v>3393</v>
      </c>
    </row>
    <row r="8832" spans="1:1" x14ac:dyDescent="0.3">
      <c r="A8832" t="s">
        <v>3394</v>
      </c>
    </row>
    <row r="8833" spans="1:1" x14ac:dyDescent="0.3">
      <c r="A8833" t="s">
        <v>260</v>
      </c>
    </row>
    <row r="8834" spans="1:1" x14ac:dyDescent="0.3">
      <c r="A8834" t="s">
        <v>3395</v>
      </c>
    </row>
    <row r="8835" spans="1:1" x14ac:dyDescent="0.3">
      <c r="A8835" t="s">
        <v>3396</v>
      </c>
    </row>
    <row r="8836" spans="1:1" x14ac:dyDescent="0.3">
      <c r="A8836" t="s">
        <v>236</v>
      </c>
    </row>
    <row r="8837" spans="1:1" x14ac:dyDescent="0.3">
      <c r="A8837" t="s">
        <v>237</v>
      </c>
    </row>
    <row r="8838" spans="1:1" x14ac:dyDescent="0.3">
      <c r="A8838" t="s">
        <v>238</v>
      </c>
    </row>
    <row r="8839" spans="1:1" x14ac:dyDescent="0.3">
      <c r="A8839" t="s">
        <v>239</v>
      </c>
    </row>
    <row r="8840" spans="1:1" x14ac:dyDescent="0.3">
      <c r="A8840" t="s">
        <v>240</v>
      </c>
    </row>
    <row r="8841" spans="1:1" x14ac:dyDescent="0.3">
      <c r="A8841" t="s">
        <v>241</v>
      </c>
    </row>
    <row r="8842" spans="1:1" x14ac:dyDescent="0.3">
      <c r="A8842" t="s">
        <v>242</v>
      </c>
    </row>
    <row r="8843" spans="1:1" x14ac:dyDescent="0.3">
      <c r="A8843" t="s">
        <v>243</v>
      </c>
    </row>
    <row r="8844" spans="1:1" x14ac:dyDescent="0.3">
      <c r="A8844" t="s">
        <v>244</v>
      </c>
    </row>
    <row r="8845" spans="1:1" x14ac:dyDescent="0.3">
      <c r="A8845" t="s">
        <v>245</v>
      </c>
    </row>
    <row r="8846" spans="1:1" x14ac:dyDescent="0.3">
      <c r="A8846" t="s">
        <v>246</v>
      </c>
    </row>
    <row r="8847" spans="1:1" x14ac:dyDescent="0.3">
      <c r="A8847" t="s">
        <v>3397</v>
      </c>
    </row>
    <row r="8848" spans="1:1" x14ac:dyDescent="0.3">
      <c r="A8848" t="s">
        <v>247</v>
      </c>
    </row>
    <row r="8849" spans="1:1" x14ac:dyDescent="0.3">
      <c r="A8849" t="s">
        <v>3398</v>
      </c>
    </row>
    <row r="8850" spans="1:1" x14ac:dyDescent="0.3">
      <c r="A8850" t="s">
        <v>248</v>
      </c>
    </row>
    <row r="8851" spans="1:1" x14ac:dyDescent="0.3">
      <c r="A8851" t="s">
        <v>249</v>
      </c>
    </row>
    <row r="8852" spans="1:1" x14ac:dyDescent="0.3">
      <c r="A8852" t="s">
        <v>250</v>
      </c>
    </row>
    <row r="8853" spans="1:1" x14ac:dyDescent="0.3">
      <c r="A8853" t="s">
        <v>251</v>
      </c>
    </row>
    <row r="8854" spans="1:1" x14ac:dyDescent="0.3">
      <c r="A8854" t="s">
        <v>252</v>
      </c>
    </row>
    <row r="8855" spans="1:1" x14ac:dyDescent="0.3">
      <c r="A8855" t="s">
        <v>1329</v>
      </c>
    </row>
    <row r="8856" spans="1:1" x14ac:dyDescent="0.3">
      <c r="A8856" t="s">
        <v>254</v>
      </c>
    </row>
    <row r="8857" spans="1:1" x14ac:dyDescent="0.3">
      <c r="A8857" t="s">
        <v>239</v>
      </c>
    </row>
    <row r="8858" spans="1:1" x14ac:dyDescent="0.3">
      <c r="A8858" t="s">
        <v>255</v>
      </c>
    </row>
    <row r="8859" spans="1:1" x14ac:dyDescent="0.3">
      <c r="A8859" t="s">
        <v>241</v>
      </c>
    </row>
    <row r="8860" spans="1:1" x14ac:dyDescent="0.3">
      <c r="A8860" t="s">
        <v>930</v>
      </c>
    </row>
    <row r="8861" spans="1:1" x14ac:dyDescent="0.3">
      <c r="A8861" t="s">
        <v>1508</v>
      </c>
    </row>
    <row r="8862" spans="1:1" x14ac:dyDescent="0.3">
      <c r="A8862" t="s">
        <v>3399</v>
      </c>
    </row>
    <row r="8863" spans="1:1" x14ac:dyDescent="0.3">
      <c r="A8863" t="s">
        <v>1326</v>
      </c>
    </row>
    <row r="8864" spans="1:1" x14ac:dyDescent="0.3">
      <c r="A8864" t="s">
        <v>782</v>
      </c>
    </row>
    <row r="8865" spans="1:1" x14ac:dyDescent="0.3">
      <c r="A8865" t="s">
        <v>3400</v>
      </c>
    </row>
    <row r="8866" spans="1:1" x14ac:dyDescent="0.3">
      <c r="A8866" t="s">
        <v>3401</v>
      </c>
    </row>
    <row r="8867" spans="1:1" x14ac:dyDescent="0.3">
      <c r="A8867" t="s">
        <v>3402</v>
      </c>
    </row>
    <row r="8868" spans="1:1" x14ac:dyDescent="0.3">
      <c r="A8868" t="s">
        <v>257</v>
      </c>
    </row>
    <row r="8869" spans="1:1" x14ac:dyDescent="0.3">
      <c r="A8869" t="s">
        <v>258</v>
      </c>
    </row>
    <row r="8870" spans="1:1" x14ac:dyDescent="0.3">
      <c r="A8870" t="s">
        <v>259</v>
      </c>
    </row>
    <row r="8871" spans="1:1" x14ac:dyDescent="0.3">
      <c r="A8871" t="s">
        <v>3403</v>
      </c>
    </row>
    <row r="8872" spans="1:1" x14ac:dyDescent="0.3">
      <c r="A8872" t="s">
        <v>3404</v>
      </c>
    </row>
    <row r="8873" spans="1:1" x14ac:dyDescent="0.3">
      <c r="A8873" t="s">
        <v>3405</v>
      </c>
    </row>
    <row r="8874" spans="1:1" x14ac:dyDescent="0.3">
      <c r="A8874" t="s">
        <v>260</v>
      </c>
    </row>
    <row r="8875" spans="1:1" x14ac:dyDescent="0.3">
      <c r="A8875" t="s">
        <v>3406</v>
      </c>
    </row>
    <row r="8876" spans="1:1" x14ac:dyDescent="0.3">
      <c r="A8876" t="s">
        <v>3407</v>
      </c>
    </row>
    <row r="8877" spans="1:1" x14ac:dyDescent="0.3">
      <c r="A8877" t="s">
        <v>236</v>
      </c>
    </row>
    <row r="8878" spans="1:1" x14ac:dyDescent="0.3">
      <c r="A8878" t="s">
        <v>237</v>
      </c>
    </row>
    <row r="8879" spans="1:1" x14ac:dyDescent="0.3">
      <c r="A8879" t="s">
        <v>238</v>
      </c>
    </row>
    <row r="8880" spans="1:1" x14ac:dyDescent="0.3">
      <c r="A8880" t="s">
        <v>239</v>
      </c>
    </row>
    <row r="8881" spans="1:1" x14ac:dyDescent="0.3">
      <c r="A8881" t="s">
        <v>240</v>
      </c>
    </row>
    <row r="8882" spans="1:1" x14ac:dyDescent="0.3">
      <c r="A8882" t="s">
        <v>241</v>
      </c>
    </row>
    <row r="8883" spans="1:1" x14ac:dyDescent="0.3">
      <c r="A8883" t="s">
        <v>242</v>
      </c>
    </row>
    <row r="8884" spans="1:1" x14ac:dyDescent="0.3">
      <c r="A8884" t="s">
        <v>243</v>
      </c>
    </row>
    <row r="8885" spans="1:1" x14ac:dyDescent="0.3">
      <c r="A8885" t="s">
        <v>244</v>
      </c>
    </row>
    <row r="8886" spans="1:1" x14ac:dyDescent="0.3">
      <c r="A8886" t="s">
        <v>245</v>
      </c>
    </row>
    <row r="8887" spans="1:1" x14ac:dyDescent="0.3">
      <c r="A8887" t="s">
        <v>246</v>
      </c>
    </row>
    <row r="8888" spans="1:1" x14ac:dyDescent="0.3">
      <c r="A8888" t="s">
        <v>3408</v>
      </c>
    </row>
    <row r="8889" spans="1:1" x14ac:dyDescent="0.3">
      <c r="A8889" t="s">
        <v>247</v>
      </c>
    </row>
    <row r="8890" spans="1:1" x14ac:dyDescent="0.3">
      <c r="A8890" t="s">
        <v>3409</v>
      </c>
    </row>
    <row r="8891" spans="1:1" x14ac:dyDescent="0.3">
      <c r="A8891" t="s">
        <v>248</v>
      </c>
    </row>
    <row r="8892" spans="1:1" x14ac:dyDescent="0.3">
      <c r="A8892" t="s">
        <v>249</v>
      </c>
    </row>
    <row r="8893" spans="1:1" x14ac:dyDescent="0.3">
      <c r="A8893" t="s">
        <v>250</v>
      </c>
    </row>
    <row r="8894" spans="1:1" x14ac:dyDescent="0.3">
      <c r="A8894" t="s">
        <v>251</v>
      </c>
    </row>
    <row r="8895" spans="1:1" x14ac:dyDescent="0.3">
      <c r="A8895" t="s">
        <v>252</v>
      </c>
    </row>
    <row r="8896" spans="1:1" x14ac:dyDescent="0.3">
      <c r="A8896" t="s">
        <v>1334</v>
      </c>
    </row>
    <row r="8897" spans="1:1" x14ac:dyDescent="0.3">
      <c r="A8897" t="s">
        <v>254</v>
      </c>
    </row>
    <row r="8898" spans="1:1" x14ac:dyDescent="0.3">
      <c r="A8898" t="s">
        <v>239</v>
      </c>
    </row>
    <row r="8899" spans="1:1" x14ac:dyDescent="0.3">
      <c r="A8899" t="s">
        <v>255</v>
      </c>
    </row>
    <row r="8900" spans="1:1" x14ac:dyDescent="0.3">
      <c r="A8900" t="s">
        <v>241</v>
      </c>
    </row>
    <row r="8901" spans="1:1" x14ac:dyDescent="0.3">
      <c r="A8901" t="s">
        <v>932</v>
      </c>
    </row>
    <row r="8902" spans="1:1" x14ac:dyDescent="0.3">
      <c r="A8902" t="s">
        <v>1508</v>
      </c>
    </row>
    <row r="8903" spans="1:1" x14ac:dyDescent="0.3">
      <c r="A8903" t="s">
        <v>3399</v>
      </c>
    </row>
    <row r="8904" spans="1:1" x14ac:dyDescent="0.3">
      <c r="A8904" t="s">
        <v>1331</v>
      </c>
    </row>
    <row r="8905" spans="1:1" x14ac:dyDescent="0.3">
      <c r="A8905" t="s">
        <v>782</v>
      </c>
    </row>
    <row r="8906" spans="1:1" x14ac:dyDescent="0.3">
      <c r="A8906" t="s">
        <v>3410</v>
      </c>
    </row>
    <row r="8907" spans="1:1" x14ac:dyDescent="0.3">
      <c r="A8907" t="s">
        <v>3411</v>
      </c>
    </row>
    <row r="8908" spans="1:1" x14ac:dyDescent="0.3">
      <c r="A8908" t="s">
        <v>3412</v>
      </c>
    </row>
    <row r="8909" spans="1:1" x14ac:dyDescent="0.3">
      <c r="A8909" t="s">
        <v>257</v>
      </c>
    </row>
    <row r="8910" spans="1:1" x14ac:dyDescent="0.3">
      <c r="A8910" t="s">
        <v>258</v>
      </c>
    </row>
    <row r="8911" spans="1:1" x14ac:dyDescent="0.3">
      <c r="A8911" t="s">
        <v>259</v>
      </c>
    </row>
    <row r="8912" spans="1:1" x14ac:dyDescent="0.3">
      <c r="A8912" t="s">
        <v>3413</v>
      </c>
    </row>
    <row r="8913" spans="1:1" x14ac:dyDescent="0.3">
      <c r="A8913" t="s">
        <v>3414</v>
      </c>
    </row>
    <row r="8914" spans="1:1" x14ac:dyDescent="0.3">
      <c r="A8914" t="s">
        <v>3415</v>
      </c>
    </row>
    <row r="8915" spans="1:1" x14ac:dyDescent="0.3">
      <c r="A8915" t="s">
        <v>260</v>
      </c>
    </row>
    <row r="8916" spans="1:1" x14ac:dyDescent="0.3">
      <c r="A8916" t="s">
        <v>3416</v>
      </c>
    </row>
    <row r="8917" spans="1:1" x14ac:dyDescent="0.3">
      <c r="A8917" t="s">
        <v>3417</v>
      </c>
    </row>
    <row r="8918" spans="1:1" x14ac:dyDescent="0.3">
      <c r="A8918" t="s">
        <v>236</v>
      </c>
    </row>
    <row r="8919" spans="1:1" x14ac:dyDescent="0.3">
      <c r="A8919" t="s">
        <v>237</v>
      </c>
    </row>
    <row r="8920" spans="1:1" x14ac:dyDescent="0.3">
      <c r="A8920" t="s">
        <v>238</v>
      </c>
    </row>
    <row r="8921" spans="1:1" x14ac:dyDescent="0.3">
      <c r="A8921" t="s">
        <v>239</v>
      </c>
    </row>
    <row r="8922" spans="1:1" x14ac:dyDescent="0.3">
      <c r="A8922" t="s">
        <v>240</v>
      </c>
    </row>
    <row r="8923" spans="1:1" x14ac:dyDescent="0.3">
      <c r="A8923" t="s">
        <v>241</v>
      </c>
    </row>
    <row r="8924" spans="1:1" x14ac:dyDescent="0.3">
      <c r="A8924" t="s">
        <v>242</v>
      </c>
    </row>
    <row r="8925" spans="1:1" x14ac:dyDescent="0.3">
      <c r="A8925" t="s">
        <v>243</v>
      </c>
    </row>
    <row r="8926" spans="1:1" x14ac:dyDescent="0.3">
      <c r="A8926" t="s">
        <v>244</v>
      </c>
    </row>
    <row r="8927" spans="1:1" x14ac:dyDescent="0.3">
      <c r="A8927" t="s">
        <v>245</v>
      </c>
    </row>
    <row r="8928" spans="1:1" x14ac:dyDescent="0.3">
      <c r="A8928" t="s">
        <v>246</v>
      </c>
    </row>
    <row r="8929" spans="1:1" x14ac:dyDescent="0.3">
      <c r="A8929" t="s">
        <v>3418</v>
      </c>
    </row>
    <row r="8930" spans="1:1" x14ac:dyDescent="0.3">
      <c r="A8930" t="s">
        <v>247</v>
      </c>
    </row>
    <row r="8931" spans="1:1" x14ac:dyDescent="0.3">
      <c r="A8931" t="s">
        <v>3419</v>
      </c>
    </row>
    <row r="8932" spans="1:1" x14ac:dyDescent="0.3">
      <c r="A8932" t="s">
        <v>248</v>
      </c>
    </row>
    <row r="8933" spans="1:1" x14ac:dyDescent="0.3">
      <c r="A8933" t="s">
        <v>249</v>
      </c>
    </row>
    <row r="8934" spans="1:1" x14ac:dyDescent="0.3">
      <c r="A8934" t="s">
        <v>250</v>
      </c>
    </row>
    <row r="8935" spans="1:1" x14ac:dyDescent="0.3">
      <c r="A8935" t="s">
        <v>251</v>
      </c>
    </row>
    <row r="8936" spans="1:1" x14ac:dyDescent="0.3">
      <c r="A8936" t="s">
        <v>252</v>
      </c>
    </row>
    <row r="8937" spans="1:1" x14ac:dyDescent="0.3">
      <c r="A8937" t="s">
        <v>1339</v>
      </c>
    </row>
    <row r="8938" spans="1:1" x14ac:dyDescent="0.3">
      <c r="A8938" t="s">
        <v>254</v>
      </c>
    </row>
    <row r="8939" spans="1:1" x14ac:dyDescent="0.3">
      <c r="A8939" t="s">
        <v>239</v>
      </c>
    </row>
    <row r="8940" spans="1:1" x14ac:dyDescent="0.3">
      <c r="A8940" t="s">
        <v>255</v>
      </c>
    </row>
    <row r="8941" spans="1:1" x14ac:dyDescent="0.3">
      <c r="A8941" t="s">
        <v>241</v>
      </c>
    </row>
    <row r="8942" spans="1:1" x14ac:dyDescent="0.3">
      <c r="A8942" t="s">
        <v>930</v>
      </c>
    </row>
    <row r="8943" spans="1:1" x14ac:dyDescent="0.3">
      <c r="A8943" t="s">
        <v>1508</v>
      </c>
    </row>
    <row r="8944" spans="1:1" x14ac:dyDescent="0.3">
      <c r="A8944" t="s">
        <v>3420</v>
      </c>
    </row>
    <row r="8945" spans="1:1" x14ac:dyDescent="0.3">
      <c r="A8945" t="s">
        <v>1336</v>
      </c>
    </row>
    <row r="8946" spans="1:1" x14ac:dyDescent="0.3">
      <c r="A8946" t="s">
        <v>1464</v>
      </c>
    </row>
    <row r="8947" spans="1:1" x14ac:dyDescent="0.3">
      <c r="A8947" t="s">
        <v>3421</v>
      </c>
    </row>
    <row r="8948" spans="1:1" x14ac:dyDescent="0.3">
      <c r="A8948" t="s">
        <v>3422</v>
      </c>
    </row>
    <row r="8949" spans="1:1" x14ac:dyDescent="0.3">
      <c r="A8949" t="s">
        <v>3423</v>
      </c>
    </row>
    <row r="8950" spans="1:1" x14ac:dyDescent="0.3">
      <c r="A8950" t="s">
        <v>257</v>
      </c>
    </row>
    <row r="8951" spans="1:1" x14ac:dyDescent="0.3">
      <c r="A8951" t="s">
        <v>258</v>
      </c>
    </row>
    <row r="8952" spans="1:1" x14ac:dyDescent="0.3">
      <c r="A8952" t="s">
        <v>259</v>
      </c>
    </row>
    <row r="8953" spans="1:1" x14ac:dyDescent="0.3">
      <c r="A8953" t="s">
        <v>3424</v>
      </c>
    </row>
    <row r="8954" spans="1:1" x14ac:dyDescent="0.3">
      <c r="A8954" t="s">
        <v>3425</v>
      </c>
    </row>
    <row r="8955" spans="1:1" x14ac:dyDescent="0.3">
      <c r="A8955" t="s">
        <v>3426</v>
      </c>
    </row>
    <row r="8956" spans="1:1" x14ac:dyDescent="0.3">
      <c r="A8956" t="s">
        <v>260</v>
      </c>
    </row>
    <row r="8957" spans="1:1" x14ac:dyDescent="0.3">
      <c r="A8957" t="s">
        <v>3427</v>
      </c>
    </row>
    <row r="8958" spans="1:1" x14ac:dyDescent="0.3">
      <c r="A8958" t="s">
        <v>3428</v>
      </c>
    </row>
    <row r="8959" spans="1:1" x14ac:dyDescent="0.3">
      <c r="A8959" t="s">
        <v>236</v>
      </c>
    </row>
    <row r="8960" spans="1:1" x14ac:dyDescent="0.3">
      <c r="A8960" t="s">
        <v>237</v>
      </c>
    </row>
    <row r="8961" spans="1:1" x14ac:dyDescent="0.3">
      <c r="A8961" t="s">
        <v>238</v>
      </c>
    </row>
    <row r="8962" spans="1:1" x14ac:dyDescent="0.3">
      <c r="A8962" t="s">
        <v>239</v>
      </c>
    </row>
    <row r="8963" spans="1:1" x14ac:dyDescent="0.3">
      <c r="A8963" t="s">
        <v>240</v>
      </c>
    </row>
    <row r="8964" spans="1:1" x14ac:dyDescent="0.3">
      <c r="A8964" t="s">
        <v>241</v>
      </c>
    </row>
    <row r="8965" spans="1:1" x14ac:dyDescent="0.3">
      <c r="A8965" t="s">
        <v>242</v>
      </c>
    </row>
    <row r="8966" spans="1:1" x14ac:dyDescent="0.3">
      <c r="A8966" t="s">
        <v>243</v>
      </c>
    </row>
    <row r="8967" spans="1:1" x14ac:dyDescent="0.3">
      <c r="A8967" t="s">
        <v>244</v>
      </c>
    </row>
    <row r="8968" spans="1:1" x14ac:dyDescent="0.3">
      <c r="A8968" t="s">
        <v>245</v>
      </c>
    </row>
    <row r="8969" spans="1:1" x14ac:dyDescent="0.3">
      <c r="A8969" t="s">
        <v>246</v>
      </c>
    </row>
    <row r="8970" spans="1:1" x14ac:dyDescent="0.3">
      <c r="A8970" t="s">
        <v>3429</v>
      </c>
    </row>
    <row r="8971" spans="1:1" x14ac:dyDescent="0.3">
      <c r="A8971" t="s">
        <v>247</v>
      </c>
    </row>
    <row r="8972" spans="1:1" x14ac:dyDescent="0.3">
      <c r="A8972" t="s">
        <v>3430</v>
      </c>
    </row>
    <row r="8973" spans="1:1" x14ac:dyDescent="0.3">
      <c r="A8973" t="s">
        <v>248</v>
      </c>
    </row>
    <row r="8974" spans="1:1" x14ac:dyDescent="0.3">
      <c r="A8974" t="s">
        <v>249</v>
      </c>
    </row>
    <row r="8975" spans="1:1" x14ac:dyDescent="0.3">
      <c r="A8975" t="s">
        <v>250</v>
      </c>
    </row>
    <row r="8976" spans="1:1" x14ac:dyDescent="0.3">
      <c r="A8976" t="s">
        <v>251</v>
      </c>
    </row>
    <row r="8977" spans="1:1" x14ac:dyDescent="0.3">
      <c r="A8977" t="s">
        <v>252</v>
      </c>
    </row>
    <row r="8978" spans="1:1" x14ac:dyDescent="0.3">
      <c r="A8978" t="s">
        <v>1343</v>
      </c>
    </row>
    <row r="8979" spans="1:1" x14ac:dyDescent="0.3">
      <c r="A8979" t="s">
        <v>254</v>
      </c>
    </row>
    <row r="8980" spans="1:1" x14ac:dyDescent="0.3">
      <c r="A8980" t="s">
        <v>239</v>
      </c>
    </row>
    <row r="8981" spans="1:1" x14ac:dyDescent="0.3">
      <c r="A8981" t="s">
        <v>255</v>
      </c>
    </row>
    <row r="8982" spans="1:1" x14ac:dyDescent="0.3">
      <c r="A8982" t="s">
        <v>241</v>
      </c>
    </row>
    <row r="8983" spans="1:1" x14ac:dyDescent="0.3">
      <c r="A8983" t="s">
        <v>931</v>
      </c>
    </row>
    <row r="8984" spans="1:1" x14ac:dyDescent="0.3">
      <c r="A8984" t="s">
        <v>1508</v>
      </c>
    </row>
    <row r="8985" spans="1:1" x14ac:dyDescent="0.3">
      <c r="A8985" t="s">
        <v>3420</v>
      </c>
    </row>
    <row r="8986" spans="1:1" x14ac:dyDescent="0.3">
      <c r="A8986" t="s">
        <v>1340</v>
      </c>
    </row>
    <row r="8987" spans="1:1" x14ac:dyDescent="0.3">
      <c r="A8987" t="s">
        <v>1464</v>
      </c>
    </row>
    <row r="8988" spans="1:1" x14ac:dyDescent="0.3">
      <c r="A8988" t="s">
        <v>3431</v>
      </c>
    </row>
    <row r="8989" spans="1:1" x14ac:dyDescent="0.3">
      <c r="A8989" t="s">
        <v>3432</v>
      </c>
    </row>
    <row r="8990" spans="1:1" x14ac:dyDescent="0.3">
      <c r="A8990" t="s">
        <v>3433</v>
      </c>
    </row>
    <row r="8991" spans="1:1" x14ac:dyDescent="0.3">
      <c r="A8991" t="s">
        <v>257</v>
      </c>
    </row>
    <row r="8992" spans="1:1" x14ac:dyDescent="0.3">
      <c r="A8992" t="s">
        <v>258</v>
      </c>
    </row>
    <row r="8993" spans="1:1" x14ac:dyDescent="0.3">
      <c r="A8993" t="s">
        <v>259</v>
      </c>
    </row>
    <row r="8994" spans="1:1" x14ac:dyDescent="0.3">
      <c r="A8994" t="s">
        <v>3434</v>
      </c>
    </row>
    <row r="8995" spans="1:1" x14ac:dyDescent="0.3">
      <c r="A8995" t="s">
        <v>3435</v>
      </c>
    </row>
    <row r="8996" spans="1:1" x14ac:dyDescent="0.3">
      <c r="A8996" t="s">
        <v>3436</v>
      </c>
    </row>
    <row r="8997" spans="1:1" x14ac:dyDescent="0.3">
      <c r="A8997" t="s">
        <v>260</v>
      </c>
    </row>
    <row r="8998" spans="1:1" x14ac:dyDescent="0.3">
      <c r="A8998" t="s">
        <v>3437</v>
      </c>
    </row>
    <row r="8999" spans="1:1" x14ac:dyDescent="0.3">
      <c r="A8999" t="s">
        <v>3438</v>
      </c>
    </row>
    <row r="9000" spans="1:1" x14ac:dyDescent="0.3">
      <c r="A9000" t="s">
        <v>236</v>
      </c>
    </row>
    <row r="9001" spans="1:1" x14ac:dyDescent="0.3">
      <c r="A9001" t="s">
        <v>237</v>
      </c>
    </row>
    <row r="9002" spans="1:1" x14ac:dyDescent="0.3">
      <c r="A9002" t="s">
        <v>238</v>
      </c>
    </row>
    <row r="9003" spans="1:1" x14ac:dyDescent="0.3">
      <c r="A9003" t="s">
        <v>239</v>
      </c>
    </row>
    <row r="9004" spans="1:1" x14ac:dyDescent="0.3">
      <c r="A9004" t="s">
        <v>240</v>
      </c>
    </row>
    <row r="9005" spans="1:1" x14ac:dyDescent="0.3">
      <c r="A9005" t="s">
        <v>241</v>
      </c>
    </row>
    <row r="9006" spans="1:1" x14ac:dyDescent="0.3">
      <c r="A9006" t="s">
        <v>242</v>
      </c>
    </row>
    <row r="9007" spans="1:1" x14ac:dyDescent="0.3">
      <c r="A9007" t="s">
        <v>243</v>
      </c>
    </row>
    <row r="9008" spans="1:1" x14ac:dyDescent="0.3">
      <c r="A9008" t="s">
        <v>244</v>
      </c>
    </row>
    <row r="9009" spans="1:1" x14ac:dyDescent="0.3">
      <c r="A9009" t="s">
        <v>245</v>
      </c>
    </row>
    <row r="9010" spans="1:1" x14ac:dyDescent="0.3">
      <c r="A9010" t="s">
        <v>246</v>
      </c>
    </row>
    <row r="9011" spans="1:1" x14ac:dyDescent="0.3">
      <c r="A9011" t="s">
        <v>3439</v>
      </c>
    </row>
    <row r="9012" spans="1:1" x14ac:dyDescent="0.3">
      <c r="A9012" t="s">
        <v>247</v>
      </c>
    </row>
    <row r="9013" spans="1:1" x14ac:dyDescent="0.3">
      <c r="A9013" t="s">
        <v>3440</v>
      </c>
    </row>
    <row r="9014" spans="1:1" x14ac:dyDescent="0.3">
      <c r="A9014" t="s">
        <v>248</v>
      </c>
    </row>
    <row r="9015" spans="1:1" x14ac:dyDescent="0.3">
      <c r="A9015" t="s">
        <v>249</v>
      </c>
    </row>
    <row r="9016" spans="1:1" x14ac:dyDescent="0.3">
      <c r="A9016" t="s">
        <v>250</v>
      </c>
    </row>
    <row r="9017" spans="1:1" x14ac:dyDescent="0.3">
      <c r="A9017" t="s">
        <v>251</v>
      </c>
    </row>
    <row r="9018" spans="1:1" x14ac:dyDescent="0.3">
      <c r="A9018" t="s">
        <v>252</v>
      </c>
    </row>
    <row r="9019" spans="1:1" x14ac:dyDescent="0.3">
      <c r="A9019" t="s">
        <v>1347</v>
      </c>
    </row>
    <row r="9020" spans="1:1" x14ac:dyDescent="0.3">
      <c r="A9020" t="s">
        <v>254</v>
      </c>
    </row>
    <row r="9021" spans="1:1" x14ac:dyDescent="0.3">
      <c r="A9021" t="s">
        <v>239</v>
      </c>
    </row>
    <row r="9022" spans="1:1" x14ac:dyDescent="0.3">
      <c r="A9022" t="s">
        <v>255</v>
      </c>
    </row>
    <row r="9023" spans="1:1" x14ac:dyDescent="0.3">
      <c r="A9023" t="s">
        <v>241</v>
      </c>
    </row>
    <row r="9024" spans="1:1" x14ac:dyDescent="0.3">
      <c r="A9024" t="s">
        <v>930</v>
      </c>
    </row>
    <row r="9025" spans="1:1" x14ac:dyDescent="0.3">
      <c r="A9025" t="s">
        <v>1508</v>
      </c>
    </row>
    <row r="9026" spans="1:1" x14ac:dyDescent="0.3">
      <c r="A9026" t="s">
        <v>3441</v>
      </c>
    </row>
    <row r="9027" spans="1:1" x14ac:dyDescent="0.3">
      <c r="A9027" t="s">
        <v>1344</v>
      </c>
    </row>
    <row r="9028" spans="1:1" x14ac:dyDescent="0.3">
      <c r="A9028" t="s">
        <v>1467</v>
      </c>
    </row>
    <row r="9029" spans="1:1" x14ac:dyDescent="0.3">
      <c r="A9029" t="s">
        <v>3442</v>
      </c>
    </row>
    <row r="9030" spans="1:1" x14ac:dyDescent="0.3">
      <c r="A9030" t="s">
        <v>3443</v>
      </c>
    </row>
    <row r="9031" spans="1:1" x14ac:dyDescent="0.3">
      <c r="A9031" t="s">
        <v>3444</v>
      </c>
    </row>
    <row r="9032" spans="1:1" x14ac:dyDescent="0.3">
      <c r="A9032" t="s">
        <v>257</v>
      </c>
    </row>
    <row r="9033" spans="1:1" x14ac:dyDescent="0.3">
      <c r="A9033" t="s">
        <v>258</v>
      </c>
    </row>
    <row r="9034" spans="1:1" x14ac:dyDescent="0.3">
      <c r="A9034" t="s">
        <v>259</v>
      </c>
    </row>
    <row r="9035" spans="1:1" x14ac:dyDescent="0.3">
      <c r="A9035" t="s">
        <v>3445</v>
      </c>
    </row>
    <row r="9036" spans="1:1" x14ac:dyDescent="0.3">
      <c r="A9036" t="s">
        <v>3446</v>
      </c>
    </row>
    <row r="9037" spans="1:1" x14ac:dyDescent="0.3">
      <c r="A9037" t="s">
        <v>3447</v>
      </c>
    </row>
    <row r="9038" spans="1:1" x14ac:dyDescent="0.3">
      <c r="A9038" t="s">
        <v>260</v>
      </c>
    </row>
    <row r="9039" spans="1:1" x14ac:dyDescent="0.3">
      <c r="A9039" t="s">
        <v>3448</v>
      </c>
    </row>
    <row r="9040" spans="1:1" x14ac:dyDescent="0.3">
      <c r="A9040" t="s">
        <v>3449</v>
      </c>
    </row>
    <row r="9041" spans="1:1" x14ac:dyDescent="0.3">
      <c r="A9041" t="s">
        <v>236</v>
      </c>
    </row>
    <row r="9042" spans="1:1" x14ac:dyDescent="0.3">
      <c r="A9042" t="s">
        <v>237</v>
      </c>
    </row>
    <row r="9043" spans="1:1" x14ac:dyDescent="0.3">
      <c r="A9043" t="s">
        <v>238</v>
      </c>
    </row>
    <row r="9044" spans="1:1" x14ac:dyDescent="0.3">
      <c r="A9044" t="s">
        <v>239</v>
      </c>
    </row>
    <row r="9045" spans="1:1" x14ac:dyDescent="0.3">
      <c r="A9045" t="s">
        <v>240</v>
      </c>
    </row>
    <row r="9046" spans="1:1" x14ac:dyDescent="0.3">
      <c r="A9046" t="s">
        <v>241</v>
      </c>
    </row>
    <row r="9047" spans="1:1" x14ac:dyDescent="0.3">
      <c r="A9047" t="s">
        <v>242</v>
      </c>
    </row>
    <row r="9048" spans="1:1" x14ac:dyDescent="0.3">
      <c r="A9048" t="s">
        <v>243</v>
      </c>
    </row>
    <row r="9049" spans="1:1" x14ac:dyDescent="0.3">
      <c r="A9049" t="s">
        <v>244</v>
      </c>
    </row>
    <row r="9050" spans="1:1" x14ac:dyDescent="0.3">
      <c r="A9050" t="s">
        <v>245</v>
      </c>
    </row>
    <row r="9051" spans="1:1" x14ac:dyDescent="0.3">
      <c r="A9051" t="s">
        <v>246</v>
      </c>
    </row>
    <row r="9052" spans="1:1" x14ac:dyDescent="0.3">
      <c r="A9052" t="s">
        <v>3450</v>
      </c>
    </row>
    <row r="9053" spans="1:1" x14ac:dyDescent="0.3">
      <c r="A9053" t="s">
        <v>247</v>
      </c>
    </row>
    <row r="9054" spans="1:1" x14ac:dyDescent="0.3">
      <c r="A9054" t="s">
        <v>3451</v>
      </c>
    </row>
    <row r="9055" spans="1:1" x14ac:dyDescent="0.3">
      <c r="A9055" t="s">
        <v>248</v>
      </c>
    </row>
    <row r="9056" spans="1:1" x14ac:dyDescent="0.3">
      <c r="A9056" t="s">
        <v>249</v>
      </c>
    </row>
    <row r="9057" spans="1:1" x14ac:dyDescent="0.3">
      <c r="A9057" t="s">
        <v>250</v>
      </c>
    </row>
    <row r="9058" spans="1:1" x14ac:dyDescent="0.3">
      <c r="A9058" t="s">
        <v>251</v>
      </c>
    </row>
    <row r="9059" spans="1:1" x14ac:dyDescent="0.3">
      <c r="A9059" t="s">
        <v>252</v>
      </c>
    </row>
    <row r="9060" spans="1:1" x14ac:dyDescent="0.3">
      <c r="A9060" t="s">
        <v>1351</v>
      </c>
    </row>
    <row r="9061" spans="1:1" x14ac:dyDescent="0.3">
      <c r="A9061" t="s">
        <v>254</v>
      </c>
    </row>
    <row r="9062" spans="1:1" x14ac:dyDescent="0.3">
      <c r="A9062" t="s">
        <v>239</v>
      </c>
    </row>
    <row r="9063" spans="1:1" x14ac:dyDescent="0.3">
      <c r="A9063" t="s">
        <v>255</v>
      </c>
    </row>
    <row r="9064" spans="1:1" x14ac:dyDescent="0.3">
      <c r="A9064" t="s">
        <v>241</v>
      </c>
    </row>
    <row r="9065" spans="1:1" x14ac:dyDescent="0.3">
      <c r="A9065" t="s">
        <v>932</v>
      </c>
    </row>
    <row r="9066" spans="1:1" x14ac:dyDescent="0.3">
      <c r="A9066" t="s">
        <v>1508</v>
      </c>
    </row>
    <row r="9067" spans="1:1" x14ac:dyDescent="0.3">
      <c r="A9067" t="s">
        <v>3420</v>
      </c>
    </row>
    <row r="9068" spans="1:1" x14ac:dyDescent="0.3">
      <c r="A9068" t="s">
        <v>1348</v>
      </c>
    </row>
    <row r="9069" spans="1:1" x14ac:dyDescent="0.3">
      <c r="A9069" t="s">
        <v>1464</v>
      </c>
    </row>
    <row r="9070" spans="1:1" x14ac:dyDescent="0.3">
      <c r="A9070" t="s">
        <v>3452</v>
      </c>
    </row>
    <row r="9071" spans="1:1" x14ac:dyDescent="0.3">
      <c r="A9071" t="s">
        <v>3453</v>
      </c>
    </row>
    <row r="9072" spans="1:1" x14ac:dyDescent="0.3">
      <c r="A9072" t="s">
        <v>3454</v>
      </c>
    </row>
    <row r="9073" spans="1:1" x14ac:dyDescent="0.3">
      <c r="A9073" t="s">
        <v>257</v>
      </c>
    </row>
    <row r="9074" spans="1:1" x14ac:dyDescent="0.3">
      <c r="A9074" t="s">
        <v>258</v>
      </c>
    </row>
    <row r="9075" spans="1:1" x14ac:dyDescent="0.3">
      <c r="A9075" t="s">
        <v>259</v>
      </c>
    </row>
    <row r="9076" spans="1:1" x14ac:dyDescent="0.3">
      <c r="A9076" t="s">
        <v>3455</v>
      </c>
    </row>
    <row r="9077" spans="1:1" x14ac:dyDescent="0.3">
      <c r="A9077" t="s">
        <v>3456</v>
      </c>
    </row>
    <row r="9078" spans="1:1" x14ac:dyDescent="0.3">
      <c r="A9078" t="s">
        <v>3457</v>
      </c>
    </row>
    <row r="9079" spans="1:1" x14ac:dyDescent="0.3">
      <c r="A9079" t="s">
        <v>260</v>
      </c>
    </row>
    <row r="9080" spans="1:1" x14ac:dyDescent="0.3">
      <c r="A9080" t="s">
        <v>3458</v>
      </c>
    </row>
    <row r="9081" spans="1:1" x14ac:dyDescent="0.3">
      <c r="A9081" t="s">
        <v>3459</v>
      </c>
    </row>
    <row r="9082" spans="1:1" x14ac:dyDescent="0.3">
      <c r="A9082" t="s">
        <v>236</v>
      </c>
    </row>
    <row r="9083" spans="1:1" x14ac:dyDescent="0.3">
      <c r="A9083" t="s">
        <v>237</v>
      </c>
    </row>
    <row r="9084" spans="1:1" x14ac:dyDescent="0.3">
      <c r="A9084" t="s">
        <v>238</v>
      </c>
    </row>
    <row r="9085" spans="1:1" x14ac:dyDescent="0.3">
      <c r="A9085" t="s">
        <v>239</v>
      </c>
    </row>
    <row r="9086" spans="1:1" x14ac:dyDescent="0.3">
      <c r="A9086" t="s">
        <v>240</v>
      </c>
    </row>
    <row r="9087" spans="1:1" x14ac:dyDescent="0.3">
      <c r="A9087" t="s">
        <v>241</v>
      </c>
    </row>
    <row r="9088" spans="1:1" x14ac:dyDescent="0.3">
      <c r="A9088" t="s">
        <v>242</v>
      </c>
    </row>
    <row r="9089" spans="1:1" x14ac:dyDescent="0.3">
      <c r="A9089" t="s">
        <v>243</v>
      </c>
    </row>
    <row r="9090" spans="1:1" x14ac:dyDescent="0.3">
      <c r="A9090" t="s">
        <v>244</v>
      </c>
    </row>
    <row r="9091" spans="1:1" x14ac:dyDescent="0.3">
      <c r="A9091" t="s">
        <v>245</v>
      </c>
    </row>
    <row r="9092" spans="1:1" x14ac:dyDescent="0.3">
      <c r="A9092" t="s">
        <v>246</v>
      </c>
    </row>
    <row r="9093" spans="1:1" x14ac:dyDescent="0.3">
      <c r="A9093" t="s">
        <v>3460</v>
      </c>
    </row>
    <row r="9094" spans="1:1" x14ac:dyDescent="0.3">
      <c r="A9094" t="s">
        <v>247</v>
      </c>
    </row>
    <row r="9095" spans="1:1" x14ac:dyDescent="0.3">
      <c r="A9095" t="s">
        <v>3461</v>
      </c>
    </row>
    <row r="9096" spans="1:1" x14ac:dyDescent="0.3">
      <c r="A9096" t="s">
        <v>248</v>
      </c>
    </row>
    <row r="9097" spans="1:1" x14ac:dyDescent="0.3">
      <c r="A9097" t="s">
        <v>249</v>
      </c>
    </row>
    <row r="9098" spans="1:1" x14ac:dyDescent="0.3">
      <c r="A9098" t="s">
        <v>250</v>
      </c>
    </row>
    <row r="9099" spans="1:1" x14ac:dyDescent="0.3">
      <c r="A9099" t="s">
        <v>251</v>
      </c>
    </row>
    <row r="9100" spans="1:1" x14ac:dyDescent="0.3">
      <c r="A9100" t="s">
        <v>252</v>
      </c>
    </row>
    <row r="9101" spans="1:1" x14ac:dyDescent="0.3">
      <c r="A9101" t="s">
        <v>1355</v>
      </c>
    </row>
    <row r="9102" spans="1:1" x14ac:dyDescent="0.3">
      <c r="A9102" t="s">
        <v>254</v>
      </c>
    </row>
    <row r="9103" spans="1:1" x14ac:dyDescent="0.3">
      <c r="A9103" t="s">
        <v>239</v>
      </c>
    </row>
    <row r="9104" spans="1:1" x14ac:dyDescent="0.3">
      <c r="A9104" t="s">
        <v>255</v>
      </c>
    </row>
    <row r="9105" spans="1:1" x14ac:dyDescent="0.3">
      <c r="A9105" t="s">
        <v>241</v>
      </c>
    </row>
    <row r="9106" spans="1:1" x14ac:dyDescent="0.3">
      <c r="A9106" t="s">
        <v>931</v>
      </c>
    </row>
    <row r="9107" spans="1:1" x14ac:dyDescent="0.3">
      <c r="A9107" t="s">
        <v>1508</v>
      </c>
    </row>
    <row r="9108" spans="1:1" x14ac:dyDescent="0.3">
      <c r="A9108" t="s">
        <v>3441</v>
      </c>
    </row>
    <row r="9109" spans="1:1" x14ac:dyDescent="0.3">
      <c r="A9109" t="s">
        <v>1352</v>
      </c>
    </row>
    <row r="9110" spans="1:1" x14ac:dyDescent="0.3">
      <c r="A9110" t="s">
        <v>1467</v>
      </c>
    </row>
    <row r="9111" spans="1:1" x14ac:dyDescent="0.3">
      <c r="A9111" t="s">
        <v>3462</v>
      </c>
    </row>
    <row r="9112" spans="1:1" x14ac:dyDescent="0.3">
      <c r="A9112" t="s">
        <v>3463</v>
      </c>
    </row>
    <row r="9113" spans="1:1" x14ac:dyDescent="0.3">
      <c r="A9113" t="s">
        <v>3464</v>
      </c>
    </row>
    <row r="9114" spans="1:1" x14ac:dyDescent="0.3">
      <c r="A9114" t="s">
        <v>257</v>
      </c>
    </row>
    <row r="9115" spans="1:1" x14ac:dyDescent="0.3">
      <c r="A9115" t="s">
        <v>258</v>
      </c>
    </row>
    <row r="9116" spans="1:1" x14ac:dyDescent="0.3">
      <c r="A9116" t="s">
        <v>259</v>
      </c>
    </row>
    <row r="9117" spans="1:1" x14ac:dyDescent="0.3">
      <c r="A9117" t="s">
        <v>3465</v>
      </c>
    </row>
    <row r="9118" spans="1:1" x14ac:dyDescent="0.3">
      <c r="A9118" t="s">
        <v>3466</v>
      </c>
    </row>
    <row r="9119" spans="1:1" x14ac:dyDescent="0.3">
      <c r="A9119" t="s">
        <v>3467</v>
      </c>
    </row>
    <row r="9120" spans="1:1" x14ac:dyDescent="0.3">
      <c r="A9120" t="s">
        <v>260</v>
      </c>
    </row>
    <row r="9121" spans="1:1" x14ac:dyDescent="0.3">
      <c r="A9121" t="s">
        <v>3468</v>
      </c>
    </row>
    <row r="9122" spans="1:1" x14ac:dyDescent="0.3">
      <c r="A9122" t="s">
        <v>3469</v>
      </c>
    </row>
    <row r="9123" spans="1:1" x14ac:dyDescent="0.3">
      <c r="A9123" t="s">
        <v>236</v>
      </c>
    </row>
    <row r="9124" spans="1:1" x14ac:dyDescent="0.3">
      <c r="A9124" t="s">
        <v>237</v>
      </c>
    </row>
    <row r="9125" spans="1:1" x14ac:dyDescent="0.3">
      <c r="A9125" t="s">
        <v>238</v>
      </c>
    </row>
    <row r="9126" spans="1:1" x14ac:dyDescent="0.3">
      <c r="A9126" t="s">
        <v>239</v>
      </c>
    </row>
    <row r="9127" spans="1:1" x14ac:dyDescent="0.3">
      <c r="A9127" t="s">
        <v>240</v>
      </c>
    </row>
    <row r="9128" spans="1:1" x14ac:dyDescent="0.3">
      <c r="A9128" t="s">
        <v>241</v>
      </c>
    </row>
    <row r="9129" spans="1:1" x14ac:dyDescent="0.3">
      <c r="A9129" t="s">
        <v>242</v>
      </c>
    </row>
    <row r="9130" spans="1:1" x14ac:dyDescent="0.3">
      <c r="A9130" t="s">
        <v>243</v>
      </c>
    </row>
    <row r="9131" spans="1:1" x14ac:dyDescent="0.3">
      <c r="A9131" t="s">
        <v>244</v>
      </c>
    </row>
    <row r="9132" spans="1:1" x14ac:dyDescent="0.3">
      <c r="A9132" t="s">
        <v>245</v>
      </c>
    </row>
    <row r="9133" spans="1:1" x14ac:dyDescent="0.3">
      <c r="A9133" t="s">
        <v>246</v>
      </c>
    </row>
    <row r="9134" spans="1:1" x14ac:dyDescent="0.3">
      <c r="A9134" t="s">
        <v>3470</v>
      </c>
    </row>
    <row r="9135" spans="1:1" x14ac:dyDescent="0.3">
      <c r="A9135" t="s">
        <v>247</v>
      </c>
    </row>
    <row r="9136" spans="1:1" x14ac:dyDescent="0.3">
      <c r="A9136" t="s">
        <v>3471</v>
      </c>
    </row>
    <row r="9137" spans="1:1" x14ac:dyDescent="0.3">
      <c r="A9137" t="s">
        <v>248</v>
      </c>
    </row>
    <row r="9138" spans="1:1" x14ac:dyDescent="0.3">
      <c r="A9138" t="s">
        <v>249</v>
      </c>
    </row>
    <row r="9139" spans="1:1" x14ac:dyDescent="0.3">
      <c r="A9139" t="s">
        <v>250</v>
      </c>
    </row>
    <row r="9140" spans="1:1" x14ac:dyDescent="0.3">
      <c r="A9140" t="s">
        <v>251</v>
      </c>
    </row>
    <row r="9141" spans="1:1" x14ac:dyDescent="0.3">
      <c r="A9141" t="s">
        <v>252</v>
      </c>
    </row>
    <row r="9142" spans="1:1" x14ac:dyDescent="0.3">
      <c r="A9142" t="s">
        <v>1359</v>
      </c>
    </row>
    <row r="9143" spans="1:1" x14ac:dyDescent="0.3">
      <c r="A9143" t="s">
        <v>254</v>
      </c>
    </row>
    <row r="9144" spans="1:1" x14ac:dyDescent="0.3">
      <c r="A9144" t="s">
        <v>239</v>
      </c>
    </row>
    <row r="9145" spans="1:1" x14ac:dyDescent="0.3">
      <c r="A9145" t="s">
        <v>255</v>
      </c>
    </row>
    <row r="9146" spans="1:1" x14ac:dyDescent="0.3">
      <c r="A9146" t="s">
        <v>241</v>
      </c>
    </row>
    <row r="9147" spans="1:1" x14ac:dyDescent="0.3">
      <c r="A9147" t="s">
        <v>932</v>
      </c>
    </row>
    <row r="9148" spans="1:1" x14ac:dyDescent="0.3">
      <c r="A9148" t="s">
        <v>1508</v>
      </c>
    </row>
    <row r="9149" spans="1:1" x14ac:dyDescent="0.3">
      <c r="A9149" t="s">
        <v>3441</v>
      </c>
    </row>
    <row r="9150" spans="1:1" x14ac:dyDescent="0.3">
      <c r="A9150" t="s">
        <v>1356</v>
      </c>
    </row>
    <row r="9151" spans="1:1" x14ac:dyDescent="0.3">
      <c r="A9151" t="s">
        <v>1467</v>
      </c>
    </row>
    <row r="9152" spans="1:1" x14ac:dyDescent="0.3">
      <c r="A9152" t="s">
        <v>3472</v>
      </c>
    </row>
    <row r="9153" spans="1:1" x14ac:dyDescent="0.3">
      <c r="A9153" t="s">
        <v>3473</v>
      </c>
    </row>
    <row r="9154" spans="1:1" x14ac:dyDescent="0.3">
      <c r="A9154" t="s">
        <v>3474</v>
      </c>
    </row>
    <row r="9155" spans="1:1" x14ac:dyDescent="0.3">
      <c r="A9155" t="s">
        <v>257</v>
      </c>
    </row>
    <row r="9156" spans="1:1" x14ac:dyDescent="0.3">
      <c r="A9156" t="s">
        <v>258</v>
      </c>
    </row>
    <row r="9157" spans="1:1" x14ac:dyDescent="0.3">
      <c r="A9157" t="s">
        <v>259</v>
      </c>
    </row>
    <row r="9158" spans="1:1" x14ac:dyDescent="0.3">
      <c r="A9158" t="s">
        <v>3475</v>
      </c>
    </row>
    <row r="9159" spans="1:1" x14ac:dyDescent="0.3">
      <c r="A9159" t="s">
        <v>3476</v>
      </c>
    </row>
    <row r="9160" spans="1:1" x14ac:dyDescent="0.3">
      <c r="A9160" t="s">
        <v>3477</v>
      </c>
    </row>
    <row r="9161" spans="1:1" x14ac:dyDescent="0.3">
      <c r="A9161" t="s">
        <v>260</v>
      </c>
    </row>
    <row r="9162" spans="1:1" x14ac:dyDescent="0.3">
      <c r="A9162" t="s">
        <v>3478</v>
      </c>
    </row>
    <row r="9163" spans="1:1" x14ac:dyDescent="0.3">
      <c r="A9163" t="s">
        <v>3479</v>
      </c>
    </row>
    <row r="9164" spans="1:1" x14ac:dyDescent="0.3">
      <c r="A9164" t="s">
        <v>236</v>
      </c>
    </row>
    <row r="9165" spans="1:1" x14ac:dyDescent="0.3">
      <c r="A9165" t="s">
        <v>237</v>
      </c>
    </row>
    <row r="9166" spans="1:1" x14ac:dyDescent="0.3">
      <c r="A9166" t="s">
        <v>238</v>
      </c>
    </row>
    <row r="9167" spans="1:1" x14ac:dyDescent="0.3">
      <c r="A9167" t="s">
        <v>239</v>
      </c>
    </row>
    <row r="9168" spans="1:1" x14ac:dyDescent="0.3">
      <c r="A9168" t="s">
        <v>240</v>
      </c>
    </row>
    <row r="9169" spans="1:1" x14ac:dyDescent="0.3">
      <c r="A9169" t="s">
        <v>241</v>
      </c>
    </row>
    <row r="9170" spans="1:1" x14ac:dyDescent="0.3">
      <c r="A9170" t="s">
        <v>242</v>
      </c>
    </row>
    <row r="9171" spans="1:1" x14ac:dyDescent="0.3">
      <c r="A9171" t="s">
        <v>243</v>
      </c>
    </row>
    <row r="9172" spans="1:1" x14ac:dyDescent="0.3">
      <c r="A9172" t="s">
        <v>244</v>
      </c>
    </row>
    <row r="9173" spans="1:1" x14ac:dyDescent="0.3">
      <c r="A9173" t="s">
        <v>245</v>
      </c>
    </row>
    <row r="9174" spans="1:1" x14ac:dyDescent="0.3">
      <c r="A9174" t="s">
        <v>246</v>
      </c>
    </row>
    <row r="9175" spans="1:1" x14ac:dyDescent="0.3">
      <c r="A9175" t="s">
        <v>3480</v>
      </c>
    </row>
    <row r="9176" spans="1:1" x14ac:dyDescent="0.3">
      <c r="A9176" t="s">
        <v>247</v>
      </c>
    </row>
    <row r="9177" spans="1:1" x14ac:dyDescent="0.3">
      <c r="A9177" t="s">
        <v>3481</v>
      </c>
    </row>
    <row r="9178" spans="1:1" x14ac:dyDescent="0.3">
      <c r="A9178" t="s">
        <v>248</v>
      </c>
    </row>
    <row r="9179" spans="1:1" x14ac:dyDescent="0.3">
      <c r="A9179" t="s">
        <v>249</v>
      </c>
    </row>
    <row r="9180" spans="1:1" x14ac:dyDescent="0.3">
      <c r="A9180" t="s">
        <v>250</v>
      </c>
    </row>
    <row r="9181" spans="1:1" x14ac:dyDescent="0.3">
      <c r="A9181" t="s">
        <v>251</v>
      </c>
    </row>
    <row r="9182" spans="1:1" x14ac:dyDescent="0.3">
      <c r="A9182" t="s">
        <v>252</v>
      </c>
    </row>
    <row r="9183" spans="1:1" x14ac:dyDescent="0.3">
      <c r="A9183" t="s">
        <v>1363</v>
      </c>
    </row>
    <row r="9184" spans="1:1" x14ac:dyDescent="0.3">
      <c r="A9184" t="s">
        <v>254</v>
      </c>
    </row>
    <row r="9185" spans="1:1" x14ac:dyDescent="0.3">
      <c r="A9185" t="s">
        <v>239</v>
      </c>
    </row>
    <row r="9186" spans="1:1" x14ac:dyDescent="0.3">
      <c r="A9186" t="s">
        <v>255</v>
      </c>
    </row>
    <row r="9187" spans="1:1" x14ac:dyDescent="0.3">
      <c r="A9187" t="s">
        <v>241</v>
      </c>
    </row>
    <row r="9188" spans="1:1" x14ac:dyDescent="0.3">
      <c r="A9188" t="s">
        <v>1718</v>
      </c>
    </row>
    <row r="9189" spans="1:1" x14ac:dyDescent="0.3">
      <c r="A9189" t="s">
        <v>1508</v>
      </c>
    </row>
    <row r="9190" spans="1:1" x14ac:dyDescent="0.3">
      <c r="A9190" t="s">
        <v>3482</v>
      </c>
    </row>
    <row r="9191" spans="1:1" x14ac:dyDescent="0.3">
      <c r="A9191" t="s">
        <v>1360</v>
      </c>
    </row>
    <row r="9192" spans="1:1" x14ac:dyDescent="0.3">
      <c r="A9192" t="s">
        <v>1467</v>
      </c>
    </row>
    <row r="9193" spans="1:1" x14ac:dyDescent="0.3">
      <c r="A9193" t="s">
        <v>3483</v>
      </c>
    </row>
    <row r="9194" spans="1:1" x14ac:dyDescent="0.3">
      <c r="A9194" t="s">
        <v>3484</v>
      </c>
    </row>
    <row r="9195" spans="1:1" x14ac:dyDescent="0.3">
      <c r="A9195" t="s">
        <v>3485</v>
      </c>
    </row>
    <row r="9196" spans="1:1" x14ac:dyDescent="0.3">
      <c r="A9196" t="s">
        <v>257</v>
      </c>
    </row>
    <row r="9197" spans="1:1" x14ac:dyDescent="0.3">
      <c r="A9197" t="s">
        <v>258</v>
      </c>
    </row>
    <row r="9198" spans="1:1" x14ac:dyDescent="0.3">
      <c r="A9198" t="s">
        <v>259</v>
      </c>
    </row>
    <row r="9199" spans="1:1" x14ac:dyDescent="0.3">
      <c r="A9199" t="s">
        <v>3486</v>
      </c>
    </row>
    <row r="9200" spans="1:1" x14ac:dyDescent="0.3">
      <c r="A9200" t="s">
        <v>3487</v>
      </c>
    </row>
    <row r="9201" spans="1:1" x14ac:dyDescent="0.3">
      <c r="A9201" t="s">
        <v>3488</v>
      </c>
    </row>
    <row r="9202" spans="1:1" x14ac:dyDescent="0.3">
      <c r="A9202" t="s">
        <v>260</v>
      </c>
    </row>
    <row r="9203" spans="1:1" x14ac:dyDescent="0.3">
      <c r="A9203" t="s">
        <v>3489</v>
      </c>
    </row>
    <row r="9204" spans="1:1" x14ac:dyDescent="0.3">
      <c r="A9204" t="s">
        <v>3490</v>
      </c>
    </row>
    <row r="9205" spans="1:1" x14ac:dyDescent="0.3">
      <c r="A9205" t="s">
        <v>236</v>
      </c>
    </row>
    <row r="9206" spans="1:1" x14ac:dyDescent="0.3">
      <c r="A9206" t="s">
        <v>237</v>
      </c>
    </row>
    <row r="9207" spans="1:1" x14ac:dyDescent="0.3">
      <c r="A9207" t="s">
        <v>238</v>
      </c>
    </row>
    <row r="9208" spans="1:1" x14ac:dyDescent="0.3">
      <c r="A9208" t="s">
        <v>239</v>
      </c>
    </row>
    <row r="9209" spans="1:1" x14ac:dyDescent="0.3">
      <c r="A9209" t="s">
        <v>240</v>
      </c>
    </row>
    <row r="9210" spans="1:1" x14ac:dyDescent="0.3">
      <c r="A9210" t="s">
        <v>241</v>
      </c>
    </row>
    <row r="9211" spans="1:1" x14ac:dyDescent="0.3">
      <c r="A9211" t="s">
        <v>242</v>
      </c>
    </row>
    <row r="9212" spans="1:1" x14ac:dyDescent="0.3">
      <c r="A9212" t="s">
        <v>243</v>
      </c>
    </row>
    <row r="9213" spans="1:1" x14ac:dyDescent="0.3">
      <c r="A9213" t="s">
        <v>244</v>
      </c>
    </row>
    <row r="9214" spans="1:1" x14ac:dyDescent="0.3">
      <c r="A9214" t="s">
        <v>245</v>
      </c>
    </row>
    <row r="9215" spans="1:1" x14ac:dyDescent="0.3">
      <c r="A9215" t="s">
        <v>246</v>
      </c>
    </row>
    <row r="9216" spans="1:1" x14ac:dyDescent="0.3">
      <c r="A9216" t="s">
        <v>3491</v>
      </c>
    </row>
    <row r="9217" spans="1:1" x14ac:dyDescent="0.3">
      <c r="A9217" t="s">
        <v>247</v>
      </c>
    </row>
    <row r="9218" spans="1:1" x14ac:dyDescent="0.3">
      <c r="A9218" t="s">
        <v>3492</v>
      </c>
    </row>
    <row r="9219" spans="1:1" x14ac:dyDescent="0.3">
      <c r="A9219" t="s">
        <v>248</v>
      </c>
    </row>
    <row r="9220" spans="1:1" x14ac:dyDescent="0.3">
      <c r="A9220" t="s">
        <v>249</v>
      </c>
    </row>
    <row r="9221" spans="1:1" x14ac:dyDescent="0.3">
      <c r="A9221" t="s">
        <v>250</v>
      </c>
    </row>
    <row r="9222" spans="1:1" x14ac:dyDescent="0.3">
      <c r="A9222" t="s">
        <v>251</v>
      </c>
    </row>
    <row r="9223" spans="1:1" x14ac:dyDescent="0.3">
      <c r="A9223" t="s">
        <v>252</v>
      </c>
    </row>
    <row r="9224" spans="1:1" x14ac:dyDescent="0.3">
      <c r="A9224" t="s">
        <v>1367</v>
      </c>
    </row>
    <row r="9225" spans="1:1" x14ac:dyDescent="0.3">
      <c r="A9225" t="s">
        <v>254</v>
      </c>
    </row>
    <row r="9226" spans="1:1" x14ac:dyDescent="0.3">
      <c r="A9226" t="s">
        <v>239</v>
      </c>
    </row>
    <row r="9227" spans="1:1" x14ac:dyDescent="0.3">
      <c r="A9227" t="s">
        <v>255</v>
      </c>
    </row>
    <row r="9228" spans="1:1" x14ac:dyDescent="0.3">
      <c r="A9228" t="s">
        <v>241</v>
      </c>
    </row>
    <row r="9229" spans="1:1" x14ac:dyDescent="0.3">
      <c r="A9229" t="s">
        <v>931</v>
      </c>
    </row>
    <row r="9230" spans="1:1" x14ac:dyDescent="0.3">
      <c r="A9230" t="s">
        <v>1508</v>
      </c>
    </row>
    <row r="9231" spans="1:1" x14ac:dyDescent="0.3">
      <c r="A9231" t="s">
        <v>3482</v>
      </c>
    </row>
    <row r="9232" spans="1:1" x14ac:dyDescent="0.3">
      <c r="A9232" t="s">
        <v>1364</v>
      </c>
    </row>
    <row r="9233" spans="1:1" x14ac:dyDescent="0.3">
      <c r="A9233" t="s">
        <v>1467</v>
      </c>
    </row>
    <row r="9234" spans="1:1" x14ac:dyDescent="0.3">
      <c r="A9234" t="s">
        <v>3493</v>
      </c>
    </row>
    <row r="9235" spans="1:1" x14ac:dyDescent="0.3">
      <c r="A9235" t="s">
        <v>3494</v>
      </c>
    </row>
    <row r="9236" spans="1:1" x14ac:dyDescent="0.3">
      <c r="A9236" t="s">
        <v>3495</v>
      </c>
    </row>
    <row r="9237" spans="1:1" x14ac:dyDescent="0.3">
      <c r="A9237" t="s">
        <v>257</v>
      </c>
    </row>
    <row r="9238" spans="1:1" x14ac:dyDescent="0.3">
      <c r="A9238" t="s">
        <v>258</v>
      </c>
    </row>
    <row r="9239" spans="1:1" x14ac:dyDescent="0.3">
      <c r="A9239" t="s">
        <v>259</v>
      </c>
    </row>
    <row r="9240" spans="1:1" x14ac:dyDescent="0.3">
      <c r="A9240" t="s">
        <v>3496</v>
      </c>
    </row>
    <row r="9241" spans="1:1" x14ac:dyDescent="0.3">
      <c r="A9241" t="s">
        <v>3497</v>
      </c>
    </row>
    <row r="9242" spans="1:1" x14ac:dyDescent="0.3">
      <c r="A9242" t="s">
        <v>3498</v>
      </c>
    </row>
    <row r="9243" spans="1:1" x14ac:dyDescent="0.3">
      <c r="A9243" t="s">
        <v>260</v>
      </c>
    </row>
    <row r="9244" spans="1:1" x14ac:dyDescent="0.3">
      <c r="A9244" t="s">
        <v>3499</v>
      </c>
    </row>
    <row r="9245" spans="1:1" x14ac:dyDescent="0.3">
      <c r="A9245" t="s">
        <v>3500</v>
      </c>
    </row>
    <row r="9246" spans="1:1" x14ac:dyDescent="0.3">
      <c r="A9246" t="s">
        <v>236</v>
      </c>
    </row>
    <row r="9247" spans="1:1" x14ac:dyDescent="0.3">
      <c r="A9247" t="s">
        <v>237</v>
      </c>
    </row>
    <row r="9248" spans="1:1" x14ac:dyDescent="0.3">
      <c r="A9248" t="s">
        <v>238</v>
      </c>
    </row>
    <row r="9249" spans="1:1" x14ac:dyDescent="0.3">
      <c r="A9249" t="s">
        <v>239</v>
      </c>
    </row>
    <row r="9250" spans="1:1" x14ac:dyDescent="0.3">
      <c r="A9250" t="s">
        <v>240</v>
      </c>
    </row>
    <row r="9251" spans="1:1" x14ac:dyDescent="0.3">
      <c r="A9251" t="s">
        <v>241</v>
      </c>
    </row>
    <row r="9252" spans="1:1" x14ac:dyDescent="0.3">
      <c r="A9252" t="s">
        <v>242</v>
      </c>
    </row>
    <row r="9253" spans="1:1" x14ac:dyDescent="0.3">
      <c r="A9253" t="s">
        <v>243</v>
      </c>
    </row>
    <row r="9254" spans="1:1" x14ac:dyDescent="0.3">
      <c r="A9254" t="s">
        <v>244</v>
      </c>
    </row>
    <row r="9255" spans="1:1" x14ac:dyDescent="0.3">
      <c r="A9255" t="s">
        <v>245</v>
      </c>
    </row>
    <row r="9256" spans="1:1" x14ac:dyDescent="0.3">
      <c r="A9256" t="s">
        <v>246</v>
      </c>
    </row>
    <row r="9257" spans="1:1" x14ac:dyDescent="0.3">
      <c r="A9257" t="s">
        <v>3501</v>
      </c>
    </row>
    <row r="9258" spans="1:1" x14ac:dyDescent="0.3">
      <c r="A9258" t="s">
        <v>247</v>
      </c>
    </row>
    <row r="9259" spans="1:1" x14ac:dyDescent="0.3">
      <c r="A9259" t="s">
        <v>3502</v>
      </c>
    </row>
    <row r="9260" spans="1:1" x14ac:dyDescent="0.3">
      <c r="A9260" t="s">
        <v>248</v>
      </c>
    </row>
    <row r="9261" spans="1:1" x14ac:dyDescent="0.3">
      <c r="A9261" t="s">
        <v>249</v>
      </c>
    </row>
    <row r="9262" spans="1:1" x14ac:dyDescent="0.3">
      <c r="A9262" t="s">
        <v>250</v>
      </c>
    </row>
    <row r="9263" spans="1:1" x14ac:dyDescent="0.3">
      <c r="A9263" t="s">
        <v>251</v>
      </c>
    </row>
    <row r="9264" spans="1:1" x14ac:dyDescent="0.3">
      <c r="A9264" t="s">
        <v>252</v>
      </c>
    </row>
    <row r="9265" spans="1:1" x14ac:dyDescent="0.3">
      <c r="A9265" t="s">
        <v>1371</v>
      </c>
    </row>
    <row r="9266" spans="1:1" x14ac:dyDescent="0.3">
      <c r="A9266" t="s">
        <v>254</v>
      </c>
    </row>
    <row r="9267" spans="1:1" x14ac:dyDescent="0.3">
      <c r="A9267" t="s">
        <v>239</v>
      </c>
    </row>
    <row r="9268" spans="1:1" x14ac:dyDescent="0.3">
      <c r="A9268" t="s">
        <v>255</v>
      </c>
    </row>
    <row r="9269" spans="1:1" x14ac:dyDescent="0.3">
      <c r="A9269" t="s">
        <v>241</v>
      </c>
    </row>
    <row r="9270" spans="1:1" x14ac:dyDescent="0.3">
      <c r="A9270" t="s">
        <v>1737</v>
      </c>
    </row>
    <row r="9271" spans="1:1" x14ac:dyDescent="0.3">
      <c r="A9271" t="s">
        <v>1508</v>
      </c>
    </row>
    <row r="9272" spans="1:1" x14ac:dyDescent="0.3">
      <c r="A9272" t="s">
        <v>3482</v>
      </c>
    </row>
    <row r="9273" spans="1:1" x14ac:dyDescent="0.3">
      <c r="A9273" t="s">
        <v>1368</v>
      </c>
    </row>
    <row r="9274" spans="1:1" x14ac:dyDescent="0.3">
      <c r="A9274" t="s">
        <v>1467</v>
      </c>
    </row>
    <row r="9275" spans="1:1" x14ac:dyDescent="0.3">
      <c r="A9275" t="s">
        <v>3503</v>
      </c>
    </row>
    <row r="9276" spans="1:1" x14ac:dyDescent="0.3">
      <c r="A9276" t="s">
        <v>3504</v>
      </c>
    </row>
    <row r="9277" spans="1:1" x14ac:dyDescent="0.3">
      <c r="A9277" t="s">
        <v>3505</v>
      </c>
    </row>
    <row r="9278" spans="1:1" x14ac:dyDescent="0.3">
      <c r="A9278" t="s">
        <v>257</v>
      </c>
    </row>
    <row r="9279" spans="1:1" x14ac:dyDescent="0.3">
      <c r="A9279" t="s">
        <v>258</v>
      </c>
    </row>
    <row r="9280" spans="1:1" x14ac:dyDescent="0.3">
      <c r="A9280" t="s">
        <v>259</v>
      </c>
    </row>
    <row r="9281" spans="1:1" x14ac:dyDescent="0.3">
      <c r="A9281" t="s">
        <v>3506</v>
      </c>
    </row>
    <row r="9282" spans="1:1" x14ac:dyDescent="0.3">
      <c r="A9282" t="s">
        <v>3507</v>
      </c>
    </row>
    <row r="9283" spans="1:1" x14ac:dyDescent="0.3">
      <c r="A9283" t="s">
        <v>3508</v>
      </c>
    </row>
    <row r="9284" spans="1:1" x14ac:dyDescent="0.3">
      <c r="A9284" t="s">
        <v>260</v>
      </c>
    </row>
    <row r="9285" spans="1:1" x14ac:dyDescent="0.3">
      <c r="A9285" t="s">
        <v>3509</v>
      </c>
    </row>
    <row r="9286" spans="1:1" x14ac:dyDescent="0.3">
      <c r="A9286" t="s">
        <v>3510</v>
      </c>
    </row>
    <row r="9287" spans="1:1" x14ac:dyDescent="0.3">
      <c r="A9287" t="s">
        <v>236</v>
      </c>
    </row>
    <row r="9288" spans="1:1" x14ac:dyDescent="0.3">
      <c r="A9288" t="s">
        <v>237</v>
      </c>
    </row>
    <row r="9289" spans="1:1" x14ac:dyDescent="0.3">
      <c r="A9289" t="s">
        <v>238</v>
      </c>
    </row>
    <row r="9290" spans="1:1" x14ac:dyDescent="0.3">
      <c r="A9290" t="s">
        <v>239</v>
      </c>
    </row>
    <row r="9291" spans="1:1" x14ac:dyDescent="0.3">
      <c r="A9291" t="s">
        <v>240</v>
      </c>
    </row>
    <row r="9292" spans="1:1" x14ac:dyDescent="0.3">
      <c r="A9292" t="s">
        <v>241</v>
      </c>
    </row>
    <row r="9293" spans="1:1" x14ac:dyDescent="0.3">
      <c r="A9293" t="s">
        <v>242</v>
      </c>
    </row>
    <row r="9294" spans="1:1" x14ac:dyDescent="0.3">
      <c r="A9294" t="s">
        <v>243</v>
      </c>
    </row>
    <row r="9295" spans="1:1" x14ac:dyDescent="0.3">
      <c r="A9295" t="s">
        <v>244</v>
      </c>
    </row>
    <row r="9296" spans="1:1" x14ac:dyDescent="0.3">
      <c r="A9296" t="s">
        <v>245</v>
      </c>
    </row>
    <row r="9297" spans="1:1" x14ac:dyDescent="0.3">
      <c r="A9297" t="s">
        <v>246</v>
      </c>
    </row>
    <row r="9298" spans="1:1" x14ac:dyDescent="0.3">
      <c r="A9298" t="s">
        <v>3511</v>
      </c>
    </row>
    <row r="9299" spans="1:1" x14ac:dyDescent="0.3">
      <c r="A9299" t="s">
        <v>247</v>
      </c>
    </row>
    <row r="9300" spans="1:1" x14ac:dyDescent="0.3">
      <c r="A9300" t="s">
        <v>3502</v>
      </c>
    </row>
    <row r="9301" spans="1:1" x14ac:dyDescent="0.3">
      <c r="A9301" t="s">
        <v>248</v>
      </c>
    </row>
    <row r="9302" spans="1:1" x14ac:dyDescent="0.3">
      <c r="A9302" t="s">
        <v>249</v>
      </c>
    </row>
    <row r="9303" spans="1:1" x14ac:dyDescent="0.3">
      <c r="A9303" t="s">
        <v>250</v>
      </c>
    </row>
    <row r="9304" spans="1:1" x14ac:dyDescent="0.3">
      <c r="A9304" t="s">
        <v>251</v>
      </c>
    </row>
    <row r="9305" spans="1:1" x14ac:dyDescent="0.3">
      <c r="A9305" t="s">
        <v>252</v>
      </c>
    </row>
    <row r="9306" spans="1:1" x14ac:dyDescent="0.3">
      <c r="A9306" t="s">
        <v>1376</v>
      </c>
    </row>
    <row r="9307" spans="1:1" x14ac:dyDescent="0.3">
      <c r="A9307" t="s">
        <v>254</v>
      </c>
    </row>
    <row r="9308" spans="1:1" x14ac:dyDescent="0.3">
      <c r="A9308" t="s">
        <v>239</v>
      </c>
    </row>
    <row r="9309" spans="1:1" x14ac:dyDescent="0.3">
      <c r="A9309" t="s">
        <v>255</v>
      </c>
    </row>
    <row r="9310" spans="1:1" x14ac:dyDescent="0.3">
      <c r="A9310" t="s">
        <v>241</v>
      </c>
    </row>
    <row r="9311" spans="1:1" x14ac:dyDescent="0.3">
      <c r="A9311" t="s">
        <v>930</v>
      </c>
    </row>
    <row r="9312" spans="1:1" x14ac:dyDescent="0.3">
      <c r="A9312" t="s">
        <v>1508</v>
      </c>
    </row>
    <row r="9313" spans="1:1" x14ac:dyDescent="0.3">
      <c r="A9313" t="s">
        <v>3512</v>
      </c>
    </row>
    <row r="9314" spans="1:1" x14ac:dyDescent="0.3">
      <c r="A9314" t="s">
        <v>1373</v>
      </c>
    </row>
    <row r="9315" spans="1:1" x14ac:dyDescent="0.3">
      <c r="A9315" t="s">
        <v>1463</v>
      </c>
    </row>
    <row r="9316" spans="1:1" x14ac:dyDescent="0.3">
      <c r="A9316" t="s">
        <v>3513</v>
      </c>
    </row>
    <row r="9317" spans="1:1" x14ac:dyDescent="0.3">
      <c r="A9317" t="s">
        <v>3504</v>
      </c>
    </row>
    <row r="9318" spans="1:1" x14ac:dyDescent="0.3">
      <c r="A9318" t="s">
        <v>3514</v>
      </c>
    </row>
    <row r="9319" spans="1:1" x14ac:dyDescent="0.3">
      <c r="A9319" t="s">
        <v>257</v>
      </c>
    </row>
    <row r="9320" spans="1:1" x14ac:dyDescent="0.3">
      <c r="A9320" t="s">
        <v>258</v>
      </c>
    </row>
    <row r="9321" spans="1:1" x14ac:dyDescent="0.3">
      <c r="A9321" t="s">
        <v>259</v>
      </c>
    </row>
    <row r="9322" spans="1:1" x14ac:dyDescent="0.3">
      <c r="A9322" t="s">
        <v>3515</v>
      </c>
    </row>
    <row r="9323" spans="1:1" x14ac:dyDescent="0.3">
      <c r="A9323" t="s">
        <v>3507</v>
      </c>
    </row>
    <row r="9324" spans="1:1" x14ac:dyDescent="0.3">
      <c r="A9324" t="s">
        <v>3516</v>
      </c>
    </row>
    <row r="9325" spans="1:1" x14ac:dyDescent="0.3">
      <c r="A9325" t="s">
        <v>260</v>
      </c>
    </row>
    <row r="9326" spans="1:1" x14ac:dyDescent="0.3">
      <c r="A9326" t="s">
        <v>3517</v>
      </c>
    </row>
    <row r="9327" spans="1:1" x14ac:dyDescent="0.3">
      <c r="A9327" t="s">
        <v>3518</v>
      </c>
    </row>
    <row r="9328" spans="1:1" x14ac:dyDescent="0.3">
      <c r="A9328" t="s">
        <v>236</v>
      </c>
    </row>
    <row r="9329" spans="1:1" x14ac:dyDescent="0.3">
      <c r="A9329" t="s">
        <v>237</v>
      </c>
    </row>
    <row r="9330" spans="1:1" x14ac:dyDescent="0.3">
      <c r="A9330" t="s">
        <v>238</v>
      </c>
    </row>
    <row r="9331" spans="1:1" x14ac:dyDescent="0.3">
      <c r="A9331" t="s">
        <v>239</v>
      </c>
    </row>
    <row r="9332" spans="1:1" x14ac:dyDescent="0.3">
      <c r="A9332" t="s">
        <v>240</v>
      </c>
    </row>
    <row r="9333" spans="1:1" x14ac:dyDescent="0.3">
      <c r="A9333" t="s">
        <v>241</v>
      </c>
    </row>
    <row r="9334" spans="1:1" x14ac:dyDescent="0.3">
      <c r="A9334" t="s">
        <v>242</v>
      </c>
    </row>
    <row r="9335" spans="1:1" x14ac:dyDescent="0.3">
      <c r="A9335" t="s">
        <v>243</v>
      </c>
    </row>
    <row r="9336" spans="1:1" x14ac:dyDescent="0.3">
      <c r="A9336" t="s">
        <v>244</v>
      </c>
    </row>
    <row r="9337" spans="1:1" x14ac:dyDescent="0.3">
      <c r="A9337" t="s">
        <v>245</v>
      </c>
    </row>
    <row r="9338" spans="1:1" x14ac:dyDescent="0.3">
      <c r="A9338" t="s">
        <v>246</v>
      </c>
    </row>
    <row r="9339" spans="1:1" x14ac:dyDescent="0.3">
      <c r="A9339" t="s">
        <v>3519</v>
      </c>
    </row>
    <row r="9340" spans="1:1" x14ac:dyDescent="0.3">
      <c r="A9340" t="s">
        <v>247</v>
      </c>
    </row>
    <row r="9341" spans="1:1" x14ac:dyDescent="0.3">
      <c r="A9341" t="s">
        <v>3520</v>
      </c>
    </row>
    <row r="9342" spans="1:1" x14ac:dyDescent="0.3">
      <c r="A9342" t="s">
        <v>248</v>
      </c>
    </row>
    <row r="9343" spans="1:1" x14ac:dyDescent="0.3">
      <c r="A9343" t="s">
        <v>249</v>
      </c>
    </row>
    <row r="9344" spans="1:1" x14ac:dyDescent="0.3">
      <c r="A9344" t="s">
        <v>250</v>
      </c>
    </row>
    <row r="9345" spans="1:1" x14ac:dyDescent="0.3">
      <c r="A9345" t="s">
        <v>251</v>
      </c>
    </row>
    <row r="9346" spans="1:1" x14ac:dyDescent="0.3">
      <c r="A9346" t="s">
        <v>252</v>
      </c>
    </row>
    <row r="9347" spans="1:1" x14ac:dyDescent="0.3">
      <c r="A9347" t="s">
        <v>1380</v>
      </c>
    </row>
    <row r="9348" spans="1:1" x14ac:dyDescent="0.3">
      <c r="A9348" t="s">
        <v>254</v>
      </c>
    </row>
    <row r="9349" spans="1:1" x14ac:dyDescent="0.3">
      <c r="A9349" t="s">
        <v>239</v>
      </c>
    </row>
    <row r="9350" spans="1:1" x14ac:dyDescent="0.3">
      <c r="A9350" t="s">
        <v>255</v>
      </c>
    </row>
    <row r="9351" spans="1:1" x14ac:dyDescent="0.3">
      <c r="A9351" t="s">
        <v>241</v>
      </c>
    </row>
    <row r="9352" spans="1:1" x14ac:dyDescent="0.3">
      <c r="A9352" t="s">
        <v>931</v>
      </c>
    </row>
    <row r="9353" spans="1:1" x14ac:dyDescent="0.3">
      <c r="A9353" t="s">
        <v>1508</v>
      </c>
    </row>
    <row r="9354" spans="1:1" x14ac:dyDescent="0.3">
      <c r="A9354" t="s">
        <v>3512</v>
      </c>
    </row>
    <row r="9355" spans="1:1" x14ac:dyDescent="0.3">
      <c r="A9355" t="s">
        <v>1377</v>
      </c>
    </row>
    <row r="9356" spans="1:1" x14ac:dyDescent="0.3">
      <c r="A9356" t="s">
        <v>1463</v>
      </c>
    </row>
    <row r="9357" spans="1:1" x14ac:dyDescent="0.3">
      <c r="A9357" t="s">
        <v>3521</v>
      </c>
    </row>
    <row r="9358" spans="1:1" x14ac:dyDescent="0.3">
      <c r="A9358" t="s">
        <v>3522</v>
      </c>
    </row>
    <row r="9359" spans="1:1" x14ac:dyDescent="0.3">
      <c r="A9359" t="s">
        <v>3523</v>
      </c>
    </row>
    <row r="9360" spans="1:1" x14ac:dyDescent="0.3">
      <c r="A9360" t="s">
        <v>257</v>
      </c>
    </row>
    <row r="9361" spans="1:1" x14ac:dyDescent="0.3">
      <c r="A9361" t="s">
        <v>258</v>
      </c>
    </row>
    <row r="9362" spans="1:1" x14ac:dyDescent="0.3">
      <c r="A9362" t="s">
        <v>259</v>
      </c>
    </row>
    <row r="9363" spans="1:1" x14ac:dyDescent="0.3">
      <c r="A9363" t="s">
        <v>3524</v>
      </c>
    </row>
    <row r="9364" spans="1:1" x14ac:dyDescent="0.3">
      <c r="A9364" t="s">
        <v>3525</v>
      </c>
    </row>
    <row r="9365" spans="1:1" x14ac:dyDescent="0.3">
      <c r="A9365" t="s">
        <v>3526</v>
      </c>
    </row>
    <row r="9366" spans="1:1" x14ac:dyDescent="0.3">
      <c r="A9366" t="s">
        <v>260</v>
      </c>
    </row>
    <row r="9367" spans="1:1" x14ac:dyDescent="0.3">
      <c r="A9367" t="s">
        <v>3527</v>
      </c>
    </row>
    <row r="9368" spans="1:1" x14ac:dyDescent="0.3">
      <c r="A9368" t="s">
        <v>3528</v>
      </c>
    </row>
    <row r="9369" spans="1:1" x14ac:dyDescent="0.3">
      <c r="A9369" t="s">
        <v>236</v>
      </c>
    </row>
    <row r="9370" spans="1:1" x14ac:dyDescent="0.3">
      <c r="A9370" t="s">
        <v>237</v>
      </c>
    </row>
    <row r="9371" spans="1:1" x14ac:dyDescent="0.3">
      <c r="A9371" t="s">
        <v>238</v>
      </c>
    </row>
    <row r="9372" spans="1:1" x14ac:dyDescent="0.3">
      <c r="A9372" t="s">
        <v>239</v>
      </c>
    </row>
    <row r="9373" spans="1:1" x14ac:dyDescent="0.3">
      <c r="A9373" t="s">
        <v>240</v>
      </c>
    </row>
    <row r="9374" spans="1:1" x14ac:dyDescent="0.3">
      <c r="A9374" t="s">
        <v>241</v>
      </c>
    </row>
    <row r="9375" spans="1:1" x14ac:dyDescent="0.3">
      <c r="A9375" t="s">
        <v>242</v>
      </c>
    </row>
    <row r="9376" spans="1:1" x14ac:dyDescent="0.3">
      <c r="A9376" t="s">
        <v>243</v>
      </c>
    </row>
    <row r="9377" spans="1:1" x14ac:dyDescent="0.3">
      <c r="A9377" t="s">
        <v>244</v>
      </c>
    </row>
    <row r="9378" spans="1:1" x14ac:dyDescent="0.3">
      <c r="A9378" t="s">
        <v>245</v>
      </c>
    </row>
    <row r="9379" spans="1:1" x14ac:dyDescent="0.3">
      <c r="A9379" t="s">
        <v>246</v>
      </c>
    </row>
    <row r="9380" spans="1:1" x14ac:dyDescent="0.3">
      <c r="A9380" t="s">
        <v>3529</v>
      </c>
    </row>
    <row r="9381" spans="1:1" x14ac:dyDescent="0.3">
      <c r="A9381" t="s">
        <v>247</v>
      </c>
    </row>
    <row r="9382" spans="1:1" x14ac:dyDescent="0.3">
      <c r="A9382" t="s">
        <v>3530</v>
      </c>
    </row>
    <row r="9383" spans="1:1" x14ac:dyDescent="0.3">
      <c r="A9383" t="s">
        <v>248</v>
      </c>
    </row>
    <row r="9384" spans="1:1" x14ac:dyDescent="0.3">
      <c r="A9384" t="s">
        <v>249</v>
      </c>
    </row>
    <row r="9385" spans="1:1" x14ac:dyDescent="0.3">
      <c r="A9385" t="s">
        <v>250</v>
      </c>
    </row>
    <row r="9386" spans="1:1" x14ac:dyDescent="0.3">
      <c r="A9386" t="s">
        <v>251</v>
      </c>
    </row>
    <row r="9387" spans="1:1" x14ac:dyDescent="0.3">
      <c r="A9387" t="s">
        <v>252</v>
      </c>
    </row>
    <row r="9388" spans="1:1" x14ac:dyDescent="0.3">
      <c r="A9388" t="s">
        <v>1385</v>
      </c>
    </row>
    <row r="9389" spans="1:1" x14ac:dyDescent="0.3">
      <c r="A9389" t="s">
        <v>254</v>
      </c>
    </row>
    <row r="9390" spans="1:1" x14ac:dyDescent="0.3">
      <c r="A9390" t="s">
        <v>239</v>
      </c>
    </row>
    <row r="9391" spans="1:1" x14ac:dyDescent="0.3">
      <c r="A9391" t="s">
        <v>255</v>
      </c>
    </row>
    <row r="9392" spans="1:1" x14ac:dyDescent="0.3">
      <c r="A9392" t="s">
        <v>241</v>
      </c>
    </row>
    <row r="9393" spans="1:1" x14ac:dyDescent="0.3">
      <c r="A9393" t="s">
        <v>932</v>
      </c>
    </row>
    <row r="9394" spans="1:1" x14ac:dyDescent="0.3">
      <c r="A9394" t="s">
        <v>1508</v>
      </c>
    </row>
    <row r="9395" spans="1:1" x14ac:dyDescent="0.3">
      <c r="A9395" t="s">
        <v>3512</v>
      </c>
    </row>
    <row r="9396" spans="1:1" x14ac:dyDescent="0.3">
      <c r="A9396" t="s">
        <v>1382</v>
      </c>
    </row>
    <row r="9397" spans="1:1" x14ac:dyDescent="0.3">
      <c r="A9397" t="s">
        <v>1463</v>
      </c>
    </row>
    <row r="9398" spans="1:1" x14ac:dyDescent="0.3">
      <c r="A9398" t="s">
        <v>3531</v>
      </c>
    </row>
    <row r="9399" spans="1:1" x14ac:dyDescent="0.3">
      <c r="A9399" t="s">
        <v>3532</v>
      </c>
    </row>
    <row r="9400" spans="1:1" x14ac:dyDescent="0.3">
      <c r="A9400" t="s">
        <v>3533</v>
      </c>
    </row>
    <row r="9401" spans="1:1" x14ac:dyDescent="0.3">
      <c r="A9401" t="s">
        <v>257</v>
      </c>
    </row>
    <row r="9402" spans="1:1" x14ac:dyDescent="0.3">
      <c r="A9402" t="s">
        <v>258</v>
      </c>
    </row>
    <row r="9403" spans="1:1" x14ac:dyDescent="0.3">
      <c r="A9403" t="s">
        <v>259</v>
      </c>
    </row>
    <row r="9404" spans="1:1" x14ac:dyDescent="0.3">
      <c r="A9404" t="s">
        <v>3534</v>
      </c>
    </row>
    <row r="9405" spans="1:1" x14ac:dyDescent="0.3">
      <c r="A9405" t="s">
        <v>3535</v>
      </c>
    </row>
    <row r="9406" spans="1:1" x14ac:dyDescent="0.3">
      <c r="A9406" t="s">
        <v>3536</v>
      </c>
    </row>
    <row r="9407" spans="1:1" x14ac:dyDescent="0.3">
      <c r="A9407" t="s">
        <v>260</v>
      </c>
    </row>
    <row r="9408" spans="1:1" x14ac:dyDescent="0.3">
      <c r="A9408" t="s">
        <v>3537</v>
      </c>
    </row>
    <row r="9409" spans="1:1" x14ac:dyDescent="0.3">
      <c r="A9409" t="s">
        <v>3538</v>
      </c>
    </row>
    <row r="9410" spans="1:1" x14ac:dyDescent="0.3">
      <c r="A9410" t="s">
        <v>236</v>
      </c>
    </row>
    <row r="9411" spans="1:1" x14ac:dyDescent="0.3">
      <c r="A9411" t="s">
        <v>237</v>
      </c>
    </row>
    <row r="9412" spans="1:1" x14ac:dyDescent="0.3">
      <c r="A9412" t="s">
        <v>238</v>
      </c>
    </row>
    <row r="9413" spans="1:1" x14ac:dyDescent="0.3">
      <c r="A9413" t="s">
        <v>239</v>
      </c>
    </row>
    <row r="9414" spans="1:1" x14ac:dyDescent="0.3">
      <c r="A9414" t="s">
        <v>240</v>
      </c>
    </row>
    <row r="9415" spans="1:1" x14ac:dyDescent="0.3">
      <c r="A9415" t="s">
        <v>241</v>
      </c>
    </row>
    <row r="9416" spans="1:1" x14ac:dyDescent="0.3">
      <c r="A9416" t="s">
        <v>242</v>
      </c>
    </row>
    <row r="9417" spans="1:1" x14ac:dyDescent="0.3">
      <c r="A9417" t="s">
        <v>243</v>
      </c>
    </row>
    <row r="9418" spans="1:1" x14ac:dyDescent="0.3">
      <c r="A9418" t="s">
        <v>244</v>
      </c>
    </row>
    <row r="9419" spans="1:1" x14ac:dyDescent="0.3">
      <c r="A9419" t="s">
        <v>245</v>
      </c>
    </row>
    <row r="9420" spans="1:1" x14ac:dyDescent="0.3">
      <c r="A9420" t="s">
        <v>246</v>
      </c>
    </row>
    <row r="9421" spans="1:1" x14ac:dyDescent="0.3">
      <c r="A9421" t="s">
        <v>3539</v>
      </c>
    </row>
    <row r="9422" spans="1:1" x14ac:dyDescent="0.3">
      <c r="A9422" t="s">
        <v>247</v>
      </c>
    </row>
    <row r="9423" spans="1:1" x14ac:dyDescent="0.3">
      <c r="A9423" t="s">
        <v>3540</v>
      </c>
    </row>
    <row r="9424" spans="1:1" x14ac:dyDescent="0.3">
      <c r="A9424" t="s">
        <v>248</v>
      </c>
    </row>
    <row r="9425" spans="1:1" x14ac:dyDescent="0.3">
      <c r="A9425" t="s">
        <v>249</v>
      </c>
    </row>
    <row r="9426" spans="1:1" x14ac:dyDescent="0.3">
      <c r="A9426" t="s">
        <v>250</v>
      </c>
    </row>
    <row r="9427" spans="1:1" x14ac:dyDescent="0.3">
      <c r="A9427" t="s">
        <v>251</v>
      </c>
    </row>
    <row r="9428" spans="1:1" x14ac:dyDescent="0.3">
      <c r="A9428" t="s">
        <v>252</v>
      </c>
    </row>
    <row r="9429" spans="1:1" x14ac:dyDescent="0.3">
      <c r="A9429" t="s">
        <v>1402</v>
      </c>
    </row>
    <row r="9430" spans="1:1" x14ac:dyDescent="0.3">
      <c r="A9430" t="s">
        <v>254</v>
      </c>
    </row>
    <row r="9431" spans="1:1" x14ac:dyDescent="0.3">
      <c r="A9431" t="s">
        <v>239</v>
      </c>
    </row>
    <row r="9432" spans="1:1" x14ac:dyDescent="0.3">
      <c r="A9432" t="s">
        <v>255</v>
      </c>
    </row>
    <row r="9433" spans="1:1" x14ac:dyDescent="0.3">
      <c r="A9433" t="s">
        <v>241</v>
      </c>
    </row>
    <row r="9434" spans="1:1" x14ac:dyDescent="0.3">
      <c r="A9434" t="s">
        <v>930</v>
      </c>
    </row>
    <row r="9435" spans="1:1" x14ac:dyDescent="0.3">
      <c r="A9435" t="s">
        <v>1508</v>
      </c>
    </row>
    <row r="9436" spans="1:1" x14ac:dyDescent="0.3">
      <c r="A9436" t="s">
        <v>3541</v>
      </c>
    </row>
    <row r="9437" spans="1:1" x14ac:dyDescent="0.3">
      <c r="A9437" t="s">
        <v>1399</v>
      </c>
    </row>
    <row r="9438" spans="1:1" x14ac:dyDescent="0.3">
      <c r="A9438" t="s">
        <v>1464</v>
      </c>
    </row>
    <row r="9439" spans="1:1" x14ac:dyDescent="0.3">
      <c r="A9439" t="s">
        <v>3542</v>
      </c>
    </row>
    <row r="9440" spans="1:1" x14ac:dyDescent="0.3">
      <c r="A9440" t="s">
        <v>3543</v>
      </c>
    </row>
    <row r="9441" spans="1:1" x14ac:dyDescent="0.3">
      <c r="A9441" t="s">
        <v>3544</v>
      </c>
    </row>
    <row r="9442" spans="1:1" x14ac:dyDescent="0.3">
      <c r="A9442" t="s">
        <v>257</v>
      </c>
    </row>
    <row r="9443" spans="1:1" x14ac:dyDescent="0.3">
      <c r="A9443" t="s">
        <v>258</v>
      </c>
    </row>
    <row r="9444" spans="1:1" x14ac:dyDescent="0.3">
      <c r="A9444" t="s">
        <v>259</v>
      </c>
    </row>
    <row r="9445" spans="1:1" x14ac:dyDescent="0.3">
      <c r="A9445" t="s">
        <v>3545</v>
      </c>
    </row>
    <row r="9446" spans="1:1" x14ac:dyDescent="0.3">
      <c r="A9446" t="s">
        <v>3546</v>
      </c>
    </row>
    <row r="9447" spans="1:1" x14ac:dyDescent="0.3">
      <c r="A9447" t="s">
        <v>3547</v>
      </c>
    </row>
    <row r="9448" spans="1:1" x14ac:dyDescent="0.3">
      <c r="A9448" t="s">
        <v>260</v>
      </c>
    </row>
    <row r="9449" spans="1:1" x14ac:dyDescent="0.3">
      <c r="A9449" t="s">
        <v>3548</v>
      </c>
    </row>
    <row r="9450" spans="1:1" x14ac:dyDescent="0.3">
      <c r="A9450" t="s">
        <v>3549</v>
      </c>
    </row>
    <row r="9451" spans="1:1" x14ac:dyDescent="0.3">
      <c r="A9451" t="s">
        <v>236</v>
      </c>
    </row>
    <row r="9452" spans="1:1" x14ac:dyDescent="0.3">
      <c r="A9452" t="s">
        <v>237</v>
      </c>
    </row>
    <row r="9453" spans="1:1" x14ac:dyDescent="0.3">
      <c r="A9453" t="s">
        <v>238</v>
      </c>
    </row>
    <row r="9454" spans="1:1" x14ac:dyDescent="0.3">
      <c r="A9454" t="s">
        <v>239</v>
      </c>
    </row>
    <row r="9455" spans="1:1" x14ac:dyDescent="0.3">
      <c r="A9455" t="s">
        <v>240</v>
      </c>
    </row>
    <row r="9456" spans="1:1" x14ac:dyDescent="0.3">
      <c r="A9456" t="s">
        <v>241</v>
      </c>
    </row>
    <row r="9457" spans="1:1" x14ac:dyDescent="0.3">
      <c r="A9457" t="s">
        <v>242</v>
      </c>
    </row>
    <row r="9458" spans="1:1" x14ac:dyDescent="0.3">
      <c r="A9458" t="s">
        <v>243</v>
      </c>
    </row>
    <row r="9459" spans="1:1" x14ac:dyDescent="0.3">
      <c r="A9459" t="s">
        <v>244</v>
      </c>
    </row>
    <row r="9460" spans="1:1" x14ac:dyDescent="0.3">
      <c r="A9460" t="s">
        <v>245</v>
      </c>
    </row>
    <row r="9461" spans="1:1" x14ac:dyDescent="0.3">
      <c r="A9461" t="s">
        <v>246</v>
      </c>
    </row>
    <row r="9462" spans="1:1" x14ac:dyDescent="0.3">
      <c r="A9462" t="s">
        <v>3550</v>
      </c>
    </row>
    <row r="9463" spans="1:1" x14ac:dyDescent="0.3">
      <c r="A9463" t="s">
        <v>247</v>
      </c>
    </row>
    <row r="9464" spans="1:1" x14ac:dyDescent="0.3">
      <c r="A9464" t="s">
        <v>3551</v>
      </c>
    </row>
    <row r="9465" spans="1:1" x14ac:dyDescent="0.3">
      <c r="A9465" t="s">
        <v>248</v>
      </c>
    </row>
    <row r="9466" spans="1:1" x14ac:dyDescent="0.3">
      <c r="A9466" t="s">
        <v>249</v>
      </c>
    </row>
    <row r="9467" spans="1:1" x14ac:dyDescent="0.3">
      <c r="A9467" t="s">
        <v>250</v>
      </c>
    </row>
    <row r="9468" spans="1:1" x14ac:dyDescent="0.3">
      <c r="A9468" t="s">
        <v>251</v>
      </c>
    </row>
    <row r="9469" spans="1:1" x14ac:dyDescent="0.3">
      <c r="A9469" t="s">
        <v>252</v>
      </c>
    </row>
    <row r="9470" spans="1:1" x14ac:dyDescent="0.3">
      <c r="A9470" t="s">
        <v>1406</v>
      </c>
    </row>
    <row r="9471" spans="1:1" x14ac:dyDescent="0.3">
      <c r="A9471" t="s">
        <v>254</v>
      </c>
    </row>
    <row r="9472" spans="1:1" x14ac:dyDescent="0.3">
      <c r="A9472" t="s">
        <v>239</v>
      </c>
    </row>
    <row r="9473" spans="1:1" x14ac:dyDescent="0.3">
      <c r="A9473" t="s">
        <v>255</v>
      </c>
    </row>
    <row r="9474" spans="1:1" x14ac:dyDescent="0.3">
      <c r="A9474" t="s">
        <v>241</v>
      </c>
    </row>
    <row r="9475" spans="1:1" x14ac:dyDescent="0.3">
      <c r="A9475" t="s">
        <v>931</v>
      </c>
    </row>
    <row r="9476" spans="1:1" x14ac:dyDescent="0.3">
      <c r="A9476" t="s">
        <v>1508</v>
      </c>
    </row>
    <row r="9477" spans="1:1" x14ac:dyDescent="0.3">
      <c r="A9477" t="s">
        <v>3541</v>
      </c>
    </row>
    <row r="9478" spans="1:1" x14ac:dyDescent="0.3">
      <c r="A9478" t="s">
        <v>1403</v>
      </c>
    </row>
    <row r="9479" spans="1:1" x14ac:dyDescent="0.3">
      <c r="A9479" t="s">
        <v>1464</v>
      </c>
    </row>
    <row r="9480" spans="1:1" x14ac:dyDescent="0.3">
      <c r="A9480" t="s">
        <v>3552</v>
      </c>
    </row>
    <row r="9481" spans="1:1" x14ac:dyDescent="0.3">
      <c r="A9481" t="s">
        <v>3553</v>
      </c>
    </row>
    <row r="9482" spans="1:1" x14ac:dyDescent="0.3">
      <c r="A9482" t="s">
        <v>3554</v>
      </c>
    </row>
    <row r="9483" spans="1:1" x14ac:dyDescent="0.3">
      <c r="A9483" t="s">
        <v>257</v>
      </c>
    </row>
    <row r="9484" spans="1:1" x14ac:dyDescent="0.3">
      <c r="A9484" t="s">
        <v>258</v>
      </c>
    </row>
    <row r="9485" spans="1:1" x14ac:dyDescent="0.3">
      <c r="A9485" t="s">
        <v>259</v>
      </c>
    </row>
    <row r="9486" spans="1:1" x14ac:dyDescent="0.3">
      <c r="A9486" t="s">
        <v>3555</v>
      </c>
    </row>
    <row r="9487" spans="1:1" x14ac:dyDescent="0.3">
      <c r="A9487" t="s">
        <v>3556</v>
      </c>
    </row>
    <row r="9488" spans="1:1" x14ac:dyDescent="0.3">
      <c r="A9488" t="s">
        <v>3557</v>
      </c>
    </row>
    <row r="9489" spans="1:1" x14ac:dyDescent="0.3">
      <c r="A9489" t="s">
        <v>260</v>
      </c>
    </row>
    <row r="9490" spans="1:1" x14ac:dyDescent="0.3">
      <c r="A9490" t="s">
        <v>3558</v>
      </c>
    </row>
    <row r="9491" spans="1:1" x14ac:dyDescent="0.3">
      <c r="A9491" t="s">
        <v>3559</v>
      </c>
    </row>
    <row r="9492" spans="1:1" x14ac:dyDescent="0.3">
      <c r="A9492" t="s">
        <v>236</v>
      </c>
    </row>
    <row r="9493" spans="1:1" x14ac:dyDescent="0.3">
      <c r="A9493" t="s">
        <v>237</v>
      </c>
    </row>
    <row r="9494" spans="1:1" x14ac:dyDescent="0.3">
      <c r="A9494" t="s">
        <v>238</v>
      </c>
    </row>
    <row r="9495" spans="1:1" x14ac:dyDescent="0.3">
      <c r="A9495" t="s">
        <v>239</v>
      </c>
    </row>
    <row r="9496" spans="1:1" x14ac:dyDescent="0.3">
      <c r="A9496" t="s">
        <v>240</v>
      </c>
    </row>
    <row r="9497" spans="1:1" x14ac:dyDescent="0.3">
      <c r="A9497" t="s">
        <v>241</v>
      </c>
    </row>
    <row r="9498" spans="1:1" x14ac:dyDescent="0.3">
      <c r="A9498" t="s">
        <v>242</v>
      </c>
    </row>
    <row r="9499" spans="1:1" x14ac:dyDescent="0.3">
      <c r="A9499" t="s">
        <v>243</v>
      </c>
    </row>
    <row r="9500" spans="1:1" x14ac:dyDescent="0.3">
      <c r="A9500" t="s">
        <v>244</v>
      </c>
    </row>
    <row r="9501" spans="1:1" x14ac:dyDescent="0.3">
      <c r="A9501" t="s">
        <v>245</v>
      </c>
    </row>
    <row r="9502" spans="1:1" x14ac:dyDescent="0.3">
      <c r="A9502" t="s">
        <v>246</v>
      </c>
    </row>
    <row r="9503" spans="1:1" x14ac:dyDescent="0.3">
      <c r="A9503" t="s">
        <v>3560</v>
      </c>
    </row>
    <row r="9504" spans="1:1" x14ac:dyDescent="0.3">
      <c r="A9504" t="s">
        <v>247</v>
      </c>
    </row>
    <row r="9505" spans="1:1" x14ac:dyDescent="0.3">
      <c r="A9505" t="s">
        <v>3561</v>
      </c>
    </row>
    <row r="9506" spans="1:1" x14ac:dyDescent="0.3">
      <c r="A9506" t="s">
        <v>248</v>
      </c>
    </row>
    <row r="9507" spans="1:1" x14ac:dyDescent="0.3">
      <c r="A9507" t="s">
        <v>249</v>
      </c>
    </row>
    <row r="9508" spans="1:1" x14ac:dyDescent="0.3">
      <c r="A9508" t="s">
        <v>250</v>
      </c>
    </row>
    <row r="9509" spans="1:1" x14ac:dyDescent="0.3">
      <c r="A9509" t="s">
        <v>251</v>
      </c>
    </row>
    <row r="9510" spans="1:1" x14ac:dyDescent="0.3">
      <c r="A9510" t="s">
        <v>252</v>
      </c>
    </row>
    <row r="9511" spans="1:1" x14ac:dyDescent="0.3">
      <c r="A9511" t="s">
        <v>1411</v>
      </c>
    </row>
    <row r="9512" spans="1:1" x14ac:dyDescent="0.3">
      <c r="A9512" t="s">
        <v>254</v>
      </c>
    </row>
    <row r="9513" spans="1:1" x14ac:dyDescent="0.3">
      <c r="A9513" t="s">
        <v>239</v>
      </c>
    </row>
    <row r="9514" spans="1:1" x14ac:dyDescent="0.3">
      <c r="A9514" t="s">
        <v>255</v>
      </c>
    </row>
    <row r="9515" spans="1:1" x14ac:dyDescent="0.3">
      <c r="A9515" t="s">
        <v>241</v>
      </c>
    </row>
    <row r="9516" spans="1:1" x14ac:dyDescent="0.3">
      <c r="A9516" t="s">
        <v>932</v>
      </c>
    </row>
    <row r="9517" spans="1:1" x14ac:dyDescent="0.3">
      <c r="A9517" t="s">
        <v>1508</v>
      </c>
    </row>
    <row r="9518" spans="1:1" x14ac:dyDescent="0.3">
      <c r="A9518" t="s">
        <v>3541</v>
      </c>
    </row>
    <row r="9519" spans="1:1" x14ac:dyDescent="0.3">
      <c r="A9519" t="s">
        <v>1408</v>
      </c>
    </row>
    <row r="9520" spans="1:1" x14ac:dyDescent="0.3">
      <c r="A9520" t="s">
        <v>1464</v>
      </c>
    </row>
    <row r="9521" spans="1:1" x14ac:dyDescent="0.3">
      <c r="A9521" t="s">
        <v>3562</v>
      </c>
    </row>
    <row r="9522" spans="1:1" x14ac:dyDescent="0.3">
      <c r="A9522" t="s">
        <v>3563</v>
      </c>
    </row>
    <row r="9523" spans="1:1" x14ac:dyDescent="0.3">
      <c r="A9523" t="s">
        <v>3564</v>
      </c>
    </row>
    <row r="9524" spans="1:1" x14ac:dyDescent="0.3">
      <c r="A9524" t="s">
        <v>257</v>
      </c>
    </row>
    <row r="9525" spans="1:1" x14ac:dyDescent="0.3">
      <c r="A9525" t="s">
        <v>258</v>
      </c>
    </row>
    <row r="9526" spans="1:1" x14ac:dyDescent="0.3">
      <c r="A9526" t="s">
        <v>259</v>
      </c>
    </row>
    <row r="9527" spans="1:1" x14ac:dyDescent="0.3">
      <c r="A9527" t="s">
        <v>3565</v>
      </c>
    </row>
    <row r="9528" spans="1:1" x14ac:dyDescent="0.3">
      <c r="A9528" t="s">
        <v>3566</v>
      </c>
    </row>
    <row r="9529" spans="1:1" x14ac:dyDescent="0.3">
      <c r="A9529" t="s">
        <v>3567</v>
      </c>
    </row>
    <row r="9530" spans="1:1" x14ac:dyDescent="0.3">
      <c r="A9530" t="s">
        <v>260</v>
      </c>
    </row>
    <row r="9531" spans="1:1" x14ac:dyDescent="0.3">
      <c r="A9531" t="s">
        <v>3568</v>
      </c>
    </row>
    <row r="9532" spans="1:1" x14ac:dyDescent="0.3">
      <c r="A9532" t="s">
        <v>3569</v>
      </c>
    </row>
    <row r="9533" spans="1:1" x14ac:dyDescent="0.3">
      <c r="A9533" t="s">
        <v>236</v>
      </c>
    </row>
    <row r="9534" spans="1:1" x14ac:dyDescent="0.3">
      <c r="A9534" t="s">
        <v>237</v>
      </c>
    </row>
    <row r="9535" spans="1:1" x14ac:dyDescent="0.3">
      <c r="A9535" t="s">
        <v>238</v>
      </c>
    </row>
    <row r="9536" spans="1:1" x14ac:dyDescent="0.3">
      <c r="A9536" t="s">
        <v>239</v>
      </c>
    </row>
    <row r="9537" spans="1:1" x14ac:dyDescent="0.3">
      <c r="A9537" t="s">
        <v>240</v>
      </c>
    </row>
    <row r="9538" spans="1:1" x14ac:dyDescent="0.3">
      <c r="A9538" t="s">
        <v>241</v>
      </c>
    </row>
    <row r="9539" spans="1:1" x14ac:dyDescent="0.3">
      <c r="A9539" t="s">
        <v>242</v>
      </c>
    </row>
    <row r="9540" spans="1:1" x14ac:dyDescent="0.3">
      <c r="A9540" t="s">
        <v>243</v>
      </c>
    </row>
    <row r="9541" spans="1:1" x14ac:dyDescent="0.3">
      <c r="A9541" t="s">
        <v>244</v>
      </c>
    </row>
    <row r="9542" spans="1:1" x14ac:dyDescent="0.3">
      <c r="A9542" t="s">
        <v>245</v>
      </c>
    </row>
    <row r="9543" spans="1:1" x14ac:dyDescent="0.3">
      <c r="A9543" t="s">
        <v>246</v>
      </c>
    </row>
    <row r="9544" spans="1:1" x14ac:dyDescent="0.3">
      <c r="A9544" t="s">
        <v>3570</v>
      </c>
    </row>
    <row r="9545" spans="1:1" x14ac:dyDescent="0.3">
      <c r="A9545" t="s">
        <v>247</v>
      </c>
    </row>
    <row r="9546" spans="1:1" x14ac:dyDescent="0.3">
      <c r="A9546" t="s">
        <v>3571</v>
      </c>
    </row>
    <row r="9547" spans="1:1" x14ac:dyDescent="0.3">
      <c r="A9547" t="s">
        <v>248</v>
      </c>
    </row>
    <row r="9548" spans="1:1" x14ac:dyDescent="0.3">
      <c r="A9548" t="s">
        <v>249</v>
      </c>
    </row>
    <row r="9549" spans="1:1" x14ac:dyDescent="0.3">
      <c r="A9549" t="s">
        <v>250</v>
      </c>
    </row>
    <row r="9550" spans="1:1" x14ac:dyDescent="0.3">
      <c r="A9550" t="s">
        <v>251</v>
      </c>
    </row>
    <row r="9551" spans="1:1" x14ac:dyDescent="0.3">
      <c r="A9551" t="s">
        <v>252</v>
      </c>
    </row>
    <row r="9552" spans="1:1" x14ac:dyDescent="0.3">
      <c r="A9552" t="s">
        <v>1415</v>
      </c>
    </row>
    <row r="9553" spans="1:1" x14ac:dyDescent="0.3">
      <c r="A9553" t="s">
        <v>254</v>
      </c>
    </row>
    <row r="9554" spans="1:1" x14ac:dyDescent="0.3">
      <c r="A9554" t="s">
        <v>239</v>
      </c>
    </row>
    <row r="9555" spans="1:1" x14ac:dyDescent="0.3">
      <c r="A9555" t="s">
        <v>255</v>
      </c>
    </row>
    <row r="9556" spans="1:1" x14ac:dyDescent="0.3">
      <c r="A9556" t="s">
        <v>241</v>
      </c>
    </row>
    <row r="9557" spans="1:1" x14ac:dyDescent="0.3">
      <c r="A9557" t="s">
        <v>930</v>
      </c>
    </row>
    <row r="9558" spans="1:1" x14ac:dyDescent="0.3">
      <c r="A9558" t="s">
        <v>1508</v>
      </c>
    </row>
    <row r="9559" spans="1:1" x14ac:dyDescent="0.3">
      <c r="A9559" t="s">
        <v>3572</v>
      </c>
    </row>
    <row r="9560" spans="1:1" x14ac:dyDescent="0.3">
      <c r="A9560" t="s">
        <v>1412</v>
      </c>
    </row>
    <row r="9561" spans="1:1" x14ac:dyDescent="0.3">
      <c r="A9561" t="s">
        <v>2145</v>
      </c>
    </row>
    <row r="9562" spans="1:1" x14ac:dyDescent="0.3">
      <c r="A9562" t="s">
        <v>3573</v>
      </c>
    </row>
    <row r="9563" spans="1:1" x14ac:dyDescent="0.3">
      <c r="A9563" t="s">
        <v>3574</v>
      </c>
    </row>
    <row r="9564" spans="1:1" x14ac:dyDescent="0.3">
      <c r="A9564" t="s">
        <v>3575</v>
      </c>
    </row>
    <row r="9565" spans="1:1" x14ac:dyDescent="0.3">
      <c r="A9565" t="s">
        <v>257</v>
      </c>
    </row>
    <row r="9566" spans="1:1" x14ac:dyDescent="0.3">
      <c r="A9566" t="s">
        <v>258</v>
      </c>
    </row>
    <row r="9567" spans="1:1" x14ac:dyDescent="0.3">
      <c r="A9567" t="s">
        <v>259</v>
      </c>
    </row>
    <row r="9568" spans="1:1" x14ac:dyDescent="0.3">
      <c r="A9568" t="s">
        <v>3576</v>
      </c>
    </row>
    <row r="9569" spans="1:1" x14ac:dyDescent="0.3">
      <c r="A9569" t="s">
        <v>3577</v>
      </c>
    </row>
    <row r="9570" spans="1:1" x14ac:dyDescent="0.3">
      <c r="A9570" t="s">
        <v>3578</v>
      </c>
    </row>
    <row r="9571" spans="1:1" x14ac:dyDescent="0.3">
      <c r="A9571" t="s">
        <v>260</v>
      </c>
    </row>
    <row r="9572" spans="1:1" x14ac:dyDescent="0.3">
      <c r="A9572" t="s">
        <v>3579</v>
      </c>
    </row>
    <row r="9573" spans="1:1" x14ac:dyDescent="0.3">
      <c r="A9573" t="s">
        <v>3580</v>
      </c>
    </row>
    <row r="9574" spans="1:1" x14ac:dyDescent="0.3">
      <c r="A9574" t="s">
        <v>236</v>
      </c>
    </row>
    <row r="9575" spans="1:1" x14ac:dyDescent="0.3">
      <c r="A9575" t="s">
        <v>237</v>
      </c>
    </row>
    <row r="9576" spans="1:1" x14ac:dyDescent="0.3">
      <c r="A9576" t="s">
        <v>238</v>
      </c>
    </row>
    <row r="9577" spans="1:1" x14ac:dyDescent="0.3">
      <c r="A9577" t="s">
        <v>239</v>
      </c>
    </row>
    <row r="9578" spans="1:1" x14ac:dyDescent="0.3">
      <c r="A9578" t="s">
        <v>240</v>
      </c>
    </row>
    <row r="9579" spans="1:1" x14ac:dyDescent="0.3">
      <c r="A9579" t="s">
        <v>241</v>
      </c>
    </row>
    <row r="9580" spans="1:1" x14ac:dyDescent="0.3">
      <c r="A9580" t="s">
        <v>242</v>
      </c>
    </row>
    <row r="9581" spans="1:1" x14ac:dyDescent="0.3">
      <c r="A9581" t="s">
        <v>243</v>
      </c>
    </row>
    <row r="9582" spans="1:1" x14ac:dyDescent="0.3">
      <c r="A9582" t="s">
        <v>244</v>
      </c>
    </row>
    <row r="9583" spans="1:1" x14ac:dyDescent="0.3">
      <c r="A9583" t="s">
        <v>245</v>
      </c>
    </row>
    <row r="9584" spans="1:1" x14ac:dyDescent="0.3">
      <c r="A9584" t="s">
        <v>246</v>
      </c>
    </row>
    <row r="9585" spans="1:1" x14ac:dyDescent="0.3">
      <c r="A9585" t="s">
        <v>3581</v>
      </c>
    </row>
    <row r="9586" spans="1:1" x14ac:dyDescent="0.3">
      <c r="A9586" t="s">
        <v>247</v>
      </c>
    </row>
    <row r="9587" spans="1:1" x14ac:dyDescent="0.3">
      <c r="A9587" t="s">
        <v>3582</v>
      </c>
    </row>
    <row r="9588" spans="1:1" x14ac:dyDescent="0.3">
      <c r="A9588" t="s">
        <v>248</v>
      </c>
    </row>
    <row r="9589" spans="1:1" x14ac:dyDescent="0.3">
      <c r="A9589" t="s">
        <v>249</v>
      </c>
    </row>
    <row r="9590" spans="1:1" x14ac:dyDescent="0.3">
      <c r="A9590" t="s">
        <v>250</v>
      </c>
    </row>
    <row r="9591" spans="1:1" x14ac:dyDescent="0.3">
      <c r="A9591" t="s">
        <v>251</v>
      </c>
    </row>
    <row r="9592" spans="1:1" x14ac:dyDescent="0.3">
      <c r="A9592" t="s">
        <v>252</v>
      </c>
    </row>
    <row r="9593" spans="1:1" x14ac:dyDescent="0.3">
      <c r="A9593" t="s">
        <v>1419</v>
      </c>
    </row>
    <row r="9594" spans="1:1" x14ac:dyDescent="0.3">
      <c r="A9594" t="s">
        <v>254</v>
      </c>
    </row>
    <row r="9595" spans="1:1" x14ac:dyDescent="0.3">
      <c r="A9595" t="s">
        <v>239</v>
      </c>
    </row>
    <row r="9596" spans="1:1" x14ac:dyDescent="0.3">
      <c r="A9596" t="s">
        <v>255</v>
      </c>
    </row>
    <row r="9597" spans="1:1" x14ac:dyDescent="0.3">
      <c r="A9597" t="s">
        <v>241</v>
      </c>
    </row>
    <row r="9598" spans="1:1" x14ac:dyDescent="0.3">
      <c r="A9598" t="s">
        <v>931</v>
      </c>
    </row>
    <row r="9599" spans="1:1" x14ac:dyDescent="0.3">
      <c r="A9599" t="s">
        <v>1508</v>
      </c>
    </row>
    <row r="9600" spans="1:1" x14ac:dyDescent="0.3">
      <c r="A9600" t="s">
        <v>3572</v>
      </c>
    </row>
    <row r="9601" spans="1:1" x14ac:dyDescent="0.3">
      <c r="A9601" t="s">
        <v>1416</v>
      </c>
    </row>
    <row r="9602" spans="1:1" x14ac:dyDescent="0.3">
      <c r="A9602" t="s">
        <v>2145</v>
      </c>
    </row>
    <row r="9603" spans="1:1" x14ac:dyDescent="0.3">
      <c r="A9603" t="s">
        <v>3583</v>
      </c>
    </row>
    <row r="9604" spans="1:1" x14ac:dyDescent="0.3">
      <c r="A9604" t="s">
        <v>3584</v>
      </c>
    </row>
    <row r="9605" spans="1:1" x14ac:dyDescent="0.3">
      <c r="A9605" t="s">
        <v>3585</v>
      </c>
    </row>
    <row r="9606" spans="1:1" x14ac:dyDescent="0.3">
      <c r="A9606" t="s">
        <v>257</v>
      </c>
    </row>
    <row r="9607" spans="1:1" x14ac:dyDescent="0.3">
      <c r="A9607" t="s">
        <v>258</v>
      </c>
    </row>
    <row r="9608" spans="1:1" x14ac:dyDescent="0.3">
      <c r="A9608" t="s">
        <v>259</v>
      </c>
    </row>
    <row r="9609" spans="1:1" x14ac:dyDescent="0.3">
      <c r="A9609" t="s">
        <v>3586</v>
      </c>
    </row>
    <row r="9610" spans="1:1" x14ac:dyDescent="0.3">
      <c r="A9610" t="s">
        <v>3587</v>
      </c>
    </row>
    <row r="9611" spans="1:1" x14ac:dyDescent="0.3">
      <c r="A9611" t="s">
        <v>3588</v>
      </c>
    </row>
    <row r="9612" spans="1:1" x14ac:dyDescent="0.3">
      <c r="A9612" t="s">
        <v>260</v>
      </c>
    </row>
    <row r="9613" spans="1:1" x14ac:dyDescent="0.3">
      <c r="A9613" t="s">
        <v>3589</v>
      </c>
    </row>
    <row r="9614" spans="1:1" x14ac:dyDescent="0.3">
      <c r="A9614" t="s">
        <v>3590</v>
      </c>
    </row>
    <row r="9615" spans="1:1" x14ac:dyDescent="0.3">
      <c r="A9615" t="s">
        <v>236</v>
      </c>
    </row>
    <row r="9616" spans="1:1" x14ac:dyDescent="0.3">
      <c r="A9616" t="s">
        <v>237</v>
      </c>
    </row>
    <row r="9617" spans="1:1" x14ac:dyDescent="0.3">
      <c r="A9617" t="s">
        <v>238</v>
      </c>
    </row>
    <row r="9618" spans="1:1" x14ac:dyDescent="0.3">
      <c r="A9618" t="s">
        <v>239</v>
      </c>
    </row>
    <row r="9619" spans="1:1" x14ac:dyDescent="0.3">
      <c r="A9619" t="s">
        <v>240</v>
      </c>
    </row>
    <row r="9620" spans="1:1" x14ac:dyDescent="0.3">
      <c r="A9620" t="s">
        <v>241</v>
      </c>
    </row>
    <row r="9621" spans="1:1" x14ac:dyDescent="0.3">
      <c r="A9621" t="s">
        <v>242</v>
      </c>
    </row>
    <row r="9622" spans="1:1" x14ac:dyDescent="0.3">
      <c r="A9622" t="s">
        <v>243</v>
      </c>
    </row>
    <row r="9623" spans="1:1" x14ac:dyDescent="0.3">
      <c r="A9623" t="s">
        <v>244</v>
      </c>
    </row>
    <row r="9624" spans="1:1" x14ac:dyDescent="0.3">
      <c r="A9624" t="s">
        <v>245</v>
      </c>
    </row>
    <row r="9625" spans="1:1" x14ac:dyDescent="0.3">
      <c r="A9625" t="s">
        <v>246</v>
      </c>
    </row>
    <row r="9626" spans="1:1" x14ac:dyDescent="0.3">
      <c r="A9626" t="s">
        <v>3591</v>
      </c>
    </row>
    <row r="9627" spans="1:1" x14ac:dyDescent="0.3">
      <c r="A9627" t="s">
        <v>247</v>
      </c>
    </row>
    <row r="9628" spans="1:1" x14ac:dyDescent="0.3">
      <c r="A9628" t="s">
        <v>3592</v>
      </c>
    </row>
    <row r="9629" spans="1:1" x14ac:dyDescent="0.3">
      <c r="A9629" t="s">
        <v>248</v>
      </c>
    </row>
    <row r="9630" spans="1:1" x14ac:dyDescent="0.3">
      <c r="A9630" t="s">
        <v>249</v>
      </c>
    </row>
    <row r="9631" spans="1:1" x14ac:dyDescent="0.3">
      <c r="A9631" t="s">
        <v>250</v>
      </c>
    </row>
    <row r="9632" spans="1:1" x14ac:dyDescent="0.3">
      <c r="A9632" t="s">
        <v>251</v>
      </c>
    </row>
    <row r="9633" spans="1:1" x14ac:dyDescent="0.3">
      <c r="A9633" t="s">
        <v>252</v>
      </c>
    </row>
    <row r="9634" spans="1:1" x14ac:dyDescent="0.3">
      <c r="A9634" t="s">
        <v>3593</v>
      </c>
    </row>
    <row r="9635" spans="1:1" x14ac:dyDescent="0.3">
      <c r="A9635" t="s">
        <v>254</v>
      </c>
    </row>
    <row r="9636" spans="1:1" x14ac:dyDescent="0.3">
      <c r="A9636" t="s">
        <v>239</v>
      </c>
    </row>
    <row r="9637" spans="1:1" x14ac:dyDescent="0.3">
      <c r="A9637" t="s">
        <v>255</v>
      </c>
    </row>
    <row r="9638" spans="1:1" x14ac:dyDescent="0.3">
      <c r="A9638" t="s">
        <v>241</v>
      </c>
    </row>
    <row r="9639" spans="1:1" x14ac:dyDescent="0.3">
      <c r="A9639" t="s">
        <v>932</v>
      </c>
    </row>
    <row r="9640" spans="1:1" x14ac:dyDescent="0.3">
      <c r="A9640" t="s">
        <v>1508</v>
      </c>
    </row>
    <row r="9641" spans="1:1" x14ac:dyDescent="0.3">
      <c r="A9641" t="s">
        <v>3572</v>
      </c>
    </row>
    <row r="9642" spans="1:1" x14ac:dyDescent="0.3">
      <c r="A9642" t="s">
        <v>1421</v>
      </c>
    </row>
    <row r="9643" spans="1:1" x14ac:dyDescent="0.3">
      <c r="A9643" t="s">
        <v>2145</v>
      </c>
    </row>
    <row r="9644" spans="1:1" x14ac:dyDescent="0.3">
      <c r="A9644" t="s">
        <v>3594</v>
      </c>
    </row>
    <row r="9645" spans="1:1" x14ac:dyDescent="0.3">
      <c r="A9645" t="s">
        <v>3595</v>
      </c>
    </row>
    <row r="9646" spans="1:1" x14ac:dyDescent="0.3">
      <c r="A9646" t="s">
        <v>3596</v>
      </c>
    </row>
    <row r="9647" spans="1:1" x14ac:dyDescent="0.3">
      <c r="A9647" t="s">
        <v>257</v>
      </c>
    </row>
    <row r="9648" spans="1:1" x14ac:dyDescent="0.3">
      <c r="A9648" t="s">
        <v>258</v>
      </c>
    </row>
    <row r="9649" spans="1:1" x14ac:dyDescent="0.3">
      <c r="A9649" t="s">
        <v>259</v>
      </c>
    </row>
    <row r="9650" spans="1:1" x14ac:dyDescent="0.3">
      <c r="A9650" t="s">
        <v>3597</v>
      </c>
    </row>
    <row r="9651" spans="1:1" x14ac:dyDescent="0.3">
      <c r="A9651" t="s">
        <v>3598</v>
      </c>
    </row>
    <row r="9652" spans="1:1" x14ac:dyDescent="0.3">
      <c r="A9652" t="s">
        <v>3599</v>
      </c>
    </row>
    <row r="9653" spans="1:1" x14ac:dyDescent="0.3">
      <c r="A9653" t="s">
        <v>260</v>
      </c>
    </row>
    <row r="9654" spans="1:1" x14ac:dyDescent="0.3">
      <c r="A9654" t="s">
        <v>3600</v>
      </c>
    </row>
    <row r="9655" spans="1:1" x14ac:dyDescent="0.3">
      <c r="A9655" t="s">
        <v>3601</v>
      </c>
    </row>
    <row r="9656" spans="1:1" x14ac:dyDescent="0.3">
      <c r="A9656" t="s">
        <v>236</v>
      </c>
    </row>
    <row r="9657" spans="1:1" x14ac:dyDescent="0.3">
      <c r="A9657" t="s">
        <v>237</v>
      </c>
    </row>
    <row r="9658" spans="1:1" x14ac:dyDescent="0.3">
      <c r="A9658" t="s">
        <v>238</v>
      </c>
    </row>
    <row r="9659" spans="1:1" x14ac:dyDescent="0.3">
      <c r="A9659" t="s">
        <v>239</v>
      </c>
    </row>
    <row r="9660" spans="1:1" x14ac:dyDescent="0.3">
      <c r="A9660" t="s">
        <v>240</v>
      </c>
    </row>
    <row r="9661" spans="1:1" x14ac:dyDescent="0.3">
      <c r="A9661" t="s">
        <v>241</v>
      </c>
    </row>
    <row r="9662" spans="1:1" x14ac:dyDescent="0.3">
      <c r="A9662" t="s">
        <v>242</v>
      </c>
    </row>
    <row r="9663" spans="1:1" x14ac:dyDescent="0.3">
      <c r="A9663" t="s">
        <v>243</v>
      </c>
    </row>
    <row r="9664" spans="1:1" x14ac:dyDescent="0.3">
      <c r="A9664" t="s">
        <v>244</v>
      </c>
    </row>
    <row r="9665" spans="1:1" x14ac:dyDescent="0.3">
      <c r="A9665" t="s">
        <v>245</v>
      </c>
    </row>
    <row r="9666" spans="1:1" x14ac:dyDescent="0.3">
      <c r="A9666" t="s">
        <v>246</v>
      </c>
    </row>
    <row r="9667" spans="1:1" x14ac:dyDescent="0.3">
      <c r="A9667" t="s">
        <v>3602</v>
      </c>
    </row>
    <row r="9668" spans="1:1" x14ac:dyDescent="0.3">
      <c r="A9668" t="s">
        <v>247</v>
      </c>
    </row>
    <row r="9669" spans="1:1" x14ac:dyDescent="0.3">
      <c r="A9669" t="s">
        <v>3603</v>
      </c>
    </row>
    <row r="9670" spans="1:1" x14ac:dyDescent="0.3">
      <c r="A9670" t="s">
        <v>248</v>
      </c>
    </row>
    <row r="9671" spans="1:1" x14ac:dyDescent="0.3">
      <c r="A9671" t="s">
        <v>249</v>
      </c>
    </row>
    <row r="9672" spans="1:1" x14ac:dyDescent="0.3">
      <c r="A9672" t="s">
        <v>250</v>
      </c>
    </row>
    <row r="9673" spans="1:1" x14ac:dyDescent="0.3">
      <c r="A9673" t="s">
        <v>251</v>
      </c>
    </row>
    <row r="9674" spans="1:1" x14ac:dyDescent="0.3">
      <c r="A9674" t="s">
        <v>252</v>
      </c>
    </row>
    <row r="9675" spans="1:1" x14ac:dyDescent="0.3">
      <c r="A9675" t="s">
        <v>3604</v>
      </c>
    </row>
    <row r="9676" spans="1:1" x14ac:dyDescent="0.3">
      <c r="A9676" t="s">
        <v>254</v>
      </c>
    </row>
    <row r="9677" spans="1:1" x14ac:dyDescent="0.3">
      <c r="A9677" t="s">
        <v>239</v>
      </c>
    </row>
    <row r="9678" spans="1:1" x14ac:dyDescent="0.3">
      <c r="A9678" t="s">
        <v>255</v>
      </c>
    </row>
    <row r="9679" spans="1:1" x14ac:dyDescent="0.3">
      <c r="A9679" t="s">
        <v>241</v>
      </c>
    </row>
    <row r="9680" spans="1:1" x14ac:dyDescent="0.3">
      <c r="A9680" t="s">
        <v>1508</v>
      </c>
    </row>
    <row r="9681" spans="1:1" x14ac:dyDescent="0.3">
      <c r="A9681" t="s">
        <v>3605</v>
      </c>
    </row>
    <row r="9682" spans="1:1" x14ac:dyDescent="0.3">
      <c r="A9682" t="s">
        <v>3606</v>
      </c>
    </row>
    <row r="9683" spans="1:1" x14ac:dyDescent="0.3">
      <c r="A9683" t="s">
        <v>2145</v>
      </c>
    </row>
    <row r="9684" spans="1:1" x14ac:dyDescent="0.3">
      <c r="A9684" t="s">
        <v>3607</v>
      </c>
    </row>
    <row r="9685" spans="1:1" x14ac:dyDescent="0.3">
      <c r="A9685" t="s">
        <v>3608</v>
      </c>
    </row>
    <row r="9686" spans="1:1" x14ac:dyDescent="0.3">
      <c r="A9686" t="s">
        <v>3609</v>
      </c>
    </row>
    <row r="9687" spans="1:1" x14ac:dyDescent="0.3">
      <c r="A9687" t="s">
        <v>257</v>
      </c>
    </row>
    <row r="9688" spans="1:1" x14ac:dyDescent="0.3">
      <c r="A9688" t="s">
        <v>258</v>
      </c>
    </row>
    <row r="9689" spans="1:1" x14ac:dyDescent="0.3">
      <c r="A9689" t="s">
        <v>259</v>
      </c>
    </row>
    <row r="9690" spans="1:1" x14ac:dyDescent="0.3">
      <c r="A9690" t="s">
        <v>3610</v>
      </c>
    </row>
    <row r="9691" spans="1:1" x14ac:dyDescent="0.3">
      <c r="A9691" t="s">
        <v>3611</v>
      </c>
    </row>
    <row r="9692" spans="1:1" x14ac:dyDescent="0.3">
      <c r="A9692" t="s">
        <v>3612</v>
      </c>
    </row>
    <row r="9693" spans="1:1" x14ac:dyDescent="0.3">
      <c r="A9693" t="s">
        <v>260</v>
      </c>
    </row>
    <row r="9694" spans="1:1" x14ac:dyDescent="0.3">
      <c r="A9694" t="s">
        <v>3613</v>
      </c>
    </row>
    <row r="9695" spans="1:1" x14ac:dyDescent="0.3">
      <c r="A9695" t="s">
        <v>3614</v>
      </c>
    </row>
    <row r="9696" spans="1:1" x14ac:dyDescent="0.3">
      <c r="A9696" t="s">
        <v>236</v>
      </c>
    </row>
    <row r="9697" spans="1:1" x14ac:dyDescent="0.3">
      <c r="A9697" t="s">
        <v>237</v>
      </c>
    </row>
    <row r="9698" spans="1:1" x14ac:dyDescent="0.3">
      <c r="A9698" t="s">
        <v>238</v>
      </c>
    </row>
    <row r="9699" spans="1:1" x14ac:dyDescent="0.3">
      <c r="A9699" t="s">
        <v>239</v>
      </c>
    </row>
    <row r="9700" spans="1:1" x14ac:dyDescent="0.3">
      <c r="A9700" t="s">
        <v>240</v>
      </c>
    </row>
    <row r="9701" spans="1:1" x14ac:dyDescent="0.3">
      <c r="A9701" t="s">
        <v>241</v>
      </c>
    </row>
    <row r="9702" spans="1:1" x14ac:dyDescent="0.3">
      <c r="A9702" t="s">
        <v>242</v>
      </c>
    </row>
    <row r="9703" spans="1:1" x14ac:dyDescent="0.3">
      <c r="A9703" t="s">
        <v>243</v>
      </c>
    </row>
    <row r="9704" spans="1:1" x14ac:dyDescent="0.3">
      <c r="A9704" t="s">
        <v>244</v>
      </c>
    </row>
    <row r="9705" spans="1:1" x14ac:dyDescent="0.3">
      <c r="A9705" t="s">
        <v>245</v>
      </c>
    </row>
    <row r="9706" spans="1:1" x14ac:dyDescent="0.3">
      <c r="A9706" t="s">
        <v>246</v>
      </c>
    </row>
    <row r="9707" spans="1:1" x14ac:dyDescent="0.3">
      <c r="A9707" t="s">
        <v>3615</v>
      </c>
    </row>
    <row r="9708" spans="1:1" x14ac:dyDescent="0.3">
      <c r="A9708" t="s">
        <v>247</v>
      </c>
    </row>
    <row r="9709" spans="1:1" x14ac:dyDescent="0.3">
      <c r="A9709" t="s">
        <v>3616</v>
      </c>
    </row>
    <row r="9710" spans="1:1" x14ac:dyDescent="0.3">
      <c r="A9710" t="s">
        <v>248</v>
      </c>
    </row>
    <row r="9711" spans="1:1" x14ac:dyDescent="0.3">
      <c r="A9711" t="s">
        <v>249</v>
      </c>
    </row>
    <row r="9712" spans="1:1" x14ac:dyDescent="0.3">
      <c r="A9712" t="s">
        <v>250</v>
      </c>
    </row>
    <row r="9713" spans="1:1" x14ac:dyDescent="0.3">
      <c r="A9713" t="s">
        <v>251</v>
      </c>
    </row>
    <row r="9714" spans="1:1" x14ac:dyDescent="0.3">
      <c r="A9714" t="s">
        <v>252</v>
      </c>
    </row>
    <row r="9715" spans="1:1" x14ac:dyDescent="0.3">
      <c r="A9715" t="s">
        <v>3617</v>
      </c>
    </row>
    <row r="9716" spans="1:1" x14ac:dyDescent="0.3">
      <c r="A9716" t="s">
        <v>254</v>
      </c>
    </row>
    <row r="9717" spans="1:1" x14ac:dyDescent="0.3">
      <c r="A9717" t="s">
        <v>239</v>
      </c>
    </row>
    <row r="9718" spans="1:1" x14ac:dyDescent="0.3">
      <c r="A9718" t="s">
        <v>255</v>
      </c>
    </row>
    <row r="9719" spans="1:1" x14ac:dyDescent="0.3">
      <c r="A9719" t="s">
        <v>241</v>
      </c>
    </row>
    <row r="9720" spans="1:1" x14ac:dyDescent="0.3">
      <c r="A9720" t="s">
        <v>931</v>
      </c>
    </row>
    <row r="9721" spans="1:1" x14ac:dyDescent="0.3">
      <c r="A9721" t="s">
        <v>1508</v>
      </c>
    </row>
    <row r="9722" spans="1:1" x14ac:dyDescent="0.3">
      <c r="A9722" t="s">
        <v>3605</v>
      </c>
    </row>
    <row r="9723" spans="1:1" x14ac:dyDescent="0.3">
      <c r="A9723" t="s">
        <v>3618</v>
      </c>
    </row>
    <row r="9724" spans="1:1" x14ac:dyDescent="0.3">
      <c r="A9724" t="s">
        <v>2145</v>
      </c>
    </row>
    <row r="9725" spans="1:1" x14ac:dyDescent="0.3">
      <c r="A9725" t="s">
        <v>3619</v>
      </c>
    </row>
    <row r="9726" spans="1:1" x14ac:dyDescent="0.3">
      <c r="A9726" t="s">
        <v>3620</v>
      </c>
    </row>
    <row r="9727" spans="1:1" x14ac:dyDescent="0.3">
      <c r="A9727" t="s">
        <v>3621</v>
      </c>
    </row>
    <row r="9728" spans="1:1" x14ac:dyDescent="0.3">
      <c r="A9728" t="s">
        <v>257</v>
      </c>
    </row>
    <row r="9729" spans="1:1" x14ac:dyDescent="0.3">
      <c r="A9729" t="s">
        <v>258</v>
      </c>
    </row>
    <row r="9730" spans="1:1" x14ac:dyDescent="0.3">
      <c r="A9730" t="s">
        <v>259</v>
      </c>
    </row>
    <row r="9731" spans="1:1" x14ac:dyDescent="0.3">
      <c r="A9731" t="s">
        <v>3622</v>
      </c>
    </row>
    <row r="9732" spans="1:1" x14ac:dyDescent="0.3">
      <c r="A9732" t="s">
        <v>3623</v>
      </c>
    </row>
    <row r="9733" spans="1:1" x14ac:dyDescent="0.3">
      <c r="A9733" t="s">
        <v>3624</v>
      </c>
    </row>
    <row r="9734" spans="1:1" x14ac:dyDescent="0.3">
      <c r="A9734" t="s">
        <v>260</v>
      </c>
    </row>
    <row r="9735" spans="1:1" x14ac:dyDescent="0.3">
      <c r="A9735" t="s">
        <v>3625</v>
      </c>
    </row>
    <row r="9736" spans="1:1" x14ac:dyDescent="0.3">
      <c r="A9736" t="s">
        <v>382</v>
      </c>
    </row>
    <row r="9737" spans="1:1" x14ac:dyDescent="0.3">
      <c r="A9737" t="s">
        <v>383</v>
      </c>
    </row>
    <row r="9738" spans="1:1" x14ac:dyDescent="0.3">
      <c r="A9738" t="s">
        <v>1423</v>
      </c>
    </row>
    <row r="9739" spans="1:1" x14ac:dyDescent="0.3">
      <c r="A9739" t="s">
        <v>385</v>
      </c>
    </row>
    <row r="9740" spans="1:1" x14ac:dyDescent="0.3">
      <c r="A9740" t="s">
        <v>386</v>
      </c>
    </row>
    <row r="9741" spans="1:1" x14ac:dyDescent="0.3">
      <c r="A9741" t="s">
        <v>49</v>
      </c>
    </row>
    <row r="9742" spans="1:1" x14ac:dyDescent="0.3">
      <c r="A9742" t="s">
        <v>389</v>
      </c>
    </row>
    <row r="9743" spans="1:1" x14ac:dyDescent="0.3">
      <c r="A9743" t="s">
        <v>390</v>
      </c>
    </row>
    <row r="9744" spans="1:1" x14ac:dyDescent="0.3">
      <c r="A9744" t="s">
        <v>391</v>
      </c>
    </row>
    <row r="9745" spans="1:1" x14ac:dyDescent="0.3">
      <c r="A9745" t="s">
        <v>392</v>
      </c>
    </row>
    <row r="9746" spans="1:1" x14ac:dyDescent="0.3">
      <c r="A9746" t="s">
        <v>9</v>
      </c>
    </row>
    <row r="9747" spans="1:1" x14ac:dyDescent="0.3">
      <c r="A9747" t="s">
        <v>393</v>
      </c>
    </row>
    <row r="9748" spans="1:1" x14ac:dyDescent="0.3">
      <c r="A9748" t="s">
        <v>3626</v>
      </c>
    </row>
    <row r="9749" spans="1:1" x14ac:dyDescent="0.3">
      <c r="A9749" t="s">
        <v>394</v>
      </c>
    </row>
    <row r="9750" spans="1:1" x14ac:dyDescent="0.3">
      <c r="A9750" t="s">
        <v>395</v>
      </c>
    </row>
    <row r="9751" spans="1:1" x14ac:dyDescent="0.3">
      <c r="A9751" t="s">
        <v>9</v>
      </c>
    </row>
    <row r="9752" spans="1:1" x14ac:dyDescent="0.3">
      <c r="A9752" t="s">
        <v>396</v>
      </c>
    </row>
    <row r="9753" spans="1:1" x14ac:dyDescent="0.3">
      <c r="A9753" t="s">
        <v>397</v>
      </c>
    </row>
    <row r="9754" spans="1:1" x14ac:dyDescent="0.3">
      <c r="A9754" t="s">
        <v>9</v>
      </c>
    </row>
    <row r="9755" spans="1:1" x14ac:dyDescent="0.3">
      <c r="A9755" t="s">
        <v>398</v>
      </c>
    </row>
    <row r="9756" spans="1:1" x14ac:dyDescent="0.3">
      <c r="A9756" t="s">
        <v>399</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M9810"/>
  <sheetViews>
    <sheetView workbookViewId="0"/>
  </sheetViews>
  <sheetFormatPr defaultRowHeight="14.4" x14ac:dyDescent="0.3"/>
  <cols>
    <col min="1" max="1" width="12.5546875" bestFit="1" customWidth="1"/>
    <col min="2" max="2" width="38.44140625" bestFit="1" customWidth="1"/>
    <col min="4" max="5" width="12.5546875" bestFit="1" customWidth="1"/>
    <col min="7" max="8" width="12.5546875" bestFit="1" customWidth="1"/>
    <col min="10" max="10" width="12.5546875" bestFit="1" customWidth="1"/>
    <col min="11" max="11" width="47.5546875" bestFit="1" customWidth="1"/>
    <col min="12" max="13" width="12.5546875" bestFit="1" customWidth="1"/>
  </cols>
  <sheetData>
    <row r="1" spans="1:13" x14ac:dyDescent="0.3">
      <c r="A1" t="e">
        <f>SEARCH("livery",'Mission Importer'!A1)</f>
        <v>#VALUE!</v>
      </c>
      <c r="B1" t="e">
        <f>IF(A1=43,'Mission Importer'!A1,0)</f>
        <v>#VALUE!</v>
      </c>
      <c r="D1" t="e">
        <f>SEARCH("shape_name",'Mission Importer'!A1)</f>
        <v>#VALUE!</v>
      </c>
      <c r="E1" t="e">
        <f>IF(D1=43,'Mission Importer'!A1,0)</f>
        <v>#VALUE!</v>
      </c>
      <c r="G1" t="e">
        <f>SEARCH("shape_name",'Mission Importer'!A1)</f>
        <v>#VALUE!</v>
      </c>
      <c r="H1" t="e">
        <f>IF(G1=43,'Mission Importer'!A1,0)</f>
        <v>#VALUE!</v>
      </c>
      <c r="J1" t="e">
        <f>SEARCH("type",'Mission Importer'!A1)</f>
        <v>#VALUE!</v>
      </c>
      <c r="K1" t="e">
        <f>IF(J1=43,'Mission Importer'!A1,0)</f>
        <v>#VALUE!</v>
      </c>
      <c r="L1" t="e">
        <f>SEARCH("category",'Mission Importer'!A1)</f>
        <v>#VALUE!</v>
      </c>
      <c r="M1" t="e">
        <f>IF(L1=43,'Mission Importer'!A1,0)</f>
        <v>#VALUE!</v>
      </c>
    </row>
    <row r="2" spans="1:13" x14ac:dyDescent="0.3">
      <c r="A2" t="e">
        <f>SEARCH("livery",'Mission Importer'!A2)</f>
        <v>#VALUE!</v>
      </c>
      <c r="B2" t="e">
        <f>IF(A2=43,'Mission Importer'!A2,0)</f>
        <v>#VALUE!</v>
      </c>
      <c r="D2" t="e">
        <f>SEARCH("shape_name",'Mission Importer'!A2)</f>
        <v>#VALUE!</v>
      </c>
      <c r="E2" t="e">
        <f>IF(D2=43,'Mission Importer'!A2,0)</f>
        <v>#VALUE!</v>
      </c>
      <c r="G2" t="e">
        <f>SEARCH("shape_name",'Mission Importer'!A2)</f>
        <v>#VALUE!</v>
      </c>
      <c r="H2" t="e">
        <f>IF(G2=43,'Mission Importer'!A2,0)</f>
        <v>#VALUE!</v>
      </c>
      <c r="J2" t="e">
        <f>SEARCH("type",'Mission Importer'!A2)</f>
        <v>#VALUE!</v>
      </c>
      <c r="K2" t="e">
        <f>IF(J2=43,'Mission Importer'!A2,0)</f>
        <v>#VALUE!</v>
      </c>
      <c r="L2" t="e">
        <f>SEARCH("category",'Mission Importer'!A2)</f>
        <v>#VALUE!</v>
      </c>
      <c r="M2" t="e">
        <f>IF(L2=43,'Mission Importer'!A2,0)</f>
        <v>#VALUE!</v>
      </c>
    </row>
    <row r="3" spans="1:13" x14ac:dyDescent="0.3">
      <c r="A3" t="e">
        <f>SEARCH("livery",'Mission Importer'!A3)</f>
        <v>#VALUE!</v>
      </c>
      <c r="B3" t="e">
        <f>IF(A3=43,'Mission Importer'!A3,0)</f>
        <v>#VALUE!</v>
      </c>
      <c r="D3" t="e">
        <f>SEARCH("shape_name",'Mission Importer'!A3)</f>
        <v>#VALUE!</v>
      </c>
      <c r="E3" t="e">
        <f>IF(D3=43,'Mission Importer'!A3,0)</f>
        <v>#VALUE!</v>
      </c>
      <c r="G3" t="e">
        <f>SEARCH("shape_name",'Mission Importer'!A3)</f>
        <v>#VALUE!</v>
      </c>
      <c r="H3" t="e">
        <f>IF(G3=43,'Mission Importer'!A3,0)</f>
        <v>#VALUE!</v>
      </c>
      <c r="J3" t="e">
        <f>SEARCH("type",'Mission Importer'!A3)</f>
        <v>#VALUE!</v>
      </c>
      <c r="K3" t="e">
        <f>IF(J3=43,'Mission Importer'!A3,0)</f>
        <v>#VALUE!</v>
      </c>
      <c r="L3" t="e">
        <f>SEARCH("category",'Mission Importer'!A3)</f>
        <v>#VALUE!</v>
      </c>
      <c r="M3" t="e">
        <f>IF(L3=43,'Mission Importer'!A3,0)</f>
        <v>#VALUE!</v>
      </c>
    </row>
    <row r="4" spans="1:13" x14ac:dyDescent="0.3">
      <c r="A4" t="e">
        <f>SEARCH("livery",'Mission Importer'!A4)</f>
        <v>#VALUE!</v>
      </c>
      <c r="B4" t="e">
        <f>IF(A4=43,'Mission Importer'!A4,0)</f>
        <v>#VALUE!</v>
      </c>
      <c r="D4" t="e">
        <f>SEARCH("shape_name",'Mission Importer'!A4)</f>
        <v>#VALUE!</v>
      </c>
      <c r="E4" t="e">
        <f>IF(D4=43,'Mission Importer'!A4,0)</f>
        <v>#VALUE!</v>
      </c>
      <c r="G4" t="e">
        <f>SEARCH("shape_name",'Mission Importer'!A4)</f>
        <v>#VALUE!</v>
      </c>
      <c r="H4" t="e">
        <f>IF(G4=43,'Mission Importer'!A4,0)</f>
        <v>#VALUE!</v>
      </c>
      <c r="J4" t="e">
        <f>SEARCH("type",'Mission Importer'!A4)</f>
        <v>#VALUE!</v>
      </c>
      <c r="K4" t="e">
        <f>IF(J4=43,'Mission Importer'!A4,0)</f>
        <v>#VALUE!</v>
      </c>
      <c r="L4" t="e">
        <f>SEARCH("category",'Mission Importer'!A4)</f>
        <v>#VALUE!</v>
      </c>
      <c r="M4" t="e">
        <f>IF(L4=43,'Mission Importer'!A4,0)</f>
        <v>#VALUE!</v>
      </c>
    </row>
    <row r="5" spans="1:13" x14ac:dyDescent="0.3">
      <c r="A5" t="e">
        <f>SEARCH("livery",'Mission Importer'!A5)</f>
        <v>#VALUE!</v>
      </c>
      <c r="B5" t="e">
        <f>IF(A5=43,'Mission Importer'!A5,0)</f>
        <v>#VALUE!</v>
      </c>
      <c r="D5" t="e">
        <f>SEARCH("shape_name",'Mission Importer'!A5)</f>
        <v>#VALUE!</v>
      </c>
      <c r="E5" t="e">
        <f>IF(D5=43,'Mission Importer'!A5,0)</f>
        <v>#VALUE!</v>
      </c>
      <c r="G5" t="e">
        <f>SEARCH("shape_name",'Mission Importer'!A5)</f>
        <v>#VALUE!</v>
      </c>
      <c r="H5" t="e">
        <f>IF(G5=43,'Mission Importer'!A5,0)</f>
        <v>#VALUE!</v>
      </c>
      <c r="J5" t="e">
        <f>SEARCH("type",'Mission Importer'!A5)</f>
        <v>#VALUE!</v>
      </c>
      <c r="K5" t="e">
        <f>IF(J5=43,'Mission Importer'!A5,0)</f>
        <v>#VALUE!</v>
      </c>
      <c r="L5" t="e">
        <f>SEARCH("category",'Mission Importer'!A5)</f>
        <v>#VALUE!</v>
      </c>
      <c r="M5" t="e">
        <f>IF(L5=43,'Mission Importer'!A5,0)</f>
        <v>#VALUE!</v>
      </c>
    </row>
    <row r="6" spans="1:13" x14ac:dyDescent="0.3">
      <c r="A6" t="e">
        <f>SEARCH("livery",'Mission Importer'!A6)</f>
        <v>#VALUE!</v>
      </c>
      <c r="B6" t="e">
        <f>IF(A6=43,'Mission Importer'!A6,0)</f>
        <v>#VALUE!</v>
      </c>
      <c r="D6" t="e">
        <f>SEARCH("shape_name",'Mission Importer'!A6)</f>
        <v>#VALUE!</v>
      </c>
      <c r="E6" t="e">
        <f>IF(D6=43,'Mission Importer'!A6,0)</f>
        <v>#VALUE!</v>
      </c>
      <c r="G6" t="e">
        <f>SEARCH("shape_name",'Mission Importer'!A6)</f>
        <v>#VALUE!</v>
      </c>
      <c r="H6" t="e">
        <f>IF(G6=43,'Mission Importer'!A6,0)</f>
        <v>#VALUE!</v>
      </c>
      <c r="J6" t="e">
        <f>SEARCH("type",'Mission Importer'!A6)</f>
        <v>#VALUE!</v>
      </c>
      <c r="K6" t="e">
        <f>IF(J6=43,'Mission Importer'!A6,0)</f>
        <v>#VALUE!</v>
      </c>
      <c r="L6" t="e">
        <f>SEARCH("category",'Mission Importer'!A6)</f>
        <v>#VALUE!</v>
      </c>
      <c r="M6" t="e">
        <f>IF(L6=43,'Mission Importer'!A6,0)</f>
        <v>#VALUE!</v>
      </c>
    </row>
    <row r="7" spans="1:13" x14ac:dyDescent="0.3">
      <c r="A7" t="e">
        <f>SEARCH("livery",'Mission Importer'!A7)</f>
        <v>#VALUE!</v>
      </c>
      <c r="B7" t="e">
        <f>IF(A7=43,'Mission Importer'!A7,0)</f>
        <v>#VALUE!</v>
      </c>
      <c r="D7" t="e">
        <f>SEARCH("shape_name",'Mission Importer'!A7)</f>
        <v>#VALUE!</v>
      </c>
      <c r="E7" t="e">
        <f>IF(D7=43,'Mission Importer'!A7,0)</f>
        <v>#VALUE!</v>
      </c>
      <c r="G7" t="e">
        <f>SEARCH("shape_name",'Mission Importer'!A7)</f>
        <v>#VALUE!</v>
      </c>
      <c r="H7" t="e">
        <f>IF(G7=43,'Mission Importer'!A7,0)</f>
        <v>#VALUE!</v>
      </c>
      <c r="J7" t="e">
        <f>SEARCH("type",'Mission Importer'!A7)</f>
        <v>#VALUE!</v>
      </c>
      <c r="K7" t="e">
        <f>IF(J7=43,'Mission Importer'!A7,0)</f>
        <v>#VALUE!</v>
      </c>
      <c r="L7" t="e">
        <f>SEARCH("category",'Mission Importer'!A7)</f>
        <v>#VALUE!</v>
      </c>
      <c r="M7" t="e">
        <f>IF(L7=43,'Mission Importer'!A7,0)</f>
        <v>#VALUE!</v>
      </c>
    </row>
    <row r="8" spans="1:13" x14ac:dyDescent="0.3">
      <c r="A8" t="e">
        <f>SEARCH("livery",'Mission Importer'!A8)</f>
        <v>#VALUE!</v>
      </c>
      <c r="B8" t="e">
        <f>IF(A8=43,'Mission Importer'!A8,0)</f>
        <v>#VALUE!</v>
      </c>
      <c r="D8" t="e">
        <f>SEARCH("shape_name",'Mission Importer'!A8)</f>
        <v>#VALUE!</v>
      </c>
      <c r="E8" t="e">
        <f>IF(D8=43,'Mission Importer'!A8,0)</f>
        <v>#VALUE!</v>
      </c>
      <c r="G8" t="e">
        <f>SEARCH("shape_name",'Mission Importer'!A8)</f>
        <v>#VALUE!</v>
      </c>
      <c r="H8" t="e">
        <f>IF(G8=43,'Mission Importer'!A8,0)</f>
        <v>#VALUE!</v>
      </c>
      <c r="J8" t="e">
        <f>SEARCH("type",'Mission Importer'!A8)</f>
        <v>#VALUE!</v>
      </c>
      <c r="K8" t="e">
        <f>IF(J8=43,'Mission Importer'!A8,0)</f>
        <v>#VALUE!</v>
      </c>
      <c r="L8" t="e">
        <f>SEARCH("category",'Mission Importer'!A8)</f>
        <v>#VALUE!</v>
      </c>
      <c r="M8" t="e">
        <f>IF(L8=43,'Mission Importer'!A8,0)</f>
        <v>#VALUE!</v>
      </c>
    </row>
    <row r="9" spans="1:13" x14ac:dyDescent="0.3">
      <c r="A9" t="e">
        <f>SEARCH("livery",'Mission Importer'!A9)</f>
        <v>#VALUE!</v>
      </c>
      <c r="B9" t="e">
        <f>IF(A9=43,'Mission Importer'!A9,0)</f>
        <v>#VALUE!</v>
      </c>
      <c r="D9" t="e">
        <f>SEARCH("shape_name",'Mission Importer'!A9)</f>
        <v>#VALUE!</v>
      </c>
      <c r="E9" t="e">
        <f>IF(D9=43,'Mission Importer'!A9,0)</f>
        <v>#VALUE!</v>
      </c>
      <c r="G9" t="e">
        <f>SEARCH("shape_name",'Mission Importer'!A9)</f>
        <v>#VALUE!</v>
      </c>
      <c r="H9" t="e">
        <f>IF(G9=43,'Mission Importer'!A9,0)</f>
        <v>#VALUE!</v>
      </c>
      <c r="J9" t="e">
        <f>SEARCH("type",'Mission Importer'!A9)</f>
        <v>#VALUE!</v>
      </c>
      <c r="K9" t="e">
        <f>IF(J9=43,'Mission Importer'!A9,0)</f>
        <v>#VALUE!</v>
      </c>
      <c r="L9" t="e">
        <f>SEARCH("category",'Mission Importer'!A9)</f>
        <v>#VALUE!</v>
      </c>
      <c r="M9" t="e">
        <f>IF(L9=43,'Mission Importer'!A9,0)</f>
        <v>#VALUE!</v>
      </c>
    </row>
    <row r="10" spans="1:13" x14ac:dyDescent="0.3">
      <c r="A10" t="e">
        <f>SEARCH("livery",'Mission Importer'!A10)</f>
        <v>#VALUE!</v>
      </c>
      <c r="B10" t="e">
        <f>IF(A10=43,'Mission Importer'!A10,0)</f>
        <v>#VALUE!</v>
      </c>
      <c r="D10" t="e">
        <f>SEARCH("shape_name",'Mission Importer'!A10)</f>
        <v>#VALUE!</v>
      </c>
      <c r="E10" t="e">
        <f>IF(D10=43,'Mission Importer'!A10,0)</f>
        <v>#VALUE!</v>
      </c>
      <c r="G10" t="e">
        <f>SEARCH("shape_name",'Mission Importer'!A10)</f>
        <v>#VALUE!</v>
      </c>
      <c r="H10" t="e">
        <f>IF(G10=43,'Mission Importer'!A10,0)</f>
        <v>#VALUE!</v>
      </c>
      <c r="J10" t="e">
        <f>SEARCH("type",'Mission Importer'!A10)</f>
        <v>#VALUE!</v>
      </c>
      <c r="K10" t="e">
        <f>IF(J10=43,'Mission Importer'!A10,0)</f>
        <v>#VALUE!</v>
      </c>
      <c r="L10" t="e">
        <f>SEARCH("category",'Mission Importer'!A10)</f>
        <v>#VALUE!</v>
      </c>
      <c r="M10" t="e">
        <f>IF(L10=43,'Mission Importer'!A10,0)</f>
        <v>#VALUE!</v>
      </c>
    </row>
    <row r="11" spans="1:13" x14ac:dyDescent="0.3">
      <c r="A11" t="e">
        <f>SEARCH("livery",'Mission Importer'!A11)</f>
        <v>#VALUE!</v>
      </c>
      <c r="B11" t="e">
        <f>IF(A11=43,'Mission Importer'!A11,0)</f>
        <v>#VALUE!</v>
      </c>
      <c r="D11" t="e">
        <f>SEARCH("shape_name",'Mission Importer'!A11)</f>
        <v>#VALUE!</v>
      </c>
      <c r="E11" t="e">
        <f>IF(D11=43,'Mission Importer'!A11,0)</f>
        <v>#VALUE!</v>
      </c>
      <c r="G11" t="e">
        <f>SEARCH("shape_name",'Mission Importer'!A11)</f>
        <v>#VALUE!</v>
      </c>
      <c r="H11" t="e">
        <f>IF(G11=43,'Mission Importer'!A11,0)</f>
        <v>#VALUE!</v>
      </c>
      <c r="J11" t="e">
        <f>SEARCH("type",'Mission Importer'!A11)</f>
        <v>#VALUE!</v>
      </c>
      <c r="K11" t="e">
        <f>IF(J11=43,'Mission Importer'!A11,0)</f>
        <v>#VALUE!</v>
      </c>
      <c r="L11" t="e">
        <f>SEARCH("category",'Mission Importer'!A11)</f>
        <v>#VALUE!</v>
      </c>
      <c r="M11" t="e">
        <f>IF(L11=43,'Mission Importer'!A11,0)</f>
        <v>#VALUE!</v>
      </c>
    </row>
    <row r="12" spans="1:13" x14ac:dyDescent="0.3">
      <c r="A12" t="e">
        <f>SEARCH("livery",'Mission Importer'!A12)</f>
        <v>#VALUE!</v>
      </c>
      <c r="B12" t="e">
        <f>IF(A12=43,'Mission Importer'!A12,0)</f>
        <v>#VALUE!</v>
      </c>
      <c r="D12" t="e">
        <f>SEARCH("shape_name",'Mission Importer'!A12)</f>
        <v>#VALUE!</v>
      </c>
      <c r="E12" t="e">
        <f>IF(D12=43,'Mission Importer'!A12,0)</f>
        <v>#VALUE!</v>
      </c>
      <c r="G12" t="e">
        <f>SEARCH("shape_name",'Mission Importer'!A12)</f>
        <v>#VALUE!</v>
      </c>
      <c r="H12" t="e">
        <f>IF(G12=43,'Mission Importer'!A12,0)</f>
        <v>#VALUE!</v>
      </c>
      <c r="J12" t="e">
        <f>SEARCH("type",'Mission Importer'!A12)</f>
        <v>#VALUE!</v>
      </c>
      <c r="K12" t="e">
        <f>IF(J12=43,'Mission Importer'!A12,0)</f>
        <v>#VALUE!</v>
      </c>
      <c r="L12" t="e">
        <f>SEARCH("category",'Mission Importer'!A12)</f>
        <v>#VALUE!</v>
      </c>
      <c r="M12" t="e">
        <f>IF(L12=43,'Mission Importer'!A12,0)</f>
        <v>#VALUE!</v>
      </c>
    </row>
    <row r="13" spans="1:13" x14ac:dyDescent="0.3">
      <c r="A13" t="e">
        <f>SEARCH("livery",'Mission Importer'!A13)</f>
        <v>#VALUE!</v>
      </c>
      <c r="B13" t="e">
        <f>IF(A13=43,'Mission Importer'!A13,0)</f>
        <v>#VALUE!</v>
      </c>
      <c r="D13" t="e">
        <f>SEARCH("shape_name",'Mission Importer'!A13)</f>
        <v>#VALUE!</v>
      </c>
      <c r="E13" t="e">
        <f>IF(D13=43,'Mission Importer'!A13,0)</f>
        <v>#VALUE!</v>
      </c>
      <c r="G13" t="e">
        <f>SEARCH("shape_name",'Mission Importer'!A13)</f>
        <v>#VALUE!</v>
      </c>
      <c r="H13" t="e">
        <f>IF(G13=43,'Mission Importer'!A13,0)</f>
        <v>#VALUE!</v>
      </c>
      <c r="J13" t="e">
        <f>SEARCH("type",'Mission Importer'!A13)</f>
        <v>#VALUE!</v>
      </c>
      <c r="K13" t="e">
        <f>IF(J13=43,'Mission Importer'!A13,0)</f>
        <v>#VALUE!</v>
      </c>
      <c r="L13" t="e">
        <f>SEARCH("category",'Mission Importer'!A13)</f>
        <v>#VALUE!</v>
      </c>
      <c r="M13" t="e">
        <f>IF(L13=43,'Mission Importer'!A13,0)</f>
        <v>#VALUE!</v>
      </c>
    </row>
    <row r="14" spans="1:13" x14ac:dyDescent="0.3">
      <c r="A14" t="e">
        <f>SEARCH("livery",'Mission Importer'!A14)</f>
        <v>#VALUE!</v>
      </c>
      <c r="B14" t="e">
        <f>IF(A14=43,'Mission Importer'!A14,0)</f>
        <v>#VALUE!</v>
      </c>
      <c r="D14" t="e">
        <f>SEARCH("shape_name",'Mission Importer'!A14)</f>
        <v>#VALUE!</v>
      </c>
      <c r="E14" t="e">
        <f>IF(D14=43,'Mission Importer'!A14,0)</f>
        <v>#VALUE!</v>
      </c>
      <c r="G14" t="e">
        <f>SEARCH("shape_name",'Mission Importer'!A14)</f>
        <v>#VALUE!</v>
      </c>
      <c r="H14" t="e">
        <f>IF(G14=43,'Mission Importer'!A14,0)</f>
        <v>#VALUE!</v>
      </c>
      <c r="J14" t="e">
        <f>SEARCH("type",'Mission Importer'!A14)</f>
        <v>#VALUE!</v>
      </c>
      <c r="K14" t="e">
        <f>IF(J14=43,'Mission Importer'!A14,0)</f>
        <v>#VALUE!</v>
      </c>
      <c r="L14" t="e">
        <f>SEARCH("category",'Mission Importer'!A14)</f>
        <v>#VALUE!</v>
      </c>
      <c r="M14" t="e">
        <f>IF(L14=43,'Mission Importer'!A14,0)</f>
        <v>#VALUE!</v>
      </c>
    </row>
    <row r="15" spans="1:13" x14ac:dyDescent="0.3">
      <c r="A15" t="e">
        <f>SEARCH("livery",'Mission Importer'!A15)</f>
        <v>#VALUE!</v>
      </c>
      <c r="B15" t="e">
        <f>IF(A15=43,'Mission Importer'!A15,0)</f>
        <v>#VALUE!</v>
      </c>
      <c r="D15" t="e">
        <f>SEARCH("shape_name",'Mission Importer'!A15)</f>
        <v>#VALUE!</v>
      </c>
      <c r="E15" t="e">
        <f>IF(D15=43,'Mission Importer'!A15,0)</f>
        <v>#VALUE!</v>
      </c>
      <c r="G15" t="e">
        <f>SEARCH("shape_name",'Mission Importer'!A15)</f>
        <v>#VALUE!</v>
      </c>
      <c r="H15" t="e">
        <f>IF(G15=43,'Mission Importer'!A15,0)</f>
        <v>#VALUE!</v>
      </c>
      <c r="J15" t="e">
        <f>SEARCH("type",'Mission Importer'!A15)</f>
        <v>#VALUE!</v>
      </c>
      <c r="K15" t="e">
        <f>IF(J15=43,'Mission Importer'!A15,0)</f>
        <v>#VALUE!</v>
      </c>
      <c r="L15" t="e">
        <f>SEARCH("category",'Mission Importer'!A15)</f>
        <v>#VALUE!</v>
      </c>
      <c r="M15" t="e">
        <f>IF(L15=43,'Mission Importer'!A15,0)</f>
        <v>#VALUE!</v>
      </c>
    </row>
    <row r="16" spans="1:13" x14ac:dyDescent="0.3">
      <c r="A16" t="e">
        <f>SEARCH("livery",'Mission Importer'!A16)</f>
        <v>#VALUE!</v>
      </c>
      <c r="B16" t="e">
        <f>IF(A16=43,'Mission Importer'!A16,0)</f>
        <v>#VALUE!</v>
      </c>
      <c r="D16" t="e">
        <f>SEARCH("shape_name",'Mission Importer'!A16)</f>
        <v>#VALUE!</v>
      </c>
      <c r="E16" t="e">
        <f>IF(D16=43,'Mission Importer'!A16,0)</f>
        <v>#VALUE!</v>
      </c>
      <c r="G16" t="e">
        <f>SEARCH("shape_name",'Mission Importer'!A16)</f>
        <v>#VALUE!</v>
      </c>
      <c r="H16" t="e">
        <f>IF(G16=43,'Mission Importer'!A16,0)</f>
        <v>#VALUE!</v>
      </c>
      <c r="J16" t="e">
        <f>SEARCH("type",'Mission Importer'!A16)</f>
        <v>#VALUE!</v>
      </c>
      <c r="K16" t="e">
        <f>IF(J16=43,'Mission Importer'!A16,0)</f>
        <v>#VALUE!</v>
      </c>
      <c r="L16" t="e">
        <f>SEARCH("category",'Mission Importer'!A16)</f>
        <v>#VALUE!</v>
      </c>
      <c r="M16" t="e">
        <f>IF(L16=43,'Mission Importer'!A16,0)</f>
        <v>#VALUE!</v>
      </c>
    </row>
    <row r="17" spans="1:13" x14ac:dyDescent="0.3">
      <c r="A17" t="e">
        <f>SEARCH("livery",'Mission Importer'!A17)</f>
        <v>#VALUE!</v>
      </c>
      <c r="B17" t="e">
        <f>IF(A17=43,'Mission Importer'!A17,0)</f>
        <v>#VALUE!</v>
      </c>
      <c r="D17" t="e">
        <f>SEARCH("shape_name",'Mission Importer'!A17)</f>
        <v>#VALUE!</v>
      </c>
      <c r="E17" t="e">
        <f>IF(D17=43,'Mission Importer'!A17,0)</f>
        <v>#VALUE!</v>
      </c>
      <c r="G17" t="e">
        <f>SEARCH("shape_name",'Mission Importer'!A17)</f>
        <v>#VALUE!</v>
      </c>
      <c r="H17" t="e">
        <f>IF(G17=43,'Mission Importer'!A17,0)</f>
        <v>#VALUE!</v>
      </c>
      <c r="J17" t="e">
        <f>SEARCH("type",'Mission Importer'!A17)</f>
        <v>#VALUE!</v>
      </c>
      <c r="K17" t="e">
        <f>IF(J17=43,'Mission Importer'!A17,0)</f>
        <v>#VALUE!</v>
      </c>
      <c r="L17" t="e">
        <f>SEARCH("category",'Mission Importer'!A17)</f>
        <v>#VALUE!</v>
      </c>
      <c r="M17" t="e">
        <f>IF(L17=43,'Mission Importer'!A17,0)</f>
        <v>#VALUE!</v>
      </c>
    </row>
    <row r="18" spans="1:13" x14ac:dyDescent="0.3">
      <c r="A18" t="e">
        <f>SEARCH("livery",'Mission Importer'!A18)</f>
        <v>#VALUE!</v>
      </c>
      <c r="B18" t="e">
        <f>IF(A18=43,'Mission Importer'!A18,0)</f>
        <v>#VALUE!</v>
      </c>
      <c r="D18" t="e">
        <f>SEARCH("shape_name",'Mission Importer'!A18)</f>
        <v>#VALUE!</v>
      </c>
      <c r="E18" t="e">
        <f>IF(D18=43,'Mission Importer'!A18,0)</f>
        <v>#VALUE!</v>
      </c>
      <c r="G18" t="e">
        <f>SEARCH("shape_name",'Mission Importer'!A18)</f>
        <v>#VALUE!</v>
      </c>
      <c r="H18" t="e">
        <f>IF(G18=43,'Mission Importer'!A18,0)</f>
        <v>#VALUE!</v>
      </c>
      <c r="J18" t="e">
        <f>SEARCH("type",'Mission Importer'!A18)</f>
        <v>#VALUE!</v>
      </c>
      <c r="K18" t="e">
        <f>IF(J18=43,'Mission Importer'!A18,0)</f>
        <v>#VALUE!</v>
      </c>
      <c r="L18" t="e">
        <f>SEARCH("category",'Mission Importer'!A18)</f>
        <v>#VALUE!</v>
      </c>
      <c r="M18" t="e">
        <f>IF(L18=43,'Mission Importer'!A18,0)</f>
        <v>#VALUE!</v>
      </c>
    </row>
    <row r="19" spans="1:13" x14ac:dyDescent="0.3">
      <c r="A19" t="e">
        <f>SEARCH("livery",'Mission Importer'!A19)</f>
        <v>#VALUE!</v>
      </c>
      <c r="B19" t="e">
        <f>IF(A19=43,'Mission Importer'!A19,0)</f>
        <v>#VALUE!</v>
      </c>
      <c r="D19" t="e">
        <f>SEARCH("shape_name",'Mission Importer'!A19)</f>
        <v>#VALUE!</v>
      </c>
      <c r="E19" t="e">
        <f>IF(D19=43,'Mission Importer'!A19,0)</f>
        <v>#VALUE!</v>
      </c>
      <c r="G19" t="e">
        <f>SEARCH("shape_name",'Mission Importer'!A19)</f>
        <v>#VALUE!</v>
      </c>
      <c r="H19" t="e">
        <f>IF(G19=43,'Mission Importer'!A19,0)</f>
        <v>#VALUE!</v>
      </c>
      <c r="J19" t="e">
        <f>SEARCH("type",'Mission Importer'!A19)</f>
        <v>#VALUE!</v>
      </c>
      <c r="K19" t="e">
        <f>IF(J19=43,'Mission Importer'!A19,0)</f>
        <v>#VALUE!</v>
      </c>
      <c r="L19" t="e">
        <f>SEARCH("category",'Mission Importer'!A19)</f>
        <v>#VALUE!</v>
      </c>
      <c r="M19" t="e">
        <f>IF(L19=43,'Mission Importer'!A19,0)</f>
        <v>#VALUE!</v>
      </c>
    </row>
    <row r="20" spans="1:13" x14ac:dyDescent="0.3">
      <c r="A20" t="e">
        <f>SEARCH("livery",'Mission Importer'!A20)</f>
        <v>#VALUE!</v>
      </c>
      <c r="B20" t="e">
        <f>IF(A20=43,'Mission Importer'!A20,0)</f>
        <v>#VALUE!</v>
      </c>
      <c r="D20" t="e">
        <f>SEARCH("shape_name",'Mission Importer'!A20)</f>
        <v>#VALUE!</v>
      </c>
      <c r="E20" t="e">
        <f>IF(D20=43,'Mission Importer'!A20,0)</f>
        <v>#VALUE!</v>
      </c>
      <c r="G20" t="e">
        <f>SEARCH("shape_name",'Mission Importer'!A20)</f>
        <v>#VALUE!</v>
      </c>
      <c r="H20" t="e">
        <f>IF(G20=43,'Mission Importer'!A20,0)</f>
        <v>#VALUE!</v>
      </c>
      <c r="J20" t="e">
        <f>SEARCH("type",'Mission Importer'!A20)</f>
        <v>#VALUE!</v>
      </c>
      <c r="K20" t="e">
        <f>IF(J20=43,'Mission Importer'!A20,0)</f>
        <v>#VALUE!</v>
      </c>
      <c r="L20" t="e">
        <f>SEARCH("category",'Mission Importer'!A20)</f>
        <v>#VALUE!</v>
      </c>
      <c r="M20" t="e">
        <f>IF(L20=43,'Mission Importer'!A20,0)</f>
        <v>#VALUE!</v>
      </c>
    </row>
    <row r="21" spans="1:13" x14ac:dyDescent="0.3">
      <c r="A21" t="e">
        <f>SEARCH("livery",'Mission Importer'!A21)</f>
        <v>#VALUE!</v>
      </c>
      <c r="B21" t="e">
        <f>IF(A21=43,'Mission Importer'!A21,0)</f>
        <v>#VALUE!</v>
      </c>
      <c r="D21" t="e">
        <f>SEARCH("shape_name",'Mission Importer'!A21)</f>
        <v>#VALUE!</v>
      </c>
      <c r="E21" t="e">
        <f>IF(D21=43,'Mission Importer'!A21,0)</f>
        <v>#VALUE!</v>
      </c>
      <c r="G21" t="e">
        <f>SEARCH("shape_name",'Mission Importer'!A21)</f>
        <v>#VALUE!</v>
      </c>
      <c r="H21" t="e">
        <f>IF(G21=43,'Mission Importer'!A21,0)</f>
        <v>#VALUE!</v>
      </c>
      <c r="J21" t="e">
        <f>SEARCH("type",'Mission Importer'!A21)</f>
        <v>#VALUE!</v>
      </c>
      <c r="K21" t="e">
        <f>IF(J21=43,'Mission Importer'!A21,0)</f>
        <v>#VALUE!</v>
      </c>
      <c r="L21" t="e">
        <f>SEARCH("category",'Mission Importer'!A21)</f>
        <v>#VALUE!</v>
      </c>
      <c r="M21" t="e">
        <f>IF(L21=43,'Mission Importer'!A21,0)</f>
        <v>#VALUE!</v>
      </c>
    </row>
    <row r="22" spans="1:13" x14ac:dyDescent="0.3">
      <c r="A22" t="e">
        <f>SEARCH("livery",'Mission Importer'!A22)</f>
        <v>#VALUE!</v>
      </c>
      <c r="B22" t="e">
        <f>IF(A22=43,'Mission Importer'!A22,0)</f>
        <v>#VALUE!</v>
      </c>
      <c r="D22" t="e">
        <f>SEARCH("shape_name",'Mission Importer'!A22)</f>
        <v>#VALUE!</v>
      </c>
      <c r="E22" t="e">
        <f>IF(D22=43,'Mission Importer'!A22,0)</f>
        <v>#VALUE!</v>
      </c>
      <c r="G22" t="e">
        <f>SEARCH("shape_name",'Mission Importer'!A22)</f>
        <v>#VALUE!</v>
      </c>
      <c r="H22" t="e">
        <f>IF(G22=43,'Mission Importer'!A22,0)</f>
        <v>#VALUE!</v>
      </c>
      <c r="J22" t="e">
        <f>SEARCH("type",'Mission Importer'!A22)</f>
        <v>#VALUE!</v>
      </c>
      <c r="K22" t="e">
        <f>IF(J22=43,'Mission Importer'!A22,0)</f>
        <v>#VALUE!</v>
      </c>
      <c r="L22" t="e">
        <f>SEARCH("category",'Mission Importer'!A22)</f>
        <v>#VALUE!</v>
      </c>
      <c r="M22" t="e">
        <f>IF(L22=43,'Mission Importer'!A22,0)</f>
        <v>#VALUE!</v>
      </c>
    </row>
    <row r="23" spans="1:13" x14ac:dyDescent="0.3">
      <c r="A23" t="e">
        <f>SEARCH("livery",'Mission Importer'!A23)</f>
        <v>#VALUE!</v>
      </c>
      <c r="B23" t="e">
        <f>IF(A23=43,'Mission Importer'!A23,0)</f>
        <v>#VALUE!</v>
      </c>
      <c r="D23" t="e">
        <f>SEARCH("shape_name",'Mission Importer'!A23)</f>
        <v>#VALUE!</v>
      </c>
      <c r="E23" t="e">
        <f>IF(D23=43,'Mission Importer'!A23,0)</f>
        <v>#VALUE!</v>
      </c>
      <c r="G23" t="e">
        <f>SEARCH("shape_name",'Mission Importer'!A23)</f>
        <v>#VALUE!</v>
      </c>
      <c r="H23" t="e">
        <f>IF(G23=43,'Mission Importer'!A23,0)</f>
        <v>#VALUE!</v>
      </c>
      <c r="J23" t="e">
        <f>SEARCH("type",'Mission Importer'!A23)</f>
        <v>#VALUE!</v>
      </c>
      <c r="K23" t="e">
        <f>IF(J23=43,'Mission Importer'!A23,0)</f>
        <v>#VALUE!</v>
      </c>
      <c r="L23" t="e">
        <f>SEARCH("category",'Mission Importer'!A23)</f>
        <v>#VALUE!</v>
      </c>
      <c r="M23" t="e">
        <f>IF(L23=43,'Mission Importer'!A23,0)</f>
        <v>#VALUE!</v>
      </c>
    </row>
    <row r="24" spans="1:13" x14ac:dyDescent="0.3">
      <c r="A24" t="e">
        <f>SEARCH("livery",'Mission Importer'!A24)</f>
        <v>#VALUE!</v>
      </c>
      <c r="B24" t="e">
        <f>IF(A24=43,'Mission Importer'!A24,0)</f>
        <v>#VALUE!</v>
      </c>
      <c r="D24" t="e">
        <f>SEARCH("shape_name",'Mission Importer'!A24)</f>
        <v>#VALUE!</v>
      </c>
      <c r="E24" t="e">
        <f>IF(D24=43,'Mission Importer'!A24,0)</f>
        <v>#VALUE!</v>
      </c>
      <c r="G24" t="e">
        <f>SEARCH("shape_name",'Mission Importer'!A24)</f>
        <v>#VALUE!</v>
      </c>
      <c r="H24" t="e">
        <f>IF(G24=43,'Mission Importer'!A24,0)</f>
        <v>#VALUE!</v>
      </c>
      <c r="J24" t="e">
        <f>SEARCH("type",'Mission Importer'!A24)</f>
        <v>#VALUE!</v>
      </c>
      <c r="K24" t="e">
        <f>IF(J24=43,'Mission Importer'!A24,0)</f>
        <v>#VALUE!</v>
      </c>
      <c r="L24" t="e">
        <f>SEARCH("category",'Mission Importer'!A24)</f>
        <v>#VALUE!</v>
      </c>
      <c r="M24" t="e">
        <f>IF(L24=43,'Mission Importer'!A24,0)</f>
        <v>#VALUE!</v>
      </c>
    </row>
    <row r="25" spans="1:13" x14ac:dyDescent="0.3">
      <c r="A25" t="e">
        <f>SEARCH("livery",'Mission Importer'!A25)</f>
        <v>#VALUE!</v>
      </c>
      <c r="B25" t="e">
        <f>IF(A25=43,'Mission Importer'!A25,0)</f>
        <v>#VALUE!</v>
      </c>
      <c r="D25" t="e">
        <f>SEARCH("shape_name",'Mission Importer'!A25)</f>
        <v>#VALUE!</v>
      </c>
      <c r="E25" t="e">
        <f>IF(D25=43,'Mission Importer'!A25,0)</f>
        <v>#VALUE!</v>
      </c>
      <c r="G25" t="e">
        <f>SEARCH("shape_name",'Mission Importer'!A25)</f>
        <v>#VALUE!</v>
      </c>
      <c r="H25" t="e">
        <f>IF(G25=43,'Mission Importer'!A25,0)</f>
        <v>#VALUE!</v>
      </c>
      <c r="J25" t="e">
        <f>SEARCH("type",'Mission Importer'!A25)</f>
        <v>#VALUE!</v>
      </c>
      <c r="K25" t="e">
        <f>IF(J25=43,'Mission Importer'!A25,0)</f>
        <v>#VALUE!</v>
      </c>
      <c r="L25" t="e">
        <f>SEARCH("category",'Mission Importer'!A25)</f>
        <v>#VALUE!</v>
      </c>
      <c r="M25" t="e">
        <f>IF(L25=43,'Mission Importer'!A25,0)</f>
        <v>#VALUE!</v>
      </c>
    </row>
    <row r="26" spans="1:13" x14ac:dyDescent="0.3">
      <c r="A26" t="e">
        <f>SEARCH("livery",'Mission Importer'!A26)</f>
        <v>#VALUE!</v>
      </c>
      <c r="B26" t="e">
        <f>IF(A26=43,'Mission Importer'!A26,0)</f>
        <v>#VALUE!</v>
      </c>
      <c r="D26" t="e">
        <f>SEARCH("shape_name",'Mission Importer'!A26)</f>
        <v>#VALUE!</v>
      </c>
      <c r="E26" t="e">
        <f>IF(D26=43,'Mission Importer'!A26,0)</f>
        <v>#VALUE!</v>
      </c>
      <c r="G26" t="e">
        <f>SEARCH("shape_name",'Mission Importer'!A26)</f>
        <v>#VALUE!</v>
      </c>
      <c r="H26" t="e">
        <f>IF(G26=43,'Mission Importer'!A26,0)</f>
        <v>#VALUE!</v>
      </c>
      <c r="J26" t="e">
        <f>SEARCH("type",'Mission Importer'!A26)</f>
        <v>#VALUE!</v>
      </c>
      <c r="K26" t="e">
        <f>IF(J26=43,'Mission Importer'!A26,0)</f>
        <v>#VALUE!</v>
      </c>
      <c r="L26" t="e">
        <f>SEARCH("category",'Mission Importer'!A26)</f>
        <v>#VALUE!</v>
      </c>
      <c r="M26" t="e">
        <f>IF(L26=43,'Mission Importer'!A26,0)</f>
        <v>#VALUE!</v>
      </c>
    </row>
    <row r="27" spans="1:13" x14ac:dyDescent="0.3">
      <c r="A27" t="e">
        <f>SEARCH("livery",'Mission Importer'!A27)</f>
        <v>#VALUE!</v>
      </c>
      <c r="B27" t="e">
        <f>IF(A27=43,'Mission Importer'!A27,0)</f>
        <v>#VALUE!</v>
      </c>
      <c r="D27" t="e">
        <f>SEARCH("shape_name",'Mission Importer'!A27)</f>
        <v>#VALUE!</v>
      </c>
      <c r="E27" t="e">
        <f>IF(D27=43,'Mission Importer'!A27,0)</f>
        <v>#VALUE!</v>
      </c>
      <c r="G27" t="e">
        <f>SEARCH("shape_name",'Mission Importer'!A27)</f>
        <v>#VALUE!</v>
      </c>
      <c r="H27" t="e">
        <f>IF(G27=43,'Mission Importer'!A27,0)</f>
        <v>#VALUE!</v>
      </c>
      <c r="J27" t="e">
        <f>SEARCH("type",'Mission Importer'!A27)</f>
        <v>#VALUE!</v>
      </c>
      <c r="K27" t="e">
        <f>IF(J27=43,'Mission Importer'!A27,0)</f>
        <v>#VALUE!</v>
      </c>
      <c r="L27" t="e">
        <f>SEARCH("category",'Mission Importer'!A27)</f>
        <v>#VALUE!</v>
      </c>
      <c r="M27" t="e">
        <f>IF(L27=43,'Mission Importer'!A27,0)</f>
        <v>#VALUE!</v>
      </c>
    </row>
    <row r="28" spans="1:13" x14ac:dyDescent="0.3">
      <c r="A28" t="e">
        <f>SEARCH("livery",'Mission Importer'!A28)</f>
        <v>#VALUE!</v>
      </c>
      <c r="B28" t="e">
        <f>IF(A28=43,'Mission Importer'!A28,0)</f>
        <v>#VALUE!</v>
      </c>
      <c r="D28" t="e">
        <f>SEARCH("shape_name",'Mission Importer'!A28)</f>
        <v>#VALUE!</v>
      </c>
      <c r="E28" t="e">
        <f>IF(D28=43,'Mission Importer'!A28,0)</f>
        <v>#VALUE!</v>
      </c>
      <c r="G28" t="e">
        <f>SEARCH("shape_name",'Mission Importer'!A28)</f>
        <v>#VALUE!</v>
      </c>
      <c r="H28" t="e">
        <f>IF(G28=43,'Mission Importer'!A28,0)</f>
        <v>#VALUE!</v>
      </c>
      <c r="J28" t="e">
        <f>SEARCH("type",'Mission Importer'!A28)</f>
        <v>#VALUE!</v>
      </c>
      <c r="K28" t="e">
        <f>IF(J28=43,'Mission Importer'!A28,0)</f>
        <v>#VALUE!</v>
      </c>
      <c r="L28" t="e">
        <f>SEARCH("category",'Mission Importer'!A28)</f>
        <v>#VALUE!</v>
      </c>
      <c r="M28" t="e">
        <f>IF(L28=43,'Mission Importer'!A28,0)</f>
        <v>#VALUE!</v>
      </c>
    </row>
    <row r="29" spans="1:13" x14ac:dyDescent="0.3">
      <c r="A29" t="e">
        <f>SEARCH("livery",'Mission Importer'!A29)</f>
        <v>#VALUE!</v>
      </c>
      <c r="B29" t="e">
        <f>IF(A29=43,'Mission Importer'!A29,0)</f>
        <v>#VALUE!</v>
      </c>
      <c r="D29" t="e">
        <f>SEARCH("shape_name",'Mission Importer'!A29)</f>
        <v>#VALUE!</v>
      </c>
      <c r="E29" t="e">
        <f>IF(D29=43,'Mission Importer'!A29,0)</f>
        <v>#VALUE!</v>
      </c>
      <c r="G29" t="e">
        <f>SEARCH("shape_name",'Mission Importer'!A29)</f>
        <v>#VALUE!</v>
      </c>
      <c r="H29" t="e">
        <f>IF(G29=43,'Mission Importer'!A29,0)</f>
        <v>#VALUE!</v>
      </c>
      <c r="J29" t="e">
        <f>SEARCH("type",'Mission Importer'!A29)</f>
        <v>#VALUE!</v>
      </c>
      <c r="K29" t="e">
        <f>IF(J29=43,'Mission Importer'!A29,0)</f>
        <v>#VALUE!</v>
      </c>
      <c r="L29" t="e">
        <f>SEARCH("category",'Mission Importer'!A29)</f>
        <v>#VALUE!</v>
      </c>
      <c r="M29" t="e">
        <f>IF(L29=43,'Mission Importer'!A29,0)</f>
        <v>#VALUE!</v>
      </c>
    </row>
    <row r="30" spans="1:13" x14ac:dyDescent="0.3">
      <c r="A30" t="e">
        <f>SEARCH("livery",'Mission Importer'!A30)</f>
        <v>#VALUE!</v>
      </c>
      <c r="B30" t="e">
        <f>IF(A30=43,'Mission Importer'!A30,0)</f>
        <v>#VALUE!</v>
      </c>
      <c r="D30" t="e">
        <f>SEARCH("shape_name",'Mission Importer'!A30)</f>
        <v>#VALUE!</v>
      </c>
      <c r="E30" t="e">
        <f>IF(D30=43,'Mission Importer'!A30,0)</f>
        <v>#VALUE!</v>
      </c>
      <c r="G30" t="e">
        <f>SEARCH("shape_name",'Mission Importer'!A30)</f>
        <v>#VALUE!</v>
      </c>
      <c r="H30" t="e">
        <f>IF(G30=43,'Mission Importer'!A30,0)</f>
        <v>#VALUE!</v>
      </c>
      <c r="J30" t="e">
        <f>SEARCH("type",'Mission Importer'!A30)</f>
        <v>#VALUE!</v>
      </c>
      <c r="K30" t="e">
        <f>IF(J30=43,'Mission Importer'!A30,0)</f>
        <v>#VALUE!</v>
      </c>
      <c r="L30" t="e">
        <f>SEARCH("category",'Mission Importer'!A30)</f>
        <v>#VALUE!</v>
      </c>
      <c r="M30" t="e">
        <f>IF(L30=43,'Mission Importer'!A30,0)</f>
        <v>#VALUE!</v>
      </c>
    </row>
    <row r="31" spans="1:13" x14ac:dyDescent="0.3">
      <c r="A31" t="e">
        <f>SEARCH("livery",'Mission Importer'!A31)</f>
        <v>#VALUE!</v>
      </c>
      <c r="B31" t="e">
        <f>IF(A31=43,'Mission Importer'!A31,0)</f>
        <v>#VALUE!</v>
      </c>
      <c r="D31" t="e">
        <f>SEARCH("shape_name",'Mission Importer'!A31)</f>
        <v>#VALUE!</v>
      </c>
      <c r="E31" t="e">
        <f>IF(D31=43,'Mission Importer'!A31,0)</f>
        <v>#VALUE!</v>
      </c>
      <c r="G31" t="e">
        <f>SEARCH("shape_name",'Mission Importer'!A31)</f>
        <v>#VALUE!</v>
      </c>
      <c r="H31" t="e">
        <f>IF(G31=43,'Mission Importer'!A31,0)</f>
        <v>#VALUE!</v>
      </c>
      <c r="J31" t="e">
        <f>SEARCH("type",'Mission Importer'!A31)</f>
        <v>#VALUE!</v>
      </c>
      <c r="K31" t="e">
        <f>IF(J31=43,'Mission Importer'!A31,0)</f>
        <v>#VALUE!</v>
      </c>
      <c r="L31" t="e">
        <f>SEARCH("category",'Mission Importer'!A31)</f>
        <v>#VALUE!</v>
      </c>
      <c r="M31" t="e">
        <f>IF(L31=43,'Mission Importer'!A31,0)</f>
        <v>#VALUE!</v>
      </c>
    </row>
    <row r="32" spans="1:13" x14ac:dyDescent="0.3">
      <c r="A32" t="e">
        <f>SEARCH("livery",'Mission Importer'!A32)</f>
        <v>#VALUE!</v>
      </c>
      <c r="B32" t="e">
        <f>IF(A32=43,'Mission Importer'!A32,0)</f>
        <v>#VALUE!</v>
      </c>
      <c r="D32" t="e">
        <f>SEARCH("shape_name",'Mission Importer'!A32)</f>
        <v>#VALUE!</v>
      </c>
      <c r="E32" t="e">
        <f>IF(D32=43,'Mission Importer'!A32,0)</f>
        <v>#VALUE!</v>
      </c>
      <c r="G32" t="e">
        <f>SEARCH("shape_name",'Mission Importer'!A32)</f>
        <v>#VALUE!</v>
      </c>
      <c r="H32" t="e">
        <f>IF(G32=43,'Mission Importer'!A32,0)</f>
        <v>#VALUE!</v>
      </c>
      <c r="J32" t="e">
        <f>SEARCH("type",'Mission Importer'!A32)</f>
        <v>#VALUE!</v>
      </c>
      <c r="K32" t="e">
        <f>IF(J32=43,'Mission Importer'!A32,0)</f>
        <v>#VALUE!</v>
      </c>
      <c r="L32" t="e">
        <f>SEARCH("category",'Mission Importer'!A32)</f>
        <v>#VALUE!</v>
      </c>
      <c r="M32" t="e">
        <f>IF(L32=43,'Mission Importer'!A32,0)</f>
        <v>#VALUE!</v>
      </c>
    </row>
    <row r="33" spans="1:13" x14ac:dyDescent="0.3">
      <c r="A33" t="e">
        <f>SEARCH("livery",'Mission Importer'!A33)</f>
        <v>#VALUE!</v>
      </c>
      <c r="B33" t="e">
        <f>IF(A33=43,'Mission Importer'!A33,0)</f>
        <v>#VALUE!</v>
      </c>
      <c r="D33" t="e">
        <f>SEARCH("shape_name",'Mission Importer'!A33)</f>
        <v>#VALUE!</v>
      </c>
      <c r="E33" t="e">
        <f>IF(D33=43,'Mission Importer'!A33,0)</f>
        <v>#VALUE!</v>
      </c>
      <c r="G33" t="e">
        <f>SEARCH("shape_name",'Mission Importer'!A33)</f>
        <v>#VALUE!</v>
      </c>
      <c r="H33" t="e">
        <f>IF(G33=43,'Mission Importer'!A33,0)</f>
        <v>#VALUE!</v>
      </c>
      <c r="J33" t="e">
        <f>SEARCH("type",'Mission Importer'!A33)</f>
        <v>#VALUE!</v>
      </c>
      <c r="K33" t="e">
        <f>IF(J33=43,'Mission Importer'!A33,0)</f>
        <v>#VALUE!</v>
      </c>
      <c r="L33" t="e">
        <f>SEARCH("category",'Mission Importer'!A33)</f>
        <v>#VALUE!</v>
      </c>
      <c r="M33" t="e">
        <f>IF(L33=43,'Mission Importer'!A33,0)</f>
        <v>#VALUE!</v>
      </c>
    </row>
    <row r="34" spans="1:13" x14ac:dyDescent="0.3">
      <c r="A34" t="e">
        <f>SEARCH("livery",'Mission Importer'!A34)</f>
        <v>#VALUE!</v>
      </c>
      <c r="B34" t="e">
        <f>IF(A34=43,'Mission Importer'!A34,0)</f>
        <v>#VALUE!</v>
      </c>
      <c r="D34" t="e">
        <f>SEARCH("shape_name",'Mission Importer'!A34)</f>
        <v>#VALUE!</v>
      </c>
      <c r="E34" t="e">
        <f>IF(D34=43,'Mission Importer'!A34,0)</f>
        <v>#VALUE!</v>
      </c>
      <c r="G34" t="e">
        <f>SEARCH("shape_name",'Mission Importer'!A34)</f>
        <v>#VALUE!</v>
      </c>
      <c r="H34" t="e">
        <f>IF(G34=43,'Mission Importer'!A34,0)</f>
        <v>#VALUE!</v>
      </c>
      <c r="J34" t="e">
        <f>SEARCH("type",'Mission Importer'!A34)</f>
        <v>#VALUE!</v>
      </c>
      <c r="K34" t="e">
        <f>IF(J34=43,'Mission Importer'!A34,0)</f>
        <v>#VALUE!</v>
      </c>
      <c r="L34" t="e">
        <f>SEARCH("category",'Mission Importer'!A34)</f>
        <v>#VALUE!</v>
      </c>
      <c r="M34" t="e">
        <f>IF(L34=43,'Mission Importer'!A34,0)</f>
        <v>#VALUE!</v>
      </c>
    </row>
    <row r="35" spans="1:13" x14ac:dyDescent="0.3">
      <c r="A35" t="e">
        <f>SEARCH("livery",'Mission Importer'!A35)</f>
        <v>#VALUE!</v>
      </c>
      <c r="B35" t="e">
        <f>IF(A35=43,'Mission Importer'!A35,0)</f>
        <v>#VALUE!</v>
      </c>
      <c r="D35" t="e">
        <f>SEARCH("shape_name",'Mission Importer'!A35)</f>
        <v>#VALUE!</v>
      </c>
      <c r="E35" t="e">
        <f>IF(D35=43,'Mission Importer'!A35,0)</f>
        <v>#VALUE!</v>
      </c>
      <c r="G35" t="e">
        <f>SEARCH("shape_name",'Mission Importer'!A35)</f>
        <v>#VALUE!</v>
      </c>
      <c r="H35" t="e">
        <f>IF(G35=43,'Mission Importer'!A35,0)</f>
        <v>#VALUE!</v>
      </c>
      <c r="J35" t="e">
        <f>SEARCH("type",'Mission Importer'!A35)</f>
        <v>#VALUE!</v>
      </c>
      <c r="K35" t="e">
        <f>IF(J35=43,'Mission Importer'!A35,0)</f>
        <v>#VALUE!</v>
      </c>
      <c r="L35" t="e">
        <f>SEARCH("category",'Mission Importer'!A35)</f>
        <v>#VALUE!</v>
      </c>
      <c r="M35" t="e">
        <f>IF(L35=43,'Mission Importer'!A35,0)</f>
        <v>#VALUE!</v>
      </c>
    </row>
    <row r="36" spans="1:13" x14ac:dyDescent="0.3">
      <c r="A36" t="e">
        <f>SEARCH("livery",'Mission Importer'!A36)</f>
        <v>#VALUE!</v>
      </c>
      <c r="B36" t="e">
        <f>IF(A36=43,'Mission Importer'!A36,0)</f>
        <v>#VALUE!</v>
      </c>
      <c r="D36" t="e">
        <f>SEARCH("shape_name",'Mission Importer'!A36)</f>
        <v>#VALUE!</v>
      </c>
      <c r="E36" t="e">
        <f>IF(D36=43,'Mission Importer'!A36,0)</f>
        <v>#VALUE!</v>
      </c>
      <c r="G36" t="e">
        <f>SEARCH("shape_name",'Mission Importer'!A36)</f>
        <v>#VALUE!</v>
      </c>
      <c r="H36" t="e">
        <f>IF(G36=43,'Mission Importer'!A36,0)</f>
        <v>#VALUE!</v>
      </c>
      <c r="J36" t="e">
        <f>SEARCH("type",'Mission Importer'!A36)</f>
        <v>#VALUE!</v>
      </c>
      <c r="K36" t="e">
        <f>IF(J36=43,'Mission Importer'!A36,0)</f>
        <v>#VALUE!</v>
      </c>
      <c r="L36" t="e">
        <f>SEARCH("category",'Mission Importer'!A36)</f>
        <v>#VALUE!</v>
      </c>
      <c r="M36" t="e">
        <f>IF(L36=43,'Mission Importer'!A36,0)</f>
        <v>#VALUE!</v>
      </c>
    </row>
    <row r="37" spans="1:13" x14ac:dyDescent="0.3">
      <c r="A37" t="e">
        <f>SEARCH("livery",'Mission Importer'!A37)</f>
        <v>#VALUE!</v>
      </c>
      <c r="B37" t="e">
        <f>IF(A37=43,'Mission Importer'!A37,0)</f>
        <v>#VALUE!</v>
      </c>
      <c r="D37" t="e">
        <f>SEARCH("shape_name",'Mission Importer'!A37)</f>
        <v>#VALUE!</v>
      </c>
      <c r="E37" t="e">
        <f>IF(D37=43,'Mission Importer'!A37,0)</f>
        <v>#VALUE!</v>
      </c>
      <c r="G37" t="e">
        <f>SEARCH("shape_name",'Mission Importer'!A37)</f>
        <v>#VALUE!</v>
      </c>
      <c r="H37" t="e">
        <f>IF(G37=43,'Mission Importer'!A37,0)</f>
        <v>#VALUE!</v>
      </c>
      <c r="J37" t="e">
        <f>SEARCH("type",'Mission Importer'!A37)</f>
        <v>#VALUE!</v>
      </c>
      <c r="K37" t="e">
        <f>IF(J37=43,'Mission Importer'!A37,0)</f>
        <v>#VALUE!</v>
      </c>
      <c r="L37" t="e">
        <f>SEARCH("category",'Mission Importer'!A37)</f>
        <v>#VALUE!</v>
      </c>
      <c r="M37" t="e">
        <f>IF(L37=43,'Mission Importer'!A37,0)</f>
        <v>#VALUE!</v>
      </c>
    </row>
    <row r="38" spans="1:13" x14ac:dyDescent="0.3">
      <c r="A38" t="e">
        <f>SEARCH("livery",'Mission Importer'!A38)</f>
        <v>#VALUE!</v>
      </c>
      <c r="B38" t="e">
        <f>IF(A38=43,'Mission Importer'!A38,0)</f>
        <v>#VALUE!</v>
      </c>
      <c r="D38" t="e">
        <f>SEARCH("shape_name",'Mission Importer'!A38)</f>
        <v>#VALUE!</v>
      </c>
      <c r="E38" t="e">
        <f>IF(D38=43,'Mission Importer'!A38,0)</f>
        <v>#VALUE!</v>
      </c>
      <c r="G38" t="e">
        <f>SEARCH("shape_name",'Mission Importer'!A38)</f>
        <v>#VALUE!</v>
      </c>
      <c r="H38" t="e">
        <f>IF(G38=43,'Mission Importer'!A38,0)</f>
        <v>#VALUE!</v>
      </c>
      <c r="J38" t="e">
        <f>SEARCH("type",'Mission Importer'!A38)</f>
        <v>#VALUE!</v>
      </c>
      <c r="K38" t="e">
        <f>IF(J38=43,'Mission Importer'!A38,0)</f>
        <v>#VALUE!</v>
      </c>
      <c r="L38" t="e">
        <f>SEARCH("category",'Mission Importer'!A38)</f>
        <v>#VALUE!</v>
      </c>
      <c r="M38" t="e">
        <f>IF(L38=43,'Mission Importer'!A38,0)</f>
        <v>#VALUE!</v>
      </c>
    </row>
    <row r="39" spans="1:13" x14ac:dyDescent="0.3">
      <c r="A39" t="e">
        <f>SEARCH("livery",'Mission Importer'!A39)</f>
        <v>#VALUE!</v>
      </c>
      <c r="B39" t="e">
        <f>IF(A39=43,'Mission Importer'!A39,0)</f>
        <v>#VALUE!</v>
      </c>
      <c r="D39" t="e">
        <f>SEARCH("shape_name",'Mission Importer'!A39)</f>
        <v>#VALUE!</v>
      </c>
      <c r="E39" t="e">
        <f>IF(D39=43,'Mission Importer'!A39,0)</f>
        <v>#VALUE!</v>
      </c>
      <c r="G39" t="e">
        <f>SEARCH("shape_name",'Mission Importer'!A39)</f>
        <v>#VALUE!</v>
      </c>
      <c r="H39" t="e">
        <f>IF(G39=43,'Mission Importer'!A39,0)</f>
        <v>#VALUE!</v>
      </c>
      <c r="J39" t="e">
        <f>SEARCH("type",'Mission Importer'!A39)</f>
        <v>#VALUE!</v>
      </c>
      <c r="K39" t="e">
        <f>IF(J39=43,'Mission Importer'!A39,0)</f>
        <v>#VALUE!</v>
      </c>
      <c r="L39" t="e">
        <f>SEARCH("category",'Mission Importer'!A39)</f>
        <v>#VALUE!</v>
      </c>
      <c r="M39" t="e">
        <f>IF(L39=43,'Mission Importer'!A39,0)</f>
        <v>#VALUE!</v>
      </c>
    </row>
    <row r="40" spans="1:13" x14ac:dyDescent="0.3">
      <c r="A40" t="e">
        <f>SEARCH("livery",'Mission Importer'!A40)</f>
        <v>#VALUE!</v>
      </c>
      <c r="B40" t="e">
        <f>IF(A40=43,'Mission Importer'!A40,0)</f>
        <v>#VALUE!</v>
      </c>
      <c r="D40" t="e">
        <f>SEARCH("shape_name",'Mission Importer'!A40)</f>
        <v>#VALUE!</v>
      </c>
      <c r="E40" t="e">
        <f>IF(D40=43,'Mission Importer'!A40,0)</f>
        <v>#VALUE!</v>
      </c>
      <c r="G40" t="e">
        <f>SEARCH("shape_name",'Mission Importer'!A40)</f>
        <v>#VALUE!</v>
      </c>
      <c r="H40" t="e">
        <f>IF(G40=43,'Mission Importer'!A40,0)</f>
        <v>#VALUE!</v>
      </c>
      <c r="J40" t="e">
        <f>SEARCH("type",'Mission Importer'!A40)</f>
        <v>#VALUE!</v>
      </c>
      <c r="K40" t="e">
        <f>IF(J40=43,'Mission Importer'!A40,0)</f>
        <v>#VALUE!</v>
      </c>
      <c r="L40" t="e">
        <f>SEARCH("category",'Mission Importer'!A40)</f>
        <v>#VALUE!</v>
      </c>
      <c r="M40" t="e">
        <f>IF(L40=43,'Mission Importer'!A40,0)</f>
        <v>#VALUE!</v>
      </c>
    </row>
    <row r="41" spans="1:13" x14ac:dyDescent="0.3">
      <c r="A41" t="e">
        <f>SEARCH("livery",'Mission Importer'!A41)</f>
        <v>#VALUE!</v>
      </c>
      <c r="B41" t="e">
        <f>IF(A41=43,'Mission Importer'!A41,0)</f>
        <v>#VALUE!</v>
      </c>
      <c r="D41" t="e">
        <f>SEARCH("shape_name",'Mission Importer'!A41)</f>
        <v>#VALUE!</v>
      </c>
      <c r="E41" t="e">
        <f>IF(D41=43,'Mission Importer'!A41,0)</f>
        <v>#VALUE!</v>
      </c>
      <c r="G41" t="e">
        <f>SEARCH("shape_name",'Mission Importer'!A41)</f>
        <v>#VALUE!</v>
      </c>
      <c r="H41" t="e">
        <f>IF(G41=43,'Mission Importer'!A41,0)</f>
        <v>#VALUE!</v>
      </c>
      <c r="J41" t="e">
        <f>SEARCH("type",'Mission Importer'!A41)</f>
        <v>#VALUE!</v>
      </c>
      <c r="K41" t="e">
        <f>IF(J41=43,'Mission Importer'!A41,0)</f>
        <v>#VALUE!</v>
      </c>
      <c r="L41" t="e">
        <f>SEARCH("category",'Mission Importer'!A41)</f>
        <v>#VALUE!</v>
      </c>
      <c r="M41" t="e">
        <f>IF(L41=43,'Mission Importer'!A41,0)</f>
        <v>#VALUE!</v>
      </c>
    </row>
    <row r="42" spans="1:13" x14ac:dyDescent="0.3">
      <c r="A42" t="e">
        <f>SEARCH("livery",'Mission Importer'!A42)</f>
        <v>#VALUE!</v>
      </c>
      <c r="B42" t="e">
        <f>IF(A42=43,'Mission Importer'!A42,0)</f>
        <v>#VALUE!</v>
      </c>
      <c r="D42" t="e">
        <f>SEARCH("shape_name",'Mission Importer'!A42)</f>
        <v>#VALUE!</v>
      </c>
      <c r="E42" t="e">
        <f>IF(D42=43,'Mission Importer'!A42,0)</f>
        <v>#VALUE!</v>
      </c>
      <c r="G42" t="e">
        <f>SEARCH("shape_name",'Mission Importer'!A42)</f>
        <v>#VALUE!</v>
      </c>
      <c r="H42" t="e">
        <f>IF(G42=43,'Mission Importer'!A42,0)</f>
        <v>#VALUE!</v>
      </c>
      <c r="J42" t="e">
        <f>SEARCH("type",'Mission Importer'!A42)</f>
        <v>#VALUE!</v>
      </c>
      <c r="K42" t="e">
        <f>IF(J42=43,'Mission Importer'!A42,0)</f>
        <v>#VALUE!</v>
      </c>
      <c r="L42" t="e">
        <f>SEARCH("category",'Mission Importer'!A42)</f>
        <v>#VALUE!</v>
      </c>
      <c r="M42" t="e">
        <f>IF(L42=43,'Mission Importer'!A42,0)</f>
        <v>#VALUE!</v>
      </c>
    </row>
    <row r="43" spans="1:13" x14ac:dyDescent="0.3">
      <c r="A43" t="e">
        <f>SEARCH("livery",'Mission Importer'!A43)</f>
        <v>#VALUE!</v>
      </c>
      <c r="B43" t="e">
        <f>IF(A43=43,'Mission Importer'!A43,0)</f>
        <v>#VALUE!</v>
      </c>
      <c r="D43" t="e">
        <f>SEARCH("shape_name",'Mission Importer'!A43)</f>
        <v>#VALUE!</v>
      </c>
      <c r="E43" t="e">
        <f>IF(D43=43,'Mission Importer'!A43,0)</f>
        <v>#VALUE!</v>
      </c>
      <c r="G43" t="e">
        <f>SEARCH("shape_name",'Mission Importer'!A43)</f>
        <v>#VALUE!</v>
      </c>
      <c r="H43" t="e">
        <f>IF(G43=43,'Mission Importer'!A43,0)</f>
        <v>#VALUE!</v>
      </c>
      <c r="J43" t="e">
        <f>SEARCH("type",'Mission Importer'!A43)</f>
        <v>#VALUE!</v>
      </c>
      <c r="K43" t="e">
        <f>IF(J43=43,'Mission Importer'!A43,0)</f>
        <v>#VALUE!</v>
      </c>
      <c r="L43" t="e">
        <f>SEARCH("category",'Mission Importer'!A43)</f>
        <v>#VALUE!</v>
      </c>
      <c r="M43" t="e">
        <f>IF(L43=43,'Mission Importer'!A43,0)</f>
        <v>#VALUE!</v>
      </c>
    </row>
    <row r="44" spans="1:13" x14ac:dyDescent="0.3">
      <c r="A44" t="e">
        <f>SEARCH("livery",'Mission Importer'!A44)</f>
        <v>#VALUE!</v>
      </c>
      <c r="B44" t="e">
        <f>IF(A44=43,'Mission Importer'!A44,0)</f>
        <v>#VALUE!</v>
      </c>
      <c r="D44" t="e">
        <f>SEARCH("shape_name",'Mission Importer'!A44)</f>
        <v>#VALUE!</v>
      </c>
      <c r="E44" t="e">
        <f>IF(D44=43,'Mission Importer'!A44,0)</f>
        <v>#VALUE!</v>
      </c>
      <c r="G44" t="e">
        <f>SEARCH("shape_name",'Mission Importer'!A44)</f>
        <v>#VALUE!</v>
      </c>
      <c r="H44" t="e">
        <f>IF(G44=43,'Mission Importer'!A44,0)</f>
        <v>#VALUE!</v>
      </c>
      <c r="J44" t="e">
        <f>SEARCH("type",'Mission Importer'!A44)</f>
        <v>#VALUE!</v>
      </c>
      <c r="K44" t="e">
        <f>IF(J44=43,'Mission Importer'!A44,0)</f>
        <v>#VALUE!</v>
      </c>
      <c r="L44" t="e">
        <f>SEARCH("category",'Mission Importer'!A44)</f>
        <v>#VALUE!</v>
      </c>
      <c r="M44" t="e">
        <f>IF(L44=43,'Mission Importer'!A44,0)</f>
        <v>#VALUE!</v>
      </c>
    </row>
    <row r="45" spans="1:13" x14ac:dyDescent="0.3">
      <c r="A45" t="e">
        <f>SEARCH("livery",'Mission Importer'!A45)</f>
        <v>#VALUE!</v>
      </c>
      <c r="B45" t="e">
        <f>IF(A45=43,'Mission Importer'!A45,0)</f>
        <v>#VALUE!</v>
      </c>
      <c r="D45" t="e">
        <f>SEARCH("shape_name",'Mission Importer'!A45)</f>
        <v>#VALUE!</v>
      </c>
      <c r="E45" t="e">
        <f>IF(D45=43,'Mission Importer'!A45,0)</f>
        <v>#VALUE!</v>
      </c>
      <c r="G45" t="e">
        <f>SEARCH("shape_name",'Mission Importer'!A45)</f>
        <v>#VALUE!</v>
      </c>
      <c r="H45" t="e">
        <f>IF(G45=43,'Mission Importer'!A45,0)</f>
        <v>#VALUE!</v>
      </c>
      <c r="J45" t="e">
        <f>SEARCH("type",'Mission Importer'!A45)</f>
        <v>#VALUE!</v>
      </c>
      <c r="K45" t="e">
        <f>IF(J45=43,'Mission Importer'!A45,0)</f>
        <v>#VALUE!</v>
      </c>
      <c r="L45" t="e">
        <f>SEARCH("category",'Mission Importer'!A45)</f>
        <v>#VALUE!</v>
      </c>
      <c r="M45" t="e">
        <f>IF(L45=43,'Mission Importer'!A45,0)</f>
        <v>#VALUE!</v>
      </c>
    </row>
    <row r="46" spans="1:13" x14ac:dyDescent="0.3">
      <c r="A46" t="e">
        <f>SEARCH("livery",'Mission Importer'!A46)</f>
        <v>#VALUE!</v>
      </c>
      <c r="B46" t="e">
        <f>IF(A46=43,'Mission Importer'!A46,0)</f>
        <v>#VALUE!</v>
      </c>
      <c r="D46" t="e">
        <f>SEARCH("shape_name",'Mission Importer'!A46)</f>
        <v>#VALUE!</v>
      </c>
      <c r="E46" t="e">
        <f>IF(D46=43,'Mission Importer'!A46,0)</f>
        <v>#VALUE!</v>
      </c>
      <c r="G46" t="e">
        <f>SEARCH("shape_name",'Mission Importer'!A46)</f>
        <v>#VALUE!</v>
      </c>
      <c r="H46" t="e">
        <f>IF(G46=43,'Mission Importer'!A46,0)</f>
        <v>#VALUE!</v>
      </c>
      <c r="J46" t="e">
        <f>SEARCH("type",'Mission Importer'!A46)</f>
        <v>#VALUE!</v>
      </c>
      <c r="K46" t="e">
        <f>IF(J46=43,'Mission Importer'!A46,0)</f>
        <v>#VALUE!</v>
      </c>
      <c r="L46" t="e">
        <f>SEARCH("category",'Mission Importer'!A46)</f>
        <v>#VALUE!</v>
      </c>
      <c r="M46" t="e">
        <f>IF(L46=43,'Mission Importer'!A46,0)</f>
        <v>#VALUE!</v>
      </c>
    </row>
    <row r="47" spans="1:13" x14ac:dyDescent="0.3">
      <c r="A47" t="e">
        <f>SEARCH("livery",'Mission Importer'!A47)</f>
        <v>#VALUE!</v>
      </c>
      <c r="B47" t="e">
        <f>IF(A47=43,'Mission Importer'!A47,0)</f>
        <v>#VALUE!</v>
      </c>
      <c r="D47" t="e">
        <f>SEARCH("shape_name",'Mission Importer'!A47)</f>
        <v>#VALUE!</v>
      </c>
      <c r="E47" t="e">
        <f>IF(D47=43,'Mission Importer'!A47,0)</f>
        <v>#VALUE!</v>
      </c>
      <c r="G47" t="e">
        <f>SEARCH("shape_name",'Mission Importer'!A47)</f>
        <v>#VALUE!</v>
      </c>
      <c r="H47" t="e">
        <f>IF(G47=43,'Mission Importer'!A47,0)</f>
        <v>#VALUE!</v>
      </c>
      <c r="J47" t="e">
        <f>SEARCH("type",'Mission Importer'!A47)</f>
        <v>#VALUE!</v>
      </c>
      <c r="K47" t="e">
        <f>IF(J47=43,'Mission Importer'!A47,0)</f>
        <v>#VALUE!</v>
      </c>
      <c r="L47" t="e">
        <f>SEARCH("category",'Mission Importer'!A47)</f>
        <v>#VALUE!</v>
      </c>
      <c r="M47" t="e">
        <f>IF(L47=43,'Mission Importer'!A47,0)</f>
        <v>#VALUE!</v>
      </c>
    </row>
    <row r="48" spans="1:13" x14ac:dyDescent="0.3">
      <c r="A48" t="e">
        <f>SEARCH("livery",'Mission Importer'!A48)</f>
        <v>#VALUE!</v>
      </c>
      <c r="B48" t="e">
        <f>IF(A48=43,'Mission Importer'!A48,0)</f>
        <v>#VALUE!</v>
      </c>
      <c r="D48" t="e">
        <f>SEARCH("shape_name",'Mission Importer'!A48)</f>
        <v>#VALUE!</v>
      </c>
      <c r="E48" t="e">
        <f>IF(D48=43,'Mission Importer'!A48,0)</f>
        <v>#VALUE!</v>
      </c>
      <c r="G48" t="e">
        <f>SEARCH("shape_name",'Mission Importer'!A48)</f>
        <v>#VALUE!</v>
      </c>
      <c r="H48" t="e">
        <f>IF(G48=43,'Mission Importer'!A48,0)</f>
        <v>#VALUE!</v>
      </c>
      <c r="J48" t="e">
        <f>SEARCH("type",'Mission Importer'!A48)</f>
        <v>#VALUE!</v>
      </c>
      <c r="K48" t="e">
        <f>IF(J48=43,'Mission Importer'!A48,0)</f>
        <v>#VALUE!</v>
      </c>
      <c r="L48" t="e">
        <f>SEARCH("category",'Mission Importer'!A48)</f>
        <v>#VALUE!</v>
      </c>
      <c r="M48" t="e">
        <f>IF(L48=43,'Mission Importer'!A48,0)</f>
        <v>#VALUE!</v>
      </c>
    </row>
    <row r="49" spans="1:13" x14ac:dyDescent="0.3">
      <c r="A49" t="e">
        <f>SEARCH("livery",'Mission Importer'!A49)</f>
        <v>#VALUE!</v>
      </c>
      <c r="B49" t="e">
        <f>IF(A49=43,'Mission Importer'!A49,0)</f>
        <v>#VALUE!</v>
      </c>
      <c r="D49" t="e">
        <f>SEARCH("shape_name",'Mission Importer'!A49)</f>
        <v>#VALUE!</v>
      </c>
      <c r="E49" t="e">
        <f>IF(D49=43,'Mission Importer'!A49,0)</f>
        <v>#VALUE!</v>
      </c>
      <c r="G49" t="e">
        <f>SEARCH("shape_name",'Mission Importer'!A49)</f>
        <v>#VALUE!</v>
      </c>
      <c r="H49" t="e">
        <f>IF(G49=43,'Mission Importer'!A49,0)</f>
        <v>#VALUE!</v>
      </c>
      <c r="J49" t="e">
        <f>SEARCH("type",'Mission Importer'!A49)</f>
        <v>#VALUE!</v>
      </c>
      <c r="K49" t="e">
        <f>IF(J49=43,'Mission Importer'!A49,0)</f>
        <v>#VALUE!</v>
      </c>
      <c r="L49" t="e">
        <f>SEARCH("category",'Mission Importer'!A49)</f>
        <v>#VALUE!</v>
      </c>
      <c r="M49" t="e">
        <f>IF(L49=43,'Mission Importer'!A49,0)</f>
        <v>#VALUE!</v>
      </c>
    </row>
    <row r="50" spans="1:13" x14ac:dyDescent="0.3">
      <c r="A50" t="e">
        <f>SEARCH("livery",'Mission Importer'!A50)</f>
        <v>#VALUE!</v>
      </c>
      <c r="B50" t="e">
        <f>IF(A50=43,'Mission Importer'!A50,0)</f>
        <v>#VALUE!</v>
      </c>
      <c r="D50" t="e">
        <f>SEARCH("shape_name",'Mission Importer'!A50)</f>
        <v>#VALUE!</v>
      </c>
      <c r="E50" t="e">
        <f>IF(D50=43,'Mission Importer'!A50,0)</f>
        <v>#VALUE!</v>
      </c>
      <c r="G50" t="e">
        <f>SEARCH("shape_name",'Mission Importer'!A50)</f>
        <v>#VALUE!</v>
      </c>
      <c r="H50" t="e">
        <f>IF(G50=43,'Mission Importer'!A50,0)</f>
        <v>#VALUE!</v>
      </c>
      <c r="J50" t="e">
        <f>SEARCH("type",'Mission Importer'!A50)</f>
        <v>#VALUE!</v>
      </c>
      <c r="K50" t="e">
        <f>IF(J50=43,'Mission Importer'!A50,0)</f>
        <v>#VALUE!</v>
      </c>
      <c r="L50" t="e">
        <f>SEARCH("category",'Mission Importer'!A50)</f>
        <v>#VALUE!</v>
      </c>
      <c r="M50" t="e">
        <f>IF(L50=43,'Mission Importer'!A50,0)</f>
        <v>#VALUE!</v>
      </c>
    </row>
    <row r="51" spans="1:13" x14ac:dyDescent="0.3">
      <c r="A51" t="e">
        <f>SEARCH("livery",'Mission Importer'!A51)</f>
        <v>#VALUE!</v>
      </c>
      <c r="B51" t="e">
        <f>IF(A51=43,'Mission Importer'!A51,0)</f>
        <v>#VALUE!</v>
      </c>
      <c r="D51" t="e">
        <f>SEARCH("shape_name",'Mission Importer'!A51)</f>
        <v>#VALUE!</v>
      </c>
      <c r="E51" t="e">
        <f>IF(D51=43,'Mission Importer'!A51,0)</f>
        <v>#VALUE!</v>
      </c>
      <c r="G51" t="e">
        <f>SEARCH("shape_name",'Mission Importer'!A51)</f>
        <v>#VALUE!</v>
      </c>
      <c r="H51" t="e">
        <f>IF(G51=43,'Mission Importer'!A51,0)</f>
        <v>#VALUE!</v>
      </c>
      <c r="J51" t="e">
        <f>SEARCH("type",'Mission Importer'!A51)</f>
        <v>#VALUE!</v>
      </c>
      <c r="K51" t="e">
        <f>IF(J51=43,'Mission Importer'!A51,0)</f>
        <v>#VALUE!</v>
      </c>
      <c r="L51" t="e">
        <f>SEARCH("category",'Mission Importer'!A51)</f>
        <v>#VALUE!</v>
      </c>
      <c r="M51" t="e">
        <f>IF(L51=43,'Mission Importer'!A51,0)</f>
        <v>#VALUE!</v>
      </c>
    </row>
    <row r="52" spans="1:13" x14ac:dyDescent="0.3">
      <c r="A52" t="e">
        <f>SEARCH("livery",'Mission Importer'!A52)</f>
        <v>#VALUE!</v>
      </c>
      <c r="B52" t="e">
        <f>IF(A52=43,'Mission Importer'!A52,0)</f>
        <v>#VALUE!</v>
      </c>
      <c r="D52" t="e">
        <f>SEARCH("shape_name",'Mission Importer'!A52)</f>
        <v>#VALUE!</v>
      </c>
      <c r="E52" t="e">
        <f>IF(D52=43,'Mission Importer'!A52,0)</f>
        <v>#VALUE!</v>
      </c>
      <c r="G52" t="e">
        <f>SEARCH("shape_name",'Mission Importer'!A52)</f>
        <v>#VALUE!</v>
      </c>
      <c r="H52" t="e">
        <f>IF(G52=43,'Mission Importer'!A52,0)</f>
        <v>#VALUE!</v>
      </c>
      <c r="J52" t="e">
        <f>SEARCH("type",'Mission Importer'!A52)</f>
        <v>#VALUE!</v>
      </c>
      <c r="K52" t="e">
        <f>IF(J52=43,'Mission Importer'!A52,0)</f>
        <v>#VALUE!</v>
      </c>
      <c r="L52" t="e">
        <f>SEARCH("category",'Mission Importer'!A52)</f>
        <v>#VALUE!</v>
      </c>
      <c r="M52" t="e">
        <f>IF(L52=43,'Mission Importer'!A52,0)</f>
        <v>#VALUE!</v>
      </c>
    </row>
    <row r="53" spans="1:13" x14ac:dyDescent="0.3">
      <c r="A53" t="e">
        <f>SEARCH("livery",'Mission Importer'!A53)</f>
        <v>#VALUE!</v>
      </c>
      <c r="B53" t="e">
        <f>IF(A53=43,'Mission Importer'!A53,0)</f>
        <v>#VALUE!</v>
      </c>
      <c r="D53" t="e">
        <f>SEARCH("shape_name",'Mission Importer'!A53)</f>
        <v>#VALUE!</v>
      </c>
      <c r="E53" t="e">
        <f>IF(D53=43,'Mission Importer'!A53,0)</f>
        <v>#VALUE!</v>
      </c>
      <c r="G53" t="e">
        <f>SEARCH("shape_name",'Mission Importer'!A53)</f>
        <v>#VALUE!</v>
      </c>
      <c r="H53" t="e">
        <f>IF(G53=43,'Mission Importer'!A53,0)</f>
        <v>#VALUE!</v>
      </c>
      <c r="J53" t="e">
        <f>SEARCH("type",'Mission Importer'!A53)</f>
        <v>#VALUE!</v>
      </c>
      <c r="K53" t="e">
        <f>IF(J53=43,'Mission Importer'!A53,0)</f>
        <v>#VALUE!</v>
      </c>
      <c r="L53" t="e">
        <f>SEARCH("category",'Mission Importer'!A53)</f>
        <v>#VALUE!</v>
      </c>
      <c r="M53" t="e">
        <f>IF(L53=43,'Mission Importer'!A53,0)</f>
        <v>#VALUE!</v>
      </c>
    </row>
    <row r="54" spans="1:13" x14ac:dyDescent="0.3">
      <c r="A54" t="e">
        <f>SEARCH("livery",'Mission Importer'!A54)</f>
        <v>#VALUE!</v>
      </c>
      <c r="B54" t="e">
        <f>IF(A54=43,'Mission Importer'!A54,0)</f>
        <v>#VALUE!</v>
      </c>
      <c r="D54" t="e">
        <f>SEARCH("shape_name",'Mission Importer'!A54)</f>
        <v>#VALUE!</v>
      </c>
      <c r="E54" t="e">
        <f>IF(D54=43,'Mission Importer'!A54,0)</f>
        <v>#VALUE!</v>
      </c>
      <c r="G54" t="e">
        <f>SEARCH("shape_name",'Mission Importer'!A54)</f>
        <v>#VALUE!</v>
      </c>
      <c r="H54" t="e">
        <f>IF(G54=43,'Mission Importer'!A54,0)</f>
        <v>#VALUE!</v>
      </c>
      <c r="J54" t="e">
        <f>SEARCH("type",'Mission Importer'!A54)</f>
        <v>#VALUE!</v>
      </c>
      <c r="K54" t="e">
        <f>IF(J54=43,'Mission Importer'!A54,0)</f>
        <v>#VALUE!</v>
      </c>
      <c r="L54" t="e">
        <f>SEARCH("category",'Mission Importer'!A54)</f>
        <v>#VALUE!</v>
      </c>
      <c r="M54" t="e">
        <f>IF(L54=43,'Mission Importer'!A54,0)</f>
        <v>#VALUE!</v>
      </c>
    </row>
    <row r="55" spans="1:13" x14ac:dyDescent="0.3">
      <c r="A55" t="e">
        <f>SEARCH("livery",'Mission Importer'!A55)</f>
        <v>#VALUE!</v>
      </c>
      <c r="B55" t="e">
        <f>IF(A55=43,'Mission Importer'!A55,0)</f>
        <v>#VALUE!</v>
      </c>
      <c r="D55" t="e">
        <f>SEARCH("shape_name",'Mission Importer'!A55)</f>
        <v>#VALUE!</v>
      </c>
      <c r="E55" t="e">
        <f>IF(D55=43,'Mission Importer'!A55,0)</f>
        <v>#VALUE!</v>
      </c>
      <c r="G55" t="e">
        <f>SEARCH("shape_name",'Mission Importer'!A55)</f>
        <v>#VALUE!</v>
      </c>
      <c r="H55" t="e">
        <f>IF(G55=43,'Mission Importer'!A55,0)</f>
        <v>#VALUE!</v>
      </c>
      <c r="J55" t="e">
        <f>SEARCH("type",'Mission Importer'!A55)</f>
        <v>#VALUE!</v>
      </c>
      <c r="K55" t="e">
        <f>IF(J55=43,'Mission Importer'!A55,0)</f>
        <v>#VALUE!</v>
      </c>
      <c r="L55" t="e">
        <f>SEARCH("category",'Mission Importer'!A55)</f>
        <v>#VALUE!</v>
      </c>
      <c r="M55" t="e">
        <f>IF(L55=43,'Mission Importer'!A55,0)</f>
        <v>#VALUE!</v>
      </c>
    </row>
    <row r="56" spans="1:13" x14ac:dyDescent="0.3">
      <c r="A56" t="e">
        <f>SEARCH("livery",'Mission Importer'!A56)</f>
        <v>#VALUE!</v>
      </c>
      <c r="B56" t="e">
        <f>IF(A56=43,'Mission Importer'!A56,0)</f>
        <v>#VALUE!</v>
      </c>
      <c r="D56" t="e">
        <f>SEARCH("shape_name",'Mission Importer'!A56)</f>
        <v>#VALUE!</v>
      </c>
      <c r="E56" t="e">
        <f>IF(D56=43,'Mission Importer'!A56,0)</f>
        <v>#VALUE!</v>
      </c>
      <c r="G56" t="e">
        <f>SEARCH("shape_name",'Mission Importer'!A56)</f>
        <v>#VALUE!</v>
      </c>
      <c r="H56" t="e">
        <f>IF(G56=43,'Mission Importer'!A56,0)</f>
        <v>#VALUE!</v>
      </c>
      <c r="J56" t="e">
        <f>SEARCH("type",'Mission Importer'!A56)</f>
        <v>#VALUE!</v>
      </c>
      <c r="K56" t="e">
        <f>IF(J56=43,'Mission Importer'!A56,0)</f>
        <v>#VALUE!</v>
      </c>
      <c r="L56" t="e">
        <f>SEARCH("category",'Mission Importer'!A56)</f>
        <v>#VALUE!</v>
      </c>
      <c r="M56" t="e">
        <f>IF(L56=43,'Mission Importer'!A56,0)</f>
        <v>#VALUE!</v>
      </c>
    </row>
    <row r="57" spans="1:13" x14ac:dyDescent="0.3">
      <c r="A57" t="e">
        <f>SEARCH("livery",'Mission Importer'!A57)</f>
        <v>#VALUE!</v>
      </c>
      <c r="B57" t="e">
        <f>IF(A57=43,'Mission Importer'!A57,0)</f>
        <v>#VALUE!</v>
      </c>
      <c r="D57" t="e">
        <f>SEARCH("shape_name",'Mission Importer'!A57)</f>
        <v>#VALUE!</v>
      </c>
      <c r="E57" t="e">
        <f>IF(D57=43,'Mission Importer'!A57,0)</f>
        <v>#VALUE!</v>
      </c>
      <c r="G57" t="e">
        <f>SEARCH("shape_name",'Mission Importer'!A57)</f>
        <v>#VALUE!</v>
      </c>
      <c r="H57" t="e">
        <f>IF(G57=43,'Mission Importer'!A57,0)</f>
        <v>#VALUE!</v>
      </c>
      <c r="J57" t="e">
        <f>SEARCH("type",'Mission Importer'!A57)</f>
        <v>#VALUE!</v>
      </c>
      <c r="K57" t="e">
        <f>IF(J57=43,'Mission Importer'!A57,0)</f>
        <v>#VALUE!</v>
      </c>
      <c r="L57" t="e">
        <f>SEARCH("category",'Mission Importer'!A57)</f>
        <v>#VALUE!</v>
      </c>
      <c r="M57" t="e">
        <f>IF(L57=43,'Mission Importer'!A57,0)</f>
        <v>#VALUE!</v>
      </c>
    </row>
    <row r="58" spans="1:13" x14ac:dyDescent="0.3">
      <c r="A58" t="e">
        <f>SEARCH("livery",'Mission Importer'!A58)</f>
        <v>#VALUE!</v>
      </c>
      <c r="B58" t="e">
        <f>IF(A58=43,'Mission Importer'!A58,0)</f>
        <v>#VALUE!</v>
      </c>
      <c r="D58" t="e">
        <f>SEARCH("shape_name",'Mission Importer'!A58)</f>
        <v>#VALUE!</v>
      </c>
      <c r="E58" t="e">
        <f>IF(D58=43,'Mission Importer'!A58,0)</f>
        <v>#VALUE!</v>
      </c>
      <c r="G58" t="e">
        <f>SEARCH("shape_name",'Mission Importer'!A58)</f>
        <v>#VALUE!</v>
      </c>
      <c r="H58" t="e">
        <f>IF(G58=43,'Mission Importer'!A58,0)</f>
        <v>#VALUE!</v>
      </c>
      <c r="J58" t="e">
        <f>SEARCH("type",'Mission Importer'!A58)</f>
        <v>#VALUE!</v>
      </c>
      <c r="K58" t="e">
        <f>IF(J58=43,'Mission Importer'!A58,0)</f>
        <v>#VALUE!</v>
      </c>
      <c r="L58" t="e">
        <f>SEARCH("category",'Mission Importer'!A58)</f>
        <v>#VALUE!</v>
      </c>
      <c r="M58" t="e">
        <f>IF(L58=43,'Mission Importer'!A58,0)</f>
        <v>#VALUE!</v>
      </c>
    </row>
    <row r="59" spans="1:13" x14ac:dyDescent="0.3">
      <c r="A59" t="e">
        <f>SEARCH("livery",'Mission Importer'!A59)</f>
        <v>#VALUE!</v>
      </c>
      <c r="B59" t="e">
        <f>IF(A59=43,'Mission Importer'!A59,0)</f>
        <v>#VALUE!</v>
      </c>
      <c r="D59" t="e">
        <f>SEARCH("shape_name",'Mission Importer'!A59)</f>
        <v>#VALUE!</v>
      </c>
      <c r="E59" t="e">
        <f>IF(D59=43,'Mission Importer'!A59,0)</f>
        <v>#VALUE!</v>
      </c>
      <c r="G59" t="e">
        <f>SEARCH("shape_name",'Mission Importer'!A59)</f>
        <v>#VALUE!</v>
      </c>
      <c r="H59" t="e">
        <f>IF(G59=43,'Mission Importer'!A59,0)</f>
        <v>#VALUE!</v>
      </c>
      <c r="J59" t="e">
        <f>SEARCH("type",'Mission Importer'!A59)</f>
        <v>#VALUE!</v>
      </c>
      <c r="K59" t="e">
        <f>IF(J59=43,'Mission Importer'!A59,0)</f>
        <v>#VALUE!</v>
      </c>
      <c r="L59" t="e">
        <f>SEARCH("category",'Mission Importer'!A59)</f>
        <v>#VALUE!</v>
      </c>
      <c r="M59" t="e">
        <f>IF(L59=43,'Mission Importer'!A59,0)</f>
        <v>#VALUE!</v>
      </c>
    </row>
    <row r="60" spans="1:13" x14ac:dyDescent="0.3">
      <c r="A60" t="e">
        <f>SEARCH("livery",'Mission Importer'!A60)</f>
        <v>#VALUE!</v>
      </c>
      <c r="B60" t="e">
        <f>IF(A60=43,'Mission Importer'!A60,0)</f>
        <v>#VALUE!</v>
      </c>
      <c r="D60" t="e">
        <f>SEARCH("shape_name",'Mission Importer'!A60)</f>
        <v>#VALUE!</v>
      </c>
      <c r="E60" t="e">
        <f>IF(D60=43,'Mission Importer'!A60,0)</f>
        <v>#VALUE!</v>
      </c>
      <c r="G60" t="e">
        <f>SEARCH("shape_name",'Mission Importer'!A60)</f>
        <v>#VALUE!</v>
      </c>
      <c r="H60" t="e">
        <f>IF(G60=43,'Mission Importer'!A60,0)</f>
        <v>#VALUE!</v>
      </c>
      <c r="J60" t="e">
        <f>SEARCH("type",'Mission Importer'!A60)</f>
        <v>#VALUE!</v>
      </c>
      <c r="K60" t="e">
        <f>IF(J60=43,'Mission Importer'!A60,0)</f>
        <v>#VALUE!</v>
      </c>
      <c r="L60" t="e">
        <f>SEARCH("category",'Mission Importer'!A60)</f>
        <v>#VALUE!</v>
      </c>
      <c r="M60" t="e">
        <f>IF(L60=43,'Mission Importer'!A60,0)</f>
        <v>#VALUE!</v>
      </c>
    </row>
    <row r="61" spans="1:13" x14ac:dyDescent="0.3">
      <c r="A61" t="e">
        <f>SEARCH("livery",'Mission Importer'!A61)</f>
        <v>#VALUE!</v>
      </c>
      <c r="B61" t="e">
        <f>IF(A61=43,'Mission Importer'!A61,0)</f>
        <v>#VALUE!</v>
      </c>
      <c r="D61" t="e">
        <f>SEARCH("shape_name",'Mission Importer'!A61)</f>
        <v>#VALUE!</v>
      </c>
      <c r="E61" t="e">
        <f>IF(D61=43,'Mission Importer'!A61,0)</f>
        <v>#VALUE!</v>
      </c>
      <c r="G61" t="e">
        <f>SEARCH("shape_name",'Mission Importer'!A61)</f>
        <v>#VALUE!</v>
      </c>
      <c r="H61" t="e">
        <f>IF(G61=43,'Mission Importer'!A61,0)</f>
        <v>#VALUE!</v>
      </c>
      <c r="J61" t="e">
        <f>SEARCH("type",'Mission Importer'!A61)</f>
        <v>#VALUE!</v>
      </c>
      <c r="K61" t="e">
        <f>IF(J61=43,'Mission Importer'!A61,0)</f>
        <v>#VALUE!</v>
      </c>
      <c r="L61" t="e">
        <f>SEARCH("category",'Mission Importer'!A61)</f>
        <v>#VALUE!</v>
      </c>
      <c r="M61" t="e">
        <f>IF(L61=43,'Mission Importer'!A61,0)</f>
        <v>#VALUE!</v>
      </c>
    </row>
    <row r="62" spans="1:13" x14ac:dyDescent="0.3">
      <c r="A62" t="e">
        <f>SEARCH("livery",'Mission Importer'!A62)</f>
        <v>#VALUE!</v>
      </c>
      <c r="B62" t="e">
        <f>IF(A62=43,'Mission Importer'!A62,0)</f>
        <v>#VALUE!</v>
      </c>
      <c r="D62" t="e">
        <f>SEARCH("shape_name",'Mission Importer'!A62)</f>
        <v>#VALUE!</v>
      </c>
      <c r="E62" t="e">
        <f>IF(D62=43,'Mission Importer'!A62,0)</f>
        <v>#VALUE!</v>
      </c>
      <c r="G62" t="e">
        <f>SEARCH("shape_name",'Mission Importer'!A62)</f>
        <v>#VALUE!</v>
      </c>
      <c r="H62" t="e">
        <f>IF(G62=43,'Mission Importer'!A62,0)</f>
        <v>#VALUE!</v>
      </c>
      <c r="J62" t="e">
        <f>SEARCH("type",'Mission Importer'!A62)</f>
        <v>#VALUE!</v>
      </c>
      <c r="K62" t="e">
        <f>IF(J62=43,'Mission Importer'!A62,0)</f>
        <v>#VALUE!</v>
      </c>
      <c r="L62" t="e">
        <f>SEARCH("category",'Mission Importer'!A62)</f>
        <v>#VALUE!</v>
      </c>
      <c r="M62" t="e">
        <f>IF(L62=43,'Mission Importer'!A62,0)</f>
        <v>#VALUE!</v>
      </c>
    </row>
    <row r="63" spans="1:13" x14ac:dyDescent="0.3">
      <c r="A63" t="e">
        <f>SEARCH("livery",'Mission Importer'!A63)</f>
        <v>#VALUE!</v>
      </c>
      <c r="B63" t="e">
        <f>IF(A63=43,'Mission Importer'!A63,0)</f>
        <v>#VALUE!</v>
      </c>
      <c r="D63" t="e">
        <f>SEARCH("shape_name",'Mission Importer'!A63)</f>
        <v>#VALUE!</v>
      </c>
      <c r="E63" t="e">
        <f>IF(D63=43,'Mission Importer'!A63,0)</f>
        <v>#VALUE!</v>
      </c>
      <c r="G63" t="e">
        <f>SEARCH("shape_name",'Mission Importer'!A63)</f>
        <v>#VALUE!</v>
      </c>
      <c r="H63" t="e">
        <f>IF(G63=43,'Mission Importer'!A63,0)</f>
        <v>#VALUE!</v>
      </c>
      <c r="J63" t="e">
        <f>SEARCH("type",'Mission Importer'!A63)</f>
        <v>#VALUE!</v>
      </c>
      <c r="K63" t="e">
        <f>IF(J63=43,'Mission Importer'!A63,0)</f>
        <v>#VALUE!</v>
      </c>
      <c r="L63" t="e">
        <f>SEARCH("category",'Mission Importer'!A63)</f>
        <v>#VALUE!</v>
      </c>
      <c r="M63" t="e">
        <f>IF(L63=43,'Mission Importer'!A63,0)</f>
        <v>#VALUE!</v>
      </c>
    </row>
    <row r="64" spans="1:13" x14ac:dyDescent="0.3">
      <c r="A64" t="e">
        <f>SEARCH("livery",'Mission Importer'!A64)</f>
        <v>#VALUE!</v>
      </c>
      <c r="B64" t="e">
        <f>IF(A64=43,'Mission Importer'!A64,0)</f>
        <v>#VALUE!</v>
      </c>
      <c r="D64" t="e">
        <f>SEARCH("shape_name",'Mission Importer'!A64)</f>
        <v>#VALUE!</v>
      </c>
      <c r="E64" t="e">
        <f>IF(D64=43,'Mission Importer'!A64,0)</f>
        <v>#VALUE!</v>
      </c>
      <c r="G64" t="e">
        <f>SEARCH("shape_name",'Mission Importer'!A64)</f>
        <v>#VALUE!</v>
      </c>
      <c r="H64" t="e">
        <f>IF(G64=43,'Mission Importer'!A64,0)</f>
        <v>#VALUE!</v>
      </c>
      <c r="J64" t="e">
        <f>SEARCH("type",'Mission Importer'!A64)</f>
        <v>#VALUE!</v>
      </c>
      <c r="K64" t="e">
        <f>IF(J64=43,'Mission Importer'!A64,0)</f>
        <v>#VALUE!</v>
      </c>
      <c r="L64" t="e">
        <f>SEARCH("category",'Mission Importer'!A64)</f>
        <v>#VALUE!</v>
      </c>
      <c r="M64" t="e">
        <f>IF(L64=43,'Mission Importer'!A64,0)</f>
        <v>#VALUE!</v>
      </c>
    </row>
    <row r="65" spans="1:13" x14ac:dyDescent="0.3">
      <c r="A65" t="e">
        <f>SEARCH("livery",'Mission Importer'!A65)</f>
        <v>#VALUE!</v>
      </c>
      <c r="B65" t="e">
        <f>IF(A65=43,'Mission Importer'!A65,0)</f>
        <v>#VALUE!</v>
      </c>
      <c r="D65" t="e">
        <f>SEARCH("shape_name",'Mission Importer'!A65)</f>
        <v>#VALUE!</v>
      </c>
      <c r="E65" t="e">
        <f>IF(D65=43,'Mission Importer'!A65,0)</f>
        <v>#VALUE!</v>
      </c>
      <c r="G65" t="e">
        <f>SEARCH("shape_name",'Mission Importer'!A65)</f>
        <v>#VALUE!</v>
      </c>
      <c r="H65" t="e">
        <f>IF(G65=43,'Mission Importer'!A65,0)</f>
        <v>#VALUE!</v>
      </c>
      <c r="J65" t="e">
        <f>SEARCH("type",'Mission Importer'!A65)</f>
        <v>#VALUE!</v>
      </c>
      <c r="K65" t="e">
        <f>IF(J65=43,'Mission Importer'!A65,0)</f>
        <v>#VALUE!</v>
      </c>
      <c r="L65" t="e">
        <f>SEARCH("category",'Mission Importer'!A65)</f>
        <v>#VALUE!</v>
      </c>
      <c r="M65" t="e">
        <f>IF(L65=43,'Mission Importer'!A65,0)</f>
        <v>#VALUE!</v>
      </c>
    </row>
    <row r="66" spans="1:13" x14ac:dyDescent="0.3">
      <c r="A66" t="e">
        <f>SEARCH("livery",'Mission Importer'!A66)</f>
        <v>#VALUE!</v>
      </c>
      <c r="B66" t="e">
        <f>IF(A66=43,'Mission Importer'!A66,0)</f>
        <v>#VALUE!</v>
      </c>
      <c r="D66" t="e">
        <f>SEARCH("shape_name",'Mission Importer'!A66)</f>
        <v>#VALUE!</v>
      </c>
      <c r="E66" t="e">
        <f>IF(D66=43,'Mission Importer'!A66,0)</f>
        <v>#VALUE!</v>
      </c>
      <c r="G66" t="e">
        <f>SEARCH("shape_name",'Mission Importer'!A66)</f>
        <v>#VALUE!</v>
      </c>
      <c r="H66" t="e">
        <f>IF(G66=43,'Mission Importer'!A66,0)</f>
        <v>#VALUE!</v>
      </c>
      <c r="J66" t="e">
        <f>SEARCH("type",'Mission Importer'!A66)</f>
        <v>#VALUE!</v>
      </c>
      <c r="K66" t="e">
        <f>IF(J66=43,'Mission Importer'!A66,0)</f>
        <v>#VALUE!</v>
      </c>
      <c r="L66" t="e">
        <f>SEARCH("category",'Mission Importer'!A66)</f>
        <v>#VALUE!</v>
      </c>
      <c r="M66" t="e">
        <f>IF(L66=43,'Mission Importer'!A66,0)</f>
        <v>#VALUE!</v>
      </c>
    </row>
    <row r="67" spans="1:13" x14ac:dyDescent="0.3">
      <c r="A67" t="e">
        <f>SEARCH("livery",'Mission Importer'!A67)</f>
        <v>#VALUE!</v>
      </c>
      <c r="B67" t="e">
        <f>IF(A67=43,'Mission Importer'!A67,0)</f>
        <v>#VALUE!</v>
      </c>
      <c r="D67" t="e">
        <f>SEARCH("shape_name",'Mission Importer'!A67)</f>
        <v>#VALUE!</v>
      </c>
      <c r="E67" t="e">
        <f>IF(D67=43,'Mission Importer'!A67,0)</f>
        <v>#VALUE!</v>
      </c>
      <c r="G67" t="e">
        <f>SEARCH("shape_name",'Mission Importer'!A67)</f>
        <v>#VALUE!</v>
      </c>
      <c r="H67" t="e">
        <f>IF(G67=43,'Mission Importer'!A67,0)</f>
        <v>#VALUE!</v>
      </c>
      <c r="J67" t="e">
        <f>SEARCH("type",'Mission Importer'!A67)</f>
        <v>#VALUE!</v>
      </c>
      <c r="K67" t="e">
        <f>IF(J67=43,'Mission Importer'!A67,0)</f>
        <v>#VALUE!</v>
      </c>
      <c r="L67" t="e">
        <f>SEARCH("category",'Mission Importer'!A67)</f>
        <v>#VALUE!</v>
      </c>
      <c r="M67" t="e">
        <f>IF(L67=43,'Mission Importer'!A67,0)</f>
        <v>#VALUE!</v>
      </c>
    </row>
    <row r="68" spans="1:13" x14ac:dyDescent="0.3">
      <c r="A68" t="e">
        <f>SEARCH("livery",'Mission Importer'!A68)</f>
        <v>#VALUE!</v>
      </c>
      <c r="B68" t="e">
        <f>IF(A68=43,'Mission Importer'!A68,0)</f>
        <v>#VALUE!</v>
      </c>
      <c r="D68" t="e">
        <f>SEARCH("shape_name",'Mission Importer'!A68)</f>
        <v>#VALUE!</v>
      </c>
      <c r="E68" t="e">
        <f>IF(D68=43,'Mission Importer'!A68,0)</f>
        <v>#VALUE!</v>
      </c>
      <c r="G68" t="e">
        <f>SEARCH("shape_name",'Mission Importer'!A68)</f>
        <v>#VALUE!</v>
      </c>
      <c r="H68" t="e">
        <f>IF(G68=43,'Mission Importer'!A68,0)</f>
        <v>#VALUE!</v>
      </c>
      <c r="J68" t="e">
        <f>SEARCH("type",'Mission Importer'!A68)</f>
        <v>#VALUE!</v>
      </c>
      <c r="K68" t="e">
        <f>IF(J68=43,'Mission Importer'!A68,0)</f>
        <v>#VALUE!</v>
      </c>
      <c r="L68" t="e">
        <f>SEARCH("category",'Mission Importer'!A68)</f>
        <v>#VALUE!</v>
      </c>
      <c r="M68" t="e">
        <f>IF(L68=43,'Mission Importer'!A68,0)</f>
        <v>#VALUE!</v>
      </c>
    </row>
    <row r="69" spans="1:13" x14ac:dyDescent="0.3">
      <c r="A69" t="e">
        <f>SEARCH("livery",'Mission Importer'!A69)</f>
        <v>#VALUE!</v>
      </c>
      <c r="B69" t="e">
        <f>IF(A69=43,'Mission Importer'!A69,0)</f>
        <v>#VALUE!</v>
      </c>
      <c r="D69" t="e">
        <f>SEARCH("shape_name",'Mission Importer'!A69)</f>
        <v>#VALUE!</v>
      </c>
      <c r="E69" t="e">
        <f>IF(D69=43,'Mission Importer'!A69,0)</f>
        <v>#VALUE!</v>
      </c>
      <c r="G69" t="e">
        <f>SEARCH("shape_name",'Mission Importer'!A69)</f>
        <v>#VALUE!</v>
      </c>
      <c r="H69" t="e">
        <f>IF(G69=43,'Mission Importer'!A69,0)</f>
        <v>#VALUE!</v>
      </c>
      <c r="J69" t="e">
        <f>SEARCH("type",'Mission Importer'!A69)</f>
        <v>#VALUE!</v>
      </c>
      <c r="K69" t="e">
        <f>IF(J69=43,'Mission Importer'!A69,0)</f>
        <v>#VALUE!</v>
      </c>
      <c r="L69" t="e">
        <f>SEARCH("category",'Mission Importer'!A69)</f>
        <v>#VALUE!</v>
      </c>
      <c r="M69" t="e">
        <f>IF(L69=43,'Mission Importer'!A69,0)</f>
        <v>#VALUE!</v>
      </c>
    </row>
    <row r="70" spans="1:13" x14ac:dyDescent="0.3">
      <c r="A70" t="e">
        <f>SEARCH("livery",'Mission Importer'!A70)</f>
        <v>#VALUE!</v>
      </c>
      <c r="B70" t="e">
        <f>IF(A70=43,'Mission Importer'!A70,0)</f>
        <v>#VALUE!</v>
      </c>
      <c r="D70" t="e">
        <f>SEARCH("shape_name",'Mission Importer'!A70)</f>
        <v>#VALUE!</v>
      </c>
      <c r="E70" t="e">
        <f>IF(D70=43,'Mission Importer'!A70,0)</f>
        <v>#VALUE!</v>
      </c>
      <c r="G70" t="e">
        <f>SEARCH("shape_name",'Mission Importer'!A70)</f>
        <v>#VALUE!</v>
      </c>
      <c r="H70" t="e">
        <f>IF(G70=43,'Mission Importer'!A70,0)</f>
        <v>#VALUE!</v>
      </c>
      <c r="J70" t="e">
        <f>SEARCH("type",'Mission Importer'!A70)</f>
        <v>#VALUE!</v>
      </c>
      <c r="K70" t="e">
        <f>IF(J70=43,'Mission Importer'!A70,0)</f>
        <v>#VALUE!</v>
      </c>
      <c r="L70" t="e">
        <f>SEARCH("category",'Mission Importer'!A70)</f>
        <v>#VALUE!</v>
      </c>
      <c r="M70" t="e">
        <f>IF(L70=43,'Mission Importer'!A70,0)</f>
        <v>#VALUE!</v>
      </c>
    </row>
    <row r="71" spans="1:13" x14ac:dyDescent="0.3">
      <c r="A71" t="e">
        <f>SEARCH("livery",'Mission Importer'!A71)</f>
        <v>#VALUE!</v>
      </c>
      <c r="B71" t="e">
        <f>IF(A71=43,'Mission Importer'!A71,0)</f>
        <v>#VALUE!</v>
      </c>
      <c r="D71" t="e">
        <f>SEARCH("shape_name",'Mission Importer'!A71)</f>
        <v>#VALUE!</v>
      </c>
      <c r="E71" t="e">
        <f>IF(D71=43,'Mission Importer'!A71,0)</f>
        <v>#VALUE!</v>
      </c>
      <c r="G71" t="e">
        <f>SEARCH("shape_name",'Mission Importer'!A71)</f>
        <v>#VALUE!</v>
      </c>
      <c r="H71" t="e">
        <f>IF(G71=43,'Mission Importer'!A71,0)</f>
        <v>#VALUE!</v>
      </c>
      <c r="J71" t="e">
        <f>SEARCH("type",'Mission Importer'!A71)</f>
        <v>#VALUE!</v>
      </c>
      <c r="K71" t="e">
        <f>IF(J71=43,'Mission Importer'!A71,0)</f>
        <v>#VALUE!</v>
      </c>
      <c r="L71" t="e">
        <f>SEARCH("category",'Mission Importer'!A71)</f>
        <v>#VALUE!</v>
      </c>
      <c r="M71" t="e">
        <f>IF(L71=43,'Mission Importer'!A71,0)</f>
        <v>#VALUE!</v>
      </c>
    </row>
    <row r="72" spans="1:13" x14ac:dyDescent="0.3">
      <c r="A72" t="e">
        <f>SEARCH("livery",'Mission Importer'!A72)</f>
        <v>#VALUE!</v>
      </c>
      <c r="B72" t="e">
        <f>IF(A72=43,'Mission Importer'!A72,0)</f>
        <v>#VALUE!</v>
      </c>
      <c r="D72" t="e">
        <f>SEARCH("shape_name",'Mission Importer'!A72)</f>
        <v>#VALUE!</v>
      </c>
      <c r="E72" t="e">
        <f>IF(D72=43,'Mission Importer'!A72,0)</f>
        <v>#VALUE!</v>
      </c>
      <c r="G72" t="e">
        <f>SEARCH("shape_name",'Mission Importer'!A72)</f>
        <v>#VALUE!</v>
      </c>
      <c r="H72" t="e">
        <f>IF(G72=43,'Mission Importer'!A72,0)</f>
        <v>#VALUE!</v>
      </c>
      <c r="J72" t="e">
        <f>SEARCH("type",'Mission Importer'!A72)</f>
        <v>#VALUE!</v>
      </c>
      <c r="K72" t="e">
        <f>IF(J72=43,'Mission Importer'!A72,0)</f>
        <v>#VALUE!</v>
      </c>
      <c r="L72" t="e">
        <f>SEARCH("category",'Mission Importer'!A72)</f>
        <v>#VALUE!</v>
      </c>
      <c r="M72" t="e">
        <f>IF(L72=43,'Mission Importer'!A72,0)</f>
        <v>#VALUE!</v>
      </c>
    </row>
    <row r="73" spans="1:13" x14ac:dyDescent="0.3">
      <c r="A73" t="e">
        <f>SEARCH("livery",'Mission Importer'!A73)</f>
        <v>#VALUE!</v>
      </c>
      <c r="B73" t="e">
        <f>IF(A73=43,'Mission Importer'!A73,0)</f>
        <v>#VALUE!</v>
      </c>
      <c r="D73" t="e">
        <f>SEARCH("shape_name",'Mission Importer'!A73)</f>
        <v>#VALUE!</v>
      </c>
      <c r="E73" t="e">
        <f>IF(D73=43,'Mission Importer'!A73,0)</f>
        <v>#VALUE!</v>
      </c>
      <c r="G73" t="e">
        <f>SEARCH("shape_name",'Mission Importer'!A73)</f>
        <v>#VALUE!</v>
      </c>
      <c r="H73" t="e">
        <f>IF(G73=43,'Mission Importer'!A73,0)</f>
        <v>#VALUE!</v>
      </c>
      <c r="J73" t="e">
        <f>SEARCH("type",'Mission Importer'!A73)</f>
        <v>#VALUE!</v>
      </c>
      <c r="K73" t="e">
        <f>IF(J73=43,'Mission Importer'!A73,0)</f>
        <v>#VALUE!</v>
      </c>
      <c r="L73" t="e">
        <f>SEARCH("category",'Mission Importer'!A73)</f>
        <v>#VALUE!</v>
      </c>
      <c r="M73" t="e">
        <f>IF(L73=43,'Mission Importer'!A73,0)</f>
        <v>#VALUE!</v>
      </c>
    </row>
    <row r="74" spans="1:13" x14ac:dyDescent="0.3">
      <c r="A74" t="e">
        <f>SEARCH("livery",'Mission Importer'!A74)</f>
        <v>#VALUE!</v>
      </c>
      <c r="B74" t="e">
        <f>IF(A74=43,'Mission Importer'!A74,0)</f>
        <v>#VALUE!</v>
      </c>
      <c r="D74" t="e">
        <f>SEARCH("shape_name",'Mission Importer'!A74)</f>
        <v>#VALUE!</v>
      </c>
      <c r="E74" t="e">
        <f>IF(D74=43,'Mission Importer'!A74,0)</f>
        <v>#VALUE!</v>
      </c>
      <c r="G74" t="e">
        <f>SEARCH("shape_name",'Mission Importer'!A74)</f>
        <v>#VALUE!</v>
      </c>
      <c r="H74" t="e">
        <f>IF(G74=43,'Mission Importer'!A74,0)</f>
        <v>#VALUE!</v>
      </c>
      <c r="J74" t="e">
        <f>SEARCH("type",'Mission Importer'!A74)</f>
        <v>#VALUE!</v>
      </c>
      <c r="K74" t="e">
        <f>IF(J74=43,'Mission Importer'!A74,0)</f>
        <v>#VALUE!</v>
      </c>
      <c r="L74" t="e">
        <f>SEARCH("category",'Mission Importer'!A74)</f>
        <v>#VALUE!</v>
      </c>
      <c r="M74" t="e">
        <f>IF(L74=43,'Mission Importer'!A74,0)</f>
        <v>#VALUE!</v>
      </c>
    </row>
    <row r="75" spans="1:13" x14ac:dyDescent="0.3">
      <c r="A75" t="e">
        <f>SEARCH("livery",'Mission Importer'!A75)</f>
        <v>#VALUE!</v>
      </c>
      <c r="B75" t="e">
        <f>IF(A75=43,'Mission Importer'!A75,0)</f>
        <v>#VALUE!</v>
      </c>
      <c r="D75" t="e">
        <f>SEARCH("shape_name",'Mission Importer'!A75)</f>
        <v>#VALUE!</v>
      </c>
      <c r="E75" t="e">
        <f>IF(D75=43,'Mission Importer'!A75,0)</f>
        <v>#VALUE!</v>
      </c>
      <c r="G75" t="e">
        <f>SEARCH("shape_name",'Mission Importer'!A75)</f>
        <v>#VALUE!</v>
      </c>
      <c r="H75" t="e">
        <f>IF(G75=43,'Mission Importer'!A75,0)</f>
        <v>#VALUE!</v>
      </c>
      <c r="J75" t="e">
        <f>SEARCH("type",'Mission Importer'!A75)</f>
        <v>#VALUE!</v>
      </c>
      <c r="K75" t="e">
        <f>IF(J75=43,'Mission Importer'!A75,0)</f>
        <v>#VALUE!</v>
      </c>
      <c r="L75" t="e">
        <f>SEARCH("category",'Mission Importer'!A75)</f>
        <v>#VALUE!</v>
      </c>
      <c r="M75" t="e">
        <f>IF(L75=43,'Mission Importer'!A75,0)</f>
        <v>#VALUE!</v>
      </c>
    </row>
    <row r="76" spans="1:13" x14ac:dyDescent="0.3">
      <c r="A76" t="e">
        <f>SEARCH("livery",'Mission Importer'!A76)</f>
        <v>#VALUE!</v>
      </c>
      <c r="B76" t="e">
        <f>IF(A76=43,'Mission Importer'!A76,0)</f>
        <v>#VALUE!</v>
      </c>
      <c r="D76" t="e">
        <f>SEARCH("shape_name",'Mission Importer'!A76)</f>
        <v>#VALUE!</v>
      </c>
      <c r="E76" t="e">
        <f>IF(D76=43,'Mission Importer'!A76,0)</f>
        <v>#VALUE!</v>
      </c>
      <c r="G76" t="e">
        <f>SEARCH("shape_name",'Mission Importer'!A76)</f>
        <v>#VALUE!</v>
      </c>
      <c r="H76" t="e">
        <f>IF(G76=43,'Mission Importer'!A76,0)</f>
        <v>#VALUE!</v>
      </c>
      <c r="J76" t="e">
        <f>SEARCH("type",'Mission Importer'!A76)</f>
        <v>#VALUE!</v>
      </c>
      <c r="K76" t="e">
        <f>IF(J76=43,'Mission Importer'!A76,0)</f>
        <v>#VALUE!</v>
      </c>
      <c r="L76" t="e">
        <f>SEARCH("category",'Mission Importer'!A76)</f>
        <v>#VALUE!</v>
      </c>
      <c r="M76" t="e">
        <f>IF(L76=43,'Mission Importer'!A76,0)</f>
        <v>#VALUE!</v>
      </c>
    </row>
    <row r="77" spans="1:13" x14ac:dyDescent="0.3">
      <c r="A77" t="e">
        <f>SEARCH("livery",'Mission Importer'!A77)</f>
        <v>#VALUE!</v>
      </c>
      <c r="B77" t="e">
        <f>IF(A77=43,'Mission Importer'!A77,0)</f>
        <v>#VALUE!</v>
      </c>
      <c r="D77" t="e">
        <f>SEARCH("shape_name",'Mission Importer'!A77)</f>
        <v>#VALUE!</v>
      </c>
      <c r="E77" t="e">
        <f>IF(D77=43,'Mission Importer'!A77,0)</f>
        <v>#VALUE!</v>
      </c>
      <c r="G77" t="e">
        <f>SEARCH("shape_name",'Mission Importer'!A77)</f>
        <v>#VALUE!</v>
      </c>
      <c r="H77" t="e">
        <f>IF(G77=43,'Mission Importer'!A77,0)</f>
        <v>#VALUE!</v>
      </c>
      <c r="J77" t="e">
        <f>SEARCH("type",'Mission Importer'!A77)</f>
        <v>#VALUE!</v>
      </c>
      <c r="K77" t="e">
        <f>IF(J77=43,'Mission Importer'!A77,0)</f>
        <v>#VALUE!</v>
      </c>
      <c r="L77" t="e">
        <f>SEARCH("category",'Mission Importer'!A77)</f>
        <v>#VALUE!</v>
      </c>
      <c r="M77" t="e">
        <f>IF(L77=43,'Mission Importer'!A77,0)</f>
        <v>#VALUE!</v>
      </c>
    </row>
    <row r="78" spans="1:13" x14ac:dyDescent="0.3">
      <c r="A78" t="e">
        <f>SEARCH("livery",'Mission Importer'!A78)</f>
        <v>#VALUE!</v>
      </c>
      <c r="B78" t="e">
        <f>IF(A78=43,'Mission Importer'!A78,0)</f>
        <v>#VALUE!</v>
      </c>
      <c r="D78" t="e">
        <f>SEARCH("shape_name",'Mission Importer'!A78)</f>
        <v>#VALUE!</v>
      </c>
      <c r="E78" t="e">
        <f>IF(D78=43,'Mission Importer'!A78,0)</f>
        <v>#VALUE!</v>
      </c>
      <c r="G78" t="e">
        <f>SEARCH("shape_name",'Mission Importer'!A78)</f>
        <v>#VALUE!</v>
      </c>
      <c r="H78" t="e">
        <f>IF(G78=43,'Mission Importer'!A78,0)</f>
        <v>#VALUE!</v>
      </c>
      <c r="J78" t="e">
        <f>SEARCH("type",'Mission Importer'!A78)</f>
        <v>#VALUE!</v>
      </c>
      <c r="K78" t="e">
        <f>IF(J78=43,'Mission Importer'!A78,0)</f>
        <v>#VALUE!</v>
      </c>
      <c r="L78" t="e">
        <f>SEARCH("category",'Mission Importer'!A78)</f>
        <v>#VALUE!</v>
      </c>
      <c r="M78" t="e">
        <f>IF(L78=43,'Mission Importer'!A78,0)</f>
        <v>#VALUE!</v>
      </c>
    </row>
    <row r="79" spans="1:13" x14ac:dyDescent="0.3">
      <c r="A79" t="e">
        <f>SEARCH("livery",'Mission Importer'!A79)</f>
        <v>#VALUE!</v>
      </c>
      <c r="B79" t="e">
        <f>IF(A79=43,'Mission Importer'!A79,0)</f>
        <v>#VALUE!</v>
      </c>
      <c r="D79" t="e">
        <f>SEARCH("shape_name",'Mission Importer'!A79)</f>
        <v>#VALUE!</v>
      </c>
      <c r="E79" t="e">
        <f>IF(D79=43,'Mission Importer'!A79,0)</f>
        <v>#VALUE!</v>
      </c>
      <c r="G79" t="e">
        <f>SEARCH("shape_name",'Mission Importer'!A79)</f>
        <v>#VALUE!</v>
      </c>
      <c r="H79" t="e">
        <f>IF(G79=43,'Mission Importer'!A79,0)</f>
        <v>#VALUE!</v>
      </c>
      <c r="J79" t="e">
        <f>SEARCH("type",'Mission Importer'!A79)</f>
        <v>#VALUE!</v>
      </c>
      <c r="K79" t="e">
        <f>IF(J79=43,'Mission Importer'!A79,0)</f>
        <v>#VALUE!</v>
      </c>
      <c r="L79" t="e">
        <f>SEARCH("category",'Mission Importer'!A79)</f>
        <v>#VALUE!</v>
      </c>
      <c r="M79" t="e">
        <f>IF(L79=43,'Mission Importer'!A79,0)</f>
        <v>#VALUE!</v>
      </c>
    </row>
    <row r="80" spans="1:13" x14ac:dyDescent="0.3">
      <c r="A80" t="e">
        <f>SEARCH("livery",'Mission Importer'!A80)</f>
        <v>#VALUE!</v>
      </c>
      <c r="B80" t="e">
        <f>IF(A80=43,'Mission Importer'!A80,0)</f>
        <v>#VALUE!</v>
      </c>
      <c r="D80" t="e">
        <f>SEARCH("shape_name",'Mission Importer'!A80)</f>
        <v>#VALUE!</v>
      </c>
      <c r="E80" t="e">
        <f>IF(D80=43,'Mission Importer'!A80,0)</f>
        <v>#VALUE!</v>
      </c>
      <c r="G80" t="e">
        <f>SEARCH("shape_name",'Mission Importer'!A80)</f>
        <v>#VALUE!</v>
      </c>
      <c r="H80" t="e">
        <f>IF(G80=43,'Mission Importer'!A80,0)</f>
        <v>#VALUE!</v>
      </c>
      <c r="J80" t="e">
        <f>SEARCH("type",'Mission Importer'!A80)</f>
        <v>#VALUE!</v>
      </c>
      <c r="K80" t="e">
        <f>IF(J80=43,'Mission Importer'!A80,0)</f>
        <v>#VALUE!</v>
      </c>
      <c r="L80" t="e">
        <f>SEARCH("category",'Mission Importer'!A80)</f>
        <v>#VALUE!</v>
      </c>
      <c r="M80" t="e">
        <f>IF(L80=43,'Mission Importer'!A80,0)</f>
        <v>#VALUE!</v>
      </c>
    </row>
    <row r="81" spans="1:13" x14ac:dyDescent="0.3">
      <c r="A81" t="e">
        <f>SEARCH("livery",'Mission Importer'!A81)</f>
        <v>#VALUE!</v>
      </c>
      <c r="B81" t="e">
        <f>IF(A81=43,'Mission Importer'!A81,0)</f>
        <v>#VALUE!</v>
      </c>
      <c r="D81" t="e">
        <f>SEARCH("shape_name",'Mission Importer'!A81)</f>
        <v>#VALUE!</v>
      </c>
      <c r="E81" t="e">
        <f>IF(D81=43,'Mission Importer'!A81,0)</f>
        <v>#VALUE!</v>
      </c>
      <c r="G81" t="e">
        <f>SEARCH("shape_name",'Mission Importer'!A81)</f>
        <v>#VALUE!</v>
      </c>
      <c r="H81" t="e">
        <f>IF(G81=43,'Mission Importer'!A81,0)</f>
        <v>#VALUE!</v>
      </c>
      <c r="J81" t="e">
        <f>SEARCH("type",'Mission Importer'!A81)</f>
        <v>#VALUE!</v>
      </c>
      <c r="K81" t="e">
        <f>IF(J81=43,'Mission Importer'!A81,0)</f>
        <v>#VALUE!</v>
      </c>
      <c r="L81" t="e">
        <f>SEARCH("category",'Mission Importer'!A81)</f>
        <v>#VALUE!</v>
      </c>
      <c r="M81" t="e">
        <f>IF(L81=43,'Mission Importer'!A81,0)</f>
        <v>#VALUE!</v>
      </c>
    </row>
    <row r="82" spans="1:13" x14ac:dyDescent="0.3">
      <c r="A82" t="e">
        <f>SEARCH("livery",'Mission Importer'!A82)</f>
        <v>#VALUE!</v>
      </c>
      <c r="B82" t="e">
        <f>IF(A82=43,'Mission Importer'!A82,0)</f>
        <v>#VALUE!</v>
      </c>
      <c r="D82" t="e">
        <f>SEARCH("shape_name",'Mission Importer'!A82)</f>
        <v>#VALUE!</v>
      </c>
      <c r="E82" t="e">
        <f>IF(D82=43,'Mission Importer'!A82,0)</f>
        <v>#VALUE!</v>
      </c>
      <c r="G82" t="e">
        <f>SEARCH("shape_name",'Mission Importer'!A82)</f>
        <v>#VALUE!</v>
      </c>
      <c r="H82" t="e">
        <f>IF(G82=43,'Mission Importer'!A82,0)</f>
        <v>#VALUE!</v>
      </c>
      <c r="J82" t="e">
        <f>SEARCH("type",'Mission Importer'!A82)</f>
        <v>#VALUE!</v>
      </c>
      <c r="K82" t="e">
        <f>IF(J82=43,'Mission Importer'!A82,0)</f>
        <v>#VALUE!</v>
      </c>
      <c r="L82" t="e">
        <f>SEARCH("category",'Mission Importer'!A82)</f>
        <v>#VALUE!</v>
      </c>
      <c r="M82" t="e">
        <f>IF(L82=43,'Mission Importer'!A82,0)</f>
        <v>#VALUE!</v>
      </c>
    </row>
    <row r="83" spans="1:13" x14ac:dyDescent="0.3">
      <c r="A83" t="e">
        <f>SEARCH("livery",'Mission Importer'!A83)</f>
        <v>#VALUE!</v>
      </c>
      <c r="B83" t="e">
        <f>IF(A83=43,'Mission Importer'!A83,0)</f>
        <v>#VALUE!</v>
      </c>
      <c r="D83" t="e">
        <f>SEARCH("shape_name",'Mission Importer'!A83)</f>
        <v>#VALUE!</v>
      </c>
      <c r="E83" t="e">
        <f>IF(D83=43,'Mission Importer'!A83,0)</f>
        <v>#VALUE!</v>
      </c>
      <c r="G83" t="e">
        <f>SEARCH("shape_name",'Mission Importer'!A83)</f>
        <v>#VALUE!</v>
      </c>
      <c r="H83" t="e">
        <f>IF(G83=43,'Mission Importer'!A83,0)</f>
        <v>#VALUE!</v>
      </c>
      <c r="J83" t="e">
        <f>SEARCH("type",'Mission Importer'!A83)</f>
        <v>#VALUE!</v>
      </c>
      <c r="K83" t="e">
        <f>IF(J83=43,'Mission Importer'!A83,0)</f>
        <v>#VALUE!</v>
      </c>
      <c r="L83" t="e">
        <f>SEARCH("category",'Mission Importer'!A83)</f>
        <v>#VALUE!</v>
      </c>
      <c r="M83" t="e">
        <f>IF(L83=43,'Mission Importer'!A83,0)</f>
        <v>#VALUE!</v>
      </c>
    </row>
    <row r="84" spans="1:13" x14ac:dyDescent="0.3">
      <c r="A84" t="e">
        <f>SEARCH("livery",'Mission Importer'!A84)</f>
        <v>#VALUE!</v>
      </c>
      <c r="B84" t="e">
        <f>IF(A84=43,'Mission Importer'!A84,0)</f>
        <v>#VALUE!</v>
      </c>
      <c r="D84" t="e">
        <f>SEARCH("shape_name",'Mission Importer'!A84)</f>
        <v>#VALUE!</v>
      </c>
      <c r="E84" t="e">
        <f>IF(D84=43,'Mission Importer'!A84,0)</f>
        <v>#VALUE!</v>
      </c>
      <c r="G84" t="e">
        <f>SEARCH("shape_name",'Mission Importer'!A84)</f>
        <v>#VALUE!</v>
      </c>
      <c r="H84" t="e">
        <f>IF(G84=43,'Mission Importer'!A84,0)</f>
        <v>#VALUE!</v>
      </c>
      <c r="J84" t="e">
        <f>SEARCH("type",'Mission Importer'!A84)</f>
        <v>#VALUE!</v>
      </c>
      <c r="K84" t="e">
        <f>IF(J84=43,'Mission Importer'!A84,0)</f>
        <v>#VALUE!</v>
      </c>
      <c r="L84" t="e">
        <f>SEARCH("category",'Mission Importer'!A84)</f>
        <v>#VALUE!</v>
      </c>
      <c r="M84" t="e">
        <f>IF(L84=43,'Mission Importer'!A84,0)</f>
        <v>#VALUE!</v>
      </c>
    </row>
    <row r="85" spans="1:13" x14ac:dyDescent="0.3">
      <c r="A85" t="e">
        <f>SEARCH("livery",'Mission Importer'!A85)</f>
        <v>#VALUE!</v>
      </c>
      <c r="B85" t="e">
        <f>IF(A85=43,'Mission Importer'!A85,0)</f>
        <v>#VALUE!</v>
      </c>
      <c r="D85" t="e">
        <f>SEARCH("shape_name",'Mission Importer'!A85)</f>
        <v>#VALUE!</v>
      </c>
      <c r="E85" t="e">
        <f>IF(D85=43,'Mission Importer'!A85,0)</f>
        <v>#VALUE!</v>
      </c>
      <c r="G85" t="e">
        <f>SEARCH("shape_name",'Mission Importer'!A85)</f>
        <v>#VALUE!</v>
      </c>
      <c r="H85" t="e">
        <f>IF(G85=43,'Mission Importer'!A85,0)</f>
        <v>#VALUE!</v>
      </c>
      <c r="J85" t="e">
        <f>SEARCH("type",'Mission Importer'!A85)</f>
        <v>#VALUE!</v>
      </c>
      <c r="K85" t="e">
        <f>IF(J85=43,'Mission Importer'!A85,0)</f>
        <v>#VALUE!</v>
      </c>
      <c r="L85" t="e">
        <f>SEARCH("category",'Mission Importer'!A85)</f>
        <v>#VALUE!</v>
      </c>
      <c r="M85" t="e">
        <f>IF(L85=43,'Mission Importer'!A85,0)</f>
        <v>#VALUE!</v>
      </c>
    </row>
    <row r="86" spans="1:13" x14ac:dyDescent="0.3">
      <c r="A86" t="e">
        <f>SEARCH("livery",'Mission Importer'!A86)</f>
        <v>#VALUE!</v>
      </c>
      <c r="B86" t="e">
        <f>IF(A86=43,'Mission Importer'!A86,0)</f>
        <v>#VALUE!</v>
      </c>
      <c r="D86" t="e">
        <f>SEARCH("shape_name",'Mission Importer'!A86)</f>
        <v>#VALUE!</v>
      </c>
      <c r="E86" t="e">
        <f>IF(D86=43,'Mission Importer'!A86,0)</f>
        <v>#VALUE!</v>
      </c>
      <c r="G86" t="e">
        <f>SEARCH("shape_name",'Mission Importer'!A86)</f>
        <v>#VALUE!</v>
      </c>
      <c r="H86" t="e">
        <f>IF(G86=43,'Mission Importer'!A86,0)</f>
        <v>#VALUE!</v>
      </c>
      <c r="J86" t="e">
        <f>SEARCH("type",'Mission Importer'!A86)</f>
        <v>#VALUE!</v>
      </c>
      <c r="K86" t="e">
        <f>IF(J86=43,'Mission Importer'!A86,0)</f>
        <v>#VALUE!</v>
      </c>
      <c r="L86" t="e">
        <f>SEARCH("category",'Mission Importer'!A86)</f>
        <v>#VALUE!</v>
      </c>
      <c r="M86" t="e">
        <f>IF(L86=43,'Mission Importer'!A86,0)</f>
        <v>#VALUE!</v>
      </c>
    </row>
    <row r="87" spans="1:13" x14ac:dyDescent="0.3">
      <c r="A87" t="e">
        <f>SEARCH("livery",'Mission Importer'!A87)</f>
        <v>#VALUE!</v>
      </c>
      <c r="B87" t="e">
        <f>IF(A87=43,'Mission Importer'!A87,0)</f>
        <v>#VALUE!</v>
      </c>
      <c r="D87" t="e">
        <f>SEARCH("shape_name",'Mission Importer'!A87)</f>
        <v>#VALUE!</v>
      </c>
      <c r="E87" t="e">
        <f>IF(D87=43,'Mission Importer'!A87,0)</f>
        <v>#VALUE!</v>
      </c>
      <c r="G87" t="e">
        <f>SEARCH("shape_name",'Mission Importer'!A87)</f>
        <v>#VALUE!</v>
      </c>
      <c r="H87" t="e">
        <f>IF(G87=43,'Mission Importer'!A87,0)</f>
        <v>#VALUE!</v>
      </c>
      <c r="J87" t="e">
        <f>SEARCH("type",'Mission Importer'!A87)</f>
        <v>#VALUE!</v>
      </c>
      <c r="K87" t="e">
        <f>IF(J87=43,'Mission Importer'!A87,0)</f>
        <v>#VALUE!</v>
      </c>
      <c r="L87" t="e">
        <f>SEARCH("category",'Mission Importer'!A87)</f>
        <v>#VALUE!</v>
      </c>
      <c r="M87" t="e">
        <f>IF(L87=43,'Mission Importer'!A87,0)</f>
        <v>#VALUE!</v>
      </c>
    </row>
    <row r="88" spans="1:13" x14ac:dyDescent="0.3">
      <c r="A88" t="e">
        <f>SEARCH("livery",'Mission Importer'!A88)</f>
        <v>#VALUE!</v>
      </c>
      <c r="B88" t="e">
        <f>IF(A88=43,'Mission Importer'!A88,0)</f>
        <v>#VALUE!</v>
      </c>
      <c r="D88" t="e">
        <f>SEARCH("shape_name",'Mission Importer'!A88)</f>
        <v>#VALUE!</v>
      </c>
      <c r="E88" t="e">
        <f>IF(D88=43,'Mission Importer'!A88,0)</f>
        <v>#VALUE!</v>
      </c>
      <c r="G88" t="e">
        <f>SEARCH("shape_name",'Mission Importer'!A88)</f>
        <v>#VALUE!</v>
      </c>
      <c r="H88" t="e">
        <f>IF(G88=43,'Mission Importer'!A88,0)</f>
        <v>#VALUE!</v>
      </c>
      <c r="J88" t="e">
        <f>SEARCH("type",'Mission Importer'!A88)</f>
        <v>#VALUE!</v>
      </c>
      <c r="K88" t="e">
        <f>IF(J88=43,'Mission Importer'!A88,0)</f>
        <v>#VALUE!</v>
      </c>
      <c r="L88" t="e">
        <f>SEARCH("category",'Mission Importer'!A88)</f>
        <v>#VALUE!</v>
      </c>
      <c r="M88" t="e">
        <f>IF(L88=43,'Mission Importer'!A88,0)</f>
        <v>#VALUE!</v>
      </c>
    </row>
    <row r="89" spans="1:13" x14ac:dyDescent="0.3">
      <c r="A89" t="e">
        <f>SEARCH("livery",'Mission Importer'!A89)</f>
        <v>#VALUE!</v>
      </c>
      <c r="B89" t="e">
        <f>IF(A89=43,'Mission Importer'!A89,0)</f>
        <v>#VALUE!</v>
      </c>
      <c r="D89" t="e">
        <f>SEARCH("shape_name",'Mission Importer'!A89)</f>
        <v>#VALUE!</v>
      </c>
      <c r="E89" t="e">
        <f>IF(D89=43,'Mission Importer'!A89,0)</f>
        <v>#VALUE!</v>
      </c>
      <c r="G89" t="e">
        <f>SEARCH("shape_name",'Mission Importer'!A89)</f>
        <v>#VALUE!</v>
      </c>
      <c r="H89" t="e">
        <f>IF(G89=43,'Mission Importer'!A89,0)</f>
        <v>#VALUE!</v>
      </c>
      <c r="J89" t="e">
        <f>SEARCH("type",'Mission Importer'!A89)</f>
        <v>#VALUE!</v>
      </c>
      <c r="K89" t="e">
        <f>IF(J89=43,'Mission Importer'!A89,0)</f>
        <v>#VALUE!</v>
      </c>
      <c r="L89" t="e">
        <f>SEARCH("category",'Mission Importer'!A89)</f>
        <v>#VALUE!</v>
      </c>
      <c r="M89" t="e">
        <f>IF(L89=43,'Mission Importer'!A89,0)</f>
        <v>#VALUE!</v>
      </c>
    </row>
    <row r="90" spans="1:13" x14ac:dyDescent="0.3">
      <c r="A90" t="e">
        <f>SEARCH("livery",'Mission Importer'!A90)</f>
        <v>#VALUE!</v>
      </c>
      <c r="B90" t="e">
        <f>IF(A90=43,'Mission Importer'!A90,0)</f>
        <v>#VALUE!</v>
      </c>
      <c r="D90" t="e">
        <f>SEARCH("shape_name",'Mission Importer'!A90)</f>
        <v>#VALUE!</v>
      </c>
      <c r="E90" t="e">
        <f>IF(D90=43,'Mission Importer'!A90,0)</f>
        <v>#VALUE!</v>
      </c>
      <c r="G90" t="e">
        <f>SEARCH("shape_name",'Mission Importer'!A90)</f>
        <v>#VALUE!</v>
      </c>
      <c r="H90" t="e">
        <f>IF(G90=43,'Mission Importer'!A90,0)</f>
        <v>#VALUE!</v>
      </c>
      <c r="J90" t="e">
        <f>SEARCH("type",'Mission Importer'!A90)</f>
        <v>#VALUE!</v>
      </c>
      <c r="K90" t="e">
        <f>IF(J90=43,'Mission Importer'!A90,0)</f>
        <v>#VALUE!</v>
      </c>
      <c r="L90" t="e">
        <f>SEARCH("category",'Mission Importer'!A90)</f>
        <v>#VALUE!</v>
      </c>
      <c r="M90" t="e">
        <f>IF(L90=43,'Mission Importer'!A90,0)</f>
        <v>#VALUE!</v>
      </c>
    </row>
    <row r="91" spans="1:13" x14ac:dyDescent="0.3">
      <c r="A91" t="e">
        <f>SEARCH("livery",'Mission Importer'!A91)</f>
        <v>#VALUE!</v>
      </c>
      <c r="B91" t="e">
        <f>IF(A91=43,'Mission Importer'!A91,0)</f>
        <v>#VALUE!</v>
      </c>
      <c r="D91" t="e">
        <f>SEARCH("shape_name",'Mission Importer'!A91)</f>
        <v>#VALUE!</v>
      </c>
      <c r="E91" t="e">
        <f>IF(D91=43,'Mission Importer'!A91,0)</f>
        <v>#VALUE!</v>
      </c>
      <c r="G91" t="e">
        <f>SEARCH("shape_name",'Mission Importer'!A91)</f>
        <v>#VALUE!</v>
      </c>
      <c r="H91" t="e">
        <f>IF(G91=43,'Mission Importer'!A91,0)</f>
        <v>#VALUE!</v>
      </c>
      <c r="J91" t="e">
        <f>SEARCH("type",'Mission Importer'!A91)</f>
        <v>#VALUE!</v>
      </c>
      <c r="K91" t="e">
        <f>IF(J91=43,'Mission Importer'!A91,0)</f>
        <v>#VALUE!</v>
      </c>
      <c r="L91" t="e">
        <f>SEARCH("category",'Mission Importer'!A91)</f>
        <v>#VALUE!</v>
      </c>
      <c r="M91" t="e">
        <f>IF(L91=43,'Mission Importer'!A91,0)</f>
        <v>#VALUE!</v>
      </c>
    </row>
    <row r="92" spans="1:13" x14ac:dyDescent="0.3">
      <c r="A92" t="e">
        <f>SEARCH("livery",'Mission Importer'!A92)</f>
        <v>#VALUE!</v>
      </c>
      <c r="B92" t="e">
        <f>IF(A92=43,'Mission Importer'!A92,0)</f>
        <v>#VALUE!</v>
      </c>
      <c r="D92" t="e">
        <f>SEARCH("shape_name",'Mission Importer'!A92)</f>
        <v>#VALUE!</v>
      </c>
      <c r="E92" t="e">
        <f>IF(D92=43,'Mission Importer'!A92,0)</f>
        <v>#VALUE!</v>
      </c>
      <c r="G92" t="e">
        <f>SEARCH("shape_name",'Mission Importer'!A92)</f>
        <v>#VALUE!</v>
      </c>
      <c r="H92" t="e">
        <f>IF(G92=43,'Mission Importer'!A92,0)</f>
        <v>#VALUE!</v>
      </c>
      <c r="J92" t="e">
        <f>SEARCH("type",'Mission Importer'!A92)</f>
        <v>#VALUE!</v>
      </c>
      <c r="K92" t="e">
        <f>IF(J92=43,'Mission Importer'!A92,0)</f>
        <v>#VALUE!</v>
      </c>
      <c r="L92" t="e">
        <f>SEARCH("category",'Mission Importer'!A92)</f>
        <v>#VALUE!</v>
      </c>
      <c r="M92" t="e">
        <f>IF(L92=43,'Mission Importer'!A92,0)</f>
        <v>#VALUE!</v>
      </c>
    </row>
    <row r="93" spans="1:13" x14ac:dyDescent="0.3">
      <c r="A93" t="e">
        <f>SEARCH("livery",'Mission Importer'!A93)</f>
        <v>#VALUE!</v>
      </c>
      <c r="B93" t="e">
        <f>IF(A93=43,'Mission Importer'!A93,0)</f>
        <v>#VALUE!</v>
      </c>
      <c r="D93" t="e">
        <f>SEARCH("shape_name",'Mission Importer'!A93)</f>
        <v>#VALUE!</v>
      </c>
      <c r="E93" t="e">
        <f>IF(D93=43,'Mission Importer'!A93,0)</f>
        <v>#VALUE!</v>
      </c>
      <c r="G93" t="e">
        <f>SEARCH("shape_name",'Mission Importer'!A93)</f>
        <v>#VALUE!</v>
      </c>
      <c r="H93" t="e">
        <f>IF(G93=43,'Mission Importer'!A93,0)</f>
        <v>#VALUE!</v>
      </c>
      <c r="J93" t="e">
        <f>SEARCH("type",'Mission Importer'!A93)</f>
        <v>#VALUE!</v>
      </c>
      <c r="K93" t="e">
        <f>IF(J93=43,'Mission Importer'!A93,0)</f>
        <v>#VALUE!</v>
      </c>
      <c r="L93" t="e">
        <f>SEARCH("category",'Mission Importer'!A93)</f>
        <v>#VALUE!</v>
      </c>
      <c r="M93" t="e">
        <f>IF(L93=43,'Mission Importer'!A93,0)</f>
        <v>#VALUE!</v>
      </c>
    </row>
    <row r="94" spans="1:13" x14ac:dyDescent="0.3">
      <c r="A94" t="e">
        <f>SEARCH("livery",'Mission Importer'!A94)</f>
        <v>#VALUE!</v>
      </c>
      <c r="B94" t="e">
        <f>IF(A94=43,'Mission Importer'!A94,0)</f>
        <v>#VALUE!</v>
      </c>
      <c r="D94" t="e">
        <f>SEARCH("shape_name",'Mission Importer'!A94)</f>
        <v>#VALUE!</v>
      </c>
      <c r="E94" t="e">
        <f>IF(D94=43,'Mission Importer'!A94,0)</f>
        <v>#VALUE!</v>
      </c>
      <c r="G94" t="e">
        <f>SEARCH("shape_name",'Mission Importer'!A94)</f>
        <v>#VALUE!</v>
      </c>
      <c r="H94" t="e">
        <f>IF(G94=43,'Mission Importer'!A94,0)</f>
        <v>#VALUE!</v>
      </c>
      <c r="J94" t="e">
        <f>SEARCH("type",'Mission Importer'!A94)</f>
        <v>#VALUE!</v>
      </c>
      <c r="K94" t="e">
        <f>IF(J94=43,'Mission Importer'!A94,0)</f>
        <v>#VALUE!</v>
      </c>
      <c r="L94" t="e">
        <f>SEARCH("category",'Mission Importer'!A94)</f>
        <v>#VALUE!</v>
      </c>
      <c r="M94" t="e">
        <f>IF(L94=43,'Mission Importer'!A94,0)</f>
        <v>#VALUE!</v>
      </c>
    </row>
    <row r="95" spans="1:13" x14ac:dyDescent="0.3">
      <c r="A95" t="e">
        <f>SEARCH("livery",'Mission Importer'!A95)</f>
        <v>#VALUE!</v>
      </c>
      <c r="B95" t="e">
        <f>IF(A95=43,'Mission Importer'!A95,0)</f>
        <v>#VALUE!</v>
      </c>
      <c r="D95" t="e">
        <f>SEARCH("shape_name",'Mission Importer'!A95)</f>
        <v>#VALUE!</v>
      </c>
      <c r="E95" t="e">
        <f>IF(D95=43,'Mission Importer'!A95,0)</f>
        <v>#VALUE!</v>
      </c>
      <c r="G95" t="e">
        <f>SEARCH("shape_name",'Mission Importer'!A95)</f>
        <v>#VALUE!</v>
      </c>
      <c r="H95" t="e">
        <f>IF(G95=43,'Mission Importer'!A95,0)</f>
        <v>#VALUE!</v>
      </c>
      <c r="J95" t="e">
        <f>SEARCH("type",'Mission Importer'!A95)</f>
        <v>#VALUE!</v>
      </c>
      <c r="K95" t="e">
        <f>IF(J95=43,'Mission Importer'!A95,0)</f>
        <v>#VALUE!</v>
      </c>
      <c r="L95" t="e">
        <f>SEARCH("category",'Mission Importer'!A95)</f>
        <v>#VALUE!</v>
      </c>
      <c r="M95" t="e">
        <f>IF(L95=43,'Mission Importer'!A95,0)</f>
        <v>#VALUE!</v>
      </c>
    </row>
    <row r="96" spans="1:13" x14ac:dyDescent="0.3">
      <c r="A96" t="e">
        <f>SEARCH("livery",'Mission Importer'!A96)</f>
        <v>#VALUE!</v>
      </c>
      <c r="B96" t="e">
        <f>IF(A96=43,'Mission Importer'!A96,0)</f>
        <v>#VALUE!</v>
      </c>
      <c r="D96" t="e">
        <f>SEARCH("shape_name",'Mission Importer'!A96)</f>
        <v>#VALUE!</v>
      </c>
      <c r="E96" t="e">
        <f>IF(D96=43,'Mission Importer'!A96,0)</f>
        <v>#VALUE!</v>
      </c>
      <c r="G96" t="e">
        <f>SEARCH("shape_name",'Mission Importer'!A96)</f>
        <v>#VALUE!</v>
      </c>
      <c r="H96" t="e">
        <f>IF(G96=43,'Mission Importer'!A96,0)</f>
        <v>#VALUE!</v>
      </c>
      <c r="J96" t="e">
        <f>SEARCH("type",'Mission Importer'!A96)</f>
        <v>#VALUE!</v>
      </c>
      <c r="K96" t="e">
        <f>IF(J96=43,'Mission Importer'!A96,0)</f>
        <v>#VALUE!</v>
      </c>
      <c r="L96" t="e">
        <f>SEARCH("category",'Mission Importer'!A96)</f>
        <v>#VALUE!</v>
      </c>
      <c r="M96" t="e">
        <f>IF(L96=43,'Mission Importer'!A96,0)</f>
        <v>#VALUE!</v>
      </c>
    </row>
    <row r="97" spans="1:13" x14ac:dyDescent="0.3">
      <c r="A97" t="e">
        <f>SEARCH("livery",'Mission Importer'!A97)</f>
        <v>#VALUE!</v>
      </c>
      <c r="B97" t="e">
        <f>IF(A97=43,'Mission Importer'!A97,0)</f>
        <v>#VALUE!</v>
      </c>
      <c r="D97" t="e">
        <f>SEARCH("shape_name",'Mission Importer'!A97)</f>
        <v>#VALUE!</v>
      </c>
      <c r="E97" t="e">
        <f>IF(D97=43,'Mission Importer'!A97,0)</f>
        <v>#VALUE!</v>
      </c>
      <c r="G97" t="e">
        <f>SEARCH("shape_name",'Mission Importer'!A97)</f>
        <v>#VALUE!</v>
      </c>
      <c r="H97" t="e">
        <f>IF(G97=43,'Mission Importer'!A97,0)</f>
        <v>#VALUE!</v>
      </c>
      <c r="J97" t="e">
        <f>SEARCH("type",'Mission Importer'!A97)</f>
        <v>#VALUE!</v>
      </c>
      <c r="K97" t="e">
        <f>IF(J97=43,'Mission Importer'!A97,0)</f>
        <v>#VALUE!</v>
      </c>
      <c r="L97" t="e">
        <f>SEARCH("category",'Mission Importer'!A97)</f>
        <v>#VALUE!</v>
      </c>
      <c r="M97" t="e">
        <f>IF(L97=43,'Mission Importer'!A97,0)</f>
        <v>#VALUE!</v>
      </c>
    </row>
    <row r="98" spans="1:13" x14ac:dyDescent="0.3">
      <c r="A98" t="e">
        <f>SEARCH("livery",'Mission Importer'!A98)</f>
        <v>#VALUE!</v>
      </c>
      <c r="B98" t="e">
        <f>IF(A98=43,'Mission Importer'!A98,0)</f>
        <v>#VALUE!</v>
      </c>
      <c r="D98" t="e">
        <f>SEARCH("shape_name",'Mission Importer'!A98)</f>
        <v>#VALUE!</v>
      </c>
      <c r="E98" t="e">
        <f>IF(D98=43,'Mission Importer'!A98,0)</f>
        <v>#VALUE!</v>
      </c>
      <c r="G98" t="e">
        <f>SEARCH("shape_name",'Mission Importer'!A98)</f>
        <v>#VALUE!</v>
      </c>
      <c r="H98" t="e">
        <f>IF(G98=43,'Mission Importer'!A98,0)</f>
        <v>#VALUE!</v>
      </c>
      <c r="J98" t="e">
        <f>SEARCH("type",'Mission Importer'!A98)</f>
        <v>#VALUE!</v>
      </c>
      <c r="K98" t="e">
        <f>IF(J98=43,'Mission Importer'!A98,0)</f>
        <v>#VALUE!</v>
      </c>
      <c r="L98" t="e">
        <f>SEARCH("category",'Mission Importer'!A98)</f>
        <v>#VALUE!</v>
      </c>
      <c r="M98" t="e">
        <f>IF(L98=43,'Mission Importer'!A98,0)</f>
        <v>#VALUE!</v>
      </c>
    </row>
    <row r="99" spans="1:13" x14ac:dyDescent="0.3">
      <c r="A99" t="e">
        <f>SEARCH("livery",'Mission Importer'!A99)</f>
        <v>#VALUE!</v>
      </c>
      <c r="B99" t="e">
        <f>IF(A99=43,'Mission Importer'!A99,0)</f>
        <v>#VALUE!</v>
      </c>
      <c r="D99" t="e">
        <f>SEARCH("shape_name",'Mission Importer'!A99)</f>
        <v>#VALUE!</v>
      </c>
      <c r="E99" t="e">
        <f>IF(D99=43,'Mission Importer'!A99,0)</f>
        <v>#VALUE!</v>
      </c>
      <c r="G99" t="e">
        <f>SEARCH("shape_name",'Mission Importer'!A99)</f>
        <v>#VALUE!</v>
      </c>
      <c r="H99" t="e">
        <f>IF(G99=43,'Mission Importer'!A99,0)</f>
        <v>#VALUE!</v>
      </c>
      <c r="J99" t="e">
        <f>SEARCH("type",'Mission Importer'!A99)</f>
        <v>#VALUE!</v>
      </c>
      <c r="K99" t="e">
        <f>IF(J99=43,'Mission Importer'!A99,0)</f>
        <v>#VALUE!</v>
      </c>
      <c r="L99" t="e">
        <f>SEARCH("category",'Mission Importer'!A99)</f>
        <v>#VALUE!</v>
      </c>
      <c r="M99" t="e">
        <f>IF(L99=43,'Mission Importer'!A99,0)</f>
        <v>#VALUE!</v>
      </c>
    </row>
    <row r="100" spans="1:13" x14ac:dyDescent="0.3">
      <c r="A100" t="e">
        <f>SEARCH("livery",'Mission Importer'!A100)</f>
        <v>#VALUE!</v>
      </c>
      <c r="B100" t="e">
        <f>IF(A100=43,'Mission Importer'!A100,0)</f>
        <v>#VALUE!</v>
      </c>
      <c r="D100" t="e">
        <f>SEARCH("shape_name",'Mission Importer'!A100)</f>
        <v>#VALUE!</v>
      </c>
      <c r="E100" t="e">
        <f>IF(D100=43,'Mission Importer'!A100,0)</f>
        <v>#VALUE!</v>
      </c>
      <c r="G100" t="e">
        <f>SEARCH("shape_name",'Mission Importer'!A100)</f>
        <v>#VALUE!</v>
      </c>
      <c r="H100" t="e">
        <f>IF(G100=43,'Mission Importer'!A100,0)</f>
        <v>#VALUE!</v>
      </c>
      <c r="J100" t="e">
        <f>SEARCH("type",'Mission Importer'!A100)</f>
        <v>#VALUE!</v>
      </c>
      <c r="K100" t="e">
        <f>IF(J100=43,'Mission Importer'!A100,0)</f>
        <v>#VALUE!</v>
      </c>
      <c r="L100" t="e">
        <f>SEARCH("category",'Mission Importer'!A100)</f>
        <v>#VALUE!</v>
      </c>
      <c r="M100" t="e">
        <f>IF(L100=43,'Mission Importer'!A100,0)</f>
        <v>#VALUE!</v>
      </c>
    </row>
    <row r="101" spans="1:13" x14ac:dyDescent="0.3">
      <c r="A101" t="e">
        <f>SEARCH("livery",'Mission Importer'!A101)</f>
        <v>#VALUE!</v>
      </c>
      <c r="B101" t="e">
        <f>IF(A101=43,'Mission Importer'!A101,0)</f>
        <v>#VALUE!</v>
      </c>
      <c r="D101" t="e">
        <f>SEARCH("shape_name",'Mission Importer'!A101)</f>
        <v>#VALUE!</v>
      </c>
      <c r="E101" t="e">
        <f>IF(D101=43,'Mission Importer'!A101,0)</f>
        <v>#VALUE!</v>
      </c>
      <c r="G101" t="e">
        <f>SEARCH("shape_name",'Mission Importer'!A101)</f>
        <v>#VALUE!</v>
      </c>
      <c r="H101" t="e">
        <f>IF(G101=43,'Mission Importer'!A101,0)</f>
        <v>#VALUE!</v>
      </c>
      <c r="J101" t="e">
        <f>SEARCH("type",'Mission Importer'!A101)</f>
        <v>#VALUE!</v>
      </c>
      <c r="K101" t="e">
        <f>IF(J101=43,'Mission Importer'!A101,0)</f>
        <v>#VALUE!</v>
      </c>
      <c r="L101" t="e">
        <f>SEARCH("category",'Mission Importer'!A101)</f>
        <v>#VALUE!</v>
      </c>
      <c r="M101" t="e">
        <f>IF(L101=43,'Mission Importer'!A101,0)</f>
        <v>#VALUE!</v>
      </c>
    </row>
    <row r="102" spans="1:13" x14ac:dyDescent="0.3">
      <c r="A102" t="e">
        <f>SEARCH("livery",'Mission Importer'!A102)</f>
        <v>#VALUE!</v>
      </c>
      <c r="B102" t="e">
        <f>IF(A102=43,'Mission Importer'!A102,0)</f>
        <v>#VALUE!</v>
      </c>
      <c r="D102" t="e">
        <f>SEARCH("shape_name",'Mission Importer'!A102)</f>
        <v>#VALUE!</v>
      </c>
      <c r="E102" t="e">
        <f>IF(D102=43,'Mission Importer'!A102,0)</f>
        <v>#VALUE!</v>
      </c>
      <c r="G102" t="e">
        <f>SEARCH("shape_name",'Mission Importer'!A102)</f>
        <v>#VALUE!</v>
      </c>
      <c r="H102" t="e">
        <f>IF(G102=43,'Mission Importer'!A102,0)</f>
        <v>#VALUE!</v>
      </c>
      <c r="J102" t="e">
        <f>SEARCH("type",'Mission Importer'!A102)</f>
        <v>#VALUE!</v>
      </c>
      <c r="K102" t="e">
        <f>IF(J102=43,'Mission Importer'!A102,0)</f>
        <v>#VALUE!</v>
      </c>
      <c r="L102" t="e">
        <f>SEARCH("category",'Mission Importer'!A102)</f>
        <v>#VALUE!</v>
      </c>
      <c r="M102" t="e">
        <f>IF(L102=43,'Mission Importer'!A102,0)</f>
        <v>#VALUE!</v>
      </c>
    </row>
    <row r="103" spans="1:13" x14ac:dyDescent="0.3">
      <c r="A103" t="e">
        <f>SEARCH("livery",'Mission Importer'!A103)</f>
        <v>#VALUE!</v>
      </c>
      <c r="B103" t="e">
        <f>IF(A103=43,'Mission Importer'!A103,0)</f>
        <v>#VALUE!</v>
      </c>
      <c r="D103" t="e">
        <f>SEARCH("shape_name",'Mission Importer'!A103)</f>
        <v>#VALUE!</v>
      </c>
      <c r="E103" t="e">
        <f>IF(D103=43,'Mission Importer'!A103,0)</f>
        <v>#VALUE!</v>
      </c>
      <c r="G103" t="e">
        <f>SEARCH("shape_name",'Mission Importer'!A103)</f>
        <v>#VALUE!</v>
      </c>
      <c r="H103" t="e">
        <f>IF(G103=43,'Mission Importer'!A103,0)</f>
        <v>#VALUE!</v>
      </c>
      <c r="J103" t="e">
        <f>SEARCH("type",'Mission Importer'!A103)</f>
        <v>#VALUE!</v>
      </c>
      <c r="K103" t="e">
        <f>IF(J103=43,'Mission Importer'!A103,0)</f>
        <v>#VALUE!</v>
      </c>
      <c r="L103" t="e">
        <f>SEARCH("category",'Mission Importer'!A103)</f>
        <v>#VALUE!</v>
      </c>
      <c r="M103" t="e">
        <f>IF(L103=43,'Mission Importer'!A103,0)</f>
        <v>#VALUE!</v>
      </c>
    </row>
    <row r="104" spans="1:13" x14ac:dyDescent="0.3">
      <c r="A104" t="e">
        <f>SEARCH("livery",'Mission Importer'!A104)</f>
        <v>#VALUE!</v>
      </c>
      <c r="B104" t="e">
        <f>IF(A104=43,'Mission Importer'!A104,0)</f>
        <v>#VALUE!</v>
      </c>
      <c r="D104" t="e">
        <f>SEARCH("shape_name",'Mission Importer'!A104)</f>
        <v>#VALUE!</v>
      </c>
      <c r="E104" t="e">
        <f>IF(D104=43,'Mission Importer'!A104,0)</f>
        <v>#VALUE!</v>
      </c>
      <c r="G104" t="e">
        <f>SEARCH("shape_name",'Mission Importer'!A104)</f>
        <v>#VALUE!</v>
      </c>
      <c r="H104" t="e">
        <f>IF(G104=43,'Mission Importer'!A104,0)</f>
        <v>#VALUE!</v>
      </c>
      <c r="J104" t="e">
        <f>SEARCH("type",'Mission Importer'!A104)</f>
        <v>#VALUE!</v>
      </c>
      <c r="K104" t="e">
        <f>IF(J104=43,'Mission Importer'!A104,0)</f>
        <v>#VALUE!</v>
      </c>
      <c r="L104" t="e">
        <f>SEARCH("category",'Mission Importer'!A104)</f>
        <v>#VALUE!</v>
      </c>
      <c r="M104" t="e">
        <f>IF(L104=43,'Mission Importer'!A104,0)</f>
        <v>#VALUE!</v>
      </c>
    </row>
    <row r="105" spans="1:13" x14ac:dyDescent="0.3">
      <c r="A105" t="e">
        <f>SEARCH("livery",'Mission Importer'!A105)</f>
        <v>#VALUE!</v>
      </c>
      <c r="B105" t="e">
        <f>IF(A105=43,'Mission Importer'!A105,0)</f>
        <v>#VALUE!</v>
      </c>
      <c r="D105" t="e">
        <f>SEARCH("shape_name",'Mission Importer'!A105)</f>
        <v>#VALUE!</v>
      </c>
      <c r="E105" t="e">
        <f>IF(D105=43,'Mission Importer'!A105,0)</f>
        <v>#VALUE!</v>
      </c>
      <c r="G105" t="e">
        <f>SEARCH("shape_name",'Mission Importer'!A105)</f>
        <v>#VALUE!</v>
      </c>
      <c r="H105" t="e">
        <f>IF(G105=43,'Mission Importer'!A105,0)</f>
        <v>#VALUE!</v>
      </c>
      <c r="J105" t="e">
        <f>SEARCH("type",'Mission Importer'!A105)</f>
        <v>#VALUE!</v>
      </c>
      <c r="K105" t="e">
        <f>IF(J105=43,'Mission Importer'!A105,0)</f>
        <v>#VALUE!</v>
      </c>
      <c r="L105" t="e">
        <f>SEARCH("category",'Mission Importer'!A105)</f>
        <v>#VALUE!</v>
      </c>
      <c r="M105" t="e">
        <f>IF(L105=43,'Mission Importer'!A105,0)</f>
        <v>#VALUE!</v>
      </c>
    </row>
    <row r="106" spans="1:13" x14ac:dyDescent="0.3">
      <c r="A106" t="e">
        <f>SEARCH("livery",'Mission Importer'!A106)</f>
        <v>#VALUE!</v>
      </c>
      <c r="B106" t="e">
        <f>IF(A106=43,'Mission Importer'!A106,0)</f>
        <v>#VALUE!</v>
      </c>
      <c r="D106" t="e">
        <f>SEARCH("shape_name",'Mission Importer'!A106)</f>
        <v>#VALUE!</v>
      </c>
      <c r="E106" t="e">
        <f>IF(D106=43,'Mission Importer'!A106,0)</f>
        <v>#VALUE!</v>
      </c>
      <c r="G106" t="e">
        <f>SEARCH("shape_name",'Mission Importer'!A106)</f>
        <v>#VALUE!</v>
      </c>
      <c r="H106" t="e">
        <f>IF(G106=43,'Mission Importer'!A106,0)</f>
        <v>#VALUE!</v>
      </c>
      <c r="J106" t="e">
        <f>SEARCH("type",'Mission Importer'!A106)</f>
        <v>#VALUE!</v>
      </c>
      <c r="K106" t="e">
        <f>IF(J106=43,'Mission Importer'!A106,0)</f>
        <v>#VALUE!</v>
      </c>
      <c r="L106" t="e">
        <f>SEARCH("category",'Mission Importer'!A106)</f>
        <v>#VALUE!</v>
      </c>
      <c r="M106" t="e">
        <f>IF(L106=43,'Mission Importer'!A106,0)</f>
        <v>#VALUE!</v>
      </c>
    </row>
    <row r="107" spans="1:13" x14ac:dyDescent="0.3">
      <c r="A107" t="e">
        <f>SEARCH("livery",'Mission Importer'!A107)</f>
        <v>#VALUE!</v>
      </c>
      <c r="B107" t="e">
        <f>IF(A107=43,'Mission Importer'!A107,0)</f>
        <v>#VALUE!</v>
      </c>
      <c r="D107" t="e">
        <f>SEARCH("shape_name",'Mission Importer'!A107)</f>
        <v>#VALUE!</v>
      </c>
      <c r="E107" t="e">
        <f>IF(D107=43,'Mission Importer'!A107,0)</f>
        <v>#VALUE!</v>
      </c>
      <c r="G107" t="e">
        <f>SEARCH("shape_name",'Mission Importer'!A107)</f>
        <v>#VALUE!</v>
      </c>
      <c r="H107" t="e">
        <f>IF(G107=43,'Mission Importer'!A107,0)</f>
        <v>#VALUE!</v>
      </c>
      <c r="J107" t="e">
        <f>SEARCH("type",'Mission Importer'!A107)</f>
        <v>#VALUE!</v>
      </c>
      <c r="K107" t="e">
        <f>IF(J107=43,'Mission Importer'!A107,0)</f>
        <v>#VALUE!</v>
      </c>
      <c r="L107" t="e">
        <f>SEARCH("category",'Mission Importer'!A107)</f>
        <v>#VALUE!</v>
      </c>
      <c r="M107" t="e">
        <f>IF(L107=43,'Mission Importer'!A107,0)</f>
        <v>#VALUE!</v>
      </c>
    </row>
    <row r="108" spans="1:13" x14ac:dyDescent="0.3">
      <c r="A108" t="e">
        <f>SEARCH("livery",'Mission Importer'!A108)</f>
        <v>#VALUE!</v>
      </c>
      <c r="B108" t="e">
        <f>IF(A108=43,'Mission Importer'!A108,0)</f>
        <v>#VALUE!</v>
      </c>
      <c r="D108" t="e">
        <f>SEARCH("shape_name",'Mission Importer'!A108)</f>
        <v>#VALUE!</v>
      </c>
      <c r="E108" t="e">
        <f>IF(D108=43,'Mission Importer'!A108,0)</f>
        <v>#VALUE!</v>
      </c>
      <c r="G108" t="e">
        <f>SEARCH("shape_name",'Mission Importer'!A108)</f>
        <v>#VALUE!</v>
      </c>
      <c r="H108" t="e">
        <f>IF(G108=43,'Mission Importer'!A108,0)</f>
        <v>#VALUE!</v>
      </c>
      <c r="J108" t="e">
        <f>SEARCH("type",'Mission Importer'!A108)</f>
        <v>#VALUE!</v>
      </c>
      <c r="K108" t="e">
        <f>IF(J108=43,'Mission Importer'!A108,0)</f>
        <v>#VALUE!</v>
      </c>
      <c r="L108" t="e">
        <f>SEARCH("category",'Mission Importer'!A108)</f>
        <v>#VALUE!</v>
      </c>
      <c r="M108" t="e">
        <f>IF(L108=43,'Mission Importer'!A108,0)</f>
        <v>#VALUE!</v>
      </c>
    </row>
    <row r="109" spans="1:13" x14ac:dyDescent="0.3">
      <c r="A109" t="e">
        <f>SEARCH("livery",'Mission Importer'!A109)</f>
        <v>#VALUE!</v>
      </c>
      <c r="B109" t="e">
        <f>IF(A109=43,'Mission Importer'!A109,0)</f>
        <v>#VALUE!</v>
      </c>
      <c r="D109" t="e">
        <f>SEARCH("shape_name",'Mission Importer'!A109)</f>
        <v>#VALUE!</v>
      </c>
      <c r="E109" t="e">
        <f>IF(D109=43,'Mission Importer'!A109,0)</f>
        <v>#VALUE!</v>
      </c>
      <c r="G109" t="e">
        <f>SEARCH("shape_name",'Mission Importer'!A109)</f>
        <v>#VALUE!</v>
      </c>
      <c r="H109" t="e">
        <f>IF(G109=43,'Mission Importer'!A109,0)</f>
        <v>#VALUE!</v>
      </c>
      <c r="J109" t="e">
        <f>SEARCH("type",'Mission Importer'!A109)</f>
        <v>#VALUE!</v>
      </c>
      <c r="K109" t="e">
        <f>IF(J109=43,'Mission Importer'!A109,0)</f>
        <v>#VALUE!</v>
      </c>
      <c r="L109" t="e">
        <f>SEARCH("category",'Mission Importer'!A109)</f>
        <v>#VALUE!</v>
      </c>
      <c r="M109" t="e">
        <f>IF(L109=43,'Mission Importer'!A109,0)</f>
        <v>#VALUE!</v>
      </c>
    </row>
    <row r="110" spans="1:13" x14ac:dyDescent="0.3">
      <c r="A110" t="e">
        <f>SEARCH("livery",'Mission Importer'!A110)</f>
        <v>#VALUE!</v>
      </c>
      <c r="B110" t="e">
        <f>IF(A110=43,'Mission Importer'!A110,0)</f>
        <v>#VALUE!</v>
      </c>
      <c r="D110" t="e">
        <f>SEARCH("shape_name",'Mission Importer'!A110)</f>
        <v>#VALUE!</v>
      </c>
      <c r="E110" t="e">
        <f>IF(D110=43,'Mission Importer'!A110,0)</f>
        <v>#VALUE!</v>
      </c>
      <c r="G110" t="e">
        <f>SEARCH("shape_name",'Mission Importer'!A110)</f>
        <v>#VALUE!</v>
      </c>
      <c r="H110" t="e">
        <f>IF(G110=43,'Mission Importer'!A110,0)</f>
        <v>#VALUE!</v>
      </c>
      <c r="J110" t="e">
        <f>SEARCH("type",'Mission Importer'!A110)</f>
        <v>#VALUE!</v>
      </c>
      <c r="K110" t="e">
        <f>IF(J110=43,'Mission Importer'!A110,0)</f>
        <v>#VALUE!</v>
      </c>
      <c r="L110" t="e">
        <f>SEARCH("category",'Mission Importer'!A110)</f>
        <v>#VALUE!</v>
      </c>
      <c r="M110" t="e">
        <f>IF(L110=43,'Mission Importer'!A110,0)</f>
        <v>#VALUE!</v>
      </c>
    </row>
    <row r="111" spans="1:13" x14ac:dyDescent="0.3">
      <c r="A111" t="e">
        <f>SEARCH("livery",'Mission Importer'!A111)</f>
        <v>#VALUE!</v>
      </c>
      <c r="B111" t="e">
        <f>IF(A111=43,'Mission Importer'!A111,0)</f>
        <v>#VALUE!</v>
      </c>
      <c r="D111" t="e">
        <f>SEARCH("shape_name",'Mission Importer'!A111)</f>
        <v>#VALUE!</v>
      </c>
      <c r="E111" t="e">
        <f>IF(D111=43,'Mission Importer'!A111,0)</f>
        <v>#VALUE!</v>
      </c>
      <c r="G111" t="e">
        <f>SEARCH("shape_name",'Mission Importer'!A111)</f>
        <v>#VALUE!</v>
      </c>
      <c r="H111" t="e">
        <f>IF(G111=43,'Mission Importer'!A111,0)</f>
        <v>#VALUE!</v>
      </c>
      <c r="J111" t="e">
        <f>SEARCH("type",'Mission Importer'!A111)</f>
        <v>#VALUE!</v>
      </c>
      <c r="K111" t="e">
        <f>IF(J111=43,'Mission Importer'!A111,0)</f>
        <v>#VALUE!</v>
      </c>
      <c r="L111" t="e">
        <f>SEARCH("category",'Mission Importer'!A111)</f>
        <v>#VALUE!</v>
      </c>
      <c r="M111" t="e">
        <f>IF(L111=43,'Mission Importer'!A111,0)</f>
        <v>#VALUE!</v>
      </c>
    </row>
    <row r="112" spans="1:13" x14ac:dyDescent="0.3">
      <c r="A112" t="e">
        <f>SEARCH("livery",'Mission Importer'!A112)</f>
        <v>#VALUE!</v>
      </c>
      <c r="B112" t="e">
        <f>IF(A112=43,'Mission Importer'!A112,0)</f>
        <v>#VALUE!</v>
      </c>
      <c r="D112" t="e">
        <f>SEARCH("shape_name",'Mission Importer'!A112)</f>
        <v>#VALUE!</v>
      </c>
      <c r="E112" t="e">
        <f>IF(D112=43,'Mission Importer'!A112,0)</f>
        <v>#VALUE!</v>
      </c>
      <c r="G112" t="e">
        <f>SEARCH("shape_name",'Mission Importer'!A112)</f>
        <v>#VALUE!</v>
      </c>
      <c r="H112" t="e">
        <f>IF(G112=43,'Mission Importer'!A112,0)</f>
        <v>#VALUE!</v>
      </c>
      <c r="J112" t="e">
        <f>SEARCH("type",'Mission Importer'!A112)</f>
        <v>#VALUE!</v>
      </c>
      <c r="K112" t="e">
        <f>IF(J112=43,'Mission Importer'!A112,0)</f>
        <v>#VALUE!</v>
      </c>
      <c r="L112" t="e">
        <f>SEARCH("category",'Mission Importer'!A112)</f>
        <v>#VALUE!</v>
      </c>
      <c r="M112" t="e">
        <f>IF(L112=43,'Mission Importer'!A112,0)</f>
        <v>#VALUE!</v>
      </c>
    </row>
    <row r="113" spans="1:13" x14ac:dyDescent="0.3">
      <c r="A113" t="e">
        <f>SEARCH("livery",'Mission Importer'!A113)</f>
        <v>#VALUE!</v>
      </c>
      <c r="B113" t="e">
        <f>IF(A113=43,'Mission Importer'!A113,0)</f>
        <v>#VALUE!</v>
      </c>
      <c r="D113" t="e">
        <f>SEARCH("shape_name",'Mission Importer'!A113)</f>
        <v>#VALUE!</v>
      </c>
      <c r="E113" t="e">
        <f>IF(D113=43,'Mission Importer'!A113,0)</f>
        <v>#VALUE!</v>
      </c>
      <c r="G113" t="e">
        <f>SEARCH("shape_name",'Mission Importer'!A113)</f>
        <v>#VALUE!</v>
      </c>
      <c r="H113" t="e">
        <f>IF(G113=43,'Mission Importer'!A113,0)</f>
        <v>#VALUE!</v>
      </c>
      <c r="J113" t="e">
        <f>SEARCH("type",'Mission Importer'!A113)</f>
        <v>#VALUE!</v>
      </c>
      <c r="K113" t="e">
        <f>IF(J113=43,'Mission Importer'!A113,0)</f>
        <v>#VALUE!</v>
      </c>
      <c r="L113" t="e">
        <f>SEARCH("category",'Mission Importer'!A113)</f>
        <v>#VALUE!</v>
      </c>
      <c r="M113" t="e">
        <f>IF(L113=43,'Mission Importer'!A113,0)</f>
        <v>#VALUE!</v>
      </c>
    </row>
    <row r="114" spans="1:13" x14ac:dyDescent="0.3">
      <c r="A114" t="e">
        <f>SEARCH("livery",'Mission Importer'!A114)</f>
        <v>#VALUE!</v>
      </c>
      <c r="B114" t="e">
        <f>IF(A114=43,'Mission Importer'!A114,0)</f>
        <v>#VALUE!</v>
      </c>
      <c r="D114" t="e">
        <f>SEARCH("shape_name",'Mission Importer'!A114)</f>
        <v>#VALUE!</v>
      </c>
      <c r="E114" t="e">
        <f>IF(D114=43,'Mission Importer'!A114,0)</f>
        <v>#VALUE!</v>
      </c>
      <c r="G114" t="e">
        <f>SEARCH("shape_name",'Mission Importer'!A114)</f>
        <v>#VALUE!</v>
      </c>
      <c r="H114" t="e">
        <f>IF(G114=43,'Mission Importer'!A114,0)</f>
        <v>#VALUE!</v>
      </c>
      <c r="J114" t="e">
        <f>SEARCH("type",'Mission Importer'!A114)</f>
        <v>#VALUE!</v>
      </c>
      <c r="K114" t="e">
        <f>IF(J114=43,'Mission Importer'!A114,0)</f>
        <v>#VALUE!</v>
      </c>
      <c r="L114" t="e">
        <f>SEARCH("category",'Mission Importer'!A114)</f>
        <v>#VALUE!</v>
      </c>
      <c r="M114" t="e">
        <f>IF(L114=43,'Mission Importer'!A114,0)</f>
        <v>#VALUE!</v>
      </c>
    </row>
    <row r="115" spans="1:13" x14ac:dyDescent="0.3">
      <c r="A115" t="e">
        <f>SEARCH("livery",'Mission Importer'!A115)</f>
        <v>#VALUE!</v>
      </c>
      <c r="B115" t="e">
        <f>IF(A115=43,'Mission Importer'!A115,0)</f>
        <v>#VALUE!</v>
      </c>
      <c r="D115" t="e">
        <f>SEARCH("shape_name",'Mission Importer'!A115)</f>
        <v>#VALUE!</v>
      </c>
      <c r="E115" t="e">
        <f>IF(D115=43,'Mission Importer'!A115,0)</f>
        <v>#VALUE!</v>
      </c>
      <c r="G115" t="e">
        <f>SEARCH("shape_name",'Mission Importer'!A115)</f>
        <v>#VALUE!</v>
      </c>
      <c r="H115" t="e">
        <f>IF(G115=43,'Mission Importer'!A115,0)</f>
        <v>#VALUE!</v>
      </c>
      <c r="J115" t="e">
        <f>SEARCH("type",'Mission Importer'!A115)</f>
        <v>#VALUE!</v>
      </c>
      <c r="K115" t="e">
        <f>IF(J115=43,'Mission Importer'!A115,0)</f>
        <v>#VALUE!</v>
      </c>
      <c r="L115" t="e">
        <f>SEARCH("category",'Mission Importer'!A115)</f>
        <v>#VALUE!</v>
      </c>
      <c r="M115" t="e">
        <f>IF(L115=43,'Mission Importer'!A115,0)</f>
        <v>#VALUE!</v>
      </c>
    </row>
    <row r="116" spans="1:13" x14ac:dyDescent="0.3">
      <c r="A116" t="e">
        <f>SEARCH("livery",'Mission Importer'!A116)</f>
        <v>#VALUE!</v>
      </c>
      <c r="B116" t="e">
        <f>IF(A116=43,'Mission Importer'!A116,0)</f>
        <v>#VALUE!</v>
      </c>
      <c r="D116" t="e">
        <f>SEARCH("shape_name",'Mission Importer'!A116)</f>
        <v>#VALUE!</v>
      </c>
      <c r="E116" t="e">
        <f>IF(D116=43,'Mission Importer'!A116,0)</f>
        <v>#VALUE!</v>
      </c>
      <c r="G116" t="e">
        <f>SEARCH("shape_name",'Mission Importer'!A116)</f>
        <v>#VALUE!</v>
      </c>
      <c r="H116" t="e">
        <f>IF(G116=43,'Mission Importer'!A116,0)</f>
        <v>#VALUE!</v>
      </c>
      <c r="J116" t="e">
        <f>SEARCH("type",'Mission Importer'!A116)</f>
        <v>#VALUE!</v>
      </c>
      <c r="K116" t="e">
        <f>IF(J116=43,'Mission Importer'!A116,0)</f>
        <v>#VALUE!</v>
      </c>
      <c r="L116" t="e">
        <f>SEARCH("category",'Mission Importer'!A116)</f>
        <v>#VALUE!</v>
      </c>
      <c r="M116" t="e">
        <f>IF(L116=43,'Mission Importer'!A116,0)</f>
        <v>#VALUE!</v>
      </c>
    </row>
    <row r="117" spans="1:13" x14ac:dyDescent="0.3">
      <c r="A117" t="e">
        <f>SEARCH("livery",'Mission Importer'!A117)</f>
        <v>#VALUE!</v>
      </c>
      <c r="B117" t="e">
        <f>IF(A117=43,'Mission Importer'!A117,0)</f>
        <v>#VALUE!</v>
      </c>
      <c r="D117" t="e">
        <f>SEARCH("shape_name",'Mission Importer'!A117)</f>
        <v>#VALUE!</v>
      </c>
      <c r="E117" t="e">
        <f>IF(D117=43,'Mission Importer'!A117,0)</f>
        <v>#VALUE!</v>
      </c>
      <c r="G117" t="e">
        <f>SEARCH("shape_name",'Mission Importer'!A117)</f>
        <v>#VALUE!</v>
      </c>
      <c r="H117" t="e">
        <f>IF(G117=43,'Mission Importer'!A117,0)</f>
        <v>#VALUE!</v>
      </c>
      <c r="J117" t="e">
        <f>SEARCH("type",'Mission Importer'!A117)</f>
        <v>#VALUE!</v>
      </c>
      <c r="K117" t="e">
        <f>IF(J117=43,'Mission Importer'!A117,0)</f>
        <v>#VALUE!</v>
      </c>
      <c r="L117" t="e">
        <f>SEARCH("category",'Mission Importer'!A117)</f>
        <v>#VALUE!</v>
      </c>
      <c r="M117" t="e">
        <f>IF(L117=43,'Mission Importer'!A117,0)</f>
        <v>#VALUE!</v>
      </c>
    </row>
    <row r="118" spans="1:13" x14ac:dyDescent="0.3">
      <c r="A118" t="e">
        <f>SEARCH("livery",'Mission Importer'!A118)</f>
        <v>#VALUE!</v>
      </c>
      <c r="B118" t="e">
        <f>IF(A118=43,'Mission Importer'!A118,0)</f>
        <v>#VALUE!</v>
      </c>
      <c r="D118" t="e">
        <f>SEARCH("shape_name",'Mission Importer'!A118)</f>
        <v>#VALUE!</v>
      </c>
      <c r="E118" t="e">
        <f>IF(D118=43,'Mission Importer'!A118,0)</f>
        <v>#VALUE!</v>
      </c>
      <c r="G118" t="e">
        <f>SEARCH("shape_name",'Mission Importer'!A118)</f>
        <v>#VALUE!</v>
      </c>
      <c r="H118" t="e">
        <f>IF(G118=43,'Mission Importer'!A118,0)</f>
        <v>#VALUE!</v>
      </c>
      <c r="J118" t="e">
        <f>SEARCH("type",'Mission Importer'!A118)</f>
        <v>#VALUE!</v>
      </c>
      <c r="K118" t="e">
        <f>IF(J118=43,'Mission Importer'!A118,0)</f>
        <v>#VALUE!</v>
      </c>
      <c r="L118" t="e">
        <f>SEARCH("category",'Mission Importer'!A118)</f>
        <v>#VALUE!</v>
      </c>
      <c r="M118" t="e">
        <f>IF(L118=43,'Mission Importer'!A118,0)</f>
        <v>#VALUE!</v>
      </c>
    </row>
    <row r="119" spans="1:13" x14ac:dyDescent="0.3">
      <c r="A119" t="e">
        <f>SEARCH("livery",'Mission Importer'!A119)</f>
        <v>#VALUE!</v>
      </c>
      <c r="B119" t="e">
        <f>IF(A119=43,'Mission Importer'!A119,0)</f>
        <v>#VALUE!</v>
      </c>
      <c r="D119" t="e">
        <f>SEARCH("shape_name",'Mission Importer'!A119)</f>
        <v>#VALUE!</v>
      </c>
      <c r="E119" t="e">
        <f>IF(D119=43,'Mission Importer'!A119,0)</f>
        <v>#VALUE!</v>
      </c>
      <c r="G119" t="e">
        <f>SEARCH("shape_name",'Mission Importer'!A119)</f>
        <v>#VALUE!</v>
      </c>
      <c r="H119" t="e">
        <f>IF(G119=43,'Mission Importer'!A119,0)</f>
        <v>#VALUE!</v>
      </c>
      <c r="J119" t="e">
        <f>SEARCH("type",'Mission Importer'!A119)</f>
        <v>#VALUE!</v>
      </c>
      <c r="K119" t="e">
        <f>IF(J119=43,'Mission Importer'!A119,0)</f>
        <v>#VALUE!</v>
      </c>
      <c r="L119" t="e">
        <f>SEARCH("category",'Mission Importer'!A119)</f>
        <v>#VALUE!</v>
      </c>
      <c r="M119" t="e">
        <f>IF(L119=43,'Mission Importer'!A119,0)</f>
        <v>#VALUE!</v>
      </c>
    </row>
    <row r="120" spans="1:13" x14ac:dyDescent="0.3">
      <c r="A120" t="e">
        <f>SEARCH("livery",'Mission Importer'!A120)</f>
        <v>#VALUE!</v>
      </c>
      <c r="B120" t="e">
        <f>IF(A120=43,'Mission Importer'!A120,0)</f>
        <v>#VALUE!</v>
      </c>
      <c r="D120" t="e">
        <f>SEARCH("shape_name",'Mission Importer'!A120)</f>
        <v>#VALUE!</v>
      </c>
      <c r="E120" t="e">
        <f>IF(D120=43,'Mission Importer'!A120,0)</f>
        <v>#VALUE!</v>
      </c>
      <c r="G120" t="e">
        <f>SEARCH("shape_name",'Mission Importer'!A120)</f>
        <v>#VALUE!</v>
      </c>
      <c r="H120" t="e">
        <f>IF(G120=43,'Mission Importer'!A120,0)</f>
        <v>#VALUE!</v>
      </c>
      <c r="J120">
        <f>SEARCH("type",'Mission Importer'!A120)</f>
        <v>22</v>
      </c>
      <c r="K120">
        <f>IF(J120=43,'Mission Importer'!A120,0)</f>
        <v>0</v>
      </c>
      <c r="L120" t="e">
        <f>SEARCH("category",'Mission Importer'!A120)</f>
        <v>#VALUE!</v>
      </c>
      <c r="M120" t="e">
        <f>IF(L120=43,'Mission Importer'!A120,0)</f>
        <v>#VALUE!</v>
      </c>
    </row>
    <row r="121" spans="1:13" x14ac:dyDescent="0.3">
      <c r="A121" t="e">
        <f>SEARCH("livery",'Mission Importer'!A121)</f>
        <v>#VALUE!</v>
      </c>
      <c r="B121" t="e">
        <f>IF(A121=43,'Mission Importer'!A121,0)</f>
        <v>#VALUE!</v>
      </c>
      <c r="D121" t="e">
        <f>SEARCH("shape_name",'Mission Importer'!A121)</f>
        <v>#VALUE!</v>
      </c>
      <c r="E121" t="e">
        <f>IF(D121=43,'Mission Importer'!A121,0)</f>
        <v>#VALUE!</v>
      </c>
      <c r="G121" t="e">
        <f>SEARCH("shape_name",'Mission Importer'!A121)</f>
        <v>#VALUE!</v>
      </c>
      <c r="H121" t="e">
        <f>IF(G121=43,'Mission Importer'!A121,0)</f>
        <v>#VALUE!</v>
      </c>
      <c r="J121" t="e">
        <f>SEARCH("type",'Mission Importer'!A121)</f>
        <v>#VALUE!</v>
      </c>
      <c r="K121" t="e">
        <f>IF(J121=43,'Mission Importer'!A121,0)</f>
        <v>#VALUE!</v>
      </c>
      <c r="L121" t="e">
        <f>SEARCH("category",'Mission Importer'!A121)</f>
        <v>#VALUE!</v>
      </c>
      <c r="M121" t="e">
        <f>IF(L121=43,'Mission Importer'!A121,0)</f>
        <v>#VALUE!</v>
      </c>
    </row>
    <row r="122" spans="1:13" x14ac:dyDescent="0.3">
      <c r="A122" t="e">
        <f>SEARCH("livery",'Mission Importer'!A122)</f>
        <v>#VALUE!</v>
      </c>
      <c r="B122" t="e">
        <f>IF(A122=43,'Mission Importer'!A122,0)</f>
        <v>#VALUE!</v>
      </c>
      <c r="D122" t="e">
        <f>SEARCH("shape_name",'Mission Importer'!A122)</f>
        <v>#VALUE!</v>
      </c>
      <c r="E122" t="e">
        <f>IF(D122=43,'Mission Importer'!A122,0)</f>
        <v>#VALUE!</v>
      </c>
      <c r="G122" t="e">
        <f>SEARCH("shape_name",'Mission Importer'!A122)</f>
        <v>#VALUE!</v>
      </c>
      <c r="H122" t="e">
        <f>IF(G122=43,'Mission Importer'!A122,0)</f>
        <v>#VALUE!</v>
      </c>
      <c r="J122" t="e">
        <f>SEARCH("type",'Mission Importer'!A122)</f>
        <v>#VALUE!</v>
      </c>
      <c r="K122" t="e">
        <f>IF(J122=43,'Mission Importer'!A122,0)</f>
        <v>#VALUE!</v>
      </c>
      <c r="L122" t="e">
        <f>SEARCH("category",'Mission Importer'!A122)</f>
        <v>#VALUE!</v>
      </c>
      <c r="M122" t="e">
        <f>IF(L122=43,'Mission Importer'!A122,0)</f>
        <v>#VALUE!</v>
      </c>
    </row>
    <row r="123" spans="1:13" x14ac:dyDescent="0.3">
      <c r="A123" t="e">
        <f>SEARCH("livery",'Mission Importer'!A123)</f>
        <v>#VALUE!</v>
      </c>
      <c r="B123" t="e">
        <f>IF(A123=43,'Mission Importer'!A123,0)</f>
        <v>#VALUE!</v>
      </c>
      <c r="D123" t="e">
        <f>SEARCH("shape_name",'Mission Importer'!A123)</f>
        <v>#VALUE!</v>
      </c>
      <c r="E123" t="e">
        <f>IF(D123=43,'Mission Importer'!A123,0)</f>
        <v>#VALUE!</v>
      </c>
      <c r="G123" t="e">
        <f>SEARCH("shape_name",'Mission Importer'!A123)</f>
        <v>#VALUE!</v>
      </c>
      <c r="H123" t="e">
        <f>IF(G123=43,'Mission Importer'!A123,0)</f>
        <v>#VALUE!</v>
      </c>
      <c r="J123" t="e">
        <f>SEARCH("type",'Mission Importer'!A123)</f>
        <v>#VALUE!</v>
      </c>
      <c r="K123" t="e">
        <f>IF(J123=43,'Mission Importer'!A123,0)</f>
        <v>#VALUE!</v>
      </c>
      <c r="L123" t="e">
        <f>SEARCH("category",'Mission Importer'!A123)</f>
        <v>#VALUE!</v>
      </c>
      <c r="M123" t="e">
        <f>IF(L123=43,'Mission Importer'!A123,0)</f>
        <v>#VALUE!</v>
      </c>
    </row>
    <row r="124" spans="1:13" x14ac:dyDescent="0.3">
      <c r="A124" t="e">
        <f>SEARCH("livery",'Mission Importer'!A124)</f>
        <v>#VALUE!</v>
      </c>
      <c r="B124" t="e">
        <f>IF(A124=43,'Mission Importer'!A124,0)</f>
        <v>#VALUE!</v>
      </c>
      <c r="D124" t="e">
        <f>SEARCH("shape_name",'Mission Importer'!A124)</f>
        <v>#VALUE!</v>
      </c>
      <c r="E124" t="e">
        <f>IF(D124=43,'Mission Importer'!A124,0)</f>
        <v>#VALUE!</v>
      </c>
      <c r="G124" t="e">
        <f>SEARCH("shape_name",'Mission Importer'!A124)</f>
        <v>#VALUE!</v>
      </c>
      <c r="H124" t="e">
        <f>IF(G124=43,'Mission Importer'!A124,0)</f>
        <v>#VALUE!</v>
      </c>
      <c r="J124" t="e">
        <f>SEARCH("type",'Mission Importer'!A124)</f>
        <v>#VALUE!</v>
      </c>
      <c r="K124" t="e">
        <f>IF(J124=43,'Mission Importer'!A124,0)</f>
        <v>#VALUE!</v>
      </c>
      <c r="L124" t="e">
        <f>SEARCH("category",'Mission Importer'!A124)</f>
        <v>#VALUE!</v>
      </c>
      <c r="M124" t="e">
        <f>IF(L124=43,'Mission Importer'!A124,0)</f>
        <v>#VALUE!</v>
      </c>
    </row>
    <row r="125" spans="1:13" x14ac:dyDescent="0.3">
      <c r="A125" t="e">
        <f>SEARCH("livery",'Mission Importer'!A125)</f>
        <v>#VALUE!</v>
      </c>
      <c r="B125" t="e">
        <f>IF(A125=43,'Mission Importer'!A125,0)</f>
        <v>#VALUE!</v>
      </c>
      <c r="D125" t="e">
        <f>SEARCH("shape_name",'Mission Importer'!A125)</f>
        <v>#VALUE!</v>
      </c>
      <c r="E125" t="e">
        <f>IF(D125=43,'Mission Importer'!A125,0)</f>
        <v>#VALUE!</v>
      </c>
      <c r="G125" t="e">
        <f>SEARCH("shape_name",'Mission Importer'!A125)</f>
        <v>#VALUE!</v>
      </c>
      <c r="H125" t="e">
        <f>IF(G125=43,'Mission Importer'!A125,0)</f>
        <v>#VALUE!</v>
      </c>
      <c r="J125" t="e">
        <f>SEARCH("type",'Mission Importer'!A125)</f>
        <v>#VALUE!</v>
      </c>
      <c r="K125" t="e">
        <f>IF(J125=43,'Mission Importer'!A125,0)</f>
        <v>#VALUE!</v>
      </c>
      <c r="L125" t="e">
        <f>SEARCH("category",'Mission Importer'!A125)</f>
        <v>#VALUE!</v>
      </c>
      <c r="M125" t="e">
        <f>IF(L125=43,'Mission Importer'!A125,0)</f>
        <v>#VALUE!</v>
      </c>
    </row>
    <row r="126" spans="1:13" x14ac:dyDescent="0.3">
      <c r="A126" t="e">
        <f>SEARCH("livery",'Mission Importer'!A126)</f>
        <v>#VALUE!</v>
      </c>
      <c r="B126" t="e">
        <f>IF(A126=43,'Mission Importer'!A126,0)</f>
        <v>#VALUE!</v>
      </c>
      <c r="D126" t="e">
        <f>SEARCH("shape_name",'Mission Importer'!A126)</f>
        <v>#VALUE!</v>
      </c>
      <c r="E126" t="e">
        <f>IF(D126=43,'Mission Importer'!A126,0)</f>
        <v>#VALUE!</v>
      </c>
      <c r="G126" t="e">
        <f>SEARCH("shape_name",'Mission Importer'!A126)</f>
        <v>#VALUE!</v>
      </c>
      <c r="H126" t="e">
        <f>IF(G126=43,'Mission Importer'!A126,0)</f>
        <v>#VALUE!</v>
      </c>
      <c r="J126" t="e">
        <f>SEARCH("type",'Mission Importer'!A126)</f>
        <v>#VALUE!</v>
      </c>
      <c r="K126" t="e">
        <f>IF(J126=43,'Mission Importer'!A126,0)</f>
        <v>#VALUE!</v>
      </c>
      <c r="L126" t="e">
        <f>SEARCH("category",'Mission Importer'!A126)</f>
        <v>#VALUE!</v>
      </c>
      <c r="M126" t="e">
        <f>IF(L126=43,'Mission Importer'!A126,0)</f>
        <v>#VALUE!</v>
      </c>
    </row>
    <row r="127" spans="1:13" x14ac:dyDescent="0.3">
      <c r="A127" t="e">
        <f>SEARCH("livery",'Mission Importer'!A127)</f>
        <v>#VALUE!</v>
      </c>
      <c r="B127" t="e">
        <f>IF(A127=43,'Mission Importer'!A127,0)</f>
        <v>#VALUE!</v>
      </c>
      <c r="D127" t="e">
        <f>SEARCH("shape_name",'Mission Importer'!A127)</f>
        <v>#VALUE!</v>
      </c>
      <c r="E127" t="e">
        <f>IF(D127=43,'Mission Importer'!A127,0)</f>
        <v>#VALUE!</v>
      </c>
      <c r="G127" t="e">
        <f>SEARCH("shape_name",'Mission Importer'!A127)</f>
        <v>#VALUE!</v>
      </c>
      <c r="H127" t="e">
        <f>IF(G127=43,'Mission Importer'!A127,0)</f>
        <v>#VALUE!</v>
      </c>
      <c r="J127" t="e">
        <f>SEARCH("type",'Mission Importer'!A127)</f>
        <v>#VALUE!</v>
      </c>
      <c r="K127" t="e">
        <f>IF(J127=43,'Mission Importer'!A127,0)</f>
        <v>#VALUE!</v>
      </c>
      <c r="L127" t="e">
        <f>SEARCH("category",'Mission Importer'!A127)</f>
        <v>#VALUE!</v>
      </c>
      <c r="M127" t="e">
        <f>IF(L127=43,'Mission Importer'!A127,0)</f>
        <v>#VALUE!</v>
      </c>
    </row>
    <row r="128" spans="1:13" x14ac:dyDescent="0.3">
      <c r="A128" t="e">
        <f>SEARCH("livery",'Mission Importer'!A128)</f>
        <v>#VALUE!</v>
      </c>
      <c r="B128" t="e">
        <f>IF(A128=43,'Mission Importer'!A128,0)</f>
        <v>#VALUE!</v>
      </c>
      <c r="D128" t="e">
        <f>SEARCH("shape_name",'Mission Importer'!A128)</f>
        <v>#VALUE!</v>
      </c>
      <c r="E128" t="e">
        <f>IF(D128=43,'Mission Importer'!A128,0)</f>
        <v>#VALUE!</v>
      </c>
      <c r="G128" t="e">
        <f>SEARCH("shape_name",'Mission Importer'!A128)</f>
        <v>#VALUE!</v>
      </c>
      <c r="H128" t="e">
        <f>IF(G128=43,'Mission Importer'!A128,0)</f>
        <v>#VALUE!</v>
      </c>
      <c r="J128" t="e">
        <f>SEARCH("type",'Mission Importer'!A128)</f>
        <v>#VALUE!</v>
      </c>
      <c r="K128" t="e">
        <f>IF(J128=43,'Mission Importer'!A128,0)</f>
        <v>#VALUE!</v>
      </c>
      <c r="L128" t="e">
        <f>SEARCH("category",'Mission Importer'!A128)</f>
        <v>#VALUE!</v>
      </c>
      <c r="M128" t="e">
        <f>IF(L128=43,'Mission Importer'!A128,0)</f>
        <v>#VALUE!</v>
      </c>
    </row>
    <row r="129" spans="1:13" x14ac:dyDescent="0.3">
      <c r="A129" t="e">
        <f>SEARCH("livery",'Mission Importer'!A129)</f>
        <v>#VALUE!</v>
      </c>
      <c r="B129" t="e">
        <f>IF(A129=43,'Mission Importer'!A129,0)</f>
        <v>#VALUE!</v>
      </c>
      <c r="D129" t="e">
        <f>SEARCH("shape_name",'Mission Importer'!A129)</f>
        <v>#VALUE!</v>
      </c>
      <c r="E129" t="e">
        <f>IF(D129=43,'Mission Importer'!A129,0)</f>
        <v>#VALUE!</v>
      </c>
      <c r="G129" t="e">
        <f>SEARCH("shape_name",'Mission Importer'!A129)</f>
        <v>#VALUE!</v>
      </c>
      <c r="H129" t="e">
        <f>IF(G129=43,'Mission Importer'!A129,0)</f>
        <v>#VALUE!</v>
      </c>
      <c r="J129" t="e">
        <f>SEARCH("type",'Mission Importer'!A129)</f>
        <v>#VALUE!</v>
      </c>
      <c r="K129" t="e">
        <f>IF(J129=43,'Mission Importer'!A129,0)</f>
        <v>#VALUE!</v>
      </c>
      <c r="L129" t="e">
        <f>SEARCH("category",'Mission Importer'!A129)</f>
        <v>#VALUE!</v>
      </c>
      <c r="M129" t="e">
        <f>IF(L129=43,'Mission Importer'!A129,0)</f>
        <v>#VALUE!</v>
      </c>
    </row>
    <row r="130" spans="1:13" x14ac:dyDescent="0.3">
      <c r="A130" t="e">
        <f>SEARCH("livery",'Mission Importer'!A130)</f>
        <v>#VALUE!</v>
      </c>
      <c r="B130" t="e">
        <f>IF(A130=43,'Mission Importer'!A130,0)</f>
        <v>#VALUE!</v>
      </c>
      <c r="D130" t="e">
        <f>SEARCH("shape_name",'Mission Importer'!A130)</f>
        <v>#VALUE!</v>
      </c>
      <c r="E130" t="e">
        <f>IF(D130=43,'Mission Importer'!A130,0)</f>
        <v>#VALUE!</v>
      </c>
      <c r="G130" t="e">
        <f>SEARCH("shape_name",'Mission Importer'!A130)</f>
        <v>#VALUE!</v>
      </c>
      <c r="H130" t="e">
        <f>IF(G130=43,'Mission Importer'!A130,0)</f>
        <v>#VALUE!</v>
      </c>
      <c r="J130" t="e">
        <f>SEARCH("type",'Mission Importer'!A130)</f>
        <v>#VALUE!</v>
      </c>
      <c r="K130" t="e">
        <f>IF(J130=43,'Mission Importer'!A130,0)</f>
        <v>#VALUE!</v>
      </c>
      <c r="L130" t="e">
        <f>SEARCH("category",'Mission Importer'!A130)</f>
        <v>#VALUE!</v>
      </c>
      <c r="M130" t="e">
        <f>IF(L130=43,'Mission Importer'!A130,0)</f>
        <v>#VALUE!</v>
      </c>
    </row>
    <row r="131" spans="1:13" x14ac:dyDescent="0.3">
      <c r="A131" t="e">
        <f>SEARCH("livery",'Mission Importer'!A131)</f>
        <v>#VALUE!</v>
      </c>
      <c r="B131" t="e">
        <f>IF(A131=43,'Mission Importer'!A131,0)</f>
        <v>#VALUE!</v>
      </c>
      <c r="D131" t="e">
        <f>SEARCH("shape_name",'Mission Importer'!A131)</f>
        <v>#VALUE!</v>
      </c>
      <c r="E131" t="e">
        <f>IF(D131=43,'Mission Importer'!A131,0)</f>
        <v>#VALUE!</v>
      </c>
      <c r="G131" t="e">
        <f>SEARCH("shape_name",'Mission Importer'!A131)</f>
        <v>#VALUE!</v>
      </c>
      <c r="H131" t="e">
        <f>IF(G131=43,'Mission Importer'!A131,0)</f>
        <v>#VALUE!</v>
      </c>
      <c r="J131" t="e">
        <f>SEARCH("type",'Mission Importer'!A131)</f>
        <v>#VALUE!</v>
      </c>
      <c r="K131" t="e">
        <f>IF(J131=43,'Mission Importer'!A131,0)</f>
        <v>#VALUE!</v>
      </c>
      <c r="L131" t="e">
        <f>SEARCH("category",'Mission Importer'!A131)</f>
        <v>#VALUE!</v>
      </c>
      <c r="M131" t="e">
        <f>IF(L131=43,'Mission Importer'!A131,0)</f>
        <v>#VALUE!</v>
      </c>
    </row>
    <row r="132" spans="1:13" x14ac:dyDescent="0.3">
      <c r="A132" t="e">
        <f>SEARCH("livery",'Mission Importer'!A132)</f>
        <v>#VALUE!</v>
      </c>
      <c r="B132" t="e">
        <f>IF(A132=43,'Mission Importer'!A132,0)</f>
        <v>#VALUE!</v>
      </c>
      <c r="D132" t="e">
        <f>SEARCH("shape_name",'Mission Importer'!A132)</f>
        <v>#VALUE!</v>
      </c>
      <c r="E132" t="e">
        <f>IF(D132=43,'Mission Importer'!A132,0)</f>
        <v>#VALUE!</v>
      </c>
      <c r="G132" t="e">
        <f>SEARCH("shape_name",'Mission Importer'!A132)</f>
        <v>#VALUE!</v>
      </c>
      <c r="H132" t="e">
        <f>IF(G132=43,'Mission Importer'!A132,0)</f>
        <v>#VALUE!</v>
      </c>
      <c r="J132" t="e">
        <f>SEARCH("type",'Mission Importer'!A132)</f>
        <v>#VALUE!</v>
      </c>
      <c r="K132" t="e">
        <f>IF(J132=43,'Mission Importer'!A132,0)</f>
        <v>#VALUE!</v>
      </c>
      <c r="L132" t="e">
        <f>SEARCH("category",'Mission Importer'!A132)</f>
        <v>#VALUE!</v>
      </c>
      <c r="M132" t="e">
        <f>IF(L132=43,'Mission Importer'!A132,0)</f>
        <v>#VALUE!</v>
      </c>
    </row>
    <row r="133" spans="1:13" x14ac:dyDescent="0.3">
      <c r="A133" t="e">
        <f>SEARCH("livery",'Mission Importer'!A133)</f>
        <v>#VALUE!</v>
      </c>
      <c r="B133" t="e">
        <f>IF(A133=43,'Mission Importer'!A133,0)</f>
        <v>#VALUE!</v>
      </c>
      <c r="D133" t="e">
        <f>SEARCH("shape_name",'Mission Importer'!A133)</f>
        <v>#VALUE!</v>
      </c>
      <c r="E133" t="e">
        <f>IF(D133=43,'Mission Importer'!A133,0)</f>
        <v>#VALUE!</v>
      </c>
      <c r="G133" t="e">
        <f>SEARCH("shape_name",'Mission Importer'!A133)</f>
        <v>#VALUE!</v>
      </c>
      <c r="H133" t="e">
        <f>IF(G133=43,'Mission Importer'!A133,0)</f>
        <v>#VALUE!</v>
      </c>
      <c r="J133" t="e">
        <f>SEARCH("type",'Mission Importer'!A133)</f>
        <v>#VALUE!</v>
      </c>
      <c r="K133" t="e">
        <f>IF(J133=43,'Mission Importer'!A133,0)</f>
        <v>#VALUE!</v>
      </c>
      <c r="L133" t="e">
        <f>SEARCH("category",'Mission Importer'!A133)</f>
        <v>#VALUE!</v>
      </c>
      <c r="M133" t="e">
        <f>IF(L133=43,'Mission Importer'!A133,0)</f>
        <v>#VALUE!</v>
      </c>
    </row>
    <row r="134" spans="1:13" x14ac:dyDescent="0.3">
      <c r="A134" t="e">
        <f>SEARCH("livery",'Mission Importer'!A134)</f>
        <v>#VALUE!</v>
      </c>
      <c r="B134" t="e">
        <f>IF(A134=43,'Mission Importer'!A134,0)</f>
        <v>#VALUE!</v>
      </c>
      <c r="D134" t="e">
        <f>SEARCH("shape_name",'Mission Importer'!A134)</f>
        <v>#VALUE!</v>
      </c>
      <c r="E134" t="e">
        <f>IF(D134=43,'Mission Importer'!A134,0)</f>
        <v>#VALUE!</v>
      </c>
      <c r="G134" t="e">
        <f>SEARCH("shape_name",'Mission Importer'!A134)</f>
        <v>#VALUE!</v>
      </c>
      <c r="H134" t="e">
        <f>IF(G134=43,'Mission Importer'!A134,0)</f>
        <v>#VALUE!</v>
      </c>
      <c r="J134" t="e">
        <f>SEARCH("type",'Mission Importer'!A134)</f>
        <v>#VALUE!</v>
      </c>
      <c r="K134" t="e">
        <f>IF(J134=43,'Mission Importer'!A134,0)</f>
        <v>#VALUE!</v>
      </c>
      <c r="L134" t="e">
        <f>SEARCH("category",'Mission Importer'!A134)</f>
        <v>#VALUE!</v>
      </c>
      <c r="M134" t="e">
        <f>IF(L134=43,'Mission Importer'!A134,0)</f>
        <v>#VALUE!</v>
      </c>
    </row>
    <row r="135" spans="1:13" x14ac:dyDescent="0.3">
      <c r="A135" t="e">
        <f>SEARCH("livery",'Mission Importer'!A135)</f>
        <v>#VALUE!</v>
      </c>
      <c r="B135" t="e">
        <f>IF(A135=43,'Mission Importer'!A135,0)</f>
        <v>#VALUE!</v>
      </c>
      <c r="D135" t="e">
        <f>SEARCH("shape_name",'Mission Importer'!A135)</f>
        <v>#VALUE!</v>
      </c>
      <c r="E135" t="e">
        <f>IF(D135=43,'Mission Importer'!A135,0)</f>
        <v>#VALUE!</v>
      </c>
      <c r="G135" t="e">
        <f>SEARCH("shape_name",'Mission Importer'!A135)</f>
        <v>#VALUE!</v>
      </c>
      <c r="H135" t="e">
        <f>IF(G135=43,'Mission Importer'!A135,0)</f>
        <v>#VALUE!</v>
      </c>
      <c r="J135" t="e">
        <f>SEARCH("type",'Mission Importer'!A135)</f>
        <v>#VALUE!</v>
      </c>
      <c r="K135" t="e">
        <f>IF(J135=43,'Mission Importer'!A135,0)</f>
        <v>#VALUE!</v>
      </c>
      <c r="L135" t="e">
        <f>SEARCH("category",'Mission Importer'!A135)</f>
        <v>#VALUE!</v>
      </c>
      <c r="M135" t="e">
        <f>IF(L135=43,'Mission Importer'!A135,0)</f>
        <v>#VALUE!</v>
      </c>
    </row>
    <row r="136" spans="1:13" x14ac:dyDescent="0.3">
      <c r="A136" t="e">
        <f>SEARCH("livery",'Mission Importer'!A136)</f>
        <v>#VALUE!</v>
      </c>
      <c r="B136" t="e">
        <f>IF(A136=43,'Mission Importer'!A136,0)</f>
        <v>#VALUE!</v>
      </c>
      <c r="D136" t="e">
        <f>SEARCH("shape_name",'Mission Importer'!A136)</f>
        <v>#VALUE!</v>
      </c>
      <c r="E136" t="e">
        <f>IF(D136=43,'Mission Importer'!A136,0)</f>
        <v>#VALUE!</v>
      </c>
      <c r="G136" t="e">
        <f>SEARCH("shape_name",'Mission Importer'!A136)</f>
        <v>#VALUE!</v>
      </c>
      <c r="H136" t="e">
        <f>IF(G136=43,'Mission Importer'!A136,0)</f>
        <v>#VALUE!</v>
      </c>
      <c r="J136" t="e">
        <f>SEARCH("type",'Mission Importer'!A136)</f>
        <v>#VALUE!</v>
      </c>
      <c r="K136" t="e">
        <f>IF(J136=43,'Mission Importer'!A136,0)</f>
        <v>#VALUE!</v>
      </c>
      <c r="L136" t="e">
        <f>SEARCH("category",'Mission Importer'!A136)</f>
        <v>#VALUE!</v>
      </c>
      <c r="M136" t="e">
        <f>IF(L136=43,'Mission Importer'!A136,0)</f>
        <v>#VALUE!</v>
      </c>
    </row>
    <row r="137" spans="1:13" x14ac:dyDescent="0.3">
      <c r="A137" t="e">
        <f>SEARCH("livery",'Mission Importer'!A137)</f>
        <v>#VALUE!</v>
      </c>
      <c r="B137" t="e">
        <f>IF(A137=43,'Mission Importer'!A137,0)</f>
        <v>#VALUE!</v>
      </c>
      <c r="D137" t="e">
        <f>SEARCH("shape_name",'Mission Importer'!A137)</f>
        <v>#VALUE!</v>
      </c>
      <c r="E137" t="e">
        <f>IF(D137=43,'Mission Importer'!A137,0)</f>
        <v>#VALUE!</v>
      </c>
      <c r="G137" t="e">
        <f>SEARCH("shape_name",'Mission Importer'!A137)</f>
        <v>#VALUE!</v>
      </c>
      <c r="H137" t="e">
        <f>IF(G137=43,'Mission Importer'!A137,0)</f>
        <v>#VALUE!</v>
      </c>
      <c r="J137" t="e">
        <f>SEARCH("type",'Mission Importer'!A137)</f>
        <v>#VALUE!</v>
      </c>
      <c r="K137" t="e">
        <f>IF(J137=43,'Mission Importer'!A137,0)</f>
        <v>#VALUE!</v>
      </c>
      <c r="L137" t="e">
        <f>SEARCH("category",'Mission Importer'!A137)</f>
        <v>#VALUE!</v>
      </c>
      <c r="M137" t="e">
        <f>IF(L137=43,'Mission Importer'!A137,0)</f>
        <v>#VALUE!</v>
      </c>
    </row>
    <row r="138" spans="1:13" x14ac:dyDescent="0.3">
      <c r="A138" t="e">
        <f>SEARCH("livery",'Mission Importer'!A138)</f>
        <v>#VALUE!</v>
      </c>
      <c r="B138" t="e">
        <f>IF(A138=43,'Mission Importer'!A138,0)</f>
        <v>#VALUE!</v>
      </c>
      <c r="D138" t="e">
        <f>SEARCH("shape_name",'Mission Importer'!A138)</f>
        <v>#VALUE!</v>
      </c>
      <c r="E138" t="e">
        <f>IF(D138=43,'Mission Importer'!A138,0)</f>
        <v>#VALUE!</v>
      </c>
      <c r="G138" t="e">
        <f>SEARCH("shape_name",'Mission Importer'!A138)</f>
        <v>#VALUE!</v>
      </c>
      <c r="H138" t="e">
        <f>IF(G138=43,'Mission Importer'!A138,0)</f>
        <v>#VALUE!</v>
      </c>
      <c r="J138" t="e">
        <f>SEARCH("type",'Mission Importer'!A138)</f>
        <v>#VALUE!</v>
      </c>
      <c r="K138" t="e">
        <f>IF(J138=43,'Mission Importer'!A138,0)</f>
        <v>#VALUE!</v>
      </c>
      <c r="L138" t="e">
        <f>SEARCH("category",'Mission Importer'!A138)</f>
        <v>#VALUE!</v>
      </c>
      <c r="M138" t="e">
        <f>IF(L138=43,'Mission Importer'!A138,0)</f>
        <v>#VALUE!</v>
      </c>
    </row>
    <row r="139" spans="1:13" x14ac:dyDescent="0.3">
      <c r="A139" t="e">
        <f>SEARCH("livery",'Mission Importer'!A139)</f>
        <v>#VALUE!</v>
      </c>
      <c r="B139" t="e">
        <f>IF(A139=43,'Mission Importer'!A139,0)</f>
        <v>#VALUE!</v>
      </c>
      <c r="D139" t="e">
        <f>SEARCH("shape_name",'Mission Importer'!A139)</f>
        <v>#VALUE!</v>
      </c>
      <c r="E139" t="e">
        <f>IF(D139=43,'Mission Importer'!A139,0)</f>
        <v>#VALUE!</v>
      </c>
      <c r="G139" t="e">
        <f>SEARCH("shape_name",'Mission Importer'!A139)</f>
        <v>#VALUE!</v>
      </c>
      <c r="H139" t="e">
        <f>IF(G139=43,'Mission Importer'!A139,0)</f>
        <v>#VALUE!</v>
      </c>
      <c r="J139" t="e">
        <f>SEARCH("type",'Mission Importer'!A139)</f>
        <v>#VALUE!</v>
      </c>
      <c r="K139" t="e">
        <f>IF(J139=43,'Mission Importer'!A139,0)</f>
        <v>#VALUE!</v>
      </c>
      <c r="L139" t="e">
        <f>SEARCH("category",'Mission Importer'!A139)</f>
        <v>#VALUE!</v>
      </c>
      <c r="M139" t="e">
        <f>IF(L139=43,'Mission Importer'!A139,0)</f>
        <v>#VALUE!</v>
      </c>
    </row>
    <row r="140" spans="1:13" x14ac:dyDescent="0.3">
      <c r="A140" t="e">
        <f>SEARCH("livery",'Mission Importer'!A140)</f>
        <v>#VALUE!</v>
      </c>
      <c r="B140" t="e">
        <f>IF(A140=43,'Mission Importer'!A140,0)</f>
        <v>#VALUE!</v>
      </c>
      <c r="D140" t="e">
        <f>SEARCH("shape_name",'Mission Importer'!A140)</f>
        <v>#VALUE!</v>
      </c>
      <c r="E140" t="e">
        <f>IF(D140=43,'Mission Importer'!A140,0)</f>
        <v>#VALUE!</v>
      </c>
      <c r="G140" t="e">
        <f>SEARCH("shape_name",'Mission Importer'!A140)</f>
        <v>#VALUE!</v>
      </c>
      <c r="H140" t="e">
        <f>IF(G140=43,'Mission Importer'!A140,0)</f>
        <v>#VALUE!</v>
      </c>
      <c r="J140" t="e">
        <f>SEARCH("type",'Mission Importer'!A140)</f>
        <v>#VALUE!</v>
      </c>
      <c r="K140" t="e">
        <f>IF(J140=43,'Mission Importer'!A140,0)</f>
        <v>#VALUE!</v>
      </c>
      <c r="L140" t="e">
        <f>SEARCH("category",'Mission Importer'!A140)</f>
        <v>#VALUE!</v>
      </c>
      <c r="M140" t="e">
        <f>IF(L140=43,'Mission Importer'!A140,0)</f>
        <v>#VALUE!</v>
      </c>
    </row>
    <row r="141" spans="1:13" x14ac:dyDescent="0.3">
      <c r="A141" t="e">
        <f>SEARCH("livery",'Mission Importer'!A141)</f>
        <v>#VALUE!</v>
      </c>
      <c r="B141" t="e">
        <f>IF(A141=43,'Mission Importer'!A141,0)</f>
        <v>#VALUE!</v>
      </c>
      <c r="D141" t="e">
        <f>SEARCH("shape_name",'Mission Importer'!A141)</f>
        <v>#VALUE!</v>
      </c>
      <c r="E141" t="e">
        <f>IF(D141=43,'Mission Importer'!A141,0)</f>
        <v>#VALUE!</v>
      </c>
      <c r="G141" t="e">
        <f>SEARCH("shape_name",'Mission Importer'!A141)</f>
        <v>#VALUE!</v>
      </c>
      <c r="H141" t="e">
        <f>IF(G141=43,'Mission Importer'!A141,0)</f>
        <v>#VALUE!</v>
      </c>
      <c r="J141" t="e">
        <f>SEARCH("type",'Mission Importer'!A141)</f>
        <v>#VALUE!</v>
      </c>
      <c r="K141" t="e">
        <f>IF(J141=43,'Mission Importer'!A141,0)</f>
        <v>#VALUE!</v>
      </c>
      <c r="L141" t="e">
        <f>SEARCH("category",'Mission Importer'!A141)</f>
        <v>#VALUE!</v>
      </c>
      <c r="M141" t="e">
        <f>IF(L141=43,'Mission Importer'!A141,0)</f>
        <v>#VALUE!</v>
      </c>
    </row>
    <row r="142" spans="1:13" x14ac:dyDescent="0.3">
      <c r="A142" t="e">
        <f>SEARCH("livery",'Mission Importer'!A142)</f>
        <v>#VALUE!</v>
      </c>
      <c r="B142" t="e">
        <f>IF(A142=43,'Mission Importer'!A142,0)</f>
        <v>#VALUE!</v>
      </c>
      <c r="D142" t="e">
        <f>SEARCH("shape_name",'Mission Importer'!A142)</f>
        <v>#VALUE!</v>
      </c>
      <c r="E142" t="e">
        <f>IF(D142=43,'Mission Importer'!A142,0)</f>
        <v>#VALUE!</v>
      </c>
      <c r="G142" t="e">
        <f>SEARCH("shape_name",'Mission Importer'!A142)</f>
        <v>#VALUE!</v>
      </c>
      <c r="H142" t="e">
        <f>IF(G142=43,'Mission Importer'!A142,0)</f>
        <v>#VALUE!</v>
      </c>
      <c r="J142" t="e">
        <f>SEARCH("type",'Mission Importer'!A142)</f>
        <v>#VALUE!</v>
      </c>
      <c r="K142" t="e">
        <f>IF(J142=43,'Mission Importer'!A142,0)</f>
        <v>#VALUE!</v>
      </c>
      <c r="L142" t="e">
        <f>SEARCH("category",'Mission Importer'!A142)</f>
        <v>#VALUE!</v>
      </c>
      <c r="M142" t="e">
        <f>IF(L142=43,'Mission Importer'!A142,0)</f>
        <v>#VALUE!</v>
      </c>
    </row>
    <row r="143" spans="1:13" x14ac:dyDescent="0.3">
      <c r="A143" t="e">
        <f>SEARCH("livery",'Mission Importer'!A143)</f>
        <v>#VALUE!</v>
      </c>
      <c r="B143" t="e">
        <f>IF(A143=43,'Mission Importer'!A143,0)</f>
        <v>#VALUE!</v>
      </c>
      <c r="D143" t="e">
        <f>SEARCH("shape_name",'Mission Importer'!A143)</f>
        <v>#VALUE!</v>
      </c>
      <c r="E143" t="e">
        <f>IF(D143=43,'Mission Importer'!A143,0)</f>
        <v>#VALUE!</v>
      </c>
      <c r="G143" t="e">
        <f>SEARCH("shape_name",'Mission Importer'!A143)</f>
        <v>#VALUE!</v>
      </c>
      <c r="H143" t="e">
        <f>IF(G143=43,'Mission Importer'!A143,0)</f>
        <v>#VALUE!</v>
      </c>
      <c r="J143" t="e">
        <f>SEARCH("type",'Mission Importer'!A143)</f>
        <v>#VALUE!</v>
      </c>
      <c r="K143" t="e">
        <f>IF(J143=43,'Mission Importer'!A143,0)</f>
        <v>#VALUE!</v>
      </c>
      <c r="L143" t="e">
        <f>SEARCH("category",'Mission Importer'!A143)</f>
        <v>#VALUE!</v>
      </c>
      <c r="M143" t="e">
        <f>IF(L143=43,'Mission Importer'!A143,0)</f>
        <v>#VALUE!</v>
      </c>
    </row>
    <row r="144" spans="1:13" x14ac:dyDescent="0.3">
      <c r="A144" t="e">
        <f>SEARCH("livery",'Mission Importer'!A144)</f>
        <v>#VALUE!</v>
      </c>
      <c r="B144" t="e">
        <f>IF(A144=43,'Mission Importer'!A144,0)</f>
        <v>#VALUE!</v>
      </c>
      <c r="D144" t="e">
        <f>SEARCH("shape_name",'Mission Importer'!A144)</f>
        <v>#VALUE!</v>
      </c>
      <c r="E144" t="e">
        <f>IF(D144=43,'Mission Importer'!A144,0)</f>
        <v>#VALUE!</v>
      </c>
      <c r="G144" t="e">
        <f>SEARCH("shape_name",'Mission Importer'!A144)</f>
        <v>#VALUE!</v>
      </c>
      <c r="H144" t="e">
        <f>IF(G144=43,'Mission Importer'!A144,0)</f>
        <v>#VALUE!</v>
      </c>
      <c r="J144" t="e">
        <f>SEARCH("type",'Mission Importer'!A144)</f>
        <v>#VALUE!</v>
      </c>
      <c r="K144" t="e">
        <f>IF(J144=43,'Mission Importer'!A144,0)</f>
        <v>#VALUE!</v>
      </c>
      <c r="L144" t="e">
        <f>SEARCH("category",'Mission Importer'!A144)</f>
        <v>#VALUE!</v>
      </c>
      <c r="M144" t="e">
        <f>IF(L144=43,'Mission Importer'!A144,0)</f>
        <v>#VALUE!</v>
      </c>
    </row>
    <row r="145" spans="1:13" x14ac:dyDescent="0.3">
      <c r="A145" t="e">
        <f>SEARCH("livery",'Mission Importer'!A145)</f>
        <v>#VALUE!</v>
      </c>
      <c r="B145" t="e">
        <f>IF(A145=43,'Mission Importer'!A145,0)</f>
        <v>#VALUE!</v>
      </c>
      <c r="D145" t="e">
        <f>SEARCH("shape_name",'Mission Importer'!A145)</f>
        <v>#VALUE!</v>
      </c>
      <c r="E145" t="e">
        <f>IF(D145=43,'Mission Importer'!A145,0)</f>
        <v>#VALUE!</v>
      </c>
      <c r="G145" t="e">
        <f>SEARCH("shape_name",'Mission Importer'!A145)</f>
        <v>#VALUE!</v>
      </c>
      <c r="H145" t="e">
        <f>IF(G145=43,'Mission Importer'!A145,0)</f>
        <v>#VALUE!</v>
      </c>
      <c r="J145" t="e">
        <f>SEARCH("type",'Mission Importer'!A145)</f>
        <v>#VALUE!</v>
      </c>
      <c r="K145" t="e">
        <f>IF(J145=43,'Mission Importer'!A145,0)</f>
        <v>#VALUE!</v>
      </c>
      <c r="L145" t="e">
        <f>SEARCH("category",'Mission Importer'!A145)</f>
        <v>#VALUE!</v>
      </c>
      <c r="M145" t="e">
        <f>IF(L145=43,'Mission Importer'!A145,0)</f>
        <v>#VALUE!</v>
      </c>
    </row>
    <row r="146" spans="1:13" x14ac:dyDescent="0.3">
      <c r="A146" t="e">
        <f>SEARCH("livery",'Mission Importer'!A146)</f>
        <v>#VALUE!</v>
      </c>
      <c r="B146" t="e">
        <f>IF(A146=43,'Mission Importer'!A146,0)</f>
        <v>#VALUE!</v>
      </c>
      <c r="D146" t="e">
        <f>SEARCH("shape_name",'Mission Importer'!A146)</f>
        <v>#VALUE!</v>
      </c>
      <c r="E146" t="e">
        <f>IF(D146=43,'Mission Importer'!A146,0)</f>
        <v>#VALUE!</v>
      </c>
      <c r="G146" t="e">
        <f>SEARCH("shape_name",'Mission Importer'!A146)</f>
        <v>#VALUE!</v>
      </c>
      <c r="H146" t="e">
        <f>IF(G146=43,'Mission Importer'!A146,0)</f>
        <v>#VALUE!</v>
      </c>
      <c r="J146">
        <f>SEARCH("type",'Mission Importer'!A146)</f>
        <v>11</v>
      </c>
      <c r="K146">
        <f>IF(J146=43,'Mission Importer'!A146,0)</f>
        <v>0</v>
      </c>
      <c r="L146" t="e">
        <f>SEARCH("category",'Mission Importer'!A146)</f>
        <v>#VALUE!</v>
      </c>
      <c r="M146" t="e">
        <f>IF(L146=43,'Mission Importer'!A146,0)</f>
        <v>#VALUE!</v>
      </c>
    </row>
    <row r="147" spans="1:13" x14ac:dyDescent="0.3">
      <c r="A147" t="e">
        <f>SEARCH("livery",'Mission Importer'!A147)</f>
        <v>#VALUE!</v>
      </c>
      <c r="B147" t="e">
        <f>IF(A147=43,'Mission Importer'!A147,0)</f>
        <v>#VALUE!</v>
      </c>
      <c r="D147" t="e">
        <f>SEARCH("shape_name",'Mission Importer'!A147)</f>
        <v>#VALUE!</v>
      </c>
      <c r="E147" t="e">
        <f>IF(D147=43,'Mission Importer'!A147,0)</f>
        <v>#VALUE!</v>
      </c>
      <c r="G147" t="e">
        <f>SEARCH("shape_name",'Mission Importer'!A147)</f>
        <v>#VALUE!</v>
      </c>
      <c r="H147" t="e">
        <f>IF(G147=43,'Mission Importer'!A147,0)</f>
        <v>#VALUE!</v>
      </c>
      <c r="J147" t="e">
        <f>SEARCH("type",'Mission Importer'!A147)</f>
        <v>#VALUE!</v>
      </c>
      <c r="K147" t="e">
        <f>IF(J147=43,'Mission Importer'!A147,0)</f>
        <v>#VALUE!</v>
      </c>
      <c r="L147" t="e">
        <f>SEARCH("category",'Mission Importer'!A147)</f>
        <v>#VALUE!</v>
      </c>
      <c r="M147" t="e">
        <f>IF(L147=43,'Mission Importer'!A147,0)</f>
        <v>#VALUE!</v>
      </c>
    </row>
    <row r="148" spans="1:13" x14ac:dyDescent="0.3">
      <c r="A148" t="e">
        <f>SEARCH("livery",'Mission Importer'!A148)</f>
        <v>#VALUE!</v>
      </c>
      <c r="B148" t="e">
        <f>IF(A148=43,'Mission Importer'!A148,0)</f>
        <v>#VALUE!</v>
      </c>
      <c r="D148" t="e">
        <f>SEARCH("shape_name",'Mission Importer'!A148)</f>
        <v>#VALUE!</v>
      </c>
      <c r="E148" t="e">
        <f>IF(D148=43,'Mission Importer'!A148,0)</f>
        <v>#VALUE!</v>
      </c>
      <c r="G148" t="e">
        <f>SEARCH("shape_name",'Mission Importer'!A148)</f>
        <v>#VALUE!</v>
      </c>
      <c r="H148" t="e">
        <f>IF(G148=43,'Mission Importer'!A148,0)</f>
        <v>#VALUE!</v>
      </c>
      <c r="J148" t="e">
        <f>SEARCH("type",'Mission Importer'!A148)</f>
        <v>#VALUE!</v>
      </c>
      <c r="K148" t="e">
        <f>IF(J148=43,'Mission Importer'!A148,0)</f>
        <v>#VALUE!</v>
      </c>
      <c r="L148" t="e">
        <f>SEARCH("category",'Mission Importer'!A148)</f>
        <v>#VALUE!</v>
      </c>
      <c r="M148" t="e">
        <f>IF(L148=43,'Mission Importer'!A148,0)</f>
        <v>#VALUE!</v>
      </c>
    </row>
    <row r="149" spans="1:13" x14ac:dyDescent="0.3">
      <c r="A149" t="e">
        <f>SEARCH("livery",'Mission Importer'!A149)</f>
        <v>#VALUE!</v>
      </c>
      <c r="B149" t="e">
        <f>IF(A149=43,'Mission Importer'!A149,0)</f>
        <v>#VALUE!</v>
      </c>
      <c r="D149" t="e">
        <f>SEARCH("shape_name",'Mission Importer'!A149)</f>
        <v>#VALUE!</v>
      </c>
      <c r="E149" t="e">
        <f>IF(D149=43,'Mission Importer'!A149,0)</f>
        <v>#VALUE!</v>
      </c>
      <c r="G149" t="e">
        <f>SEARCH("shape_name",'Mission Importer'!A149)</f>
        <v>#VALUE!</v>
      </c>
      <c r="H149" t="e">
        <f>IF(G149=43,'Mission Importer'!A149,0)</f>
        <v>#VALUE!</v>
      </c>
      <c r="J149" t="e">
        <f>SEARCH("type",'Mission Importer'!A149)</f>
        <v>#VALUE!</v>
      </c>
      <c r="K149" t="e">
        <f>IF(J149=43,'Mission Importer'!A149,0)</f>
        <v>#VALUE!</v>
      </c>
      <c r="L149" t="e">
        <f>SEARCH("category",'Mission Importer'!A149)</f>
        <v>#VALUE!</v>
      </c>
      <c r="M149" t="e">
        <f>IF(L149=43,'Mission Importer'!A149,0)</f>
        <v>#VALUE!</v>
      </c>
    </row>
    <row r="150" spans="1:13" x14ac:dyDescent="0.3">
      <c r="A150" t="e">
        <f>SEARCH("livery",'Mission Importer'!A150)</f>
        <v>#VALUE!</v>
      </c>
      <c r="B150" t="e">
        <f>IF(A150=43,'Mission Importer'!A150,0)</f>
        <v>#VALUE!</v>
      </c>
      <c r="D150" t="e">
        <f>SEARCH("shape_name",'Mission Importer'!A150)</f>
        <v>#VALUE!</v>
      </c>
      <c r="E150" t="e">
        <f>IF(D150=43,'Mission Importer'!A150,0)</f>
        <v>#VALUE!</v>
      </c>
      <c r="G150" t="e">
        <f>SEARCH("shape_name",'Mission Importer'!A150)</f>
        <v>#VALUE!</v>
      </c>
      <c r="H150" t="e">
        <f>IF(G150=43,'Mission Importer'!A150,0)</f>
        <v>#VALUE!</v>
      </c>
      <c r="J150" t="e">
        <f>SEARCH("type",'Mission Importer'!A150)</f>
        <v>#VALUE!</v>
      </c>
      <c r="K150" t="e">
        <f>IF(J150=43,'Mission Importer'!A150,0)</f>
        <v>#VALUE!</v>
      </c>
      <c r="L150" t="e">
        <f>SEARCH("category",'Mission Importer'!A150)</f>
        <v>#VALUE!</v>
      </c>
      <c r="M150" t="e">
        <f>IF(L150=43,'Mission Importer'!A150,0)</f>
        <v>#VALUE!</v>
      </c>
    </row>
    <row r="151" spans="1:13" x14ac:dyDescent="0.3">
      <c r="A151" t="e">
        <f>SEARCH("livery",'Mission Importer'!A151)</f>
        <v>#VALUE!</v>
      </c>
      <c r="B151" t="e">
        <f>IF(A151=43,'Mission Importer'!A151,0)</f>
        <v>#VALUE!</v>
      </c>
      <c r="D151" t="e">
        <f>SEARCH("shape_name",'Mission Importer'!A151)</f>
        <v>#VALUE!</v>
      </c>
      <c r="E151" t="e">
        <f>IF(D151=43,'Mission Importer'!A151,0)</f>
        <v>#VALUE!</v>
      </c>
      <c r="G151" t="e">
        <f>SEARCH("shape_name",'Mission Importer'!A151)</f>
        <v>#VALUE!</v>
      </c>
      <c r="H151" t="e">
        <f>IF(G151=43,'Mission Importer'!A151,0)</f>
        <v>#VALUE!</v>
      </c>
      <c r="J151" t="e">
        <f>SEARCH("type",'Mission Importer'!A151)</f>
        <v>#VALUE!</v>
      </c>
      <c r="K151" t="e">
        <f>IF(J151=43,'Mission Importer'!A151,0)</f>
        <v>#VALUE!</v>
      </c>
      <c r="L151" t="e">
        <f>SEARCH("category",'Mission Importer'!A151)</f>
        <v>#VALUE!</v>
      </c>
      <c r="M151" t="e">
        <f>IF(L151=43,'Mission Importer'!A151,0)</f>
        <v>#VALUE!</v>
      </c>
    </row>
    <row r="152" spans="1:13" x14ac:dyDescent="0.3">
      <c r="A152" t="e">
        <f>SEARCH("livery",'Mission Importer'!A152)</f>
        <v>#VALUE!</v>
      </c>
      <c r="B152" t="e">
        <f>IF(A152=43,'Mission Importer'!A152,0)</f>
        <v>#VALUE!</v>
      </c>
      <c r="D152" t="e">
        <f>SEARCH("shape_name",'Mission Importer'!A152)</f>
        <v>#VALUE!</v>
      </c>
      <c r="E152" t="e">
        <f>IF(D152=43,'Mission Importer'!A152,0)</f>
        <v>#VALUE!</v>
      </c>
      <c r="G152" t="e">
        <f>SEARCH("shape_name",'Mission Importer'!A152)</f>
        <v>#VALUE!</v>
      </c>
      <c r="H152" t="e">
        <f>IF(G152=43,'Mission Importer'!A152,0)</f>
        <v>#VALUE!</v>
      </c>
      <c r="J152" t="e">
        <f>SEARCH("type",'Mission Importer'!A152)</f>
        <v>#VALUE!</v>
      </c>
      <c r="K152" t="e">
        <f>IF(J152=43,'Mission Importer'!A152,0)</f>
        <v>#VALUE!</v>
      </c>
      <c r="L152" t="e">
        <f>SEARCH("category",'Mission Importer'!A152)</f>
        <v>#VALUE!</v>
      </c>
      <c r="M152" t="e">
        <f>IF(L152=43,'Mission Importer'!A152,0)</f>
        <v>#VALUE!</v>
      </c>
    </row>
    <row r="153" spans="1:13" x14ac:dyDescent="0.3">
      <c r="A153" t="e">
        <f>SEARCH("livery",'Mission Importer'!A153)</f>
        <v>#VALUE!</v>
      </c>
      <c r="B153" t="e">
        <f>IF(A153=43,'Mission Importer'!A153,0)</f>
        <v>#VALUE!</v>
      </c>
      <c r="D153" t="e">
        <f>SEARCH("shape_name",'Mission Importer'!A153)</f>
        <v>#VALUE!</v>
      </c>
      <c r="E153" t="e">
        <f>IF(D153=43,'Mission Importer'!A153,0)</f>
        <v>#VALUE!</v>
      </c>
      <c r="G153" t="e">
        <f>SEARCH("shape_name",'Mission Importer'!A153)</f>
        <v>#VALUE!</v>
      </c>
      <c r="H153" t="e">
        <f>IF(G153=43,'Mission Importer'!A153,0)</f>
        <v>#VALUE!</v>
      </c>
      <c r="J153" t="e">
        <f>SEARCH("type",'Mission Importer'!A153)</f>
        <v>#VALUE!</v>
      </c>
      <c r="K153" t="e">
        <f>IF(J153=43,'Mission Importer'!A153,0)</f>
        <v>#VALUE!</v>
      </c>
      <c r="L153" t="e">
        <f>SEARCH("category",'Mission Importer'!A153)</f>
        <v>#VALUE!</v>
      </c>
      <c r="M153" t="e">
        <f>IF(L153=43,'Mission Importer'!A153,0)</f>
        <v>#VALUE!</v>
      </c>
    </row>
    <row r="154" spans="1:13" x14ac:dyDescent="0.3">
      <c r="A154" t="e">
        <f>SEARCH("livery",'Mission Importer'!A154)</f>
        <v>#VALUE!</v>
      </c>
      <c r="B154" t="e">
        <f>IF(A154=43,'Mission Importer'!A154,0)</f>
        <v>#VALUE!</v>
      </c>
      <c r="D154" t="e">
        <f>SEARCH("shape_name",'Mission Importer'!A154)</f>
        <v>#VALUE!</v>
      </c>
      <c r="E154" t="e">
        <f>IF(D154=43,'Mission Importer'!A154,0)</f>
        <v>#VALUE!</v>
      </c>
      <c r="G154" t="e">
        <f>SEARCH("shape_name",'Mission Importer'!A154)</f>
        <v>#VALUE!</v>
      </c>
      <c r="H154" t="e">
        <f>IF(G154=43,'Mission Importer'!A154,0)</f>
        <v>#VALUE!</v>
      </c>
      <c r="J154" t="e">
        <f>SEARCH("type",'Mission Importer'!A154)</f>
        <v>#VALUE!</v>
      </c>
      <c r="K154" t="e">
        <f>IF(J154=43,'Mission Importer'!A154,0)</f>
        <v>#VALUE!</v>
      </c>
      <c r="L154" t="e">
        <f>SEARCH("category",'Mission Importer'!A154)</f>
        <v>#VALUE!</v>
      </c>
      <c r="M154" t="e">
        <f>IF(L154=43,'Mission Importer'!A154,0)</f>
        <v>#VALUE!</v>
      </c>
    </row>
    <row r="155" spans="1:13" x14ac:dyDescent="0.3">
      <c r="A155" t="e">
        <f>SEARCH("livery",'Mission Importer'!A155)</f>
        <v>#VALUE!</v>
      </c>
      <c r="B155" t="e">
        <f>IF(A155=43,'Mission Importer'!A155,0)</f>
        <v>#VALUE!</v>
      </c>
      <c r="D155" t="e">
        <f>SEARCH("shape_name",'Mission Importer'!A155)</f>
        <v>#VALUE!</v>
      </c>
      <c r="E155" t="e">
        <f>IF(D155=43,'Mission Importer'!A155,0)</f>
        <v>#VALUE!</v>
      </c>
      <c r="G155" t="e">
        <f>SEARCH("shape_name",'Mission Importer'!A155)</f>
        <v>#VALUE!</v>
      </c>
      <c r="H155" t="e">
        <f>IF(G155=43,'Mission Importer'!A155,0)</f>
        <v>#VALUE!</v>
      </c>
      <c r="J155" t="e">
        <f>SEARCH("type",'Mission Importer'!A155)</f>
        <v>#VALUE!</v>
      </c>
      <c r="K155" t="e">
        <f>IF(J155=43,'Mission Importer'!A155,0)</f>
        <v>#VALUE!</v>
      </c>
      <c r="L155" t="e">
        <f>SEARCH("category",'Mission Importer'!A155)</f>
        <v>#VALUE!</v>
      </c>
      <c r="M155" t="e">
        <f>IF(L155=43,'Mission Importer'!A155,0)</f>
        <v>#VALUE!</v>
      </c>
    </row>
    <row r="156" spans="1:13" x14ac:dyDescent="0.3">
      <c r="A156" t="e">
        <f>SEARCH("livery",'Mission Importer'!A156)</f>
        <v>#VALUE!</v>
      </c>
      <c r="B156" t="e">
        <f>IF(A156=43,'Mission Importer'!A156,0)</f>
        <v>#VALUE!</v>
      </c>
      <c r="D156" t="e">
        <f>SEARCH("shape_name",'Mission Importer'!A156)</f>
        <v>#VALUE!</v>
      </c>
      <c r="E156" t="e">
        <f>IF(D156=43,'Mission Importer'!A156,0)</f>
        <v>#VALUE!</v>
      </c>
      <c r="G156" t="e">
        <f>SEARCH("shape_name",'Mission Importer'!A156)</f>
        <v>#VALUE!</v>
      </c>
      <c r="H156" t="e">
        <f>IF(G156=43,'Mission Importer'!A156,0)</f>
        <v>#VALUE!</v>
      </c>
      <c r="J156" t="e">
        <f>SEARCH("type",'Mission Importer'!A156)</f>
        <v>#VALUE!</v>
      </c>
      <c r="K156" t="e">
        <f>IF(J156=43,'Mission Importer'!A156,0)</f>
        <v>#VALUE!</v>
      </c>
      <c r="L156" t="e">
        <f>SEARCH("category",'Mission Importer'!A156)</f>
        <v>#VALUE!</v>
      </c>
      <c r="M156" t="e">
        <f>IF(L156=43,'Mission Importer'!A156,0)</f>
        <v>#VALUE!</v>
      </c>
    </row>
    <row r="157" spans="1:13" x14ac:dyDescent="0.3">
      <c r="A157" t="e">
        <f>SEARCH("livery",'Mission Importer'!A157)</f>
        <v>#VALUE!</v>
      </c>
      <c r="B157" t="e">
        <f>IF(A157=43,'Mission Importer'!A157,0)</f>
        <v>#VALUE!</v>
      </c>
      <c r="D157" t="e">
        <f>SEARCH("shape_name",'Mission Importer'!A157)</f>
        <v>#VALUE!</v>
      </c>
      <c r="E157" t="e">
        <f>IF(D157=43,'Mission Importer'!A157,0)</f>
        <v>#VALUE!</v>
      </c>
      <c r="G157" t="e">
        <f>SEARCH("shape_name",'Mission Importer'!A157)</f>
        <v>#VALUE!</v>
      </c>
      <c r="H157" t="e">
        <f>IF(G157=43,'Mission Importer'!A157,0)</f>
        <v>#VALUE!</v>
      </c>
      <c r="J157" t="e">
        <f>SEARCH("type",'Mission Importer'!A157)</f>
        <v>#VALUE!</v>
      </c>
      <c r="K157" t="e">
        <f>IF(J157=43,'Mission Importer'!A157,0)</f>
        <v>#VALUE!</v>
      </c>
      <c r="L157" t="e">
        <f>SEARCH("category",'Mission Importer'!A157)</f>
        <v>#VALUE!</v>
      </c>
      <c r="M157" t="e">
        <f>IF(L157=43,'Mission Importer'!A157,0)</f>
        <v>#VALUE!</v>
      </c>
    </row>
    <row r="158" spans="1:13" x14ac:dyDescent="0.3">
      <c r="A158" t="e">
        <f>SEARCH("livery",'Mission Importer'!A158)</f>
        <v>#VALUE!</v>
      </c>
      <c r="B158" t="e">
        <f>IF(A158=43,'Mission Importer'!A158,0)</f>
        <v>#VALUE!</v>
      </c>
      <c r="D158" t="e">
        <f>SEARCH("shape_name",'Mission Importer'!A158)</f>
        <v>#VALUE!</v>
      </c>
      <c r="E158" t="e">
        <f>IF(D158=43,'Mission Importer'!A158,0)</f>
        <v>#VALUE!</v>
      </c>
      <c r="G158" t="e">
        <f>SEARCH("shape_name",'Mission Importer'!A158)</f>
        <v>#VALUE!</v>
      </c>
      <c r="H158" t="e">
        <f>IF(G158=43,'Mission Importer'!A158,0)</f>
        <v>#VALUE!</v>
      </c>
      <c r="J158" t="e">
        <f>SEARCH("type",'Mission Importer'!A158)</f>
        <v>#VALUE!</v>
      </c>
      <c r="K158" t="e">
        <f>IF(J158=43,'Mission Importer'!A158,0)</f>
        <v>#VALUE!</v>
      </c>
      <c r="L158" t="e">
        <f>SEARCH("category",'Mission Importer'!A158)</f>
        <v>#VALUE!</v>
      </c>
      <c r="M158" t="e">
        <f>IF(L158=43,'Mission Importer'!A158,0)</f>
        <v>#VALUE!</v>
      </c>
    </row>
    <row r="159" spans="1:13" x14ac:dyDescent="0.3">
      <c r="A159" t="e">
        <f>SEARCH("livery",'Mission Importer'!A159)</f>
        <v>#VALUE!</v>
      </c>
      <c r="B159" t="e">
        <f>IF(A159=43,'Mission Importer'!A159,0)</f>
        <v>#VALUE!</v>
      </c>
      <c r="D159" t="e">
        <f>SEARCH("shape_name",'Mission Importer'!A159)</f>
        <v>#VALUE!</v>
      </c>
      <c r="E159" t="e">
        <f>IF(D159=43,'Mission Importer'!A159,0)</f>
        <v>#VALUE!</v>
      </c>
      <c r="G159" t="e">
        <f>SEARCH("shape_name",'Mission Importer'!A159)</f>
        <v>#VALUE!</v>
      </c>
      <c r="H159" t="e">
        <f>IF(G159=43,'Mission Importer'!A159,0)</f>
        <v>#VALUE!</v>
      </c>
      <c r="J159" t="e">
        <f>SEARCH("type",'Mission Importer'!A159)</f>
        <v>#VALUE!</v>
      </c>
      <c r="K159" t="e">
        <f>IF(J159=43,'Mission Importer'!A159,0)</f>
        <v>#VALUE!</v>
      </c>
      <c r="L159" t="e">
        <f>SEARCH("category",'Mission Importer'!A159)</f>
        <v>#VALUE!</v>
      </c>
      <c r="M159" t="e">
        <f>IF(L159=43,'Mission Importer'!A159,0)</f>
        <v>#VALUE!</v>
      </c>
    </row>
    <row r="160" spans="1:13" x14ac:dyDescent="0.3">
      <c r="A160" t="e">
        <f>SEARCH("livery",'Mission Importer'!A160)</f>
        <v>#VALUE!</v>
      </c>
      <c r="B160" t="e">
        <f>IF(A160=43,'Mission Importer'!A160,0)</f>
        <v>#VALUE!</v>
      </c>
      <c r="D160" t="e">
        <f>SEARCH("shape_name",'Mission Importer'!A160)</f>
        <v>#VALUE!</v>
      </c>
      <c r="E160" t="e">
        <f>IF(D160=43,'Mission Importer'!A160,0)</f>
        <v>#VALUE!</v>
      </c>
      <c r="G160" t="e">
        <f>SEARCH("shape_name",'Mission Importer'!A160)</f>
        <v>#VALUE!</v>
      </c>
      <c r="H160" t="e">
        <f>IF(G160=43,'Mission Importer'!A160,0)</f>
        <v>#VALUE!</v>
      </c>
      <c r="J160" t="e">
        <f>SEARCH("type",'Mission Importer'!A160)</f>
        <v>#VALUE!</v>
      </c>
      <c r="K160" t="e">
        <f>IF(J160=43,'Mission Importer'!A160,0)</f>
        <v>#VALUE!</v>
      </c>
      <c r="L160" t="e">
        <f>SEARCH("category",'Mission Importer'!A160)</f>
        <v>#VALUE!</v>
      </c>
      <c r="M160" t="e">
        <f>IF(L160=43,'Mission Importer'!A160,0)</f>
        <v>#VALUE!</v>
      </c>
    </row>
    <row r="161" spans="1:13" x14ac:dyDescent="0.3">
      <c r="A161" t="e">
        <f>SEARCH("livery",'Mission Importer'!A161)</f>
        <v>#VALUE!</v>
      </c>
      <c r="B161" t="e">
        <f>IF(A161=43,'Mission Importer'!A161,0)</f>
        <v>#VALUE!</v>
      </c>
      <c r="D161" t="e">
        <f>SEARCH("shape_name",'Mission Importer'!A161)</f>
        <v>#VALUE!</v>
      </c>
      <c r="E161" t="e">
        <f>IF(D161=43,'Mission Importer'!A161,0)</f>
        <v>#VALUE!</v>
      </c>
      <c r="G161" t="e">
        <f>SEARCH("shape_name",'Mission Importer'!A161)</f>
        <v>#VALUE!</v>
      </c>
      <c r="H161" t="e">
        <f>IF(G161=43,'Mission Importer'!A161,0)</f>
        <v>#VALUE!</v>
      </c>
      <c r="J161" t="e">
        <f>SEARCH("type",'Mission Importer'!A161)</f>
        <v>#VALUE!</v>
      </c>
      <c r="K161" t="e">
        <f>IF(J161=43,'Mission Importer'!A161,0)</f>
        <v>#VALUE!</v>
      </c>
      <c r="L161" t="e">
        <f>SEARCH("category",'Mission Importer'!A161)</f>
        <v>#VALUE!</v>
      </c>
      <c r="M161" t="e">
        <f>IF(L161=43,'Mission Importer'!A161,0)</f>
        <v>#VALUE!</v>
      </c>
    </row>
    <row r="162" spans="1:13" x14ac:dyDescent="0.3">
      <c r="A162" t="e">
        <f>SEARCH("livery",'Mission Importer'!A162)</f>
        <v>#VALUE!</v>
      </c>
      <c r="B162" t="e">
        <f>IF(A162=43,'Mission Importer'!A162,0)</f>
        <v>#VALUE!</v>
      </c>
      <c r="D162" t="e">
        <f>SEARCH("shape_name",'Mission Importer'!A162)</f>
        <v>#VALUE!</v>
      </c>
      <c r="E162" t="e">
        <f>IF(D162=43,'Mission Importer'!A162,0)</f>
        <v>#VALUE!</v>
      </c>
      <c r="G162" t="e">
        <f>SEARCH("shape_name",'Mission Importer'!A162)</f>
        <v>#VALUE!</v>
      </c>
      <c r="H162" t="e">
        <f>IF(G162=43,'Mission Importer'!A162,0)</f>
        <v>#VALUE!</v>
      </c>
      <c r="J162" t="e">
        <f>SEARCH("type",'Mission Importer'!A162)</f>
        <v>#VALUE!</v>
      </c>
      <c r="K162" t="e">
        <f>IF(J162=43,'Mission Importer'!A162,0)</f>
        <v>#VALUE!</v>
      </c>
      <c r="L162" t="e">
        <f>SEARCH("category",'Mission Importer'!A162)</f>
        <v>#VALUE!</v>
      </c>
      <c r="M162" t="e">
        <f>IF(L162=43,'Mission Importer'!A162,0)</f>
        <v>#VALUE!</v>
      </c>
    </row>
    <row r="163" spans="1:13" x14ac:dyDescent="0.3">
      <c r="A163" t="e">
        <f>SEARCH("livery",'Mission Importer'!A163)</f>
        <v>#VALUE!</v>
      </c>
      <c r="B163" t="e">
        <f>IF(A163=43,'Mission Importer'!A163,0)</f>
        <v>#VALUE!</v>
      </c>
      <c r="D163" t="e">
        <f>SEARCH("shape_name",'Mission Importer'!A163)</f>
        <v>#VALUE!</v>
      </c>
      <c r="E163" t="e">
        <f>IF(D163=43,'Mission Importer'!A163,0)</f>
        <v>#VALUE!</v>
      </c>
      <c r="G163" t="e">
        <f>SEARCH("shape_name",'Mission Importer'!A163)</f>
        <v>#VALUE!</v>
      </c>
      <c r="H163" t="e">
        <f>IF(G163=43,'Mission Importer'!A163,0)</f>
        <v>#VALUE!</v>
      </c>
      <c r="J163" t="e">
        <f>SEARCH("type",'Mission Importer'!A163)</f>
        <v>#VALUE!</v>
      </c>
      <c r="K163" t="e">
        <f>IF(J163=43,'Mission Importer'!A163,0)</f>
        <v>#VALUE!</v>
      </c>
      <c r="L163" t="e">
        <f>SEARCH("category",'Mission Importer'!A163)</f>
        <v>#VALUE!</v>
      </c>
      <c r="M163" t="e">
        <f>IF(L163=43,'Mission Importer'!A163,0)</f>
        <v>#VALUE!</v>
      </c>
    </row>
    <row r="164" spans="1:13" x14ac:dyDescent="0.3">
      <c r="A164" t="e">
        <f>SEARCH("livery",'Mission Importer'!A164)</f>
        <v>#VALUE!</v>
      </c>
      <c r="B164" t="e">
        <f>IF(A164=43,'Mission Importer'!A164,0)</f>
        <v>#VALUE!</v>
      </c>
      <c r="D164" t="e">
        <f>SEARCH("shape_name",'Mission Importer'!A164)</f>
        <v>#VALUE!</v>
      </c>
      <c r="E164" t="e">
        <f>IF(D164=43,'Mission Importer'!A164,0)</f>
        <v>#VALUE!</v>
      </c>
      <c r="G164" t="e">
        <f>SEARCH("shape_name",'Mission Importer'!A164)</f>
        <v>#VALUE!</v>
      </c>
      <c r="H164" t="e">
        <f>IF(G164=43,'Mission Importer'!A164,0)</f>
        <v>#VALUE!</v>
      </c>
      <c r="J164" t="e">
        <f>SEARCH("type",'Mission Importer'!A164)</f>
        <v>#VALUE!</v>
      </c>
      <c r="K164" t="e">
        <f>IF(J164=43,'Mission Importer'!A164,0)</f>
        <v>#VALUE!</v>
      </c>
      <c r="L164" t="e">
        <f>SEARCH("category",'Mission Importer'!A164)</f>
        <v>#VALUE!</v>
      </c>
      <c r="M164" t="e">
        <f>IF(L164=43,'Mission Importer'!A164,0)</f>
        <v>#VALUE!</v>
      </c>
    </row>
    <row r="165" spans="1:13" x14ac:dyDescent="0.3">
      <c r="A165" t="e">
        <f>SEARCH("livery",'Mission Importer'!A165)</f>
        <v>#VALUE!</v>
      </c>
      <c r="B165" t="e">
        <f>IF(A165=43,'Mission Importer'!A165,0)</f>
        <v>#VALUE!</v>
      </c>
      <c r="D165" t="e">
        <f>SEARCH("shape_name",'Mission Importer'!A165)</f>
        <v>#VALUE!</v>
      </c>
      <c r="E165" t="e">
        <f>IF(D165=43,'Mission Importer'!A165,0)</f>
        <v>#VALUE!</v>
      </c>
      <c r="G165" t="e">
        <f>SEARCH("shape_name",'Mission Importer'!A165)</f>
        <v>#VALUE!</v>
      </c>
      <c r="H165" t="e">
        <f>IF(G165=43,'Mission Importer'!A165,0)</f>
        <v>#VALUE!</v>
      </c>
      <c r="J165" t="e">
        <f>SEARCH("type",'Mission Importer'!A165)</f>
        <v>#VALUE!</v>
      </c>
      <c r="K165" t="e">
        <f>IF(J165=43,'Mission Importer'!A165,0)</f>
        <v>#VALUE!</v>
      </c>
      <c r="L165" t="e">
        <f>SEARCH("category",'Mission Importer'!A165)</f>
        <v>#VALUE!</v>
      </c>
      <c r="M165" t="e">
        <f>IF(L165=43,'Mission Importer'!A165,0)</f>
        <v>#VALUE!</v>
      </c>
    </row>
    <row r="166" spans="1:13" x14ac:dyDescent="0.3">
      <c r="A166" t="e">
        <f>SEARCH("livery",'Mission Importer'!A166)</f>
        <v>#VALUE!</v>
      </c>
      <c r="B166" t="e">
        <f>IF(A166=43,'Mission Importer'!A166,0)</f>
        <v>#VALUE!</v>
      </c>
      <c r="D166" t="e">
        <f>SEARCH("shape_name",'Mission Importer'!A166)</f>
        <v>#VALUE!</v>
      </c>
      <c r="E166" t="e">
        <f>IF(D166=43,'Mission Importer'!A166,0)</f>
        <v>#VALUE!</v>
      </c>
      <c r="G166" t="e">
        <f>SEARCH("shape_name",'Mission Importer'!A166)</f>
        <v>#VALUE!</v>
      </c>
      <c r="H166" t="e">
        <f>IF(G166=43,'Mission Importer'!A166,0)</f>
        <v>#VALUE!</v>
      </c>
      <c r="J166" t="e">
        <f>SEARCH("type",'Mission Importer'!A166)</f>
        <v>#VALUE!</v>
      </c>
      <c r="K166" t="e">
        <f>IF(J166=43,'Mission Importer'!A166,0)</f>
        <v>#VALUE!</v>
      </c>
      <c r="L166" t="e">
        <f>SEARCH("category",'Mission Importer'!A166)</f>
        <v>#VALUE!</v>
      </c>
      <c r="M166" t="e">
        <f>IF(L166=43,'Mission Importer'!A166,0)</f>
        <v>#VALUE!</v>
      </c>
    </row>
    <row r="167" spans="1:13" x14ac:dyDescent="0.3">
      <c r="A167" t="e">
        <f>SEARCH("livery",'Mission Importer'!A167)</f>
        <v>#VALUE!</v>
      </c>
      <c r="B167" t="e">
        <f>IF(A167=43,'Mission Importer'!A167,0)</f>
        <v>#VALUE!</v>
      </c>
      <c r="D167" t="e">
        <f>SEARCH("shape_name",'Mission Importer'!A167)</f>
        <v>#VALUE!</v>
      </c>
      <c r="E167" t="e">
        <f>IF(D167=43,'Mission Importer'!A167,0)</f>
        <v>#VALUE!</v>
      </c>
      <c r="G167" t="e">
        <f>SEARCH("shape_name",'Mission Importer'!A167)</f>
        <v>#VALUE!</v>
      </c>
      <c r="H167" t="e">
        <f>IF(G167=43,'Mission Importer'!A167,0)</f>
        <v>#VALUE!</v>
      </c>
      <c r="J167" t="e">
        <f>SEARCH("type",'Mission Importer'!A167)</f>
        <v>#VALUE!</v>
      </c>
      <c r="K167" t="e">
        <f>IF(J167=43,'Mission Importer'!A167,0)</f>
        <v>#VALUE!</v>
      </c>
      <c r="L167" t="e">
        <f>SEARCH("category",'Mission Importer'!A167)</f>
        <v>#VALUE!</v>
      </c>
      <c r="M167" t="e">
        <f>IF(L167=43,'Mission Importer'!A167,0)</f>
        <v>#VALUE!</v>
      </c>
    </row>
    <row r="168" spans="1:13" x14ac:dyDescent="0.3">
      <c r="A168" t="e">
        <f>SEARCH("livery",'Mission Importer'!A168)</f>
        <v>#VALUE!</v>
      </c>
      <c r="B168" t="e">
        <f>IF(A168=43,'Mission Importer'!A168,0)</f>
        <v>#VALUE!</v>
      </c>
      <c r="D168" t="e">
        <f>SEARCH("shape_name",'Mission Importer'!A168)</f>
        <v>#VALUE!</v>
      </c>
      <c r="E168" t="e">
        <f>IF(D168=43,'Mission Importer'!A168,0)</f>
        <v>#VALUE!</v>
      </c>
      <c r="G168" t="e">
        <f>SEARCH("shape_name",'Mission Importer'!A168)</f>
        <v>#VALUE!</v>
      </c>
      <c r="H168" t="e">
        <f>IF(G168=43,'Mission Importer'!A168,0)</f>
        <v>#VALUE!</v>
      </c>
      <c r="J168" t="e">
        <f>SEARCH("type",'Mission Importer'!A168)</f>
        <v>#VALUE!</v>
      </c>
      <c r="K168" t="e">
        <f>IF(J168=43,'Mission Importer'!A168,0)</f>
        <v>#VALUE!</v>
      </c>
      <c r="L168" t="e">
        <f>SEARCH("category",'Mission Importer'!A168)</f>
        <v>#VALUE!</v>
      </c>
      <c r="M168" t="e">
        <f>IF(L168=43,'Mission Importer'!A168,0)</f>
        <v>#VALUE!</v>
      </c>
    </row>
    <row r="169" spans="1:13" x14ac:dyDescent="0.3">
      <c r="A169" t="e">
        <f>SEARCH("livery",'Mission Importer'!A169)</f>
        <v>#VALUE!</v>
      </c>
      <c r="B169" t="e">
        <f>IF(A169=43,'Mission Importer'!A169,0)</f>
        <v>#VALUE!</v>
      </c>
      <c r="D169" t="e">
        <f>SEARCH("shape_name",'Mission Importer'!A169)</f>
        <v>#VALUE!</v>
      </c>
      <c r="E169" t="e">
        <f>IF(D169=43,'Mission Importer'!A169,0)</f>
        <v>#VALUE!</v>
      </c>
      <c r="G169" t="e">
        <f>SEARCH("shape_name",'Mission Importer'!A169)</f>
        <v>#VALUE!</v>
      </c>
      <c r="H169" t="e">
        <f>IF(G169=43,'Mission Importer'!A169,0)</f>
        <v>#VALUE!</v>
      </c>
      <c r="J169" t="e">
        <f>SEARCH("type",'Mission Importer'!A169)</f>
        <v>#VALUE!</v>
      </c>
      <c r="K169" t="e">
        <f>IF(J169=43,'Mission Importer'!A169,0)</f>
        <v>#VALUE!</v>
      </c>
      <c r="L169" t="e">
        <f>SEARCH("category",'Mission Importer'!A169)</f>
        <v>#VALUE!</v>
      </c>
      <c r="M169" t="e">
        <f>IF(L169=43,'Mission Importer'!A169,0)</f>
        <v>#VALUE!</v>
      </c>
    </row>
    <row r="170" spans="1:13" x14ac:dyDescent="0.3">
      <c r="A170" t="e">
        <f>SEARCH("livery",'Mission Importer'!A170)</f>
        <v>#VALUE!</v>
      </c>
      <c r="B170" t="e">
        <f>IF(A170=43,'Mission Importer'!A170,0)</f>
        <v>#VALUE!</v>
      </c>
      <c r="D170" t="e">
        <f>SEARCH("shape_name",'Mission Importer'!A170)</f>
        <v>#VALUE!</v>
      </c>
      <c r="E170" t="e">
        <f>IF(D170=43,'Mission Importer'!A170,0)</f>
        <v>#VALUE!</v>
      </c>
      <c r="G170" t="e">
        <f>SEARCH("shape_name",'Mission Importer'!A170)</f>
        <v>#VALUE!</v>
      </c>
      <c r="H170" t="e">
        <f>IF(G170=43,'Mission Importer'!A170,0)</f>
        <v>#VALUE!</v>
      </c>
      <c r="J170" t="e">
        <f>SEARCH("type",'Mission Importer'!A170)</f>
        <v>#VALUE!</v>
      </c>
      <c r="K170" t="e">
        <f>IF(J170=43,'Mission Importer'!A170,0)</f>
        <v>#VALUE!</v>
      </c>
      <c r="L170" t="e">
        <f>SEARCH("category",'Mission Importer'!A170)</f>
        <v>#VALUE!</v>
      </c>
      <c r="M170" t="e">
        <f>IF(L170=43,'Mission Importer'!A170,0)</f>
        <v>#VALUE!</v>
      </c>
    </row>
    <row r="171" spans="1:13" x14ac:dyDescent="0.3">
      <c r="A171" t="e">
        <f>SEARCH("livery",'Mission Importer'!A171)</f>
        <v>#VALUE!</v>
      </c>
      <c r="B171" t="e">
        <f>IF(A171=43,'Mission Importer'!A171,0)</f>
        <v>#VALUE!</v>
      </c>
      <c r="D171" t="e">
        <f>SEARCH("shape_name",'Mission Importer'!A171)</f>
        <v>#VALUE!</v>
      </c>
      <c r="E171" t="e">
        <f>IF(D171=43,'Mission Importer'!A171,0)</f>
        <v>#VALUE!</v>
      </c>
      <c r="G171" t="e">
        <f>SEARCH("shape_name",'Mission Importer'!A171)</f>
        <v>#VALUE!</v>
      </c>
      <c r="H171" t="e">
        <f>IF(G171=43,'Mission Importer'!A171,0)</f>
        <v>#VALUE!</v>
      </c>
      <c r="J171" t="e">
        <f>SEARCH("type",'Mission Importer'!A171)</f>
        <v>#VALUE!</v>
      </c>
      <c r="K171" t="e">
        <f>IF(J171=43,'Mission Importer'!A171,0)</f>
        <v>#VALUE!</v>
      </c>
      <c r="L171" t="e">
        <f>SEARCH("category",'Mission Importer'!A171)</f>
        <v>#VALUE!</v>
      </c>
      <c r="M171" t="e">
        <f>IF(L171=43,'Mission Importer'!A171,0)</f>
        <v>#VALUE!</v>
      </c>
    </row>
    <row r="172" spans="1:13" x14ac:dyDescent="0.3">
      <c r="A172" t="e">
        <f>SEARCH("livery",'Mission Importer'!A172)</f>
        <v>#VALUE!</v>
      </c>
      <c r="B172" t="e">
        <f>IF(A172=43,'Mission Importer'!A172,0)</f>
        <v>#VALUE!</v>
      </c>
      <c r="D172" t="e">
        <f>SEARCH("shape_name",'Mission Importer'!A172)</f>
        <v>#VALUE!</v>
      </c>
      <c r="E172" t="e">
        <f>IF(D172=43,'Mission Importer'!A172,0)</f>
        <v>#VALUE!</v>
      </c>
      <c r="G172" t="e">
        <f>SEARCH("shape_name",'Mission Importer'!A172)</f>
        <v>#VALUE!</v>
      </c>
      <c r="H172" t="e">
        <f>IF(G172=43,'Mission Importer'!A172,0)</f>
        <v>#VALUE!</v>
      </c>
      <c r="J172" t="e">
        <f>SEARCH("type",'Mission Importer'!A172)</f>
        <v>#VALUE!</v>
      </c>
      <c r="K172" t="e">
        <f>IF(J172=43,'Mission Importer'!A172,0)</f>
        <v>#VALUE!</v>
      </c>
      <c r="L172" t="e">
        <f>SEARCH("category",'Mission Importer'!A172)</f>
        <v>#VALUE!</v>
      </c>
      <c r="M172" t="e">
        <f>IF(L172=43,'Mission Importer'!A172,0)</f>
        <v>#VALUE!</v>
      </c>
    </row>
    <row r="173" spans="1:13" x14ac:dyDescent="0.3">
      <c r="A173" t="e">
        <f>SEARCH("livery",'Mission Importer'!A173)</f>
        <v>#VALUE!</v>
      </c>
      <c r="B173" t="e">
        <f>IF(A173=43,'Mission Importer'!A173,0)</f>
        <v>#VALUE!</v>
      </c>
      <c r="D173" t="e">
        <f>SEARCH("shape_name",'Mission Importer'!A173)</f>
        <v>#VALUE!</v>
      </c>
      <c r="E173" t="e">
        <f>IF(D173=43,'Mission Importer'!A173,0)</f>
        <v>#VALUE!</v>
      </c>
      <c r="G173" t="e">
        <f>SEARCH("shape_name",'Mission Importer'!A173)</f>
        <v>#VALUE!</v>
      </c>
      <c r="H173" t="e">
        <f>IF(G173=43,'Mission Importer'!A173,0)</f>
        <v>#VALUE!</v>
      </c>
      <c r="J173" t="e">
        <f>SEARCH("type",'Mission Importer'!A173)</f>
        <v>#VALUE!</v>
      </c>
      <c r="K173" t="e">
        <f>IF(J173=43,'Mission Importer'!A173,0)</f>
        <v>#VALUE!</v>
      </c>
      <c r="L173" t="e">
        <f>SEARCH("category",'Mission Importer'!A173)</f>
        <v>#VALUE!</v>
      </c>
      <c r="M173" t="e">
        <f>IF(L173=43,'Mission Importer'!A173,0)</f>
        <v>#VALUE!</v>
      </c>
    </row>
    <row r="174" spans="1:13" x14ac:dyDescent="0.3">
      <c r="A174" t="e">
        <f>SEARCH("livery",'Mission Importer'!A174)</f>
        <v>#VALUE!</v>
      </c>
      <c r="B174" t="e">
        <f>IF(A174=43,'Mission Importer'!A174,0)</f>
        <v>#VALUE!</v>
      </c>
      <c r="D174" t="e">
        <f>SEARCH("shape_name",'Mission Importer'!A174)</f>
        <v>#VALUE!</v>
      </c>
      <c r="E174" t="e">
        <f>IF(D174=43,'Mission Importer'!A174,0)</f>
        <v>#VALUE!</v>
      </c>
      <c r="G174" t="e">
        <f>SEARCH("shape_name",'Mission Importer'!A174)</f>
        <v>#VALUE!</v>
      </c>
      <c r="H174" t="e">
        <f>IF(G174=43,'Mission Importer'!A174,0)</f>
        <v>#VALUE!</v>
      </c>
      <c r="J174" t="e">
        <f>SEARCH("type",'Mission Importer'!A174)</f>
        <v>#VALUE!</v>
      </c>
      <c r="K174" t="e">
        <f>IF(J174=43,'Mission Importer'!A174,0)</f>
        <v>#VALUE!</v>
      </c>
      <c r="L174" t="e">
        <f>SEARCH("category",'Mission Importer'!A174)</f>
        <v>#VALUE!</v>
      </c>
      <c r="M174" t="e">
        <f>IF(L174=43,'Mission Importer'!A174,0)</f>
        <v>#VALUE!</v>
      </c>
    </row>
    <row r="175" spans="1:13" x14ac:dyDescent="0.3">
      <c r="A175" t="e">
        <f>SEARCH("livery",'Mission Importer'!A175)</f>
        <v>#VALUE!</v>
      </c>
      <c r="B175" t="e">
        <f>IF(A175=43,'Mission Importer'!A175,0)</f>
        <v>#VALUE!</v>
      </c>
      <c r="D175" t="e">
        <f>SEARCH("shape_name",'Mission Importer'!A175)</f>
        <v>#VALUE!</v>
      </c>
      <c r="E175" t="e">
        <f>IF(D175=43,'Mission Importer'!A175,0)</f>
        <v>#VALUE!</v>
      </c>
      <c r="G175" t="e">
        <f>SEARCH("shape_name",'Mission Importer'!A175)</f>
        <v>#VALUE!</v>
      </c>
      <c r="H175" t="e">
        <f>IF(G175=43,'Mission Importer'!A175,0)</f>
        <v>#VALUE!</v>
      </c>
      <c r="J175" t="e">
        <f>SEARCH("type",'Mission Importer'!A175)</f>
        <v>#VALUE!</v>
      </c>
      <c r="K175" t="e">
        <f>IF(J175=43,'Mission Importer'!A175,0)</f>
        <v>#VALUE!</v>
      </c>
      <c r="L175" t="e">
        <f>SEARCH("category",'Mission Importer'!A175)</f>
        <v>#VALUE!</v>
      </c>
      <c r="M175" t="e">
        <f>IF(L175=43,'Mission Importer'!A175,0)</f>
        <v>#VALUE!</v>
      </c>
    </row>
    <row r="176" spans="1:13" x14ac:dyDescent="0.3">
      <c r="A176" t="e">
        <f>SEARCH("livery",'Mission Importer'!A176)</f>
        <v>#VALUE!</v>
      </c>
      <c r="B176" t="e">
        <f>IF(A176=43,'Mission Importer'!A176,0)</f>
        <v>#VALUE!</v>
      </c>
      <c r="D176" t="e">
        <f>SEARCH("shape_name",'Mission Importer'!A176)</f>
        <v>#VALUE!</v>
      </c>
      <c r="E176" t="e">
        <f>IF(D176=43,'Mission Importer'!A176,0)</f>
        <v>#VALUE!</v>
      </c>
      <c r="G176" t="e">
        <f>SEARCH("shape_name",'Mission Importer'!A176)</f>
        <v>#VALUE!</v>
      </c>
      <c r="H176" t="e">
        <f>IF(G176=43,'Mission Importer'!A176,0)</f>
        <v>#VALUE!</v>
      </c>
      <c r="J176" t="e">
        <f>SEARCH("type",'Mission Importer'!A176)</f>
        <v>#VALUE!</v>
      </c>
      <c r="K176" t="e">
        <f>IF(J176=43,'Mission Importer'!A176,0)</f>
        <v>#VALUE!</v>
      </c>
      <c r="L176" t="e">
        <f>SEARCH("category",'Mission Importer'!A176)</f>
        <v>#VALUE!</v>
      </c>
      <c r="M176" t="e">
        <f>IF(L176=43,'Mission Importer'!A176,0)</f>
        <v>#VALUE!</v>
      </c>
    </row>
    <row r="177" spans="1:13" x14ac:dyDescent="0.3">
      <c r="A177" t="e">
        <f>SEARCH("livery",'Mission Importer'!A177)</f>
        <v>#VALUE!</v>
      </c>
      <c r="B177" t="e">
        <f>IF(A177=43,'Mission Importer'!A177,0)</f>
        <v>#VALUE!</v>
      </c>
      <c r="D177" t="e">
        <f>SEARCH("shape_name",'Mission Importer'!A177)</f>
        <v>#VALUE!</v>
      </c>
      <c r="E177" t="e">
        <f>IF(D177=43,'Mission Importer'!A177,0)</f>
        <v>#VALUE!</v>
      </c>
      <c r="G177" t="e">
        <f>SEARCH("shape_name",'Mission Importer'!A177)</f>
        <v>#VALUE!</v>
      </c>
      <c r="H177" t="e">
        <f>IF(G177=43,'Mission Importer'!A177,0)</f>
        <v>#VALUE!</v>
      </c>
      <c r="J177" t="e">
        <f>SEARCH("type",'Mission Importer'!A177)</f>
        <v>#VALUE!</v>
      </c>
      <c r="K177" t="e">
        <f>IF(J177=43,'Mission Importer'!A177,0)</f>
        <v>#VALUE!</v>
      </c>
      <c r="L177" t="e">
        <f>SEARCH("category",'Mission Importer'!A177)</f>
        <v>#VALUE!</v>
      </c>
      <c r="M177" t="e">
        <f>IF(L177=43,'Mission Importer'!A177,0)</f>
        <v>#VALUE!</v>
      </c>
    </row>
    <row r="178" spans="1:13" x14ac:dyDescent="0.3">
      <c r="A178" t="e">
        <f>SEARCH("livery",'Mission Importer'!A178)</f>
        <v>#VALUE!</v>
      </c>
      <c r="B178" t="e">
        <f>IF(A178=43,'Mission Importer'!A178,0)</f>
        <v>#VALUE!</v>
      </c>
      <c r="D178" t="e">
        <f>SEARCH("shape_name",'Mission Importer'!A178)</f>
        <v>#VALUE!</v>
      </c>
      <c r="E178" t="e">
        <f>IF(D178=43,'Mission Importer'!A178,0)</f>
        <v>#VALUE!</v>
      </c>
      <c r="G178" t="e">
        <f>SEARCH("shape_name",'Mission Importer'!A178)</f>
        <v>#VALUE!</v>
      </c>
      <c r="H178" t="e">
        <f>IF(G178=43,'Mission Importer'!A178,0)</f>
        <v>#VALUE!</v>
      </c>
      <c r="J178" t="e">
        <f>SEARCH("type",'Mission Importer'!A178)</f>
        <v>#VALUE!</v>
      </c>
      <c r="K178" t="e">
        <f>IF(J178=43,'Mission Importer'!A178,0)</f>
        <v>#VALUE!</v>
      </c>
      <c r="L178" t="e">
        <f>SEARCH("category",'Mission Importer'!A178)</f>
        <v>#VALUE!</v>
      </c>
      <c r="M178" t="e">
        <f>IF(L178=43,'Mission Importer'!A178,0)</f>
        <v>#VALUE!</v>
      </c>
    </row>
    <row r="179" spans="1:13" x14ac:dyDescent="0.3">
      <c r="A179" t="e">
        <f>SEARCH("livery",'Mission Importer'!A179)</f>
        <v>#VALUE!</v>
      </c>
      <c r="B179" t="e">
        <f>IF(A179=43,'Mission Importer'!A179,0)</f>
        <v>#VALUE!</v>
      </c>
      <c r="D179" t="e">
        <f>SEARCH("shape_name",'Mission Importer'!A179)</f>
        <v>#VALUE!</v>
      </c>
      <c r="E179" t="e">
        <f>IF(D179=43,'Mission Importer'!A179,0)</f>
        <v>#VALUE!</v>
      </c>
      <c r="G179" t="e">
        <f>SEARCH("shape_name",'Mission Importer'!A179)</f>
        <v>#VALUE!</v>
      </c>
      <c r="H179" t="e">
        <f>IF(G179=43,'Mission Importer'!A179,0)</f>
        <v>#VALUE!</v>
      </c>
      <c r="J179" t="e">
        <f>SEARCH("type",'Mission Importer'!A179)</f>
        <v>#VALUE!</v>
      </c>
      <c r="K179" t="e">
        <f>IF(J179=43,'Mission Importer'!A179,0)</f>
        <v>#VALUE!</v>
      </c>
      <c r="L179" t="e">
        <f>SEARCH("category",'Mission Importer'!A179)</f>
        <v>#VALUE!</v>
      </c>
      <c r="M179" t="e">
        <f>IF(L179=43,'Mission Importer'!A179,0)</f>
        <v>#VALUE!</v>
      </c>
    </row>
    <row r="180" spans="1:13" x14ac:dyDescent="0.3">
      <c r="A180" t="e">
        <f>SEARCH("livery",'Mission Importer'!A180)</f>
        <v>#VALUE!</v>
      </c>
      <c r="B180" t="e">
        <f>IF(A180=43,'Mission Importer'!A180,0)</f>
        <v>#VALUE!</v>
      </c>
      <c r="D180" t="e">
        <f>SEARCH("shape_name",'Mission Importer'!A180)</f>
        <v>#VALUE!</v>
      </c>
      <c r="E180" t="e">
        <f>IF(D180=43,'Mission Importer'!A180,0)</f>
        <v>#VALUE!</v>
      </c>
      <c r="G180" t="e">
        <f>SEARCH("shape_name",'Mission Importer'!A180)</f>
        <v>#VALUE!</v>
      </c>
      <c r="H180" t="e">
        <f>IF(G180=43,'Mission Importer'!A180,0)</f>
        <v>#VALUE!</v>
      </c>
      <c r="J180" t="e">
        <f>SEARCH("type",'Mission Importer'!A180)</f>
        <v>#VALUE!</v>
      </c>
      <c r="K180" t="e">
        <f>IF(J180=43,'Mission Importer'!A180,0)</f>
        <v>#VALUE!</v>
      </c>
      <c r="L180" t="e">
        <f>SEARCH("category",'Mission Importer'!A180)</f>
        <v>#VALUE!</v>
      </c>
      <c r="M180" t="e">
        <f>IF(L180=43,'Mission Importer'!A180,0)</f>
        <v>#VALUE!</v>
      </c>
    </row>
    <row r="181" spans="1:13" x14ac:dyDescent="0.3">
      <c r="A181" t="e">
        <f>SEARCH("livery",'Mission Importer'!A181)</f>
        <v>#VALUE!</v>
      </c>
      <c r="B181" t="e">
        <f>IF(A181=43,'Mission Importer'!A181,0)</f>
        <v>#VALUE!</v>
      </c>
      <c r="D181" t="e">
        <f>SEARCH("shape_name",'Mission Importer'!A181)</f>
        <v>#VALUE!</v>
      </c>
      <c r="E181" t="e">
        <f>IF(D181=43,'Mission Importer'!A181,0)</f>
        <v>#VALUE!</v>
      </c>
      <c r="G181" t="e">
        <f>SEARCH("shape_name",'Mission Importer'!A181)</f>
        <v>#VALUE!</v>
      </c>
      <c r="H181" t="e">
        <f>IF(G181=43,'Mission Importer'!A181,0)</f>
        <v>#VALUE!</v>
      </c>
      <c r="J181" t="e">
        <f>SEARCH("type",'Mission Importer'!A181)</f>
        <v>#VALUE!</v>
      </c>
      <c r="K181" t="e">
        <f>IF(J181=43,'Mission Importer'!A181,0)</f>
        <v>#VALUE!</v>
      </c>
      <c r="L181" t="e">
        <f>SEARCH("category",'Mission Importer'!A181)</f>
        <v>#VALUE!</v>
      </c>
      <c r="M181" t="e">
        <f>IF(L181=43,'Mission Importer'!A181,0)</f>
        <v>#VALUE!</v>
      </c>
    </row>
    <row r="182" spans="1:13" x14ac:dyDescent="0.3">
      <c r="A182" t="e">
        <f>SEARCH("livery",'Mission Importer'!A182)</f>
        <v>#VALUE!</v>
      </c>
      <c r="B182" t="e">
        <f>IF(A182=43,'Mission Importer'!A182,0)</f>
        <v>#VALUE!</v>
      </c>
      <c r="D182" t="e">
        <f>SEARCH("shape_name",'Mission Importer'!A182)</f>
        <v>#VALUE!</v>
      </c>
      <c r="E182" t="e">
        <f>IF(D182=43,'Mission Importer'!A182,0)</f>
        <v>#VALUE!</v>
      </c>
      <c r="G182" t="e">
        <f>SEARCH("shape_name",'Mission Importer'!A182)</f>
        <v>#VALUE!</v>
      </c>
      <c r="H182" t="e">
        <f>IF(G182=43,'Mission Importer'!A182,0)</f>
        <v>#VALUE!</v>
      </c>
      <c r="J182" t="e">
        <f>SEARCH("type",'Mission Importer'!A182)</f>
        <v>#VALUE!</v>
      </c>
      <c r="K182" t="e">
        <f>IF(J182=43,'Mission Importer'!A182,0)</f>
        <v>#VALUE!</v>
      </c>
      <c r="L182" t="e">
        <f>SEARCH("category",'Mission Importer'!A182)</f>
        <v>#VALUE!</v>
      </c>
      <c r="M182" t="e">
        <f>IF(L182=43,'Mission Importer'!A182,0)</f>
        <v>#VALUE!</v>
      </c>
    </row>
    <row r="183" spans="1:13" x14ac:dyDescent="0.3">
      <c r="A183" t="e">
        <f>SEARCH("livery",'Mission Importer'!A183)</f>
        <v>#VALUE!</v>
      </c>
      <c r="B183" t="e">
        <f>IF(A183=43,'Mission Importer'!A183,0)</f>
        <v>#VALUE!</v>
      </c>
      <c r="D183" t="e">
        <f>SEARCH("shape_name",'Mission Importer'!A183)</f>
        <v>#VALUE!</v>
      </c>
      <c r="E183" t="e">
        <f>IF(D183=43,'Mission Importer'!A183,0)</f>
        <v>#VALUE!</v>
      </c>
      <c r="G183" t="e">
        <f>SEARCH("shape_name",'Mission Importer'!A183)</f>
        <v>#VALUE!</v>
      </c>
      <c r="H183" t="e">
        <f>IF(G183=43,'Mission Importer'!A183,0)</f>
        <v>#VALUE!</v>
      </c>
      <c r="J183" t="e">
        <f>SEARCH("type",'Mission Importer'!A183)</f>
        <v>#VALUE!</v>
      </c>
      <c r="K183" t="e">
        <f>IF(J183=43,'Mission Importer'!A183,0)</f>
        <v>#VALUE!</v>
      </c>
      <c r="L183" t="e">
        <f>SEARCH("category",'Mission Importer'!A183)</f>
        <v>#VALUE!</v>
      </c>
      <c r="M183" t="e">
        <f>IF(L183=43,'Mission Importer'!A183,0)</f>
        <v>#VALUE!</v>
      </c>
    </row>
    <row r="184" spans="1:13" x14ac:dyDescent="0.3">
      <c r="A184" t="e">
        <f>SEARCH("livery",'Mission Importer'!A184)</f>
        <v>#VALUE!</v>
      </c>
      <c r="B184" t="e">
        <f>IF(A184=43,'Mission Importer'!A184,0)</f>
        <v>#VALUE!</v>
      </c>
      <c r="D184" t="e">
        <f>SEARCH("shape_name",'Mission Importer'!A184)</f>
        <v>#VALUE!</v>
      </c>
      <c r="E184" t="e">
        <f>IF(D184=43,'Mission Importer'!A184,0)</f>
        <v>#VALUE!</v>
      </c>
      <c r="G184" t="e">
        <f>SEARCH("shape_name",'Mission Importer'!A184)</f>
        <v>#VALUE!</v>
      </c>
      <c r="H184" t="e">
        <f>IF(G184=43,'Mission Importer'!A184,0)</f>
        <v>#VALUE!</v>
      </c>
      <c r="J184" t="e">
        <f>SEARCH("type",'Mission Importer'!A184)</f>
        <v>#VALUE!</v>
      </c>
      <c r="K184" t="e">
        <f>IF(J184=43,'Mission Importer'!A184,0)</f>
        <v>#VALUE!</v>
      </c>
      <c r="L184" t="e">
        <f>SEARCH("category",'Mission Importer'!A184)</f>
        <v>#VALUE!</v>
      </c>
      <c r="M184" t="e">
        <f>IF(L184=43,'Mission Importer'!A184,0)</f>
        <v>#VALUE!</v>
      </c>
    </row>
    <row r="185" spans="1:13" x14ac:dyDescent="0.3">
      <c r="A185" t="e">
        <f>SEARCH("livery",'Mission Importer'!A185)</f>
        <v>#VALUE!</v>
      </c>
      <c r="B185" t="e">
        <f>IF(A185=43,'Mission Importer'!A185,0)</f>
        <v>#VALUE!</v>
      </c>
      <c r="D185" t="e">
        <f>SEARCH("shape_name",'Mission Importer'!A185)</f>
        <v>#VALUE!</v>
      </c>
      <c r="E185" t="e">
        <f>IF(D185=43,'Mission Importer'!A185,0)</f>
        <v>#VALUE!</v>
      </c>
      <c r="G185" t="e">
        <f>SEARCH("shape_name",'Mission Importer'!A185)</f>
        <v>#VALUE!</v>
      </c>
      <c r="H185" t="e">
        <f>IF(G185=43,'Mission Importer'!A185,0)</f>
        <v>#VALUE!</v>
      </c>
      <c r="J185" t="e">
        <f>SEARCH("type",'Mission Importer'!A185)</f>
        <v>#VALUE!</v>
      </c>
      <c r="K185" t="e">
        <f>IF(J185=43,'Mission Importer'!A185,0)</f>
        <v>#VALUE!</v>
      </c>
      <c r="L185" t="e">
        <f>SEARCH("category",'Mission Importer'!A185)</f>
        <v>#VALUE!</v>
      </c>
      <c r="M185" t="e">
        <f>IF(L185=43,'Mission Importer'!A185,0)</f>
        <v>#VALUE!</v>
      </c>
    </row>
    <row r="186" spans="1:13" x14ac:dyDescent="0.3">
      <c r="A186" t="e">
        <f>SEARCH("livery",'Mission Importer'!A186)</f>
        <v>#VALUE!</v>
      </c>
      <c r="B186" t="e">
        <f>IF(A186=43,'Mission Importer'!A186,0)</f>
        <v>#VALUE!</v>
      </c>
      <c r="D186" t="e">
        <f>SEARCH("shape_name",'Mission Importer'!A186)</f>
        <v>#VALUE!</v>
      </c>
      <c r="E186" t="e">
        <f>IF(D186=43,'Mission Importer'!A186,0)</f>
        <v>#VALUE!</v>
      </c>
      <c r="G186" t="e">
        <f>SEARCH("shape_name",'Mission Importer'!A186)</f>
        <v>#VALUE!</v>
      </c>
      <c r="H186" t="e">
        <f>IF(G186=43,'Mission Importer'!A186,0)</f>
        <v>#VALUE!</v>
      </c>
      <c r="J186" t="e">
        <f>SEARCH("type",'Mission Importer'!A186)</f>
        <v>#VALUE!</v>
      </c>
      <c r="K186" t="e">
        <f>IF(J186=43,'Mission Importer'!A186,0)</f>
        <v>#VALUE!</v>
      </c>
      <c r="L186" t="e">
        <f>SEARCH("category",'Mission Importer'!A186)</f>
        <v>#VALUE!</v>
      </c>
      <c r="M186" t="e">
        <f>IF(L186=43,'Mission Importer'!A186,0)</f>
        <v>#VALUE!</v>
      </c>
    </row>
    <row r="187" spans="1:13" x14ac:dyDescent="0.3">
      <c r="A187" t="e">
        <f>SEARCH("livery",'Mission Importer'!A187)</f>
        <v>#VALUE!</v>
      </c>
      <c r="B187" t="e">
        <f>IF(A187=43,'Mission Importer'!A187,0)</f>
        <v>#VALUE!</v>
      </c>
      <c r="D187" t="e">
        <f>SEARCH("shape_name",'Mission Importer'!A187)</f>
        <v>#VALUE!</v>
      </c>
      <c r="E187" t="e">
        <f>IF(D187=43,'Mission Importer'!A187,0)</f>
        <v>#VALUE!</v>
      </c>
      <c r="G187" t="e">
        <f>SEARCH("shape_name",'Mission Importer'!A187)</f>
        <v>#VALUE!</v>
      </c>
      <c r="H187" t="e">
        <f>IF(G187=43,'Mission Importer'!A187,0)</f>
        <v>#VALUE!</v>
      </c>
      <c r="J187" t="e">
        <f>SEARCH("type",'Mission Importer'!A187)</f>
        <v>#VALUE!</v>
      </c>
      <c r="K187" t="e">
        <f>IF(J187=43,'Mission Importer'!A187,0)</f>
        <v>#VALUE!</v>
      </c>
      <c r="L187" t="e">
        <f>SEARCH("category",'Mission Importer'!A187)</f>
        <v>#VALUE!</v>
      </c>
      <c r="M187" t="e">
        <f>IF(L187=43,'Mission Importer'!A187,0)</f>
        <v>#VALUE!</v>
      </c>
    </row>
    <row r="188" spans="1:13" x14ac:dyDescent="0.3">
      <c r="A188" t="e">
        <f>SEARCH("livery",'Mission Importer'!A188)</f>
        <v>#VALUE!</v>
      </c>
      <c r="B188" t="e">
        <f>IF(A188=43,'Mission Importer'!A188,0)</f>
        <v>#VALUE!</v>
      </c>
      <c r="D188" t="e">
        <f>SEARCH("shape_name",'Mission Importer'!A188)</f>
        <v>#VALUE!</v>
      </c>
      <c r="E188" t="e">
        <f>IF(D188=43,'Mission Importer'!A188,0)</f>
        <v>#VALUE!</v>
      </c>
      <c r="G188" t="e">
        <f>SEARCH("shape_name",'Mission Importer'!A188)</f>
        <v>#VALUE!</v>
      </c>
      <c r="H188" t="e">
        <f>IF(G188=43,'Mission Importer'!A188,0)</f>
        <v>#VALUE!</v>
      </c>
      <c r="J188" t="e">
        <f>SEARCH("type",'Mission Importer'!A188)</f>
        <v>#VALUE!</v>
      </c>
      <c r="K188" t="e">
        <f>IF(J188=43,'Mission Importer'!A188,0)</f>
        <v>#VALUE!</v>
      </c>
      <c r="L188" t="e">
        <f>SEARCH("category",'Mission Importer'!A188)</f>
        <v>#VALUE!</v>
      </c>
      <c r="M188" t="e">
        <f>IF(L188=43,'Mission Importer'!A188,0)</f>
        <v>#VALUE!</v>
      </c>
    </row>
    <row r="189" spans="1:13" x14ac:dyDescent="0.3">
      <c r="A189" t="e">
        <f>SEARCH("livery",'Mission Importer'!A189)</f>
        <v>#VALUE!</v>
      </c>
      <c r="B189" t="e">
        <f>IF(A189=43,'Mission Importer'!A189,0)</f>
        <v>#VALUE!</v>
      </c>
      <c r="D189" t="e">
        <f>SEARCH("shape_name",'Mission Importer'!A189)</f>
        <v>#VALUE!</v>
      </c>
      <c r="E189" t="e">
        <f>IF(D189=43,'Mission Importer'!A189,0)</f>
        <v>#VALUE!</v>
      </c>
      <c r="G189" t="e">
        <f>SEARCH("shape_name",'Mission Importer'!A189)</f>
        <v>#VALUE!</v>
      </c>
      <c r="H189" t="e">
        <f>IF(G189=43,'Mission Importer'!A189,0)</f>
        <v>#VALUE!</v>
      </c>
      <c r="J189" t="e">
        <f>SEARCH("type",'Mission Importer'!A189)</f>
        <v>#VALUE!</v>
      </c>
      <c r="K189" t="e">
        <f>IF(J189=43,'Mission Importer'!A189,0)</f>
        <v>#VALUE!</v>
      </c>
      <c r="L189" t="e">
        <f>SEARCH("category",'Mission Importer'!A189)</f>
        <v>#VALUE!</v>
      </c>
      <c r="M189" t="e">
        <f>IF(L189=43,'Mission Importer'!A189,0)</f>
        <v>#VALUE!</v>
      </c>
    </row>
    <row r="190" spans="1:13" x14ac:dyDescent="0.3">
      <c r="A190" t="e">
        <f>SEARCH("livery",'Mission Importer'!A190)</f>
        <v>#VALUE!</v>
      </c>
      <c r="B190" t="e">
        <f>IF(A190=43,'Mission Importer'!A190,0)</f>
        <v>#VALUE!</v>
      </c>
      <c r="D190" t="e">
        <f>SEARCH("shape_name",'Mission Importer'!A190)</f>
        <v>#VALUE!</v>
      </c>
      <c r="E190" t="e">
        <f>IF(D190=43,'Mission Importer'!A190,0)</f>
        <v>#VALUE!</v>
      </c>
      <c r="G190" t="e">
        <f>SEARCH("shape_name",'Mission Importer'!A190)</f>
        <v>#VALUE!</v>
      </c>
      <c r="H190" t="e">
        <f>IF(G190=43,'Mission Importer'!A190,0)</f>
        <v>#VALUE!</v>
      </c>
      <c r="J190" t="e">
        <f>SEARCH("type",'Mission Importer'!A190)</f>
        <v>#VALUE!</v>
      </c>
      <c r="K190" t="e">
        <f>IF(J190=43,'Mission Importer'!A190,0)</f>
        <v>#VALUE!</v>
      </c>
      <c r="L190" t="e">
        <f>SEARCH("category",'Mission Importer'!A190)</f>
        <v>#VALUE!</v>
      </c>
      <c r="M190" t="e">
        <f>IF(L190=43,'Mission Importer'!A190,0)</f>
        <v>#VALUE!</v>
      </c>
    </row>
    <row r="191" spans="1:13" x14ac:dyDescent="0.3">
      <c r="A191" t="e">
        <f>SEARCH("livery",'Mission Importer'!A191)</f>
        <v>#VALUE!</v>
      </c>
      <c r="B191" t="e">
        <f>IF(A191=43,'Mission Importer'!A191,0)</f>
        <v>#VALUE!</v>
      </c>
      <c r="D191" t="e">
        <f>SEARCH("shape_name",'Mission Importer'!A191)</f>
        <v>#VALUE!</v>
      </c>
      <c r="E191" t="e">
        <f>IF(D191=43,'Mission Importer'!A191,0)</f>
        <v>#VALUE!</v>
      </c>
      <c r="G191" t="e">
        <f>SEARCH("shape_name",'Mission Importer'!A191)</f>
        <v>#VALUE!</v>
      </c>
      <c r="H191" t="e">
        <f>IF(G191=43,'Mission Importer'!A191,0)</f>
        <v>#VALUE!</v>
      </c>
      <c r="J191" t="e">
        <f>SEARCH("type",'Mission Importer'!A191)</f>
        <v>#VALUE!</v>
      </c>
      <c r="K191" t="e">
        <f>IF(J191=43,'Mission Importer'!A191,0)</f>
        <v>#VALUE!</v>
      </c>
      <c r="L191" t="e">
        <f>SEARCH("category",'Mission Importer'!A191)</f>
        <v>#VALUE!</v>
      </c>
      <c r="M191" t="e">
        <f>IF(L191=43,'Mission Importer'!A191,0)</f>
        <v>#VALUE!</v>
      </c>
    </row>
    <row r="192" spans="1:13" x14ac:dyDescent="0.3">
      <c r="A192" t="e">
        <f>SEARCH("livery",'Mission Importer'!A192)</f>
        <v>#VALUE!</v>
      </c>
      <c r="B192" t="e">
        <f>IF(A192=43,'Mission Importer'!A192,0)</f>
        <v>#VALUE!</v>
      </c>
      <c r="D192" t="e">
        <f>SEARCH("shape_name",'Mission Importer'!A192)</f>
        <v>#VALUE!</v>
      </c>
      <c r="E192" t="e">
        <f>IF(D192=43,'Mission Importer'!A192,0)</f>
        <v>#VALUE!</v>
      </c>
      <c r="G192" t="e">
        <f>SEARCH("shape_name",'Mission Importer'!A192)</f>
        <v>#VALUE!</v>
      </c>
      <c r="H192" t="e">
        <f>IF(G192=43,'Mission Importer'!A192,0)</f>
        <v>#VALUE!</v>
      </c>
      <c r="J192" t="e">
        <f>SEARCH("type",'Mission Importer'!A192)</f>
        <v>#VALUE!</v>
      </c>
      <c r="K192" t="e">
        <f>IF(J192=43,'Mission Importer'!A192,0)</f>
        <v>#VALUE!</v>
      </c>
      <c r="L192" t="e">
        <f>SEARCH("category",'Mission Importer'!A192)</f>
        <v>#VALUE!</v>
      </c>
      <c r="M192" t="e">
        <f>IF(L192=43,'Mission Importer'!A192,0)</f>
        <v>#VALUE!</v>
      </c>
    </row>
    <row r="193" spans="1:13" x14ac:dyDescent="0.3">
      <c r="A193" t="e">
        <f>SEARCH("livery",'Mission Importer'!A193)</f>
        <v>#VALUE!</v>
      </c>
      <c r="B193" t="e">
        <f>IF(A193=43,'Mission Importer'!A193,0)</f>
        <v>#VALUE!</v>
      </c>
      <c r="D193" t="e">
        <f>SEARCH("shape_name",'Mission Importer'!A193)</f>
        <v>#VALUE!</v>
      </c>
      <c r="E193" t="e">
        <f>IF(D193=43,'Mission Importer'!A193,0)</f>
        <v>#VALUE!</v>
      </c>
      <c r="G193" t="e">
        <f>SEARCH("shape_name",'Mission Importer'!A193)</f>
        <v>#VALUE!</v>
      </c>
      <c r="H193" t="e">
        <f>IF(G193=43,'Mission Importer'!A193,0)</f>
        <v>#VALUE!</v>
      </c>
      <c r="J193" t="e">
        <f>SEARCH("type",'Mission Importer'!A193)</f>
        <v>#VALUE!</v>
      </c>
      <c r="K193" t="e">
        <f>IF(J193=43,'Mission Importer'!A193,0)</f>
        <v>#VALUE!</v>
      </c>
      <c r="L193" t="e">
        <f>SEARCH("category",'Mission Importer'!A193)</f>
        <v>#VALUE!</v>
      </c>
      <c r="M193" t="e">
        <f>IF(L193=43,'Mission Importer'!A193,0)</f>
        <v>#VALUE!</v>
      </c>
    </row>
    <row r="194" spans="1:13" x14ac:dyDescent="0.3">
      <c r="A194" t="e">
        <f>SEARCH("livery",'Mission Importer'!A194)</f>
        <v>#VALUE!</v>
      </c>
      <c r="B194" t="e">
        <f>IF(A194=43,'Mission Importer'!A194,0)</f>
        <v>#VALUE!</v>
      </c>
      <c r="D194" t="e">
        <f>SEARCH("shape_name",'Mission Importer'!A194)</f>
        <v>#VALUE!</v>
      </c>
      <c r="E194" t="e">
        <f>IF(D194=43,'Mission Importer'!A194,0)</f>
        <v>#VALUE!</v>
      </c>
      <c r="G194" t="e">
        <f>SEARCH("shape_name",'Mission Importer'!A194)</f>
        <v>#VALUE!</v>
      </c>
      <c r="H194" t="e">
        <f>IF(G194=43,'Mission Importer'!A194,0)</f>
        <v>#VALUE!</v>
      </c>
      <c r="J194" t="e">
        <f>SEARCH("type",'Mission Importer'!A194)</f>
        <v>#VALUE!</v>
      </c>
      <c r="K194" t="e">
        <f>IF(J194=43,'Mission Importer'!A194,0)</f>
        <v>#VALUE!</v>
      </c>
      <c r="L194" t="e">
        <f>SEARCH("category",'Mission Importer'!A194)</f>
        <v>#VALUE!</v>
      </c>
      <c r="M194" t="e">
        <f>IF(L194=43,'Mission Importer'!A194,0)</f>
        <v>#VALUE!</v>
      </c>
    </row>
    <row r="195" spans="1:13" x14ac:dyDescent="0.3">
      <c r="A195" t="e">
        <f>SEARCH("livery",'Mission Importer'!A195)</f>
        <v>#VALUE!</v>
      </c>
      <c r="B195" t="e">
        <f>IF(A195=43,'Mission Importer'!A195,0)</f>
        <v>#VALUE!</v>
      </c>
      <c r="D195" t="e">
        <f>SEARCH("shape_name",'Mission Importer'!A195)</f>
        <v>#VALUE!</v>
      </c>
      <c r="E195" t="e">
        <f>IF(D195=43,'Mission Importer'!A195,0)</f>
        <v>#VALUE!</v>
      </c>
      <c r="G195" t="e">
        <f>SEARCH("shape_name",'Mission Importer'!A195)</f>
        <v>#VALUE!</v>
      </c>
      <c r="H195" t="e">
        <f>IF(G195=43,'Mission Importer'!A195,0)</f>
        <v>#VALUE!</v>
      </c>
      <c r="J195" t="e">
        <f>SEARCH("type",'Mission Importer'!A195)</f>
        <v>#VALUE!</v>
      </c>
      <c r="K195" t="e">
        <f>IF(J195=43,'Mission Importer'!A195,0)</f>
        <v>#VALUE!</v>
      </c>
      <c r="L195" t="e">
        <f>SEARCH("category",'Mission Importer'!A195)</f>
        <v>#VALUE!</v>
      </c>
      <c r="M195" t="e">
        <f>IF(L195=43,'Mission Importer'!A195,0)</f>
        <v>#VALUE!</v>
      </c>
    </row>
    <row r="196" spans="1:13" x14ac:dyDescent="0.3">
      <c r="A196" t="e">
        <f>SEARCH("livery",'Mission Importer'!A196)</f>
        <v>#VALUE!</v>
      </c>
      <c r="B196" t="e">
        <f>IF(A196=43,'Mission Importer'!A196,0)</f>
        <v>#VALUE!</v>
      </c>
      <c r="D196" t="e">
        <f>SEARCH("shape_name",'Mission Importer'!A196)</f>
        <v>#VALUE!</v>
      </c>
      <c r="E196" t="e">
        <f>IF(D196=43,'Mission Importer'!A196,0)</f>
        <v>#VALUE!</v>
      </c>
      <c r="G196" t="e">
        <f>SEARCH("shape_name",'Mission Importer'!A196)</f>
        <v>#VALUE!</v>
      </c>
      <c r="H196" t="e">
        <f>IF(G196=43,'Mission Importer'!A196,0)</f>
        <v>#VALUE!</v>
      </c>
      <c r="J196" t="e">
        <f>SEARCH("type",'Mission Importer'!A196)</f>
        <v>#VALUE!</v>
      </c>
      <c r="K196" t="e">
        <f>IF(J196=43,'Mission Importer'!A196,0)</f>
        <v>#VALUE!</v>
      </c>
      <c r="L196" t="e">
        <f>SEARCH("category",'Mission Importer'!A196)</f>
        <v>#VALUE!</v>
      </c>
      <c r="M196" t="e">
        <f>IF(L196=43,'Mission Importer'!A196,0)</f>
        <v>#VALUE!</v>
      </c>
    </row>
    <row r="197" spans="1:13" x14ac:dyDescent="0.3">
      <c r="A197" t="e">
        <f>SEARCH("livery",'Mission Importer'!A197)</f>
        <v>#VALUE!</v>
      </c>
      <c r="B197" t="e">
        <f>IF(A197=43,'Mission Importer'!A197,0)</f>
        <v>#VALUE!</v>
      </c>
      <c r="D197" t="e">
        <f>SEARCH("shape_name",'Mission Importer'!A197)</f>
        <v>#VALUE!</v>
      </c>
      <c r="E197" t="e">
        <f>IF(D197=43,'Mission Importer'!A197,0)</f>
        <v>#VALUE!</v>
      </c>
      <c r="G197" t="e">
        <f>SEARCH("shape_name",'Mission Importer'!A197)</f>
        <v>#VALUE!</v>
      </c>
      <c r="H197" t="e">
        <f>IF(G197=43,'Mission Importer'!A197,0)</f>
        <v>#VALUE!</v>
      </c>
      <c r="J197" t="e">
        <f>SEARCH("type",'Mission Importer'!A197)</f>
        <v>#VALUE!</v>
      </c>
      <c r="K197" t="e">
        <f>IF(J197=43,'Mission Importer'!A197,0)</f>
        <v>#VALUE!</v>
      </c>
      <c r="L197" t="e">
        <f>SEARCH("category",'Mission Importer'!A197)</f>
        <v>#VALUE!</v>
      </c>
      <c r="M197" t="e">
        <f>IF(L197=43,'Mission Importer'!A197,0)</f>
        <v>#VALUE!</v>
      </c>
    </row>
    <row r="198" spans="1:13" x14ac:dyDescent="0.3">
      <c r="A198" t="e">
        <f>SEARCH("livery",'Mission Importer'!A198)</f>
        <v>#VALUE!</v>
      </c>
      <c r="B198" t="e">
        <f>IF(A198=43,'Mission Importer'!A198,0)</f>
        <v>#VALUE!</v>
      </c>
      <c r="D198" t="e">
        <f>SEARCH("shape_name",'Mission Importer'!A198)</f>
        <v>#VALUE!</v>
      </c>
      <c r="E198" t="e">
        <f>IF(D198=43,'Mission Importer'!A198,0)</f>
        <v>#VALUE!</v>
      </c>
      <c r="G198" t="e">
        <f>SEARCH("shape_name",'Mission Importer'!A198)</f>
        <v>#VALUE!</v>
      </c>
      <c r="H198" t="e">
        <f>IF(G198=43,'Mission Importer'!A198,0)</f>
        <v>#VALUE!</v>
      </c>
      <c r="J198" t="e">
        <f>SEARCH("type",'Mission Importer'!A198)</f>
        <v>#VALUE!</v>
      </c>
      <c r="K198" t="e">
        <f>IF(J198=43,'Mission Importer'!A198,0)</f>
        <v>#VALUE!</v>
      </c>
      <c r="L198" t="e">
        <f>SEARCH("category",'Mission Importer'!A198)</f>
        <v>#VALUE!</v>
      </c>
      <c r="M198" t="e">
        <f>IF(L198=43,'Mission Importer'!A198,0)</f>
        <v>#VALUE!</v>
      </c>
    </row>
    <row r="199" spans="1:13" x14ac:dyDescent="0.3">
      <c r="A199" t="e">
        <f>SEARCH("livery",'Mission Importer'!A199)</f>
        <v>#VALUE!</v>
      </c>
      <c r="B199" t="e">
        <f>IF(A199=43,'Mission Importer'!A199,0)</f>
        <v>#VALUE!</v>
      </c>
      <c r="D199" t="e">
        <f>SEARCH("shape_name",'Mission Importer'!A199)</f>
        <v>#VALUE!</v>
      </c>
      <c r="E199" t="e">
        <f>IF(D199=43,'Mission Importer'!A199,0)</f>
        <v>#VALUE!</v>
      </c>
      <c r="G199" t="e">
        <f>SEARCH("shape_name",'Mission Importer'!A199)</f>
        <v>#VALUE!</v>
      </c>
      <c r="H199" t="e">
        <f>IF(G199=43,'Mission Importer'!A199,0)</f>
        <v>#VALUE!</v>
      </c>
      <c r="J199" t="e">
        <f>SEARCH("type",'Mission Importer'!A199)</f>
        <v>#VALUE!</v>
      </c>
      <c r="K199" t="e">
        <f>IF(J199=43,'Mission Importer'!A199,0)</f>
        <v>#VALUE!</v>
      </c>
      <c r="L199" t="e">
        <f>SEARCH("category",'Mission Importer'!A199)</f>
        <v>#VALUE!</v>
      </c>
      <c r="M199" t="e">
        <f>IF(L199=43,'Mission Importer'!A199,0)</f>
        <v>#VALUE!</v>
      </c>
    </row>
    <row r="200" spans="1:13" x14ac:dyDescent="0.3">
      <c r="A200" t="e">
        <f>SEARCH("livery",'Mission Importer'!A200)</f>
        <v>#VALUE!</v>
      </c>
      <c r="B200" t="e">
        <f>IF(A200=43,'Mission Importer'!A200,0)</f>
        <v>#VALUE!</v>
      </c>
      <c r="D200" t="e">
        <f>SEARCH("shape_name",'Mission Importer'!A200)</f>
        <v>#VALUE!</v>
      </c>
      <c r="E200" t="e">
        <f>IF(D200=43,'Mission Importer'!A200,0)</f>
        <v>#VALUE!</v>
      </c>
      <c r="G200" t="e">
        <f>SEARCH("shape_name",'Mission Importer'!A200)</f>
        <v>#VALUE!</v>
      </c>
      <c r="H200" t="e">
        <f>IF(G200=43,'Mission Importer'!A200,0)</f>
        <v>#VALUE!</v>
      </c>
      <c r="J200" t="e">
        <f>SEARCH("type",'Mission Importer'!A200)</f>
        <v>#VALUE!</v>
      </c>
      <c r="K200" t="e">
        <f>IF(J200=43,'Mission Importer'!A200,0)</f>
        <v>#VALUE!</v>
      </c>
      <c r="L200" t="e">
        <f>SEARCH("category",'Mission Importer'!A200)</f>
        <v>#VALUE!</v>
      </c>
      <c r="M200" t="e">
        <f>IF(L200=43,'Mission Importer'!A200,0)</f>
        <v>#VALUE!</v>
      </c>
    </row>
    <row r="201" spans="1:13" x14ac:dyDescent="0.3">
      <c r="A201" t="e">
        <f>SEARCH("livery",'Mission Importer'!A201)</f>
        <v>#VALUE!</v>
      </c>
      <c r="B201" t="e">
        <f>IF(A201=43,'Mission Importer'!A201,0)</f>
        <v>#VALUE!</v>
      </c>
      <c r="D201" t="e">
        <f>SEARCH("shape_name",'Mission Importer'!A201)</f>
        <v>#VALUE!</v>
      </c>
      <c r="E201" t="e">
        <f>IF(D201=43,'Mission Importer'!A201,0)</f>
        <v>#VALUE!</v>
      </c>
      <c r="G201" t="e">
        <f>SEARCH("shape_name",'Mission Importer'!A201)</f>
        <v>#VALUE!</v>
      </c>
      <c r="H201" t="e">
        <f>IF(G201=43,'Mission Importer'!A201,0)</f>
        <v>#VALUE!</v>
      </c>
      <c r="J201" t="e">
        <f>SEARCH("type",'Mission Importer'!A201)</f>
        <v>#VALUE!</v>
      </c>
      <c r="K201" t="e">
        <f>IF(J201=43,'Mission Importer'!A201,0)</f>
        <v>#VALUE!</v>
      </c>
      <c r="L201" t="e">
        <f>SEARCH("category",'Mission Importer'!A201)</f>
        <v>#VALUE!</v>
      </c>
      <c r="M201" t="e">
        <f>IF(L201=43,'Mission Importer'!A201,0)</f>
        <v>#VALUE!</v>
      </c>
    </row>
    <row r="202" spans="1:13" x14ac:dyDescent="0.3">
      <c r="A202" t="e">
        <f>SEARCH("livery",'Mission Importer'!A202)</f>
        <v>#VALUE!</v>
      </c>
      <c r="B202" t="e">
        <f>IF(A202=43,'Mission Importer'!A202,0)</f>
        <v>#VALUE!</v>
      </c>
      <c r="D202" t="e">
        <f>SEARCH("shape_name",'Mission Importer'!A202)</f>
        <v>#VALUE!</v>
      </c>
      <c r="E202" t="e">
        <f>IF(D202=43,'Mission Importer'!A202,0)</f>
        <v>#VALUE!</v>
      </c>
      <c r="G202" t="e">
        <f>SEARCH("shape_name",'Mission Importer'!A202)</f>
        <v>#VALUE!</v>
      </c>
      <c r="H202" t="e">
        <f>IF(G202=43,'Mission Importer'!A202,0)</f>
        <v>#VALUE!</v>
      </c>
      <c r="J202" t="e">
        <f>SEARCH("type",'Mission Importer'!A202)</f>
        <v>#VALUE!</v>
      </c>
      <c r="K202" t="e">
        <f>IF(J202=43,'Mission Importer'!A202,0)</f>
        <v>#VALUE!</v>
      </c>
      <c r="L202" t="e">
        <f>SEARCH("category",'Mission Importer'!A202)</f>
        <v>#VALUE!</v>
      </c>
      <c r="M202" t="e">
        <f>IF(L202=43,'Mission Importer'!A202,0)</f>
        <v>#VALUE!</v>
      </c>
    </row>
    <row r="203" spans="1:13" x14ac:dyDescent="0.3">
      <c r="A203" t="e">
        <f>SEARCH("livery",'Mission Importer'!A203)</f>
        <v>#VALUE!</v>
      </c>
      <c r="B203" t="e">
        <f>IF(A203=43,'Mission Importer'!A203,0)</f>
        <v>#VALUE!</v>
      </c>
      <c r="D203" t="e">
        <f>SEARCH("shape_name",'Mission Importer'!A203)</f>
        <v>#VALUE!</v>
      </c>
      <c r="E203" t="e">
        <f>IF(D203=43,'Mission Importer'!A203,0)</f>
        <v>#VALUE!</v>
      </c>
      <c r="G203" t="e">
        <f>SEARCH("shape_name",'Mission Importer'!A203)</f>
        <v>#VALUE!</v>
      </c>
      <c r="H203" t="e">
        <f>IF(G203=43,'Mission Importer'!A203,0)</f>
        <v>#VALUE!</v>
      </c>
      <c r="J203" t="e">
        <f>SEARCH("type",'Mission Importer'!A203)</f>
        <v>#VALUE!</v>
      </c>
      <c r="K203" t="e">
        <f>IF(J203=43,'Mission Importer'!A203,0)</f>
        <v>#VALUE!</v>
      </c>
      <c r="L203" t="e">
        <f>SEARCH("category",'Mission Importer'!A203)</f>
        <v>#VALUE!</v>
      </c>
      <c r="M203" t="e">
        <f>IF(L203=43,'Mission Importer'!A203,0)</f>
        <v>#VALUE!</v>
      </c>
    </row>
    <row r="204" spans="1:13" x14ac:dyDescent="0.3">
      <c r="A204" t="e">
        <f>SEARCH("livery",'Mission Importer'!A204)</f>
        <v>#VALUE!</v>
      </c>
      <c r="B204" t="e">
        <f>IF(A204=43,'Mission Importer'!A204,0)</f>
        <v>#VALUE!</v>
      </c>
      <c r="D204" t="e">
        <f>SEARCH("shape_name",'Mission Importer'!A204)</f>
        <v>#VALUE!</v>
      </c>
      <c r="E204" t="e">
        <f>IF(D204=43,'Mission Importer'!A204,0)</f>
        <v>#VALUE!</v>
      </c>
      <c r="G204" t="e">
        <f>SEARCH("shape_name",'Mission Importer'!A204)</f>
        <v>#VALUE!</v>
      </c>
      <c r="H204" t="e">
        <f>IF(G204=43,'Mission Importer'!A204,0)</f>
        <v>#VALUE!</v>
      </c>
      <c r="J204" t="e">
        <f>SEARCH("type",'Mission Importer'!A204)</f>
        <v>#VALUE!</v>
      </c>
      <c r="K204" t="e">
        <f>IF(J204=43,'Mission Importer'!A204,0)</f>
        <v>#VALUE!</v>
      </c>
      <c r="L204" t="e">
        <f>SEARCH("category",'Mission Importer'!A204)</f>
        <v>#VALUE!</v>
      </c>
      <c r="M204" t="e">
        <f>IF(L204=43,'Mission Importer'!A204,0)</f>
        <v>#VALUE!</v>
      </c>
    </row>
    <row r="205" spans="1:13" x14ac:dyDescent="0.3">
      <c r="A205" t="e">
        <f>SEARCH("livery",'Mission Importer'!A205)</f>
        <v>#VALUE!</v>
      </c>
      <c r="B205" t="e">
        <f>IF(A205=43,'Mission Importer'!A205,0)</f>
        <v>#VALUE!</v>
      </c>
      <c r="D205" t="e">
        <f>SEARCH("shape_name",'Mission Importer'!A205)</f>
        <v>#VALUE!</v>
      </c>
      <c r="E205" t="e">
        <f>IF(D205=43,'Mission Importer'!A205,0)</f>
        <v>#VALUE!</v>
      </c>
      <c r="G205" t="e">
        <f>SEARCH("shape_name",'Mission Importer'!A205)</f>
        <v>#VALUE!</v>
      </c>
      <c r="H205" t="e">
        <f>IF(G205=43,'Mission Importer'!A205,0)</f>
        <v>#VALUE!</v>
      </c>
      <c r="J205" t="e">
        <f>SEARCH("type",'Mission Importer'!A205)</f>
        <v>#VALUE!</v>
      </c>
      <c r="K205" t="e">
        <f>IF(J205=43,'Mission Importer'!A205,0)</f>
        <v>#VALUE!</v>
      </c>
      <c r="L205" t="e">
        <f>SEARCH("category",'Mission Importer'!A205)</f>
        <v>#VALUE!</v>
      </c>
      <c r="M205" t="e">
        <f>IF(L205=43,'Mission Importer'!A205,0)</f>
        <v>#VALUE!</v>
      </c>
    </row>
    <row r="206" spans="1:13" x14ac:dyDescent="0.3">
      <c r="A206" t="e">
        <f>SEARCH("livery",'Mission Importer'!A206)</f>
        <v>#VALUE!</v>
      </c>
      <c r="B206" t="e">
        <f>IF(A206=43,'Mission Importer'!A206,0)</f>
        <v>#VALUE!</v>
      </c>
      <c r="D206" t="e">
        <f>SEARCH("shape_name",'Mission Importer'!A206)</f>
        <v>#VALUE!</v>
      </c>
      <c r="E206" t="e">
        <f>IF(D206=43,'Mission Importer'!A206,0)</f>
        <v>#VALUE!</v>
      </c>
      <c r="G206" t="e">
        <f>SEARCH("shape_name",'Mission Importer'!A206)</f>
        <v>#VALUE!</v>
      </c>
      <c r="H206" t="e">
        <f>IF(G206=43,'Mission Importer'!A206,0)</f>
        <v>#VALUE!</v>
      </c>
      <c r="J206" t="e">
        <f>SEARCH("type",'Mission Importer'!A206)</f>
        <v>#VALUE!</v>
      </c>
      <c r="K206" t="e">
        <f>IF(J206=43,'Mission Importer'!A206,0)</f>
        <v>#VALUE!</v>
      </c>
      <c r="L206" t="e">
        <f>SEARCH("category",'Mission Importer'!A206)</f>
        <v>#VALUE!</v>
      </c>
      <c r="M206" t="e">
        <f>IF(L206=43,'Mission Importer'!A206,0)</f>
        <v>#VALUE!</v>
      </c>
    </row>
    <row r="207" spans="1:13" x14ac:dyDescent="0.3">
      <c r="A207" t="e">
        <f>SEARCH("livery",'Mission Importer'!A207)</f>
        <v>#VALUE!</v>
      </c>
      <c r="B207" t="e">
        <f>IF(A207=43,'Mission Importer'!A207,0)</f>
        <v>#VALUE!</v>
      </c>
      <c r="D207" t="e">
        <f>SEARCH("shape_name",'Mission Importer'!A207)</f>
        <v>#VALUE!</v>
      </c>
      <c r="E207" t="e">
        <f>IF(D207=43,'Mission Importer'!A207,0)</f>
        <v>#VALUE!</v>
      </c>
      <c r="G207" t="e">
        <f>SEARCH("shape_name",'Mission Importer'!A207)</f>
        <v>#VALUE!</v>
      </c>
      <c r="H207" t="e">
        <f>IF(G207=43,'Mission Importer'!A207,0)</f>
        <v>#VALUE!</v>
      </c>
      <c r="J207" t="e">
        <f>SEARCH("type",'Mission Importer'!A207)</f>
        <v>#VALUE!</v>
      </c>
      <c r="K207" t="e">
        <f>IF(J207=43,'Mission Importer'!A207,0)</f>
        <v>#VALUE!</v>
      </c>
      <c r="L207" t="e">
        <f>SEARCH("category",'Mission Importer'!A207)</f>
        <v>#VALUE!</v>
      </c>
      <c r="M207" t="e">
        <f>IF(L207=43,'Mission Importer'!A207,0)</f>
        <v>#VALUE!</v>
      </c>
    </row>
    <row r="208" spans="1:13" x14ac:dyDescent="0.3">
      <c r="A208" t="e">
        <f>SEARCH("livery",'Mission Importer'!A208)</f>
        <v>#VALUE!</v>
      </c>
      <c r="B208" t="e">
        <f>IF(A208=43,'Mission Importer'!A208,0)</f>
        <v>#VALUE!</v>
      </c>
      <c r="D208" t="e">
        <f>SEARCH("shape_name",'Mission Importer'!A208)</f>
        <v>#VALUE!</v>
      </c>
      <c r="E208" t="e">
        <f>IF(D208=43,'Mission Importer'!A208,0)</f>
        <v>#VALUE!</v>
      </c>
      <c r="G208" t="e">
        <f>SEARCH("shape_name",'Mission Importer'!A208)</f>
        <v>#VALUE!</v>
      </c>
      <c r="H208" t="e">
        <f>IF(G208=43,'Mission Importer'!A208,0)</f>
        <v>#VALUE!</v>
      </c>
      <c r="J208" t="e">
        <f>SEARCH("type",'Mission Importer'!A208)</f>
        <v>#VALUE!</v>
      </c>
      <c r="K208" t="e">
        <f>IF(J208=43,'Mission Importer'!A208,0)</f>
        <v>#VALUE!</v>
      </c>
      <c r="L208" t="e">
        <f>SEARCH("category",'Mission Importer'!A208)</f>
        <v>#VALUE!</v>
      </c>
      <c r="M208" t="e">
        <f>IF(L208=43,'Mission Importer'!A208,0)</f>
        <v>#VALUE!</v>
      </c>
    </row>
    <row r="209" spans="1:13" x14ac:dyDescent="0.3">
      <c r="A209" t="e">
        <f>SEARCH("livery",'Mission Importer'!A209)</f>
        <v>#VALUE!</v>
      </c>
      <c r="B209" t="e">
        <f>IF(A209=43,'Mission Importer'!A209,0)</f>
        <v>#VALUE!</v>
      </c>
      <c r="D209" t="e">
        <f>SEARCH("shape_name",'Mission Importer'!A209)</f>
        <v>#VALUE!</v>
      </c>
      <c r="E209" t="e">
        <f>IF(D209=43,'Mission Importer'!A209,0)</f>
        <v>#VALUE!</v>
      </c>
      <c r="G209" t="e">
        <f>SEARCH("shape_name",'Mission Importer'!A209)</f>
        <v>#VALUE!</v>
      </c>
      <c r="H209" t="e">
        <f>IF(G209=43,'Mission Importer'!A209,0)</f>
        <v>#VALUE!</v>
      </c>
      <c r="J209" t="e">
        <f>SEARCH("type",'Mission Importer'!A209)</f>
        <v>#VALUE!</v>
      </c>
      <c r="K209" t="e">
        <f>IF(J209=43,'Mission Importer'!A209,0)</f>
        <v>#VALUE!</v>
      </c>
      <c r="L209" t="e">
        <f>SEARCH("category",'Mission Importer'!A209)</f>
        <v>#VALUE!</v>
      </c>
      <c r="M209" t="e">
        <f>IF(L209=43,'Mission Importer'!A209,0)</f>
        <v>#VALUE!</v>
      </c>
    </row>
    <row r="210" spans="1:13" x14ac:dyDescent="0.3">
      <c r="A210" t="e">
        <f>SEARCH("livery",'Mission Importer'!A210)</f>
        <v>#VALUE!</v>
      </c>
      <c r="B210" t="e">
        <f>IF(A210=43,'Mission Importer'!A210,0)</f>
        <v>#VALUE!</v>
      </c>
      <c r="D210" t="e">
        <f>SEARCH("shape_name",'Mission Importer'!A210)</f>
        <v>#VALUE!</v>
      </c>
      <c r="E210" t="e">
        <f>IF(D210=43,'Mission Importer'!A210,0)</f>
        <v>#VALUE!</v>
      </c>
      <c r="G210" t="e">
        <f>SEARCH("shape_name",'Mission Importer'!A210)</f>
        <v>#VALUE!</v>
      </c>
      <c r="H210" t="e">
        <f>IF(G210=43,'Mission Importer'!A210,0)</f>
        <v>#VALUE!</v>
      </c>
      <c r="J210" t="e">
        <f>SEARCH("type",'Mission Importer'!A210)</f>
        <v>#VALUE!</v>
      </c>
      <c r="K210" t="e">
        <f>IF(J210=43,'Mission Importer'!A210,0)</f>
        <v>#VALUE!</v>
      </c>
      <c r="L210" t="e">
        <f>SEARCH("category",'Mission Importer'!A210)</f>
        <v>#VALUE!</v>
      </c>
      <c r="M210" t="e">
        <f>IF(L210=43,'Mission Importer'!A210,0)</f>
        <v>#VALUE!</v>
      </c>
    </row>
    <row r="211" spans="1:13" x14ac:dyDescent="0.3">
      <c r="A211" t="e">
        <f>SEARCH("livery",'Mission Importer'!A211)</f>
        <v>#VALUE!</v>
      </c>
      <c r="B211" t="e">
        <f>IF(A211=43,'Mission Importer'!A211,0)</f>
        <v>#VALUE!</v>
      </c>
      <c r="D211" t="e">
        <f>SEARCH("shape_name",'Mission Importer'!A211)</f>
        <v>#VALUE!</v>
      </c>
      <c r="E211" t="e">
        <f>IF(D211=43,'Mission Importer'!A211,0)</f>
        <v>#VALUE!</v>
      </c>
      <c r="G211" t="e">
        <f>SEARCH("shape_name",'Mission Importer'!A211)</f>
        <v>#VALUE!</v>
      </c>
      <c r="H211" t="e">
        <f>IF(G211=43,'Mission Importer'!A211,0)</f>
        <v>#VALUE!</v>
      </c>
      <c r="J211" t="e">
        <f>SEARCH("type",'Mission Importer'!A211)</f>
        <v>#VALUE!</v>
      </c>
      <c r="K211" t="e">
        <f>IF(J211=43,'Mission Importer'!A211,0)</f>
        <v>#VALUE!</v>
      </c>
      <c r="L211" t="e">
        <f>SEARCH("category",'Mission Importer'!A211)</f>
        <v>#VALUE!</v>
      </c>
      <c r="M211" t="e">
        <f>IF(L211=43,'Mission Importer'!A211,0)</f>
        <v>#VALUE!</v>
      </c>
    </row>
    <row r="212" spans="1:13" x14ac:dyDescent="0.3">
      <c r="A212" t="e">
        <f>SEARCH("livery",'Mission Importer'!A212)</f>
        <v>#VALUE!</v>
      </c>
      <c r="B212" t="e">
        <f>IF(A212=43,'Mission Importer'!A212,0)</f>
        <v>#VALUE!</v>
      </c>
      <c r="D212" t="e">
        <f>SEARCH("shape_name",'Mission Importer'!A212)</f>
        <v>#VALUE!</v>
      </c>
      <c r="E212" t="e">
        <f>IF(D212=43,'Mission Importer'!A212,0)</f>
        <v>#VALUE!</v>
      </c>
      <c r="G212" t="e">
        <f>SEARCH("shape_name",'Mission Importer'!A212)</f>
        <v>#VALUE!</v>
      </c>
      <c r="H212" t="e">
        <f>IF(G212=43,'Mission Importer'!A212,0)</f>
        <v>#VALUE!</v>
      </c>
      <c r="J212" t="e">
        <f>SEARCH("type",'Mission Importer'!A212)</f>
        <v>#VALUE!</v>
      </c>
      <c r="K212" t="e">
        <f>IF(J212=43,'Mission Importer'!A212,0)</f>
        <v>#VALUE!</v>
      </c>
      <c r="L212" t="e">
        <f>SEARCH("category",'Mission Importer'!A212)</f>
        <v>#VALUE!</v>
      </c>
      <c r="M212" t="e">
        <f>IF(L212=43,'Mission Importer'!A212,0)</f>
        <v>#VALUE!</v>
      </c>
    </row>
    <row r="213" spans="1:13" x14ac:dyDescent="0.3">
      <c r="A213" t="e">
        <f>SEARCH("livery",'Mission Importer'!A213)</f>
        <v>#VALUE!</v>
      </c>
      <c r="B213" t="e">
        <f>IF(A213=43,'Mission Importer'!A213,0)</f>
        <v>#VALUE!</v>
      </c>
      <c r="D213" t="e">
        <f>SEARCH("shape_name",'Mission Importer'!A213)</f>
        <v>#VALUE!</v>
      </c>
      <c r="E213" t="e">
        <f>IF(D213=43,'Mission Importer'!A213,0)</f>
        <v>#VALUE!</v>
      </c>
      <c r="G213" t="e">
        <f>SEARCH("shape_name",'Mission Importer'!A213)</f>
        <v>#VALUE!</v>
      </c>
      <c r="H213" t="e">
        <f>IF(G213=43,'Mission Importer'!A213,0)</f>
        <v>#VALUE!</v>
      </c>
      <c r="J213" t="e">
        <f>SEARCH("type",'Mission Importer'!A213)</f>
        <v>#VALUE!</v>
      </c>
      <c r="K213" t="e">
        <f>IF(J213=43,'Mission Importer'!A213,0)</f>
        <v>#VALUE!</v>
      </c>
      <c r="L213" t="e">
        <f>SEARCH("category",'Mission Importer'!A213)</f>
        <v>#VALUE!</v>
      </c>
      <c r="M213" t="e">
        <f>IF(L213=43,'Mission Importer'!A213,0)</f>
        <v>#VALUE!</v>
      </c>
    </row>
    <row r="214" spans="1:13" x14ac:dyDescent="0.3">
      <c r="A214" t="e">
        <f>SEARCH("livery",'Mission Importer'!A214)</f>
        <v>#VALUE!</v>
      </c>
      <c r="B214" t="e">
        <f>IF(A214=43,'Mission Importer'!A214,0)</f>
        <v>#VALUE!</v>
      </c>
      <c r="D214" t="e">
        <f>SEARCH("shape_name",'Mission Importer'!A214)</f>
        <v>#VALUE!</v>
      </c>
      <c r="E214" t="e">
        <f>IF(D214=43,'Mission Importer'!A214,0)</f>
        <v>#VALUE!</v>
      </c>
      <c r="G214" t="e">
        <f>SEARCH("shape_name",'Mission Importer'!A214)</f>
        <v>#VALUE!</v>
      </c>
      <c r="H214" t="e">
        <f>IF(G214=43,'Mission Importer'!A214,0)</f>
        <v>#VALUE!</v>
      </c>
      <c r="J214" t="e">
        <f>SEARCH("type",'Mission Importer'!A214)</f>
        <v>#VALUE!</v>
      </c>
      <c r="K214" t="e">
        <f>IF(J214=43,'Mission Importer'!A214,0)</f>
        <v>#VALUE!</v>
      </c>
      <c r="L214" t="e">
        <f>SEARCH("category",'Mission Importer'!A214)</f>
        <v>#VALUE!</v>
      </c>
      <c r="M214" t="e">
        <f>IF(L214=43,'Mission Importer'!A214,0)</f>
        <v>#VALUE!</v>
      </c>
    </row>
    <row r="215" spans="1:13" x14ac:dyDescent="0.3">
      <c r="A215" t="e">
        <f>SEARCH("livery",'Mission Importer'!A215)</f>
        <v>#VALUE!</v>
      </c>
      <c r="B215" t="e">
        <f>IF(A215=43,'Mission Importer'!A215,0)</f>
        <v>#VALUE!</v>
      </c>
      <c r="D215" t="e">
        <f>SEARCH("shape_name",'Mission Importer'!A215)</f>
        <v>#VALUE!</v>
      </c>
      <c r="E215" t="e">
        <f>IF(D215=43,'Mission Importer'!A215,0)</f>
        <v>#VALUE!</v>
      </c>
      <c r="G215" t="e">
        <f>SEARCH("shape_name",'Mission Importer'!A215)</f>
        <v>#VALUE!</v>
      </c>
      <c r="H215" t="e">
        <f>IF(G215=43,'Mission Importer'!A215,0)</f>
        <v>#VALUE!</v>
      </c>
      <c r="J215" t="e">
        <f>SEARCH("type",'Mission Importer'!A215)</f>
        <v>#VALUE!</v>
      </c>
      <c r="K215" t="e">
        <f>IF(J215=43,'Mission Importer'!A215,0)</f>
        <v>#VALUE!</v>
      </c>
      <c r="L215" t="e">
        <f>SEARCH("category",'Mission Importer'!A215)</f>
        <v>#VALUE!</v>
      </c>
      <c r="M215" t="e">
        <f>IF(L215=43,'Mission Importer'!A215,0)</f>
        <v>#VALUE!</v>
      </c>
    </row>
    <row r="216" spans="1:13" x14ac:dyDescent="0.3">
      <c r="A216" t="e">
        <f>SEARCH("livery",'Mission Importer'!A216)</f>
        <v>#VALUE!</v>
      </c>
      <c r="B216" t="e">
        <f>IF(A216=43,'Mission Importer'!A216,0)</f>
        <v>#VALUE!</v>
      </c>
      <c r="D216" t="e">
        <f>SEARCH("shape_name",'Mission Importer'!A216)</f>
        <v>#VALUE!</v>
      </c>
      <c r="E216" t="e">
        <f>IF(D216=43,'Mission Importer'!A216,0)</f>
        <v>#VALUE!</v>
      </c>
      <c r="G216" t="e">
        <f>SEARCH("shape_name",'Mission Importer'!A216)</f>
        <v>#VALUE!</v>
      </c>
      <c r="H216" t="e">
        <f>IF(G216=43,'Mission Importer'!A216,0)</f>
        <v>#VALUE!</v>
      </c>
      <c r="J216" t="e">
        <f>SEARCH("type",'Mission Importer'!A216)</f>
        <v>#VALUE!</v>
      </c>
      <c r="K216" t="e">
        <f>IF(J216=43,'Mission Importer'!A216,0)</f>
        <v>#VALUE!</v>
      </c>
      <c r="L216" t="e">
        <f>SEARCH("category",'Mission Importer'!A216)</f>
        <v>#VALUE!</v>
      </c>
      <c r="M216" t="e">
        <f>IF(L216=43,'Mission Importer'!A216,0)</f>
        <v>#VALUE!</v>
      </c>
    </row>
    <row r="217" spans="1:13" x14ac:dyDescent="0.3">
      <c r="A217" t="e">
        <f>SEARCH("livery",'Mission Importer'!A217)</f>
        <v>#VALUE!</v>
      </c>
      <c r="B217" t="e">
        <f>IF(A217=43,'Mission Importer'!A217,0)</f>
        <v>#VALUE!</v>
      </c>
      <c r="D217" t="e">
        <f>SEARCH("shape_name",'Mission Importer'!A217)</f>
        <v>#VALUE!</v>
      </c>
      <c r="E217" t="e">
        <f>IF(D217=43,'Mission Importer'!A217,0)</f>
        <v>#VALUE!</v>
      </c>
      <c r="G217" t="e">
        <f>SEARCH("shape_name",'Mission Importer'!A217)</f>
        <v>#VALUE!</v>
      </c>
      <c r="H217" t="e">
        <f>IF(G217=43,'Mission Importer'!A217,0)</f>
        <v>#VALUE!</v>
      </c>
      <c r="J217" t="e">
        <f>SEARCH("type",'Mission Importer'!A217)</f>
        <v>#VALUE!</v>
      </c>
      <c r="K217" t="e">
        <f>IF(J217=43,'Mission Importer'!A217,0)</f>
        <v>#VALUE!</v>
      </c>
      <c r="L217" t="e">
        <f>SEARCH("category",'Mission Importer'!A217)</f>
        <v>#VALUE!</v>
      </c>
      <c r="M217" t="e">
        <f>IF(L217=43,'Mission Importer'!A217,0)</f>
        <v>#VALUE!</v>
      </c>
    </row>
    <row r="218" spans="1:13" x14ac:dyDescent="0.3">
      <c r="A218" t="e">
        <f>SEARCH("livery",'Mission Importer'!A218)</f>
        <v>#VALUE!</v>
      </c>
      <c r="B218" t="e">
        <f>IF(A218=43,'Mission Importer'!A218,0)</f>
        <v>#VALUE!</v>
      </c>
      <c r="D218" t="e">
        <f>SEARCH("shape_name",'Mission Importer'!A218)</f>
        <v>#VALUE!</v>
      </c>
      <c r="E218" t="e">
        <f>IF(D218=43,'Mission Importer'!A218,0)</f>
        <v>#VALUE!</v>
      </c>
      <c r="G218" t="e">
        <f>SEARCH("shape_name",'Mission Importer'!A218)</f>
        <v>#VALUE!</v>
      </c>
      <c r="H218" t="e">
        <f>IF(G218=43,'Mission Importer'!A218,0)</f>
        <v>#VALUE!</v>
      </c>
      <c r="J218" t="e">
        <f>SEARCH("type",'Mission Importer'!A218)</f>
        <v>#VALUE!</v>
      </c>
      <c r="K218" t="e">
        <f>IF(J218=43,'Mission Importer'!A218,0)</f>
        <v>#VALUE!</v>
      </c>
      <c r="L218" t="e">
        <f>SEARCH("category",'Mission Importer'!A218)</f>
        <v>#VALUE!</v>
      </c>
      <c r="M218" t="e">
        <f>IF(L218=43,'Mission Importer'!A218,0)</f>
        <v>#VALUE!</v>
      </c>
    </row>
    <row r="219" spans="1:13" x14ac:dyDescent="0.3">
      <c r="A219" t="e">
        <f>SEARCH("livery",'Mission Importer'!A219)</f>
        <v>#VALUE!</v>
      </c>
      <c r="B219" t="e">
        <f>IF(A219=43,'Mission Importer'!A219,0)</f>
        <v>#VALUE!</v>
      </c>
      <c r="D219" t="e">
        <f>SEARCH("shape_name",'Mission Importer'!A219)</f>
        <v>#VALUE!</v>
      </c>
      <c r="E219" t="e">
        <f>IF(D219=43,'Mission Importer'!A219,0)</f>
        <v>#VALUE!</v>
      </c>
      <c r="G219" t="e">
        <f>SEARCH("shape_name",'Mission Importer'!A219)</f>
        <v>#VALUE!</v>
      </c>
      <c r="H219" t="e">
        <f>IF(G219=43,'Mission Importer'!A219,0)</f>
        <v>#VALUE!</v>
      </c>
      <c r="J219" t="e">
        <f>SEARCH("type",'Mission Importer'!A219)</f>
        <v>#VALUE!</v>
      </c>
      <c r="K219" t="e">
        <f>IF(J219=43,'Mission Importer'!A219,0)</f>
        <v>#VALUE!</v>
      </c>
      <c r="L219" t="e">
        <f>SEARCH("category",'Mission Importer'!A219)</f>
        <v>#VALUE!</v>
      </c>
      <c r="M219" t="e">
        <f>IF(L219=43,'Mission Importer'!A219,0)</f>
        <v>#VALUE!</v>
      </c>
    </row>
    <row r="220" spans="1:13" x14ac:dyDescent="0.3">
      <c r="A220" t="e">
        <f>SEARCH("livery",'Mission Importer'!A220)</f>
        <v>#VALUE!</v>
      </c>
      <c r="B220" t="e">
        <f>IF(A220=43,'Mission Importer'!A220,0)</f>
        <v>#VALUE!</v>
      </c>
      <c r="D220" t="e">
        <f>SEARCH("shape_name",'Mission Importer'!A220)</f>
        <v>#VALUE!</v>
      </c>
      <c r="E220" t="e">
        <f>IF(D220=43,'Mission Importer'!A220,0)</f>
        <v>#VALUE!</v>
      </c>
      <c r="G220" t="e">
        <f>SEARCH("shape_name",'Mission Importer'!A220)</f>
        <v>#VALUE!</v>
      </c>
      <c r="H220" t="e">
        <f>IF(G220=43,'Mission Importer'!A220,0)</f>
        <v>#VALUE!</v>
      </c>
      <c r="J220" t="e">
        <f>SEARCH("type",'Mission Importer'!A220)</f>
        <v>#VALUE!</v>
      </c>
      <c r="K220" t="e">
        <f>IF(J220=43,'Mission Importer'!A220,0)</f>
        <v>#VALUE!</v>
      </c>
      <c r="L220" t="e">
        <f>SEARCH("category",'Mission Importer'!A220)</f>
        <v>#VALUE!</v>
      </c>
      <c r="M220" t="e">
        <f>IF(L220=43,'Mission Importer'!A220,0)</f>
        <v>#VALUE!</v>
      </c>
    </row>
    <row r="221" spans="1:13" x14ac:dyDescent="0.3">
      <c r="A221" t="e">
        <f>SEARCH("livery",'Mission Importer'!A221)</f>
        <v>#VALUE!</v>
      </c>
      <c r="B221" t="e">
        <f>IF(A221=43,'Mission Importer'!A221,0)</f>
        <v>#VALUE!</v>
      </c>
      <c r="D221" t="e">
        <f>SEARCH("shape_name",'Mission Importer'!A221)</f>
        <v>#VALUE!</v>
      </c>
      <c r="E221" t="e">
        <f>IF(D221=43,'Mission Importer'!A221,0)</f>
        <v>#VALUE!</v>
      </c>
      <c r="G221" t="e">
        <f>SEARCH("shape_name",'Mission Importer'!A221)</f>
        <v>#VALUE!</v>
      </c>
      <c r="H221" t="e">
        <f>IF(G221=43,'Mission Importer'!A221,0)</f>
        <v>#VALUE!</v>
      </c>
      <c r="J221" t="e">
        <f>SEARCH("type",'Mission Importer'!A221)</f>
        <v>#VALUE!</v>
      </c>
      <c r="K221" t="e">
        <f>IF(J221=43,'Mission Importer'!A221,0)</f>
        <v>#VALUE!</v>
      </c>
      <c r="L221" t="e">
        <f>SEARCH("category",'Mission Importer'!A221)</f>
        <v>#VALUE!</v>
      </c>
      <c r="M221" t="e">
        <f>IF(L221=43,'Mission Importer'!A221,0)</f>
        <v>#VALUE!</v>
      </c>
    </row>
    <row r="222" spans="1:13" x14ac:dyDescent="0.3">
      <c r="A222" t="e">
        <f>SEARCH("livery",'Mission Importer'!A222)</f>
        <v>#VALUE!</v>
      </c>
      <c r="B222" t="e">
        <f>IF(A222=43,'Mission Importer'!A222,0)</f>
        <v>#VALUE!</v>
      </c>
      <c r="D222" t="e">
        <f>SEARCH("shape_name",'Mission Importer'!A222)</f>
        <v>#VALUE!</v>
      </c>
      <c r="E222" t="e">
        <f>IF(D222=43,'Mission Importer'!A222,0)</f>
        <v>#VALUE!</v>
      </c>
      <c r="G222" t="e">
        <f>SEARCH("shape_name",'Mission Importer'!A222)</f>
        <v>#VALUE!</v>
      </c>
      <c r="H222" t="e">
        <f>IF(G222=43,'Mission Importer'!A222,0)</f>
        <v>#VALUE!</v>
      </c>
      <c r="J222" t="e">
        <f>SEARCH("type",'Mission Importer'!A222)</f>
        <v>#VALUE!</v>
      </c>
      <c r="K222" t="e">
        <f>IF(J222=43,'Mission Importer'!A222,0)</f>
        <v>#VALUE!</v>
      </c>
      <c r="L222" t="e">
        <f>SEARCH("category",'Mission Importer'!A222)</f>
        <v>#VALUE!</v>
      </c>
      <c r="M222" t="e">
        <f>IF(L222=43,'Mission Importer'!A222,0)</f>
        <v>#VALUE!</v>
      </c>
    </row>
    <row r="223" spans="1:13" x14ac:dyDescent="0.3">
      <c r="A223" t="e">
        <f>SEARCH("livery",'Mission Importer'!A223)</f>
        <v>#VALUE!</v>
      </c>
      <c r="B223" t="e">
        <f>IF(A223=43,'Mission Importer'!A223,0)</f>
        <v>#VALUE!</v>
      </c>
      <c r="D223" t="e">
        <f>SEARCH("shape_name",'Mission Importer'!A223)</f>
        <v>#VALUE!</v>
      </c>
      <c r="E223" t="e">
        <f>IF(D223=43,'Mission Importer'!A223,0)</f>
        <v>#VALUE!</v>
      </c>
      <c r="G223" t="e">
        <f>SEARCH("shape_name",'Mission Importer'!A223)</f>
        <v>#VALUE!</v>
      </c>
      <c r="H223" t="e">
        <f>IF(G223=43,'Mission Importer'!A223,0)</f>
        <v>#VALUE!</v>
      </c>
      <c r="J223" t="e">
        <f>SEARCH("type",'Mission Importer'!A223)</f>
        <v>#VALUE!</v>
      </c>
      <c r="K223" t="e">
        <f>IF(J223=43,'Mission Importer'!A223,0)</f>
        <v>#VALUE!</v>
      </c>
      <c r="L223" t="e">
        <f>SEARCH("category",'Mission Importer'!A223)</f>
        <v>#VALUE!</v>
      </c>
      <c r="M223" t="e">
        <f>IF(L223=43,'Mission Importer'!A223,0)</f>
        <v>#VALUE!</v>
      </c>
    </row>
    <row r="224" spans="1:13" x14ac:dyDescent="0.3">
      <c r="A224" t="e">
        <f>SEARCH("livery",'Mission Importer'!A224)</f>
        <v>#VALUE!</v>
      </c>
      <c r="B224" t="e">
        <f>IF(A224=43,'Mission Importer'!A224,0)</f>
        <v>#VALUE!</v>
      </c>
      <c r="D224" t="e">
        <f>SEARCH("shape_name",'Mission Importer'!A224)</f>
        <v>#VALUE!</v>
      </c>
      <c r="E224" t="e">
        <f>IF(D224=43,'Mission Importer'!A224,0)</f>
        <v>#VALUE!</v>
      </c>
      <c r="G224" t="e">
        <f>SEARCH("shape_name",'Mission Importer'!A224)</f>
        <v>#VALUE!</v>
      </c>
      <c r="H224" t="e">
        <f>IF(G224=43,'Mission Importer'!A224,0)</f>
        <v>#VALUE!</v>
      </c>
      <c r="J224" t="e">
        <f>SEARCH("type",'Mission Importer'!A224)</f>
        <v>#VALUE!</v>
      </c>
      <c r="K224" t="e">
        <f>IF(J224=43,'Mission Importer'!A224,0)</f>
        <v>#VALUE!</v>
      </c>
      <c r="L224" t="e">
        <f>SEARCH("category",'Mission Importer'!A224)</f>
        <v>#VALUE!</v>
      </c>
      <c r="M224" t="e">
        <f>IF(L224=43,'Mission Importer'!A224,0)</f>
        <v>#VALUE!</v>
      </c>
    </row>
    <row r="225" spans="1:13" x14ac:dyDescent="0.3">
      <c r="A225" t="e">
        <f>SEARCH("livery",'Mission Importer'!A225)</f>
        <v>#VALUE!</v>
      </c>
      <c r="B225" t="e">
        <f>IF(A225=43,'Mission Importer'!A225,0)</f>
        <v>#VALUE!</v>
      </c>
      <c r="D225" t="e">
        <f>SEARCH("shape_name",'Mission Importer'!A225)</f>
        <v>#VALUE!</v>
      </c>
      <c r="E225" t="e">
        <f>IF(D225=43,'Mission Importer'!A225,0)</f>
        <v>#VALUE!</v>
      </c>
      <c r="G225" t="e">
        <f>SEARCH("shape_name",'Mission Importer'!A225)</f>
        <v>#VALUE!</v>
      </c>
      <c r="H225" t="e">
        <f>IF(G225=43,'Mission Importer'!A225,0)</f>
        <v>#VALUE!</v>
      </c>
      <c r="J225" t="e">
        <f>SEARCH("type",'Mission Importer'!A225)</f>
        <v>#VALUE!</v>
      </c>
      <c r="K225" t="e">
        <f>IF(J225=43,'Mission Importer'!A225,0)</f>
        <v>#VALUE!</v>
      </c>
      <c r="L225" t="e">
        <f>SEARCH("category",'Mission Importer'!A225)</f>
        <v>#VALUE!</v>
      </c>
      <c r="M225" t="e">
        <f>IF(L225=43,'Mission Importer'!A225,0)</f>
        <v>#VALUE!</v>
      </c>
    </row>
    <row r="226" spans="1:13" x14ac:dyDescent="0.3">
      <c r="A226" t="e">
        <f>SEARCH("livery",'Mission Importer'!A226)</f>
        <v>#VALUE!</v>
      </c>
      <c r="B226" t="e">
        <f>IF(A226=43,'Mission Importer'!A226,0)</f>
        <v>#VALUE!</v>
      </c>
      <c r="D226" t="e">
        <f>SEARCH("shape_name",'Mission Importer'!A226)</f>
        <v>#VALUE!</v>
      </c>
      <c r="E226" t="e">
        <f>IF(D226=43,'Mission Importer'!A226,0)</f>
        <v>#VALUE!</v>
      </c>
      <c r="G226" t="e">
        <f>SEARCH("shape_name",'Mission Importer'!A226)</f>
        <v>#VALUE!</v>
      </c>
      <c r="H226" t="e">
        <f>IF(G226=43,'Mission Importer'!A226,0)</f>
        <v>#VALUE!</v>
      </c>
      <c r="J226" t="e">
        <f>SEARCH("type",'Mission Importer'!A226)</f>
        <v>#VALUE!</v>
      </c>
      <c r="K226" t="e">
        <f>IF(J226=43,'Mission Importer'!A226,0)</f>
        <v>#VALUE!</v>
      </c>
      <c r="L226" t="e">
        <f>SEARCH("category",'Mission Importer'!A226)</f>
        <v>#VALUE!</v>
      </c>
      <c r="M226" t="e">
        <f>IF(L226=43,'Mission Importer'!A226,0)</f>
        <v>#VALUE!</v>
      </c>
    </row>
    <row r="227" spans="1:13" x14ac:dyDescent="0.3">
      <c r="A227" t="e">
        <f>SEARCH("livery",'Mission Importer'!A227)</f>
        <v>#VALUE!</v>
      </c>
      <c r="B227" t="e">
        <f>IF(A227=43,'Mission Importer'!A227,0)</f>
        <v>#VALUE!</v>
      </c>
      <c r="D227" t="e">
        <f>SEARCH("shape_name",'Mission Importer'!A227)</f>
        <v>#VALUE!</v>
      </c>
      <c r="E227" t="e">
        <f>IF(D227=43,'Mission Importer'!A227,0)</f>
        <v>#VALUE!</v>
      </c>
      <c r="G227" t="e">
        <f>SEARCH("shape_name",'Mission Importer'!A227)</f>
        <v>#VALUE!</v>
      </c>
      <c r="H227" t="e">
        <f>IF(G227=43,'Mission Importer'!A227,0)</f>
        <v>#VALUE!</v>
      </c>
      <c r="J227" t="e">
        <f>SEARCH("type",'Mission Importer'!A227)</f>
        <v>#VALUE!</v>
      </c>
      <c r="K227" t="e">
        <f>IF(J227=43,'Mission Importer'!A227,0)</f>
        <v>#VALUE!</v>
      </c>
      <c r="L227" t="e">
        <f>SEARCH("category",'Mission Importer'!A227)</f>
        <v>#VALUE!</v>
      </c>
      <c r="M227" t="e">
        <f>IF(L227=43,'Mission Importer'!A227,0)</f>
        <v>#VALUE!</v>
      </c>
    </row>
    <row r="228" spans="1:13" x14ac:dyDescent="0.3">
      <c r="A228" t="e">
        <f>SEARCH("livery",'Mission Importer'!A228)</f>
        <v>#VALUE!</v>
      </c>
      <c r="B228" t="e">
        <f>IF(A228=43,'Mission Importer'!A228,0)</f>
        <v>#VALUE!</v>
      </c>
      <c r="D228" t="e">
        <f>SEARCH("shape_name",'Mission Importer'!A228)</f>
        <v>#VALUE!</v>
      </c>
      <c r="E228" t="e">
        <f>IF(D228=43,'Mission Importer'!A228,0)</f>
        <v>#VALUE!</v>
      </c>
      <c r="G228" t="e">
        <f>SEARCH("shape_name",'Mission Importer'!A228)</f>
        <v>#VALUE!</v>
      </c>
      <c r="H228" t="e">
        <f>IF(G228=43,'Mission Importer'!A228,0)</f>
        <v>#VALUE!</v>
      </c>
      <c r="J228" t="e">
        <f>SEARCH("type",'Mission Importer'!A228)</f>
        <v>#VALUE!</v>
      </c>
      <c r="K228" t="e">
        <f>IF(J228=43,'Mission Importer'!A228,0)</f>
        <v>#VALUE!</v>
      </c>
      <c r="L228" t="e">
        <f>SEARCH("category",'Mission Importer'!A228)</f>
        <v>#VALUE!</v>
      </c>
      <c r="M228" t="e">
        <f>IF(L228=43,'Mission Importer'!A228,0)</f>
        <v>#VALUE!</v>
      </c>
    </row>
    <row r="229" spans="1:13" x14ac:dyDescent="0.3">
      <c r="A229" t="e">
        <f>SEARCH("livery",'Mission Importer'!A229)</f>
        <v>#VALUE!</v>
      </c>
      <c r="B229" t="e">
        <f>IF(A229=43,'Mission Importer'!A229,0)</f>
        <v>#VALUE!</v>
      </c>
      <c r="D229" t="e">
        <f>SEARCH("shape_name",'Mission Importer'!A229)</f>
        <v>#VALUE!</v>
      </c>
      <c r="E229" t="e">
        <f>IF(D229=43,'Mission Importer'!A229,0)</f>
        <v>#VALUE!</v>
      </c>
      <c r="G229" t="e">
        <f>SEARCH("shape_name",'Mission Importer'!A229)</f>
        <v>#VALUE!</v>
      </c>
      <c r="H229" t="e">
        <f>IF(G229=43,'Mission Importer'!A229,0)</f>
        <v>#VALUE!</v>
      </c>
      <c r="J229" t="e">
        <f>SEARCH("type",'Mission Importer'!A229)</f>
        <v>#VALUE!</v>
      </c>
      <c r="K229" t="e">
        <f>IF(J229=43,'Mission Importer'!A229,0)</f>
        <v>#VALUE!</v>
      </c>
      <c r="L229" t="e">
        <f>SEARCH("category",'Mission Importer'!A229)</f>
        <v>#VALUE!</v>
      </c>
      <c r="M229" t="e">
        <f>IF(L229=43,'Mission Importer'!A229,0)</f>
        <v>#VALUE!</v>
      </c>
    </row>
    <row r="230" spans="1:13" x14ac:dyDescent="0.3">
      <c r="A230" t="e">
        <f>SEARCH("livery",'Mission Importer'!A230)</f>
        <v>#VALUE!</v>
      </c>
      <c r="B230" t="e">
        <f>IF(A230=43,'Mission Importer'!A230,0)</f>
        <v>#VALUE!</v>
      </c>
      <c r="D230" t="e">
        <f>SEARCH("shape_name",'Mission Importer'!A230)</f>
        <v>#VALUE!</v>
      </c>
      <c r="E230" t="e">
        <f>IF(D230=43,'Mission Importer'!A230,0)</f>
        <v>#VALUE!</v>
      </c>
      <c r="G230" t="e">
        <f>SEARCH("shape_name",'Mission Importer'!A230)</f>
        <v>#VALUE!</v>
      </c>
      <c r="H230" t="e">
        <f>IF(G230=43,'Mission Importer'!A230,0)</f>
        <v>#VALUE!</v>
      </c>
      <c r="J230" t="e">
        <f>SEARCH("type",'Mission Importer'!A230)</f>
        <v>#VALUE!</v>
      </c>
      <c r="K230" t="e">
        <f>IF(J230=43,'Mission Importer'!A230,0)</f>
        <v>#VALUE!</v>
      </c>
      <c r="L230" t="e">
        <f>SEARCH("category",'Mission Importer'!A230)</f>
        <v>#VALUE!</v>
      </c>
      <c r="M230" t="e">
        <f>IF(L230=43,'Mission Importer'!A230,0)</f>
        <v>#VALUE!</v>
      </c>
    </row>
    <row r="231" spans="1:13" x14ac:dyDescent="0.3">
      <c r="A231" t="e">
        <f>SEARCH("livery",'Mission Importer'!A231)</f>
        <v>#VALUE!</v>
      </c>
      <c r="B231" t="e">
        <f>IF(A231=43,'Mission Importer'!A231,0)</f>
        <v>#VALUE!</v>
      </c>
      <c r="D231" t="e">
        <f>SEARCH("shape_name",'Mission Importer'!A231)</f>
        <v>#VALUE!</v>
      </c>
      <c r="E231" t="e">
        <f>IF(D231=43,'Mission Importer'!A231,0)</f>
        <v>#VALUE!</v>
      </c>
      <c r="G231" t="e">
        <f>SEARCH("shape_name",'Mission Importer'!A231)</f>
        <v>#VALUE!</v>
      </c>
      <c r="H231" t="e">
        <f>IF(G231=43,'Mission Importer'!A231,0)</f>
        <v>#VALUE!</v>
      </c>
      <c r="J231" t="e">
        <f>SEARCH("type",'Mission Importer'!A231)</f>
        <v>#VALUE!</v>
      </c>
      <c r="K231" t="e">
        <f>IF(J231=43,'Mission Importer'!A231,0)</f>
        <v>#VALUE!</v>
      </c>
      <c r="L231" t="e">
        <f>SEARCH("category",'Mission Importer'!A231)</f>
        <v>#VALUE!</v>
      </c>
      <c r="M231" t="e">
        <f>IF(L231=43,'Mission Importer'!A231,0)</f>
        <v>#VALUE!</v>
      </c>
    </row>
    <row r="232" spans="1:13" x14ac:dyDescent="0.3">
      <c r="A232" t="e">
        <f>SEARCH("livery",'Mission Importer'!A232)</f>
        <v>#VALUE!</v>
      </c>
      <c r="B232" t="e">
        <f>IF(A232=43,'Mission Importer'!A232,0)</f>
        <v>#VALUE!</v>
      </c>
      <c r="D232" t="e">
        <f>SEARCH("shape_name",'Mission Importer'!A232)</f>
        <v>#VALUE!</v>
      </c>
      <c r="E232" t="e">
        <f>IF(D232=43,'Mission Importer'!A232,0)</f>
        <v>#VALUE!</v>
      </c>
      <c r="G232" t="e">
        <f>SEARCH("shape_name",'Mission Importer'!A232)</f>
        <v>#VALUE!</v>
      </c>
      <c r="H232" t="e">
        <f>IF(G232=43,'Mission Importer'!A232,0)</f>
        <v>#VALUE!</v>
      </c>
      <c r="J232" t="e">
        <f>SEARCH("type",'Mission Importer'!A232)</f>
        <v>#VALUE!</v>
      </c>
      <c r="K232" t="e">
        <f>IF(J232=43,'Mission Importer'!A232,0)</f>
        <v>#VALUE!</v>
      </c>
      <c r="L232" t="e">
        <f>SEARCH("category",'Mission Importer'!A232)</f>
        <v>#VALUE!</v>
      </c>
      <c r="M232" t="e">
        <f>IF(L232=43,'Mission Importer'!A232,0)</f>
        <v>#VALUE!</v>
      </c>
    </row>
    <row r="233" spans="1:13" x14ac:dyDescent="0.3">
      <c r="A233" t="e">
        <f>SEARCH("livery",'Mission Importer'!A233)</f>
        <v>#VALUE!</v>
      </c>
      <c r="B233" t="e">
        <f>IF(A233=43,'Mission Importer'!A233,0)</f>
        <v>#VALUE!</v>
      </c>
      <c r="D233" t="e">
        <f>SEARCH("shape_name",'Mission Importer'!A233)</f>
        <v>#VALUE!</v>
      </c>
      <c r="E233" t="e">
        <f>IF(D233=43,'Mission Importer'!A233,0)</f>
        <v>#VALUE!</v>
      </c>
      <c r="G233" t="e">
        <f>SEARCH("shape_name",'Mission Importer'!A233)</f>
        <v>#VALUE!</v>
      </c>
      <c r="H233" t="e">
        <f>IF(G233=43,'Mission Importer'!A233,0)</f>
        <v>#VALUE!</v>
      </c>
      <c r="J233" t="e">
        <f>SEARCH("type",'Mission Importer'!A233)</f>
        <v>#VALUE!</v>
      </c>
      <c r="K233" t="e">
        <f>IF(J233=43,'Mission Importer'!A233,0)</f>
        <v>#VALUE!</v>
      </c>
      <c r="L233" t="e">
        <f>SEARCH("category",'Mission Importer'!A233)</f>
        <v>#VALUE!</v>
      </c>
      <c r="M233" t="e">
        <f>IF(L233=43,'Mission Importer'!A233,0)</f>
        <v>#VALUE!</v>
      </c>
    </row>
    <row r="234" spans="1:13" x14ac:dyDescent="0.3">
      <c r="A234" t="e">
        <f>SEARCH("livery",'Mission Importer'!A234)</f>
        <v>#VALUE!</v>
      </c>
      <c r="B234" t="e">
        <f>IF(A234=43,'Mission Importer'!A234,0)</f>
        <v>#VALUE!</v>
      </c>
      <c r="D234" t="e">
        <f>SEARCH("shape_name",'Mission Importer'!A234)</f>
        <v>#VALUE!</v>
      </c>
      <c r="E234" t="e">
        <f>IF(D234=43,'Mission Importer'!A234,0)</f>
        <v>#VALUE!</v>
      </c>
      <c r="G234" t="e">
        <f>SEARCH("shape_name",'Mission Importer'!A234)</f>
        <v>#VALUE!</v>
      </c>
      <c r="H234" t="e">
        <f>IF(G234=43,'Mission Importer'!A234,0)</f>
        <v>#VALUE!</v>
      </c>
      <c r="J234" t="e">
        <f>SEARCH("type",'Mission Importer'!A234)</f>
        <v>#VALUE!</v>
      </c>
      <c r="K234" t="e">
        <f>IF(J234=43,'Mission Importer'!A234,0)</f>
        <v>#VALUE!</v>
      </c>
      <c r="L234" t="e">
        <f>SEARCH("category",'Mission Importer'!A234)</f>
        <v>#VALUE!</v>
      </c>
      <c r="M234" t="e">
        <f>IF(L234=43,'Mission Importer'!A234,0)</f>
        <v>#VALUE!</v>
      </c>
    </row>
    <row r="235" spans="1:13" x14ac:dyDescent="0.3">
      <c r="A235" t="e">
        <f>SEARCH("livery",'Mission Importer'!A235)</f>
        <v>#VALUE!</v>
      </c>
      <c r="B235" t="e">
        <f>IF(A235=43,'Mission Importer'!A235,0)</f>
        <v>#VALUE!</v>
      </c>
      <c r="D235" t="e">
        <f>SEARCH("shape_name",'Mission Importer'!A235)</f>
        <v>#VALUE!</v>
      </c>
      <c r="E235" t="e">
        <f>IF(D235=43,'Mission Importer'!A235,0)</f>
        <v>#VALUE!</v>
      </c>
      <c r="G235" t="e">
        <f>SEARCH("shape_name",'Mission Importer'!A235)</f>
        <v>#VALUE!</v>
      </c>
      <c r="H235" t="e">
        <f>IF(G235=43,'Mission Importer'!A235,0)</f>
        <v>#VALUE!</v>
      </c>
      <c r="J235" t="e">
        <f>SEARCH("type",'Mission Importer'!A235)</f>
        <v>#VALUE!</v>
      </c>
      <c r="K235" t="e">
        <f>IF(J235=43,'Mission Importer'!A235,0)</f>
        <v>#VALUE!</v>
      </c>
      <c r="L235" t="e">
        <f>SEARCH("category",'Mission Importer'!A235)</f>
        <v>#VALUE!</v>
      </c>
      <c r="M235" t="e">
        <f>IF(L235=43,'Mission Importer'!A235,0)</f>
        <v>#VALUE!</v>
      </c>
    </row>
    <row r="236" spans="1:13" x14ac:dyDescent="0.3">
      <c r="A236" t="e">
        <f>SEARCH("livery",'Mission Importer'!A236)</f>
        <v>#VALUE!</v>
      </c>
      <c r="B236" t="e">
        <f>IF(A236=43,'Mission Importer'!A236,0)</f>
        <v>#VALUE!</v>
      </c>
      <c r="D236" t="e">
        <f>SEARCH("shape_name",'Mission Importer'!A236)</f>
        <v>#VALUE!</v>
      </c>
      <c r="E236" t="e">
        <f>IF(D236=43,'Mission Importer'!A236,0)</f>
        <v>#VALUE!</v>
      </c>
      <c r="G236" t="e">
        <f>SEARCH("shape_name",'Mission Importer'!A236)</f>
        <v>#VALUE!</v>
      </c>
      <c r="H236" t="e">
        <f>IF(G236=43,'Mission Importer'!A236,0)</f>
        <v>#VALUE!</v>
      </c>
      <c r="J236" t="e">
        <f>SEARCH("type",'Mission Importer'!A236)</f>
        <v>#VALUE!</v>
      </c>
      <c r="K236" t="e">
        <f>IF(J236=43,'Mission Importer'!A236,0)</f>
        <v>#VALUE!</v>
      </c>
      <c r="L236" t="e">
        <f>SEARCH("category",'Mission Importer'!A236)</f>
        <v>#VALUE!</v>
      </c>
      <c r="M236" t="e">
        <f>IF(L236=43,'Mission Importer'!A236,0)</f>
        <v>#VALUE!</v>
      </c>
    </row>
    <row r="237" spans="1:13" x14ac:dyDescent="0.3">
      <c r="A237" t="e">
        <f>SEARCH("livery",'Mission Importer'!A237)</f>
        <v>#VALUE!</v>
      </c>
      <c r="B237" t="e">
        <f>IF(A237=43,'Mission Importer'!A237,0)</f>
        <v>#VALUE!</v>
      </c>
      <c r="D237" t="e">
        <f>SEARCH("shape_name",'Mission Importer'!A237)</f>
        <v>#VALUE!</v>
      </c>
      <c r="E237" t="e">
        <f>IF(D237=43,'Mission Importer'!A237,0)</f>
        <v>#VALUE!</v>
      </c>
      <c r="G237" t="e">
        <f>SEARCH("shape_name",'Mission Importer'!A237)</f>
        <v>#VALUE!</v>
      </c>
      <c r="H237" t="e">
        <f>IF(G237=43,'Mission Importer'!A237,0)</f>
        <v>#VALUE!</v>
      </c>
      <c r="J237" t="e">
        <f>SEARCH("type",'Mission Importer'!A237)</f>
        <v>#VALUE!</v>
      </c>
      <c r="K237" t="e">
        <f>IF(J237=43,'Mission Importer'!A237,0)</f>
        <v>#VALUE!</v>
      </c>
      <c r="L237" t="e">
        <f>SEARCH("category",'Mission Importer'!A237)</f>
        <v>#VALUE!</v>
      </c>
      <c r="M237" t="e">
        <f>IF(L237=43,'Mission Importer'!A237,0)</f>
        <v>#VALUE!</v>
      </c>
    </row>
    <row r="238" spans="1:13" x14ac:dyDescent="0.3">
      <c r="A238" t="e">
        <f>SEARCH("livery",'Mission Importer'!A238)</f>
        <v>#VALUE!</v>
      </c>
      <c r="B238" t="e">
        <f>IF(A238=43,'Mission Importer'!A238,0)</f>
        <v>#VALUE!</v>
      </c>
      <c r="D238" t="e">
        <f>SEARCH("shape_name",'Mission Importer'!A238)</f>
        <v>#VALUE!</v>
      </c>
      <c r="E238" t="e">
        <f>IF(D238=43,'Mission Importer'!A238,0)</f>
        <v>#VALUE!</v>
      </c>
      <c r="G238" t="e">
        <f>SEARCH("shape_name",'Mission Importer'!A238)</f>
        <v>#VALUE!</v>
      </c>
      <c r="H238" t="e">
        <f>IF(G238=43,'Mission Importer'!A238,0)</f>
        <v>#VALUE!</v>
      </c>
      <c r="J238" t="e">
        <f>SEARCH("type",'Mission Importer'!A238)</f>
        <v>#VALUE!</v>
      </c>
      <c r="K238" t="e">
        <f>IF(J238=43,'Mission Importer'!A238,0)</f>
        <v>#VALUE!</v>
      </c>
      <c r="L238" t="e">
        <f>SEARCH("category",'Mission Importer'!A238)</f>
        <v>#VALUE!</v>
      </c>
      <c r="M238" t="e">
        <f>IF(L238=43,'Mission Importer'!A238,0)</f>
        <v>#VALUE!</v>
      </c>
    </row>
    <row r="239" spans="1:13" x14ac:dyDescent="0.3">
      <c r="A239" t="e">
        <f>SEARCH("livery",'Mission Importer'!A239)</f>
        <v>#VALUE!</v>
      </c>
      <c r="B239" t="e">
        <f>IF(A239=43,'Mission Importer'!A239,0)</f>
        <v>#VALUE!</v>
      </c>
      <c r="D239" t="e">
        <f>SEARCH("shape_name",'Mission Importer'!A239)</f>
        <v>#VALUE!</v>
      </c>
      <c r="E239" t="e">
        <f>IF(D239=43,'Mission Importer'!A239,0)</f>
        <v>#VALUE!</v>
      </c>
      <c r="G239" t="e">
        <f>SEARCH("shape_name",'Mission Importer'!A239)</f>
        <v>#VALUE!</v>
      </c>
      <c r="H239" t="e">
        <f>IF(G239=43,'Mission Importer'!A239,0)</f>
        <v>#VALUE!</v>
      </c>
      <c r="J239" t="e">
        <f>SEARCH("type",'Mission Importer'!A239)</f>
        <v>#VALUE!</v>
      </c>
      <c r="K239" t="e">
        <f>IF(J239=43,'Mission Importer'!A239,0)</f>
        <v>#VALUE!</v>
      </c>
      <c r="L239" t="e">
        <f>SEARCH("category",'Mission Importer'!A239)</f>
        <v>#VALUE!</v>
      </c>
      <c r="M239" t="e">
        <f>IF(L239=43,'Mission Importer'!A239,0)</f>
        <v>#VALUE!</v>
      </c>
    </row>
    <row r="240" spans="1:13" x14ac:dyDescent="0.3">
      <c r="A240" t="e">
        <f>SEARCH("livery",'Mission Importer'!A240)</f>
        <v>#VALUE!</v>
      </c>
      <c r="B240" t="e">
        <f>IF(A240=43,'Mission Importer'!A240,0)</f>
        <v>#VALUE!</v>
      </c>
      <c r="D240" t="e">
        <f>SEARCH("shape_name",'Mission Importer'!A240)</f>
        <v>#VALUE!</v>
      </c>
      <c r="E240" t="e">
        <f>IF(D240=43,'Mission Importer'!A240,0)</f>
        <v>#VALUE!</v>
      </c>
      <c r="G240" t="e">
        <f>SEARCH("shape_name",'Mission Importer'!A240)</f>
        <v>#VALUE!</v>
      </c>
      <c r="H240" t="e">
        <f>IF(G240=43,'Mission Importer'!A240,0)</f>
        <v>#VALUE!</v>
      </c>
      <c r="J240" t="e">
        <f>SEARCH("type",'Mission Importer'!A240)</f>
        <v>#VALUE!</v>
      </c>
      <c r="K240" t="e">
        <f>IF(J240=43,'Mission Importer'!A240,0)</f>
        <v>#VALUE!</v>
      </c>
      <c r="L240" t="e">
        <f>SEARCH("category",'Mission Importer'!A240)</f>
        <v>#VALUE!</v>
      </c>
      <c r="M240" t="e">
        <f>IF(L240=43,'Mission Importer'!A240,0)</f>
        <v>#VALUE!</v>
      </c>
    </row>
    <row r="241" spans="1:13" x14ac:dyDescent="0.3">
      <c r="A241" t="e">
        <f>SEARCH("livery",'Mission Importer'!A241)</f>
        <v>#VALUE!</v>
      </c>
      <c r="B241" t="e">
        <f>IF(A241=43,'Mission Importer'!A241,0)</f>
        <v>#VALUE!</v>
      </c>
      <c r="D241" t="e">
        <f>SEARCH("shape_name",'Mission Importer'!A241)</f>
        <v>#VALUE!</v>
      </c>
      <c r="E241" t="e">
        <f>IF(D241=43,'Mission Importer'!A241,0)</f>
        <v>#VALUE!</v>
      </c>
      <c r="G241" t="e">
        <f>SEARCH("shape_name",'Mission Importer'!A241)</f>
        <v>#VALUE!</v>
      </c>
      <c r="H241" t="e">
        <f>IF(G241=43,'Mission Importer'!A241,0)</f>
        <v>#VALUE!</v>
      </c>
      <c r="J241" t="e">
        <f>SEARCH("type",'Mission Importer'!A241)</f>
        <v>#VALUE!</v>
      </c>
      <c r="K241" t="e">
        <f>IF(J241=43,'Mission Importer'!A241,0)</f>
        <v>#VALUE!</v>
      </c>
      <c r="L241" t="e">
        <f>SEARCH("category",'Mission Importer'!A241)</f>
        <v>#VALUE!</v>
      </c>
      <c r="M241" t="e">
        <f>IF(L241=43,'Mission Importer'!A241,0)</f>
        <v>#VALUE!</v>
      </c>
    </row>
    <row r="242" spans="1:13" x14ac:dyDescent="0.3">
      <c r="A242" t="e">
        <f>SEARCH("livery",'Mission Importer'!A242)</f>
        <v>#VALUE!</v>
      </c>
      <c r="B242" t="e">
        <f>IF(A242=43,'Mission Importer'!A242,0)</f>
        <v>#VALUE!</v>
      </c>
      <c r="D242" t="e">
        <f>SEARCH("shape_name",'Mission Importer'!A242)</f>
        <v>#VALUE!</v>
      </c>
      <c r="E242" t="e">
        <f>IF(D242=43,'Mission Importer'!A242,0)</f>
        <v>#VALUE!</v>
      </c>
      <c r="G242" t="e">
        <f>SEARCH("shape_name",'Mission Importer'!A242)</f>
        <v>#VALUE!</v>
      </c>
      <c r="H242" t="e">
        <f>IF(G242=43,'Mission Importer'!A242,0)</f>
        <v>#VALUE!</v>
      </c>
      <c r="J242" t="e">
        <f>SEARCH("type",'Mission Importer'!A242)</f>
        <v>#VALUE!</v>
      </c>
      <c r="K242" t="e">
        <f>IF(J242=43,'Mission Importer'!A242,0)</f>
        <v>#VALUE!</v>
      </c>
      <c r="L242" t="e">
        <f>SEARCH("category",'Mission Importer'!A242)</f>
        <v>#VALUE!</v>
      </c>
      <c r="M242" t="e">
        <f>IF(L242=43,'Mission Importer'!A242,0)</f>
        <v>#VALUE!</v>
      </c>
    </row>
    <row r="243" spans="1:13" x14ac:dyDescent="0.3">
      <c r="A243" t="e">
        <f>SEARCH("livery",'Mission Importer'!A243)</f>
        <v>#VALUE!</v>
      </c>
      <c r="B243" t="e">
        <f>IF(A243=43,'Mission Importer'!A243,0)</f>
        <v>#VALUE!</v>
      </c>
      <c r="D243" t="e">
        <f>SEARCH("shape_name",'Mission Importer'!A243)</f>
        <v>#VALUE!</v>
      </c>
      <c r="E243" t="e">
        <f>IF(D243=43,'Mission Importer'!A243,0)</f>
        <v>#VALUE!</v>
      </c>
      <c r="G243" t="e">
        <f>SEARCH("shape_name",'Mission Importer'!A243)</f>
        <v>#VALUE!</v>
      </c>
      <c r="H243" t="e">
        <f>IF(G243=43,'Mission Importer'!A243,0)</f>
        <v>#VALUE!</v>
      </c>
      <c r="J243" t="e">
        <f>SEARCH("type",'Mission Importer'!A243)</f>
        <v>#VALUE!</v>
      </c>
      <c r="K243" t="e">
        <f>IF(J243=43,'Mission Importer'!A243,0)</f>
        <v>#VALUE!</v>
      </c>
      <c r="L243" t="e">
        <f>SEARCH("category",'Mission Importer'!A243)</f>
        <v>#VALUE!</v>
      </c>
      <c r="M243" t="e">
        <f>IF(L243=43,'Mission Importer'!A243,0)</f>
        <v>#VALUE!</v>
      </c>
    </row>
    <row r="244" spans="1:13" x14ac:dyDescent="0.3">
      <c r="A244" t="e">
        <f>SEARCH("livery",'Mission Importer'!A244)</f>
        <v>#VALUE!</v>
      </c>
      <c r="B244" t="e">
        <f>IF(A244=43,'Mission Importer'!A244,0)</f>
        <v>#VALUE!</v>
      </c>
      <c r="D244" t="e">
        <f>SEARCH("shape_name",'Mission Importer'!A244)</f>
        <v>#VALUE!</v>
      </c>
      <c r="E244" t="e">
        <f>IF(D244=43,'Mission Importer'!A244,0)</f>
        <v>#VALUE!</v>
      </c>
      <c r="G244" t="e">
        <f>SEARCH("shape_name",'Mission Importer'!A244)</f>
        <v>#VALUE!</v>
      </c>
      <c r="H244" t="e">
        <f>IF(G244=43,'Mission Importer'!A244,0)</f>
        <v>#VALUE!</v>
      </c>
      <c r="J244" t="e">
        <f>SEARCH("type",'Mission Importer'!A244)</f>
        <v>#VALUE!</v>
      </c>
      <c r="K244" t="e">
        <f>IF(J244=43,'Mission Importer'!A244,0)</f>
        <v>#VALUE!</v>
      </c>
      <c r="L244" t="e">
        <f>SEARCH("category",'Mission Importer'!A244)</f>
        <v>#VALUE!</v>
      </c>
      <c r="M244" t="e">
        <f>IF(L244=43,'Mission Importer'!A244,0)</f>
        <v>#VALUE!</v>
      </c>
    </row>
    <row r="245" spans="1:13" x14ac:dyDescent="0.3">
      <c r="A245" t="e">
        <f>SEARCH("livery",'Mission Importer'!A245)</f>
        <v>#VALUE!</v>
      </c>
      <c r="B245" t="e">
        <f>IF(A245=43,'Mission Importer'!A245,0)</f>
        <v>#VALUE!</v>
      </c>
      <c r="D245" t="e">
        <f>SEARCH("shape_name",'Mission Importer'!A245)</f>
        <v>#VALUE!</v>
      </c>
      <c r="E245" t="e">
        <f>IF(D245=43,'Mission Importer'!A245,0)</f>
        <v>#VALUE!</v>
      </c>
      <c r="G245" t="e">
        <f>SEARCH("shape_name",'Mission Importer'!A245)</f>
        <v>#VALUE!</v>
      </c>
      <c r="H245" t="e">
        <f>IF(G245=43,'Mission Importer'!A245,0)</f>
        <v>#VALUE!</v>
      </c>
      <c r="J245" t="e">
        <f>SEARCH("type",'Mission Importer'!A245)</f>
        <v>#VALUE!</v>
      </c>
      <c r="K245" t="e">
        <f>IF(J245=43,'Mission Importer'!A245,0)</f>
        <v>#VALUE!</v>
      </c>
      <c r="L245" t="e">
        <f>SEARCH("category",'Mission Importer'!A245)</f>
        <v>#VALUE!</v>
      </c>
      <c r="M245" t="e">
        <f>IF(L245=43,'Mission Importer'!A245,0)</f>
        <v>#VALUE!</v>
      </c>
    </row>
    <row r="246" spans="1:13" x14ac:dyDescent="0.3">
      <c r="A246" t="e">
        <f>SEARCH("livery",'Mission Importer'!A246)</f>
        <v>#VALUE!</v>
      </c>
      <c r="B246" t="e">
        <f>IF(A246=43,'Mission Importer'!A246,0)</f>
        <v>#VALUE!</v>
      </c>
      <c r="D246" t="e">
        <f>SEARCH("shape_name",'Mission Importer'!A246)</f>
        <v>#VALUE!</v>
      </c>
      <c r="E246" t="e">
        <f>IF(D246=43,'Mission Importer'!A246,0)</f>
        <v>#VALUE!</v>
      </c>
      <c r="G246" t="e">
        <f>SEARCH("shape_name",'Mission Importer'!A246)</f>
        <v>#VALUE!</v>
      </c>
      <c r="H246" t="e">
        <f>IF(G246=43,'Mission Importer'!A246,0)</f>
        <v>#VALUE!</v>
      </c>
      <c r="J246" t="e">
        <f>SEARCH("type",'Mission Importer'!A246)</f>
        <v>#VALUE!</v>
      </c>
      <c r="K246" t="e">
        <f>IF(J246=43,'Mission Importer'!A246,0)</f>
        <v>#VALUE!</v>
      </c>
      <c r="L246" t="e">
        <f>SEARCH("category",'Mission Importer'!A246)</f>
        <v>#VALUE!</v>
      </c>
      <c r="M246" t="e">
        <f>IF(L246=43,'Mission Importer'!A246,0)</f>
        <v>#VALUE!</v>
      </c>
    </row>
    <row r="247" spans="1:13" x14ac:dyDescent="0.3">
      <c r="A247" t="e">
        <f>SEARCH("livery",'Mission Importer'!A247)</f>
        <v>#VALUE!</v>
      </c>
      <c r="B247" t="e">
        <f>IF(A247=43,'Mission Importer'!A247,0)</f>
        <v>#VALUE!</v>
      </c>
      <c r="D247" t="e">
        <f>SEARCH("shape_name",'Mission Importer'!A247)</f>
        <v>#VALUE!</v>
      </c>
      <c r="E247" t="e">
        <f>IF(D247=43,'Mission Importer'!A247,0)</f>
        <v>#VALUE!</v>
      </c>
      <c r="G247" t="e">
        <f>SEARCH("shape_name",'Mission Importer'!A247)</f>
        <v>#VALUE!</v>
      </c>
      <c r="H247" t="e">
        <f>IF(G247=43,'Mission Importer'!A247,0)</f>
        <v>#VALUE!</v>
      </c>
      <c r="J247" t="e">
        <f>SEARCH("type",'Mission Importer'!A247)</f>
        <v>#VALUE!</v>
      </c>
      <c r="K247" t="e">
        <f>IF(J247=43,'Mission Importer'!A247,0)</f>
        <v>#VALUE!</v>
      </c>
      <c r="L247" t="e">
        <f>SEARCH("category",'Mission Importer'!A247)</f>
        <v>#VALUE!</v>
      </c>
      <c r="M247" t="e">
        <f>IF(L247=43,'Mission Importer'!A247,0)</f>
        <v>#VALUE!</v>
      </c>
    </row>
    <row r="248" spans="1:13" x14ac:dyDescent="0.3">
      <c r="A248" t="e">
        <f>SEARCH("livery",'Mission Importer'!A248)</f>
        <v>#VALUE!</v>
      </c>
      <c r="B248" t="e">
        <f>IF(A248=43,'Mission Importer'!A248,0)</f>
        <v>#VALUE!</v>
      </c>
      <c r="D248" t="e">
        <f>SEARCH("shape_name",'Mission Importer'!A248)</f>
        <v>#VALUE!</v>
      </c>
      <c r="E248" t="e">
        <f>IF(D248=43,'Mission Importer'!A248,0)</f>
        <v>#VALUE!</v>
      </c>
      <c r="G248" t="e">
        <f>SEARCH("shape_name",'Mission Importer'!A248)</f>
        <v>#VALUE!</v>
      </c>
      <c r="H248" t="e">
        <f>IF(G248=43,'Mission Importer'!A248,0)</f>
        <v>#VALUE!</v>
      </c>
      <c r="J248" t="e">
        <f>SEARCH("type",'Mission Importer'!A248)</f>
        <v>#VALUE!</v>
      </c>
      <c r="K248" t="e">
        <f>IF(J248=43,'Mission Importer'!A248,0)</f>
        <v>#VALUE!</v>
      </c>
      <c r="L248" t="e">
        <f>SEARCH("category",'Mission Importer'!A248)</f>
        <v>#VALUE!</v>
      </c>
      <c r="M248" t="e">
        <f>IF(L248=43,'Mission Importer'!A248,0)</f>
        <v>#VALUE!</v>
      </c>
    </row>
    <row r="249" spans="1:13" x14ac:dyDescent="0.3">
      <c r="A249" t="e">
        <f>SEARCH("livery",'Mission Importer'!A249)</f>
        <v>#VALUE!</v>
      </c>
      <c r="B249" t="e">
        <f>IF(A249=43,'Mission Importer'!A249,0)</f>
        <v>#VALUE!</v>
      </c>
      <c r="D249" t="e">
        <f>SEARCH("shape_name",'Mission Importer'!A249)</f>
        <v>#VALUE!</v>
      </c>
      <c r="E249" t="e">
        <f>IF(D249=43,'Mission Importer'!A249,0)</f>
        <v>#VALUE!</v>
      </c>
      <c r="G249" t="e">
        <f>SEARCH("shape_name",'Mission Importer'!A249)</f>
        <v>#VALUE!</v>
      </c>
      <c r="H249" t="e">
        <f>IF(G249=43,'Mission Importer'!A249,0)</f>
        <v>#VALUE!</v>
      </c>
      <c r="J249" t="e">
        <f>SEARCH("type",'Mission Importer'!A249)</f>
        <v>#VALUE!</v>
      </c>
      <c r="K249" t="e">
        <f>IF(J249=43,'Mission Importer'!A249,0)</f>
        <v>#VALUE!</v>
      </c>
      <c r="L249" t="e">
        <f>SEARCH("category",'Mission Importer'!A249)</f>
        <v>#VALUE!</v>
      </c>
      <c r="M249" t="e">
        <f>IF(L249=43,'Mission Importer'!A249,0)</f>
        <v>#VALUE!</v>
      </c>
    </row>
    <row r="250" spans="1:13" x14ac:dyDescent="0.3">
      <c r="A250" t="e">
        <f>SEARCH("livery",'Mission Importer'!A250)</f>
        <v>#VALUE!</v>
      </c>
      <c r="B250" t="e">
        <f>IF(A250=43,'Mission Importer'!A250,0)</f>
        <v>#VALUE!</v>
      </c>
      <c r="D250" t="e">
        <f>SEARCH("shape_name",'Mission Importer'!A250)</f>
        <v>#VALUE!</v>
      </c>
      <c r="E250" t="e">
        <f>IF(D250=43,'Mission Importer'!A250,0)</f>
        <v>#VALUE!</v>
      </c>
      <c r="G250" t="e">
        <f>SEARCH("shape_name",'Mission Importer'!A250)</f>
        <v>#VALUE!</v>
      </c>
      <c r="H250" t="e">
        <f>IF(G250=43,'Mission Importer'!A250,0)</f>
        <v>#VALUE!</v>
      </c>
      <c r="J250" t="e">
        <f>SEARCH("type",'Mission Importer'!A250)</f>
        <v>#VALUE!</v>
      </c>
      <c r="K250" t="e">
        <f>IF(J250=43,'Mission Importer'!A250,0)</f>
        <v>#VALUE!</v>
      </c>
      <c r="L250" t="e">
        <f>SEARCH("category",'Mission Importer'!A250)</f>
        <v>#VALUE!</v>
      </c>
      <c r="M250" t="e">
        <f>IF(L250=43,'Mission Importer'!A250,0)</f>
        <v>#VALUE!</v>
      </c>
    </row>
    <row r="251" spans="1:13" x14ac:dyDescent="0.3">
      <c r="A251" t="e">
        <f>SEARCH("livery",'Mission Importer'!A251)</f>
        <v>#VALUE!</v>
      </c>
      <c r="B251" t="e">
        <f>IF(A251=43,'Mission Importer'!A251,0)</f>
        <v>#VALUE!</v>
      </c>
      <c r="D251" t="e">
        <f>SEARCH("shape_name",'Mission Importer'!A251)</f>
        <v>#VALUE!</v>
      </c>
      <c r="E251" t="e">
        <f>IF(D251=43,'Mission Importer'!A251,0)</f>
        <v>#VALUE!</v>
      </c>
      <c r="G251" t="e">
        <f>SEARCH("shape_name",'Mission Importer'!A251)</f>
        <v>#VALUE!</v>
      </c>
      <c r="H251" t="e">
        <f>IF(G251=43,'Mission Importer'!A251,0)</f>
        <v>#VALUE!</v>
      </c>
      <c r="J251" t="e">
        <f>SEARCH("type",'Mission Importer'!A251)</f>
        <v>#VALUE!</v>
      </c>
      <c r="K251" t="e">
        <f>IF(J251=43,'Mission Importer'!A251,0)</f>
        <v>#VALUE!</v>
      </c>
      <c r="L251" t="e">
        <f>SEARCH("category",'Mission Importer'!A251)</f>
        <v>#VALUE!</v>
      </c>
      <c r="M251" t="e">
        <f>IF(L251=43,'Mission Importer'!A251,0)</f>
        <v>#VALUE!</v>
      </c>
    </row>
    <row r="252" spans="1:13" x14ac:dyDescent="0.3">
      <c r="A252" t="e">
        <f>SEARCH("livery",'Mission Importer'!A252)</f>
        <v>#VALUE!</v>
      </c>
      <c r="B252" t="e">
        <f>IF(A252=43,'Mission Importer'!A252,0)</f>
        <v>#VALUE!</v>
      </c>
      <c r="D252" t="e">
        <f>SEARCH("shape_name",'Mission Importer'!A252)</f>
        <v>#VALUE!</v>
      </c>
      <c r="E252" t="e">
        <f>IF(D252=43,'Mission Importer'!A252,0)</f>
        <v>#VALUE!</v>
      </c>
      <c r="G252" t="e">
        <f>SEARCH("shape_name",'Mission Importer'!A252)</f>
        <v>#VALUE!</v>
      </c>
      <c r="H252" t="e">
        <f>IF(G252=43,'Mission Importer'!A252,0)</f>
        <v>#VALUE!</v>
      </c>
      <c r="J252" t="e">
        <f>SEARCH("type",'Mission Importer'!A252)</f>
        <v>#VALUE!</v>
      </c>
      <c r="K252" t="e">
        <f>IF(J252=43,'Mission Importer'!A252,0)</f>
        <v>#VALUE!</v>
      </c>
      <c r="L252" t="e">
        <f>SEARCH("category",'Mission Importer'!A252)</f>
        <v>#VALUE!</v>
      </c>
      <c r="M252" t="e">
        <f>IF(L252=43,'Mission Importer'!A252,0)</f>
        <v>#VALUE!</v>
      </c>
    </row>
    <row r="253" spans="1:13" x14ac:dyDescent="0.3">
      <c r="A253" t="e">
        <f>SEARCH("livery",'Mission Importer'!A253)</f>
        <v>#VALUE!</v>
      </c>
      <c r="B253" t="e">
        <f>IF(A253=43,'Mission Importer'!A253,0)</f>
        <v>#VALUE!</v>
      </c>
      <c r="D253" t="e">
        <f>SEARCH("shape_name",'Mission Importer'!A253)</f>
        <v>#VALUE!</v>
      </c>
      <c r="E253" t="e">
        <f>IF(D253=43,'Mission Importer'!A253,0)</f>
        <v>#VALUE!</v>
      </c>
      <c r="G253" t="e">
        <f>SEARCH("shape_name",'Mission Importer'!A253)</f>
        <v>#VALUE!</v>
      </c>
      <c r="H253" t="e">
        <f>IF(G253=43,'Mission Importer'!A253,0)</f>
        <v>#VALUE!</v>
      </c>
      <c r="J253" t="e">
        <f>SEARCH("type",'Mission Importer'!A253)</f>
        <v>#VALUE!</v>
      </c>
      <c r="K253" t="e">
        <f>IF(J253=43,'Mission Importer'!A253,0)</f>
        <v>#VALUE!</v>
      </c>
      <c r="L253" t="e">
        <f>SEARCH("category",'Mission Importer'!A253)</f>
        <v>#VALUE!</v>
      </c>
      <c r="M253" t="e">
        <f>IF(L253=43,'Mission Importer'!A253,0)</f>
        <v>#VALUE!</v>
      </c>
    </row>
    <row r="254" spans="1:13" x14ac:dyDescent="0.3">
      <c r="A254" t="e">
        <f>SEARCH("livery",'Mission Importer'!A254)</f>
        <v>#VALUE!</v>
      </c>
      <c r="B254" t="e">
        <f>IF(A254=43,'Mission Importer'!A254,0)</f>
        <v>#VALUE!</v>
      </c>
      <c r="D254" t="e">
        <f>SEARCH("shape_name",'Mission Importer'!A254)</f>
        <v>#VALUE!</v>
      </c>
      <c r="E254" t="e">
        <f>IF(D254=43,'Mission Importer'!A254,0)</f>
        <v>#VALUE!</v>
      </c>
      <c r="G254" t="e">
        <f>SEARCH("shape_name",'Mission Importer'!A254)</f>
        <v>#VALUE!</v>
      </c>
      <c r="H254" t="e">
        <f>IF(G254=43,'Mission Importer'!A254,0)</f>
        <v>#VALUE!</v>
      </c>
      <c r="J254" t="e">
        <f>SEARCH("type",'Mission Importer'!A254)</f>
        <v>#VALUE!</v>
      </c>
      <c r="K254" t="e">
        <f>IF(J254=43,'Mission Importer'!A254,0)</f>
        <v>#VALUE!</v>
      </c>
      <c r="L254" t="e">
        <f>SEARCH("category",'Mission Importer'!A254)</f>
        <v>#VALUE!</v>
      </c>
      <c r="M254" t="e">
        <f>IF(L254=43,'Mission Importer'!A254,0)</f>
        <v>#VALUE!</v>
      </c>
    </row>
    <row r="255" spans="1:13" x14ac:dyDescent="0.3">
      <c r="A255" t="e">
        <f>SEARCH("livery",'Mission Importer'!A255)</f>
        <v>#VALUE!</v>
      </c>
      <c r="B255" t="e">
        <f>IF(A255=43,'Mission Importer'!A255,0)</f>
        <v>#VALUE!</v>
      </c>
      <c r="D255" t="e">
        <f>SEARCH("shape_name",'Mission Importer'!A255)</f>
        <v>#VALUE!</v>
      </c>
      <c r="E255" t="e">
        <f>IF(D255=43,'Mission Importer'!A255,0)</f>
        <v>#VALUE!</v>
      </c>
      <c r="G255" t="e">
        <f>SEARCH("shape_name",'Mission Importer'!A255)</f>
        <v>#VALUE!</v>
      </c>
      <c r="H255" t="e">
        <f>IF(G255=43,'Mission Importer'!A255,0)</f>
        <v>#VALUE!</v>
      </c>
      <c r="J255" t="e">
        <f>SEARCH("type",'Mission Importer'!A255)</f>
        <v>#VALUE!</v>
      </c>
      <c r="K255" t="e">
        <f>IF(J255=43,'Mission Importer'!A255,0)</f>
        <v>#VALUE!</v>
      </c>
      <c r="L255" t="e">
        <f>SEARCH("category",'Mission Importer'!A255)</f>
        <v>#VALUE!</v>
      </c>
      <c r="M255" t="e">
        <f>IF(L255=43,'Mission Importer'!A255,0)</f>
        <v>#VALUE!</v>
      </c>
    </row>
    <row r="256" spans="1:13" x14ac:dyDescent="0.3">
      <c r="A256" t="e">
        <f>SEARCH("livery",'Mission Importer'!A256)</f>
        <v>#VALUE!</v>
      </c>
      <c r="B256" t="e">
        <f>IF(A256=43,'Mission Importer'!A256,0)</f>
        <v>#VALUE!</v>
      </c>
      <c r="D256" t="e">
        <f>SEARCH("shape_name",'Mission Importer'!A256)</f>
        <v>#VALUE!</v>
      </c>
      <c r="E256" t="e">
        <f>IF(D256=43,'Mission Importer'!A256,0)</f>
        <v>#VALUE!</v>
      </c>
      <c r="G256" t="e">
        <f>SEARCH("shape_name",'Mission Importer'!A256)</f>
        <v>#VALUE!</v>
      </c>
      <c r="H256" t="e">
        <f>IF(G256=43,'Mission Importer'!A256,0)</f>
        <v>#VALUE!</v>
      </c>
      <c r="J256" t="e">
        <f>SEARCH("type",'Mission Importer'!A256)</f>
        <v>#VALUE!</v>
      </c>
      <c r="K256" t="e">
        <f>IF(J256=43,'Mission Importer'!A256,0)</f>
        <v>#VALUE!</v>
      </c>
      <c r="L256" t="e">
        <f>SEARCH("category",'Mission Importer'!A256)</f>
        <v>#VALUE!</v>
      </c>
      <c r="M256" t="e">
        <f>IF(L256=43,'Mission Importer'!A256,0)</f>
        <v>#VALUE!</v>
      </c>
    </row>
    <row r="257" spans="1:13" x14ac:dyDescent="0.3">
      <c r="A257" t="e">
        <f>SEARCH("livery",'Mission Importer'!A257)</f>
        <v>#VALUE!</v>
      </c>
      <c r="B257" t="e">
        <f>IF(A257=43,'Mission Importer'!A257,0)</f>
        <v>#VALUE!</v>
      </c>
      <c r="D257" t="e">
        <f>SEARCH("shape_name",'Mission Importer'!A257)</f>
        <v>#VALUE!</v>
      </c>
      <c r="E257" t="e">
        <f>IF(D257=43,'Mission Importer'!A257,0)</f>
        <v>#VALUE!</v>
      </c>
      <c r="G257" t="e">
        <f>SEARCH("shape_name",'Mission Importer'!A257)</f>
        <v>#VALUE!</v>
      </c>
      <c r="H257" t="e">
        <f>IF(G257=43,'Mission Importer'!A257,0)</f>
        <v>#VALUE!</v>
      </c>
      <c r="J257" t="e">
        <f>SEARCH("type",'Mission Importer'!A257)</f>
        <v>#VALUE!</v>
      </c>
      <c r="K257" t="e">
        <f>IF(J257=43,'Mission Importer'!A257,0)</f>
        <v>#VALUE!</v>
      </c>
      <c r="L257" t="e">
        <f>SEARCH("category",'Mission Importer'!A257)</f>
        <v>#VALUE!</v>
      </c>
      <c r="M257" t="e">
        <f>IF(L257=43,'Mission Importer'!A257,0)</f>
        <v>#VALUE!</v>
      </c>
    </row>
    <row r="258" spans="1:13" x14ac:dyDescent="0.3">
      <c r="A258" t="e">
        <f>SEARCH("livery",'Mission Importer'!A258)</f>
        <v>#VALUE!</v>
      </c>
      <c r="B258" t="e">
        <f>IF(A258=43,'Mission Importer'!A258,0)</f>
        <v>#VALUE!</v>
      </c>
      <c r="D258" t="e">
        <f>SEARCH("shape_name",'Mission Importer'!A258)</f>
        <v>#VALUE!</v>
      </c>
      <c r="E258" t="e">
        <f>IF(D258=43,'Mission Importer'!A258,0)</f>
        <v>#VALUE!</v>
      </c>
      <c r="G258" t="e">
        <f>SEARCH("shape_name",'Mission Importer'!A258)</f>
        <v>#VALUE!</v>
      </c>
      <c r="H258" t="e">
        <f>IF(G258=43,'Mission Importer'!A258,0)</f>
        <v>#VALUE!</v>
      </c>
      <c r="J258" t="e">
        <f>SEARCH("type",'Mission Importer'!A258)</f>
        <v>#VALUE!</v>
      </c>
      <c r="K258" t="e">
        <f>IF(J258=43,'Mission Importer'!A258,0)</f>
        <v>#VALUE!</v>
      </c>
      <c r="L258" t="e">
        <f>SEARCH("category",'Mission Importer'!A258)</f>
        <v>#VALUE!</v>
      </c>
      <c r="M258" t="e">
        <f>IF(L258=43,'Mission Importer'!A258,0)</f>
        <v>#VALUE!</v>
      </c>
    </row>
    <row r="259" spans="1:13" x14ac:dyDescent="0.3">
      <c r="A259" t="e">
        <f>SEARCH("livery",'Mission Importer'!A259)</f>
        <v>#VALUE!</v>
      </c>
      <c r="B259" t="e">
        <f>IF(A259=43,'Mission Importer'!A259,0)</f>
        <v>#VALUE!</v>
      </c>
      <c r="D259" t="e">
        <f>SEARCH("shape_name",'Mission Importer'!A259)</f>
        <v>#VALUE!</v>
      </c>
      <c r="E259" t="e">
        <f>IF(D259=43,'Mission Importer'!A259,0)</f>
        <v>#VALUE!</v>
      </c>
      <c r="G259" t="e">
        <f>SEARCH("shape_name",'Mission Importer'!A259)</f>
        <v>#VALUE!</v>
      </c>
      <c r="H259" t="e">
        <f>IF(G259=43,'Mission Importer'!A259,0)</f>
        <v>#VALUE!</v>
      </c>
      <c r="J259" t="e">
        <f>SEARCH("type",'Mission Importer'!A259)</f>
        <v>#VALUE!</v>
      </c>
      <c r="K259" t="e">
        <f>IF(J259=43,'Mission Importer'!A259,0)</f>
        <v>#VALUE!</v>
      </c>
      <c r="L259" t="e">
        <f>SEARCH("category",'Mission Importer'!A259)</f>
        <v>#VALUE!</v>
      </c>
      <c r="M259" t="e">
        <f>IF(L259=43,'Mission Importer'!A259,0)</f>
        <v>#VALUE!</v>
      </c>
    </row>
    <row r="260" spans="1:13" x14ac:dyDescent="0.3">
      <c r="A260" t="e">
        <f>SEARCH("livery",'Mission Importer'!A260)</f>
        <v>#VALUE!</v>
      </c>
      <c r="B260" t="e">
        <f>IF(A260=43,'Mission Importer'!A260,0)</f>
        <v>#VALUE!</v>
      </c>
      <c r="D260" t="e">
        <f>SEARCH("shape_name",'Mission Importer'!A260)</f>
        <v>#VALUE!</v>
      </c>
      <c r="E260" t="e">
        <f>IF(D260=43,'Mission Importer'!A260,0)</f>
        <v>#VALUE!</v>
      </c>
      <c r="G260" t="e">
        <f>SEARCH("shape_name",'Mission Importer'!A260)</f>
        <v>#VALUE!</v>
      </c>
      <c r="H260" t="e">
        <f>IF(G260=43,'Mission Importer'!A260,0)</f>
        <v>#VALUE!</v>
      </c>
      <c r="J260" t="e">
        <f>SEARCH("type",'Mission Importer'!A260)</f>
        <v>#VALUE!</v>
      </c>
      <c r="K260" t="e">
        <f>IF(J260=43,'Mission Importer'!A260,0)</f>
        <v>#VALUE!</v>
      </c>
      <c r="L260" t="e">
        <f>SEARCH("category",'Mission Importer'!A260)</f>
        <v>#VALUE!</v>
      </c>
      <c r="M260" t="e">
        <f>IF(L260=43,'Mission Importer'!A260,0)</f>
        <v>#VALUE!</v>
      </c>
    </row>
    <row r="261" spans="1:13" x14ac:dyDescent="0.3">
      <c r="A261" t="e">
        <f>SEARCH("livery",'Mission Importer'!A261)</f>
        <v>#VALUE!</v>
      </c>
      <c r="B261" t="e">
        <f>IF(A261=43,'Mission Importer'!A261,0)</f>
        <v>#VALUE!</v>
      </c>
      <c r="D261" t="e">
        <f>SEARCH("shape_name",'Mission Importer'!A261)</f>
        <v>#VALUE!</v>
      </c>
      <c r="E261" t="e">
        <f>IF(D261=43,'Mission Importer'!A261,0)</f>
        <v>#VALUE!</v>
      </c>
      <c r="G261" t="e">
        <f>SEARCH("shape_name",'Mission Importer'!A261)</f>
        <v>#VALUE!</v>
      </c>
      <c r="H261" t="e">
        <f>IF(G261=43,'Mission Importer'!A261,0)</f>
        <v>#VALUE!</v>
      </c>
      <c r="J261" t="e">
        <f>SEARCH("type",'Mission Importer'!A261)</f>
        <v>#VALUE!</v>
      </c>
      <c r="K261" t="e">
        <f>IF(J261=43,'Mission Importer'!A261,0)</f>
        <v>#VALUE!</v>
      </c>
      <c r="L261" t="e">
        <f>SEARCH("category",'Mission Importer'!A261)</f>
        <v>#VALUE!</v>
      </c>
      <c r="M261" t="e">
        <f>IF(L261=43,'Mission Importer'!A261,0)</f>
        <v>#VALUE!</v>
      </c>
    </row>
    <row r="262" spans="1:13" x14ac:dyDescent="0.3">
      <c r="A262" t="e">
        <f>SEARCH("livery",'Mission Importer'!A262)</f>
        <v>#VALUE!</v>
      </c>
      <c r="B262" t="e">
        <f>IF(A262=43,'Mission Importer'!A262,0)</f>
        <v>#VALUE!</v>
      </c>
      <c r="D262" t="e">
        <f>SEARCH("shape_name",'Mission Importer'!A262)</f>
        <v>#VALUE!</v>
      </c>
      <c r="E262" t="e">
        <f>IF(D262=43,'Mission Importer'!A262,0)</f>
        <v>#VALUE!</v>
      </c>
      <c r="G262" t="e">
        <f>SEARCH("shape_name",'Mission Importer'!A262)</f>
        <v>#VALUE!</v>
      </c>
      <c r="H262" t="e">
        <f>IF(G262=43,'Mission Importer'!A262,0)</f>
        <v>#VALUE!</v>
      </c>
      <c r="J262" t="e">
        <f>SEARCH("type",'Mission Importer'!A262)</f>
        <v>#VALUE!</v>
      </c>
      <c r="K262" t="e">
        <f>IF(J262=43,'Mission Importer'!A262,0)</f>
        <v>#VALUE!</v>
      </c>
      <c r="L262" t="e">
        <f>SEARCH("category",'Mission Importer'!A262)</f>
        <v>#VALUE!</v>
      </c>
      <c r="M262" t="e">
        <f>IF(L262=43,'Mission Importer'!A262,0)</f>
        <v>#VALUE!</v>
      </c>
    </row>
    <row r="263" spans="1:13" x14ac:dyDescent="0.3">
      <c r="A263" t="e">
        <f>SEARCH("livery",'Mission Importer'!A263)</f>
        <v>#VALUE!</v>
      </c>
      <c r="B263" t="e">
        <f>IF(A263=43,'Mission Importer'!A263,0)</f>
        <v>#VALUE!</v>
      </c>
      <c r="D263" t="e">
        <f>SEARCH("shape_name",'Mission Importer'!A263)</f>
        <v>#VALUE!</v>
      </c>
      <c r="E263" t="e">
        <f>IF(D263=43,'Mission Importer'!A263,0)</f>
        <v>#VALUE!</v>
      </c>
      <c r="G263" t="e">
        <f>SEARCH("shape_name",'Mission Importer'!A263)</f>
        <v>#VALUE!</v>
      </c>
      <c r="H263" t="e">
        <f>IF(G263=43,'Mission Importer'!A263,0)</f>
        <v>#VALUE!</v>
      </c>
      <c r="J263" t="e">
        <f>SEARCH("type",'Mission Importer'!A263)</f>
        <v>#VALUE!</v>
      </c>
      <c r="K263" t="e">
        <f>IF(J263=43,'Mission Importer'!A263,0)</f>
        <v>#VALUE!</v>
      </c>
      <c r="L263" t="e">
        <f>SEARCH("category",'Mission Importer'!A263)</f>
        <v>#VALUE!</v>
      </c>
      <c r="M263" t="e">
        <f>IF(L263=43,'Mission Importer'!A263,0)</f>
        <v>#VALUE!</v>
      </c>
    </row>
    <row r="264" spans="1:13" x14ac:dyDescent="0.3">
      <c r="A264" t="e">
        <f>SEARCH("livery",'Mission Importer'!A264)</f>
        <v>#VALUE!</v>
      </c>
      <c r="B264" t="e">
        <f>IF(A264=43,'Mission Importer'!A264,0)</f>
        <v>#VALUE!</v>
      </c>
      <c r="D264" t="e">
        <f>SEARCH("shape_name",'Mission Importer'!A264)</f>
        <v>#VALUE!</v>
      </c>
      <c r="E264" t="e">
        <f>IF(D264=43,'Mission Importer'!A264,0)</f>
        <v>#VALUE!</v>
      </c>
      <c r="G264" t="e">
        <f>SEARCH("shape_name",'Mission Importer'!A264)</f>
        <v>#VALUE!</v>
      </c>
      <c r="H264" t="e">
        <f>IF(G264=43,'Mission Importer'!A264,0)</f>
        <v>#VALUE!</v>
      </c>
      <c r="J264" t="e">
        <f>SEARCH("type",'Mission Importer'!A264)</f>
        <v>#VALUE!</v>
      </c>
      <c r="K264" t="e">
        <f>IF(J264=43,'Mission Importer'!A264,0)</f>
        <v>#VALUE!</v>
      </c>
      <c r="L264" t="e">
        <f>SEARCH("category",'Mission Importer'!A264)</f>
        <v>#VALUE!</v>
      </c>
      <c r="M264" t="e">
        <f>IF(L264=43,'Mission Importer'!A264,0)</f>
        <v>#VALUE!</v>
      </c>
    </row>
    <row r="265" spans="1:13" x14ac:dyDescent="0.3">
      <c r="A265" t="e">
        <f>SEARCH("livery",'Mission Importer'!A265)</f>
        <v>#VALUE!</v>
      </c>
      <c r="B265" t="e">
        <f>IF(A265=43,'Mission Importer'!A265,0)</f>
        <v>#VALUE!</v>
      </c>
      <c r="D265" t="e">
        <f>SEARCH("shape_name",'Mission Importer'!A265)</f>
        <v>#VALUE!</v>
      </c>
      <c r="E265" t="e">
        <f>IF(D265=43,'Mission Importer'!A265,0)</f>
        <v>#VALUE!</v>
      </c>
      <c r="G265" t="e">
        <f>SEARCH("shape_name",'Mission Importer'!A265)</f>
        <v>#VALUE!</v>
      </c>
      <c r="H265" t="e">
        <f>IF(G265=43,'Mission Importer'!A265,0)</f>
        <v>#VALUE!</v>
      </c>
      <c r="J265" t="e">
        <f>SEARCH("type",'Mission Importer'!A265)</f>
        <v>#VALUE!</v>
      </c>
      <c r="K265" t="e">
        <f>IF(J265=43,'Mission Importer'!A265,0)</f>
        <v>#VALUE!</v>
      </c>
      <c r="L265" t="e">
        <f>SEARCH("category",'Mission Importer'!A265)</f>
        <v>#VALUE!</v>
      </c>
      <c r="M265" t="e">
        <f>IF(L265=43,'Mission Importer'!A265,0)</f>
        <v>#VALUE!</v>
      </c>
    </row>
    <row r="266" spans="1:13" x14ac:dyDescent="0.3">
      <c r="A266" t="e">
        <f>SEARCH("livery",'Mission Importer'!A266)</f>
        <v>#VALUE!</v>
      </c>
      <c r="B266" t="e">
        <f>IF(A266=43,'Mission Importer'!A266,0)</f>
        <v>#VALUE!</v>
      </c>
      <c r="D266" t="e">
        <f>SEARCH("shape_name",'Mission Importer'!A266)</f>
        <v>#VALUE!</v>
      </c>
      <c r="E266" t="e">
        <f>IF(D266=43,'Mission Importer'!A266,0)</f>
        <v>#VALUE!</v>
      </c>
      <c r="G266" t="e">
        <f>SEARCH("shape_name",'Mission Importer'!A266)</f>
        <v>#VALUE!</v>
      </c>
      <c r="H266" t="e">
        <f>IF(G266=43,'Mission Importer'!A266,0)</f>
        <v>#VALUE!</v>
      </c>
      <c r="J266" t="e">
        <f>SEARCH("type",'Mission Importer'!A266)</f>
        <v>#VALUE!</v>
      </c>
      <c r="K266" t="e">
        <f>IF(J266=43,'Mission Importer'!A266,0)</f>
        <v>#VALUE!</v>
      </c>
      <c r="L266" t="e">
        <f>SEARCH("category",'Mission Importer'!A266)</f>
        <v>#VALUE!</v>
      </c>
      <c r="M266" t="e">
        <f>IF(L266=43,'Mission Importer'!A266,0)</f>
        <v>#VALUE!</v>
      </c>
    </row>
    <row r="267" spans="1:13" x14ac:dyDescent="0.3">
      <c r="A267" t="e">
        <f>SEARCH("livery",'Mission Importer'!A267)</f>
        <v>#VALUE!</v>
      </c>
      <c r="B267" t="e">
        <f>IF(A267=43,'Mission Importer'!A267,0)</f>
        <v>#VALUE!</v>
      </c>
      <c r="D267" t="e">
        <f>SEARCH("shape_name",'Mission Importer'!A267)</f>
        <v>#VALUE!</v>
      </c>
      <c r="E267" t="e">
        <f>IF(D267=43,'Mission Importer'!A267,0)</f>
        <v>#VALUE!</v>
      </c>
      <c r="G267" t="e">
        <f>SEARCH("shape_name",'Mission Importer'!A267)</f>
        <v>#VALUE!</v>
      </c>
      <c r="H267" t="e">
        <f>IF(G267=43,'Mission Importer'!A267,0)</f>
        <v>#VALUE!</v>
      </c>
      <c r="J267" t="e">
        <f>SEARCH("type",'Mission Importer'!A267)</f>
        <v>#VALUE!</v>
      </c>
      <c r="K267" t="e">
        <f>IF(J267=43,'Mission Importer'!A267,0)</f>
        <v>#VALUE!</v>
      </c>
      <c r="L267" t="e">
        <f>SEARCH("category",'Mission Importer'!A267)</f>
        <v>#VALUE!</v>
      </c>
      <c r="M267" t="e">
        <f>IF(L267=43,'Mission Importer'!A267,0)</f>
        <v>#VALUE!</v>
      </c>
    </row>
    <row r="268" spans="1:13" x14ac:dyDescent="0.3">
      <c r="A268" t="e">
        <f>SEARCH("livery",'Mission Importer'!A268)</f>
        <v>#VALUE!</v>
      </c>
      <c r="B268" t="e">
        <f>IF(A268=43,'Mission Importer'!A268,0)</f>
        <v>#VALUE!</v>
      </c>
      <c r="D268" t="e">
        <f>SEARCH("shape_name",'Mission Importer'!A268)</f>
        <v>#VALUE!</v>
      </c>
      <c r="E268" t="e">
        <f>IF(D268=43,'Mission Importer'!A268,0)</f>
        <v>#VALUE!</v>
      </c>
      <c r="G268" t="e">
        <f>SEARCH("shape_name",'Mission Importer'!A268)</f>
        <v>#VALUE!</v>
      </c>
      <c r="H268" t="e">
        <f>IF(G268=43,'Mission Importer'!A268,0)</f>
        <v>#VALUE!</v>
      </c>
      <c r="J268" t="e">
        <f>SEARCH("type",'Mission Importer'!A268)</f>
        <v>#VALUE!</v>
      </c>
      <c r="K268" t="e">
        <f>IF(J268=43,'Mission Importer'!A268,0)</f>
        <v>#VALUE!</v>
      </c>
      <c r="L268" t="e">
        <f>SEARCH("category",'Mission Importer'!A268)</f>
        <v>#VALUE!</v>
      </c>
      <c r="M268" t="e">
        <f>IF(L268=43,'Mission Importer'!A268,0)</f>
        <v>#VALUE!</v>
      </c>
    </row>
    <row r="269" spans="1:13" x14ac:dyDescent="0.3">
      <c r="A269" t="e">
        <f>SEARCH("livery",'Mission Importer'!A269)</f>
        <v>#VALUE!</v>
      </c>
      <c r="B269" t="e">
        <f>IF(A269=43,'Mission Importer'!A269,0)</f>
        <v>#VALUE!</v>
      </c>
      <c r="D269" t="e">
        <f>SEARCH("shape_name",'Mission Importer'!A269)</f>
        <v>#VALUE!</v>
      </c>
      <c r="E269" t="e">
        <f>IF(D269=43,'Mission Importer'!A269,0)</f>
        <v>#VALUE!</v>
      </c>
      <c r="G269" t="e">
        <f>SEARCH("shape_name",'Mission Importer'!A269)</f>
        <v>#VALUE!</v>
      </c>
      <c r="H269" t="e">
        <f>IF(G269=43,'Mission Importer'!A269,0)</f>
        <v>#VALUE!</v>
      </c>
      <c r="J269" t="e">
        <f>SEARCH("type",'Mission Importer'!A269)</f>
        <v>#VALUE!</v>
      </c>
      <c r="K269" t="e">
        <f>IF(J269=43,'Mission Importer'!A269,0)</f>
        <v>#VALUE!</v>
      </c>
      <c r="L269" t="e">
        <f>SEARCH("category",'Mission Importer'!A269)</f>
        <v>#VALUE!</v>
      </c>
      <c r="M269" t="e">
        <f>IF(L269=43,'Mission Importer'!A269,0)</f>
        <v>#VALUE!</v>
      </c>
    </row>
    <row r="270" spans="1:13" x14ac:dyDescent="0.3">
      <c r="A270" t="e">
        <f>SEARCH("livery",'Mission Importer'!A270)</f>
        <v>#VALUE!</v>
      </c>
      <c r="B270" t="e">
        <f>IF(A270=43,'Mission Importer'!A270,0)</f>
        <v>#VALUE!</v>
      </c>
      <c r="D270" t="e">
        <f>SEARCH("shape_name",'Mission Importer'!A270)</f>
        <v>#VALUE!</v>
      </c>
      <c r="E270" t="e">
        <f>IF(D270=43,'Mission Importer'!A270,0)</f>
        <v>#VALUE!</v>
      </c>
      <c r="G270" t="e">
        <f>SEARCH("shape_name",'Mission Importer'!A270)</f>
        <v>#VALUE!</v>
      </c>
      <c r="H270" t="e">
        <f>IF(G270=43,'Mission Importer'!A270,0)</f>
        <v>#VALUE!</v>
      </c>
      <c r="J270" t="e">
        <f>SEARCH("type",'Mission Importer'!A270)</f>
        <v>#VALUE!</v>
      </c>
      <c r="K270" t="e">
        <f>IF(J270=43,'Mission Importer'!A270,0)</f>
        <v>#VALUE!</v>
      </c>
      <c r="L270" t="e">
        <f>SEARCH("category",'Mission Importer'!A270)</f>
        <v>#VALUE!</v>
      </c>
      <c r="M270" t="e">
        <f>IF(L270=43,'Mission Importer'!A270,0)</f>
        <v>#VALUE!</v>
      </c>
    </row>
    <row r="271" spans="1:13" x14ac:dyDescent="0.3">
      <c r="A271" t="e">
        <f>SEARCH("livery",'Mission Importer'!A271)</f>
        <v>#VALUE!</v>
      </c>
      <c r="B271" t="e">
        <f>IF(A271=43,'Mission Importer'!A271,0)</f>
        <v>#VALUE!</v>
      </c>
      <c r="D271" t="e">
        <f>SEARCH("shape_name",'Mission Importer'!A271)</f>
        <v>#VALUE!</v>
      </c>
      <c r="E271" t="e">
        <f>IF(D271=43,'Mission Importer'!A271,0)</f>
        <v>#VALUE!</v>
      </c>
      <c r="G271" t="e">
        <f>SEARCH("shape_name",'Mission Importer'!A271)</f>
        <v>#VALUE!</v>
      </c>
      <c r="H271" t="e">
        <f>IF(G271=43,'Mission Importer'!A271,0)</f>
        <v>#VALUE!</v>
      </c>
      <c r="J271" t="e">
        <f>SEARCH("type",'Mission Importer'!A271)</f>
        <v>#VALUE!</v>
      </c>
      <c r="K271" t="e">
        <f>IF(J271=43,'Mission Importer'!A271,0)</f>
        <v>#VALUE!</v>
      </c>
      <c r="L271" t="e">
        <f>SEARCH("category",'Mission Importer'!A271)</f>
        <v>#VALUE!</v>
      </c>
      <c r="M271" t="e">
        <f>IF(L271=43,'Mission Importer'!A271,0)</f>
        <v>#VALUE!</v>
      </c>
    </row>
    <row r="272" spans="1:13" x14ac:dyDescent="0.3">
      <c r="A272" t="e">
        <f>SEARCH("livery",'Mission Importer'!A272)</f>
        <v>#VALUE!</v>
      </c>
      <c r="B272" t="e">
        <f>IF(A272=43,'Mission Importer'!A272,0)</f>
        <v>#VALUE!</v>
      </c>
      <c r="D272" t="e">
        <f>SEARCH("shape_name",'Mission Importer'!A272)</f>
        <v>#VALUE!</v>
      </c>
      <c r="E272" t="e">
        <f>IF(D272=43,'Mission Importer'!A272,0)</f>
        <v>#VALUE!</v>
      </c>
      <c r="G272" t="e">
        <f>SEARCH("shape_name",'Mission Importer'!A272)</f>
        <v>#VALUE!</v>
      </c>
      <c r="H272" t="e">
        <f>IF(G272=43,'Mission Importer'!A272,0)</f>
        <v>#VALUE!</v>
      </c>
      <c r="J272" t="e">
        <f>SEARCH("type",'Mission Importer'!A272)</f>
        <v>#VALUE!</v>
      </c>
      <c r="K272" t="e">
        <f>IF(J272=43,'Mission Importer'!A272,0)</f>
        <v>#VALUE!</v>
      </c>
      <c r="L272" t="e">
        <f>SEARCH("category",'Mission Importer'!A272)</f>
        <v>#VALUE!</v>
      </c>
      <c r="M272" t="e">
        <f>IF(L272=43,'Mission Importer'!A272,0)</f>
        <v>#VALUE!</v>
      </c>
    </row>
    <row r="273" spans="1:13" x14ac:dyDescent="0.3">
      <c r="A273" t="e">
        <f>SEARCH("livery",'Mission Importer'!A273)</f>
        <v>#VALUE!</v>
      </c>
      <c r="B273" t="e">
        <f>IF(A273=43,'Mission Importer'!A273,0)</f>
        <v>#VALUE!</v>
      </c>
      <c r="D273" t="e">
        <f>SEARCH("shape_name",'Mission Importer'!A273)</f>
        <v>#VALUE!</v>
      </c>
      <c r="E273" t="e">
        <f>IF(D273=43,'Mission Importer'!A273,0)</f>
        <v>#VALUE!</v>
      </c>
      <c r="G273" t="e">
        <f>SEARCH("shape_name",'Mission Importer'!A273)</f>
        <v>#VALUE!</v>
      </c>
      <c r="H273" t="e">
        <f>IF(G273=43,'Mission Importer'!A273,0)</f>
        <v>#VALUE!</v>
      </c>
      <c r="J273" t="e">
        <f>SEARCH("type",'Mission Importer'!A273)</f>
        <v>#VALUE!</v>
      </c>
      <c r="K273" t="e">
        <f>IF(J273=43,'Mission Importer'!A273,0)</f>
        <v>#VALUE!</v>
      </c>
      <c r="L273" t="e">
        <f>SEARCH("category",'Mission Importer'!A273)</f>
        <v>#VALUE!</v>
      </c>
      <c r="M273" t="e">
        <f>IF(L273=43,'Mission Importer'!A273,0)</f>
        <v>#VALUE!</v>
      </c>
    </row>
    <row r="274" spans="1:13" x14ac:dyDescent="0.3">
      <c r="A274" t="e">
        <f>SEARCH("livery",'Mission Importer'!A274)</f>
        <v>#VALUE!</v>
      </c>
      <c r="B274" t="e">
        <f>IF(A274=43,'Mission Importer'!A274,0)</f>
        <v>#VALUE!</v>
      </c>
      <c r="D274" t="e">
        <f>SEARCH("shape_name",'Mission Importer'!A274)</f>
        <v>#VALUE!</v>
      </c>
      <c r="E274" t="e">
        <f>IF(D274=43,'Mission Importer'!A274,0)</f>
        <v>#VALUE!</v>
      </c>
      <c r="G274" t="e">
        <f>SEARCH("shape_name",'Mission Importer'!A274)</f>
        <v>#VALUE!</v>
      </c>
      <c r="H274" t="e">
        <f>IF(G274=43,'Mission Importer'!A274,0)</f>
        <v>#VALUE!</v>
      </c>
      <c r="J274" t="e">
        <f>SEARCH("type",'Mission Importer'!A274)</f>
        <v>#VALUE!</v>
      </c>
      <c r="K274" t="e">
        <f>IF(J274=43,'Mission Importer'!A274,0)</f>
        <v>#VALUE!</v>
      </c>
      <c r="L274" t="e">
        <f>SEARCH("category",'Mission Importer'!A274)</f>
        <v>#VALUE!</v>
      </c>
      <c r="M274" t="e">
        <f>IF(L274=43,'Mission Importer'!A274,0)</f>
        <v>#VALUE!</v>
      </c>
    </row>
    <row r="275" spans="1:13" x14ac:dyDescent="0.3">
      <c r="A275" t="e">
        <f>SEARCH("livery",'Mission Importer'!A275)</f>
        <v>#VALUE!</v>
      </c>
      <c r="B275" t="e">
        <f>IF(A275=43,'Mission Importer'!A275,0)</f>
        <v>#VALUE!</v>
      </c>
      <c r="D275" t="e">
        <f>SEARCH("shape_name",'Mission Importer'!A275)</f>
        <v>#VALUE!</v>
      </c>
      <c r="E275" t="e">
        <f>IF(D275=43,'Mission Importer'!A275,0)</f>
        <v>#VALUE!</v>
      </c>
      <c r="G275" t="e">
        <f>SEARCH("shape_name",'Mission Importer'!A275)</f>
        <v>#VALUE!</v>
      </c>
      <c r="H275" t="e">
        <f>IF(G275=43,'Mission Importer'!A275,0)</f>
        <v>#VALUE!</v>
      </c>
      <c r="J275" t="e">
        <f>SEARCH("type",'Mission Importer'!A275)</f>
        <v>#VALUE!</v>
      </c>
      <c r="K275" t="e">
        <f>IF(J275=43,'Mission Importer'!A275,0)</f>
        <v>#VALUE!</v>
      </c>
      <c r="L275" t="e">
        <f>SEARCH("category",'Mission Importer'!A275)</f>
        <v>#VALUE!</v>
      </c>
      <c r="M275" t="e">
        <f>IF(L275=43,'Mission Importer'!A275,0)</f>
        <v>#VALUE!</v>
      </c>
    </row>
    <row r="276" spans="1:13" x14ac:dyDescent="0.3">
      <c r="A276" t="e">
        <f>SEARCH("livery",'Mission Importer'!A276)</f>
        <v>#VALUE!</v>
      </c>
      <c r="B276" t="e">
        <f>IF(A276=43,'Mission Importer'!A276,0)</f>
        <v>#VALUE!</v>
      </c>
      <c r="D276" t="e">
        <f>SEARCH("shape_name",'Mission Importer'!A276)</f>
        <v>#VALUE!</v>
      </c>
      <c r="E276" t="e">
        <f>IF(D276=43,'Mission Importer'!A276,0)</f>
        <v>#VALUE!</v>
      </c>
      <c r="G276" t="e">
        <f>SEARCH("shape_name",'Mission Importer'!A276)</f>
        <v>#VALUE!</v>
      </c>
      <c r="H276" t="e">
        <f>IF(G276=43,'Mission Importer'!A276,0)</f>
        <v>#VALUE!</v>
      </c>
      <c r="J276" t="e">
        <f>SEARCH("type",'Mission Importer'!A276)</f>
        <v>#VALUE!</v>
      </c>
      <c r="K276" t="e">
        <f>IF(J276=43,'Mission Importer'!A276,0)</f>
        <v>#VALUE!</v>
      </c>
      <c r="L276" t="e">
        <f>SEARCH("category",'Mission Importer'!A276)</f>
        <v>#VALUE!</v>
      </c>
      <c r="M276" t="e">
        <f>IF(L276=43,'Mission Importer'!A276,0)</f>
        <v>#VALUE!</v>
      </c>
    </row>
    <row r="277" spans="1:13" x14ac:dyDescent="0.3">
      <c r="A277" t="e">
        <f>SEARCH("livery",'Mission Importer'!A277)</f>
        <v>#VALUE!</v>
      </c>
      <c r="B277" t="e">
        <f>IF(A277=43,'Mission Importer'!A277,0)</f>
        <v>#VALUE!</v>
      </c>
      <c r="D277" t="e">
        <f>SEARCH("shape_name",'Mission Importer'!A277)</f>
        <v>#VALUE!</v>
      </c>
      <c r="E277" t="e">
        <f>IF(D277=43,'Mission Importer'!A277,0)</f>
        <v>#VALUE!</v>
      </c>
      <c r="G277" t="e">
        <f>SEARCH("shape_name",'Mission Importer'!A277)</f>
        <v>#VALUE!</v>
      </c>
      <c r="H277" t="e">
        <f>IF(G277=43,'Mission Importer'!A277,0)</f>
        <v>#VALUE!</v>
      </c>
      <c r="J277" t="e">
        <f>SEARCH("type",'Mission Importer'!A277)</f>
        <v>#VALUE!</v>
      </c>
      <c r="K277" t="e">
        <f>IF(J277=43,'Mission Importer'!A277,0)</f>
        <v>#VALUE!</v>
      </c>
      <c r="L277" t="e">
        <f>SEARCH("category",'Mission Importer'!A277)</f>
        <v>#VALUE!</v>
      </c>
      <c r="M277" t="e">
        <f>IF(L277=43,'Mission Importer'!A277,0)</f>
        <v>#VALUE!</v>
      </c>
    </row>
    <row r="278" spans="1:13" x14ac:dyDescent="0.3">
      <c r="A278" t="e">
        <f>SEARCH("livery",'Mission Importer'!A278)</f>
        <v>#VALUE!</v>
      </c>
      <c r="B278" t="e">
        <f>IF(A278=43,'Mission Importer'!A278,0)</f>
        <v>#VALUE!</v>
      </c>
      <c r="D278" t="e">
        <f>SEARCH("shape_name",'Mission Importer'!A278)</f>
        <v>#VALUE!</v>
      </c>
      <c r="E278" t="e">
        <f>IF(D278=43,'Mission Importer'!A278,0)</f>
        <v>#VALUE!</v>
      </c>
      <c r="G278" t="e">
        <f>SEARCH("shape_name",'Mission Importer'!A278)</f>
        <v>#VALUE!</v>
      </c>
      <c r="H278" t="e">
        <f>IF(G278=43,'Mission Importer'!A278,0)</f>
        <v>#VALUE!</v>
      </c>
      <c r="J278" t="e">
        <f>SEARCH("type",'Mission Importer'!A278)</f>
        <v>#VALUE!</v>
      </c>
      <c r="K278" t="e">
        <f>IF(J278=43,'Mission Importer'!A278,0)</f>
        <v>#VALUE!</v>
      </c>
      <c r="L278" t="e">
        <f>SEARCH("category",'Mission Importer'!A278)</f>
        <v>#VALUE!</v>
      </c>
      <c r="M278" t="e">
        <f>IF(L278=43,'Mission Importer'!A278,0)</f>
        <v>#VALUE!</v>
      </c>
    </row>
    <row r="279" spans="1:13" x14ac:dyDescent="0.3">
      <c r="A279" t="e">
        <f>SEARCH("livery",'Mission Importer'!A279)</f>
        <v>#VALUE!</v>
      </c>
      <c r="B279" t="e">
        <f>IF(A279=43,'Mission Importer'!A279,0)</f>
        <v>#VALUE!</v>
      </c>
      <c r="D279" t="e">
        <f>SEARCH("shape_name",'Mission Importer'!A279)</f>
        <v>#VALUE!</v>
      </c>
      <c r="E279" t="e">
        <f>IF(D279=43,'Mission Importer'!A279,0)</f>
        <v>#VALUE!</v>
      </c>
      <c r="G279" t="e">
        <f>SEARCH("shape_name",'Mission Importer'!A279)</f>
        <v>#VALUE!</v>
      </c>
      <c r="H279" t="e">
        <f>IF(G279=43,'Mission Importer'!A279,0)</f>
        <v>#VALUE!</v>
      </c>
      <c r="J279" t="e">
        <f>SEARCH("type",'Mission Importer'!A279)</f>
        <v>#VALUE!</v>
      </c>
      <c r="K279" t="e">
        <f>IF(J279=43,'Mission Importer'!A279,0)</f>
        <v>#VALUE!</v>
      </c>
      <c r="L279" t="e">
        <f>SEARCH("category",'Mission Importer'!A279)</f>
        <v>#VALUE!</v>
      </c>
      <c r="M279" t="e">
        <f>IF(L279=43,'Mission Importer'!A279,0)</f>
        <v>#VALUE!</v>
      </c>
    </row>
    <row r="280" spans="1:13" x14ac:dyDescent="0.3">
      <c r="A280" t="e">
        <f>SEARCH("livery",'Mission Importer'!A280)</f>
        <v>#VALUE!</v>
      </c>
      <c r="B280" t="e">
        <f>IF(A280=43,'Mission Importer'!A280,0)</f>
        <v>#VALUE!</v>
      </c>
      <c r="D280" t="e">
        <f>SEARCH("shape_name",'Mission Importer'!A280)</f>
        <v>#VALUE!</v>
      </c>
      <c r="E280" t="e">
        <f>IF(D280=43,'Mission Importer'!A280,0)</f>
        <v>#VALUE!</v>
      </c>
      <c r="G280" t="e">
        <f>SEARCH("shape_name",'Mission Importer'!A280)</f>
        <v>#VALUE!</v>
      </c>
      <c r="H280" t="e">
        <f>IF(G280=43,'Mission Importer'!A280,0)</f>
        <v>#VALUE!</v>
      </c>
      <c r="J280" t="e">
        <f>SEARCH("type",'Mission Importer'!A280)</f>
        <v>#VALUE!</v>
      </c>
      <c r="K280" t="e">
        <f>IF(J280=43,'Mission Importer'!A280,0)</f>
        <v>#VALUE!</v>
      </c>
      <c r="L280" t="e">
        <f>SEARCH("category",'Mission Importer'!A280)</f>
        <v>#VALUE!</v>
      </c>
      <c r="M280" t="e">
        <f>IF(L280=43,'Mission Importer'!A280,0)</f>
        <v>#VALUE!</v>
      </c>
    </row>
    <row r="281" spans="1:13" x14ac:dyDescent="0.3">
      <c r="A281" t="e">
        <f>SEARCH("livery",'Mission Importer'!A281)</f>
        <v>#VALUE!</v>
      </c>
      <c r="B281" t="e">
        <f>IF(A281=43,'Mission Importer'!A281,0)</f>
        <v>#VALUE!</v>
      </c>
      <c r="D281" t="e">
        <f>SEARCH("shape_name",'Mission Importer'!A281)</f>
        <v>#VALUE!</v>
      </c>
      <c r="E281" t="e">
        <f>IF(D281=43,'Mission Importer'!A281,0)</f>
        <v>#VALUE!</v>
      </c>
      <c r="G281" t="e">
        <f>SEARCH("shape_name",'Mission Importer'!A281)</f>
        <v>#VALUE!</v>
      </c>
      <c r="H281" t="e">
        <f>IF(G281=43,'Mission Importer'!A281,0)</f>
        <v>#VALUE!</v>
      </c>
      <c r="J281" t="e">
        <f>SEARCH("type",'Mission Importer'!A281)</f>
        <v>#VALUE!</v>
      </c>
      <c r="K281" t="e">
        <f>IF(J281=43,'Mission Importer'!A281,0)</f>
        <v>#VALUE!</v>
      </c>
      <c r="L281" t="e">
        <f>SEARCH("category",'Mission Importer'!A281)</f>
        <v>#VALUE!</v>
      </c>
      <c r="M281" t="e">
        <f>IF(L281=43,'Mission Importer'!A281,0)</f>
        <v>#VALUE!</v>
      </c>
    </row>
    <row r="282" spans="1:13" x14ac:dyDescent="0.3">
      <c r="A282" t="e">
        <f>SEARCH("livery",'Mission Importer'!A282)</f>
        <v>#VALUE!</v>
      </c>
      <c r="B282" t="e">
        <f>IF(A282=43,'Mission Importer'!A282,0)</f>
        <v>#VALUE!</v>
      </c>
      <c r="D282" t="e">
        <f>SEARCH("shape_name",'Mission Importer'!A282)</f>
        <v>#VALUE!</v>
      </c>
      <c r="E282" t="e">
        <f>IF(D282=43,'Mission Importer'!A282,0)</f>
        <v>#VALUE!</v>
      </c>
      <c r="G282" t="e">
        <f>SEARCH("shape_name",'Mission Importer'!A282)</f>
        <v>#VALUE!</v>
      </c>
      <c r="H282" t="e">
        <f>IF(G282=43,'Mission Importer'!A282,0)</f>
        <v>#VALUE!</v>
      </c>
      <c r="J282" t="e">
        <f>SEARCH("type",'Mission Importer'!A282)</f>
        <v>#VALUE!</v>
      </c>
      <c r="K282" t="e">
        <f>IF(J282=43,'Mission Importer'!A282,0)</f>
        <v>#VALUE!</v>
      </c>
      <c r="L282" t="e">
        <f>SEARCH("category",'Mission Importer'!A282)</f>
        <v>#VALUE!</v>
      </c>
      <c r="M282" t="e">
        <f>IF(L282=43,'Mission Importer'!A282,0)</f>
        <v>#VALUE!</v>
      </c>
    </row>
    <row r="283" spans="1:13" x14ac:dyDescent="0.3">
      <c r="A283" t="e">
        <f>SEARCH("livery",'Mission Importer'!A283)</f>
        <v>#VALUE!</v>
      </c>
      <c r="B283" t="e">
        <f>IF(A283=43,'Mission Importer'!A283,0)</f>
        <v>#VALUE!</v>
      </c>
      <c r="D283" t="e">
        <f>SEARCH("shape_name",'Mission Importer'!A283)</f>
        <v>#VALUE!</v>
      </c>
      <c r="E283" t="e">
        <f>IF(D283=43,'Mission Importer'!A283,0)</f>
        <v>#VALUE!</v>
      </c>
      <c r="G283" t="e">
        <f>SEARCH("shape_name",'Mission Importer'!A283)</f>
        <v>#VALUE!</v>
      </c>
      <c r="H283" t="e">
        <f>IF(G283=43,'Mission Importer'!A283,0)</f>
        <v>#VALUE!</v>
      </c>
      <c r="J283" t="e">
        <f>SEARCH("type",'Mission Importer'!A283)</f>
        <v>#VALUE!</v>
      </c>
      <c r="K283" t="e">
        <f>IF(J283=43,'Mission Importer'!A283,0)</f>
        <v>#VALUE!</v>
      </c>
      <c r="L283" t="e">
        <f>SEARCH("category",'Mission Importer'!A283)</f>
        <v>#VALUE!</v>
      </c>
      <c r="M283" t="e">
        <f>IF(L283=43,'Mission Importer'!A283,0)</f>
        <v>#VALUE!</v>
      </c>
    </row>
    <row r="284" spans="1:13" x14ac:dyDescent="0.3">
      <c r="A284" t="e">
        <f>SEARCH("livery",'Mission Importer'!A284)</f>
        <v>#VALUE!</v>
      </c>
      <c r="B284" t="e">
        <f>IF(A284=43,'Mission Importer'!A284,0)</f>
        <v>#VALUE!</v>
      </c>
      <c r="D284" t="e">
        <f>SEARCH("shape_name",'Mission Importer'!A284)</f>
        <v>#VALUE!</v>
      </c>
      <c r="E284" t="e">
        <f>IF(D284=43,'Mission Importer'!A284,0)</f>
        <v>#VALUE!</v>
      </c>
      <c r="G284" t="e">
        <f>SEARCH("shape_name",'Mission Importer'!A284)</f>
        <v>#VALUE!</v>
      </c>
      <c r="H284" t="e">
        <f>IF(G284=43,'Mission Importer'!A284,0)</f>
        <v>#VALUE!</v>
      </c>
      <c r="J284" t="e">
        <f>SEARCH("type",'Mission Importer'!A284)</f>
        <v>#VALUE!</v>
      </c>
      <c r="K284" t="e">
        <f>IF(J284=43,'Mission Importer'!A284,0)</f>
        <v>#VALUE!</v>
      </c>
      <c r="L284" t="e">
        <f>SEARCH("category",'Mission Importer'!A284)</f>
        <v>#VALUE!</v>
      </c>
      <c r="M284" t="e">
        <f>IF(L284=43,'Mission Importer'!A284,0)</f>
        <v>#VALUE!</v>
      </c>
    </row>
    <row r="285" spans="1:13" x14ac:dyDescent="0.3">
      <c r="A285" t="e">
        <f>SEARCH("livery",'Mission Importer'!A285)</f>
        <v>#VALUE!</v>
      </c>
      <c r="B285" t="e">
        <f>IF(A285=43,'Mission Importer'!A285,0)</f>
        <v>#VALUE!</v>
      </c>
      <c r="D285" t="e">
        <f>SEARCH("shape_name",'Mission Importer'!A285)</f>
        <v>#VALUE!</v>
      </c>
      <c r="E285" t="e">
        <f>IF(D285=43,'Mission Importer'!A285,0)</f>
        <v>#VALUE!</v>
      </c>
      <c r="G285" t="e">
        <f>SEARCH("shape_name",'Mission Importer'!A285)</f>
        <v>#VALUE!</v>
      </c>
      <c r="H285" t="e">
        <f>IF(G285=43,'Mission Importer'!A285,0)</f>
        <v>#VALUE!</v>
      </c>
      <c r="J285" t="e">
        <f>SEARCH("type",'Mission Importer'!A285)</f>
        <v>#VALUE!</v>
      </c>
      <c r="K285" t="e">
        <f>IF(J285=43,'Mission Importer'!A285,0)</f>
        <v>#VALUE!</v>
      </c>
      <c r="L285" t="e">
        <f>SEARCH("category",'Mission Importer'!A285)</f>
        <v>#VALUE!</v>
      </c>
      <c r="M285" t="e">
        <f>IF(L285=43,'Mission Importer'!A285,0)</f>
        <v>#VALUE!</v>
      </c>
    </row>
    <row r="286" spans="1:13" x14ac:dyDescent="0.3">
      <c r="A286" t="e">
        <f>SEARCH("livery",'Mission Importer'!A286)</f>
        <v>#VALUE!</v>
      </c>
      <c r="B286" t="e">
        <f>IF(A286=43,'Mission Importer'!A286,0)</f>
        <v>#VALUE!</v>
      </c>
      <c r="D286" t="e">
        <f>SEARCH("shape_name",'Mission Importer'!A286)</f>
        <v>#VALUE!</v>
      </c>
      <c r="E286" t="e">
        <f>IF(D286=43,'Mission Importer'!A286,0)</f>
        <v>#VALUE!</v>
      </c>
      <c r="G286" t="e">
        <f>SEARCH("shape_name",'Mission Importer'!A286)</f>
        <v>#VALUE!</v>
      </c>
      <c r="H286" t="e">
        <f>IF(G286=43,'Mission Importer'!A286,0)</f>
        <v>#VALUE!</v>
      </c>
      <c r="J286" t="e">
        <f>SEARCH("type",'Mission Importer'!A286)</f>
        <v>#VALUE!</v>
      </c>
      <c r="K286" t="e">
        <f>IF(J286=43,'Mission Importer'!A286,0)</f>
        <v>#VALUE!</v>
      </c>
      <c r="L286" t="e">
        <f>SEARCH("category",'Mission Importer'!A286)</f>
        <v>#VALUE!</v>
      </c>
      <c r="M286" t="e">
        <f>IF(L286=43,'Mission Importer'!A286,0)</f>
        <v>#VALUE!</v>
      </c>
    </row>
    <row r="287" spans="1:13" x14ac:dyDescent="0.3">
      <c r="A287" t="e">
        <f>SEARCH("livery",'Mission Importer'!A287)</f>
        <v>#VALUE!</v>
      </c>
      <c r="B287" t="e">
        <f>IF(A287=43,'Mission Importer'!A287,0)</f>
        <v>#VALUE!</v>
      </c>
      <c r="D287" t="e">
        <f>SEARCH("shape_name",'Mission Importer'!A287)</f>
        <v>#VALUE!</v>
      </c>
      <c r="E287" t="e">
        <f>IF(D287=43,'Mission Importer'!A287,0)</f>
        <v>#VALUE!</v>
      </c>
      <c r="G287" t="e">
        <f>SEARCH("shape_name",'Mission Importer'!A287)</f>
        <v>#VALUE!</v>
      </c>
      <c r="H287" t="e">
        <f>IF(G287=43,'Mission Importer'!A287,0)</f>
        <v>#VALUE!</v>
      </c>
      <c r="J287" t="e">
        <f>SEARCH("type",'Mission Importer'!A287)</f>
        <v>#VALUE!</v>
      </c>
      <c r="K287" t="e">
        <f>IF(J287=43,'Mission Importer'!A287,0)</f>
        <v>#VALUE!</v>
      </c>
      <c r="L287" t="e">
        <f>SEARCH("category",'Mission Importer'!A287)</f>
        <v>#VALUE!</v>
      </c>
      <c r="M287" t="e">
        <f>IF(L287=43,'Mission Importer'!A287,0)</f>
        <v>#VALUE!</v>
      </c>
    </row>
    <row r="288" spans="1:13" x14ac:dyDescent="0.3">
      <c r="A288" t="e">
        <f>SEARCH("livery",'Mission Importer'!A288)</f>
        <v>#VALUE!</v>
      </c>
      <c r="B288" t="e">
        <f>IF(A288=43,'Mission Importer'!A288,0)</f>
        <v>#VALUE!</v>
      </c>
      <c r="D288" t="e">
        <f>SEARCH("shape_name",'Mission Importer'!A288)</f>
        <v>#VALUE!</v>
      </c>
      <c r="E288" t="e">
        <f>IF(D288=43,'Mission Importer'!A288,0)</f>
        <v>#VALUE!</v>
      </c>
      <c r="G288" t="e">
        <f>SEARCH("shape_name",'Mission Importer'!A288)</f>
        <v>#VALUE!</v>
      </c>
      <c r="H288" t="e">
        <f>IF(G288=43,'Mission Importer'!A288,0)</f>
        <v>#VALUE!</v>
      </c>
      <c r="J288" t="e">
        <f>SEARCH("type",'Mission Importer'!A288)</f>
        <v>#VALUE!</v>
      </c>
      <c r="K288" t="e">
        <f>IF(J288=43,'Mission Importer'!A288,0)</f>
        <v>#VALUE!</v>
      </c>
      <c r="L288" t="e">
        <f>SEARCH("category",'Mission Importer'!A288)</f>
        <v>#VALUE!</v>
      </c>
      <c r="M288" t="e">
        <f>IF(L288=43,'Mission Importer'!A288,0)</f>
        <v>#VALUE!</v>
      </c>
    </row>
    <row r="289" spans="1:13" x14ac:dyDescent="0.3">
      <c r="A289" t="e">
        <f>SEARCH("livery",'Mission Importer'!A289)</f>
        <v>#VALUE!</v>
      </c>
      <c r="B289" t="e">
        <f>IF(A289=43,'Mission Importer'!A289,0)</f>
        <v>#VALUE!</v>
      </c>
      <c r="D289" t="e">
        <f>SEARCH("shape_name",'Mission Importer'!A289)</f>
        <v>#VALUE!</v>
      </c>
      <c r="E289" t="e">
        <f>IF(D289=43,'Mission Importer'!A289,0)</f>
        <v>#VALUE!</v>
      </c>
      <c r="G289" t="e">
        <f>SEARCH("shape_name",'Mission Importer'!A289)</f>
        <v>#VALUE!</v>
      </c>
      <c r="H289" t="e">
        <f>IF(G289=43,'Mission Importer'!A289,0)</f>
        <v>#VALUE!</v>
      </c>
      <c r="J289" t="e">
        <f>SEARCH("type",'Mission Importer'!A289)</f>
        <v>#VALUE!</v>
      </c>
      <c r="K289" t="e">
        <f>IF(J289=43,'Mission Importer'!A289,0)</f>
        <v>#VALUE!</v>
      </c>
      <c r="L289" t="e">
        <f>SEARCH("category",'Mission Importer'!A289)</f>
        <v>#VALUE!</v>
      </c>
      <c r="M289" t="e">
        <f>IF(L289=43,'Mission Importer'!A289,0)</f>
        <v>#VALUE!</v>
      </c>
    </row>
    <row r="290" spans="1:13" x14ac:dyDescent="0.3">
      <c r="A290" t="e">
        <f>SEARCH("livery",'Mission Importer'!A290)</f>
        <v>#VALUE!</v>
      </c>
      <c r="B290" t="e">
        <f>IF(A290=43,'Mission Importer'!A290,0)</f>
        <v>#VALUE!</v>
      </c>
      <c r="D290" t="e">
        <f>SEARCH("shape_name",'Mission Importer'!A290)</f>
        <v>#VALUE!</v>
      </c>
      <c r="E290" t="e">
        <f>IF(D290=43,'Mission Importer'!A290,0)</f>
        <v>#VALUE!</v>
      </c>
      <c r="G290" t="e">
        <f>SEARCH("shape_name",'Mission Importer'!A290)</f>
        <v>#VALUE!</v>
      </c>
      <c r="H290" t="e">
        <f>IF(G290=43,'Mission Importer'!A290,0)</f>
        <v>#VALUE!</v>
      </c>
      <c r="J290" t="e">
        <f>SEARCH("type",'Mission Importer'!A290)</f>
        <v>#VALUE!</v>
      </c>
      <c r="K290" t="e">
        <f>IF(J290=43,'Mission Importer'!A290,0)</f>
        <v>#VALUE!</v>
      </c>
      <c r="L290" t="e">
        <f>SEARCH("category",'Mission Importer'!A290)</f>
        <v>#VALUE!</v>
      </c>
      <c r="M290" t="e">
        <f>IF(L290=43,'Mission Importer'!A290,0)</f>
        <v>#VALUE!</v>
      </c>
    </row>
    <row r="291" spans="1:13" x14ac:dyDescent="0.3">
      <c r="A291" t="e">
        <f>SEARCH("livery",'Mission Importer'!A291)</f>
        <v>#VALUE!</v>
      </c>
      <c r="B291" t="e">
        <f>IF(A291=43,'Mission Importer'!A291,0)</f>
        <v>#VALUE!</v>
      </c>
      <c r="D291" t="e">
        <f>SEARCH("shape_name",'Mission Importer'!A291)</f>
        <v>#VALUE!</v>
      </c>
      <c r="E291" t="e">
        <f>IF(D291=43,'Mission Importer'!A291,0)</f>
        <v>#VALUE!</v>
      </c>
      <c r="G291" t="e">
        <f>SEARCH("shape_name",'Mission Importer'!A291)</f>
        <v>#VALUE!</v>
      </c>
      <c r="H291" t="e">
        <f>IF(G291=43,'Mission Importer'!A291,0)</f>
        <v>#VALUE!</v>
      </c>
      <c r="J291" t="e">
        <f>SEARCH("type",'Mission Importer'!A291)</f>
        <v>#VALUE!</v>
      </c>
      <c r="K291" t="e">
        <f>IF(J291=43,'Mission Importer'!A291,0)</f>
        <v>#VALUE!</v>
      </c>
      <c r="L291" t="e">
        <f>SEARCH("category",'Mission Importer'!A291)</f>
        <v>#VALUE!</v>
      </c>
      <c r="M291" t="e">
        <f>IF(L291=43,'Mission Importer'!A291,0)</f>
        <v>#VALUE!</v>
      </c>
    </row>
    <row r="292" spans="1:13" x14ac:dyDescent="0.3">
      <c r="A292" t="e">
        <f>SEARCH("livery",'Mission Importer'!A292)</f>
        <v>#VALUE!</v>
      </c>
      <c r="B292" t="e">
        <f>IF(A292=43,'Mission Importer'!A292,0)</f>
        <v>#VALUE!</v>
      </c>
      <c r="D292" t="e">
        <f>SEARCH("shape_name",'Mission Importer'!A292)</f>
        <v>#VALUE!</v>
      </c>
      <c r="E292" t="e">
        <f>IF(D292=43,'Mission Importer'!A292,0)</f>
        <v>#VALUE!</v>
      </c>
      <c r="G292" t="e">
        <f>SEARCH("shape_name",'Mission Importer'!A292)</f>
        <v>#VALUE!</v>
      </c>
      <c r="H292" t="e">
        <f>IF(G292=43,'Mission Importer'!A292,0)</f>
        <v>#VALUE!</v>
      </c>
      <c r="J292" t="e">
        <f>SEARCH("type",'Mission Importer'!A292)</f>
        <v>#VALUE!</v>
      </c>
      <c r="K292" t="e">
        <f>IF(J292=43,'Mission Importer'!A292,0)</f>
        <v>#VALUE!</v>
      </c>
      <c r="L292" t="e">
        <f>SEARCH("category",'Mission Importer'!A292)</f>
        <v>#VALUE!</v>
      </c>
      <c r="M292" t="e">
        <f>IF(L292=43,'Mission Importer'!A292,0)</f>
        <v>#VALUE!</v>
      </c>
    </row>
    <row r="293" spans="1:13" x14ac:dyDescent="0.3">
      <c r="A293" t="e">
        <f>SEARCH("livery",'Mission Importer'!A293)</f>
        <v>#VALUE!</v>
      </c>
      <c r="B293" t="e">
        <f>IF(A293=43,'Mission Importer'!A293,0)</f>
        <v>#VALUE!</v>
      </c>
      <c r="D293" t="e">
        <f>SEARCH("shape_name",'Mission Importer'!A293)</f>
        <v>#VALUE!</v>
      </c>
      <c r="E293" t="e">
        <f>IF(D293=43,'Mission Importer'!A293,0)</f>
        <v>#VALUE!</v>
      </c>
      <c r="G293" t="e">
        <f>SEARCH("shape_name",'Mission Importer'!A293)</f>
        <v>#VALUE!</v>
      </c>
      <c r="H293" t="e">
        <f>IF(G293=43,'Mission Importer'!A293,0)</f>
        <v>#VALUE!</v>
      </c>
      <c r="J293" t="e">
        <f>SEARCH("type",'Mission Importer'!A293)</f>
        <v>#VALUE!</v>
      </c>
      <c r="K293" t="e">
        <f>IF(J293=43,'Mission Importer'!A293,0)</f>
        <v>#VALUE!</v>
      </c>
      <c r="L293" t="e">
        <f>SEARCH("category",'Mission Importer'!A293)</f>
        <v>#VALUE!</v>
      </c>
      <c r="M293" t="e">
        <f>IF(L293=43,'Mission Importer'!A293,0)</f>
        <v>#VALUE!</v>
      </c>
    </row>
    <row r="294" spans="1:13" x14ac:dyDescent="0.3">
      <c r="A294" t="e">
        <f>SEARCH("livery",'Mission Importer'!A294)</f>
        <v>#VALUE!</v>
      </c>
      <c r="B294" t="e">
        <f>IF(A294=43,'Mission Importer'!A294,0)</f>
        <v>#VALUE!</v>
      </c>
      <c r="D294" t="e">
        <f>SEARCH("shape_name",'Mission Importer'!A294)</f>
        <v>#VALUE!</v>
      </c>
      <c r="E294" t="e">
        <f>IF(D294=43,'Mission Importer'!A294,0)</f>
        <v>#VALUE!</v>
      </c>
      <c r="G294" t="e">
        <f>SEARCH("shape_name",'Mission Importer'!A294)</f>
        <v>#VALUE!</v>
      </c>
      <c r="H294" t="e">
        <f>IF(G294=43,'Mission Importer'!A294,0)</f>
        <v>#VALUE!</v>
      </c>
      <c r="J294" t="e">
        <f>SEARCH("type",'Mission Importer'!A294)</f>
        <v>#VALUE!</v>
      </c>
      <c r="K294" t="e">
        <f>IF(J294=43,'Mission Importer'!A294,0)</f>
        <v>#VALUE!</v>
      </c>
      <c r="L294" t="e">
        <f>SEARCH("category",'Mission Importer'!A294)</f>
        <v>#VALUE!</v>
      </c>
      <c r="M294" t="e">
        <f>IF(L294=43,'Mission Importer'!A294,0)</f>
        <v>#VALUE!</v>
      </c>
    </row>
    <row r="295" spans="1:13" x14ac:dyDescent="0.3">
      <c r="A295" t="e">
        <f>SEARCH("livery",'Mission Importer'!A295)</f>
        <v>#VALUE!</v>
      </c>
      <c r="B295" t="e">
        <f>IF(A295=43,'Mission Importer'!A295,0)</f>
        <v>#VALUE!</v>
      </c>
      <c r="D295" t="e">
        <f>SEARCH("shape_name",'Mission Importer'!A295)</f>
        <v>#VALUE!</v>
      </c>
      <c r="E295" t="e">
        <f>IF(D295=43,'Mission Importer'!A295,0)</f>
        <v>#VALUE!</v>
      </c>
      <c r="G295" t="e">
        <f>SEARCH("shape_name",'Mission Importer'!A295)</f>
        <v>#VALUE!</v>
      </c>
      <c r="H295" t="e">
        <f>IF(G295=43,'Mission Importer'!A295,0)</f>
        <v>#VALUE!</v>
      </c>
      <c r="J295" t="e">
        <f>SEARCH("type",'Mission Importer'!A295)</f>
        <v>#VALUE!</v>
      </c>
      <c r="K295" t="e">
        <f>IF(J295=43,'Mission Importer'!A295,0)</f>
        <v>#VALUE!</v>
      </c>
      <c r="L295" t="e">
        <f>SEARCH("category",'Mission Importer'!A295)</f>
        <v>#VALUE!</v>
      </c>
      <c r="M295" t="e">
        <f>IF(L295=43,'Mission Importer'!A295,0)</f>
        <v>#VALUE!</v>
      </c>
    </row>
    <row r="296" spans="1:13" x14ac:dyDescent="0.3">
      <c r="A296" t="e">
        <f>SEARCH("livery",'Mission Importer'!A296)</f>
        <v>#VALUE!</v>
      </c>
      <c r="B296" t="e">
        <f>IF(A296=43,'Mission Importer'!A296,0)</f>
        <v>#VALUE!</v>
      </c>
      <c r="D296" t="e">
        <f>SEARCH("shape_name",'Mission Importer'!A296)</f>
        <v>#VALUE!</v>
      </c>
      <c r="E296" t="e">
        <f>IF(D296=43,'Mission Importer'!A296,0)</f>
        <v>#VALUE!</v>
      </c>
      <c r="G296" t="e">
        <f>SEARCH("shape_name",'Mission Importer'!A296)</f>
        <v>#VALUE!</v>
      </c>
      <c r="H296" t="e">
        <f>IF(G296=43,'Mission Importer'!A296,0)</f>
        <v>#VALUE!</v>
      </c>
      <c r="J296" t="e">
        <f>SEARCH("type",'Mission Importer'!A296)</f>
        <v>#VALUE!</v>
      </c>
      <c r="K296" t="e">
        <f>IF(J296=43,'Mission Importer'!A296,0)</f>
        <v>#VALUE!</v>
      </c>
      <c r="L296" t="e">
        <f>SEARCH("category",'Mission Importer'!A296)</f>
        <v>#VALUE!</v>
      </c>
      <c r="M296" t="e">
        <f>IF(L296=43,'Mission Importer'!A296,0)</f>
        <v>#VALUE!</v>
      </c>
    </row>
    <row r="297" spans="1:13" x14ac:dyDescent="0.3">
      <c r="A297" t="e">
        <f>SEARCH("livery",'Mission Importer'!A297)</f>
        <v>#VALUE!</v>
      </c>
      <c r="B297" t="e">
        <f>IF(A297=43,'Mission Importer'!A297,0)</f>
        <v>#VALUE!</v>
      </c>
      <c r="D297" t="e">
        <f>SEARCH("shape_name",'Mission Importer'!A297)</f>
        <v>#VALUE!</v>
      </c>
      <c r="E297" t="e">
        <f>IF(D297=43,'Mission Importer'!A297,0)</f>
        <v>#VALUE!</v>
      </c>
      <c r="G297" t="e">
        <f>SEARCH("shape_name",'Mission Importer'!A297)</f>
        <v>#VALUE!</v>
      </c>
      <c r="H297" t="e">
        <f>IF(G297=43,'Mission Importer'!A297,0)</f>
        <v>#VALUE!</v>
      </c>
      <c r="J297" t="e">
        <f>SEARCH("type",'Mission Importer'!A297)</f>
        <v>#VALUE!</v>
      </c>
      <c r="K297" t="e">
        <f>IF(J297=43,'Mission Importer'!A297,0)</f>
        <v>#VALUE!</v>
      </c>
      <c r="L297" t="e">
        <f>SEARCH("category",'Mission Importer'!A297)</f>
        <v>#VALUE!</v>
      </c>
      <c r="M297" t="e">
        <f>IF(L297=43,'Mission Importer'!A297,0)</f>
        <v>#VALUE!</v>
      </c>
    </row>
    <row r="298" spans="1:13" x14ac:dyDescent="0.3">
      <c r="A298" t="e">
        <f>SEARCH("livery",'Mission Importer'!A298)</f>
        <v>#VALUE!</v>
      </c>
      <c r="B298" t="e">
        <f>IF(A298=43,'Mission Importer'!A298,0)</f>
        <v>#VALUE!</v>
      </c>
      <c r="D298" t="e">
        <f>SEARCH("shape_name",'Mission Importer'!A298)</f>
        <v>#VALUE!</v>
      </c>
      <c r="E298" t="e">
        <f>IF(D298=43,'Mission Importer'!A298,0)</f>
        <v>#VALUE!</v>
      </c>
      <c r="G298" t="e">
        <f>SEARCH("shape_name",'Mission Importer'!A298)</f>
        <v>#VALUE!</v>
      </c>
      <c r="H298" t="e">
        <f>IF(G298=43,'Mission Importer'!A298,0)</f>
        <v>#VALUE!</v>
      </c>
      <c r="J298" t="e">
        <f>SEARCH("type",'Mission Importer'!A298)</f>
        <v>#VALUE!</v>
      </c>
      <c r="K298" t="e">
        <f>IF(J298=43,'Mission Importer'!A298,0)</f>
        <v>#VALUE!</v>
      </c>
      <c r="L298" t="e">
        <f>SEARCH("category",'Mission Importer'!A298)</f>
        <v>#VALUE!</v>
      </c>
      <c r="M298" t="e">
        <f>IF(L298=43,'Mission Importer'!A298,0)</f>
        <v>#VALUE!</v>
      </c>
    </row>
    <row r="299" spans="1:13" x14ac:dyDescent="0.3">
      <c r="A299" t="e">
        <f>SEARCH("livery",'Mission Importer'!A299)</f>
        <v>#VALUE!</v>
      </c>
      <c r="B299" t="e">
        <f>IF(A299=43,'Mission Importer'!A299,0)</f>
        <v>#VALUE!</v>
      </c>
      <c r="D299" t="e">
        <f>SEARCH("shape_name",'Mission Importer'!A299)</f>
        <v>#VALUE!</v>
      </c>
      <c r="E299" t="e">
        <f>IF(D299=43,'Mission Importer'!A299,0)</f>
        <v>#VALUE!</v>
      </c>
      <c r="G299" t="e">
        <f>SEARCH("shape_name",'Mission Importer'!A299)</f>
        <v>#VALUE!</v>
      </c>
      <c r="H299" t="e">
        <f>IF(G299=43,'Mission Importer'!A299,0)</f>
        <v>#VALUE!</v>
      </c>
      <c r="J299" t="e">
        <f>SEARCH("type",'Mission Importer'!A299)</f>
        <v>#VALUE!</v>
      </c>
      <c r="K299" t="e">
        <f>IF(J299=43,'Mission Importer'!A299,0)</f>
        <v>#VALUE!</v>
      </c>
      <c r="L299" t="e">
        <f>SEARCH("category",'Mission Importer'!A299)</f>
        <v>#VALUE!</v>
      </c>
      <c r="M299" t="e">
        <f>IF(L299=43,'Mission Importer'!A299,0)</f>
        <v>#VALUE!</v>
      </c>
    </row>
    <row r="300" spans="1:13" x14ac:dyDescent="0.3">
      <c r="A300" t="e">
        <f>SEARCH("livery",'Mission Importer'!A300)</f>
        <v>#VALUE!</v>
      </c>
      <c r="B300" t="e">
        <f>IF(A300=43,'Mission Importer'!A300,0)</f>
        <v>#VALUE!</v>
      </c>
      <c r="D300" t="e">
        <f>SEARCH("shape_name",'Mission Importer'!A300)</f>
        <v>#VALUE!</v>
      </c>
      <c r="E300" t="e">
        <f>IF(D300=43,'Mission Importer'!A300,0)</f>
        <v>#VALUE!</v>
      </c>
      <c r="G300" t="e">
        <f>SEARCH("shape_name",'Mission Importer'!A300)</f>
        <v>#VALUE!</v>
      </c>
      <c r="H300" t="e">
        <f>IF(G300=43,'Mission Importer'!A300,0)</f>
        <v>#VALUE!</v>
      </c>
      <c r="J300" t="e">
        <f>SEARCH("type",'Mission Importer'!A300)</f>
        <v>#VALUE!</v>
      </c>
      <c r="K300" t="e">
        <f>IF(J300=43,'Mission Importer'!A300,0)</f>
        <v>#VALUE!</v>
      </c>
      <c r="L300" t="e">
        <f>SEARCH("category",'Mission Importer'!A300)</f>
        <v>#VALUE!</v>
      </c>
      <c r="M300" t="e">
        <f>IF(L300=43,'Mission Importer'!A300,0)</f>
        <v>#VALUE!</v>
      </c>
    </row>
    <row r="301" spans="1:13" x14ac:dyDescent="0.3">
      <c r="A301" t="e">
        <f>SEARCH("livery",'Mission Importer'!A301)</f>
        <v>#VALUE!</v>
      </c>
      <c r="B301" t="e">
        <f>IF(A301=43,'Mission Importer'!A301,0)</f>
        <v>#VALUE!</v>
      </c>
      <c r="D301" t="e">
        <f>SEARCH("shape_name",'Mission Importer'!A301)</f>
        <v>#VALUE!</v>
      </c>
      <c r="E301" t="e">
        <f>IF(D301=43,'Mission Importer'!A301,0)</f>
        <v>#VALUE!</v>
      </c>
      <c r="G301" t="e">
        <f>SEARCH("shape_name",'Mission Importer'!A301)</f>
        <v>#VALUE!</v>
      </c>
      <c r="H301" t="e">
        <f>IF(G301=43,'Mission Importer'!A301,0)</f>
        <v>#VALUE!</v>
      </c>
      <c r="J301" t="e">
        <f>SEARCH("type",'Mission Importer'!A301)</f>
        <v>#VALUE!</v>
      </c>
      <c r="K301" t="e">
        <f>IF(J301=43,'Mission Importer'!A301,0)</f>
        <v>#VALUE!</v>
      </c>
      <c r="L301" t="e">
        <f>SEARCH("category",'Mission Importer'!A301)</f>
        <v>#VALUE!</v>
      </c>
      <c r="M301" t="e">
        <f>IF(L301=43,'Mission Importer'!A301,0)</f>
        <v>#VALUE!</v>
      </c>
    </row>
    <row r="302" spans="1:13" x14ac:dyDescent="0.3">
      <c r="A302" t="e">
        <f>SEARCH("livery",'Mission Importer'!A302)</f>
        <v>#VALUE!</v>
      </c>
      <c r="B302" t="e">
        <f>IF(A302=43,'Mission Importer'!A302,0)</f>
        <v>#VALUE!</v>
      </c>
      <c r="D302" t="e">
        <f>SEARCH("shape_name",'Mission Importer'!A302)</f>
        <v>#VALUE!</v>
      </c>
      <c r="E302" t="e">
        <f>IF(D302=43,'Mission Importer'!A302,0)</f>
        <v>#VALUE!</v>
      </c>
      <c r="G302" t="e">
        <f>SEARCH("shape_name",'Mission Importer'!A302)</f>
        <v>#VALUE!</v>
      </c>
      <c r="H302" t="e">
        <f>IF(G302=43,'Mission Importer'!A302,0)</f>
        <v>#VALUE!</v>
      </c>
      <c r="J302" t="e">
        <f>SEARCH("type",'Mission Importer'!A302)</f>
        <v>#VALUE!</v>
      </c>
      <c r="K302" t="e">
        <f>IF(J302=43,'Mission Importer'!A302,0)</f>
        <v>#VALUE!</v>
      </c>
      <c r="L302" t="e">
        <f>SEARCH("category",'Mission Importer'!A302)</f>
        <v>#VALUE!</v>
      </c>
      <c r="M302" t="e">
        <f>IF(L302=43,'Mission Importer'!A302,0)</f>
        <v>#VALUE!</v>
      </c>
    </row>
    <row r="303" spans="1:13" x14ac:dyDescent="0.3">
      <c r="A303" t="e">
        <f>SEARCH("livery",'Mission Importer'!A303)</f>
        <v>#VALUE!</v>
      </c>
      <c r="B303" t="e">
        <f>IF(A303=43,'Mission Importer'!A303,0)</f>
        <v>#VALUE!</v>
      </c>
      <c r="D303" t="e">
        <f>SEARCH("shape_name",'Mission Importer'!A303)</f>
        <v>#VALUE!</v>
      </c>
      <c r="E303" t="e">
        <f>IF(D303=43,'Mission Importer'!A303,0)</f>
        <v>#VALUE!</v>
      </c>
      <c r="G303" t="e">
        <f>SEARCH("shape_name",'Mission Importer'!A303)</f>
        <v>#VALUE!</v>
      </c>
      <c r="H303" t="e">
        <f>IF(G303=43,'Mission Importer'!A303,0)</f>
        <v>#VALUE!</v>
      </c>
      <c r="J303" t="e">
        <f>SEARCH("type",'Mission Importer'!A303)</f>
        <v>#VALUE!</v>
      </c>
      <c r="K303" t="e">
        <f>IF(J303=43,'Mission Importer'!A303,0)</f>
        <v>#VALUE!</v>
      </c>
      <c r="L303" t="e">
        <f>SEARCH("category",'Mission Importer'!A303)</f>
        <v>#VALUE!</v>
      </c>
      <c r="M303" t="e">
        <f>IF(L303=43,'Mission Importer'!A303,0)</f>
        <v>#VALUE!</v>
      </c>
    </row>
    <row r="304" spans="1:13" x14ac:dyDescent="0.3">
      <c r="A304" t="e">
        <f>SEARCH("livery",'Mission Importer'!A304)</f>
        <v>#VALUE!</v>
      </c>
      <c r="B304" t="e">
        <f>IF(A304=43,'Mission Importer'!A304,0)</f>
        <v>#VALUE!</v>
      </c>
      <c r="D304" t="e">
        <f>SEARCH("shape_name",'Mission Importer'!A304)</f>
        <v>#VALUE!</v>
      </c>
      <c r="E304" t="e">
        <f>IF(D304=43,'Mission Importer'!A304,0)</f>
        <v>#VALUE!</v>
      </c>
      <c r="G304" t="e">
        <f>SEARCH("shape_name",'Mission Importer'!A304)</f>
        <v>#VALUE!</v>
      </c>
      <c r="H304" t="e">
        <f>IF(G304=43,'Mission Importer'!A304,0)</f>
        <v>#VALUE!</v>
      </c>
      <c r="J304" t="e">
        <f>SEARCH("type",'Mission Importer'!A304)</f>
        <v>#VALUE!</v>
      </c>
      <c r="K304" t="e">
        <f>IF(J304=43,'Mission Importer'!A304,0)</f>
        <v>#VALUE!</v>
      </c>
      <c r="L304" t="e">
        <f>SEARCH("category",'Mission Importer'!A304)</f>
        <v>#VALUE!</v>
      </c>
      <c r="M304" t="e">
        <f>IF(L304=43,'Mission Importer'!A304,0)</f>
        <v>#VALUE!</v>
      </c>
    </row>
    <row r="305" spans="1:13" x14ac:dyDescent="0.3">
      <c r="A305" t="e">
        <f>SEARCH("livery",'Mission Importer'!A305)</f>
        <v>#VALUE!</v>
      </c>
      <c r="B305" t="e">
        <f>IF(A305=43,'Mission Importer'!A305,0)</f>
        <v>#VALUE!</v>
      </c>
      <c r="D305" t="e">
        <f>SEARCH("shape_name",'Mission Importer'!A305)</f>
        <v>#VALUE!</v>
      </c>
      <c r="E305" t="e">
        <f>IF(D305=43,'Mission Importer'!A305,0)</f>
        <v>#VALUE!</v>
      </c>
      <c r="G305" t="e">
        <f>SEARCH("shape_name",'Mission Importer'!A305)</f>
        <v>#VALUE!</v>
      </c>
      <c r="H305" t="e">
        <f>IF(G305=43,'Mission Importer'!A305,0)</f>
        <v>#VALUE!</v>
      </c>
      <c r="J305" t="e">
        <f>SEARCH("type",'Mission Importer'!A305)</f>
        <v>#VALUE!</v>
      </c>
      <c r="K305" t="e">
        <f>IF(J305=43,'Mission Importer'!A305,0)</f>
        <v>#VALUE!</v>
      </c>
      <c r="L305" t="e">
        <f>SEARCH("category",'Mission Importer'!A305)</f>
        <v>#VALUE!</v>
      </c>
      <c r="M305" t="e">
        <f>IF(L305=43,'Mission Importer'!A305,0)</f>
        <v>#VALUE!</v>
      </c>
    </row>
    <row r="306" spans="1:13" x14ac:dyDescent="0.3">
      <c r="A306" t="e">
        <f>SEARCH("livery",'Mission Importer'!A306)</f>
        <v>#VALUE!</v>
      </c>
      <c r="B306" t="e">
        <f>IF(A306=43,'Mission Importer'!A306,0)</f>
        <v>#VALUE!</v>
      </c>
      <c r="D306" t="e">
        <f>SEARCH("shape_name",'Mission Importer'!A306)</f>
        <v>#VALUE!</v>
      </c>
      <c r="E306" t="e">
        <f>IF(D306=43,'Mission Importer'!A306,0)</f>
        <v>#VALUE!</v>
      </c>
      <c r="G306" t="e">
        <f>SEARCH("shape_name",'Mission Importer'!A306)</f>
        <v>#VALUE!</v>
      </c>
      <c r="H306" t="e">
        <f>IF(G306=43,'Mission Importer'!A306,0)</f>
        <v>#VALUE!</v>
      </c>
      <c r="J306" t="e">
        <f>SEARCH("type",'Mission Importer'!A306)</f>
        <v>#VALUE!</v>
      </c>
      <c r="K306" t="e">
        <f>IF(J306=43,'Mission Importer'!A306,0)</f>
        <v>#VALUE!</v>
      </c>
      <c r="L306" t="e">
        <f>SEARCH("category",'Mission Importer'!A306)</f>
        <v>#VALUE!</v>
      </c>
      <c r="M306" t="e">
        <f>IF(L306=43,'Mission Importer'!A306,0)</f>
        <v>#VALUE!</v>
      </c>
    </row>
    <row r="307" spans="1:13" x14ac:dyDescent="0.3">
      <c r="A307" t="e">
        <f>SEARCH("livery",'Mission Importer'!A307)</f>
        <v>#VALUE!</v>
      </c>
      <c r="B307" t="e">
        <f>IF(A307=43,'Mission Importer'!A307,0)</f>
        <v>#VALUE!</v>
      </c>
      <c r="D307" t="e">
        <f>SEARCH("shape_name",'Mission Importer'!A307)</f>
        <v>#VALUE!</v>
      </c>
      <c r="E307" t="e">
        <f>IF(D307=43,'Mission Importer'!A307,0)</f>
        <v>#VALUE!</v>
      </c>
      <c r="G307" t="e">
        <f>SEARCH("shape_name",'Mission Importer'!A307)</f>
        <v>#VALUE!</v>
      </c>
      <c r="H307" t="e">
        <f>IF(G307=43,'Mission Importer'!A307,0)</f>
        <v>#VALUE!</v>
      </c>
      <c r="J307" t="e">
        <f>SEARCH("type",'Mission Importer'!A307)</f>
        <v>#VALUE!</v>
      </c>
      <c r="K307" t="e">
        <f>IF(J307=43,'Mission Importer'!A307,0)</f>
        <v>#VALUE!</v>
      </c>
      <c r="L307" t="e">
        <f>SEARCH("category",'Mission Importer'!A307)</f>
        <v>#VALUE!</v>
      </c>
      <c r="M307" t="e">
        <f>IF(L307=43,'Mission Importer'!A307,0)</f>
        <v>#VALUE!</v>
      </c>
    </row>
    <row r="308" spans="1:13" x14ac:dyDescent="0.3">
      <c r="A308" t="e">
        <f>SEARCH("livery",'Mission Importer'!A308)</f>
        <v>#VALUE!</v>
      </c>
      <c r="B308" t="e">
        <f>IF(A308=43,'Mission Importer'!A308,0)</f>
        <v>#VALUE!</v>
      </c>
      <c r="D308" t="e">
        <f>SEARCH("shape_name",'Mission Importer'!A308)</f>
        <v>#VALUE!</v>
      </c>
      <c r="E308" t="e">
        <f>IF(D308=43,'Mission Importer'!A308,0)</f>
        <v>#VALUE!</v>
      </c>
      <c r="G308" t="e">
        <f>SEARCH("shape_name",'Mission Importer'!A308)</f>
        <v>#VALUE!</v>
      </c>
      <c r="H308" t="e">
        <f>IF(G308=43,'Mission Importer'!A308,0)</f>
        <v>#VALUE!</v>
      </c>
      <c r="J308" t="e">
        <f>SEARCH("type",'Mission Importer'!A308)</f>
        <v>#VALUE!</v>
      </c>
      <c r="K308" t="e">
        <f>IF(J308=43,'Mission Importer'!A308,0)</f>
        <v>#VALUE!</v>
      </c>
      <c r="L308" t="e">
        <f>SEARCH("category",'Mission Importer'!A308)</f>
        <v>#VALUE!</v>
      </c>
      <c r="M308" t="e">
        <f>IF(L308=43,'Mission Importer'!A308,0)</f>
        <v>#VALUE!</v>
      </c>
    </row>
    <row r="309" spans="1:13" x14ac:dyDescent="0.3">
      <c r="A309" t="e">
        <f>SEARCH("livery",'Mission Importer'!A309)</f>
        <v>#VALUE!</v>
      </c>
      <c r="B309" t="e">
        <f>IF(A309=43,'Mission Importer'!A309,0)</f>
        <v>#VALUE!</v>
      </c>
      <c r="D309" t="e">
        <f>SEARCH("shape_name",'Mission Importer'!A309)</f>
        <v>#VALUE!</v>
      </c>
      <c r="E309" t="e">
        <f>IF(D309=43,'Mission Importer'!A309,0)</f>
        <v>#VALUE!</v>
      </c>
      <c r="G309" t="e">
        <f>SEARCH("shape_name",'Mission Importer'!A309)</f>
        <v>#VALUE!</v>
      </c>
      <c r="H309" t="e">
        <f>IF(G309=43,'Mission Importer'!A309,0)</f>
        <v>#VALUE!</v>
      </c>
      <c r="J309" t="e">
        <f>SEARCH("type",'Mission Importer'!A309)</f>
        <v>#VALUE!</v>
      </c>
      <c r="K309" t="e">
        <f>IF(J309=43,'Mission Importer'!A309,0)</f>
        <v>#VALUE!</v>
      </c>
      <c r="L309" t="e">
        <f>SEARCH("category",'Mission Importer'!A309)</f>
        <v>#VALUE!</v>
      </c>
      <c r="M309" t="e">
        <f>IF(L309=43,'Mission Importer'!A309,0)</f>
        <v>#VALUE!</v>
      </c>
    </row>
    <row r="310" spans="1:13" x14ac:dyDescent="0.3">
      <c r="A310" t="e">
        <f>SEARCH("livery",'Mission Importer'!A310)</f>
        <v>#VALUE!</v>
      </c>
      <c r="B310" t="e">
        <f>IF(A310=43,'Mission Importer'!A310,0)</f>
        <v>#VALUE!</v>
      </c>
      <c r="D310" t="e">
        <f>SEARCH("shape_name",'Mission Importer'!A310)</f>
        <v>#VALUE!</v>
      </c>
      <c r="E310" t="e">
        <f>IF(D310=43,'Mission Importer'!A310,0)</f>
        <v>#VALUE!</v>
      </c>
      <c r="G310" t="e">
        <f>SEARCH("shape_name",'Mission Importer'!A310)</f>
        <v>#VALUE!</v>
      </c>
      <c r="H310" t="e">
        <f>IF(G310=43,'Mission Importer'!A310,0)</f>
        <v>#VALUE!</v>
      </c>
      <c r="J310" t="e">
        <f>SEARCH("type",'Mission Importer'!A310)</f>
        <v>#VALUE!</v>
      </c>
      <c r="K310" t="e">
        <f>IF(J310=43,'Mission Importer'!A310,0)</f>
        <v>#VALUE!</v>
      </c>
      <c r="L310" t="e">
        <f>SEARCH("category",'Mission Importer'!A310)</f>
        <v>#VALUE!</v>
      </c>
      <c r="M310" t="e">
        <f>IF(L310=43,'Mission Importer'!A310,0)</f>
        <v>#VALUE!</v>
      </c>
    </row>
    <row r="311" spans="1:13" x14ac:dyDescent="0.3">
      <c r="A311" t="e">
        <f>SEARCH("livery",'Mission Importer'!A311)</f>
        <v>#VALUE!</v>
      </c>
      <c r="B311" t="e">
        <f>IF(A311=43,'Mission Importer'!A311,0)</f>
        <v>#VALUE!</v>
      </c>
      <c r="D311" t="e">
        <f>SEARCH("shape_name",'Mission Importer'!A311)</f>
        <v>#VALUE!</v>
      </c>
      <c r="E311" t="e">
        <f>IF(D311=43,'Mission Importer'!A311,0)</f>
        <v>#VALUE!</v>
      </c>
      <c r="G311" t="e">
        <f>SEARCH("shape_name",'Mission Importer'!A311)</f>
        <v>#VALUE!</v>
      </c>
      <c r="H311" t="e">
        <f>IF(G311=43,'Mission Importer'!A311,0)</f>
        <v>#VALUE!</v>
      </c>
      <c r="J311" t="e">
        <f>SEARCH("type",'Mission Importer'!A311)</f>
        <v>#VALUE!</v>
      </c>
      <c r="K311" t="e">
        <f>IF(J311=43,'Mission Importer'!A311,0)</f>
        <v>#VALUE!</v>
      </c>
      <c r="L311" t="e">
        <f>SEARCH("category",'Mission Importer'!A311)</f>
        <v>#VALUE!</v>
      </c>
      <c r="M311" t="e">
        <f>IF(L311=43,'Mission Importer'!A311,0)</f>
        <v>#VALUE!</v>
      </c>
    </row>
    <row r="312" spans="1:13" x14ac:dyDescent="0.3">
      <c r="A312" t="e">
        <f>SEARCH("livery",'Mission Importer'!A312)</f>
        <v>#VALUE!</v>
      </c>
      <c r="B312" t="e">
        <f>IF(A312=43,'Mission Importer'!A312,0)</f>
        <v>#VALUE!</v>
      </c>
      <c r="D312" t="e">
        <f>SEARCH("shape_name",'Mission Importer'!A312)</f>
        <v>#VALUE!</v>
      </c>
      <c r="E312" t="e">
        <f>IF(D312=43,'Mission Importer'!A312,0)</f>
        <v>#VALUE!</v>
      </c>
      <c r="G312" t="e">
        <f>SEARCH("shape_name",'Mission Importer'!A312)</f>
        <v>#VALUE!</v>
      </c>
      <c r="H312" t="e">
        <f>IF(G312=43,'Mission Importer'!A312,0)</f>
        <v>#VALUE!</v>
      </c>
      <c r="J312" t="e">
        <f>SEARCH("type",'Mission Importer'!A312)</f>
        <v>#VALUE!</v>
      </c>
      <c r="K312" t="e">
        <f>IF(J312=43,'Mission Importer'!A312,0)</f>
        <v>#VALUE!</v>
      </c>
      <c r="L312" t="e">
        <f>SEARCH("category",'Mission Importer'!A312)</f>
        <v>#VALUE!</v>
      </c>
      <c r="M312" t="e">
        <f>IF(L312=43,'Mission Importer'!A312,0)</f>
        <v>#VALUE!</v>
      </c>
    </row>
    <row r="313" spans="1:13" x14ac:dyDescent="0.3">
      <c r="A313" t="e">
        <f>SEARCH("livery",'Mission Importer'!A313)</f>
        <v>#VALUE!</v>
      </c>
      <c r="B313" t="e">
        <f>IF(A313=43,'Mission Importer'!A313,0)</f>
        <v>#VALUE!</v>
      </c>
      <c r="D313" t="e">
        <f>SEARCH("shape_name",'Mission Importer'!A313)</f>
        <v>#VALUE!</v>
      </c>
      <c r="E313" t="e">
        <f>IF(D313=43,'Mission Importer'!A313,0)</f>
        <v>#VALUE!</v>
      </c>
      <c r="G313" t="e">
        <f>SEARCH("shape_name",'Mission Importer'!A313)</f>
        <v>#VALUE!</v>
      </c>
      <c r="H313" t="e">
        <f>IF(G313=43,'Mission Importer'!A313,0)</f>
        <v>#VALUE!</v>
      </c>
      <c r="J313" t="e">
        <f>SEARCH("type",'Mission Importer'!A313)</f>
        <v>#VALUE!</v>
      </c>
      <c r="K313" t="e">
        <f>IF(J313=43,'Mission Importer'!A313,0)</f>
        <v>#VALUE!</v>
      </c>
      <c r="L313" t="e">
        <f>SEARCH("category",'Mission Importer'!A313)</f>
        <v>#VALUE!</v>
      </c>
      <c r="M313" t="e">
        <f>IF(L313=43,'Mission Importer'!A313,0)</f>
        <v>#VALUE!</v>
      </c>
    </row>
    <row r="314" spans="1:13" x14ac:dyDescent="0.3">
      <c r="A314" t="e">
        <f>SEARCH("livery",'Mission Importer'!A314)</f>
        <v>#VALUE!</v>
      </c>
      <c r="B314" t="e">
        <f>IF(A314=43,'Mission Importer'!A314,0)</f>
        <v>#VALUE!</v>
      </c>
      <c r="D314" t="e">
        <f>SEARCH("shape_name",'Mission Importer'!A314)</f>
        <v>#VALUE!</v>
      </c>
      <c r="E314" t="e">
        <f>IF(D314=43,'Mission Importer'!A314,0)</f>
        <v>#VALUE!</v>
      </c>
      <c r="G314" t="e">
        <f>SEARCH("shape_name",'Mission Importer'!A314)</f>
        <v>#VALUE!</v>
      </c>
      <c r="H314" t="e">
        <f>IF(G314=43,'Mission Importer'!A314,0)</f>
        <v>#VALUE!</v>
      </c>
      <c r="J314" t="e">
        <f>SEARCH("type",'Mission Importer'!A314)</f>
        <v>#VALUE!</v>
      </c>
      <c r="K314" t="e">
        <f>IF(J314=43,'Mission Importer'!A314,0)</f>
        <v>#VALUE!</v>
      </c>
      <c r="L314" t="e">
        <f>SEARCH("category",'Mission Importer'!A314)</f>
        <v>#VALUE!</v>
      </c>
      <c r="M314" t="e">
        <f>IF(L314=43,'Mission Importer'!A314,0)</f>
        <v>#VALUE!</v>
      </c>
    </row>
    <row r="315" spans="1:13" x14ac:dyDescent="0.3">
      <c r="A315" t="e">
        <f>SEARCH("livery",'Mission Importer'!A315)</f>
        <v>#VALUE!</v>
      </c>
      <c r="B315" t="e">
        <f>IF(A315=43,'Mission Importer'!A315,0)</f>
        <v>#VALUE!</v>
      </c>
      <c r="D315" t="e">
        <f>SEARCH("shape_name",'Mission Importer'!A315)</f>
        <v>#VALUE!</v>
      </c>
      <c r="E315" t="e">
        <f>IF(D315=43,'Mission Importer'!A315,0)</f>
        <v>#VALUE!</v>
      </c>
      <c r="G315" t="e">
        <f>SEARCH("shape_name",'Mission Importer'!A315)</f>
        <v>#VALUE!</v>
      </c>
      <c r="H315" t="e">
        <f>IF(G315=43,'Mission Importer'!A315,0)</f>
        <v>#VALUE!</v>
      </c>
      <c r="J315" t="e">
        <f>SEARCH("type",'Mission Importer'!A315)</f>
        <v>#VALUE!</v>
      </c>
      <c r="K315" t="e">
        <f>IF(J315=43,'Mission Importer'!A315,0)</f>
        <v>#VALUE!</v>
      </c>
      <c r="L315" t="e">
        <f>SEARCH("category",'Mission Importer'!A315)</f>
        <v>#VALUE!</v>
      </c>
      <c r="M315" t="e">
        <f>IF(L315=43,'Mission Importer'!A315,0)</f>
        <v>#VALUE!</v>
      </c>
    </row>
    <row r="316" spans="1:13" x14ac:dyDescent="0.3">
      <c r="A316" t="e">
        <f>SEARCH("livery",'Mission Importer'!A316)</f>
        <v>#VALUE!</v>
      </c>
      <c r="B316" t="e">
        <f>IF(A316=43,'Mission Importer'!A316,0)</f>
        <v>#VALUE!</v>
      </c>
      <c r="D316" t="e">
        <f>SEARCH("shape_name",'Mission Importer'!A316)</f>
        <v>#VALUE!</v>
      </c>
      <c r="E316" t="e">
        <f>IF(D316=43,'Mission Importer'!A316,0)</f>
        <v>#VALUE!</v>
      </c>
      <c r="G316" t="e">
        <f>SEARCH("shape_name",'Mission Importer'!A316)</f>
        <v>#VALUE!</v>
      </c>
      <c r="H316" t="e">
        <f>IF(G316=43,'Mission Importer'!A316,0)</f>
        <v>#VALUE!</v>
      </c>
      <c r="J316" t="e">
        <f>SEARCH("type",'Mission Importer'!A316)</f>
        <v>#VALUE!</v>
      </c>
      <c r="K316" t="e">
        <f>IF(J316=43,'Mission Importer'!A316,0)</f>
        <v>#VALUE!</v>
      </c>
      <c r="L316" t="e">
        <f>SEARCH("category",'Mission Importer'!A316)</f>
        <v>#VALUE!</v>
      </c>
      <c r="M316" t="e">
        <f>IF(L316=43,'Mission Importer'!A316,0)</f>
        <v>#VALUE!</v>
      </c>
    </row>
    <row r="317" spans="1:13" x14ac:dyDescent="0.3">
      <c r="A317" t="e">
        <f>SEARCH("livery",'Mission Importer'!A317)</f>
        <v>#VALUE!</v>
      </c>
      <c r="B317" t="e">
        <f>IF(A317=43,'Mission Importer'!A317,0)</f>
        <v>#VALUE!</v>
      </c>
      <c r="D317" t="e">
        <f>SEARCH("shape_name",'Mission Importer'!A317)</f>
        <v>#VALUE!</v>
      </c>
      <c r="E317" t="e">
        <f>IF(D317=43,'Mission Importer'!A317,0)</f>
        <v>#VALUE!</v>
      </c>
      <c r="G317" t="e">
        <f>SEARCH("shape_name",'Mission Importer'!A317)</f>
        <v>#VALUE!</v>
      </c>
      <c r="H317" t="e">
        <f>IF(G317=43,'Mission Importer'!A317,0)</f>
        <v>#VALUE!</v>
      </c>
      <c r="J317" t="e">
        <f>SEARCH("type",'Mission Importer'!A317)</f>
        <v>#VALUE!</v>
      </c>
      <c r="K317" t="e">
        <f>IF(J317=43,'Mission Importer'!A317,0)</f>
        <v>#VALUE!</v>
      </c>
      <c r="L317" t="e">
        <f>SEARCH("category",'Mission Importer'!A317)</f>
        <v>#VALUE!</v>
      </c>
      <c r="M317" t="e">
        <f>IF(L317=43,'Mission Importer'!A317,0)</f>
        <v>#VALUE!</v>
      </c>
    </row>
    <row r="318" spans="1:13" x14ac:dyDescent="0.3">
      <c r="A318" t="e">
        <f>SEARCH("livery",'Mission Importer'!A318)</f>
        <v>#VALUE!</v>
      </c>
      <c r="B318" t="e">
        <f>IF(A318=43,'Mission Importer'!A318,0)</f>
        <v>#VALUE!</v>
      </c>
      <c r="D318" t="e">
        <f>SEARCH("shape_name",'Mission Importer'!A318)</f>
        <v>#VALUE!</v>
      </c>
      <c r="E318" t="e">
        <f>IF(D318=43,'Mission Importer'!A318,0)</f>
        <v>#VALUE!</v>
      </c>
      <c r="G318" t="e">
        <f>SEARCH("shape_name",'Mission Importer'!A318)</f>
        <v>#VALUE!</v>
      </c>
      <c r="H318" t="e">
        <f>IF(G318=43,'Mission Importer'!A318,0)</f>
        <v>#VALUE!</v>
      </c>
      <c r="J318" t="e">
        <f>SEARCH("type",'Mission Importer'!A318)</f>
        <v>#VALUE!</v>
      </c>
      <c r="K318" t="e">
        <f>IF(J318=43,'Mission Importer'!A318,0)</f>
        <v>#VALUE!</v>
      </c>
      <c r="L318" t="e">
        <f>SEARCH("category",'Mission Importer'!A318)</f>
        <v>#VALUE!</v>
      </c>
      <c r="M318" t="e">
        <f>IF(L318=43,'Mission Importer'!A318,0)</f>
        <v>#VALUE!</v>
      </c>
    </row>
    <row r="319" spans="1:13" x14ac:dyDescent="0.3">
      <c r="A319" t="e">
        <f>SEARCH("livery",'Mission Importer'!A319)</f>
        <v>#VALUE!</v>
      </c>
      <c r="B319" t="e">
        <f>IF(A319=43,'Mission Importer'!A319,0)</f>
        <v>#VALUE!</v>
      </c>
      <c r="D319" t="e">
        <f>SEARCH("shape_name",'Mission Importer'!A319)</f>
        <v>#VALUE!</v>
      </c>
      <c r="E319" t="e">
        <f>IF(D319=43,'Mission Importer'!A319,0)</f>
        <v>#VALUE!</v>
      </c>
      <c r="G319" t="e">
        <f>SEARCH("shape_name",'Mission Importer'!A319)</f>
        <v>#VALUE!</v>
      </c>
      <c r="H319" t="e">
        <f>IF(G319=43,'Mission Importer'!A319,0)</f>
        <v>#VALUE!</v>
      </c>
      <c r="J319" t="e">
        <f>SEARCH("type",'Mission Importer'!A319)</f>
        <v>#VALUE!</v>
      </c>
      <c r="K319" t="e">
        <f>IF(J319=43,'Mission Importer'!A319,0)</f>
        <v>#VALUE!</v>
      </c>
      <c r="L319" t="e">
        <f>SEARCH("category",'Mission Importer'!A319)</f>
        <v>#VALUE!</v>
      </c>
      <c r="M319" t="e">
        <f>IF(L319=43,'Mission Importer'!A319,0)</f>
        <v>#VALUE!</v>
      </c>
    </row>
    <row r="320" spans="1:13" x14ac:dyDescent="0.3">
      <c r="A320" t="e">
        <f>SEARCH("livery",'Mission Importer'!A320)</f>
        <v>#VALUE!</v>
      </c>
      <c r="B320" t="e">
        <f>IF(A320=43,'Mission Importer'!A320,0)</f>
        <v>#VALUE!</v>
      </c>
      <c r="D320" t="e">
        <f>SEARCH("shape_name",'Mission Importer'!A320)</f>
        <v>#VALUE!</v>
      </c>
      <c r="E320" t="e">
        <f>IF(D320=43,'Mission Importer'!A320,0)</f>
        <v>#VALUE!</v>
      </c>
      <c r="G320" t="e">
        <f>SEARCH("shape_name",'Mission Importer'!A320)</f>
        <v>#VALUE!</v>
      </c>
      <c r="H320" t="e">
        <f>IF(G320=43,'Mission Importer'!A320,0)</f>
        <v>#VALUE!</v>
      </c>
      <c r="J320" t="e">
        <f>SEARCH("type",'Mission Importer'!A320)</f>
        <v>#VALUE!</v>
      </c>
      <c r="K320" t="e">
        <f>IF(J320=43,'Mission Importer'!A320,0)</f>
        <v>#VALUE!</v>
      </c>
      <c r="L320" t="e">
        <f>SEARCH("category",'Mission Importer'!A320)</f>
        <v>#VALUE!</v>
      </c>
      <c r="M320" t="e">
        <f>IF(L320=43,'Mission Importer'!A320,0)</f>
        <v>#VALUE!</v>
      </c>
    </row>
    <row r="321" spans="1:13" x14ac:dyDescent="0.3">
      <c r="A321" t="e">
        <f>SEARCH("livery",'Mission Importer'!A321)</f>
        <v>#VALUE!</v>
      </c>
      <c r="B321" t="e">
        <f>IF(A321=43,'Mission Importer'!A321,0)</f>
        <v>#VALUE!</v>
      </c>
      <c r="D321" t="e">
        <f>SEARCH("shape_name",'Mission Importer'!A321)</f>
        <v>#VALUE!</v>
      </c>
      <c r="E321" t="e">
        <f>IF(D321=43,'Mission Importer'!A321,0)</f>
        <v>#VALUE!</v>
      </c>
      <c r="G321" t="e">
        <f>SEARCH("shape_name",'Mission Importer'!A321)</f>
        <v>#VALUE!</v>
      </c>
      <c r="H321" t="e">
        <f>IF(G321=43,'Mission Importer'!A321,0)</f>
        <v>#VALUE!</v>
      </c>
      <c r="J321" t="e">
        <f>SEARCH("type",'Mission Importer'!A321)</f>
        <v>#VALUE!</v>
      </c>
      <c r="K321" t="e">
        <f>IF(J321=43,'Mission Importer'!A321,0)</f>
        <v>#VALUE!</v>
      </c>
      <c r="L321" t="e">
        <f>SEARCH("category",'Mission Importer'!A321)</f>
        <v>#VALUE!</v>
      </c>
      <c r="M321" t="e">
        <f>IF(L321=43,'Mission Importer'!A321,0)</f>
        <v>#VALUE!</v>
      </c>
    </row>
    <row r="322" spans="1:13" x14ac:dyDescent="0.3">
      <c r="A322" t="e">
        <f>SEARCH("livery",'Mission Importer'!A322)</f>
        <v>#VALUE!</v>
      </c>
      <c r="B322" t="e">
        <f>IF(A322=43,'Mission Importer'!A322,0)</f>
        <v>#VALUE!</v>
      </c>
      <c r="D322" t="e">
        <f>SEARCH("shape_name",'Mission Importer'!A322)</f>
        <v>#VALUE!</v>
      </c>
      <c r="E322" t="e">
        <f>IF(D322=43,'Mission Importer'!A322,0)</f>
        <v>#VALUE!</v>
      </c>
      <c r="G322" t="e">
        <f>SEARCH("shape_name",'Mission Importer'!A322)</f>
        <v>#VALUE!</v>
      </c>
      <c r="H322" t="e">
        <f>IF(G322=43,'Mission Importer'!A322,0)</f>
        <v>#VALUE!</v>
      </c>
      <c r="J322" t="e">
        <f>SEARCH("type",'Mission Importer'!A322)</f>
        <v>#VALUE!</v>
      </c>
      <c r="K322" t="e">
        <f>IF(J322=43,'Mission Importer'!A322,0)</f>
        <v>#VALUE!</v>
      </c>
      <c r="L322" t="e">
        <f>SEARCH("category",'Mission Importer'!A322)</f>
        <v>#VALUE!</v>
      </c>
      <c r="M322" t="e">
        <f>IF(L322=43,'Mission Importer'!A322,0)</f>
        <v>#VALUE!</v>
      </c>
    </row>
    <row r="323" spans="1:13" x14ac:dyDescent="0.3">
      <c r="A323" t="e">
        <f>SEARCH("livery",'Mission Importer'!A323)</f>
        <v>#VALUE!</v>
      </c>
      <c r="B323" t="e">
        <f>IF(A323=43,'Mission Importer'!A323,0)</f>
        <v>#VALUE!</v>
      </c>
      <c r="D323" t="e">
        <f>SEARCH("shape_name",'Mission Importer'!A323)</f>
        <v>#VALUE!</v>
      </c>
      <c r="E323" t="e">
        <f>IF(D323=43,'Mission Importer'!A323,0)</f>
        <v>#VALUE!</v>
      </c>
      <c r="G323" t="e">
        <f>SEARCH("shape_name",'Mission Importer'!A323)</f>
        <v>#VALUE!</v>
      </c>
      <c r="H323" t="e">
        <f>IF(G323=43,'Mission Importer'!A323,0)</f>
        <v>#VALUE!</v>
      </c>
      <c r="J323" t="e">
        <f>SEARCH("type",'Mission Importer'!A323)</f>
        <v>#VALUE!</v>
      </c>
      <c r="K323" t="e">
        <f>IF(J323=43,'Mission Importer'!A323,0)</f>
        <v>#VALUE!</v>
      </c>
      <c r="L323" t="e">
        <f>SEARCH("category",'Mission Importer'!A323)</f>
        <v>#VALUE!</v>
      </c>
      <c r="M323" t="e">
        <f>IF(L323=43,'Mission Importer'!A323,0)</f>
        <v>#VALUE!</v>
      </c>
    </row>
    <row r="324" spans="1:13" x14ac:dyDescent="0.3">
      <c r="A324" t="e">
        <f>SEARCH("livery",'Mission Importer'!A324)</f>
        <v>#VALUE!</v>
      </c>
      <c r="B324" t="e">
        <f>IF(A324=43,'Mission Importer'!A324,0)</f>
        <v>#VALUE!</v>
      </c>
      <c r="D324" t="e">
        <f>SEARCH("shape_name",'Mission Importer'!A324)</f>
        <v>#VALUE!</v>
      </c>
      <c r="E324" t="e">
        <f>IF(D324=43,'Mission Importer'!A324,0)</f>
        <v>#VALUE!</v>
      </c>
      <c r="G324" t="e">
        <f>SEARCH("shape_name",'Mission Importer'!A324)</f>
        <v>#VALUE!</v>
      </c>
      <c r="H324" t="e">
        <f>IF(G324=43,'Mission Importer'!A324,0)</f>
        <v>#VALUE!</v>
      </c>
      <c r="J324" t="e">
        <f>SEARCH("type",'Mission Importer'!A324)</f>
        <v>#VALUE!</v>
      </c>
      <c r="K324" t="e">
        <f>IF(J324=43,'Mission Importer'!A324,0)</f>
        <v>#VALUE!</v>
      </c>
      <c r="L324" t="e">
        <f>SEARCH("category",'Mission Importer'!A324)</f>
        <v>#VALUE!</v>
      </c>
      <c r="M324" t="e">
        <f>IF(L324=43,'Mission Importer'!A324,0)</f>
        <v>#VALUE!</v>
      </c>
    </row>
    <row r="325" spans="1:13" x14ac:dyDescent="0.3">
      <c r="A325" t="e">
        <f>SEARCH("livery",'Mission Importer'!A325)</f>
        <v>#VALUE!</v>
      </c>
      <c r="B325" t="e">
        <f>IF(A325=43,'Mission Importer'!A325,0)</f>
        <v>#VALUE!</v>
      </c>
      <c r="D325" t="e">
        <f>SEARCH("shape_name",'Mission Importer'!A325)</f>
        <v>#VALUE!</v>
      </c>
      <c r="E325" t="e">
        <f>IF(D325=43,'Mission Importer'!A325,0)</f>
        <v>#VALUE!</v>
      </c>
      <c r="G325" t="e">
        <f>SEARCH("shape_name",'Mission Importer'!A325)</f>
        <v>#VALUE!</v>
      </c>
      <c r="H325" t="e">
        <f>IF(G325=43,'Mission Importer'!A325,0)</f>
        <v>#VALUE!</v>
      </c>
      <c r="J325" t="e">
        <f>SEARCH("type",'Mission Importer'!A325)</f>
        <v>#VALUE!</v>
      </c>
      <c r="K325" t="e">
        <f>IF(J325=43,'Mission Importer'!A325,0)</f>
        <v>#VALUE!</v>
      </c>
      <c r="L325" t="e">
        <f>SEARCH("category",'Mission Importer'!A325)</f>
        <v>#VALUE!</v>
      </c>
      <c r="M325" t="e">
        <f>IF(L325=43,'Mission Importer'!A325,0)</f>
        <v>#VALUE!</v>
      </c>
    </row>
    <row r="326" spans="1:13" x14ac:dyDescent="0.3">
      <c r="A326" t="e">
        <f>SEARCH("livery",'Mission Importer'!A326)</f>
        <v>#VALUE!</v>
      </c>
      <c r="B326" t="e">
        <f>IF(A326=43,'Mission Importer'!A326,0)</f>
        <v>#VALUE!</v>
      </c>
      <c r="D326" t="e">
        <f>SEARCH("shape_name",'Mission Importer'!A326)</f>
        <v>#VALUE!</v>
      </c>
      <c r="E326" t="e">
        <f>IF(D326=43,'Mission Importer'!A326,0)</f>
        <v>#VALUE!</v>
      </c>
      <c r="G326" t="e">
        <f>SEARCH("shape_name",'Mission Importer'!A326)</f>
        <v>#VALUE!</v>
      </c>
      <c r="H326" t="e">
        <f>IF(G326=43,'Mission Importer'!A326,0)</f>
        <v>#VALUE!</v>
      </c>
      <c r="J326" t="e">
        <f>SEARCH("type",'Mission Importer'!A326)</f>
        <v>#VALUE!</v>
      </c>
      <c r="K326" t="e">
        <f>IF(J326=43,'Mission Importer'!A326,0)</f>
        <v>#VALUE!</v>
      </c>
      <c r="L326" t="e">
        <f>SEARCH("category",'Mission Importer'!A326)</f>
        <v>#VALUE!</v>
      </c>
      <c r="M326" t="e">
        <f>IF(L326=43,'Mission Importer'!A326,0)</f>
        <v>#VALUE!</v>
      </c>
    </row>
    <row r="327" spans="1:13" x14ac:dyDescent="0.3">
      <c r="A327" t="e">
        <f>SEARCH("livery",'Mission Importer'!A327)</f>
        <v>#VALUE!</v>
      </c>
      <c r="B327" t="e">
        <f>IF(A327=43,'Mission Importer'!A327,0)</f>
        <v>#VALUE!</v>
      </c>
      <c r="D327" t="e">
        <f>SEARCH("shape_name",'Mission Importer'!A327)</f>
        <v>#VALUE!</v>
      </c>
      <c r="E327" t="e">
        <f>IF(D327=43,'Mission Importer'!A327,0)</f>
        <v>#VALUE!</v>
      </c>
      <c r="G327" t="e">
        <f>SEARCH("shape_name",'Mission Importer'!A327)</f>
        <v>#VALUE!</v>
      </c>
      <c r="H327" t="e">
        <f>IF(G327=43,'Mission Importer'!A327,0)</f>
        <v>#VALUE!</v>
      </c>
      <c r="J327" t="e">
        <f>SEARCH("type",'Mission Importer'!A327)</f>
        <v>#VALUE!</v>
      </c>
      <c r="K327" t="e">
        <f>IF(J327=43,'Mission Importer'!A327,0)</f>
        <v>#VALUE!</v>
      </c>
      <c r="L327" t="e">
        <f>SEARCH("category",'Mission Importer'!A327)</f>
        <v>#VALUE!</v>
      </c>
      <c r="M327" t="e">
        <f>IF(L327=43,'Mission Importer'!A327,0)</f>
        <v>#VALUE!</v>
      </c>
    </row>
    <row r="328" spans="1:13" x14ac:dyDescent="0.3">
      <c r="A328" t="e">
        <f>SEARCH("livery",'Mission Importer'!A328)</f>
        <v>#VALUE!</v>
      </c>
      <c r="B328" t="e">
        <f>IF(A328=43,'Mission Importer'!A328,0)</f>
        <v>#VALUE!</v>
      </c>
      <c r="D328" t="e">
        <f>SEARCH("shape_name",'Mission Importer'!A328)</f>
        <v>#VALUE!</v>
      </c>
      <c r="E328" t="e">
        <f>IF(D328=43,'Mission Importer'!A328,0)</f>
        <v>#VALUE!</v>
      </c>
      <c r="G328" t="e">
        <f>SEARCH("shape_name",'Mission Importer'!A328)</f>
        <v>#VALUE!</v>
      </c>
      <c r="H328" t="e">
        <f>IF(G328=43,'Mission Importer'!A328,0)</f>
        <v>#VALUE!</v>
      </c>
      <c r="J328" t="e">
        <f>SEARCH("type",'Mission Importer'!A328)</f>
        <v>#VALUE!</v>
      </c>
      <c r="K328" t="e">
        <f>IF(J328=43,'Mission Importer'!A328,0)</f>
        <v>#VALUE!</v>
      </c>
      <c r="L328" t="e">
        <f>SEARCH("category",'Mission Importer'!A328)</f>
        <v>#VALUE!</v>
      </c>
      <c r="M328" t="e">
        <f>IF(L328=43,'Mission Importer'!A328,0)</f>
        <v>#VALUE!</v>
      </c>
    </row>
    <row r="329" spans="1:13" x14ac:dyDescent="0.3">
      <c r="A329" t="e">
        <f>SEARCH("livery",'Mission Importer'!A329)</f>
        <v>#VALUE!</v>
      </c>
      <c r="B329" t="e">
        <f>IF(A329=43,'Mission Importer'!A329,0)</f>
        <v>#VALUE!</v>
      </c>
      <c r="D329" t="e">
        <f>SEARCH("shape_name",'Mission Importer'!A329)</f>
        <v>#VALUE!</v>
      </c>
      <c r="E329" t="e">
        <f>IF(D329=43,'Mission Importer'!A329,0)</f>
        <v>#VALUE!</v>
      </c>
      <c r="G329" t="e">
        <f>SEARCH("shape_name",'Mission Importer'!A329)</f>
        <v>#VALUE!</v>
      </c>
      <c r="H329" t="e">
        <f>IF(G329=43,'Mission Importer'!A329,0)</f>
        <v>#VALUE!</v>
      </c>
      <c r="J329" t="e">
        <f>SEARCH("type",'Mission Importer'!A329)</f>
        <v>#VALUE!</v>
      </c>
      <c r="K329" t="e">
        <f>IF(J329=43,'Mission Importer'!A329,0)</f>
        <v>#VALUE!</v>
      </c>
      <c r="L329" t="e">
        <f>SEARCH("category",'Mission Importer'!A329)</f>
        <v>#VALUE!</v>
      </c>
      <c r="M329" t="e">
        <f>IF(L329=43,'Mission Importer'!A329,0)</f>
        <v>#VALUE!</v>
      </c>
    </row>
    <row r="330" spans="1:13" x14ac:dyDescent="0.3">
      <c r="A330" t="e">
        <f>SEARCH("livery",'Mission Importer'!A330)</f>
        <v>#VALUE!</v>
      </c>
      <c r="B330" t="e">
        <f>IF(A330=43,'Mission Importer'!A330,0)</f>
        <v>#VALUE!</v>
      </c>
      <c r="D330" t="e">
        <f>SEARCH("shape_name",'Mission Importer'!A330)</f>
        <v>#VALUE!</v>
      </c>
      <c r="E330" t="e">
        <f>IF(D330=43,'Mission Importer'!A330,0)</f>
        <v>#VALUE!</v>
      </c>
      <c r="G330" t="e">
        <f>SEARCH("shape_name",'Mission Importer'!A330)</f>
        <v>#VALUE!</v>
      </c>
      <c r="H330" t="e">
        <f>IF(G330=43,'Mission Importer'!A330,0)</f>
        <v>#VALUE!</v>
      </c>
      <c r="J330" t="e">
        <f>SEARCH("type",'Mission Importer'!A330)</f>
        <v>#VALUE!</v>
      </c>
      <c r="K330" t="e">
        <f>IF(J330=43,'Mission Importer'!A330,0)</f>
        <v>#VALUE!</v>
      </c>
      <c r="L330" t="e">
        <f>SEARCH("category",'Mission Importer'!A330)</f>
        <v>#VALUE!</v>
      </c>
      <c r="M330" t="e">
        <f>IF(L330=43,'Mission Importer'!A330,0)</f>
        <v>#VALUE!</v>
      </c>
    </row>
    <row r="331" spans="1:13" x14ac:dyDescent="0.3">
      <c r="A331" t="e">
        <f>SEARCH("livery",'Mission Importer'!A331)</f>
        <v>#VALUE!</v>
      </c>
      <c r="B331" t="e">
        <f>IF(A331=43,'Mission Importer'!A331,0)</f>
        <v>#VALUE!</v>
      </c>
      <c r="D331" t="e">
        <f>SEARCH("shape_name",'Mission Importer'!A331)</f>
        <v>#VALUE!</v>
      </c>
      <c r="E331" t="e">
        <f>IF(D331=43,'Mission Importer'!A331,0)</f>
        <v>#VALUE!</v>
      </c>
      <c r="G331" t="e">
        <f>SEARCH("shape_name",'Mission Importer'!A331)</f>
        <v>#VALUE!</v>
      </c>
      <c r="H331" t="e">
        <f>IF(G331=43,'Mission Importer'!A331,0)</f>
        <v>#VALUE!</v>
      </c>
      <c r="J331" t="e">
        <f>SEARCH("type",'Mission Importer'!A331)</f>
        <v>#VALUE!</v>
      </c>
      <c r="K331" t="e">
        <f>IF(J331=43,'Mission Importer'!A331,0)</f>
        <v>#VALUE!</v>
      </c>
      <c r="L331" t="e">
        <f>SEARCH("category",'Mission Importer'!A331)</f>
        <v>#VALUE!</v>
      </c>
      <c r="M331" t="e">
        <f>IF(L331=43,'Mission Importer'!A331,0)</f>
        <v>#VALUE!</v>
      </c>
    </row>
    <row r="332" spans="1:13" x14ac:dyDescent="0.3">
      <c r="A332" t="e">
        <f>SEARCH("livery",'Mission Importer'!A332)</f>
        <v>#VALUE!</v>
      </c>
      <c r="B332" t="e">
        <f>IF(A332=43,'Mission Importer'!A332,0)</f>
        <v>#VALUE!</v>
      </c>
      <c r="D332" t="e">
        <f>SEARCH("shape_name",'Mission Importer'!A332)</f>
        <v>#VALUE!</v>
      </c>
      <c r="E332" t="e">
        <f>IF(D332=43,'Mission Importer'!A332,0)</f>
        <v>#VALUE!</v>
      </c>
      <c r="G332" t="e">
        <f>SEARCH("shape_name",'Mission Importer'!A332)</f>
        <v>#VALUE!</v>
      </c>
      <c r="H332" t="e">
        <f>IF(G332=43,'Mission Importer'!A332,0)</f>
        <v>#VALUE!</v>
      </c>
      <c r="J332" t="e">
        <f>SEARCH("type",'Mission Importer'!A332)</f>
        <v>#VALUE!</v>
      </c>
      <c r="K332" t="e">
        <f>IF(J332=43,'Mission Importer'!A332,0)</f>
        <v>#VALUE!</v>
      </c>
      <c r="L332" t="e">
        <f>SEARCH("category",'Mission Importer'!A332)</f>
        <v>#VALUE!</v>
      </c>
      <c r="M332" t="e">
        <f>IF(L332=43,'Mission Importer'!A332,0)</f>
        <v>#VALUE!</v>
      </c>
    </row>
    <row r="333" spans="1:13" x14ac:dyDescent="0.3">
      <c r="A333" t="e">
        <f>SEARCH("livery",'Mission Importer'!A333)</f>
        <v>#VALUE!</v>
      </c>
      <c r="B333" t="e">
        <f>IF(A333=43,'Mission Importer'!A333,0)</f>
        <v>#VALUE!</v>
      </c>
      <c r="D333" t="e">
        <f>SEARCH("shape_name",'Mission Importer'!A333)</f>
        <v>#VALUE!</v>
      </c>
      <c r="E333" t="e">
        <f>IF(D333=43,'Mission Importer'!A333,0)</f>
        <v>#VALUE!</v>
      </c>
      <c r="G333" t="e">
        <f>SEARCH("shape_name",'Mission Importer'!A333)</f>
        <v>#VALUE!</v>
      </c>
      <c r="H333" t="e">
        <f>IF(G333=43,'Mission Importer'!A333,0)</f>
        <v>#VALUE!</v>
      </c>
      <c r="J333" t="e">
        <f>SEARCH("type",'Mission Importer'!A333)</f>
        <v>#VALUE!</v>
      </c>
      <c r="K333" t="e">
        <f>IF(J333=43,'Mission Importer'!A333,0)</f>
        <v>#VALUE!</v>
      </c>
      <c r="L333" t="e">
        <f>SEARCH("category",'Mission Importer'!A333)</f>
        <v>#VALUE!</v>
      </c>
      <c r="M333" t="e">
        <f>IF(L333=43,'Mission Importer'!A333,0)</f>
        <v>#VALUE!</v>
      </c>
    </row>
    <row r="334" spans="1:13" x14ac:dyDescent="0.3">
      <c r="A334" t="e">
        <f>SEARCH("livery",'Mission Importer'!A334)</f>
        <v>#VALUE!</v>
      </c>
      <c r="B334" t="e">
        <f>IF(A334=43,'Mission Importer'!A334,0)</f>
        <v>#VALUE!</v>
      </c>
      <c r="D334" t="e">
        <f>SEARCH("shape_name",'Mission Importer'!A334)</f>
        <v>#VALUE!</v>
      </c>
      <c r="E334" t="e">
        <f>IF(D334=43,'Mission Importer'!A334,0)</f>
        <v>#VALUE!</v>
      </c>
      <c r="G334" t="e">
        <f>SEARCH("shape_name",'Mission Importer'!A334)</f>
        <v>#VALUE!</v>
      </c>
      <c r="H334" t="e">
        <f>IF(G334=43,'Mission Importer'!A334,0)</f>
        <v>#VALUE!</v>
      </c>
      <c r="J334" t="e">
        <f>SEARCH("type",'Mission Importer'!A334)</f>
        <v>#VALUE!</v>
      </c>
      <c r="K334" t="e">
        <f>IF(J334=43,'Mission Importer'!A334,0)</f>
        <v>#VALUE!</v>
      </c>
      <c r="L334" t="e">
        <f>SEARCH("category",'Mission Importer'!A334)</f>
        <v>#VALUE!</v>
      </c>
      <c r="M334" t="e">
        <f>IF(L334=43,'Mission Importer'!A334,0)</f>
        <v>#VALUE!</v>
      </c>
    </row>
    <row r="335" spans="1:13" x14ac:dyDescent="0.3">
      <c r="A335" t="e">
        <f>SEARCH("livery",'Mission Importer'!A335)</f>
        <v>#VALUE!</v>
      </c>
      <c r="B335" t="e">
        <f>IF(A335=43,'Mission Importer'!A335,0)</f>
        <v>#VALUE!</v>
      </c>
      <c r="D335" t="e">
        <f>SEARCH("shape_name",'Mission Importer'!A335)</f>
        <v>#VALUE!</v>
      </c>
      <c r="E335" t="e">
        <f>IF(D335=43,'Mission Importer'!A335,0)</f>
        <v>#VALUE!</v>
      </c>
      <c r="G335" t="e">
        <f>SEARCH("shape_name",'Mission Importer'!A335)</f>
        <v>#VALUE!</v>
      </c>
      <c r="H335" t="e">
        <f>IF(G335=43,'Mission Importer'!A335,0)</f>
        <v>#VALUE!</v>
      </c>
      <c r="J335" t="e">
        <f>SEARCH("type",'Mission Importer'!A335)</f>
        <v>#VALUE!</v>
      </c>
      <c r="K335" t="e">
        <f>IF(J335=43,'Mission Importer'!A335,0)</f>
        <v>#VALUE!</v>
      </c>
      <c r="L335" t="e">
        <f>SEARCH("category",'Mission Importer'!A335)</f>
        <v>#VALUE!</v>
      </c>
      <c r="M335" t="e">
        <f>IF(L335=43,'Mission Importer'!A335,0)</f>
        <v>#VALUE!</v>
      </c>
    </row>
    <row r="336" spans="1:13" x14ac:dyDescent="0.3">
      <c r="A336" t="e">
        <f>SEARCH("livery",'Mission Importer'!A336)</f>
        <v>#VALUE!</v>
      </c>
      <c r="B336" t="e">
        <f>IF(A336=43,'Mission Importer'!A336,0)</f>
        <v>#VALUE!</v>
      </c>
      <c r="D336" t="e">
        <f>SEARCH("shape_name",'Mission Importer'!A336)</f>
        <v>#VALUE!</v>
      </c>
      <c r="E336" t="e">
        <f>IF(D336=43,'Mission Importer'!A336,0)</f>
        <v>#VALUE!</v>
      </c>
      <c r="G336" t="e">
        <f>SEARCH("shape_name",'Mission Importer'!A336)</f>
        <v>#VALUE!</v>
      </c>
      <c r="H336" t="e">
        <f>IF(G336=43,'Mission Importer'!A336,0)</f>
        <v>#VALUE!</v>
      </c>
      <c r="J336" t="e">
        <f>SEARCH("type",'Mission Importer'!A336)</f>
        <v>#VALUE!</v>
      </c>
      <c r="K336" t="e">
        <f>IF(J336=43,'Mission Importer'!A336,0)</f>
        <v>#VALUE!</v>
      </c>
      <c r="L336" t="e">
        <f>SEARCH("category",'Mission Importer'!A336)</f>
        <v>#VALUE!</v>
      </c>
      <c r="M336" t="e">
        <f>IF(L336=43,'Mission Importer'!A336,0)</f>
        <v>#VALUE!</v>
      </c>
    </row>
    <row r="337" spans="1:13" x14ac:dyDescent="0.3">
      <c r="A337" t="e">
        <f>SEARCH("livery",'Mission Importer'!A337)</f>
        <v>#VALUE!</v>
      </c>
      <c r="B337" t="e">
        <f>IF(A337=43,'Mission Importer'!A337,0)</f>
        <v>#VALUE!</v>
      </c>
      <c r="D337" t="e">
        <f>SEARCH("shape_name",'Mission Importer'!A337)</f>
        <v>#VALUE!</v>
      </c>
      <c r="E337" t="e">
        <f>IF(D337=43,'Mission Importer'!A337,0)</f>
        <v>#VALUE!</v>
      </c>
      <c r="G337" t="e">
        <f>SEARCH("shape_name",'Mission Importer'!A337)</f>
        <v>#VALUE!</v>
      </c>
      <c r="H337" t="e">
        <f>IF(G337=43,'Mission Importer'!A337,0)</f>
        <v>#VALUE!</v>
      </c>
      <c r="J337" t="e">
        <f>SEARCH("type",'Mission Importer'!A337)</f>
        <v>#VALUE!</v>
      </c>
      <c r="K337" t="e">
        <f>IF(J337=43,'Mission Importer'!A337,0)</f>
        <v>#VALUE!</v>
      </c>
      <c r="L337" t="e">
        <f>SEARCH("category",'Mission Importer'!A337)</f>
        <v>#VALUE!</v>
      </c>
      <c r="M337" t="e">
        <f>IF(L337=43,'Mission Importer'!A337,0)</f>
        <v>#VALUE!</v>
      </c>
    </row>
    <row r="338" spans="1:13" x14ac:dyDescent="0.3">
      <c r="A338" t="e">
        <f>SEARCH("livery",'Mission Importer'!A338)</f>
        <v>#VALUE!</v>
      </c>
      <c r="B338" t="e">
        <f>IF(A338=43,'Mission Importer'!A338,0)</f>
        <v>#VALUE!</v>
      </c>
      <c r="D338" t="e">
        <f>SEARCH("shape_name",'Mission Importer'!A338)</f>
        <v>#VALUE!</v>
      </c>
      <c r="E338" t="e">
        <f>IF(D338=43,'Mission Importer'!A338,0)</f>
        <v>#VALUE!</v>
      </c>
      <c r="G338" t="e">
        <f>SEARCH("shape_name",'Mission Importer'!A338)</f>
        <v>#VALUE!</v>
      </c>
      <c r="H338" t="e">
        <f>IF(G338=43,'Mission Importer'!A338,0)</f>
        <v>#VALUE!</v>
      </c>
      <c r="J338" t="e">
        <f>SEARCH("type",'Mission Importer'!A338)</f>
        <v>#VALUE!</v>
      </c>
      <c r="K338" t="e">
        <f>IF(J338=43,'Mission Importer'!A338,0)</f>
        <v>#VALUE!</v>
      </c>
      <c r="L338" t="e">
        <f>SEARCH("category",'Mission Importer'!A338)</f>
        <v>#VALUE!</v>
      </c>
      <c r="M338" t="e">
        <f>IF(L338=43,'Mission Importer'!A338,0)</f>
        <v>#VALUE!</v>
      </c>
    </row>
    <row r="339" spans="1:13" x14ac:dyDescent="0.3">
      <c r="A339" t="e">
        <f>SEARCH("livery",'Mission Importer'!A339)</f>
        <v>#VALUE!</v>
      </c>
      <c r="B339" t="e">
        <f>IF(A339=43,'Mission Importer'!A339,0)</f>
        <v>#VALUE!</v>
      </c>
      <c r="D339" t="e">
        <f>SEARCH("shape_name",'Mission Importer'!A339)</f>
        <v>#VALUE!</v>
      </c>
      <c r="E339" t="e">
        <f>IF(D339=43,'Mission Importer'!A339,0)</f>
        <v>#VALUE!</v>
      </c>
      <c r="G339" t="e">
        <f>SEARCH("shape_name",'Mission Importer'!A339)</f>
        <v>#VALUE!</v>
      </c>
      <c r="H339" t="e">
        <f>IF(G339=43,'Mission Importer'!A339,0)</f>
        <v>#VALUE!</v>
      </c>
      <c r="J339" t="e">
        <f>SEARCH("type",'Mission Importer'!A339)</f>
        <v>#VALUE!</v>
      </c>
      <c r="K339" t="e">
        <f>IF(J339=43,'Mission Importer'!A339,0)</f>
        <v>#VALUE!</v>
      </c>
      <c r="L339" t="e">
        <f>SEARCH("category",'Mission Importer'!A339)</f>
        <v>#VALUE!</v>
      </c>
      <c r="M339" t="e">
        <f>IF(L339=43,'Mission Importer'!A339,0)</f>
        <v>#VALUE!</v>
      </c>
    </row>
    <row r="340" spans="1:13" x14ac:dyDescent="0.3">
      <c r="A340" t="e">
        <f>SEARCH("livery",'Mission Importer'!A340)</f>
        <v>#VALUE!</v>
      </c>
      <c r="B340" t="e">
        <f>IF(A340=43,'Mission Importer'!A340,0)</f>
        <v>#VALUE!</v>
      </c>
      <c r="D340" t="e">
        <f>SEARCH("shape_name",'Mission Importer'!A340)</f>
        <v>#VALUE!</v>
      </c>
      <c r="E340" t="e">
        <f>IF(D340=43,'Mission Importer'!A340,0)</f>
        <v>#VALUE!</v>
      </c>
      <c r="G340" t="e">
        <f>SEARCH("shape_name",'Mission Importer'!A340)</f>
        <v>#VALUE!</v>
      </c>
      <c r="H340" t="e">
        <f>IF(G340=43,'Mission Importer'!A340,0)</f>
        <v>#VALUE!</v>
      </c>
      <c r="J340" t="e">
        <f>SEARCH("type",'Mission Importer'!A340)</f>
        <v>#VALUE!</v>
      </c>
      <c r="K340" t="e">
        <f>IF(J340=43,'Mission Importer'!A340,0)</f>
        <v>#VALUE!</v>
      </c>
      <c r="L340" t="e">
        <f>SEARCH("category",'Mission Importer'!A340)</f>
        <v>#VALUE!</v>
      </c>
      <c r="M340" t="e">
        <f>IF(L340=43,'Mission Importer'!A340,0)</f>
        <v>#VALUE!</v>
      </c>
    </row>
    <row r="341" spans="1:13" x14ac:dyDescent="0.3">
      <c r="A341" t="e">
        <f>SEARCH("livery",'Mission Importer'!A341)</f>
        <v>#VALUE!</v>
      </c>
      <c r="B341" t="e">
        <f>IF(A341=43,'Mission Importer'!A341,0)</f>
        <v>#VALUE!</v>
      </c>
      <c r="D341" t="e">
        <f>SEARCH("shape_name",'Mission Importer'!A341)</f>
        <v>#VALUE!</v>
      </c>
      <c r="E341" t="e">
        <f>IF(D341=43,'Mission Importer'!A341,0)</f>
        <v>#VALUE!</v>
      </c>
      <c r="G341" t="e">
        <f>SEARCH("shape_name",'Mission Importer'!A341)</f>
        <v>#VALUE!</v>
      </c>
      <c r="H341" t="e">
        <f>IF(G341=43,'Mission Importer'!A341,0)</f>
        <v>#VALUE!</v>
      </c>
      <c r="J341" t="e">
        <f>SEARCH("type",'Mission Importer'!A341)</f>
        <v>#VALUE!</v>
      </c>
      <c r="K341" t="e">
        <f>IF(J341=43,'Mission Importer'!A341,0)</f>
        <v>#VALUE!</v>
      </c>
      <c r="L341" t="e">
        <f>SEARCH("category",'Mission Importer'!A341)</f>
        <v>#VALUE!</v>
      </c>
      <c r="M341" t="e">
        <f>IF(L341=43,'Mission Importer'!A341,0)</f>
        <v>#VALUE!</v>
      </c>
    </row>
    <row r="342" spans="1:13" x14ac:dyDescent="0.3">
      <c r="A342" t="e">
        <f>SEARCH("livery",'Mission Importer'!A342)</f>
        <v>#VALUE!</v>
      </c>
      <c r="B342" t="e">
        <f>IF(A342=43,'Mission Importer'!A342,0)</f>
        <v>#VALUE!</v>
      </c>
      <c r="D342" t="e">
        <f>SEARCH("shape_name",'Mission Importer'!A342)</f>
        <v>#VALUE!</v>
      </c>
      <c r="E342" t="e">
        <f>IF(D342=43,'Mission Importer'!A342,0)</f>
        <v>#VALUE!</v>
      </c>
      <c r="G342" t="e">
        <f>SEARCH("shape_name",'Mission Importer'!A342)</f>
        <v>#VALUE!</v>
      </c>
      <c r="H342" t="e">
        <f>IF(G342=43,'Mission Importer'!A342,0)</f>
        <v>#VALUE!</v>
      </c>
      <c r="J342">
        <f>SEARCH("type",'Mission Importer'!A342)</f>
        <v>47</v>
      </c>
      <c r="K342">
        <f>IF(J342=43,'Mission Importer'!A342,0)</f>
        <v>0</v>
      </c>
      <c r="L342" t="e">
        <f>SEARCH("category",'Mission Importer'!A342)</f>
        <v>#VALUE!</v>
      </c>
      <c r="M342" t="e">
        <f>IF(L342=43,'Mission Importer'!A342,0)</f>
        <v>#VALUE!</v>
      </c>
    </row>
    <row r="343" spans="1:13" x14ac:dyDescent="0.3">
      <c r="A343" t="e">
        <f>SEARCH("livery",'Mission Importer'!A343)</f>
        <v>#VALUE!</v>
      </c>
      <c r="B343" t="e">
        <f>IF(A343=43,'Mission Importer'!A343,0)</f>
        <v>#VALUE!</v>
      </c>
      <c r="D343" t="e">
        <f>SEARCH("shape_name",'Mission Importer'!A343)</f>
        <v>#VALUE!</v>
      </c>
      <c r="E343" t="e">
        <f>IF(D343=43,'Mission Importer'!A343,0)</f>
        <v>#VALUE!</v>
      </c>
      <c r="G343" t="e">
        <f>SEARCH("shape_name",'Mission Importer'!A343)</f>
        <v>#VALUE!</v>
      </c>
      <c r="H343" t="e">
        <f>IF(G343=43,'Mission Importer'!A343,0)</f>
        <v>#VALUE!</v>
      </c>
      <c r="J343" t="e">
        <f>SEARCH("type",'Mission Importer'!A343)</f>
        <v>#VALUE!</v>
      </c>
      <c r="K343" t="e">
        <f>IF(J343=43,'Mission Importer'!A343,0)</f>
        <v>#VALUE!</v>
      </c>
      <c r="L343" t="e">
        <f>SEARCH("category",'Mission Importer'!A343)</f>
        <v>#VALUE!</v>
      </c>
      <c r="M343" t="e">
        <f>IF(L343=43,'Mission Importer'!A343,0)</f>
        <v>#VALUE!</v>
      </c>
    </row>
    <row r="344" spans="1:13" x14ac:dyDescent="0.3">
      <c r="A344" t="e">
        <f>SEARCH("livery",'Mission Importer'!A344)</f>
        <v>#VALUE!</v>
      </c>
      <c r="B344" t="e">
        <f>IF(A344=43,'Mission Importer'!A344,0)</f>
        <v>#VALUE!</v>
      </c>
      <c r="D344" t="e">
        <f>SEARCH("shape_name",'Mission Importer'!A344)</f>
        <v>#VALUE!</v>
      </c>
      <c r="E344" t="e">
        <f>IF(D344=43,'Mission Importer'!A344,0)</f>
        <v>#VALUE!</v>
      </c>
      <c r="G344" t="e">
        <f>SEARCH("shape_name",'Mission Importer'!A344)</f>
        <v>#VALUE!</v>
      </c>
      <c r="H344" t="e">
        <f>IF(G344=43,'Mission Importer'!A344,0)</f>
        <v>#VALUE!</v>
      </c>
      <c r="J344" t="e">
        <f>SEARCH("type",'Mission Importer'!A344)</f>
        <v>#VALUE!</v>
      </c>
      <c r="K344" t="e">
        <f>IF(J344=43,'Mission Importer'!A344,0)</f>
        <v>#VALUE!</v>
      </c>
      <c r="L344" t="e">
        <f>SEARCH("category",'Mission Importer'!A344)</f>
        <v>#VALUE!</v>
      </c>
      <c r="M344" t="e">
        <f>IF(L344=43,'Mission Importer'!A344,0)</f>
        <v>#VALUE!</v>
      </c>
    </row>
    <row r="345" spans="1:13" x14ac:dyDescent="0.3">
      <c r="A345" t="e">
        <f>SEARCH("livery",'Mission Importer'!A345)</f>
        <v>#VALUE!</v>
      </c>
      <c r="B345" t="e">
        <f>IF(A345=43,'Mission Importer'!A345,0)</f>
        <v>#VALUE!</v>
      </c>
      <c r="D345" t="e">
        <f>SEARCH("shape_name",'Mission Importer'!A345)</f>
        <v>#VALUE!</v>
      </c>
      <c r="E345" t="e">
        <f>IF(D345=43,'Mission Importer'!A345,0)</f>
        <v>#VALUE!</v>
      </c>
      <c r="G345" t="e">
        <f>SEARCH("shape_name",'Mission Importer'!A345)</f>
        <v>#VALUE!</v>
      </c>
      <c r="H345" t="e">
        <f>IF(G345=43,'Mission Importer'!A345,0)</f>
        <v>#VALUE!</v>
      </c>
      <c r="J345" t="e">
        <f>SEARCH("type",'Mission Importer'!A345)</f>
        <v>#VALUE!</v>
      </c>
      <c r="K345" t="e">
        <f>IF(J345=43,'Mission Importer'!A345,0)</f>
        <v>#VALUE!</v>
      </c>
      <c r="L345" t="e">
        <f>SEARCH("category",'Mission Importer'!A345)</f>
        <v>#VALUE!</v>
      </c>
      <c r="M345" t="e">
        <f>IF(L345=43,'Mission Importer'!A345,0)</f>
        <v>#VALUE!</v>
      </c>
    </row>
    <row r="346" spans="1:13" x14ac:dyDescent="0.3">
      <c r="A346" t="e">
        <f>SEARCH("livery",'Mission Importer'!A346)</f>
        <v>#VALUE!</v>
      </c>
      <c r="B346" t="e">
        <f>IF(A346=43,'Mission Importer'!A346,0)</f>
        <v>#VALUE!</v>
      </c>
      <c r="D346" t="e">
        <f>SEARCH("shape_name",'Mission Importer'!A346)</f>
        <v>#VALUE!</v>
      </c>
      <c r="E346" t="e">
        <f>IF(D346=43,'Mission Importer'!A346,0)</f>
        <v>#VALUE!</v>
      </c>
      <c r="G346" t="e">
        <f>SEARCH("shape_name",'Mission Importer'!A346)</f>
        <v>#VALUE!</v>
      </c>
      <c r="H346" t="e">
        <f>IF(G346=43,'Mission Importer'!A346,0)</f>
        <v>#VALUE!</v>
      </c>
      <c r="J346" t="e">
        <f>SEARCH("type",'Mission Importer'!A346)</f>
        <v>#VALUE!</v>
      </c>
      <c r="K346" t="e">
        <f>IF(J346=43,'Mission Importer'!A346,0)</f>
        <v>#VALUE!</v>
      </c>
      <c r="L346" t="e">
        <f>SEARCH("category",'Mission Importer'!A346)</f>
        <v>#VALUE!</v>
      </c>
      <c r="M346" t="e">
        <f>IF(L346=43,'Mission Importer'!A346,0)</f>
        <v>#VALUE!</v>
      </c>
    </row>
    <row r="347" spans="1:13" x14ac:dyDescent="0.3">
      <c r="A347" t="e">
        <f>SEARCH("livery",'Mission Importer'!A347)</f>
        <v>#VALUE!</v>
      </c>
      <c r="B347" t="e">
        <f>IF(A347=43,'Mission Importer'!A347,0)</f>
        <v>#VALUE!</v>
      </c>
      <c r="D347" t="e">
        <f>SEARCH("shape_name",'Mission Importer'!A347)</f>
        <v>#VALUE!</v>
      </c>
      <c r="E347" t="e">
        <f>IF(D347=43,'Mission Importer'!A347,0)</f>
        <v>#VALUE!</v>
      </c>
      <c r="G347" t="e">
        <f>SEARCH("shape_name",'Mission Importer'!A347)</f>
        <v>#VALUE!</v>
      </c>
      <c r="H347" t="e">
        <f>IF(G347=43,'Mission Importer'!A347,0)</f>
        <v>#VALUE!</v>
      </c>
      <c r="J347" t="e">
        <f>SEARCH("type",'Mission Importer'!A347)</f>
        <v>#VALUE!</v>
      </c>
      <c r="K347" t="e">
        <f>IF(J347=43,'Mission Importer'!A347,0)</f>
        <v>#VALUE!</v>
      </c>
      <c r="L347" t="e">
        <f>SEARCH("category",'Mission Importer'!A347)</f>
        <v>#VALUE!</v>
      </c>
      <c r="M347" t="e">
        <f>IF(L347=43,'Mission Importer'!A347,0)</f>
        <v>#VALUE!</v>
      </c>
    </row>
    <row r="348" spans="1:13" x14ac:dyDescent="0.3">
      <c r="A348" t="e">
        <f>SEARCH("livery",'Mission Importer'!A348)</f>
        <v>#VALUE!</v>
      </c>
      <c r="B348" t="e">
        <f>IF(A348=43,'Mission Importer'!A348,0)</f>
        <v>#VALUE!</v>
      </c>
      <c r="D348" t="e">
        <f>SEARCH("shape_name",'Mission Importer'!A348)</f>
        <v>#VALUE!</v>
      </c>
      <c r="E348" t="e">
        <f>IF(D348=43,'Mission Importer'!A348,0)</f>
        <v>#VALUE!</v>
      </c>
      <c r="G348" t="e">
        <f>SEARCH("shape_name",'Mission Importer'!A348)</f>
        <v>#VALUE!</v>
      </c>
      <c r="H348" t="e">
        <f>IF(G348=43,'Mission Importer'!A348,0)</f>
        <v>#VALUE!</v>
      </c>
      <c r="J348" t="e">
        <f>SEARCH("type",'Mission Importer'!A348)</f>
        <v>#VALUE!</v>
      </c>
      <c r="K348" t="e">
        <f>IF(J348=43,'Mission Importer'!A348,0)</f>
        <v>#VALUE!</v>
      </c>
      <c r="L348" t="e">
        <f>SEARCH("category",'Mission Importer'!A348)</f>
        <v>#VALUE!</v>
      </c>
      <c r="M348" t="e">
        <f>IF(L348=43,'Mission Importer'!A348,0)</f>
        <v>#VALUE!</v>
      </c>
    </row>
    <row r="349" spans="1:13" x14ac:dyDescent="0.3">
      <c r="A349" t="e">
        <f>SEARCH("livery",'Mission Importer'!A349)</f>
        <v>#VALUE!</v>
      </c>
      <c r="B349" t="e">
        <f>IF(A349=43,'Mission Importer'!A349,0)</f>
        <v>#VALUE!</v>
      </c>
      <c r="D349" t="e">
        <f>SEARCH("shape_name",'Mission Importer'!A349)</f>
        <v>#VALUE!</v>
      </c>
      <c r="E349" t="e">
        <f>IF(D349=43,'Mission Importer'!A349,0)</f>
        <v>#VALUE!</v>
      </c>
      <c r="G349" t="e">
        <f>SEARCH("shape_name",'Mission Importer'!A349)</f>
        <v>#VALUE!</v>
      </c>
      <c r="H349" t="e">
        <f>IF(G349=43,'Mission Importer'!A349,0)</f>
        <v>#VALUE!</v>
      </c>
      <c r="J349" t="e">
        <f>SEARCH("type",'Mission Importer'!A349)</f>
        <v>#VALUE!</v>
      </c>
      <c r="K349" t="e">
        <f>IF(J349=43,'Mission Importer'!A349,0)</f>
        <v>#VALUE!</v>
      </c>
      <c r="L349" t="e">
        <f>SEARCH("category",'Mission Importer'!A349)</f>
        <v>#VALUE!</v>
      </c>
      <c r="M349" t="e">
        <f>IF(L349=43,'Mission Importer'!A349,0)</f>
        <v>#VALUE!</v>
      </c>
    </row>
    <row r="350" spans="1:13" x14ac:dyDescent="0.3">
      <c r="A350" t="e">
        <f>SEARCH("livery",'Mission Importer'!A350)</f>
        <v>#VALUE!</v>
      </c>
      <c r="B350" t="e">
        <f>IF(A350=43,'Mission Importer'!A350,0)</f>
        <v>#VALUE!</v>
      </c>
      <c r="D350" t="e">
        <f>SEARCH("shape_name",'Mission Importer'!A350)</f>
        <v>#VALUE!</v>
      </c>
      <c r="E350" t="e">
        <f>IF(D350=43,'Mission Importer'!A350,0)</f>
        <v>#VALUE!</v>
      </c>
      <c r="G350" t="e">
        <f>SEARCH("shape_name",'Mission Importer'!A350)</f>
        <v>#VALUE!</v>
      </c>
      <c r="H350" t="e">
        <f>IF(G350=43,'Mission Importer'!A350,0)</f>
        <v>#VALUE!</v>
      </c>
      <c r="J350" t="e">
        <f>SEARCH("type",'Mission Importer'!A350)</f>
        <v>#VALUE!</v>
      </c>
      <c r="K350" t="e">
        <f>IF(J350=43,'Mission Importer'!A350,0)</f>
        <v>#VALUE!</v>
      </c>
      <c r="L350" t="e">
        <f>SEARCH("category",'Mission Importer'!A350)</f>
        <v>#VALUE!</v>
      </c>
      <c r="M350" t="e">
        <f>IF(L350=43,'Mission Importer'!A350,0)</f>
        <v>#VALUE!</v>
      </c>
    </row>
    <row r="351" spans="1:13" x14ac:dyDescent="0.3">
      <c r="A351" t="e">
        <f>SEARCH("livery",'Mission Importer'!A351)</f>
        <v>#VALUE!</v>
      </c>
      <c r="B351" t="e">
        <f>IF(A351=43,'Mission Importer'!A351,0)</f>
        <v>#VALUE!</v>
      </c>
      <c r="D351" t="e">
        <f>SEARCH("shape_name",'Mission Importer'!A351)</f>
        <v>#VALUE!</v>
      </c>
      <c r="E351" t="e">
        <f>IF(D351=43,'Mission Importer'!A351,0)</f>
        <v>#VALUE!</v>
      </c>
      <c r="G351" t="e">
        <f>SEARCH("shape_name",'Mission Importer'!A351)</f>
        <v>#VALUE!</v>
      </c>
      <c r="H351" t="e">
        <f>IF(G351=43,'Mission Importer'!A351,0)</f>
        <v>#VALUE!</v>
      </c>
      <c r="J351" t="e">
        <f>SEARCH("type",'Mission Importer'!A351)</f>
        <v>#VALUE!</v>
      </c>
      <c r="K351" t="e">
        <f>IF(J351=43,'Mission Importer'!A351,0)</f>
        <v>#VALUE!</v>
      </c>
      <c r="L351" t="e">
        <f>SEARCH("category",'Mission Importer'!A351)</f>
        <v>#VALUE!</v>
      </c>
      <c r="M351" t="e">
        <f>IF(L351=43,'Mission Importer'!A351,0)</f>
        <v>#VALUE!</v>
      </c>
    </row>
    <row r="352" spans="1:13" x14ac:dyDescent="0.3">
      <c r="A352" t="e">
        <f>SEARCH("livery",'Mission Importer'!A352)</f>
        <v>#VALUE!</v>
      </c>
      <c r="B352" t="e">
        <f>IF(A352=43,'Mission Importer'!A352,0)</f>
        <v>#VALUE!</v>
      </c>
      <c r="D352" t="e">
        <f>SEARCH("shape_name",'Mission Importer'!A352)</f>
        <v>#VALUE!</v>
      </c>
      <c r="E352" t="e">
        <f>IF(D352=43,'Mission Importer'!A352,0)</f>
        <v>#VALUE!</v>
      </c>
      <c r="G352" t="e">
        <f>SEARCH("shape_name",'Mission Importer'!A352)</f>
        <v>#VALUE!</v>
      </c>
      <c r="H352" t="e">
        <f>IF(G352=43,'Mission Importer'!A352,0)</f>
        <v>#VALUE!</v>
      </c>
      <c r="J352" t="e">
        <f>SEARCH("type",'Mission Importer'!A352)</f>
        <v>#VALUE!</v>
      </c>
      <c r="K352" t="e">
        <f>IF(J352=43,'Mission Importer'!A352,0)</f>
        <v>#VALUE!</v>
      </c>
      <c r="L352" t="e">
        <f>SEARCH("category",'Mission Importer'!A352)</f>
        <v>#VALUE!</v>
      </c>
      <c r="M352" t="e">
        <f>IF(L352=43,'Mission Importer'!A352,0)</f>
        <v>#VALUE!</v>
      </c>
    </row>
    <row r="353" spans="1:13" x14ac:dyDescent="0.3">
      <c r="A353" t="e">
        <f>SEARCH("livery",'Mission Importer'!A353)</f>
        <v>#VALUE!</v>
      </c>
      <c r="B353" t="e">
        <f>IF(A353=43,'Mission Importer'!A353,0)</f>
        <v>#VALUE!</v>
      </c>
      <c r="D353" t="e">
        <f>SEARCH("shape_name",'Mission Importer'!A353)</f>
        <v>#VALUE!</v>
      </c>
      <c r="E353" t="e">
        <f>IF(D353=43,'Mission Importer'!A353,0)</f>
        <v>#VALUE!</v>
      </c>
      <c r="G353" t="e">
        <f>SEARCH("shape_name",'Mission Importer'!A353)</f>
        <v>#VALUE!</v>
      </c>
      <c r="H353" t="e">
        <f>IF(G353=43,'Mission Importer'!A353,0)</f>
        <v>#VALUE!</v>
      </c>
      <c r="J353" t="e">
        <f>SEARCH("type",'Mission Importer'!A353)</f>
        <v>#VALUE!</v>
      </c>
      <c r="K353" t="e">
        <f>IF(J353=43,'Mission Importer'!A353,0)</f>
        <v>#VALUE!</v>
      </c>
      <c r="L353" t="e">
        <f>SEARCH("category",'Mission Importer'!A353)</f>
        <v>#VALUE!</v>
      </c>
      <c r="M353" t="e">
        <f>IF(L353=43,'Mission Importer'!A353,0)</f>
        <v>#VALUE!</v>
      </c>
    </row>
    <row r="354" spans="1:13" x14ac:dyDescent="0.3">
      <c r="A354" t="e">
        <f>SEARCH("livery",'Mission Importer'!A354)</f>
        <v>#VALUE!</v>
      </c>
      <c r="B354" t="e">
        <f>IF(A354=43,'Mission Importer'!A354,0)</f>
        <v>#VALUE!</v>
      </c>
      <c r="D354" t="e">
        <f>SEARCH("shape_name",'Mission Importer'!A354)</f>
        <v>#VALUE!</v>
      </c>
      <c r="E354" t="e">
        <f>IF(D354=43,'Mission Importer'!A354,0)</f>
        <v>#VALUE!</v>
      </c>
      <c r="G354" t="e">
        <f>SEARCH("shape_name",'Mission Importer'!A354)</f>
        <v>#VALUE!</v>
      </c>
      <c r="H354" t="e">
        <f>IF(G354=43,'Mission Importer'!A354,0)</f>
        <v>#VALUE!</v>
      </c>
      <c r="J354" t="e">
        <f>SEARCH("type",'Mission Importer'!A354)</f>
        <v>#VALUE!</v>
      </c>
      <c r="K354" t="e">
        <f>IF(J354=43,'Mission Importer'!A354,0)</f>
        <v>#VALUE!</v>
      </c>
      <c r="L354" t="e">
        <f>SEARCH("category",'Mission Importer'!A354)</f>
        <v>#VALUE!</v>
      </c>
      <c r="M354" t="e">
        <f>IF(L354=43,'Mission Importer'!A354,0)</f>
        <v>#VALUE!</v>
      </c>
    </row>
    <row r="355" spans="1:13" x14ac:dyDescent="0.3">
      <c r="A355" t="e">
        <f>SEARCH("livery",'Mission Importer'!A355)</f>
        <v>#VALUE!</v>
      </c>
      <c r="B355" t="e">
        <f>IF(A355=43,'Mission Importer'!A355,0)</f>
        <v>#VALUE!</v>
      </c>
      <c r="D355" t="e">
        <f>SEARCH("shape_name",'Mission Importer'!A355)</f>
        <v>#VALUE!</v>
      </c>
      <c r="E355" t="e">
        <f>IF(D355=43,'Mission Importer'!A355,0)</f>
        <v>#VALUE!</v>
      </c>
      <c r="G355" t="e">
        <f>SEARCH("shape_name",'Mission Importer'!A355)</f>
        <v>#VALUE!</v>
      </c>
      <c r="H355" t="e">
        <f>IF(G355=43,'Mission Importer'!A355,0)</f>
        <v>#VALUE!</v>
      </c>
      <c r="J355" t="e">
        <f>SEARCH("type",'Mission Importer'!A355)</f>
        <v>#VALUE!</v>
      </c>
      <c r="K355" t="e">
        <f>IF(J355=43,'Mission Importer'!A355,0)</f>
        <v>#VALUE!</v>
      </c>
      <c r="L355" t="e">
        <f>SEARCH("category",'Mission Importer'!A355)</f>
        <v>#VALUE!</v>
      </c>
      <c r="M355" t="e">
        <f>IF(L355=43,'Mission Importer'!A355,0)</f>
        <v>#VALUE!</v>
      </c>
    </row>
    <row r="356" spans="1:13" x14ac:dyDescent="0.3">
      <c r="A356" t="e">
        <f>SEARCH("livery",'Mission Importer'!A356)</f>
        <v>#VALUE!</v>
      </c>
      <c r="B356" t="e">
        <f>IF(A356=43,'Mission Importer'!A356,0)</f>
        <v>#VALUE!</v>
      </c>
      <c r="D356" t="e">
        <f>SEARCH("shape_name",'Mission Importer'!A356)</f>
        <v>#VALUE!</v>
      </c>
      <c r="E356" t="e">
        <f>IF(D356=43,'Mission Importer'!A356,0)</f>
        <v>#VALUE!</v>
      </c>
      <c r="G356" t="e">
        <f>SEARCH("shape_name",'Mission Importer'!A356)</f>
        <v>#VALUE!</v>
      </c>
      <c r="H356" t="e">
        <f>IF(G356=43,'Mission Importer'!A356,0)</f>
        <v>#VALUE!</v>
      </c>
      <c r="J356" t="e">
        <f>SEARCH("type",'Mission Importer'!A356)</f>
        <v>#VALUE!</v>
      </c>
      <c r="K356" t="e">
        <f>IF(J356=43,'Mission Importer'!A356,0)</f>
        <v>#VALUE!</v>
      </c>
      <c r="L356" t="e">
        <f>SEARCH("category",'Mission Importer'!A356)</f>
        <v>#VALUE!</v>
      </c>
      <c r="M356" t="e">
        <f>IF(L356=43,'Mission Importer'!A356,0)</f>
        <v>#VALUE!</v>
      </c>
    </row>
    <row r="357" spans="1:13" x14ac:dyDescent="0.3">
      <c r="A357" t="e">
        <f>SEARCH("livery",'Mission Importer'!A357)</f>
        <v>#VALUE!</v>
      </c>
      <c r="B357" t="e">
        <f>IF(A357=43,'Mission Importer'!A357,0)</f>
        <v>#VALUE!</v>
      </c>
      <c r="D357" t="e">
        <f>SEARCH("shape_name",'Mission Importer'!A357)</f>
        <v>#VALUE!</v>
      </c>
      <c r="E357" t="e">
        <f>IF(D357=43,'Mission Importer'!A357,0)</f>
        <v>#VALUE!</v>
      </c>
      <c r="G357" t="e">
        <f>SEARCH("shape_name",'Mission Importer'!A357)</f>
        <v>#VALUE!</v>
      </c>
      <c r="H357" t="e">
        <f>IF(G357=43,'Mission Importer'!A357,0)</f>
        <v>#VALUE!</v>
      </c>
      <c r="J357" t="e">
        <f>SEARCH("type",'Mission Importer'!A357)</f>
        <v>#VALUE!</v>
      </c>
      <c r="K357" t="e">
        <f>IF(J357=43,'Mission Importer'!A357,0)</f>
        <v>#VALUE!</v>
      </c>
      <c r="L357">
        <f>SEARCH("category",'Mission Importer'!A357)</f>
        <v>43</v>
      </c>
      <c r="M357" t="str">
        <f>IF(L357=43,'Mission Importer'!A357,0)</f>
        <v xml:space="preserve">                                        ["category"] = "Air Defence",</v>
      </c>
    </row>
    <row r="358" spans="1:13" x14ac:dyDescent="0.3">
      <c r="A358" t="e">
        <f>SEARCH("livery",'Mission Importer'!A358)</f>
        <v>#VALUE!</v>
      </c>
      <c r="B358" t="e">
        <f>IF(A358=43,'Mission Importer'!A358,0)</f>
        <v>#VALUE!</v>
      </c>
      <c r="D358" t="e">
        <f>SEARCH("shape_name",'Mission Importer'!A358)</f>
        <v>#VALUE!</v>
      </c>
      <c r="E358" t="e">
        <f>IF(D358=43,'Mission Importer'!A358,0)</f>
        <v>#VALUE!</v>
      </c>
      <c r="G358" t="e">
        <f>SEARCH("shape_name",'Mission Importer'!A358)</f>
        <v>#VALUE!</v>
      </c>
      <c r="H358" t="e">
        <f>IF(G358=43,'Mission Importer'!A358,0)</f>
        <v>#VALUE!</v>
      </c>
      <c r="J358">
        <f>SEARCH("type",'Mission Importer'!A358)</f>
        <v>43</v>
      </c>
      <c r="K358" t="str">
        <f>IF(J358=43,'Mission Importer'!A358,0)</f>
        <v xml:space="preserve">                                        ["type"] = "M1097 Avenger",</v>
      </c>
      <c r="L358" t="e">
        <f>SEARCH("category",'Mission Importer'!A358)</f>
        <v>#VALUE!</v>
      </c>
      <c r="M358" t="e">
        <f>IF(L358=43,'Mission Importer'!A358,0)</f>
        <v>#VALUE!</v>
      </c>
    </row>
    <row r="359" spans="1:13" x14ac:dyDescent="0.3">
      <c r="A359" t="e">
        <f>SEARCH("livery",'Mission Importer'!A359)</f>
        <v>#VALUE!</v>
      </c>
      <c r="B359" t="e">
        <f>IF(A359=43,'Mission Importer'!A359,0)</f>
        <v>#VALUE!</v>
      </c>
      <c r="D359" t="e">
        <f>SEARCH("shape_name",'Mission Importer'!A359)</f>
        <v>#VALUE!</v>
      </c>
      <c r="E359" t="e">
        <f>IF(D359=43,'Mission Importer'!A359,0)</f>
        <v>#VALUE!</v>
      </c>
      <c r="G359" t="e">
        <f>SEARCH("shape_name",'Mission Importer'!A359)</f>
        <v>#VALUE!</v>
      </c>
      <c r="H359" t="e">
        <f>IF(G359=43,'Mission Importer'!A359,0)</f>
        <v>#VALUE!</v>
      </c>
      <c r="J359" t="e">
        <f>SEARCH("type",'Mission Importer'!A359)</f>
        <v>#VALUE!</v>
      </c>
      <c r="K359" t="e">
        <f>IF(J359=43,'Mission Importer'!A359,0)</f>
        <v>#VALUE!</v>
      </c>
      <c r="L359" t="e">
        <f>SEARCH("category",'Mission Importer'!A359)</f>
        <v>#VALUE!</v>
      </c>
      <c r="M359" t="e">
        <f>IF(L359=43,'Mission Importer'!A359,0)</f>
        <v>#VALUE!</v>
      </c>
    </row>
    <row r="360" spans="1:13" x14ac:dyDescent="0.3">
      <c r="A360" t="e">
        <f>SEARCH("livery",'Mission Importer'!A360)</f>
        <v>#VALUE!</v>
      </c>
      <c r="B360" t="e">
        <f>IF(A360=43,'Mission Importer'!A360,0)</f>
        <v>#VALUE!</v>
      </c>
      <c r="D360" t="e">
        <f>SEARCH("shape_name",'Mission Importer'!A360)</f>
        <v>#VALUE!</v>
      </c>
      <c r="E360" t="e">
        <f>IF(D360=43,'Mission Importer'!A360,0)</f>
        <v>#VALUE!</v>
      </c>
      <c r="G360" t="e">
        <f>SEARCH("shape_name",'Mission Importer'!A360)</f>
        <v>#VALUE!</v>
      </c>
      <c r="H360" t="e">
        <f>IF(G360=43,'Mission Importer'!A360,0)</f>
        <v>#VALUE!</v>
      </c>
      <c r="J360" t="e">
        <f>SEARCH("type",'Mission Importer'!A360)</f>
        <v>#VALUE!</v>
      </c>
      <c r="K360" t="e">
        <f>IF(J360=43,'Mission Importer'!A360,0)</f>
        <v>#VALUE!</v>
      </c>
      <c r="L360" t="e">
        <f>SEARCH("category",'Mission Importer'!A360)</f>
        <v>#VALUE!</v>
      </c>
      <c r="M360" t="e">
        <f>IF(L360=43,'Mission Importer'!A360,0)</f>
        <v>#VALUE!</v>
      </c>
    </row>
    <row r="361" spans="1:13" x14ac:dyDescent="0.3">
      <c r="A361" t="e">
        <f>SEARCH("livery",'Mission Importer'!A361)</f>
        <v>#VALUE!</v>
      </c>
      <c r="B361" t="e">
        <f>IF(A361=43,'Mission Importer'!A361,0)</f>
        <v>#VALUE!</v>
      </c>
      <c r="D361" t="e">
        <f>SEARCH("shape_name",'Mission Importer'!A361)</f>
        <v>#VALUE!</v>
      </c>
      <c r="E361" t="e">
        <f>IF(D361=43,'Mission Importer'!A361,0)</f>
        <v>#VALUE!</v>
      </c>
      <c r="G361" t="e">
        <f>SEARCH("shape_name",'Mission Importer'!A361)</f>
        <v>#VALUE!</v>
      </c>
      <c r="H361" t="e">
        <f>IF(G361=43,'Mission Importer'!A361,0)</f>
        <v>#VALUE!</v>
      </c>
      <c r="J361" t="e">
        <f>SEARCH("type",'Mission Importer'!A361)</f>
        <v>#VALUE!</v>
      </c>
      <c r="K361" t="e">
        <f>IF(J361=43,'Mission Importer'!A361,0)</f>
        <v>#VALUE!</v>
      </c>
      <c r="L361" t="e">
        <f>SEARCH("category",'Mission Importer'!A361)</f>
        <v>#VALUE!</v>
      </c>
      <c r="M361" t="e">
        <f>IF(L361=43,'Mission Importer'!A361,0)</f>
        <v>#VALUE!</v>
      </c>
    </row>
    <row r="362" spans="1:13" x14ac:dyDescent="0.3">
      <c r="A362" t="e">
        <f>SEARCH("livery",'Mission Importer'!A362)</f>
        <v>#VALUE!</v>
      </c>
      <c r="B362" t="e">
        <f>IF(A362=43,'Mission Importer'!A362,0)</f>
        <v>#VALUE!</v>
      </c>
      <c r="D362" t="e">
        <f>SEARCH("shape_name",'Mission Importer'!A362)</f>
        <v>#VALUE!</v>
      </c>
      <c r="E362" t="e">
        <f>IF(D362=43,'Mission Importer'!A362,0)</f>
        <v>#VALUE!</v>
      </c>
      <c r="G362" t="e">
        <f>SEARCH("shape_name",'Mission Importer'!A362)</f>
        <v>#VALUE!</v>
      </c>
      <c r="H362" t="e">
        <f>IF(G362=43,'Mission Importer'!A362,0)</f>
        <v>#VALUE!</v>
      </c>
      <c r="J362" t="e">
        <f>SEARCH("type",'Mission Importer'!A362)</f>
        <v>#VALUE!</v>
      </c>
      <c r="K362" t="e">
        <f>IF(J362=43,'Mission Importer'!A362,0)</f>
        <v>#VALUE!</v>
      </c>
      <c r="L362" t="e">
        <f>SEARCH("category",'Mission Importer'!A362)</f>
        <v>#VALUE!</v>
      </c>
      <c r="M362" t="e">
        <f>IF(L362=43,'Mission Importer'!A362,0)</f>
        <v>#VALUE!</v>
      </c>
    </row>
    <row r="363" spans="1:13" x14ac:dyDescent="0.3">
      <c r="A363" t="e">
        <f>SEARCH("livery",'Mission Importer'!A363)</f>
        <v>#VALUE!</v>
      </c>
      <c r="B363" t="e">
        <f>IF(A363=43,'Mission Importer'!A363,0)</f>
        <v>#VALUE!</v>
      </c>
      <c r="D363" t="e">
        <f>SEARCH("shape_name",'Mission Importer'!A363)</f>
        <v>#VALUE!</v>
      </c>
      <c r="E363" t="e">
        <f>IF(D363=43,'Mission Importer'!A363,0)</f>
        <v>#VALUE!</v>
      </c>
      <c r="G363" t="e">
        <f>SEARCH("shape_name",'Mission Importer'!A363)</f>
        <v>#VALUE!</v>
      </c>
      <c r="H363" t="e">
        <f>IF(G363=43,'Mission Importer'!A363,0)</f>
        <v>#VALUE!</v>
      </c>
      <c r="J363" t="e">
        <f>SEARCH("type",'Mission Importer'!A363)</f>
        <v>#VALUE!</v>
      </c>
      <c r="K363" t="e">
        <f>IF(J363=43,'Mission Importer'!A363,0)</f>
        <v>#VALUE!</v>
      </c>
      <c r="L363" t="e">
        <f>SEARCH("category",'Mission Importer'!A363)</f>
        <v>#VALUE!</v>
      </c>
      <c r="M363" t="e">
        <f>IF(L363=43,'Mission Importer'!A363,0)</f>
        <v>#VALUE!</v>
      </c>
    </row>
    <row r="364" spans="1:13" x14ac:dyDescent="0.3">
      <c r="A364" t="e">
        <f>SEARCH("livery",'Mission Importer'!A364)</f>
        <v>#VALUE!</v>
      </c>
      <c r="B364" t="e">
        <f>IF(A364=43,'Mission Importer'!A364,0)</f>
        <v>#VALUE!</v>
      </c>
      <c r="D364" t="e">
        <f>SEARCH("shape_name",'Mission Importer'!A364)</f>
        <v>#VALUE!</v>
      </c>
      <c r="E364" t="e">
        <f>IF(D364=43,'Mission Importer'!A364,0)</f>
        <v>#VALUE!</v>
      </c>
      <c r="G364" t="e">
        <f>SEARCH("shape_name",'Mission Importer'!A364)</f>
        <v>#VALUE!</v>
      </c>
      <c r="H364" t="e">
        <f>IF(G364=43,'Mission Importer'!A364,0)</f>
        <v>#VALUE!</v>
      </c>
      <c r="J364" t="e">
        <f>SEARCH("type",'Mission Importer'!A364)</f>
        <v>#VALUE!</v>
      </c>
      <c r="K364" t="e">
        <f>IF(J364=43,'Mission Importer'!A364,0)</f>
        <v>#VALUE!</v>
      </c>
      <c r="L364" t="e">
        <f>SEARCH("category",'Mission Importer'!A364)</f>
        <v>#VALUE!</v>
      </c>
      <c r="M364" t="e">
        <f>IF(L364=43,'Mission Importer'!A364,0)</f>
        <v>#VALUE!</v>
      </c>
    </row>
    <row r="365" spans="1:13" x14ac:dyDescent="0.3">
      <c r="A365" t="e">
        <f>SEARCH("livery",'Mission Importer'!A365)</f>
        <v>#VALUE!</v>
      </c>
      <c r="B365" t="e">
        <f>IF(A365=43,'Mission Importer'!A365,0)</f>
        <v>#VALUE!</v>
      </c>
      <c r="D365" t="e">
        <f>SEARCH("shape_name",'Mission Importer'!A365)</f>
        <v>#VALUE!</v>
      </c>
      <c r="E365" t="e">
        <f>IF(D365=43,'Mission Importer'!A365,0)</f>
        <v>#VALUE!</v>
      </c>
      <c r="G365" t="e">
        <f>SEARCH("shape_name",'Mission Importer'!A365)</f>
        <v>#VALUE!</v>
      </c>
      <c r="H365" t="e">
        <f>IF(G365=43,'Mission Importer'!A365,0)</f>
        <v>#VALUE!</v>
      </c>
      <c r="J365" t="e">
        <f>SEARCH("type",'Mission Importer'!A365)</f>
        <v>#VALUE!</v>
      </c>
      <c r="K365" t="e">
        <f>IF(J365=43,'Mission Importer'!A365,0)</f>
        <v>#VALUE!</v>
      </c>
      <c r="L365" t="e">
        <f>SEARCH("category",'Mission Importer'!A365)</f>
        <v>#VALUE!</v>
      </c>
      <c r="M365" t="e">
        <f>IF(L365=43,'Mission Importer'!A365,0)</f>
        <v>#VALUE!</v>
      </c>
    </row>
    <row r="366" spans="1:13" x14ac:dyDescent="0.3">
      <c r="A366" t="e">
        <f>SEARCH("livery",'Mission Importer'!A366)</f>
        <v>#VALUE!</v>
      </c>
      <c r="B366" t="e">
        <f>IF(A366=43,'Mission Importer'!A366,0)</f>
        <v>#VALUE!</v>
      </c>
      <c r="D366" t="e">
        <f>SEARCH("shape_name",'Mission Importer'!A366)</f>
        <v>#VALUE!</v>
      </c>
      <c r="E366" t="e">
        <f>IF(D366=43,'Mission Importer'!A366,0)</f>
        <v>#VALUE!</v>
      </c>
      <c r="G366" t="e">
        <f>SEARCH("shape_name",'Mission Importer'!A366)</f>
        <v>#VALUE!</v>
      </c>
      <c r="H366" t="e">
        <f>IF(G366=43,'Mission Importer'!A366,0)</f>
        <v>#VALUE!</v>
      </c>
      <c r="J366" t="e">
        <f>SEARCH("type",'Mission Importer'!A366)</f>
        <v>#VALUE!</v>
      </c>
      <c r="K366" t="e">
        <f>IF(J366=43,'Mission Importer'!A366,0)</f>
        <v>#VALUE!</v>
      </c>
      <c r="L366" t="e">
        <f>SEARCH("category",'Mission Importer'!A366)</f>
        <v>#VALUE!</v>
      </c>
      <c r="M366" t="e">
        <f>IF(L366=43,'Mission Importer'!A366,0)</f>
        <v>#VALUE!</v>
      </c>
    </row>
    <row r="367" spans="1:13" x14ac:dyDescent="0.3">
      <c r="A367" t="e">
        <f>SEARCH("livery",'Mission Importer'!A367)</f>
        <v>#VALUE!</v>
      </c>
      <c r="B367" t="e">
        <f>IF(A367=43,'Mission Importer'!A367,0)</f>
        <v>#VALUE!</v>
      </c>
      <c r="D367" t="e">
        <f>SEARCH("shape_name",'Mission Importer'!A367)</f>
        <v>#VALUE!</v>
      </c>
      <c r="E367" t="e">
        <f>IF(D367=43,'Mission Importer'!A367,0)</f>
        <v>#VALUE!</v>
      </c>
      <c r="G367" t="e">
        <f>SEARCH("shape_name",'Mission Importer'!A367)</f>
        <v>#VALUE!</v>
      </c>
      <c r="H367" t="e">
        <f>IF(G367=43,'Mission Importer'!A367,0)</f>
        <v>#VALUE!</v>
      </c>
      <c r="J367" t="e">
        <f>SEARCH("type",'Mission Importer'!A367)</f>
        <v>#VALUE!</v>
      </c>
      <c r="K367" t="e">
        <f>IF(J367=43,'Mission Importer'!A367,0)</f>
        <v>#VALUE!</v>
      </c>
      <c r="L367" t="e">
        <f>SEARCH("category",'Mission Importer'!A367)</f>
        <v>#VALUE!</v>
      </c>
      <c r="M367" t="e">
        <f>IF(L367=43,'Mission Importer'!A367,0)</f>
        <v>#VALUE!</v>
      </c>
    </row>
    <row r="368" spans="1:13" x14ac:dyDescent="0.3">
      <c r="A368" t="e">
        <f>SEARCH("livery",'Mission Importer'!A368)</f>
        <v>#VALUE!</v>
      </c>
      <c r="B368" t="e">
        <f>IF(A368=43,'Mission Importer'!A368,0)</f>
        <v>#VALUE!</v>
      </c>
      <c r="D368" t="e">
        <f>SEARCH("shape_name",'Mission Importer'!A368)</f>
        <v>#VALUE!</v>
      </c>
      <c r="E368" t="e">
        <f>IF(D368=43,'Mission Importer'!A368,0)</f>
        <v>#VALUE!</v>
      </c>
      <c r="G368" t="e">
        <f>SEARCH("shape_name",'Mission Importer'!A368)</f>
        <v>#VALUE!</v>
      </c>
      <c r="H368" t="e">
        <f>IF(G368=43,'Mission Importer'!A368,0)</f>
        <v>#VALUE!</v>
      </c>
      <c r="J368" t="e">
        <f>SEARCH("type",'Mission Importer'!A368)</f>
        <v>#VALUE!</v>
      </c>
      <c r="K368" t="e">
        <f>IF(J368=43,'Mission Importer'!A368,0)</f>
        <v>#VALUE!</v>
      </c>
      <c r="L368" t="e">
        <f>SEARCH("category",'Mission Importer'!A368)</f>
        <v>#VALUE!</v>
      </c>
      <c r="M368" t="e">
        <f>IF(L368=43,'Mission Importer'!A368,0)</f>
        <v>#VALUE!</v>
      </c>
    </row>
    <row r="369" spans="1:13" x14ac:dyDescent="0.3">
      <c r="A369" t="e">
        <f>SEARCH("livery",'Mission Importer'!A369)</f>
        <v>#VALUE!</v>
      </c>
      <c r="B369" t="e">
        <f>IF(A369=43,'Mission Importer'!A369,0)</f>
        <v>#VALUE!</v>
      </c>
      <c r="D369" t="e">
        <f>SEARCH("shape_name",'Mission Importer'!A369)</f>
        <v>#VALUE!</v>
      </c>
      <c r="E369" t="e">
        <f>IF(D369=43,'Mission Importer'!A369,0)</f>
        <v>#VALUE!</v>
      </c>
      <c r="G369" t="e">
        <f>SEARCH("shape_name",'Mission Importer'!A369)</f>
        <v>#VALUE!</v>
      </c>
      <c r="H369" t="e">
        <f>IF(G369=43,'Mission Importer'!A369,0)</f>
        <v>#VALUE!</v>
      </c>
      <c r="J369" t="e">
        <f>SEARCH("type",'Mission Importer'!A369)</f>
        <v>#VALUE!</v>
      </c>
      <c r="K369" t="e">
        <f>IF(J369=43,'Mission Importer'!A369,0)</f>
        <v>#VALUE!</v>
      </c>
      <c r="L369" t="e">
        <f>SEARCH("category",'Mission Importer'!A369)</f>
        <v>#VALUE!</v>
      </c>
      <c r="M369" t="e">
        <f>IF(L369=43,'Mission Importer'!A369,0)</f>
        <v>#VALUE!</v>
      </c>
    </row>
    <row r="370" spans="1:13" x14ac:dyDescent="0.3">
      <c r="A370" t="e">
        <f>SEARCH("livery",'Mission Importer'!A370)</f>
        <v>#VALUE!</v>
      </c>
      <c r="B370" t="e">
        <f>IF(A370=43,'Mission Importer'!A370,0)</f>
        <v>#VALUE!</v>
      </c>
      <c r="D370" t="e">
        <f>SEARCH("shape_name",'Mission Importer'!A370)</f>
        <v>#VALUE!</v>
      </c>
      <c r="E370" t="e">
        <f>IF(D370=43,'Mission Importer'!A370,0)</f>
        <v>#VALUE!</v>
      </c>
      <c r="G370" t="e">
        <f>SEARCH("shape_name",'Mission Importer'!A370)</f>
        <v>#VALUE!</v>
      </c>
      <c r="H370" t="e">
        <f>IF(G370=43,'Mission Importer'!A370,0)</f>
        <v>#VALUE!</v>
      </c>
      <c r="J370" t="e">
        <f>SEARCH("type",'Mission Importer'!A370)</f>
        <v>#VALUE!</v>
      </c>
      <c r="K370" t="e">
        <f>IF(J370=43,'Mission Importer'!A370,0)</f>
        <v>#VALUE!</v>
      </c>
      <c r="L370" t="e">
        <f>SEARCH("category",'Mission Importer'!A370)</f>
        <v>#VALUE!</v>
      </c>
      <c r="M370" t="e">
        <f>IF(L370=43,'Mission Importer'!A370,0)</f>
        <v>#VALUE!</v>
      </c>
    </row>
    <row r="371" spans="1:13" x14ac:dyDescent="0.3">
      <c r="A371" t="e">
        <f>SEARCH("livery",'Mission Importer'!A371)</f>
        <v>#VALUE!</v>
      </c>
      <c r="B371" t="e">
        <f>IF(A371=43,'Mission Importer'!A371,0)</f>
        <v>#VALUE!</v>
      </c>
      <c r="D371" t="e">
        <f>SEARCH("shape_name",'Mission Importer'!A371)</f>
        <v>#VALUE!</v>
      </c>
      <c r="E371" t="e">
        <f>IF(D371=43,'Mission Importer'!A371,0)</f>
        <v>#VALUE!</v>
      </c>
      <c r="G371" t="e">
        <f>SEARCH("shape_name",'Mission Importer'!A371)</f>
        <v>#VALUE!</v>
      </c>
      <c r="H371" t="e">
        <f>IF(G371=43,'Mission Importer'!A371,0)</f>
        <v>#VALUE!</v>
      </c>
      <c r="J371" t="e">
        <f>SEARCH("type",'Mission Importer'!A371)</f>
        <v>#VALUE!</v>
      </c>
      <c r="K371" t="e">
        <f>IF(J371=43,'Mission Importer'!A371,0)</f>
        <v>#VALUE!</v>
      </c>
      <c r="L371" t="e">
        <f>SEARCH("category",'Mission Importer'!A371)</f>
        <v>#VALUE!</v>
      </c>
      <c r="M371" t="e">
        <f>IF(L371=43,'Mission Importer'!A371,0)</f>
        <v>#VALUE!</v>
      </c>
    </row>
    <row r="372" spans="1:13" x14ac:dyDescent="0.3">
      <c r="A372" t="e">
        <f>SEARCH("livery",'Mission Importer'!A372)</f>
        <v>#VALUE!</v>
      </c>
      <c r="B372" t="e">
        <f>IF(A372=43,'Mission Importer'!A372,0)</f>
        <v>#VALUE!</v>
      </c>
      <c r="D372" t="e">
        <f>SEARCH("shape_name",'Mission Importer'!A372)</f>
        <v>#VALUE!</v>
      </c>
      <c r="E372" t="e">
        <f>IF(D372=43,'Mission Importer'!A372,0)</f>
        <v>#VALUE!</v>
      </c>
      <c r="G372" t="e">
        <f>SEARCH("shape_name",'Mission Importer'!A372)</f>
        <v>#VALUE!</v>
      </c>
      <c r="H372" t="e">
        <f>IF(G372=43,'Mission Importer'!A372,0)</f>
        <v>#VALUE!</v>
      </c>
      <c r="J372" t="e">
        <f>SEARCH("type",'Mission Importer'!A372)</f>
        <v>#VALUE!</v>
      </c>
      <c r="K372" t="e">
        <f>IF(J372=43,'Mission Importer'!A372,0)</f>
        <v>#VALUE!</v>
      </c>
      <c r="L372" t="e">
        <f>SEARCH("category",'Mission Importer'!A372)</f>
        <v>#VALUE!</v>
      </c>
      <c r="M372" t="e">
        <f>IF(L372=43,'Mission Importer'!A372,0)</f>
        <v>#VALUE!</v>
      </c>
    </row>
    <row r="373" spans="1:13" x14ac:dyDescent="0.3">
      <c r="A373" t="e">
        <f>SEARCH("livery",'Mission Importer'!A373)</f>
        <v>#VALUE!</v>
      </c>
      <c r="B373" t="e">
        <f>IF(A373=43,'Mission Importer'!A373,0)</f>
        <v>#VALUE!</v>
      </c>
      <c r="D373" t="e">
        <f>SEARCH("shape_name",'Mission Importer'!A373)</f>
        <v>#VALUE!</v>
      </c>
      <c r="E373" t="e">
        <f>IF(D373=43,'Mission Importer'!A373,0)</f>
        <v>#VALUE!</v>
      </c>
      <c r="G373" t="e">
        <f>SEARCH("shape_name",'Mission Importer'!A373)</f>
        <v>#VALUE!</v>
      </c>
      <c r="H373" t="e">
        <f>IF(G373=43,'Mission Importer'!A373,0)</f>
        <v>#VALUE!</v>
      </c>
      <c r="J373" t="e">
        <f>SEARCH("type",'Mission Importer'!A373)</f>
        <v>#VALUE!</v>
      </c>
      <c r="K373" t="e">
        <f>IF(J373=43,'Mission Importer'!A373,0)</f>
        <v>#VALUE!</v>
      </c>
      <c r="L373" t="e">
        <f>SEARCH("category",'Mission Importer'!A373)</f>
        <v>#VALUE!</v>
      </c>
      <c r="M373" t="e">
        <f>IF(L373=43,'Mission Importer'!A373,0)</f>
        <v>#VALUE!</v>
      </c>
    </row>
    <row r="374" spans="1:13" x14ac:dyDescent="0.3">
      <c r="A374" t="e">
        <f>SEARCH("livery",'Mission Importer'!A374)</f>
        <v>#VALUE!</v>
      </c>
      <c r="B374" t="e">
        <f>IF(A374=43,'Mission Importer'!A374,0)</f>
        <v>#VALUE!</v>
      </c>
      <c r="D374" t="e">
        <f>SEARCH("shape_name",'Mission Importer'!A374)</f>
        <v>#VALUE!</v>
      </c>
      <c r="E374" t="e">
        <f>IF(D374=43,'Mission Importer'!A374,0)</f>
        <v>#VALUE!</v>
      </c>
      <c r="G374" t="e">
        <f>SEARCH("shape_name",'Mission Importer'!A374)</f>
        <v>#VALUE!</v>
      </c>
      <c r="H374" t="e">
        <f>IF(G374=43,'Mission Importer'!A374,0)</f>
        <v>#VALUE!</v>
      </c>
      <c r="J374" t="e">
        <f>SEARCH("type",'Mission Importer'!A374)</f>
        <v>#VALUE!</v>
      </c>
      <c r="K374" t="e">
        <f>IF(J374=43,'Mission Importer'!A374,0)</f>
        <v>#VALUE!</v>
      </c>
      <c r="L374" t="e">
        <f>SEARCH("category",'Mission Importer'!A374)</f>
        <v>#VALUE!</v>
      </c>
      <c r="M374" t="e">
        <f>IF(L374=43,'Mission Importer'!A374,0)</f>
        <v>#VALUE!</v>
      </c>
    </row>
    <row r="375" spans="1:13" x14ac:dyDescent="0.3">
      <c r="A375" t="e">
        <f>SEARCH("livery",'Mission Importer'!A375)</f>
        <v>#VALUE!</v>
      </c>
      <c r="B375" t="e">
        <f>IF(A375=43,'Mission Importer'!A375,0)</f>
        <v>#VALUE!</v>
      </c>
      <c r="D375" t="e">
        <f>SEARCH("shape_name",'Mission Importer'!A375)</f>
        <v>#VALUE!</v>
      </c>
      <c r="E375" t="e">
        <f>IF(D375=43,'Mission Importer'!A375,0)</f>
        <v>#VALUE!</v>
      </c>
      <c r="G375" t="e">
        <f>SEARCH("shape_name",'Mission Importer'!A375)</f>
        <v>#VALUE!</v>
      </c>
      <c r="H375" t="e">
        <f>IF(G375=43,'Mission Importer'!A375,0)</f>
        <v>#VALUE!</v>
      </c>
      <c r="J375" t="e">
        <f>SEARCH("type",'Mission Importer'!A375)</f>
        <v>#VALUE!</v>
      </c>
      <c r="K375" t="e">
        <f>IF(J375=43,'Mission Importer'!A375,0)</f>
        <v>#VALUE!</v>
      </c>
      <c r="L375" t="e">
        <f>SEARCH("category",'Mission Importer'!A375)</f>
        <v>#VALUE!</v>
      </c>
      <c r="M375" t="e">
        <f>IF(L375=43,'Mission Importer'!A375,0)</f>
        <v>#VALUE!</v>
      </c>
    </row>
    <row r="376" spans="1:13" x14ac:dyDescent="0.3">
      <c r="A376" t="e">
        <f>SEARCH("livery",'Mission Importer'!A376)</f>
        <v>#VALUE!</v>
      </c>
      <c r="B376" t="e">
        <f>IF(A376=43,'Mission Importer'!A376,0)</f>
        <v>#VALUE!</v>
      </c>
      <c r="D376" t="e">
        <f>SEARCH("shape_name",'Mission Importer'!A376)</f>
        <v>#VALUE!</v>
      </c>
      <c r="E376" t="e">
        <f>IF(D376=43,'Mission Importer'!A376,0)</f>
        <v>#VALUE!</v>
      </c>
      <c r="G376" t="e">
        <f>SEARCH("shape_name",'Mission Importer'!A376)</f>
        <v>#VALUE!</v>
      </c>
      <c r="H376" t="e">
        <f>IF(G376=43,'Mission Importer'!A376,0)</f>
        <v>#VALUE!</v>
      </c>
      <c r="J376" t="e">
        <f>SEARCH("type",'Mission Importer'!A376)</f>
        <v>#VALUE!</v>
      </c>
      <c r="K376" t="e">
        <f>IF(J376=43,'Mission Importer'!A376,0)</f>
        <v>#VALUE!</v>
      </c>
      <c r="L376" t="e">
        <f>SEARCH("category",'Mission Importer'!A376)</f>
        <v>#VALUE!</v>
      </c>
      <c r="M376" t="e">
        <f>IF(L376=43,'Mission Importer'!A376,0)</f>
        <v>#VALUE!</v>
      </c>
    </row>
    <row r="377" spans="1:13" x14ac:dyDescent="0.3">
      <c r="A377" t="e">
        <f>SEARCH("livery",'Mission Importer'!A377)</f>
        <v>#VALUE!</v>
      </c>
      <c r="B377" t="e">
        <f>IF(A377=43,'Mission Importer'!A377,0)</f>
        <v>#VALUE!</v>
      </c>
      <c r="D377" t="e">
        <f>SEARCH("shape_name",'Mission Importer'!A377)</f>
        <v>#VALUE!</v>
      </c>
      <c r="E377" t="e">
        <f>IF(D377=43,'Mission Importer'!A377,0)</f>
        <v>#VALUE!</v>
      </c>
      <c r="G377" t="e">
        <f>SEARCH("shape_name",'Mission Importer'!A377)</f>
        <v>#VALUE!</v>
      </c>
      <c r="H377" t="e">
        <f>IF(G377=43,'Mission Importer'!A377,0)</f>
        <v>#VALUE!</v>
      </c>
      <c r="J377" t="e">
        <f>SEARCH("type",'Mission Importer'!A377)</f>
        <v>#VALUE!</v>
      </c>
      <c r="K377" t="e">
        <f>IF(J377=43,'Mission Importer'!A377,0)</f>
        <v>#VALUE!</v>
      </c>
      <c r="L377" t="e">
        <f>SEARCH("category",'Mission Importer'!A377)</f>
        <v>#VALUE!</v>
      </c>
      <c r="M377" t="e">
        <f>IF(L377=43,'Mission Importer'!A377,0)</f>
        <v>#VALUE!</v>
      </c>
    </row>
    <row r="378" spans="1:13" x14ac:dyDescent="0.3">
      <c r="A378" t="e">
        <f>SEARCH("livery",'Mission Importer'!A378)</f>
        <v>#VALUE!</v>
      </c>
      <c r="B378" t="e">
        <f>IF(A378=43,'Mission Importer'!A378,0)</f>
        <v>#VALUE!</v>
      </c>
      <c r="D378" t="e">
        <f>SEARCH("shape_name",'Mission Importer'!A378)</f>
        <v>#VALUE!</v>
      </c>
      <c r="E378" t="e">
        <f>IF(D378=43,'Mission Importer'!A378,0)</f>
        <v>#VALUE!</v>
      </c>
      <c r="G378" t="e">
        <f>SEARCH("shape_name",'Mission Importer'!A378)</f>
        <v>#VALUE!</v>
      </c>
      <c r="H378" t="e">
        <f>IF(G378=43,'Mission Importer'!A378,0)</f>
        <v>#VALUE!</v>
      </c>
      <c r="J378" t="e">
        <f>SEARCH("type",'Mission Importer'!A378)</f>
        <v>#VALUE!</v>
      </c>
      <c r="K378" t="e">
        <f>IF(J378=43,'Mission Importer'!A378,0)</f>
        <v>#VALUE!</v>
      </c>
      <c r="L378" t="e">
        <f>SEARCH("category",'Mission Importer'!A378)</f>
        <v>#VALUE!</v>
      </c>
      <c r="M378" t="e">
        <f>IF(L378=43,'Mission Importer'!A378,0)</f>
        <v>#VALUE!</v>
      </c>
    </row>
    <row r="379" spans="1:13" x14ac:dyDescent="0.3">
      <c r="A379" t="e">
        <f>SEARCH("livery",'Mission Importer'!A379)</f>
        <v>#VALUE!</v>
      </c>
      <c r="B379" t="e">
        <f>IF(A379=43,'Mission Importer'!A379,0)</f>
        <v>#VALUE!</v>
      </c>
      <c r="D379" t="e">
        <f>SEARCH("shape_name",'Mission Importer'!A379)</f>
        <v>#VALUE!</v>
      </c>
      <c r="E379" t="e">
        <f>IF(D379=43,'Mission Importer'!A379,0)</f>
        <v>#VALUE!</v>
      </c>
      <c r="G379" t="e">
        <f>SEARCH("shape_name",'Mission Importer'!A379)</f>
        <v>#VALUE!</v>
      </c>
      <c r="H379" t="e">
        <f>IF(G379=43,'Mission Importer'!A379,0)</f>
        <v>#VALUE!</v>
      </c>
      <c r="J379" t="e">
        <f>SEARCH("type",'Mission Importer'!A379)</f>
        <v>#VALUE!</v>
      </c>
      <c r="K379" t="e">
        <f>IF(J379=43,'Mission Importer'!A379,0)</f>
        <v>#VALUE!</v>
      </c>
      <c r="L379" t="e">
        <f>SEARCH("category",'Mission Importer'!A379)</f>
        <v>#VALUE!</v>
      </c>
      <c r="M379" t="e">
        <f>IF(L379=43,'Mission Importer'!A379,0)</f>
        <v>#VALUE!</v>
      </c>
    </row>
    <row r="380" spans="1:13" x14ac:dyDescent="0.3">
      <c r="A380" t="e">
        <f>SEARCH("livery",'Mission Importer'!A380)</f>
        <v>#VALUE!</v>
      </c>
      <c r="B380" t="e">
        <f>IF(A380=43,'Mission Importer'!A380,0)</f>
        <v>#VALUE!</v>
      </c>
      <c r="D380" t="e">
        <f>SEARCH("shape_name",'Mission Importer'!A380)</f>
        <v>#VALUE!</v>
      </c>
      <c r="E380" t="e">
        <f>IF(D380=43,'Mission Importer'!A380,0)</f>
        <v>#VALUE!</v>
      </c>
      <c r="G380" t="e">
        <f>SEARCH("shape_name",'Mission Importer'!A380)</f>
        <v>#VALUE!</v>
      </c>
      <c r="H380" t="e">
        <f>IF(G380=43,'Mission Importer'!A380,0)</f>
        <v>#VALUE!</v>
      </c>
      <c r="J380" t="e">
        <f>SEARCH("type",'Mission Importer'!A380)</f>
        <v>#VALUE!</v>
      </c>
      <c r="K380" t="e">
        <f>IF(J380=43,'Mission Importer'!A380,0)</f>
        <v>#VALUE!</v>
      </c>
      <c r="L380" t="e">
        <f>SEARCH("category",'Mission Importer'!A380)</f>
        <v>#VALUE!</v>
      </c>
      <c r="M380" t="e">
        <f>IF(L380=43,'Mission Importer'!A380,0)</f>
        <v>#VALUE!</v>
      </c>
    </row>
    <row r="381" spans="1:13" x14ac:dyDescent="0.3">
      <c r="A381" t="e">
        <f>SEARCH("livery",'Mission Importer'!A381)</f>
        <v>#VALUE!</v>
      </c>
      <c r="B381" t="e">
        <f>IF(A381=43,'Mission Importer'!A381,0)</f>
        <v>#VALUE!</v>
      </c>
      <c r="D381" t="e">
        <f>SEARCH("shape_name",'Mission Importer'!A381)</f>
        <v>#VALUE!</v>
      </c>
      <c r="E381" t="e">
        <f>IF(D381=43,'Mission Importer'!A381,0)</f>
        <v>#VALUE!</v>
      </c>
      <c r="G381" t="e">
        <f>SEARCH("shape_name",'Mission Importer'!A381)</f>
        <v>#VALUE!</v>
      </c>
      <c r="H381" t="e">
        <f>IF(G381=43,'Mission Importer'!A381,0)</f>
        <v>#VALUE!</v>
      </c>
      <c r="J381" t="e">
        <f>SEARCH("type",'Mission Importer'!A381)</f>
        <v>#VALUE!</v>
      </c>
      <c r="K381" t="e">
        <f>IF(J381=43,'Mission Importer'!A381,0)</f>
        <v>#VALUE!</v>
      </c>
      <c r="L381" t="e">
        <f>SEARCH("category",'Mission Importer'!A381)</f>
        <v>#VALUE!</v>
      </c>
      <c r="M381" t="e">
        <f>IF(L381=43,'Mission Importer'!A381,0)</f>
        <v>#VALUE!</v>
      </c>
    </row>
    <row r="382" spans="1:13" x14ac:dyDescent="0.3">
      <c r="A382" t="e">
        <f>SEARCH("livery",'Mission Importer'!A382)</f>
        <v>#VALUE!</v>
      </c>
      <c r="B382" t="e">
        <f>IF(A382=43,'Mission Importer'!A382,0)</f>
        <v>#VALUE!</v>
      </c>
      <c r="D382" t="e">
        <f>SEARCH("shape_name",'Mission Importer'!A382)</f>
        <v>#VALUE!</v>
      </c>
      <c r="E382" t="e">
        <f>IF(D382=43,'Mission Importer'!A382,0)</f>
        <v>#VALUE!</v>
      </c>
      <c r="G382" t="e">
        <f>SEARCH("shape_name",'Mission Importer'!A382)</f>
        <v>#VALUE!</v>
      </c>
      <c r="H382" t="e">
        <f>IF(G382=43,'Mission Importer'!A382,0)</f>
        <v>#VALUE!</v>
      </c>
      <c r="J382">
        <f>SEARCH("type",'Mission Importer'!A382)</f>
        <v>47</v>
      </c>
      <c r="K382">
        <f>IF(J382=43,'Mission Importer'!A382,0)</f>
        <v>0</v>
      </c>
      <c r="L382" t="e">
        <f>SEARCH("category",'Mission Importer'!A382)</f>
        <v>#VALUE!</v>
      </c>
      <c r="M382" t="e">
        <f>IF(L382=43,'Mission Importer'!A382,0)</f>
        <v>#VALUE!</v>
      </c>
    </row>
    <row r="383" spans="1:13" x14ac:dyDescent="0.3">
      <c r="A383" t="e">
        <f>SEARCH("livery",'Mission Importer'!A383)</f>
        <v>#VALUE!</v>
      </c>
      <c r="B383" t="e">
        <f>IF(A383=43,'Mission Importer'!A383,0)</f>
        <v>#VALUE!</v>
      </c>
      <c r="D383" t="e">
        <f>SEARCH("shape_name",'Mission Importer'!A383)</f>
        <v>#VALUE!</v>
      </c>
      <c r="E383" t="e">
        <f>IF(D383=43,'Mission Importer'!A383,0)</f>
        <v>#VALUE!</v>
      </c>
      <c r="G383" t="e">
        <f>SEARCH("shape_name",'Mission Importer'!A383)</f>
        <v>#VALUE!</v>
      </c>
      <c r="H383" t="e">
        <f>IF(G383=43,'Mission Importer'!A383,0)</f>
        <v>#VALUE!</v>
      </c>
      <c r="J383" t="e">
        <f>SEARCH("type",'Mission Importer'!A383)</f>
        <v>#VALUE!</v>
      </c>
      <c r="K383" t="e">
        <f>IF(J383=43,'Mission Importer'!A383,0)</f>
        <v>#VALUE!</v>
      </c>
      <c r="L383" t="e">
        <f>SEARCH("category",'Mission Importer'!A383)</f>
        <v>#VALUE!</v>
      </c>
      <c r="M383" t="e">
        <f>IF(L383=43,'Mission Importer'!A383,0)</f>
        <v>#VALUE!</v>
      </c>
    </row>
    <row r="384" spans="1:13" x14ac:dyDescent="0.3">
      <c r="A384" t="e">
        <f>SEARCH("livery",'Mission Importer'!A384)</f>
        <v>#VALUE!</v>
      </c>
      <c r="B384" t="e">
        <f>IF(A384=43,'Mission Importer'!A384,0)</f>
        <v>#VALUE!</v>
      </c>
      <c r="D384" t="e">
        <f>SEARCH("shape_name",'Mission Importer'!A384)</f>
        <v>#VALUE!</v>
      </c>
      <c r="E384" t="e">
        <f>IF(D384=43,'Mission Importer'!A384,0)</f>
        <v>#VALUE!</v>
      </c>
      <c r="G384" t="e">
        <f>SEARCH("shape_name",'Mission Importer'!A384)</f>
        <v>#VALUE!</v>
      </c>
      <c r="H384" t="e">
        <f>IF(G384=43,'Mission Importer'!A384,0)</f>
        <v>#VALUE!</v>
      </c>
      <c r="J384" t="e">
        <f>SEARCH("type",'Mission Importer'!A384)</f>
        <v>#VALUE!</v>
      </c>
      <c r="K384" t="e">
        <f>IF(J384=43,'Mission Importer'!A384,0)</f>
        <v>#VALUE!</v>
      </c>
      <c r="L384" t="e">
        <f>SEARCH("category",'Mission Importer'!A384)</f>
        <v>#VALUE!</v>
      </c>
      <c r="M384" t="e">
        <f>IF(L384=43,'Mission Importer'!A384,0)</f>
        <v>#VALUE!</v>
      </c>
    </row>
    <row r="385" spans="1:13" x14ac:dyDescent="0.3">
      <c r="A385" t="e">
        <f>SEARCH("livery",'Mission Importer'!A385)</f>
        <v>#VALUE!</v>
      </c>
      <c r="B385" t="e">
        <f>IF(A385=43,'Mission Importer'!A385,0)</f>
        <v>#VALUE!</v>
      </c>
      <c r="D385" t="e">
        <f>SEARCH("shape_name",'Mission Importer'!A385)</f>
        <v>#VALUE!</v>
      </c>
      <c r="E385" t="e">
        <f>IF(D385=43,'Mission Importer'!A385,0)</f>
        <v>#VALUE!</v>
      </c>
      <c r="G385" t="e">
        <f>SEARCH("shape_name",'Mission Importer'!A385)</f>
        <v>#VALUE!</v>
      </c>
      <c r="H385" t="e">
        <f>IF(G385=43,'Mission Importer'!A385,0)</f>
        <v>#VALUE!</v>
      </c>
      <c r="J385" t="e">
        <f>SEARCH("type",'Mission Importer'!A385)</f>
        <v>#VALUE!</v>
      </c>
      <c r="K385" t="e">
        <f>IF(J385=43,'Mission Importer'!A385,0)</f>
        <v>#VALUE!</v>
      </c>
      <c r="L385" t="e">
        <f>SEARCH("category",'Mission Importer'!A385)</f>
        <v>#VALUE!</v>
      </c>
      <c r="M385" t="e">
        <f>IF(L385=43,'Mission Importer'!A385,0)</f>
        <v>#VALUE!</v>
      </c>
    </row>
    <row r="386" spans="1:13" x14ac:dyDescent="0.3">
      <c r="A386" t="e">
        <f>SEARCH("livery",'Mission Importer'!A386)</f>
        <v>#VALUE!</v>
      </c>
      <c r="B386" t="e">
        <f>IF(A386=43,'Mission Importer'!A386,0)</f>
        <v>#VALUE!</v>
      </c>
      <c r="D386" t="e">
        <f>SEARCH("shape_name",'Mission Importer'!A386)</f>
        <v>#VALUE!</v>
      </c>
      <c r="E386" t="e">
        <f>IF(D386=43,'Mission Importer'!A386,0)</f>
        <v>#VALUE!</v>
      </c>
      <c r="G386" t="e">
        <f>SEARCH("shape_name",'Mission Importer'!A386)</f>
        <v>#VALUE!</v>
      </c>
      <c r="H386" t="e">
        <f>IF(G386=43,'Mission Importer'!A386,0)</f>
        <v>#VALUE!</v>
      </c>
      <c r="J386" t="e">
        <f>SEARCH("type",'Mission Importer'!A386)</f>
        <v>#VALUE!</v>
      </c>
      <c r="K386" t="e">
        <f>IF(J386=43,'Mission Importer'!A386,0)</f>
        <v>#VALUE!</v>
      </c>
      <c r="L386" t="e">
        <f>SEARCH("category",'Mission Importer'!A386)</f>
        <v>#VALUE!</v>
      </c>
      <c r="M386" t="e">
        <f>IF(L386=43,'Mission Importer'!A386,0)</f>
        <v>#VALUE!</v>
      </c>
    </row>
    <row r="387" spans="1:13" x14ac:dyDescent="0.3">
      <c r="A387" t="e">
        <f>SEARCH("livery",'Mission Importer'!A387)</f>
        <v>#VALUE!</v>
      </c>
      <c r="B387" t="e">
        <f>IF(A387=43,'Mission Importer'!A387,0)</f>
        <v>#VALUE!</v>
      </c>
      <c r="D387" t="e">
        <f>SEARCH("shape_name",'Mission Importer'!A387)</f>
        <v>#VALUE!</v>
      </c>
      <c r="E387" t="e">
        <f>IF(D387=43,'Mission Importer'!A387,0)</f>
        <v>#VALUE!</v>
      </c>
      <c r="G387" t="e">
        <f>SEARCH("shape_name",'Mission Importer'!A387)</f>
        <v>#VALUE!</v>
      </c>
      <c r="H387" t="e">
        <f>IF(G387=43,'Mission Importer'!A387,0)</f>
        <v>#VALUE!</v>
      </c>
      <c r="J387" t="e">
        <f>SEARCH("type",'Mission Importer'!A387)</f>
        <v>#VALUE!</v>
      </c>
      <c r="K387" t="e">
        <f>IF(J387=43,'Mission Importer'!A387,0)</f>
        <v>#VALUE!</v>
      </c>
      <c r="L387" t="e">
        <f>SEARCH("category",'Mission Importer'!A387)</f>
        <v>#VALUE!</v>
      </c>
      <c r="M387" t="e">
        <f>IF(L387=43,'Mission Importer'!A387,0)</f>
        <v>#VALUE!</v>
      </c>
    </row>
    <row r="388" spans="1:13" x14ac:dyDescent="0.3">
      <c r="A388" t="e">
        <f>SEARCH("livery",'Mission Importer'!A388)</f>
        <v>#VALUE!</v>
      </c>
      <c r="B388" t="e">
        <f>IF(A388=43,'Mission Importer'!A388,0)</f>
        <v>#VALUE!</v>
      </c>
      <c r="D388" t="e">
        <f>SEARCH("shape_name",'Mission Importer'!A388)</f>
        <v>#VALUE!</v>
      </c>
      <c r="E388" t="e">
        <f>IF(D388=43,'Mission Importer'!A388,0)</f>
        <v>#VALUE!</v>
      </c>
      <c r="G388" t="e">
        <f>SEARCH("shape_name",'Mission Importer'!A388)</f>
        <v>#VALUE!</v>
      </c>
      <c r="H388" t="e">
        <f>IF(G388=43,'Mission Importer'!A388,0)</f>
        <v>#VALUE!</v>
      </c>
      <c r="J388" t="e">
        <f>SEARCH("type",'Mission Importer'!A388)</f>
        <v>#VALUE!</v>
      </c>
      <c r="K388" t="e">
        <f>IF(J388=43,'Mission Importer'!A388,0)</f>
        <v>#VALUE!</v>
      </c>
      <c r="L388" t="e">
        <f>SEARCH("category",'Mission Importer'!A388)</f>
        <v>#VALUE!</v>
      </c>
      <c r="M388" t="e">
        <f>IF(L388=43,'Mission Importer'!A388,0)</f>
        <v>#VALUE!</v>
      </c>
    </row>
    <row r="389" spans="1:13" x14ac:dyDescent="0.3">
      <c r="A389" t="e">
        <f>SEARCH("livery",'Mission Importer'!A389)</f>
        <v>#VALUE!</v>
      </c>
      <c r="B389" t="e">
        <f>IF(A389=43,'Mission Importer'!A389,0)</f>
        <v>#VALUE!</v>
      </c>
      <c r="D389" t="e">
        <f>SEARCH("shape_name",'Mission Importer'!A389)</f>
        <v>#VALUE!</v>
      </c>
      <c r="E389" t="e">
        <f>IF(D389=43,'Mission Importer'!A389,0)</f>
        <v>#VALUE!</v>
      </c>
      <c r="G389" t="e">
        <f>SEARCH("shape_name",'Mission Importer'!A389)</f>
        <v>#VALUE!</v>
      </c>
      <c r="H389" t="e">
        <f>IF(G389=43,'Mission Importer'!A389,0)</f>
        <v>#VALUE!</v>
      </c>
      <c r="J389" t="e">
        <f>SEARCH("type",'Mission Importer'!A389)</f>
        <v>#VALUE!</v>
      </c>
      <c r="K389" t="e">
        <f>IF(J389=43,'Mission Importer'!A389,0)</f>
        <v>#VALUE!</v>
      </c>
      <c r="L389" t="e">
        <f>SEARCH("category",'Mission Importer'!A389)</f>
        <v>#VALUE!</v>
      </c>
      <c r="M389" t="e">
        <f>IF(L389=43,'Mission Importer'!A389,0)</f>
        <v>#VALUE!</v>
      </c>
    </row>
    <row r="390" spans="1:13" x14ac:dyDescent="0.3">
      <c r="A390" t="e">
        <f>SEARCH("livery",'Mission Importer'!A390)</f>
        <v>#VALUE!</v>
      </c>
      <c r="B390" t="e">
        <f>IF(A390=43,'Mission Importer'!A390,0)</f>
        <v>#VALUE!</v>
      </c>
      <c r="D390" t="e">
        <f>SEARCH("shape_name",'Mission Importer'!A390)</f>
        <v>#VALUE!</v>
      </c>
      <c r="E390" t="e">
        <f>IF(D390=43,'Mission Importer'!A390,0)</f>
        <v>#VALUE!</v>
      </c>
      <c r="G390" t="e">
        <f>SEARCH("shape_name",'Mission Importer'!A390)</f>
        <v>#VALUE!</v>
      </c>
      <c r="H390" t="e">
        <f>IF(G390=43,'Mission Importer'!A390,0)</f>
        <v>#VALUE!</v>
      </c>
      <c r="J390" t="e">
        <f>SEARCH("type",'Mission Importer'!A390)</f>
        <v>#VALUE!</v>
      </c>
      <c r="K390" t="e">
        <f>IF(J390=43,'Mission Importer'!A390,0)</f>
        <v>#VALUE!</v>
      </c>
      <c r="L390" t="e">
        <f>SEARCH("category",'Mission Importer'!A390)</f>
        <v>#VALUE!</v>
      </c>
      <c r="M390" t="e">
        <f>IF(L390=43,'Mission Importer'!A390,0)</f>
        <v>#VALUE!</v>
      </c>
    </row>
    <row r="391" spans="1:13" x14ac:dyDescent="0.3">
      <c r="A391" t="e">
        <f>SEARCH("livery",'Mission Importer'!A391)</f>
        <v>#VALUE!</v>
      </c>
      <c r="B391" t="e">
        <f>IF(A391=43,'Mission Importer'!A391,0)</f>
        <v>#VALUE!</v>
      </c>
      <c r="D391" t="e">
        <f>SEARCH("shape_name",'Mission Importer'!A391)</f>
        <v>#VALUE!</v>
      </c>
      <c r="E391" t="e">
        <f>IF(D391=43,'Mission Importer'!A391,0)</f>
        <v>#VALUE!</v>
      </c>
      <c r="G391" t="e">
        <f>SEARCH("shape_name",'Mission Importer'!A391)</f>
        <v>#VALUE!</v>
      </c>
      <c r="H391" t="e">
        <f>IF(G391=43,'Mission Importer'!A391,0)</f>
        <v>#VALUE!</v>
      </c>
      <c r="J391" t="e">
        <f>SEARCH("type",'Mission Importer'!A391)</f>
        <v>#VALUE!</v>
      </c>
      <c r="K391" t="e">
        <f>IF(J391=43,'Mission Importer'!A391,0)</f>
        <v>#VALUE!</v>
      </c>
      <c r="L391" t="e">
        <f>SEARCH("category",'Mission Importer'!A391)</f>
        <v>#VALUE!</v>
      </c>
      <c r="M391" t="e">
        <f>IF(L391=43,'Mission Importer'!A391,0)</f>
        <v>#VALUE!</v>
      </c>
    </row>
    <row r="392" spans="1:13" x14ac:dyDescent="0.3">
      <c r="A392" t="e">
        <f>SEARCH("livery",'Mission Importer'!A392)</f>
        <v>#VALUE!</v>
      </c>
      <c r="B392" t="e">
        <f>IF(A392=43,'Mission Importer'!A392,0)</f>
        <v>#VALUE!</v>
      </c>
      <c r="D392" t="e">
        <f>SEARCH("shape_name",'Mission Importer'!A392)</f>
        <v>#VALUE!</v>
      </c>
      <c r="E392" t="e">
        <f>IF(D392=43,'Mission Importer'!A392,0)</f>
        <v>#VALUE!</v>
      </c>
      <c r="G392" t="e">
        <f>SEARCH("shape_name",'Mission Importer'!A392)</f>
        <v>#VALUE!</v>
      </c>
      <c r="H392" t="e">
        <f>IF(G392=43,'Mission Importer'!A392,0)</f>
        <v>#VALUE!</v>
      </c>
      <c r="J392" t="e">
        <f>SEARCH("type",'Mission Importer'!A392)</f>
        <v>#VALUE!</v>
      </c>
      <c r="K392" t="e">
        <f>IF(J392=43,'Mission Importer'!A392,0)</f>
        <v>#VALUE!</v>
      </c>
      <c r="L392" t="e">
        <f>SEARCH("category",'Mission Importer'!A392)</f>
        <v>#VALUE!</v>
      </c>
      <c r="M392" t="e">
        <f>IF(L392=43,'Mission Importer'!A392,0)</f>
        <v>#VALUE!</v>
      </c>
    </row>
    <row r="393" spans="1:13" x14ac:dyDescent="0.3">
      <c r="A393" t="e">
        <f>SEARCH("livery",'Mission Importer'!A393)</f>
        <v>#VALUE!</v>
      </c>
      <c r="B393" t="e">
        <f>IF(A393=43,'Mission Importer'!A393,0)</f>
        <v>#VALUE!</v>
      </c>
      <c r="D393" t="e">
        <f>SEARCH("shape_name",'Mission Importer'!A393)</f>
        <v>#VALUE!</v>
      </c>
      <c r="E393" t="e">
        <f>IF(D393=43,'Mission Importer'!A393,0)</f>
        <v>#VALUE!</v>
      </c>
      <c r="G393" t="e">
        <f>SEARCH("shape_name",'Mission Importer'!A393)</f>
        <v>#VALUE!</v>
      </c>
      <c r="H393" t="e">
        <f>IF(G393=43,'Mission Importer'!A393,0)</f>
        <v>#VALUE!</v>
      </c>
      <c r="J393" t="e">
        <f>SEARCH("type",'Mission Importer'!A393)</f>
        <v>#VALUE!</v>
      </c>
      <c r="K393" t="e">
        <f>IF(J393=43,'Mission Importer'!A393,0)</f>
        <v>#VALUE!</v>
      </c>
      <c r="L393" t="e">
        <f>SEARCH("category",'Mission Importer'!A393)</f>
        <v>#VALUE!</v>
      </c>
      <c r="M393" t="e">
        <f>IF(L393=43,'Mission Importer'!A393,0)</f>
        <v>#VALUE!</v>
      </c>
    </row>
    <row r="394" spans="1:13" x14ac:dyDescent="0.3">
      <c r="A394" t="e">
        <f>SEARCH("livery",'Mission Importer'!A394)</f>
        <v>#VALUE!</v>
      </c>
      <c r="B394" t="e">
        <f>IF(A394=43,'Mission Importer'!A394,0)</f>
        <v>#VALUE!</v>
      </c>
      <c r="D394" t="e">
        <f>SEARCH("shape_name",'Mission Importer'!A394)</f>
        <v>#VALUE!</v>
      </c>
      <c r="E394" t="e">
        <f>IF(D394=43,'Mission Importer'!A394,0)</f>
        <v>#VALUE!</v>
      </c>
      <c r="G394" t="e">
        <f>SEARCH("shape_name",'Mission Importer'!A394)</f>
        <v>#VALUE!</v>
      </c>
      <c r="H394" t="e">
        <f>IF(G394=43,'Mission Importer'!A394,0)</f>
        <v>#VALUE!</v>
      </c>
      <c r="J394" t="e">
        <f>SEARCH("type",'Mission Importer'!A394)</f>
        <v>#VALUE!</v>
      </c>
      <c r="K394" t="e">
        <f>IF(J394=43,'Mission Importer'!A394,0)</f>
        <v>#VALUE!</v>
      </c>
      <c r="L394" t="e">
        <f>SEARCH("category",'Mission Importer'!A394)</f>
        <v>#VALUE!</v>
      </c>
      <c r="M394" t="e">
        <f>IF(L394=43,'Mission Importer'!A394,0)</f>
        <v>#VALUE!</v>
      </c>
    </row>
    <row r="395" spans="1:13" x14ac:dyDescent="0.3">
      <c r="A395" t="e">
        <f>SEARCH("livery",'Mission Importer'!A395)</f>
        <v>#VALUE!</v>
      </c>
      <c r="B395" t="e">
        <f>IF(A395=43,'Mission Importer'!A395,0)</f>
        <v>#VALUE!</v>
      </c>
      <c r="D395" t="e">
        <f>SEARCH("shape_name",'Mission Importer'!A395)</f>
        <v>#VALUE!</v>
      </c>
      <c r="E395" t="e">
        <f>IF(D395=43,'Mission Importer'!A395,0)</f>
        <v>#VALUE!</v>
      </c>
      <c r="G395" t="e">
        <f>SEARCH("shape_name",'Mission Importer'!A395)</f>
        <v>#VALUE!</v>
      </c>
      <c r="H395" t="e">
        <f>IF(G395=43,'Mission Importer'!A395,0)</f>
        <v>#VALUE!</v>
      </c>
      <c r="J395" t="e">
        <f>SEARCH("type",'Mission Importer'!A395)</f>
        <v>#VALUE!</v>
      </c>
      <c r="K395" t="e">
        <f>IF(J395=43,'Mission Importer'!A395,0)</f>
        <v>#VALUE!</v>
      </c>
      <c r="L395" t="e">
        <f>SEARCH("category",'Mission Importer'!A395)</f>
        <v>#VALUE!</v>
      </c>
      <c r="M395" t="e">
        <f>IF(L395=43,'Mission Importer'!A395,0)</f>
        <v>#VALUE!</v>
      </c>
    </row>
    <row r="396" spans="1:13" x14ac:dyDescent="0.3">
      <c r="A396" t="e">
        <f>SEARCH("livery",'Mission Importer'!A396)</f>
        <v>#VALUE!</v>
      </c>
      <c r="B396" t="e">
        <f>IF(A396=43,'Mission Importer'!A396,0)</f>
        <v>#VALUE!</v>
      </c>
      <c r="D396" t="e">
        <f>SEARCH("shape_name",'Mission Importer'!A396)</f>
        <v>#VALUE!</v>
      </c>
      <c r="E396" t="e">
        <f>IF(D396=43,'Mission Importer'!A396,0)</f>
        <v>#VALUE!</v>
      </c>
      <c r="G396" t="e">
        <f>SEARCH("shape_name",'Mission Importer'!A396)</f>
        <v>#VALUE!</v>
      </c>
      <c r="H396" t="e">
        <f>IF(G396=43,'Mission Importer'!A396,0)</f>
        <v>#VALUE!</v>
      </c>
      <c r="J396" t="e">
        <f>SEARCH("type",'Mission Importer'!A396)</f>
        <v>#VALUE!</v>
      </c>
      <c r="K396" t="e">
        <f>IF(J396=43,'Mission Importer'!A396,0)</f>
        <v>#VALUE!</v>
      </c>
      <c r="L396" t="e">
        <f>SEARCH("category",'Mission Importer'!A396)</f>
        <v>#VALUE!</v>
      </c>
      <c r="M396" t="e">
        <f>IF(L396=43,'Mission Importer'!A396,0)</f>
        <v>#VALUE!</v>
      </c>
    </row>
    <row r="397" spans="1:13" x14ac:dyDescent="0.3">
      <c r="A397">
        <f>SEARCH("livery",'Mission Importer'!A397)</f>
        <v>43</v>
      </c>
      <c r="B397" t="str">
        <f>IF(A397=43,'Mission Importer'!A397,0)</f>
        <v xml:space="preserve">                                        ["livery_id"] = "summer",</v>
      </c>
      <c r="D397" t="e">
        <f>SEARCH("shape_name",'Mission Importer'!A397)</f>
        <v>#VALUE!</v>
      </c>
      <c r="E397" t="e">
        <f>IF(D397=43,'Mission Importer'!A397,0)</f>
        <v>#VALUE!</v>
      </c>
      <c r="G397" t="e">
        <f>SEARCH("shape_name",'Mission Importer'!A397)</f>
        <v>#VALUE!</v>
      </c>
      <c r="H397" t="e">
        <f>IF(G397=43,'Mission Importer'!A397,0)</f>
        <v>#VALUE!</v>
      </c>
      <c r="J397" t="e">
        <f>SEARCH("type",'Mission Importer'!A397)</f>
        <v>#VALUE!</v>
      </c>
      <c r="K397" t="e">
        <f>IF(J397=43,'Mission Importer'!A397,0)</f>
        <v>#VALUE!</v>
      </c>
      <c r="L397" t="e">
        <f>SEARCH("category",'Mission Importer'!A397)</f>
        <v>#VALUE!</v>
      </c>
      <c r="M397" t="e">
        <f>IF(L397=43,'Mission Importer'!A397,0)</f>
        <v>#VALUE!</v>
      </c>
    </row>
    <row r="398" spans="1:13" x14ac:dyDescent="0.3">
      <c r="A398" t="e">
        <f>SEARCH("livery",'Mission Importer'!A398)</f>
        <v>#VALUE!</v>
      </c>
      <c r="B398" t="e">
        <f>IF(A398=43,'Mission Importer'!A398,0)</f>
        <v>#VALUE!</v>
      </c>
      <c r="D398" t="e">
        <f>SEARCH("shape_name",'Mission Importer'!A398)</f>
        <v>#VALUE!</v>
      </c>
      <c r="E398" t="e">
        <f>IF(D398=43,'Mission Importer'!A398,0)</f>
        <v>#VALUE!</v>
      </c>
      <c r="G398" t="e">
        <f>SEARCH("shape_name",'Mission Importer'!A398)</f>
        <v>#VALUE!</v>
      </c>
      <c r="H398" t="e">
        <f>IF(G398=43,'Mission Importer'!A398,0)</f>
        <v>#VALUE!</v>
      </c>
      <c r="J398" t="e">
        <f>SEARCH("type",'Mission Importer'!A398)</f>
        <v>#VALUE!</v>
      </c>
      <c r="K398" t="e">
        <f>IF(J398=43,'Mission Importer'!A398,0)</f>
        <v>#VALUE!</v>
      </c>
      <c r="L398">
        <f>SEARCH("category",'Mission Importer'!A398)</f>
        <v>43</v>
      </c>
      <c r="M398" t="str">
        <f>IF(L398=43,'Mission Importer'!A398,0)</f>
        <v xml:space="preserve">                                        ["category"] = "Air Defence",</v>
      </c>
    </row>
    <row r="399" spans="1:13" x14ac:dyDescent="0.3">
      <c r="A399" t="e">
        <f>SEARCH("livery",'Mission Importer'!A399)</f>
        <v>#VALUE!</v>
      </c>
      <c r="B399" t="e">
        <f>IF(A399=43,'Mission Importer'!A399,0)</f>
        <v>#VALUE!</v>
      </c>
      <c r="D399" t="e">
        <f>SEARCH("shape_name",'Mission Importer'!A399)</f>
        <v>#VALUE!</v>
      </c>
      <c r="E399" t="e">
        <f>IF(D399=43,'Mission Importer'!A399,0)</f>
        <v>#VALUE!</v>
      </c>
      <c r="G399" t="e">
        <f>SEARCH("shape_name",'Mission Importer'!A399)</f>
        <v>#VALUE!</v>
      </c>
      <c r="H399" t="e">
        <f>IF(G399=43,'Mission Importer'!A399,0)</f>
        <v>#VALUE!</v>
      </c>
      <c r="J399">
        <f>SEARCH("type",'Mission Importer'!A399)</f>
        <v>43</v>
      </c>
      <c r="K399" t="str">
        <f>IF(J399=43,'Mission Importer'!A399,0)</f>
        <v xml:space="preserve">                                        ["type"] = "M48 Chaparral",</v>
      </c>
      <c r="L399" t="e">
        <f>SEARCH("category",'Mission Importer'!A399)</f>
        <v>#VALUE!</v>
      </c>
      <c r="M399" t="e">
        <f>IF(L399=43,'Mission Importer'!A399,0)</f>
        <v>#VALUE!</v>
      </c>
    </row>
    <row r="400" spans="1:13" x14ac:dyDescent="0.3">
      <c r="A400" t="e">
        <f>SEARCH("livery",'Mission Importer'!A400)</f>
        <v>#VALUE!</v>
      </c>
      <c r="B400" t="e">
        <f>IF(A400=43,'Mission Importer'!A400,0)</f>
        <v>#VALUE!</v>
      </c>
      <c r="D400" t="e">
        <f>SEARCH("shape_name",'Mission Importer'!A400)</f>
        <v>#VALUE!</v>
      </c>
      <c r="E400" t="e">
        <f>IF(D400=43,'Mission Importer'!A400,0)</f>
        <v>#VALUE!</v>
      </c>
      <c r="G400" t="e">
        <f>SEARCH("shape_name",'Mission Importer'!A400)</f>
        <v>#VALUE!</v>
      </c>
      <c r="H400" t="e">
        <f>IF(G400=43,'Mission Importer'!A400,0)</f>
        <v>#VALUE!</v>
      </c>
      <c r="J400" t="e">
        <f>SEARCH("type",'Mission Importer'!A400)</f>
        <v>#VALUE!</v>
      </c>
      <c r="K400" t="e">
        <f>IF(J400=43,'Mission Importer'!A400,0)</f>
        <v>#VALUE!</v>
      </c>
      <c r="L400" t="e">
        <f>SEARCH("category",'Mission Importer'!A400)</f>
        <v>#VALUE!</v>
      </c>
      <c r="M400" t="e">
        <f>IF(L400=43,'Mission Importer'!A400,0)</f>
        <v>#VALUE!</v>
      </c>
    </row>
    <row r="401" spans="1:13" x14ac:dyDescent="0.3">
      <c r="A401" t="e">
        <f>SEARCH("livery",'Mission Importer'!A401)</f>
        <v>#VALUE!</v>
      </c>
      <c r="B401" t="e">
        <f>IF(A401=43,'Mission Importer'!A401,0)</f>
        <v>#VALUE!</v>
      </c>
      <c r="D401" t="e">
        <f>SEARCH("shape_name",'Mission Importer'!A401)</f>
        <v>#VALUE!</v>
      </c>
      <c r="E401" t="e">
        <f>IF(D401=43,'Mission Importer'!A401,0)</f>
        <v>#VALUE!</v>
      </c>
      <c r="G401" t="e">
        <f>SEARCH("shape_name",'Mission Importer'!A401)</f>
        <v>#VALUE!</v>
      </c>
      <c r="H401" t="e">
        <f>IF(G401=43,'Mission Importer'!A401,0)</f>
        <v>#VALUE!</v>
      </c>
      <c r="J401" t="e">
        <f>SEARCH("type",'Mission Importer'!A401)</f>
        <v>#VALUE!</v>
      </c>
      <c r="K401" t="e">
        <f>IF(J401=43,'Mission Importer'!A401,0)</f>
        <v>#VALUE!</v>
      </c>
      <c r="L401" t="e">
        <f>SEARCH("category",'Mission Importer'!A401)</f>
        <v>#VALUE!</v>
      </c>
      <c r="M401" t="e">
        <f>IF(L401=43,'Mission Importer'!A401,0)</f>
        <v>#VALUE!</v>
      </c>
    </row>
    <row r="402" spans="1:13" x14ac:dyDescent="0.3">
      <c r="A402" t="e">
        <f>SEARCH("livery",'Mission Importer'!A402)</f>
        <v>#VALUE!</v>
      </c>
      <c r="B402" t="e">
        <f>IF(A402=43,'Mission Importer'!A402,0)</f>
        <v>#VALUE!</v>
      </c>
      <c r="D402" t="e">
        <f>SEARCH("shape_name",'Mission Importer'!A402)</f>
        <v>#VALUE!</v>
      </c>
      <c r="E402" t="e">
        <f>IF(D402=43,'Mission Importer'!A402,0)</f>
        <v>#VALUE!</v>
      </c>
      <c r="G402" t="e">
        <f>SEARCH("shape_name",'Mission Importer'!A402)</f>
        <v>#VALUE!</v>
      </c>
      <c r="H402" t="e">
        <f>IF(G402=43,'Mission Importer'!A402,0)</f>
        <v>#VALUE!</v>
      </c>
      <c r="J402" t="e">
        <f>SEARCH("type",'Mission Importer'!A402)</f>
        <v>#VALUE!</v>
      </c>
      <c r="K402" t="e">
        <f>IF(J402=43,'Mission Importer'!A402,0)</f>
        <v>#VALUE!</v>
      </c>
      <c r="L402" t="e">
        <f>SEARCH("category",'Mission Importer'!A402)</f>
        <v>#VALUE!</v>
      </c>
      <c r="M402" t="e">
        <f>IF(L402=43,'Mission Importer'!A402,0)</f>
        <v>#VALUE!</v>
      </c>
    </row>
    <row r="403" spans="1:13" x14ac:dyDescent="0.3">
      <c r="A403" t="e">
        <f>SEARCH("livery",'Mission Importer'!A403)</f>
        <v>#VALUE!</v>
      </c>
      <c r="B403" t="e">
        <f>IF(A403=43,'Mission Importer'!A403,0)</f>
        <v>#VALUE!</v>
      </c>
      <c r="D403" t="e">
        <f>SEARCH("shape_name",'Mission Importer'!A403)</f>
        <v>#VALUE!</v>
      </c>
      <c r="E403" t="e">
        <f>IF(D403=43,'Mission Importer'!A403,0)</f>
        <v>#VALUE!</v>
      </c>
      <c r="G403" t="e">
        <f>SEARCH("shape_name",'Mission Importer'!A403)</f>
        <v>#VALUE!</v>
      </c>
      <c r="H403" t="e">
        <f>IF(G403=43,'Mission Importer'!A403,0)</f>
        <v>#VALUE!</v>
      </c>
      <c r="J403" t="e">
        <f>SEARCH("type",'Mission Importer'!A403)</f>
        <v>#VALUE!</v>
      </c>
      <c r="K403" t="e">
        <f>IF(J403=43,'Mission Importer'!A403,0)</f>
        <v>#VALUE!</v>
      </c>
      <c r="L403" t="e">
        <f>SEARCH("category",'Mission Importer'!A403)</f>
        <v>#VALUE!</v>
      </c>
      <c r="M403" t="e">
        <f>IF(L403=43,'Mission Importer'!A403,0)</f>
        <v>#VALUE!</v>
      </c>
    </row>
    <row r="404" spans="1:13" x14ac:dyDescent="0.3">
      <c r="A404" t="e">
        <f>SEARCH("livery",'Mission Importer'!A404)</f>
        <v>#VALUE!</v>
      </c>
      <c r="B404" t="e">
        <f>IF(A404=43,'Mission Importer'!A404,0)</f>
        <v>#VALUE!</v>
      </c>
      <c r="D404" t="e">
        <f>SEARCH("shape_name",'Mission Importer'!A404)</f>
        <v>#VALUE!</v>
      </c>
      <c r="E404" t="e">
        <f>IF(D404=43,'Mission Importer'!A404,0)</f>
        <v>#VALUE!</v>
      </c>
      <c r="G404" t="e">
        <f>SEARCH("shape_name",'Mission Importer'!A404)</f>
        <v>#VALUE!</v>
      </c>
      <c r="H404" t="e">
        <f>IF(G404=43,'Mission Importer'!A404,0)</f>
        <v>#VALUE!</v>
      </c>
      <c r="J404" t="e">
        <f>SEARCH("type",'Mission Importer'!A404)</f>
        <v>#VALUE!</v>
      </c>
      <c r="K404" t="e">
        <f>IF(J404=43,'Mission Importer'!A404,0)</f>
        <v>#VALUE!</v>
      </c>
      <c r="L404" t="e">
        <f>SEARCH("category",'Mission Importer'!A404)</f>
        <v>#VALUE!</v>
      </c>
      <c r="M404" t="e">
        <f>IF(L404=43,'Mission Importer'!A404,0)</f>
        <v>#VALUE!</v>
      </c>
    </row>
    <row r="405" spans="1:13" x14ac:dyDescent="0.3">
      <c r="A405" t="e">
        <f>SEARCH("livery",'Mission Importer'!A405)</f>
        <v>#VALUE!</v>
      </c>
      <c r="B405" t="e">
        <f>IF(A405=43,'Mission Importer'!A405,0)</f>
        <v>#VALUE!</v>
      </c>
      <c r="D405" t="e">
        <f>SEARCH("shape_name",'Mission Importer'!A405)</f>
        <v>#VALUE!</v>
      </c>
      <c r="E405" t="e">
        <f>IF(D405=43,'Mission Importer'!A405,0)</f>
        <v>#VALUE!</v>
      </c>
      <c r="G405" t="e">
        <f>SEARCH("shape_name",'Mission Importer'!A405)</f>
        <v>#VALUE!</v>
      </c>
      <c r="H405" t="e">
        <f>IF(G405=43,'Mission Importer'!A405,0)</f>
        <v>#VALUE!</v>
      </c>
      <c r="J405" t="e">
        <f>SEARCH("type",'Mission Importer'!A405)</f>
        <v>#VALUE!</v>
      </c>
      <c r="K405" t="e">
        <f>IF(J405=43,'Mission Importer'!A405,0)</f>
        <v>#VALUE!</v>
      </c>
      <c r="L405" t="e">
        <f>SEARCH("category",'Mission Importer'!A405)</f>
        <v>#VALUE!</v>
      </c>
      <c r="M405" t="e">
        <f>IF(L405=43,'Mission Importer'!A405,0)</f>
        <v>#VALUE!</v>
      </c>
    </row>
    <row r="406" spans="1:13" x14ac:dyDescent="0.3">
      <c r="A406" t="e">
        <f>SEARCH("livery",'Mission Importer'!A406)</f>
        <v>#VALUE!</v>
      </c>
      <c r="B406" t="e">
        <f>IF(A406=43,'Mission Importer'!A406,0)</f>
        <v>#VALUE!</v>
      </c>
      <c r="D406" t="e">
        <f>SEARCH("shape_name",'Mission Importer'!A406)</f>
        <v>#VALUE!</v>
      </c>
      <c r="E406" t="e">
        <f>IF(D406=43,'Mission Importer'!A406,0)</f>
        <v>#VALUE!</v>
      </c>
      <c r="G406" t="e">
        <f>SEARCH("shape_name",'Mission Importer'!A406)</f>
        <v>#VALUE!</v>
      </c>
      <c r="H406" t="e">
        <f>IF(G406=43,'Mission Importer'!A406,0)</f>
        <v>#VALUE!</v>
      </c>
      <c r="J406" t="e">
        <f>SEARCH("type",'Mission Importer'!A406)</f>
        <v>#VALUE!</v>
      </c>
      <c r="K406" t="e">
        <f>IF(J406=43,'Mission Importer'!A406,0)</f>
        <v>#VALUE!</v>
      </c>
      <c r="L406" t="e">
        <f>SEARCH("category",'Mission Importer'!A406)</f>
        <v>#VALUE!</v>
      </c>
      <c r="M406" t="e">
        <f>IF(L406=43,'Mission Importer'!A406,0)</f>
        <v>#VALUE!</v>
      </c>
    </row>
    <row r="407" spans="1:13" x14ac:dyDescent="0.3">
      <c r="A407" t="e">
        <f>SEARCH("livery",'Mission Importer'!A407)</f>
        <v>#VALUE!</v>
      </c>
      <c r="B407" t="e">
        <f>IF(A407=43,'Mission Importer'!A407,0)</f>
        <v>#VALUE!</v>
      </c>
      <c r="D407" t="e">
        <f>SEARCH("shape_name",'Mission Importer'!A407)</f>
        <v>#VALUE!</v>
      </c>
      <c r="E407" t="e">
        <f>IF(D407=43,'Mission Importer'!A407,0)</f>
        <v>#VALUE!</v>
      </c>
      <c r="G407" t="e">
        <f>SEARCH("shape_name",'Mission Importer'!A407)</f>
        <v>#VALUE!</v>
      </c>
      <c r="H407" t="e">
        <f>IF(G407=43,'Mission Importer'!A407,0)</f>
        <v>#VALUE!</v>
      </c>
      <c r="J407" t="e">
        <f>SEARCH("type",'Mission Importer'!A407)</f>
        <v>#VALUE!</v>
      </c>
      <c r="K407" t="e">
        <f>IF(J407=43,'Mission Importer'!A407,0)</f>
        <v>#VALUE!</v>
      </c>
      <c r="L407" t="e">
        <f>SEARCH("category",'Mission Importer'!A407)</f>
        <v>#VALUE!</v>
      </c>
      <c r="M407" t="e">
        <f>IF(L407=43,'Mission Importer'!A407,0)</f>
        <v>#VALUE!</v>
      </c>
    </row>
    <row r="408" spans="1:13" x14ac:dyDescent="0.3">
      <c r="A408" t="e">
        <f>SEARCH("livery",'Mission Importer'!A408)</f>
        <v>#VALUE!</v>
      </c>
      <c r="B408" t="e">
        <f>IF(A408=43,'Mission Importer'!A408,0)</f>
        <v>#VALUE!</v>
      </c>
      <c r="D408" t="e">
        <f>SEARCH("shape_name",'Mission Importer'!A408)</f>
        <v>#VALUE!</v>
      </c>
      <c r="E408" t="e">
        <f>IF(D408=43,'Mission Importer'!A408,0)</f>
        <v>#VALUE!</v>
      </c>
      <c r="G408" t="e">
        <f>SEARCH("shape_name",'Mission Importer'!A408)</f>
        <v>#VALUE!</v>
      </c>
      <c r="H408" t="e">
        <f>IF(G408=43,'Mission Importer'!A408,0)</f>
        <v>#VALUE!</v>
      </c>
      <c r="J408" t="e">
        <f>SEARCH("type",'Mission Importer'!A408)</f>
        <v>#VALUE!</v>
      </c>
      <c r="K408" t="e">
        <f>IF(J408=43,'Mission Importer'!A408,0)</f>
        <v>#VALUE!</v>
      </c>
      <c r="L408" t="e">
        <f>SEARCH("category",'Mission Importer'!A408)</f>
        <v>#VALUE!</v>
      </c>
      <c r="M408" t="e">
        <f>IF(L408=43,'Mission Importer'!A408,0)</f>
        <v>#VALUE!</v>
      </c>
    </row>
    <row r="409" spans="1:13" x14ac:dyDescent="0.3">
      <c r="A409" t="e">
        <f>SEARCH("livery",'Mission Importer'!A409)</f>
        <v>#VALUE!</v>
      </c>
      <c r="B409" t="e">
        <f>IF(A409=43,'Mission Importer'!A409,0)</f>
        <v>#VALUE!</v>
      </c>
      <c r="D409" t="e">
        <f>SEARCH("shape_name",'Mission Importer'!A409)</f>
        <v>#VALUE!</v>
      </c>
      <c r="E409" t="e">
        <f>IF(D409=43,'Mission Importer'!A409,0)</f>
        <v>#VALUE!</v>
      </c>
      <c r="G409" t="e">
        <f>SEARCH("shape_name",'Mission Importer'!A409)</f>
        <v>#VALUE!</v>
      </c>
      <c r="H409" t="e">
        <f>IF(G409=43,'Mission Importer'!A409,0)</f>
        <v>#VALUE!</v>
      </c>
      <c r="J409" t="e">
        <f>SEARCH("type",'Mission Importer'!A409)</f>
        <v>#VALUE!</v>
      </c>
      <c r="K409" t="e">
        <f>IF(J409=43,'Mission Importer'!A409,0)</f>
        <v>#VALUE!</v>
      </c>
      <c r="L409" t="e">
        <f>SEARCH("category",'Mission Importer'!A409)</f>
        <v>#VALUE!</v>
      </c>
      <c r="M409" t="e">
        <f>IF(L409=43,'Mission Importer'!A409,0)</f>
        <v>#VALUE!</v>
      </c>
    </row>
    <row r="410" spans="1:13" x14ac:dyDescent="0.3">
      <c r="A410" t="e">
        <f>SEARCH("livery",'Mission Importer'!A410)</f>
        <v>#VALUE!</v>
      </c>
      <c r="B410" t="e">
        <f>IF(A410=43,'Mission Importer'!A410,0)</f>
        <v>#VALUE!</v>
      </c>
      <c r="D410" t="e">
        <f>SEARCH("shape_name",'Mission Importer'!A410)</f>
        <v>#VALUE!</v>
      </c>
      <c r="E410" t="e">
        <f>IF(D410=43,'Mission Importer'!A410,0)</f>
        <v>#VALUE!</v>
      </c>
      <c r="G410" t="e">
        <f>SEARCH("shape_name",'Mission Importer'!A410)</f>
        <v>#VALUE!</v>
      </c>
      <c r="H410" t="e">
        <f>IF(G410=43,'Mission Importer'!A410,0)</f>
        <v>#VALUE!</v>
      </c>
      <c r="J410" t="e">
        <f>SEARCH("type",'Mission Importer'!A410)</f>
        <v>#VALUE!</v>
      </c>
      <c r="K410" t="e">
        <f>IF(J410=43,'Mission Importer'!A410,0)</f>
        <v>#VALUE!</v>
      </c>
      <c r="L410" t="e">
        <f>SEARCH("category",'Mission Importer'!A410)</f>
        <v>#VALUE!</v>
      </c>
      <c r="M410" t="e">
        <f>IF(L410=43,'Mission Importer'!A410,0)</f>
        <v>#VALUE!</v>
      </c>
    </row>
    <row r="411" spans="1:13" x14ac:dyDescent="0.3">
      <c r="A411" t="e">
        <f>SEARCH("livery",'Mission Importer'!A411)</f>
        <v>#VALUE!</v>
      </c>
      <c r="B411" t="e">
        <f>IF(A411=43,'Mission Importer'!A411,0)</f>
        <v>#VALUE!</v>
      </c>
      <c r="D411" t="e">
        <f>SEARCH("shape_name",'Mission Importer'!A411)</f>
        <v>#VALUE!</v>
      </c>
      <c r="E411" t="e">
        <f>IF(D411=43,'Mission Importer'!A411,0)</f>
        <v>#VALUE!</v>
      </c>
      <c r="G411" t="e">
        <f>SEARCH("shape_name",'Mission Importer'!A411)</f>
        <v>#VALUE!</v>
      </c>
      <c r="H411" t="e">
        <f>IF(G411=43,'Mission Importer'!A411,0)</f>
        <v>#VALUE!</v>
      </c>
      <c r="J411" t="e">
        <f>SEARCH("type",'Mission Importer'!A411)</f>
        <v>#VALUE!</v>
      </c>
      <c r="K411" t="e">
        <f>IF(J411=43,'Mission Importer'!A411,0)</f>
        <v>#VALUE!</v>
      </c>
      <c r="L411" t="e">
        <f>SEARCH("category",'Mission Importer'!A411)</f>
        <v>#VALUE!</v>
      </c>
      <c r="M411" t="e">
        <f>IF(L411=43,'Mission Importer'!A411,0)</f>
        <v>#VALUE!</v>
      </c>
    </row>
    <row r="412" spans="1:13" x14ac:dyDescent="0.3">
      <c r="A412" t="e">
        <f>SEARCH("livery",'Mission Importer'!A412)</f>
        <v>#VALUE!</v>
      </c>
      <c r="B412" t="e">
        <f>IF(A412=43,'Mission Importer'!A412,0)</f>
        <v>#VALUE!</v>
      </c>
      <c r="D412" t="e">
        <f>SEARCH("shape_name",'Mission Importer'!A412)</f>
        <v>#VALUE!</v>
      </c>
      <c r="E412" t="e">
        <f>IF(D412=43,'Mission Importer'!A412,0)</f>
        <v>#VALUE!</v>
      </c>
      <c r="G412" t="e">
        <f>SEARCH("shape_name",'Mission Importer'!A412)</f>
        <v>#VALUE!</v>
      </c>
      <c r="H412" t="e">
        <f>IF(G412=43,'Mission Importer'!A412,0)</f>
        <v>#VALUE!</v>
      </c>
      <c r="J412" t="e">
        <f>SEARCH("type",'Mission Importer'!A412)</f>
        <v>#VALUE!</v>
      </c>
      <c r="K412" t="e">
        <f>IF(J412=43,'Mission Importer'!A412,0)</f>
        <v>#VALUE!</v>
      </c>
      <c r="L412" t="e">
        <f>SEARCH("category",'Mission Importer'!A412)</f>
        <v>#VALUE!</v>
      </c>
      <c r="M412" t="e">
        <f>IF(L412=43,'Mission Importer'!A412,0)</f>
        <v>#VALUE!</v>
      </c>
    </row>
    <row r="413" spans="1:13" x14ac:dyDescent="0.3">
      <c r="A413" t="e">
        <f>SEARCH("livery",'Mission Importer'!A413)</f>
        <v>#VALUE!</v>
      </c>
      <c r="B413" t="e">
        <f>IF(A413=43,'Mission Importer'!A413,0)</f>
        <v>#VALUE!</v>
      </c>
      <c r="D413" t="e">
        <f>SEARCH("shape_name",'Mission Importer'!A413)</f>
        <v>#VALUE!</v>
      </c>
      <c r="E413" t="e">
        <f>IF(D413=43,'Mission Importer'!A413,0)</f>
        <v>#VALUE!</v>
      </c>
      <c r="G413" t="e">
        <f>SEARCH("shape_name",'Mission Importer'!A413)</f>
        <v>#VALUE!</v>
      </c>
      <c r="H413" t="e">
        <f>IF(G413=43,'Mission Importer'!A413,0)</f>
        <v>#VALUE!</v>
      </c>
      <c r="J413" t="e">
        <f>SEARCH("type",'Mission Importer'!A413)</f>
        <v>#VALUE!</v>
      </c>
      <c r="K413" t="e">
        <f>IF(J413=43,'Mission Importer'!A413,0)</f>
        <v>#VALUE!</v>
      </c>
      <c r="L413" t="e">
        <f>SEARCH("category",'Mission Importer'!A413)</f>
        <v>#VALUE!</v>
      </c>
      <c r="M413" t="e">
        <f>IF(L413=43,'Mission Importer'!A413,0)</f>
        <v>#VALUE!</v>
      </c>
    </row>
    <row r="414" spans="1:13" x14ac:dyDescent="0.3">
      <c r="A414" t="e">
        <f>SEARCH("livery",'Mission Importer'!A414)</f>
        <v>#VALUE!</v>
      </c>
      <c r="B414" t="e">
        <f>IF(A414=43,'Mission Importer'!A414,0)</f>
        <v>#VALUE!</v>
      </c>
      <c r="D414" t="e">
        <f>SEARCH("shape_name",'Mission Importer'!A414)</f>
        <v>#VALUE!</v>
      </c>
      <c r="E414" t="e">
        <f>IF(D414=43,'Mission Importer'!A414,0)</f>
        <v>#VALUE!</v>
      </c>
      <c r="G414" t="e">
        <f>SEARCH("shape_name",'Mission Importer'!A414)</f>
        <v>#VALUE!</v>
      </c>
      <c r="H414" t="e">
        <f>IF(G414=43,'Mission Importer'!A414,0)</f>
        <v>#VALUE!</v>
      </c>
      <c r="J414" t="e">
        <f>SEARCH("type",'Mission Importer'!A414)</f>
        <v>#VALUE!</v>
      </c>
      <c r="K414" t="e">
        <f>IF(J414=43,'Mission Importer'!A414,0)</f>
        <v>#VALUE!</v>
      </c>
      <c r="L414" t="e">
        <f>SEARCH("category",'Mission Importer'!A414)</f>
        <v>#VALUE!</v>
      </c>
      <c r="M414" t="e">
        <f>IF(L414=43,'Mission Importer'!A414,0)</f>
        <v>#VALUE!</v>
      </c>
    </row>
    <row r="415" spans="1:13" x14ac:dyDescent="0.3">
      <c r="A415" t="e">
        <f>SEARCH("livery",'Mission Importer'!A415)</f>
        <v>#VALUE!</v>
      </c>
      <c r="B415" t="e">
        <f>IF(A415=43,'Mission Importer'!A415,0)</f>
        <v>#VALUE!</v>
      </c>
      <c r="D415" t="e">
        <f>SEARCH("shape_name",'Mission Importer'!A415)</f>
        <v>#VALUE!</v>
      </c>
      <c r="E415" t="e">
        <f>IF(D415=43,'Mission Importer'!A415,0)</f>
        <v>#VALUE!</v>
      </c>
      <c r="G415" t="e">
        <f>SEARCH("shape_name",'Mission Importer'!A415)</f>
        <v>#VALUE!</v>
      </c>
      <c r="H415" t="e">
        <f>IF(G415=43,'Mission Importer'!A415,0)</f>
        <v>#VALUE!</v>
      </c>
      <c r="J415" t="e">
        <f>SEARCH("type",'Mission Importer'!A415)</f>
        <v>#VALUE!</v>
      </c>
      <c r="K415" t="e">
        <f>IF(J415=43,'Mission Importer'!A415,0)</f>
        <v>#VALUE!</v>
      </c>
      <c r="L415" t="e">
        <f>SEARCH("category",'Mission Importer'!A415)</f>
        <v>#VALUE!</v>
      </c>
      <c r="M415" t="e">
        <f>IF(L415=43,'Mission Importer'!A415,0)</f>
        <v>#VALUE!</v>
      </c>
    </row>
    <row r="416" spans="1:13" x14ac:dyDescent="0.3">
      <c r="A416" t="e">
        <f>SEARCH("livery",'Mission Importer'!A416)</f>
        <v>#VALUE!</v>
      </c>
      <c r="B416" t="e">
        <f>IF(A416=43,'Mission Importer'!A416,0)</f>
        <v>#VALUE!</v>
      </c>
      <c r="D416" t="e">
        <f>SEARCH("shape_name",'Mission Importer'!A416)</f>
        <v>#VALUE!</v>
      </c>
      <c r="E416" t="e">
        <f>IF(D416=43,'Mission Importer'!A416,0)</f>
        <v>#VALUE!</v>
      </c>
      <c r="G416" t="e">
        <f>SEARCH("shape_name",'Mission Importer'!A416)</f>
        <v>#VALUE!</v>
      </c>
      <c r="H416" t="e">
        <f>IF(G416=43,'Mission Importer'!A416,0)</f>
        <v>#VALUE!</v>
      </c>
      <c r="J416" t="e">
        <f>SEARCH("type",'Mission Importer'!A416)</f>
        <v>#VALUE!</v>
      </c>
      <c r="K416" t="e">
        <f>IF(J416=43,'Mission Importer'!A416,0)</f>
        <v>#VALUE!</v>
      </c>
      <c r="L416" t="e">
        <f>SEARCH("category",'Mission Importer'!A416)</f>
        <v>#VALUE!</v>
      </c>
      <c r="M416" t="e">
        <f>IF(L416=43,'Mission Importer'!A416,0)</f>
        <v>#VALUE!</v>
      </c>
    </row>
    <row r="417" spans="1:13" x14ac:dyDescent="0.3">
      <c r="A417" t="e">
        <f>SEARCH("livery",'Mission Importer'!A417)</f>
        <v>#VALUE!</v>
      </c>
      <c r="B417" t="e">
        <f>IF(A417=43,'Mission Importer'!A417,0)</f>
        <v>#VALUE!</v>
      </c>
      <c r="D417" t="e">
        <f>SEARCH("shape_name",'Mission Importer'!A417)</f>
        <v>#VALUE!</v>
      </c>
      <c r="E417" t="e">
        <f>IF(D417=43,'Mission Importer'!A417,0)</f>
        <v>#VALUE!</v>
      </c>
      <c r="G417" t="e">
        <f>SEARCH("shape_name",'Mission Importer'!A417)</f>
        <v>#VALUE!</v>
      </c>
      <c r="H417" t="e">
        <f>IF(G417=43,'Mission Importer'!A417,0)</f>
        <v>#VALUE!</v>
      </c>
      <c r="J417" t="e">
        <f>SEARCH("type",'Mission Importer'!A417)</f>
        <v>#VALUE!</v>
      </c>
      <c r="K417" t="e">
        <f>IF(J417=43,'Mission Importer'!A417,0)</f>
        <v>#VALUE!</v>
      </c>
      <c r="L417" t="e">
        <f>SEARCH("category",'Mission Importer'!A417)</f>
        <v>#VALUE!</v>
      </c>
      <c r="M417" t="e">
        <f>IF(L417=43,'Mission Importer'!A417,0)</f>
        <v>#VALUE!</v>
      </c>
    </row>
    <row r="418" spans="1:13" x14ac:dyDescent="0.3">
      <c r="A418" t="e">
        <f>SEARCH("livery",'Mission Importer'!A418)</f>
        <v>#VALUE!</v>
      </c>
      <c r="B418" t="e">
        <f>IF(A418=43,'Mission Importer'!A418,0)</f>
        <v>#VALUE!</v>
      </c>
      <c r="D418" t="e">
        <f>SEARCH("shape_name",'Mission Importer'!A418)</f>
        <v>#VALUE!</v>
      </c>
      <c r="E418" t="e">
        <f>IF(D418=43,'Mission Importer'!A418,0)</f>
        <v>#VALUE!</v>
      </c>
      <c r="G418" t="e">
        <f>SEARCH("shape_name",'Mission Importer'!A418)</f>
        <v>#VALUE!</v>
      </c>
      <c r="H418" t="e">
        <f>IF(G418=43,'Mission Importer'!A418,0)</f>
        <v>#VALUE!</v>
      </c>
      <c r="J418" t="e">
        <f>SEARCH("type",'Mission Importer'!A418)</f>
        <v>#VALUE!</v>
      </c>
      <c r="K418" t="e">
        <f>IF(J418=43,'Mission Importer'!A418,0)</f>
        <v>#VALUE!</v>
      </c>
      <c r="L418" t="e">
        <f>SEARCH("category",'Mission Importer'!A418)</f>
        <v>#VALUE!</v>
      </c>
      <c r="M418" t="e">
        <f>IF(L418=43,'Mission Importer'!A418,0)</f>
        <v>#VALUE!</v>
      </c>
    </row>
    <row r="419" spans="1:13" x14ac:dyDescent="0.3">
      <c r="A419" t="e">
        <f>SEARCH("livery",'Mission Importer'!A419)</f>
        <v>#VALUE!</v>
      </c>
      <c r="B419" t="e">
        <f>IF(A419=43,'Mission Importer'!A419,0)</f>
        <v>#VALUE!</v>
      </c>
      <c r="D419" t="e">
        <f>SEARCH("shape_name",'Mission Importer'!A419)</f>
        <v>#VALUE!</v>
      </c>
      <c r="E419" t="e">
        <f>IF(D419=43,'Mission Importer'!A419,0)</f>
        <v>#VALUE!</v>
      </c>
      <c r="G419" t="e">
        <f>SEARCH("shape_name",'Mission Importer'!A419)</f>
        <v>#VALUE!</v>
      </c>
      <c r="H419" t="e">
        <f>IF(G419=43,'Mission Importer'!A419,0)</f>
        <v>#VALUE!</v>
      </c>
      <c r="J419" t="e">
        <f>SEARCH("type",'Mission Importer'!A419)</f>
        <v>#VALUE!</v>
      </c>
      <c r="K419" t="e">
        <f>IF(J419=43,'Mission Importer'!A419,0)</f>
        <v>#VALUE!</v>
      </c>
      <c r="L419" t="e">
        <f>SEARCH("category",'Mission Importer'!A419)</f>
        <v>#VALUE!</v>
      </c>
      <c r="M419" t="e">
        <f>IF(L419=43,'Mission Importer'!A419,0)</f>
        <v>#VALUE!</v>
      </c>
    </row>
    <row r="420" spans="1:13" x14ac:dyDescent="0.3">
      <c r="A420" t="e">
        <f>SEARCH("livery",'Mission Importer'!A420)</f>
        <v>#VALUE!</v>
      </c>
      <c r="B420" t="e">
        <f>IF(A420=43,'Mission Importer'!A420,0)</f>
        <v>#VALUE!</v>
      </c>
      <c r="D420" t="e">
        <f>SEARCH("shape_name",'Mission Importer'!A420)</f>
        <v>#VALUE!</v>
      </c>
      <c r="E420" t="e">
        <f>IF(D420=43,'Mission Importer'!A420,0)</f>
        <v>#VALUE!</v>
      </c>
      <c r="G420" t="e">
        <f>SEARCH("shape_name",'Mission Importer'!A420)</f>
        <v>#VALUE!</v>
      </c>
      <c r="H420" t="e">
        <f>IF(G420=43,'Mission Importer'!A420,0)</f>
        <v>#VALUE!</v>
      </c>
      <c r="J420" t="e">
        <f>SEARCH("type",'Mission Importer'!A420)</f>
        <v>#VALUE!</v>
      </c>
      <c r="K420" t="e">
        <f>IF(J420=43,'Mission Importer'!A420,0)</f>
        <v>#VALUE!</v>
      </c>
      <c r="L420" t="e">
        <f>SEARCH("category",'Mission Importer'!A420)</f>
        <v>#VALUE!</v>
      </c>
      <c r="M420" t="e">
        <f>IF(L420=43,'Mission Importer'!A420,0)</f>
        <v>#VALUE!</v>
      </c>
    </row>
    <row r="421" spans="1:13" x14ac:dyDescent="0.3">
      <c r="A421" t="e">
        <f>SEARCH("livery",'Mission Importer'!A421)</f>
        <v>#VALUE!</v>
      </c>
      <c r="B421" t="e">
        <f>IF(A421=43,'Mission Importer'!A421,0)</f>
        <v>#VALUE!</v>
      </c>
      <c r="D421" t="e">
        <f>SEARCH("shape_name",'Mission Importer'!A421)</f>
        <v>#VALUE!</v>
      </c>
      <c r="E421" t="e">
        <f>IF(D421=43,'Mission Importer'!A421,0)</f>
        <v>#VALUE!</v>
      </c>
      <c r="G421" t="e">
        <f>SEARCH("shape_name",'Mission Importer'!A421)</f>
        <v>#VALUE!</v>
      </c>
      <c r="H421" t="e">
        <f>IF(G421=43,'Mission Importer'!A421,0)</f>
        <v>#VALUE!</v>
      </c>
      <c r="J421" t="e">
        <f>SEARCH("type",'Mission Importer'!A421)</f>
        <v>#VALUE!</v>
      </c>
      <c r="K421" t="e">
        <f>IF(J421=43,'Mission Importer'!A421,0)</f>
        <v>#VALUE!</v>
      </c>
      <c r="L421" t="e">
        <f>SEARCH("category",'Mission Importer'!A421)</f>
        <v>#VALUE!</v>
      </c>
      <c r="M421" t="e">
        <f>IF(L421=43,'Mission Importer'!A421,0)</f>
        <v>#VALUE!</v>
      </c>
    </row>
    <row r="422" spans="1:13" x14ac:dyDescent="0.3">
      <c r="A422" t="e">
        <f>SEARCH("livery",'Mission Importer'!A422)</f>
        <v>#VALUE!</v>
      </c>
      <c r="B422" t="e">
        <f>IF(A422=43,'Mission Importer'!A422,0)</f>
        <v>#VALUE!</v>
      </c>
      <c r="D422" t="e">
        <f>SEARCH("shape_name",'Mission Importer'!A422)</f>
        <v>#VALUE!</v>
      </c>
      <c r="E422" t="e">
        <f>IF(D422=43,'Mission Importer'!A422,0)</f>
        <v>#VALUE!</v>
      </c>
      <c r="G422" t="e">
        <f>SEARCH("shape_name",'Mission Importer'!A422)</f>
        <v>#VALUE!</v>
      </c>
      <c r="H422" t="e">
        <f>IF(G422=43,'Mission Importer'!A422,0)</f>
        <v>#VALUE!</v>
      </c>
      <c r="J422" t="e">
        <f>SEARCH("type",'Mission Importer'!A422)</f>
        <v>#VALUE!</v>
      </c>
      <c r="K422" t="e">
        <f>IF(J422=43,'Mission Importer'!A422,0)</f>
        <v>#VALUE!</v>
      </c>
      <c r="L422" t="e">
        <f>SEARCH("category",'Mission Importer'!A422)</f>
        <v>#VALUE!</v>
      </c>
      <c r="M422" t="e">
        <f>IF(L422=43,'Mission Importer'!A422,0)</f>
        <v>#VALUE!</v>
      </c>
    </row>
    <row r="423" spans="1:13" x14ac:dyDescent="0.3">
      <c r="A423" t="e">
        <f>SEARCH("livery",'Mission Importer'!A423)</f>
        <v>#VALUE!</v>
      </c>
      <c r="B423" t="e">
        <f>IF(A423=43,'Mission Importer'!A423,0)</f>
        <v>#VALUE!</v>
      </c>
      <c r="D423" t="e">
        <f>SEARCH("shape_name",'Mission Importer'!A423)</f>
        <v>#VALUE!</v>
      </c>
      <c r="E423" t="e">
        <f>IF(D423=43,'Mission Importer'!A423,0)</f>
        <v>#VALUE!</v>
      </c>
      <c r="G423" t="e">
        <f>SEARCH("shape_name",'Mission Importer'!A423)</f>
        <v>#VALUE!</v>
      </c>
      <c r="H423" t="e">
        <f>IF(G423=43,'Mission Importer'!A423,0)</f>
        <v>#VALUE!</v>
      </c>
      <c r="J423">
        <f>SEARCH("type",'Mission Importer'!A423)</f>
        <v>47</v>
      </c>
      <c r="K423">
        <f>IF(J423=43,'Mission Importer'!A423,0)</f>
        <v>0</v>
      </c>
      <c r="L423" t="e">
        <f>SEARCH("category",'Mission Importer'!A423)</f>
        <v>#VALUE!</v>
      </c>
      <c r="M423" t="e">
        <f>IF(L423=43,'Mission Importer'!A423,0)</f>
        <v>#VALUE!</v>
      </c>
    </row>
    <row r="424" spans="1:13" x14ac:dyDescent="0.3">
      <c r="A424" t="e">
        <f>SEARCH("livery",'Mission Importer'!A424)</f>
        <v>#VALUE!</v>
      </c>
      <c r="B424" t="e">
        <f>IF(A424=43,'Mission Importer'!A424,0)</f>
        <v>#VALUE!</v>
      </c>
      <c r="D424" t="e">
        <f>SEARCH("shape_name",'Mission Importer'!A424)</f>
        <v>#VALUE!</v>
      </c>
      <c r="E424" t="e">
        <f>IF(D424=43,'Mission Importer'!A424,0)</f>
        <v>#VALUE!</v>
      </c>
      <c r="G424" t="e">
        <f>SEARCH("shape_name",'Mission Importer'!A424)</f>
        <v>#VALUE!</v>
      </c>
      <c r="H424" t="e">
        <f>IF(G424=43,'Mission Importer'!A424,0)</f>
        <v>#VALUE!</v>
      </c>
      <c r="J424" t="e">
        <f>SEARCH("type",'Mission Importer'!A424)</f>
        <v>#VALUE!</v>
      </c>
      <c r="K424" t="e">
        <f>IF(J424=43,'Mission Importer'!A424,0)</f>
        <v>#VALUE!</v>
      </c>
      <c r="L424" t="e">
        <f>SEARCH("category",'Mission Importer'!A424)</f>
        <v>#VALUE!</v>
      </c>
      <c r="M424" t="e">
        <f>IF(L424=43,'Mission Importer'!A424,0)</f>
        <v>#VALUE!</v>
      </c>
    </row>
    <row r="425" spans="1:13" x14ac:dyDescent="0.3">
      <c r="A425" t="e">
        <f>SEARCH("livery",'Mission Importer'!A425)</f>
        <v>#VALUE!</v>
      </c>
      <c r="B425" t="e">
        <f>IF(A425=43,'Mission Importer'!A425,0)</f>
        <v>#VALUE!</v>
      </c>
      <c r="D425" t="e">
        <f>SEARCH("shape_name",'Mission Importer'!A425)</f>
        <v>#VALUE!</v>
      </c>
      <c r="E425" t="e">
        <f>IF(D425=43,'Mission Importer'!A425,0)</f>
        <v>#VALUE!</v>
      </c>
      <c r="G425" t="e">
        <f>SEARCH("shape_name",'Mission Importer'!A425)</f>
        <v>#VALUE!</v>
      </c>
      <c r="H425" t="e">
        <f>IF(G425=43,'Mission Importer'!A425,0)</f>
        <v>#VALUE!</v>
      </c>
      <c r="J425" t="e">
        <f>SEARCH("type",'Mission Importer'!A425)</f>
        <v>#VALUE!</v>
      </c>
      <c r="K425" t="e">
        <f>IF(J425=43,'Mission Importer'!A425,0)</f>
        <v>#VALUE!</v>
      </c>
      <c r="L425" t="e">
        <f>SEARCH("category",'Mission Importer'!A425)</f>
        <v>#VALUE!</v>
      </c>
      <c r="M425" t="e">
        <f>IF(L425=43,'Mission Importer'!A425,0)</f>
        <v>#VALUE!</v>
      </c>
    </row>
    <row r="426" spans="1:13" x14ac:dyDescent="0.3">
      <c r="A426" t="e">
        <f>SEARCH("livery",'Mission Importer'!A426)</f>
        <v>#VALUE!</v>
      </c>
      <c r="B426" t="e">
        <f>IF(A426=43,'Mission Importer'!A426,0)</f>
        <v>#VALUE!</v>
      </c>
      <c r="D426" t="e">
        <f>SEARCH("shape_name",'Mission Importer'!A426)</f>
        <v>#VALUE!</v>
      </c>
      <c r="E426" t="e">
        <f>IF(D426=43,'Mission Importer'!A426,0)</f>
        <v>#VALUE!</v>
      </c>
      <c r="G426" t="e">
        <f>SEARCH("shape_name",'Mission Importer'!A426)</f>
        <v>#VALUE!</v>
      </c>
      <c r="H426" t="e">
        <f>IF(G426=43,'Mission Importer'!A426,0)</f>
        <v>#VALUE!</v>
      </c>
      <c r="J426" t="e">
        <f>SEARCH("type",'Mission Importer'!A426)</f>
        <v>#VALUE!</v>
      </c>
      <c r="K426" t="e">
        <f>IF(J426=43,'Mission Importer'!A426,0)</f>
        <v>#VALUE!</v>
      </c>
      <c r="L426" t="e">
        <f>SEARCH("category",'Mission Importer'!A426)</f>
        <v>#VALUE!</v>
      </c>
      <c r="M426" t="e">
        <f>IF(L426=43,'Mission Importer'!A426,0)</f>
        <v>#VALUE!</v>
      </c>
    </row>
    <row r="427" spans="1:13" x14ac:dyDescent="0.3">
      <c r="A427" t="e">
        <f>SEARCH("livery",'Mission Importer'!A427)</f>
        <v>#VALUE!</v>
      </c>
      <c r="B427" t="e">
        <f>IF(A427=43,'Mission Importer'!A427,0)</f>
        <v>#VALUE!</v>
      </c>
      <c r="D427" t="e">
        <f>SEARCH("shape_name",'Mission Importer'!A427)</f>
        <v>#VALUE!</v>
      </c>
      <c r="E427" t="e">
        <f>IF(D427=43,'Mission Importer'!A427,0)</f>
        <v>#VALUE!</v>
      </c>
      <c r="G427" t="e">
        <f>SEARCH("shape_name",'Mission Importer'!A427)</f>
        <v>#VALUE!</v>
      </c>
      <c r="H427" t="e">
        <f>IF(G427=43,'Mission Importer'!A427,0)</f>
        <v>#VALUE!</v>
      </c>
      <c r="J427" t="e">
        <f>SEARCH("type",'Mission Importer'!A427)</f>
        <v>#VALUE!</v>
      </c>
      <c r="K427" t="e">
        <f>IF(J427=43,'Mission Importer'!A427,0)</f>
        <v>#VALUE!</v>
      </c>
      <c r="L427" t="e">
        <f>SEARCH("category",'Mission Importer'!A427)</f>
        <v>#VALUE!</v>
      </c>
      <c r="M427" t="e">
        <f>IF(L427=43,'Mission Importer'!A427,0)</f>
        <v>#VALUE!</v>
      </c>
    </row>
    <row r="428" spans="1:13" x14ac:dyDescent="0.3">
      <c r="A428" t="e">
        <f>SEARCH("livery",'Mission Importer'!A428)</f>
        <v>#VALUE!</v>
      </c>
      <c r="B428" t="e">
        <f>IF(A428=43,'Mission Importer'!A428,0)</f>
        <v>#VALUE!</v>
      </c>
      <c r="D428" t="e">
        <f>SEARCH("shape_name",'Mission Importer'!A428)</f>
        <v>#VALUE!</v>
      </c>
      <c r="E428" t="e">
        <f>IF(D428=43,'Mission Importer'!A428,0)</f>
        <v>#VALUE!</v>
      </c>
      <c r="G428" t="e">
        <f>SEARCH("shape_name",'Mission Importer'!A428)</f>
        <v>#VALUE!</v>
      </c>
      <c r="H428" t="e">
        <f>IF(G428=43,'Mission Importer'!A428,0)</f>
        <v>#VALUE!</v>
      </c>
      <c r="J428" t="e">
        <f>SEARCH("type",'Mission Importer'!A428)</f>
        <v>#VALUE!</v>
      </c>
      <c r="K428" t="e">
        <f>IF(J428=43,'Mission Importer'!A428,0)</f>
        <v>#VALUE!</v>
      </c>
      <c r="L428" t="e">
        <f>SEARCH("category",'Mission Importer'!A428)</f>
        <v>#VALUE!</v>
      </c>
      <c r="M428" t="e">
        <f>IF(L428=43,'Mission Importer'!A428,0)</f>
        <v>#VALUE!</v>
      </c>
    </row>
    <row r="429" spans="1:13" x14ac:dyDescent="0.3">
      <c r="A429" t="e">
        <f>SEARCH("livery",'Mission Importer'!A429)</f>
        <v>#VALUE!</v>
      </c>
      <c r="B429" t="e">
        <f>IF(A429=43,'Mission Importer'!A429,0)</f>
        <v>#VALUE!</v>
      </c>
      <c r="D429" t="e">
        <f>SEARCH("shape_name",'Mission Importer'!A429)</f>
        <v>#VALUE!</v>
      </c>
      <c r="E429" t="e">
        <f>IF(D429=43,'Mission Importer'!A429,0)</f>
        <v>#VALUE!</v>
      </c>
      <c r="G429" t="e">
        <f>SEARCH("shape_name",'Mission Importer'!A429)</f>
        <v>#VALUE!</v>
      </c>
      <c r="H429" t="e">
        <f>IF(G429=43,'Mission Importer'!A429,0)</f>
        <v>#VALUE!</v>
      </c>
      <c r="J429" t="e">
        <f>SEARCH("type",'Mission Importer'!A429)</f>
        <v>#VALUE!</v>
      </c>
      <c r="K429" t="e">
        <f>IF(J429=43,'Mission Importer'!A429,0)</f>
        <v>#VALUE!</v>
      </c>
      <c r="L429" t="e">
        <f>SEARCH("category",'Mission Importer'!A429)</f>
        <v>#VALUE!</v>
      </c>
      <c r="M429" t="e">
        <f>IF(L429=43,'Mission Importer'!A429,0)</f>
        <v>#VALUE!</v>
      </c>
    </row>
    <row r="430" spans="1:13" x14ac:dyDescent="0.3">
      <c r="A430" t="e">
        <f>SEARCH("livery",'Mission Importer'!A430)</f>
        <v>#VALUE!</v>
      </c>
      <c r="B430" t="e">
        <f>IF(A430=43,'Mission Importer'!A430,0)</f>
        <v>#VALUE!</v>
      </c>
      <c r="D430" t="e">
        <f>SEARCH("shape_name",'Mission Importer'!A430)</f>
        <v>#VALUE!</v>
      </c>
      <c r="E430" t="e">
        <f>IF(D430=43,'Mission Importer'!A430,0)</f>
        <v>#VALUE!</v>
      </c>
      <c r="G430" t="e">
        <f>SEARCH("shape_name",'Mission Importer'!A430)</f>
        <v>#VALUE!</v>
      </c>
      <c r="H430" t="e">
        <f>IF(G430=43,'Mission Importer'!A430,0)</f>
        <v>#VALUE!</v>
      </c>
      <c r="J430" t="e">
        <f>SEARCH("type",'Mission Importer'!A430)</f>
        <v>#VALUE!</v>
      </c>
      <c r="K430" t="e">
        <f>IF(J430=43,'Mission Importer'!A430,0)</f>
        <v>#VALUE!</v>
      </c>
      <c r="L430" t="e">
        <f>SEARCH("category",'Mission Importer'!A430)</f>
        <v>#VALUE!</v>
      </c>
      <c r="M430" t="e">
        <f>IF(L430=43,'Mission Importer'!A430,0)</f>
        <v>#VALUE!</v>
      </c>
    </row>
    <row r="431" spans="1:13" x14ac:dyDescent="0.3">
      <c r="A431" t="e">
        <f>SEARCH("livery",'Mission Importer'!A431)</f>
        <v>#VALUE!</v>
      </c>
      <c r="B431" t="e">
        <f>IF(A431=43,'Mission Importer'!A431,0)</f>
        <v>#VALUE!</v>
      </c>
      <c r="D431" t="e">
        <f>SEARCH("shape_name",'Mission Importer'!A431)</f>
        <v>#VALUE!</v>
      </c>
      <c r="E431" t="e">
        <f>IF(D431=43,'Mission Importer'!A431,0)</f>
        <v>#VALUE!</v>
      </c>
      <c r="G431" t="e">
        <f>SEARCH("shape_name",'Mission Importer'!A431)</f>
        <v>#VALUE!</v>
      </c>
      <c r="H431" t="e">
        <f>IF(G431=43,'Mission Importer'!A431,0)</f>
        <v>#VALUE!</v>
      </c>
      <c r="J431" t="e">
        <f>SEARCH("type",'Mission Importer'!A431)</f>
        <v>#VALUE!</v>
      </c>
      <c r="K431" t="e">
        <f>IF(J431=43,'Mission Importer'!A431,0)</f>
        <v>#VALUE!</v>
      </c>
      <c r="L431" t="e">
        <f>SEARCH("category",'Mission Importer'!A431)</f>
        <v>#VALUE!</v>
      </c>
      <c r="M431" t="e">
        <f>IF(L431=43,'Mission Importer'!A431,0)</f>
        <v>#VALUE!</v>
      </c>
    </row>
    <row r="432" spans="1:13" x14ac:dyDescent="0.3">
      <c r="A432" t="e">
        <f>SEARCH("livery",'Mission Importer'!A432)</f>
        <v>#VALUE!</v>
      </c>
      <c r="B432" t="e">
        <f>IF(A432=43,'Mission Importer'!A432,0)</f>
        <v>#VALUE!</v>
      </c>
      <c r="D432" t="e">
        <f>SEARCH("shape_name",'Mission Importer'!A432)</f>
        <v>#VALUE!</v>
      </c>
      <c r="E432" t="e">
        <f>IF(D432=43,'Mission Importer'!A432,0)</f>
        <v>#VALUE!</v>
      </c>
      <c r="G432" t="e">
        <f>SEARCH("shape_name",'Mission Importer'!A432)</f>
        <v>#VALUE!</v>
      </c>
      <c r="H432" t="e">
        <f>IF(G432=43,'Mission Importer'!A432,0)</f>
        <v>#VALUE!</v>
      </c>
      <c r="J432" t="e">
        <f>SEARCH("type",'Mission Importer'!A432)</f>
        <v>#VALUE!</v>
      </c>
      <c r="K432" t="e">
        <f>IF(J432=43,'Mission Importer'!A432,0)</f>
        <v>#VALUE!</v>
      </c>
      <c r="L432" t="e">
        <f>SEARCH("category",'Mission Importer'!A432)</f>
        <v>#VALUE!</v>
      </c>
      <c r="M432" t="e">
        <f>IF(L432=43,'Mission Importer'!A432,0)</f>
        <v>#VALUE!</v>
      </c>
    </row>
    <row r="433" spans="1:13" x14ac:dyDescent="0.3">
      <c r="A433" t="e">
        <f>SEARCH("livery",'Mission Importer'!A433)</f>
        <v>#VALUE!</v>
      </c>
      <c r="B433" t="e">
        <f>IF(A433=43,'Mission Importer'!A433,0)</f>
        <v>#VALUE!</v>
      </c>
      <c r="D433" t="e">
        <f>SEARCH("shape_name",'Mission Importer'!A433)</f>
        <v>#VALUE!</v>
      </c>
      <c r="E433" t="e">
        <f>IF(D433=43,'Mission Importer'!A433,0)</f>
        <v>#VALUE!</v>
      </c>
      <c r="G433" t="e">
        <f>SEARCH("shape_name",'Mission Importer'!A433)</f>
        <v>#VALUE!</v>
      </c>
      <c r="H433" t="e">
        <f>IF(G433=43,'Mission Importer'!A433,0)</f>
        <v>#VALUE!</v>
      </c>
      <c r="J433" t="e">
        <f>SEARCH("type",'Mission Importer'!A433)</f>
        <v>#VALUE!</v>
      </c>
      <c r="K433" t="e">
        <f>IF(J433=43,'Mission Importer'!A433,0)</f>
        <v>#VALUE!</v>
      </c>
      <c r="L433" t="e">
        <f>SEARCH("category",'Mission Importer'!A433)</f>
        <v>#VALUE!</v>
      </c>
      <c r="M433" t="e">
        <f>IF(L433=43,'Mission Importer'!A433,0)</f>
        <v>#VALUE!</v>
      </c>
    </row>
    <row r="434" spans="1:13" x14ac:dyDescent="0.3">
      <c r="A434" t="e">
        <f>SEARCH("livery",'Mission Importer'!A434)</f>
        <v>#VALUE!</v>
      </c>
      <c r="B434" t="e">
        <f>IF(A434=43,'Mission Importer'!A434,0)</f>
        <v>#VALUE!</v>
      </c>
      <c r="D434" t="e">
        <f>SEARCH("shape_name",'Mission Importer'!A434)</f>
        <v>#VALUE!</v>
      </c>
      <c r="E434" t="e">
        <f>IF(D434=43,'Mission Importer'!A434,0)</f>
        <v>#VALUE!</v>
      </c>
      <c r="G434" t="e">
        <f>SEARCH("shape_name",'Mission Importer'!A434)</f>
        <v>#VALUE!</v>
      </c>
      <c r="H434" t="e">
        <f>IF(G434=43,'Mission Importer'!A434,0)</f>
        <v>#VALUE!</v>
      </c>
      <c r="J434" t="e">
        <f>SEARCH("type",'Mission Importer'!A434)</f>
        <v>#VALUE!</v>
      </c>
      <c r="K434" t="e">
        <f>IF(J434=43,'Mission Importer'!A434,0)</f>
        <v>#VALUE!</v>
      </c>
      <c r="L434" t="e">
        <f>SEARCH("category",'Mission Importer'!A434)</f>
        <v>#VALUE!</v>
      </c>
      <c r="M434" t="e">
        <f>IF(L434=43,'Mission Importer'!A434,0)</f>
        <v>#VALUE!</v>
      </c>
    </row>
    <row r="435" spans="1:13" x14ac:dyDescent="0.3">
      <c r="A435" t="e">
        <f>SEARCH("livery",'Mission Importer'!A435)</f>
        <v>#VALUE!</v>
      </c>
      <c r="B435" t="e">
        <f>IF(A435=43,'Mission Importer'!A435,0)</f>
        <v>#VALUE!</v>
      </c>
      <c r="D435" t="e">
        <f>SEARCH("shape_name",'Mission Importer'!A435)</f>
        <v>#VALUE!</v>
      </c>
      <c r="E435" t="e">
        <f>IF(D435=43,'Mission Importer'!A435,0)</f>
        <v>#VALUE!</v>
      </c>
      <c r="G435" t="e">
        <f>SEARCH("shape_name",'Mission Importer'!A435)</f>
        <v>#VALUE!</v>
      </c>
      <c r="H435" t="e">
        <f>IF(G435=43,'Mission Importer'!A435,0)</f>
        <v>#VALUE!</v>
      </c>
      <c r="J435" t="e">
        <f>SEARCH("type",'Mission Importer'!A435)</f>
        <v>#VALUE!</v>
      </c>
      <c r="K435" t="e">
        <f>IF(J435=43,'Mission Importer'!A435,0)</f>
        <v>#VALUE!</v>
      </c>
      <c r="L435" t="e">
        <f>SEARCH("category",'Mission Importer'!A435)</f>
        <v>#VALUE!</v>
      </c>
      <c r="M435" t="e">
        <f>IF(L435=43,'Mission Importer'!A435,0)</f>
        <v>#VALUE!</v>
      </c>
    </row>
    <row r="436" spans="1:13" x14ac:dyDescent="0.3">
      <c r="A436" t="e">
        <f>SEARCH("livery",'Mission Importer'!A436)</f>
        <v>#VALUE!</v>
      </c>
      <c r="B436" t="e">
        <f>IF(A436=43,'Mission Importer'!A436,0)</f>
        <v>#VALUE!</v>
      </c>
      <c r="D436" t="e">
        <f>SEARCH("shape_name",'Mission Importer'!A436)</f>
        <v>#VALUE!</v>
      </c>
      <c r="E436" t="e">
        <f>IF(D436=43,'Mission Importer'!A436,0)</f>
        <v>#VALUE!</v>
      </c>
      <c r="G436" t="e">
        <f>SEARCH("shape_name",'Mission Importer'!A436)</f>
        <v>#VALUE!</v>
      </c>
      <c r="H436" t="e">
        <f>IF(G436=43,'Mission Importer'!A436,0)</f>
        <v>#VALUE!</v>
      </c>
      <c r="J436" t="e">
        <f>SEARCH("type",'Mission Importer'!A436)</f>
        <v>#VALUE!</v>
      </c>
      <c r="K436" t="e">
        <f>IF(J436=43,'Mission Importer'!A436,0)</f>
        <v>#VALUE!</v>
      </c>
      <c r="L436" t="e">
        <f>SEARCH("category",'Mission Importer'!A436)</f>
        <v>#VALUE!</v>
      </c>
      <c r="M436" t="e">
        <f>IF(L436=43,'Mission Importer'!A436,0)</f>
        <v>#VALUE!</v>
      </c>
    </row>
    <row r="437" spans="1:13" x14ac:dyDescent="0.3">
      <c r="A437" t="e">
        <f>SEARCH("livery",'Mission Importer'!A437)</f>
        <v>#VALUE!</v>
      </c>
      <c r="B437" t="e">
        <f>IF(A437=43,'Mission Importer'!A437,0)</f>
        <v>#VALUE!</v>
      </c>
      <c r="D437" t="e">
        <f>SEARCH("shape_name",'Mission Importer'!A437)</f>
        <v>#VALUE!</v>
      </c>
      <c r="E437" t="e">
        <f>IF(D437=43,'Mission Importer'!A437,0)</f>
        <v>#VALUE!</v>
      </c>
      <c r="G437" t="e">
        <f>SEARCH("shape_name",'Mission Importer'!A437)</f>
        <v>#VALUE!</v>
      </c>
      <c r="H437" t="e">
        <f>IF(G437=43,'Mission Importer'!A437,0)</f>
        <v>#VALUE!</v>
      </c>
      <c r="J437" t="e">
        <f>SEARCH("type",'Mission Importer'!A437)</f>
        <v>#VALUE!</v>
      </c>
      <c r="K437" t="e">
        <f>IF(J437=43,'Mission Importer'!A437,0)</f>
        <v>#VALUE!</v>
      </c>
      <c r="L437" t="e">
        <f>SEARCH("category",'Mission Importer'!A437)</f>
        <v>#VALUE!</v>
      </c>
      <c r="M437" t="e">
        <f>IF(L437=43,'Mission Importer'!A437,0)</f>
        <v>#VALUE!</v>
      </c>
    </row>
    <row r="438" spans="1:13" x14ac:dyDescent="0.3">
      <c r="A438">
        <f>SEARCH("livery",'Mission Importer'!A438)</f>
        <v>43</v>
      </c>
      <c r="B438" t="str">
        <f>IF(A438=43,'Mission Importer'!A438,0)</f>
        <v xml:space="preserve">                                        ["livery_id"] = "desert",</v>
      </c>
      <c r="D438" t="e">
        <f>SEARCH("shape_name",'Mission Importer'!A438)</f>
        <v>#VALUE!</v>
      </c>
      <c r="E438" t="e">
        <f>IF(D438=43,'Mission Importer'!A438,0)</f>
        <v>#VALUE!</v>
      </c>
      <c r="G438" t="e">
        <f>SEARCH("shape_name",'Mission Importer'!A438)</f>
        <v>#VALUE!</v>
      </c>
      <c r="H438" t="e">
        <f>IF(G438=43,'Mission Importer'!A438,0)</f>
        <v>#VALUE!</v>
      </c>
      <c r="J438" t="e">
        <f>SEARCH("type",'Mission Importer'!A438)</f>
        <v>#VALUE!</v>
      </c>
      <c r="K438" t="e">
        <f>IF(J438=43,'Mission Importer'!A438,0)</f>
        <v>#VALUE!</v>
      </c>
      <c r="L438" t="e">
        <f>SEARCH("category",'Mission Importer'!A438)</f>
        <v>#VALUE!</v>
      </c>
      <c r="M438" t="e">
        <f>IF(L438=43,'Mission Importer'!A438,0)</f>
        <v>#VALUE!</v>
      </c>
    </row>
    <row r="439" spans="1:13" x14ac:dyDescent="0.3">
      <c r="A439" t="e">
        <f>SEARCH("livery",'Mission Importer'!A439)</f>
        <v>#VALUE!</v>
      </c>
      <c r="B439" t="e">
        <f>IF(A439=43,'Mission Importer'!A439,0)</f>
        <v>#VALUE!</v>
      </c>
      <c r="D439" t="e">
        <f>SEARCH("shape_name",'Mission Importer'!A439)</f>
        <v>#VALUE!</v>
      </c>
      <c r="E439" t="e">
        <f>IF(D439=43,'Mission Importer'!A439,0)</f>
        <v>#VALUE!</v>
      </c>
      <c r="G439" t="e">
        <f>SEARCH("shape_name",'Mission Importer'!A439)</f>
        <v>#VALUE!</v>
      </c>
      <c r="H439" t="e">
        <f>IF(G439=43,'Mission Importer'!A439,0)</f>
        <v>#VALUE!</v>
      </c>
      <c r="J439" t="e">
        <f>SEARCH("type",'Mission Importer'!A439)</f>
        <v>#VALUE!</v>
      </c>
      <c r="K439" t="e">
        <f>IF(J439=43,'Mission Importer'!A439,0)</f>
        <v>#VALUE!</v>
      </c>
      <c r="L439">
        <f>SEARCH("category",'Mission Importer'!A439)</f>
        <v>43</v>
      </c>
      <c r="M439" t="str">
        <f>IF(L439=43,'Mission Importer'!A439,0)</f>
        <v xml:space="preserve">                                        ["category"] = "Air Defence",</v>
      </c>
    </row>
    <row r="440" spans="1:13" x14ac:dyDescent="0.3">
      <c r="A440" t="e">
        <f>SEARCH("livery",'Mission Importer'!A440)</f>
        <v>#VALUE!</v>
      </c>
      <c r="B440" t="e">
        <f>IF(A440=43,'Mission Importer'!A440,0)</f>
        <v>#VALUE!</v>
      </c>
      <c r="D440" t="e">
        <f>SEARCH("shape_name",'Mission Importer'!A440)</f>
        <v>#VALUE!</v>
      </c>
      <c r="E440" t="e">
        <f>IF(D440=43,'Mission Importer'!A440,0)</f>
        <v>#VALUE!</v>
      </c>
      <c r="G440" t="e">
        <f>SEARCH("shape_name",'Mission Importer'!A440)</f>
        <v>#VALUE!</v>
      </c>
      <c r="H440" t="e">
        <f>IF(G440=43,'Mission Importer'!A440,0)</f>
        <v>#VALUE!</v>
      </c>
      <c r="J440">
        <f>SEARCH("type",'Mission Importer'!A440)</f>
        <v>43</v>
      </c>
      <c r="K440" t="str">
        <f>IF(J440=43,'Mission Importer'!A440,0)</f>
        <v xml:space="preserve">                                        ["type"] = "M48 Chaparral",</v>
      </c>
      <c r="L440" t="e">
        <f>SEARCH("category",'Mission Importer'!A440)</f>
        <v>#VALUE!</v>
      </c>
      <c r="M440" t="e">
        <f>IF(L440=43,'Mission Importer'!A440,0)</f>
        <v>#VALUE!</v>
      </c>
    </row>
    <row r="441" spans="1:13" x14ac:dyDescent="0.3">
      <c r="A441" t="e">
        <f>SEARCH("livery",'Mission Importer'!A441)</f>
        <v>#VALUE!</v>
      </c>
      <c r="B441" t="e">
        <f>IF(A441=43,'Mission Importer'!A441,0)</f>
        <v>#VALUE!</v>
      </c>
      <c r="D441" t="e">
        <f>SEARCH("shape_name",'Mission Importer'!A441)</f>
        <v>#VALUE!</v>
      </c>
      <c r="E441" t="e">
        <f>IF(D441=43,'Mission Importer'!A441,0)</f>
        <v>#VALUE!</v>
      </c>
      <c r="G441" t="e">
        <f>SEARCH("shape_name",'Mission Importer'!A441)</f>
        <v>#VALUE!</v>
      </c>
      <c r="H441" t="e">
        <f>IF(G441=43,'Mission Importer'!A441,0)</f>
        <v>#VALUE!</v>
      </c>
      <c r="J441" t="e">
        <f>SEARCH("type",'Mission Importer'!A441)</f>
        <v>#VALUE!</v>
      </c>
      <c r="K441" t="e">
        <f>IF(J441=43,'Mission Importer'!A441,0)</f>
        <v>#VALUE!</v>
      </c>
      <c r="L441" t="e">
        <f>SEARCH("category",'Mission Importer'!A441)</f>
        <v>#VALUE!</v>
      </c>
      <c r="M441" t="e">
        <f>IF(L441=43,'Mission Importer'!A441,0)</f>
        <v>#VALUE!</v>
      </c>
    </row>
    <row r="442" spans="1:13" x14ac:dyDescent="0.3">
      <c r="A442" t="e">
        <f>SEARCH("livery",'Mission Importer'!A442)</f>
        <v>#VALUE!</v>
      </c>
      <c r="B442" t="e">
        <f>IF(A442=43,'Mission Importer'!A442,0)</f>
        <v>#VALUE!</v>
      </c>
      <c r="D442" t="e">
        <f>SEARCH("shape_name",'Mission Importer'!A442)</f>
        <v>#VALUE!</v>
      </c>
      <c r="E442" t="e">
        <f>IF(D442=43,'Mission Importer'!A442,0)</f>
        <v>#VALUE!</v>
      </c>
      <c r="G442" t="e">
        <f>SEARCH("shape_name",'Mission Importer'!A442)</f>
        <v>#VALUE!</v>
      </c>
      <c r="H442" t="e">
        <f>IF(G442=43,'Mission Importer'!A442,0)</f>
        <v>#VALUE!</v>
      </c>
      <c r="J442" t="e">
        <f>SEARCH("type",'Mission Importer'!A442)</f>
        <v>#VALUE!</v>
      </c>
      <c r="K442" t="e">
        <f>IF(J442=43,'Mission Importer'!A442,0)</f>
        <v>#VALUE!</v>
      </c>
      <c r="L442" t="e">
        <f>SEARCH("category",'Mission Importer'!A442)</f>
        <v>#VALUE!</v>
      </c>
      <c r="M442" t="e">
        <f>IF(L442=43,'Mission Importer'!A442,0)</f>
        <v>#VALUE!</v>
      </c>
    </row>
    <row r="443" spans="1:13" x14ac:dyDescent="0.3">
      <c r="A443" t="e">
        <f>SEARCH("livery",'Mission Importer'!A443)</f>
        <v>#VALUE!</v>
      </c>
      <c r="B443" t="e">
        <f>IF(A443=43,'Mission Importer'!A443,0)</f>
        <v>#VALUE!</v>
      </c>
      <c r="D443" t="e">
        <f>SEARCH("shape_name",'Mission Importer'!A443)</f>
        <v>#VALUE!</v>
      </c>
      <c r="E443" t="e">
        <f>IF(D443=43,'Mission Importer'!A443,0)</f>
        <v>#VALUE!</v>
      </c>
      <c r="G443" t="e">
        <f>SEARCH("shape_name",'Mission Importer'!A443)</f>
        <v>#VALUE!</v>
      </c>
      <c r="H443" t="e">
        <f>IF(G443=43,'Mission Importer'!A443,0)</f>
        <v>#VALUE!</v>
      </c>
      <c r="J443" t="e">
        <f>SEARCH("type",'Mission Importer'!A443)</f>
        <v>#VALUE!</v>
      </c>
      <c r="K443" t="e">
        <f>IF(J443=43,'Mission Importer'!A443,0)</f>
        <v>#VALUE!</v>
      </c>
      <c r="L443" t="e">
        <f>SEARCH("category",'Mission Importer'!A443)</f>
        <v>#VALUE!</v>
      </c>
      <c r="M443" t="e">
        <f>IF(L443=43,'Mission Importer'!A443,0)</f>
        <v>#VALUE!</v>
      </c>
    </row>
    <row r="444" spans="1:13" x14ac:dyDescent="0.3">
      <c r="A444" t="e">
        <f>SEARCH("livery",'Mission Importer'!A444)</f>
        <v>#VALUE!</v>
      </c>
      <c r="B444" t="e">
        <f>IF(A444=43,'Mission Importer'!A444,0)</f>
        <v>#VALUE!</v>
      </c>
      <c r="D444" t="e">
        <f>SEARCH("shape_name",'Mission Importer'!A444)</f>
        <v>#VALUE!</v>
      </c>
      <c r="E444" t="e">
        <f>IF(D444=43,'Mission Importer'!A444,0)</f>
        <v>#VALUE!</v>
      </c>
      <c r="G444" t="e">
        <f>SEARCH("shape_name",'Mission Importer'!A444)</f>
        <v>#VALUE!</v>
      </c>
      <c r="H444" t="e">
        <f>IF(G444=43,'Mission Importer'!A444,0)</f>
        <v>#VALUE!</v>
      </c>
      <c r="J444" t="e">
        <f>SEARCH("type",'Mission Importer'!A444)</f>
        <v>#VALUE!</v>
      </c>
      <c r="K444" t="e">
        <f>IF(J444=43,'Mission Importer'!A444,0)</f>
        <v>#VALUE!</v>
      </c>
      <c r="L444" t="e">
        <f>SEARCH("category",'Mission Importer'!A444)</f>
        <v>#VALUE!</v>
      </c>
      <c r="M444" t="e">
        <f>IF(L444=43,'Mission Importer'!A444,0)</f>
        <v>#VALUE!</v>
      </c>
    </row>
    <row r="445" spans="1:13" x14ac:dyDescent="0.3">
      <c r="A445" t="e">
        <f>SEARCH("livery",'Mission Importer'!A445)</f>
        <v>#VALUE!</v>
      </c>
      <c r="B445" t="e">
        <f>IF(A445=43,'Mission Importer'!A445,0)</f>
        <v>#VALUE!</v>
      </c>
      <c r="D445" t="e">
        <f>SEARCH("shape_name",'Mission Importer'!A445)</f>
        <v>#VALUE!</v>
      </c>
      <c r="E445" t="e">
        <f>IF(D445=43,'Mission Importer'!A445,0)</f>
        <v>#VALUE!</v>
      </c>
      <c r="G445" t="e">
        <f>SEARCH("shape_name",'Mission Importer'!A445)</f>
        <v>#VALUE!</v>
      </c>
      <c r="H445" t="e">
        <f>IF(G445=43,'Mission Importer'!A445,0)</f>
        <v>#VALUE!</v>
      </c>
      <c r="J445" t="e">
        <f>SEARCH("type",'Mission Importer'!A445)</f>
        <v>#VALUE!</v>
      </c>
      <c r="K445" t="e">
        <f>IF(J445=43,'Mission Importer'!A445,0)</f>
        <v>#VALUE!</v>
      </c>
      <c r="L445" t="e">
        <f>SEARCH("category",'Mission Importer'!A445)</f>
        <v>#VALUE!</v>
      </c>
      <c r="M445" t="e">
        <f>IF(L445=43,'Mission Importer'!A445,0)</f>
        <v>#VALUE!</v>
      </c>
    </row>
    <row r="446" spans="1:13" x14ac:dyDescent="0.3">
      <c r="A446" t="e">
        <f>SEARCH("livery",'Mission Importer'!A446)</f>
        <v>#VALUE!</v>
      </c>
      <c r="B446" t="e">
        <f>IF(A446=43,'Mission Importer'!A446,0)</f>
        <v>#VALUE!</v>
      </c>
      <c r="D446" t="e">
        <f>SEARCH("shape_name",'Mission Importer'!A446)</f>
        <v>#VALUE!</v>
      </c>
      <c r="E446" t="e">
        <f>IF(D446=43,'Mission Importer'!A446,0)</f>
        <v>#VALUE!</v>
      </c>
      <c r="G446" t="e">
        <f>SEARCH("shape_name",'Mission Importer'!A446)</f>
        <v>#VALUE!</v>
      </c>
      <c r="H446" t="e">
        <f>IF(G446=43,'Mission Importer'!A446,0)</f>
        <v>#VALUE!</v>
      </c>
      <c r="J446" t="e">
        <f>SEARCH("type",'Mission Importer'!A446)</f>
        <v>#VALUE!</v>
      </c>
      <c r="K446" t="e">
        <f>IF(J446=43,'Mission Importer'!A446,0)</f>
        <v>#VALUE!</v>
      </c>
      <c r="L446" t="e">
        <f>SEARCH("category",'Mission Importer'!A446)</f>
        <v>#VALUE!</v>
      </c>
      <c r="M446" t="e">
        <f>IF(L446=43,'Mission Importer'!A446,0)</f>
        <v>#VALUE!</v>
      </c>
    </row>
    <row r="447" spans="1:13" x14ac:dyDescent="0.3">
      <c r="A447" t="e">
        <f>SEARCH("livery",'Mission Importer'!A447)</f>
        <v>#VALUE!</v>
      </c>
      <c r="B447" t="e">
        <f>IF(A447=43,'Mission Importer'!A447,0)</f>
        <v>#VALUE!</v>
      </c>
      <c r="D447" t="e">
        <f>SEARCH("shape_name",'Mission Importer'!A447)</f>
        <v>#VALUE!</v>
      </c>
      <c r="E447" t="e">
        <f>IF(D447=43,'Mission Importer'!A447,0)</f>
        <v>#VALUE!</v>
      </c>
      <c r="G447" t="e">
        <f>SEARCH("shape_name",'Mission Importer'!A447)</f>
        <v>#VALUE!</v>
      </c>
      <c r="H447" t="e">
        <f>IF(G447=43,'Mission Importer'!A447,0)</f>
        <v>#VALUE!</v>
      </c>
      <c r="J447" t="e">
        <f>SEARCH("type",'Mission Importer'!A447)</f>
        <v>#VALUE!</v>
      </c>
      <c r="K447" t="e">
        <f>IF(J447=43,'Mission Importer'!A447,0)</f>
        <v>#VALUE!</v>
      </c>
      <c r="L447" t="e">
        <f>SEARCH("category",'Mission Importer'!A447)</f>
        <v>#VALUE!</v>
      </c>
      <c r="M447" t="e">
        <f>IF(L447=43,'Mission Importer'!A447,0)</f>
        <v>#VALUE!</v>
      </c>
    </row>
    <row r="448" spans="1:13" x14ac:dyDescent="0.3">
      <c r="A448" t="e">
        <f>SEARCH("livery",'Mission Importer'!A448)</f>
        <v>#VALUE!</v>
      </c>
      <c r="B448" t="e">
        <f>IF(A448=43,'Mission Importer'!A448,0)</f>
        <v>#VALUE!</v>
      </c>
      <c r="D448" t="e">
        <f>SEARCH("shape_name",'Mission Importer'!A448)</f>
        <v>#VALUE!</v>
      </c>
      <c r="E448" t="e">
        <f>IF(D448=43,'Mission Importer'!A448,0)</f>
        <v>#VALUE!</v>
      </c>
      <c r="G448" t="e">
        <f>SEARCH("shape_name",'Mission Importer'!A448)</f>
        <v>#VALUE!</v>
      </c>
      <c r="H448" t="e">
        <f>IF(G448=43,'Mission Importer'!A448,0)</f>
        <v>#VALUE!</v>
      </c>
      <c r="J448" t="e">
        <f>SEARCH("type",'Mission Importer'!A448)</f>
        <v>#VALUE!</v>
      </c>
      <c r="K448" t="e">
        <f>IF(J448=43,'Mission Importer'!A448,0)</f>
        <v>#VALUE!</v>
      </c>
      <c r="L448" t="e">
        <f>SEARCH("category",'Mission Importer'!A448)</f>
        <v>#VALUE!</v>
      </c>
      <c r="M448" t="e">
        <f>IF(L448=43,'Mission Importer'!A448,0)</f>
        <v>#VALUE!</v>
      </c>
    </row>
    <row r="449" spans="1:13" x14ac:dyDescent="0.3">
      <c r="A449" t="e">
        <f>SEARCH("livery",'Mission Importer'!A449)</f>
        <v>#VALUE!</v>
      </c>
      <c r="B449" t="e">
        <f>IF(A449=43,'Mission Importer'!A449,0)</f>
        <v>#VALUE!</v>
      </c>
      <c r="D449" t="e">
        <f>SEARCH("shape_name",'Mission Importer'!A449)</f>
        <v>#VALUE!</v>
      </c>
      <c r="E449" t="e">
        <f>IF(D449=43,'Mission Importer'!A449,0)</f>
        <v>#VALUE!</v>
      </c>
      <c r="G449" t="e">
        <f>SEARCH("shape_name",'Mission Importer'!A449)</f>
        <v>#VALUE!</v>
      </c>
      <c r="H449" t="e">
        <f>IF(G449=43,'Mission Importer'!A449,0)</f>
        <v>#VALUE!</v>
      </c>
      <c r="J449" t="e">
        <f>SEARCH("type",'Mission Importer'!A449)</f>
        <v>#VALUE!</v>
      </c>
      <c r="K449" t="e">
        <f>IF(J449=43,'Mission Importer'!A449,0)</f>
        <v>#VALUE!</v>
      </c>
      <c r="L449" t="e">
        <f>SEARCH("category",'Mission Importer'!A449)</f>
        <v>#VALUE!</v>
      </c>
      <c r="M449" t="e">
        <f>IF(L449=43,'Mission Importer'!A449,0)</f>
        <v>#VALUE!</v>
      </c>
    </row>
    <row r="450" spans="1:13" x14ac:dyDescent="0.3">
      <c r="A450" t="e">
        <f>SEARCH("livery",'Mission Importer'!A450)</f>
        <v>#VALUE!</v>
      </c>
      <c r="B450" t="e">
        <f>IF(A450=43,'Mission Importer'!A450,0)</f>
        <v>#VALUE!</v>
      </c>
      <c r="D450" t="e">
        <f>SEARCH("shape_name",'Mission Importer'!A450)</f>
        <v>#VALUE!</v>
      </c>
      <c r="E450" t="e">
        <f>IF(D450=43,'Mission Importer'!A450,0)</f>
        <v>#VALUE!</v>
      </c>
      <c r="G450" t="e">
        <f>SEARCH("shape_name",'Mission Importer'!A450)</f>
        <v>#VALUE!</v>
      </c>
      <c r="H450" t="e">
        <f>IF(G450=43,'Mission Importer'!A450,0)</f>
        <v>#VALUE!</v>
      </c>
      <c r="J450" t="e">
        <f>SEARCH("type",'Mission Importer'!A450)</f>
        <v>#VALUE!</v>
      </c>
      <c r="K450" t="e">
        <f>IF(J450=43,'Mission Importer'!A450,0)</f>
        <v>#VALUE!</v>
      </c>
      <c r="L450" t="e">
        <f>SEARCH("category",'Mission Importer'!A450)</f>
        <v>#VALUE!</v>
      </c>
      <c r="M450" t="e">
        <f>IF(L450=43,'Mission Importer'!A450,0)</f>
        <v>#VALUE!</v>
      </c>
    </row>
    <row r="451" spans="1:13" x14ac:dyDescent="0.3">
      <c r="A451" t="e">
        <f>SEARCH("livery",'Mission Importer'!A451)</f>
        <v>#VALUE!</v>
      </c>
      <c r="B451" t="e">
        <f>IF(A451=43,'Mission Importer'!A451,0)</f>
        <v>#VALUE!</v>
      </c>
      <c r="D451" t="e">
        <f>SEARCH("shape_name",'Mission Importer'!A451)</f>
        <v>#VALUE!</v>
      </c>
      <c r="E451" t="e">
        <f>IF(D451=43,'Mission Importer'!A451,0)</f>
        <v>#VALUE!</v>
      </c>
      <c r="G451" t="e">
        <f>SEARCH("shape_name",'Mission Importer'!A451)</f>
        <v>#VALUE!</v>
      </c>
      <c r="H451" t="e">
        <f>IF(G451=43,'Mission Importer'!A451,0)</f>
        <v>#VALUE!</v>
      </c>
      <c r="J451" t="e">
        <f>SEARCH("type",'Mission Importer'!A451)</f>
        <v>#VALUE!</v>
      </c>
      <c r="K451" t="e">
        <f>IF(J451=43,'Mission Importer'!A451,0)</f>
        <v>#VALUE!</v>
      </c>
      <c r="L451" t="e">
        <f>SEARCH("category",'Mission Importer'!A451)</f>
        <v>#VALUE!</v>
      </c>
      <c r="M451" t="e">
        <f>IF(L451=43,'Mission Importer'!A451,0)</f>
        <v>#VALUE!</v>
      </c>
    </row>
    <row r="452" spans="1:13" x14ac:dyDescent="0.3">
      <c r="A452" t="e">
        <f>SEARCH("livery",'Mission Importer'!A452)</f>
        <v>#VALUE!</v>
      </c>
      <c r="B452" t="e">
        <f>IF(A452=43,'Mission Importer'!A452,0)</f>
        <v>#VALUE!</v>
      </c>
      <c r="D452" t="e">
        <f>SEARCH("shape_name",'Mission Importer'!A452)</f>
        <v>#VALUE!</v>
      </c>
      <c r="E452" t="e">
        <f>IF(D452=43,'Mission Importer'!A452,0)</f>
        <v>#VALUE!</v>
      </c>
      <c r="G452" t="e">
        <f>SEARCH("shape_name",'Mission Importer'!A452)</f>
        <v>#VALUE!</v>
      </c>
      <c r="H452" t="e">
        <f>IF(G452=43,'Mission Importer'!A452,0)</f>
        <v>#VALUE!</v>
      </c>
      <c r="J452" t="e">
        <f>SEARCH("type",'Mission Importer'!A452)</f>
        <v>#VALUE!</v>
      </c>
      <c r="K452" t="e">
        <f>IF(J452=43,'Mission Importer'!A452,0)</f>
        <v>#VALUE!</v>
      </c>
      <c r="L452" t="e">
        <f>SEARCH("category",'Mission Importer'!A452)</f>
        <v>#VALUE!</v>
      </c>
      <c r="M452" t="e">
        <f>IF(L452=43,'Mission Importer'!A452,0)</f>
        <v>#VALUE!</v>
      </c>
    </row>
    <row r="453" spans="1:13" x14ac:dyDescent="0.3">
      <c r="A453" t="e">
        <f>SEARCH("livery",'Mission Importer'!A453)</f>
        <v>#VALUE!</v>
      </c>
      <c r="B453" t="e">
        <f>IF(A453=43,'Mission Importer'!A453,0)</f>
        <v>#VALUE!</v>
      </c>
      <c r="D453" t="e">
        <f>SEARCH("shape_name",'Mission Importer'!A453)</f>
        <v>#VALUE!</v>
      </c>
      <c r="E453" t="e">
        <f>IF(D453=43,'Mission Importer'!A453,0)</f>
        <v>#VALUE!</v>
      </c>
      <c r="G453" t="e">
        <f>SEARCH("shape_name",'Mission Importer'!A453)</f>
        <v>#VALUE!</v>
      </c>
      <c r="H453" t="e">
        <f>IF(G453=43,'Mission Importer'!A453,0)</f>
        <v>#VALUE!</v>
      </c>
      <c r="J453" t="e">
        <f>SEARCH("type",'Mission Importer'!A453)</f>
        <v>#VALUE!</v>
      </c>
      <c r="K453" t="e">
        <f>IF(J453=43,'Mission Importer'!A453,0)</f>
        <v>#VALUE!</v>
      </c>
      <c r="L453" t="e">
        <f>SEARCH("category",'Mission Importer'!A453)</f>
        <v>#VALUE!</v>
      </c>
      <c r="M453" t="e">
        <f>IF(L453=43,'Mission Importer'!A453,0)</f>
        <v>#VALUE!</v>
      </c>
    </row>
    <row r="454" spans="1:13" x14ac:dyDescent="0.3">
      <c r="A454" t="e">
        <f>SEARCH("livery",'Mission Importer'!A454)</f>
        <v>#VALUE!</v>
      </c>
      <c r="B454" t="e">
        <f>IF(A454=43,'Mission Importer'!A454,0)</f>
        <v>#VALUE!</v>
      </c>
      <c r="D454" t="e">
        <f>SEARCH("shape_name",'Mission Importer'!A454)</f>
        <v>#VALUE!</v>
      </c>
      <c r="E454" t="e">
        <f>IF(D454=43,'Mission Importer'!A454,0)</f>
        <v>#VALUE!</v>
      </c>
      <c r="G454" t="e">
        <f>SEARCH("shape_name",'Mission Importer'!A454)</f>
        <v>#VALUE!</v>
      </c>
      <c r="H454" t="e">
        <f>IF(G454=43,'Mission Importer'!A454,0)</f>
        <v>#VALUE!</v>
      </c>
      <c r="J454" t="e">
        <f>SEARCH("type",'Mission Importer'!A454)</f>
        <v>#VALUE!</v>
      </c>
      <c r="K454" t="e">
        <f>IF(J454=43,'Mission Importer'!A454,0)</f>
        <v>#VALUE!</v>
      </c>
      <c r="L454" t="e">
        <f>SEARCH("category",'Mission Importer'!A454)</f>
        <v>#VALUE!</v>
      </c>
      <c r="M454" t="e">
        <f>IF(L454=43,'Mission Importer'!A454,0)</f>
        <v>#VALUE!</v>
      </c>
    </row>
    <row r="455" spans="1:13" x14ac:dyDescent="0.3">
      <c r="A455" t="e">
        <f>SEARCH("livery",'Mission Importer'!A455)</f>
        <v>#VALUE!</v>
      </c>
      <c r="B455" t="e">
        <f>IF(A455=43,'Mission Importer'!A455,0)</f>
        <v>#VALUE!</v>
      </c>
      <c r="D455" t="e">
        <f>SEARCH("shape_name",'Mission Importer'!A455)</f>
        <v>#VALUE!</v>
      </c>
      <c r="E455" t="e">
        <f>IF(D455=43,'Mission Importer'!A455,0)</f>
        <v>#VALUE!</v>
      </c>
      <c r="G455" t="e">
        <f>SEARCH("shape_name",'Mission Importer'!A455)</f>
        <v>#VALUE!</v>
      </c>
      <c r="H455" t="e">
        <f>IF(G455=43,'Mission Importer'!A455,0)</f>
        <v>#VALUE!</v>
      </c>
      <c r="J455" t="e">
        <f>SEARCH("type",'Mission Importer'!A455)</f>
        <v>#VALUE!</v>
      </c>
      <c r="K455" t="e">
        <f>IF(J455=43,'Mission Importer'!A455,0)</f>
        <v>#VALUE!</v>
      </c>
      <c r="L455" t="e">
        <f>SEARCH("category",'Mission Importer'!A455)</f>
        <v>#VALUE!</v>
      </c>
      <c r="M455" t="e">
        <f>IF(L455=43,'Mission Importer'!A455,0)</f>
        <v>#VALUE!</v>
      </c>
    </row>
    <row r="456" spans="1:13" x14ac:dyDescent="0.3">
      <c r="A456" t="e">
        <f>SEARCH("livery",'Mission Importer'!A456)</f>
        <v>#VALUE!</v>
      </c>
      <c r="B456" t="e">
        <f>IF(A456=43,'Mission Importer'!A456,0)</f>
        <v>#VALUE!</v>
      </c>
      <c r="D456" t="e">
        <f>SEARCH("shape_name",'Mission Importer'!A456)</f>
        <v>#VALUE!</v>
      </c>
      <c r="E456" t="e">
        <f>IF(D456=43,'Mission Importer'!A456,0)</f>
        <v>#VALUE!</v>
      </c>
      <c r="G456" t="e">
        <f>SEARCH("shape_name",'Mission Importer'!A456)</f>
        <v>#VALUE!</v>
      </c>
      <c r="H456" t="e">
        <f>IF(G456=43,'Mission Importer'!A456,0)</f>
        <v>#VALUE!</v>
      </c>
      <c r="J456" t="e">
        <f>SEARCH("type",'Mission Importer'!A456)</f>
        <v>#VALUE!</v>
      </c>
      <c r="K456" t="e">
        <f>IF(J456=43,'Mission Importer'!A456,0)</f>
        <v>#VALUE!</v>
      </c>
      <c r="L456" t="e">
        <f>SEARCH("category",'Mission Importer'!A456)</f>
        <v>#VALUE!</v>
      </c>
      <c r="M456" t="e">
        <f>IF(L456=43,'Mission Importer'!A456,0)</f>
        <v>#VALUE!</v>
      </c>
    </row>
    <row r="457" spans="1:13" x14ac:dyDescent="0.3">
      <c r="A457" t="e">
        <f>SEARCH("livery",'Mission Importer'!A457)</f>
        <v>#VALUE!</v>
      </c>
      <c r="B457" t="e">
        <f>IF(A457=43,'Mission Importer'!A457,0)</f>
        <v>#VALUE!</v>
      </c>
      <c r="D457" t="e">
        <f>SEARCH("shape_name",'Mission Importer'!A457)</f>
        <v>#VALUE!</v>
      </c>
      <c r="E457" t="e">
        <f>IF(D457=43,'Mission Importer'!A457,0)</f>
        <v>#VALUE!</v>
      </c>
      <c r="G457" t="e">
        <f>SEARCH("shape_name",'Mission Importer'!A457)</f>
        <v>#VALUE!</v>
      </c>
      <c r="H457" t="e">
        <f>IF(G457=43,'Mission Importer'!A457,0)</f>
        <v>#VALUE!</v>
      </c>
      <c r="J457" t="e">
        <f>SEARCH("type",'Mission Importer'!A457)</f>
        <v>#VALUE!</v>
      </c>
      <c r="K457" t="e">
        <f>IF(J457=43,'Mission Importer'!A457,0)</f>
        <v>#VALUE!</v>
      </c>
      <c r="L457" t="e">
        <f>SEARCH("category",'Mission Importer'!A457)</f>
        <v>#VALUE!</v>
      </c>
      <c r="M457" t="e">
        <f>IF(L457=43,'Mission Importer'!A457,0)</f>
        <v>#VALUE!</v>
      </c>
    </row>
    <row r="458" spans="1:13" x14ac:dyDescent="0.3">
      <c r="A458" t="e">
        <f>SEARCH("livery",'Mission Importer'!A458)</f>
        <v>#VALUE!</v>
      </c>
      <c r="B458" t="e">
        <f>IF(A458=43,'Mission Importer'!A458,0)</f>
        <v>#VALUE!</v>
      </c>
      <c r="D458" t="e">
        <f>SEARCH("shape_name",'Mission Importer'!A458)</f>
        <v>#VALUE!</v>
      </c>
      <c r="E458" t="e">
        <f>IF(D458=43,'Mission Importer'!A458,0)</f>
        <v>#VALUE!</v>
      </c>
      <c r="G458" t="e">
        <f>SEARCH("shape_name",'Mission Importer'!A458)</f>
        <v>#VALUE!</v>
      </c>
      <c r="H458" t="e">
        <f>IF(G458=43,'Mission Importer'!A458,0)</f>
        <v>#VALUE!</v>
      </c>
      <c r="J458" t="e">
        <f>SEARCH("type",'Mission Importer'!A458)</f>
        <v>#VALUE!</v>
      </c>
      <c r="K458" t="e">
        <f>IF(J458=43,'Mission Importer'!A458,0)</f>
        <v>#VALUE!</v>
      </c>
      <c r="L458" t="e">
        <f>SEARCH("category",'Mission Importer'!A458)</f>
        <v>#VALUE!</v>
      </c>
      <c r="M458" t="e">
        <f>IF(L458=43,'Mission Importer'!A458,0)</f>
        <v>#VALUE!</v>
      </c>
    </row>
    <row r="459" spans="1:13" x14ac:dyDescent="0.3">
      <c r="A459" t="e">
        <f>SEARCH("livery",'Mission Importer'!A459)</f>
        <v>#VALUE!</v>
      </c>
      <c r="B459" t="e">
        <f>IF(A459=43,'Mission Importer'!A459,0)</f>
        <v>#VALUE!</v>
      </c>
      <c r="D459" t="e">
        <f>SEARCH("shape_name",'Mission Importer'!A459)</f>
        <v>#VALUE!</v>
      </c>
      <c r="E459" t="e">
        <f>IF(D459=43,'Mission Importer'!A459,0)</f>
        <v>#VALUE!</v>
      </c>
      <c r="G459" t="e">
        <f>SEARCH("shape_name",'Mission Importer'!A459)</f>
        <v>#VALUE!</v>
      </c>
      <c r="H459" t="e">
        <f>IF(G459=43,'Mission Importer'!A459,0)</f>
        <v>#VALUE!</v>
      </c>
      <c r="J459" t="e">
        <f>SEARCH("type",'Mission Importer'!A459)</f>
        <v>#VALUE!</v>
      </c>
      <c r="K459" t="e">
        <f>IF(J459=43,'Mission Importer'!A459,0)</f>
        <v>#VALUE!</v>
      </c>
      <c r="L459" t="e">
        <f>SEARCH("category",'Mission Importer'!A459)</f>
        <v>#VALUE!</v>
      </c>
      <c r="M459" t="e">
        <f>IF(L459=43,'Mission Importer'!A459,0)</f>
        <v>#VALUE!</v>
      </c>
    </row>
    <row r="460" spans="1:13" x14ac:dyDescent="0.3">
      <c r="A460" t="e">
        <f>SEARCH("livery",'Mission Importer'!A460)</f>
        <v>#VALUE!</v>
      </c>
      <c r="B460" t="e">
        <f>IF(A460=43,'Mission Importer'!A460,0)</f>
        <v>#VALUE!</v>
      </c>
      <c r="D460" t="e">
        <f>SEARCH("shape_name",'Mission Importer'!A460)</f>
        <v>#VALUE!</v>
      </c>
      <c r="E460" t="e">
        <f>IF(D460=43,'Mission Importer'!A460,0)</f>
        <v>#VALUE!</v>
      </c>
      <c r="G460" t="e">
        <f>SEARCH("shape_name",'Mission Importer'!A460)</f>
        <v>#VALUE!</v>
      </c>
      <c r="H460" t="e">
        <f>IF(G460=43,'Mission Importer'!A460,0)</f>
        <v>#VALUE!</v>
      </c>
      <c r="J460" t="e">
        <f>SEARCH("type",'Mission Importer'!A460)</f>
        <v>#VALUE!</v>
      </c>
      <c r="K460" t="e">
        <f>IF(J460=43,'Mission Importer'!A460,0)</f>
        <v>#VALUE!</v>
      </c>
      <c r="L460" t="e">
        <f>SEARCH("category",'Mission Importer'!A460)</f>
        <v>#VALUE!</v>
      </c>
      <c r="M460" t="e">
        <f>IF(L460=43,'Mission Importer'!A460,0)</f>
        <v>#VALUE!</v>
      </c>
    </row>
    <row r="461" spans="1:13" x14ac:dyDescent="0.3">
      <c r="A461" t="e">
        <f>SEARCH("livery",'Mission Importer'!A461)</f>
        <v>#VALUE!</v>
      </c>
      <c r="B461" t="e">
        <f>IF(A461=43,'Mission Importer'!A461,0)</f>
        <v>#VALUE!</v>
      </c>
      <c r="D461" t="e">
        <f>SEARCH("shape_name",'Mission Importer'!A461)</f>
        <v>#VALUE!</v>
      </c>
      <c r="E461" t="e">
        <f>IF(D461=43,'Mission Importer'!A461,0)</f>
        <v>#VALUE!</v>
      </c>
      <c r="G461" t="e">
        <f>SEARCH("shape_name",'Mission Importer'!A461)</f>
        <v>#VALUE!</v>
      </c>
      <c r="H461" t="e">
        <f>IF(G461=43,'Mission Importer'!A461,0)</f>
        <v>#VALUE!</v>
      </c>
      <c r="J461" t="e">
        <f>SEARCH("type",'Mission Importer'!A461)</f>
        <v>#VALUE!</v>
      </c>
      <c r="K461" t="e">
        <f>IF(J461=43,'Mission Importer'!A461,0)</f>
        <v>#VALUE!</v>
      </c>
      <c r="L461" t="e">
        <f>SEARCH("category",'Mission Importer'!A461)</f>
        <v>#VALUE!</v>
      </c>
      <c r="M461" t="e">
        <f>IF(L461=43,'Mission Importer'!A461,0)</f>
        <v>#VALUE!</v>
      </c>
    </row>
    <row r="462" spans="1:13" x14ac:dyDescent="0.3">
      <c r="A462" t="e">
        <f>SEARCH("livery",'Mission Importer'!A462)</f>
        <v>#VALUE!</v>
      </c>
      <c r="B462" t="e">
        <f>IF(A462=43,'Mission Importer'!A462,0)</f>
        <v>#VALUE!</v>
      </c>
      <c r="D462" t="e">
        <f>SEARCH("shape_name",'Mission Importer'!A462)</f>
        <v>#VALUE!</v>
      </c>
      <c r="E462" t="e">
        <f>IF(D462=43,'Mission Importer'!A462,0)</f>
        <v>#VALUE!</v>
      </c>
      <c r="G462" t="e">
        <f>SEARCH("shape_name",'Mission Importer'!A462)</f>
        <v>#VALUE!</v>
      </c>
      <c r="H462" t="e">
        <f>IF(G462=43,'Mission Importer'!A462,0)</f>
        <v>#VALUE!</v>
      </c>
      <c r="J462" t="e">
        <f>SEARCH("type",'Mission Importer'!A462)</f>
        <v>#VALUE!</v>
      </c>
      <c r="K462" t="e">
        <f>IF(J462=43,'Mission Importer'!A462,0)</f>
        <v>#VALUE!</v>
      </c>
      <c r="L462" t="e">
        <f>SEARCH("category",'Mission Importer'!A462)</f>
        <v>#VALUE!</v>
      </c>
      <c r="M462" t="e">
        <f>IF(L462=43,'Mission Importer'!A462,0)</f>
        <v>#VALUE!</v>
      </c>
    </row>
    <row r="463" spans="1:13" x14ac:dyDescent="0.3">
      <c r="A463" t="e">
        <f>SEARCH("livery",'Mission Importer'!A463)</f>
        <v>#VALUE!</v>
      </c>
      <c r="B463" t="e">
        <f>IF(A463=43,'Mission Importer'!A463,0)</f>
        <v>#VALUE!</v>
      </c>
      <c r="D463" t="e">
        <f>SEARCH("shape_name",'Mission Importer'!A463)</f>
        <v>#VALUE!</v>
      </c>
      <c r="E463" t="e">
        <f>IF(D463=43,'Mission Importer'!A463,0)</f>
        <v>#VALUE!</v>
      </c>
      <c r="G463" t="e">
        <f>SEARCH("shape_name",'Mission Importer'!A463)</f>
        <v>#VALUE!</v>
      </c>
      <c r="H463" t="e">
        <f>IF(G463=43,'Mission Importer'!A463,0)</f>
        <v>#VALUE!</v>
      </c>
      <c r="J463" t="e">
        <f>SEARCH("type",'Mission Importer'!A463)</f>
        <v>#VALUE!</v>
      </c>
      <c r="K463" t="e">
        <f>IF(J463=43,'Mission Importer'!A463,0)</f>
        <v>#VALUE!</v>
      </c>
      <c r="L463" t="e">
        <f>SEARCH("category",'Mission Importer'!A463)</f>
        <v>#VALUE!</v>
      </c>
      <c r="M463" t="e">
        <f>IF(L463=43,'Mission Importer'!A463,0)</f>
        <v>#VALUE!</v>
      </c>
    </row>
    <row r="464" spans="1:13" x14ac:dyDescent="0.3">
      <c r="A464" t="e">
        <f>SEARCH("livery",'Mission Importer'!A464)</f>
        <v>#VALUE!</v>
      </c>
      <c r="B464" t="e">
        <f>IF(A464=43,'Mission Importer'!A464,0)</f>
        <v>#VALUE!</v>
      </c>
      <c r="D464" t="e">
        <f>SEARCH("shape_name",'Mission Importer'!A464)</f>
        <v>#VALUE!</v>
      </c>
      <c r="E464" t="e">
        <f>IF(D464=43,'Mission Importer'!A464,0)</f>
        <v>#VALUE!</v>
      </c>
      <c r="G464" t="e">
        <f>SEARCH("shape_name",'Mission Importer'!A464)</f>
        <v>#VALUE!</v>
      </c>
      <c r="H464" t="e">
        <f>IF(G464=43,'Mission Importer'!A464,0)</f>
        <v>#VALUE!</v>
      </c>
      <c r="J464">
        <f>SEARCH("type",'Mission Importer'!A464)</f>
        <v>47</v>
      </c>
      <c r="K464">
        <f>IF(J464=43,'Mission Importer'!A464,0)</f>
        <v>0</v>
      </c>
      <c r="L464" t="e">
        <f>SEARCH("category",'Mission Importer'!A464)</f>
        <v>#VALUE!</v>
      </c>
      <c r="M464" t="e">
        <f>IF(L464=43,'Mission Importer'!A464,0)</f>
        <v>#VALUE!</v>
      </c>
    </row>
    <row r="465" spans="1:13" x14ac:dyDescent="0.3">
      <c r="A465" t="e">
        <f>SEARCH("livery",'Mission Importer'!A465)</f>
        <v>#VALUE!</v>
      </c>
      <c r="B465" t="e">
        <f>IF(A465=43,'Mission Importer'!A465,0)</f>
        <v>#VALUE!</v>
      </c>
      <c r="D465" t="e">
        <f>SEARCH("shape_name",'Mission Importer'!A465)</f>
        <v>#VALUE!</v>
      </c>
      <c r="E465" t="e">
        <f>IF(D465=43,'Mission Importer'!A465,0)</f>
        <v>#VALUE!</v>
      </c>
      <c r="G465" t="e">
        <f>SEARCH("shape_name",'Mission Importer'!A465)</f>
        <v>#VALUE!</v>
      </c>
      <c r="H465" t="e">
        <f>IF(G465=43,'Mission Importer'!A465,0)</f>
        <v>#VALUE!</v>
      </c>
      <c r="J465" t="e">
        <f>SEARCH("type",'Mission Importer'!A465)</f>
        <v>#VALUE!</v>
      </c>
      <c r="K465" t="e">
        <f>IF(J465=43,'Mission Importer'!A465,0)</f>
        <v>#VALUE!</v>
      </c>
      <c r="L465" t="e">
        <f>SEARCH("category",'Mission Importer'!A465)</f>
        <v>#VALUE!</v>
      </c>
      <c r="M465" t="e">
        <f>IF(L465=43,'Mission Importer'!A465,0)</f>
        <v>#VALUE!</v>
      </c>
    </row>
    <row r="466" spans="1:13" x14ac:dyDescent="0.3">
      <c r="A466" t="e">
        <f>SEARCH("livery",'Mission Importer'!A466)</f>
        <v>#VALUE!</v>
      </c>
      <c r="B466" t="e">
        <f>IF(A466=43,'Mission Importer'!A466,0)</f>
        <v>#VALUE!</v>
      </c>
      <c r="D466" t="e">
        <f>SEARCH("shape_name",'Mission Importer'!A466)</f>
        <v>#VALUE!</v>
      </c>
      <c r="E466" t="e">
        <f>IF(D466=43,'Mission Importer'!A466,0)</f>
        <v>#VALUE!</v>
      </c>
      <c r="G466" t="e">
        <f>SEARCH("shape_name",'Mission Importer'!A466)</f>
        <v>#VALUE!</v>
      </c>
      <c r="H466" t="e">
        <f>IF(G466=43,'Mission Importer'!A466,0)</f>
        <v>#VALUE!</v>
      </c>
      <c r="J466" t="e">
        <f>SEARCH("type",'Mission Importer'!A466)</f>
        <v>#VALUE!</v>
      </c>
      <c r="K466" t="e">
        <f>IF(J466=43,'Mission Importer'!A466,0)</f>
        <v>#VALUE!</v>
      </c>
      <c r="L466" t="e">
        <f>SEARCH("category",'Mission Importer'!A466)</f>
        <v>#VALUE!</v>
      </c>
      <c r="M466" t="e">
        <f>IF(L466=43,'Mission Importer'!A466,0)</f>
        <v>#VALUE!</v>
      </c>
    </row>
    <row r="467" spans="1:13" x14ac:dyDescent="0.3">
      <c r="A467" t="e">
        <f>SEARCH("livery",'Mission Importer'!A467)</f>
        <v>#VALUE!</v>
      </c>
      <c r="B467" t="e">
        <f>IF(A467=43,'Mission Importer'!A467,0)</f>
        <v>#VALUE!</v>
      </c>
      <c r="D467" t="e">
        <f>SEARCH("shape_name",'Mission Importer'!A467)</f>
        <v>#VALUE!</v>
      </c>
      <c r="E467" t="e">
        <f>IF(D467=43,'Mission Importer'!A467,0)</f>
        <v>#VALUE!</v>
      </c>
      <c r="G467" t="e">
        <f>SEARCH("shape_name",'Mission Importer'!A467)</f>
        <v>#VALUE!</v>
      </c>
      <c r="H467" t="e">
        <f>IF(G467=43,'Mission Importer'!A467,0)</f>
        <v>#VALUE!</v>
      </c>
      <c r="J467" t="e">
        <f>SEARCH("type",'Mission Importer'!A467)</f>
        <v>#VALUE!</v>
      </c>
      <c r="K467" t="e">
        <f>IF(J467=43,'Mission Importer'!A467,0)</f>
        <v>#VALUE!</v>
      </c>
      <c r="L467" t="e">
        <f>SEARCH("category",'Mission Importer'!A467)</f>
        <v>#VALUE!</v>
      </c>
      <c r="M467" t="e">
        <f>IF(L467=43,'Mission Importer'!A467,0)</f>
        <v>#VALUE!</v>
      </c>
    </row>
    <row r="468" spans="1:13" x14ac:dyDescent="0.3">
      <c r="A468" t="e">
        <f>SEARCH("livery",'Mission Importer'!A468)</f>
        <v>#VALUE!</v>
      </c>
      <c r="B468" t="e">
        <f>IF(A468=43,'Mission Importer'!A468,0)</f>
        <v>#VALUE!</v>
      </c>
      <c r="D468" t="e">
        <f>SEARCH("shape_name",'Mission Importer'!A468)</f>
        <v>#VALUE!</v>
      </c>
      <c r="E468" t="e">
        <f>IF(D468=43,'Mission Importer'!A468,0)</f>
        <v>#VALUE!</v>
      </c>
      <c r="G468" t="e">
        <f>SEARCH("shape_name",'Mission Importer'!A468)</f>
        <v>#VALUE!</v>
      </c>
      <c r="H468" t="e">
        <f>IF(G468=43,'Mission Importer'!A468,0)</f>
        <v>#VALUE!</v>
      </c>
      <c r="J468" t="e">
        <f>SEARCH("type",'Mission Importer'!A468)</f>
        <v>#VALUE!</v>
      </c>
      <c r="K468" t="e">
        <f>IF(J468=43,'Mission Importer'!A468,0)</f>
        <v>#VALUE!</v>
      </c>
      <c r="L468" t="e">
        <f>SEARCH("category",'Mission Importer'!A468)</f>
        <v>#VALUE!</v>
      </c>
      <c r="M468" t="e">
        <f>IF(L468=43,'Mission Importer'!A468,0)</f>
        <v>#VALUE!</v>
      </c>
    </row>
    <row r="469" spans="1:13" x14ac:dyDescent="0.3">
      <c r="A469" t="e">
        <f>SEARCH("livery",'Mission Importer'!A469)</f>
        <v>#VALUE!</v>
      </c>
      <c r="B469" t="e">
        <f>IF(A469=43,'Mission Importer'!A469,0)</f>
        <v>#VALUE!</v>
      </c>
      <c r="D469" t="e">
        <f>SEARCH("shape_name",'Mission Importer'!A469)</f>
        <v>#VALUE!</v>
      </c>
      <c r="E469" t="e">
        <f>IF(D469=43,'Mission Importer'!A469,0)</f>
        <v>#VALUE!</v>
      </c>
      <c r="G469" t="e">
        <f>SEARCH("shape_name",'Mission Importer'!A469)</f>
        <v>#VALUE!</v>
      </c>
      <c r="H469" t="e">
        <f>IF(G469=43,'Mission Importer'!A469,0)</f>
        <v>#VALUE!</v>
      </c>
      <c r="J469" t="e">
        <f>SEARCH("type",'Mission Importer'!A469)</f>
        <v>#VALUE!</v>
      </c>
      <c r="K469" t="e">
        <f>IF(J469=43,'Mission Importer'!A469,0)</f>
        <v>#VALUE!</v>
      </c>
      <c r="L469" t="e">
        <f>SEARCH("category",'Mission Importer'!A469)</f>
        <v>#VALUE!</v>
      </c>
      <c r="M469" t="e">
        <f>IF(L469=43,'Mission Importer'!A469,0)</f>
        <v>#VALUE!</v>
      </c>
    </row>
    <row r="470" spans="1:13" x14ac:dyDescent="0.3">
      <c r="A470" t="e">
        <f>SEARCH("livery",'Mission Importer'!A470)</f>
        <v>#VALUE!</v>
      </c>
      <c r="B470" t="e">
        <f>IF(A470=43,'Mission Importer'!A470,0)</f>
        <v>#VALUE!</v>
      </c>
      <c r="D470" t="e">
        <f>SEARCH("shape_name",'Mission Importer'!A470)</f>
        <v>#VALUE!</v>
      </c>
      <c r="E470" t="e">
        <f>IF(D470=43,'Mission Importer'!A470,0)</f>
        <v>#VALUE!</v>
      </c>
      <c r="G470" t="e">
        <f>SEARCH("shape_name",'Mission Importer'!A470)</f>
        <v>#VALUE!</v>
      </c>
      <c r="H470" t="e">
        <f>IF(G470=43,'Mission Importer'!A470,0)</f>
        <v>#VALUE!</v>
      </c>
      <c r="J470" t="e">
        <f>SEARCH("type",'Mission Importer'!A470)</f>
        <v>#VALUE!</v>
      </c>
      <c r="K470" t="e">
        <f>IF(J470=43,'Mission Importer'!A470,0)</f>
        <v>#VALUE!</v>
      </c>
      <c r="L470" t="e">
        <f>SEARCH("category",'Mission Importer'!A470)</f>
        <v>#VALUE!</v>
      </c>
      <c r="M470" t="e">
        <f>IF(L470=43,'Mission Importer'!A470,0)</f>
        <v>#VALUE!</v>
      </c>
    </row>
    <row r="471" spans="1:13" x14ac:dyDescent="0.3">
      <c r="A471" t="e">
        <f>SEARCH("livery",'Mission Importer'!A471)</f>
        <v>#VALUE!</v>
      </c>
      <c r="B471" t="e">
        <f>IF(A471=43,'Mission Importer'!A471,0)</f>
        <v>#VALUE!</v>
      </c>
      <c r="D471" t="e">
        <f>SEARCH("shape_name",'Mission Importer'!A471)</f>
        <v>#VALUE!</v>
      </c>
      <c r="E471" t="e">
        <f>IF(D471=43,'Mission Importer'!A471,0)</f>
        <v>#VALUE!</v>
      </c>
      <c r="G471" t="e">
        <f>SEARCH("shape_name",'Mission Importer'!A471)</f>
        <v>#VALUE!</v>
      </c>
      <c r="H471" t="e">
        <f>IF(G471=43,'Mission Importer'!A471,0)</f>
        <v>#VALUE!</v>
      </c>
      <c r="J471" t="e">
        <f>SEARCH("type",'Mission Importer'!A471)</f>
        <v>#VALUE!</v>
      </c>
      <c r="K471" t="e">
        <f>IF(J471=43,'Mission Importer'!A471,0)</f>
        <v>#VALUE!</v>
      </c>
      <c r="L471" t="e">
        <f>SEARCH("category",'Mission Importer'!A471)</f>
        <v>#VALUE!</v>
      </c>
      <c r="M471" t="e">
        <f>IF(L471=43,'Mission Importer'!A471,0)</f>
        <v>#VALUE!</v>
      </c>
    </row>
    <row r="472" spans="1:13" x14ac:dyDescent="0.3">
      <c r="A472" t="e">
        <f>SEARCH("livery",'Mission Importer'!A472)</f>
        <v>#VALUE!</v>
      </c>
      <c r="B472" t="e">
        <f>IF(A472=43,'Mission Importer'!A472,0)</f>
        <v>#VALUE!</v>
      </c>
      <c r="D472" t="e">
        <f>SEARCH("shape_name",'Mission Importer'!A472)</f>
        <v>#VALUE!</v>
      </c>
      <c r="E472" t="e">
        <f>IF(D472=43,'Mission Importer'!A472,0)</f>
        <v>#VALUE!</v>
      </c>
      <c r="G472" t="e">
        <f>SEARCH("shape_name",'Mission Importer'!A472)</f>
        <v>#VALUE!</v>
      </c>
      <c r="H472" t="e">
        <f>IF(G472=43,'Mission Importer'!A472,0)</f>
        <v>#VALUE!</v>
      </c>
      <c r="J472" t="e">
        <f>SEARCH("type",'Mission Importer'!A472)</f>
        <v>#VALUE!</v>
      </c>
      <c r="K472" t="e">
        <f>IF(J472=43,'Mission Importer'!A472,0)</f>
        <v>#VALUE!</v>
      </c>
      <c r="L472" t="e">
        <f>SEARCH("category",'Mission Importer'!A472)</f>
        <v>#VALUE!</v>
      </c>
      <c r="M472" t="e">
        <f>IF(L472=43,'Mission Importer'!A472,0)</f>
        <v>#VALUE!</v>
      </c>
    </row>
    <row r="473" spans="1:13" x14ac:dyDescent="0.3">
      <c r="A473" t="e">
        <f>SEARCH("livery",'Mission Importer'!A473)</f>
        <v>#VALUE!</v>
      </c>
      <c r="B473" t="e">
        <f>IF(A473=43,'Mission Importer'!A473,0)</f>
        <v>#VALUE!</v>
      </c>
      <c r="D473" t="e">
        <f>SEARCH("shape_name",'Mission Importer'!A473)</f>
        <v>#VALUE!</v>
      </c>
      <c r="E473" t="e">
        <f>IF(D473=43,'Mission Importer'!A473,0)</f>
        <v>#VALUE!</v>
      </c>
      <c r="G473" t="e">
        <f>SEARCH("shape_name",'Mission Importer'!A473)</f>
        <v>#VALUE!</v>
      </c>
      <c r="H473" t="e">
        <f>IF(G473=43,'Mission Importer'!A473,0)</f>
        <v>#VALUE!</v>
      </c>
      <c r="J473" t="e">
        <f>SEARCH("type",'Mission Importer'!A473)</f>
        <v>#VALUE!</v>
      </c>
      <c r="K473" t="e">
        <f>IF(J473=43,'Mission Importer'!A473,0)</f>
        <v>#VALUE!</v>
      </c>
      <c r="L473" t="e">
        <f>SEARCH("category",'Mission Importer'!A473)</f>
        <v>#VALUE!</v>
      </c>
      <c r="M473" t="e">
        <f>IF(L473=43,'Mission Importer'!A473,0)</f>
        <v>#VALUE!</v>
      </c>
    </row>
    <row r="474" spans="1:13" x14ac:dyDescent="0.3">
      <c r="A474" t="e">
        <f>SEARCH("livery",'Mission Importer'!A474)</f>
        <v>#VALUE!</v>
      </c>
      <c r="B474" t="e">
        <f>IF(A474=43,'Mission Importer'!A474,0)</f>
        <v>#VALUE!</v>
      </c>
      <c r="D474" t="e">
        <f>SEARCH("shape_name",'Mission Importer'!A474)</f>
        <v>#VALUE!</v>
      </c>
      <c r="E474" t="e">
        <f>IF(D474=43,'Mission Importer'!A474,0)</f>
        <v>#VALUE!</v>
      </c>
      <c r="G474" t="e">
        <f>SEARCH("shape_name",'Mission Importer'!A474)</f>
        <v>#VALUE!</v>
      </c>
      <c r="H474" t="e">
        <f>IF(G474=43,'Mission Importer'!A474,0)</f>
        <v>#VALUE!</v>
      </c>
      <c r="J474" t="e">
        <f>SEARCH("type",'Mission Importer'!A474)</f>
        <v>#VALUE!</v>
      </c>
      <c r="K474" t="e">
        <f>IF(J474=43,'Mission Importer'!A474,0)</f>
        <v>#VALUE!</v>
      </c>
      <c r="L474" t="e">
        <f>SEARCH("category",'Mission Importer'!A474)</f>
        <v>#VALUE!</v>
      </c>
      <c r="M474" t="e">
        <f>IF(L474=43,'Mission Importer'!A474,0)</f>
        <v>#VALUE!</v>
      </c>
    </row>
    <row r="475" spans="1:13" x14ac:dyDescent="0.3">
      <c r="A475" t="e">
        <f>SEARCH("livery",'Mission Importer'!A475)</f>
        <v>#VALUE!</v>
      </c>
      <c r="B475" t="e">
        <f>IF(A475=43,'Mission Importer'!A475,0)</f>
        <v>#VALUE!</v>
      </c>
      <c r="D475" t="e">
        <f>SEARCH("shape_name",'Mission Importer'!A475)</f>
        <v>#VALUE!</v>
      </c>
      <c r="E475" t="e">
        <f>IF(D475=43,'Mission Importer'!A475,0)</f>
        <v>#VALUE!</v>
      </c>
      <c r="G475" t="e">
        <f>SEARCH("shape_name",'Mission Importer'!A475)</f>
        <v>#VALUE!</v>
      </c>
      <c r="H475" t="e">
        <f>IF(G475=43,'Mission Importer'!A475,0)</f>
        <v>#VALUE!</v>
      </c>
      <c r="J475" t="e">
        <f>SEARCH("type",'Mission Importer'!A475)</f>
        <v>#VALUE!</v>
      </c>
      <c r="K475" t="e">
        <f>IF(J475=43,'Mission Importer'!A475,0)</f>
        <v>#VALUE!</v>
      </c>
      <c r="L475" t="e">
        <f>SEARCH("category",'Mission Importer'!A475)</f>
        <v>#VALUE!</v>
      </c>
      <c r="M475" t="e">
        <f>IF(L475=43,'Mission Importer'!A475,0)</f>
        <v>#VALUE!</v>
      </c>
    </row>
    <row r="476" spans="1:13" x14ac:dyDescent="0.3">
      <c r="A476" t="e">
        <f>SEARCH("livery",'Mission Importer'!A476)</f>
        <v>#VALUE!</v>
      </c>
      <c r="B476" t="e">
        <f>IF(A476=43,'Mission Importer'!A476,0)</f>
        <v>#VALUE!</v>
      </c>
      <c r="D476" t="e">
        <f>SEARCH("shape_name",'Mission Importer'!A476)</f>
        <v>#VALUE!</v>
      </c>
      <c r="E476" t="e">
        <f>IF(D476=43,'Mission Importer'!A476,0)</f>
        <v>#VALUE!</v>
      </c>
      <c r="G476" t="e">
        <f>SEARCH("shape_name",'Mission Importer'!A476)</f>
        <v>#VALUE!</v>
      </c>
      <c r="H476" t="e">
        <f>IF(G476=43,'Mission Importer'!A476,0)</f>
        <v>#VALUE!</v>
      </c>
      <c r="J476" t="e">
        <f>SEARCH("type",'Mission Importer'!A476)</f>
        <v>#VALUE!</v>
      </c>
      <c r="K476" t="e">
        <f>IF(J476=43,'Mission Importer'!A476,0)</f>
        <v>#VALUE!</v>
      </c>
      <c r="L476" t="e">
        <f>SEARCH("category",'Mission Importer'!A476)</f>
        <v>#VALUE!</v>
      </c>
      <c r="M476" t="e">
        <f>IF(L476=43,'Mission Importer'!A476,0)</f>
        <v>#VALUE!</v>
      </c>
    </row>
    <row r="477" spans="1:13" x14ac:dyDescent="0.3">
      <c r="A477" t="e">
        <f>SEARCH("livery",'Mission Importer'!A477)</f>
        <v>#VALUE!</v>
      </c>
      <c r="B477" t="e">
        <f>IF(A477=43,'Mission Importer'!A477,0)</f>
        <v>#VALUE!</v>
      </c>
      <c r="D477" t="e">
        <f>SEARCH("shape_name",'Mission Importer'!A477)</f>
        <v>#VALUE!</v>
      </c>
      <c r="E477" t="e">
        <f>IF(D477=43,'Mission Importer'!A477,0)</f>
        <v>#VALUE!</v>
      </c>
      <c r="G477" t="e">
        <f>SEARCH("shape_name",'Mission Importer'!A477)</f>
        <v>#VALUE!</v>
      </c>
      <c r="H477" t="e">
        <f>IF(G477=43,'Mission Importer'!A477,0)</f>
        <v>#VALUE!</v>
      </c>
      <c r="J477" t="e">
        <f>SEARCH("type",'Mission Importer'!A477)</f>
        <v>#VALUE!</v>
      </c>
      <c r="K477" t="e">
        <f>IF(J477=43,'Mission Importer'!A477,0)</f>
        <v>#VALUE!</v>
      </c>
      <c r="L477" t="e">
        <f>SEARCH("category",'Mission Importer'!A477)</f>
        <v>#VALUE!</v>
      </c>
      <c r="M477" t="e">
        <f>IF(L477=43,'Mission Importer'!A477,0)</f>
        <v>#VALUE!</v>
      </c>
    </row>
    <row r="478" spans="1:13" x14ac:dyDescent="0.3">
      <c r="A478" t="e">
        <f>SEARCH("livery",'Mission Importer'!A478)</f>
        <v>#VALUE!</v>
      </c>
      <c r="B478" t="e">
        <f>IF(A478=43,'Mission Importer'!A478,0)</f>
        <v>#VALUE!</v>
      </c>
      <c r="D478" t="e">
        <f>SEARCH("shape_name",'Mission Importer'!A478)</f>
        <v>#VALUE!</v>
      </c>
      <c r="E478" t="e">
        <f>IF(D478=43,'Mission Importer'!A478,0)</f>
        <v>#VALUE!</v>
      </c>
      <c r="G478" t="e">
        <f>SEARCH("shape_name",'Mission Importer'!A478)</f>
        <v>#VALUE!</v>
      </c>
      <c r="H478" t="e">
        <f>IF(G478=43,'Mission Importer'!A478,0)</f>
        <v>#VALUE!</v>
      </c>
      <c r="J478" t="e">
        <f>SEARCH("type",'Mission Importer'!A478)</f>
        <v>#VALUE!</v>
      </c>
      <c r="K478" t="e">
        <f>IF(J478=43,'Mission Importer'!A478,0)</f>
        <v>#VALUE!</v>
      </c>
      <c r="L478" t="e">
        <f>SEARCH("category",'Mission Importer'!A478)</f>
        <v>#VALUE!</v>
      </c>
      <c r="M478" t="e">
        <f>IF(L478=43,'Mission Importer'!A478,0)</f>
        <v>#VALUE!</v>
      </c>
    </row>
    <row r="479" spans="1:13" x14ac:dyDescent="0.3">
      <c r="A479">
        <f>SEARCH("livery",'Mission Importer'!A479)</f>
        <v>43</v>
      </c>
      <c r="B479" t="str">
        <f>IF(A479=43,'Mission Importer'!A479,0)</f>
        <v xml:space="preserve">                                        ["livery_id"] = "winter",</v>
      </c>
      <c r="D479" t="e">
        <f>SEARCH("shape_name",'Mission Importer'!A479)</f>
        <v>#VALUE!</v>
      </c>
      <c r="E479" t="e">
        <f>IF(D479=43,'Mission Importer'!A479,0)</f>
        <v>#VALUE!</v>
      </c>
      <c r="G479" t="e">
        <f>SEARCH("shape_name",'Mission Importer'!A479)</f>
        <v>#VALUE!</v>
      </c>
      <c r="H479" t="e">
        <f>IF(G479=43,'Mission Importer'!A479,0)</f>
        <v>#VALUE!</v>
      </c>
      <c r="J479" t="e">
        <f>SEARCH("type",'Mission Importer'!A479)</f>
        <v>#VALUE!</v>
      </c>
      <c r="K479" t="e">
        <f>IF(J479=43,'Mission Importer'!A479,0)</f>
        <v>#VALUE!</v>
      </c>
      <c r="L479" t="e">
        <f>SEARCH("category",'Mission Importer'!A479)</f>
        <v>#VALUE!</v>
      </c>
      <c r="M479" t="e">
        <f>IF(L479=43,'Mission Importer'!A479,0)</f>
        <v>#VALUE!</v>
      </c>
    </row>
    <row r="480" spans="1:13" x14ac:dyDescent="0.3">
      <c r="A480" t="e">
        <f>SEARCH("livery",'Mission Importer'!A480)</f>
        <v>#VALUE!</v>
      </c>
      <c r="B480" t="e">
        <f>IF(A480=43,'Mission Importer'!A480,0)</f>
        <v>#VALUE!</v>
      </c>
      <c r="D480" t="e">
        <f>SEARCH("shape_name",'Mission Importer'!A480)</f>
        <v>#VALUE!</v>
      </c>
      <c r="E480" t="e">
        <f>IF(D480=43,'Mission Importer'!A480,0)</f>
        <v>#VALUE!</v>
      </c>
      <c r="G480" t="e">
        <f>SEARCH("shape_name",'Mission Importer'!A480)</f>
        <v>#VALUE!</v>
      </c>
      <c r="H480" t="e">
        <f>IF(G480=43,'Mission Importer'!A480,0)</f>
        <v>#VALUE!</v>
      </c>
      <c r="J480" t="e">
        <f>SEARCH("type",'Mission Importer'!A480)</f>
        <v>#VALUE!</v>
      </c>
      <c r="K480" t="e">
        <f>IF(J480=43,'Mission Importer'!A480,0)</f>
        <v>#VALUE!</v>
      </c>
      <c r="L480">
        <f>SEARCH("category",'Mission Importer'!A480)</f>
        <v>43</v>
      </c>
      <c r="M480" t="str">
        <f>IF(L480=43,'Mission Importer'!A480,0)</f>
        <v xml:space="preserve">                                        ["category"] = "Air Defence",</v>
      </c>
    </row>
    <row r="481" spans="1:13" x14ac:dyDescent="0.3">
      <c r="A481" t="e">
        <f>SEARCH("livery",'Mission Importer'!A481)</f>
        <v>#VALUE!</v>
      </c>
      <c r="B481" t="e">
        <f>IF(A481=43,'Mission Importer'!A481,0)</f>
        <v>#VALUE!</v>
      </c>
      <c r="D481" t="e">
        <f>SEARCH("shape_name",'Mission Importer'!A481)</f>
        <v>#VALUE!</v>
      </c>
      <c r="E481" t="e">
        <f>IF(D481=43,'Mission Importer'!A481,0)</f>
        <v>#VALUE!</v>
      </c>
      <c r="G481" t="e">
        <f>SEARCH("shape_name",'Mission Importer'!A481)</f>
        <v>#VALUE!</v>
      </c>
      <c r="H481" t="e">
        <f>IF(G481=43,'Mission Importer'!A481,0)</f>
        <v>#VALUE!</v>
      </c>
      <c r="J481">
        <f>SEARCH("type",'Mission Importer'!A481)</f>
        <v>43</v>
      </c>
      <c r="K481" t="str">
        <f>IF(J481=43,'Mission Importer'!A481,0)</f>
        <v xml:space="preserve">                                        ["type"] = "M48 Chaparral",</v>
      </c>
      <c r="L481" t="e">
        <f>SEARCH("category",'Mission Importer'!A481)</f>
        <v>#VALUE!</v>
      </c>
      <c r="M481" t="e">
        <f>IF(L481=43,'Mission Importer'!A481,0)</f>
        <v>#VALUE!</v>
      </c>
    </row>
    <row r="482" spans="1:13" x14ac:dyDescent="0.3">
      <c r="A482" t="e">
        <f>SEARCH("livery",'Mission Importer'!A482)</f>
        <v>#VALUE!</v>
      </c>
      <c r="B482" t="e">
        <f>IF(A482=43,'Mission Importer'!A482,0)</f>
        <v>#VALUE!</v>
      </c>
      <c r="D482" t="e">
        <f>SEARCH("shape_name",'Mission Importer'!A482)</f>
        <v>#VALUE!</v>
      </c>
      <c r="E482" t="e">
        <f>IF(D482=43,'Mission Importer'!A482,0)</f>
        <v>#VALUE!</v>
      </c>
      <c r="G482" t="e">
        <f>SEARCH("shape_name",'Mission Importer'!A482)</f>
        <v>#VALUE!</v>
      </c>
      <c r="H482" t="e">
        <f>IF(G482=43,'Mission Importer'!A482,0)</f>
        <v>#VALUE!</v>
      </c>
      <c r="J482" t="e">
        <f>SEARCH("type",'Mission Importer'!A482)</f>
        <v>#VALUE!</v>
      </c>
      <c r="K482" t="e">
        <f>IF(J482=43,'Mission Importer'!A482,0)</f>
        <v>#VALUE!</v>
      </c>
      <c r="L482" t="e">
        <f>SEARCH("category",'Mission Importer'!A482)</f>
        <v>#VALUE!</v>
      </c>
      <c r="M482" t="e">
        <f>IF(L482=43,'Mission Importer'!A482,0)</f>
        <v>#VALUE!</v>
      </c>
    </row>
    <row r="483" spans="1:13" x14ac:dyDescent="0.3">
      <c r="A483" t="e">
        <f>SEARCH("livery",'Mission Importer'!A483)</f>
        <v>#VALUE!</v>
      </c>
      <c r="B483" t="e">
        <f>IF(A483=43,'Mission Importer'!A483,0)</f>
        <v>#VALUE!</v>
      </c>
      <c r="D483" t="e">
        <f>SEARCH("shape_name",'Mission Importer'!A483)</f>
        <v>#VALUE!</v>
      </c>
      <c r="E483" t="e">
        <f>IF(D483=43,'Mission Importer'!A483,0)</f>
        <v>#VALUE!</v>
      </c>
      <c r="G483" t="e">
        <f>SEARCH("shape_name",'Mission Importer'!A483)</f>
        <v>#VALUE!</v>
      </c>
      <c r="H483" t="e">
        <f>IF(G483=43,'Mission Importer'!A483,0)</f>
        <v>#VALUE!</v>
      </c>
      <c r="J483" t="e">
        <f>SEARCH("type",'Mission Importer'!A483)</f>
        <v>#VALUE!</v>
      </c>
      <c r="K483" t="e">
        <f>IF(J483=43,'Mission Importer'!A483,0)</f>
        <v>#VALUE!</v>
      </c>
      <c r="L483" t="e">
        <f>SEARCH("category",'Mission Importer'!A483)</f>
        <v>#VALUE!</v>
      </c>
      <c r="M483" t="e">
        <f>IF(L483=43,'Mission Importer'!A483,0)</f>
        <v>#VALUE!</v>
      </c>
    </row>
    <row r="484" spans="1:13" x14ac:dyDescent="0.3">
      <c r="A484" t="e">
        <f>SEARCH("livery",'Mission Importer'!A484)</f>
        <v>#VALUE!</v>
      </c>
      <c r="B484" t="e">
        <f>IF(A484=43,'Mission Importer'!A484,0)</f>
        <v>#VALUE!</v>
      </c>
      <c r="D484" t="e">
        <f>SEARCH("shape_name",'Mission Importer'!A484)</f>
        <v>#VALUE!</v>
      </c>
      <c r="E484" t="e">
        <f>IF(D484=43,'Mission Importer'!A484,0)</f>
        <v>#VALUE!</v>
      </c>
      <c r="G484" t="e">
        <f>SEARCH("shape_name",'Mission Importer'!A484)</f>
        <v>#VALUE!</v>
      </c>
      <c r="H484" t="e">
        <f>IF(G484=43,'Mission Importer'!A484,0)</f>
        <v>#VALUE!</v>
      </c>
      <c r="J484" t="e">
        <f>SEARCH("type",'Mission Importer'!A484)</f>
        <v>#VALUE!</v>
      </c>
      <c r="K484" t="e">
        <f>IF(J484=43,'Mission Importer'!A484,0)</f>
        <v>#VALUE!</v>
      </c>
      <c r="L484" t="e">
        <f>SEARCH("category",'Mission Importer'!A484)</f>
        <v>#VALUE!</v>
      </c>
      <c r="M484" t="e">
        <f>IF(L484=43,'Mission Importer'!A484,0)</f>
        <v>#VALUE!</v>
      </c>
    </row>
    <row r="485" spans="1:13" x14ac:dyDescent="0.3">
      <c r="A485" t="e">
        <f>SEARCH("livery",'Mission Importer'!A485)</f>
        <v>#VALUE!</v>
      </c>
      <c r="B485" t="e">
        <f>IF(A485=43,'Mission Importer'!A485,0)</f>
        <v>#VALUE!</v>
      </c>
      <c r="D485" t="e">
        <f>SEARCH("shape_name",'Mission Importer'!A485)</f>
        <v>#VALUE!</v>
      </c>
      <c r="E485" t="e">
        <f>IF(D485=43,'Mission Importer'!A485,0)</f>
        <v>#VALUE!</v>
      </c>
      <c r="G485" t="e">
        <f>SEARCH("shape_name",'Mission Importer'!A485)</f>
        <v>#VALUE!</v>
      </c>
      <c r="H485" t="e">
        <f>IF(G485=43,'Mission Importer'!A485,0)</f>
        <v>#VALUE!</v>
      </c>
      <c r="J485" t="e">
        <f>SEARCH("type",'Mission Importer'!A485)</f>
        <v>#VALUE!</v>
      </c>
      <c r="K485" t="e">
        <f>IF(J485=43,'Mission Importer'!A485,0)</f>
        <v>#VALUE!</v>
      </c>
      <c r="L485" t="e">
        <f>SEARCH("category",'Mission Importer'!A485)</f>
        <v>#VALUE!</v>
      </c>
      <c r="M485" t="e">
        <f>IF(L485=43,'Mission Importer'!A485,0)</f>
        <v>#VALUE!</v>
      </c>
    </row>
    <row r="486" spans="1:13" x14ac:dyDescent="0.3">
      <c r="A486" t="e">
        <f>SEARCH("livery",'Mission Importer'!A486)</f>
        <v>#VALUE!</v>
      </c>
      <c r="B486" t="e">
        <f>IF(A486=43,'Mission Importer'!A486,0)</f>
        <v>#VALUE!</v>
      </c>
      <c r="D486" t="e">
        <f>SEARCH("shape_name",'Mission Importer'!A486)</f>
        <v>#VALUE!</v>
      </c>
      <c r="E486" t="e">
        <f>IF(D486=43,'Mission Importer'!A486,0)</f>
        <v>#VALUE!</v>
      </c>
      <c r="G486" t="e">
        <f>SEARCH("shape_name",'Mission Importer'!A486)</f>
        <v>#VALUE!</v>
      </c>
      <c r="H486" t="e">
        <f>IF(G486=43,'Mission Importer'!A486,0)</f>
        <v>#VALUE!</v>
      </c>
      <c r="J486" t="e">
        <f>SEARCH("type",'Mission Importer'!A486)</f>
        <v>#VALUE!</v>
      </c>
      <c r="K486" t="e">
        <f>IF(J486=43,'Mission Importer'!A486,0)</f>
        <v>#VALUE!</v>
      </c>
      <c r="L486" t="e">
        <f>SEARCH("category",'Mission Importer'!A486)</f>
        <v>#VALUE!</v>
      </c>
      <c r="M486" t="e">
        <f>IF(L486=43,'Mission Importer'!A486,0)</f>
        <v>#VALUE!</v>
      </c>
    </row>
    <row r="487" spans="1:13" x14ac:dyDescent="0.3">
      <c r="A487" t="e">
        <f>SEARCH("livery",'Mission Importer'!A487)</f>
        <v>#VALUE!</v>
      </c>
      <c r="B487" t="e">
        <f>IF(A487=43,'Mission Importer'!A487,0)</f>
        <v>#VALUE!</v>
      </c>
      <c r="D487" t="e">
        <f>SEARCH("shape_name",'Mission Importer'!A487)</f>
        <v>#VALUE!</v>
      </c>
      <c r="E487" t="e">
        <f>IF(D487=43,'Mission Importer'!A487,0)</f>
        <v>#VALUE!</v>
      </c>
      <c r="G487" t="e">
        <f>SEARCH("shape_name",'Mission Importer'!A487)</f>
        <v>#VALUE!</v>
      </c>
      <c r="H487" t="e">
        <f>IF(G487=43,'Mission Importer'!A487,0)</f>
        <v>#VALUE!</v>
      </c>
      <c r="J487" t="e">
        <f>SEARCH("type",'Mission Importer'!A487)</f>
        <v>#VALUE!</v>
      </c>
      <c r="K487" t="e">
        <f>IF(J487=43,'Mission Importer'!A487,0)</f>
        <v>#VALUE!</v>
      </c>
      <c r="L487" t="e">
        <f>SEARCH("category",'Mission Importer'!A487)</f>
        <v>#VALUE!</v>
      </c>
      <c r="M487" t="e">
        <f>IF(L487=43,'Mission Importer'!A487,0)</f>
        <v>#VALUE!</v>
      </c>
    </row>
    <row r="488" spans="1:13" x14ac:dyDescent="0.3">
      <c r="A488" t="e">
        <f>SEARCH("livery",'Mission Importer'!A488)</f>
        <v>#VALUE!</v>
      </c>
      <c r="B488" t="e">
        <f>IF(A488=43,'Mission Importer'!A488,0)</f>
        <v>#VALUE!</v>
      </c>
      <c r="D488" t="e">
        <f>SEARCH("shape_name",'Mission Importer'!A488)</f>
        <v>#VALUE!</v>
      </c>
      <c r="E488" t="e">
        <f>IF(D488=43,'Mission Importer'!A488,0)</f>
        <v>#VALUE!</v>
      </c>
      <c r="G488" t="e">
        <f>SEARCH("shape_name",'Mission Importer'!A488)</f>
        <v>#VALUE!</v>
      </c>
      <c r="H488" t="e">
        <f>IF(G488=43,'Mission Importer'!A488,0)</f>
        <v>#VALUE!</v>
      </c>
      <c r="J488" t="e">
        <f>SEARCH("type",'Mission Importer'!A488)</f>
        <v>#VALUE!</v>
      </c>
      <c r="K488" t="e">
        <f>IF(J488=43,'Mission Importer'!A488,0)</f>
        <v>#VALUE!</v>
      </c>
      <c r="L488" t="e">
        <f>SEARCH("category",'Mission Importer'!A488)</f>
        <v>#VALUE!</v>
      </c>
      <c r="M488" t="e">
        <f>IF(L488=43,'Mission Importer'!A488,0)</f>
        <v>#VALUE!</v>
      </c>
    </row>
    <row r="489" spans="1:13" x14ac:dyDescent="0.3">
      <c r="A489" t="e">
        <f>SEARCH("livery",'Mission Importer'!A489)</f>
        <v>#VALUE!</v>
      </c>
      <c r="B489" t="e">
        <f>IF(A489=43,'Mission Importer'!A489,0)</f>
        <v>#VALUE!</v>
      </c>
      <c r="D489" t="e">
        <f>SEARCH("shape_name",'Mission Importer'!A489)</f>
        <v>#VALUE!</v>
      </c>
      <c r="E489" t="e">
        <f>IF(D489=43,'Mission Importer'!A489,0)</f>
        <v>#VALUE!</v>
      </c>
      <c r="G489" t="e">
        <f>SEARCH("shape_name",'Mission Importer'!A489)</f>
        <v>#VALUE!</v>
      </c>
      <c r="H489" t="e">
        <f>IF(G489=43,'Mission Importer'!A489,0)</f>
        <v>#VALUE!</v>
      </c>
      <c r="J489" t="e">
        <f>SEARCH("type",'Mission Importer'!A489)</f>
        <v>#VALUE!</v>
      </c>
      <c r="K489" t="e">
        <f>IF(J489=43,'Mission Importer'!A489,0)</f>
        <v>#VALUE!</v>
      </c>
      <c r="L489" t="e">
        <f>SEARCH("category",'Mission Importer'!A489)</f>
        <v>#VALUE!</v>
      </c>
      <c r="M489" t="e">
        <f>IF(L489=43,'Mission Importer'!A489,0)</f>
        <v>#VALUE!</v>
      </c>
    </row>
    <row r="490" spans="1:13" x14ac:dyDescent="0.3">
      <c r="A490" t="e">
        <f>SEARCH("livery",'Mission Importer'!A490)</f>
        <v>#VALUE!</v>
      </c>
      <c r="B490" t="e">
        <f>IF(A490=43,'Mission Importer'!A490,0)</f>
        <v>#VALUE!</v>
      </c>
      <c r="D490" t="e">
        <f>SEARCH("shape_name",'Mission Importer'!A490)</f>
        <v>#VALUE!</v>
      </c>
      <c r="E490" t="e">
        <f>IF(D490=43,'Mission Importer'!A490,0)</f>
        <v>#VALUE!</v>
      </c>
      <c r="G490" t="e">
        <f>SEARCH("shape_name",'Mission Importer'!A490)</f>
        <v>#VALUE!</v>
      </c>
      <c r="H490" t="e">
        <f>IF(G490=43,'Mission Importer'!A490,0)</f>
        <v>#VALUE!</v>
      </c>
      <c r="J490" t="e">
        <f>SEARCH("type",'Mission Importer'!A490)</f>
        <v>#VALUE!</v>
      </c>
      <c r="K490" t="e">
        <f>IF(J490=43,'Mission Importer'!A490,0)</f>
        <v>#VALUE!</v>
      </c>
      <c r="L490" t="e">
        <f>SEARCH("category",'Mission Importer'!A490)</f>
        <v>#VALUE!</v>
      </c>
      <c r="M490" t="e">
        <f>IF(L490=43,'Mission Importer'!A490,0)</f>
        <v>#VALUE!</v>
      </c>
    </row>
    <row r="491" spans="1:13" x14ac:dyDescent="0.3">
      <c r="A491" t="e">
        <f>SEARCH("livery",'Mission Importer'!A491)</f>
        <v>#VALUE!</v>
      </c>
      <c r="B491" t="e">
        <f>IF(A491=43,'Mission Importer'!A491,0)</f>
        <v>#VALUE!</v>
      </c>
      <c r="D491" t="e">
        <f>SEARCH("shape_name",'Mission Importer'!A491)</f>
        <v>#VALUE!</v>
      </c>
      <c r="E491" t="e">
        <f>IF(D491=43,'Mission Importer'!A491,0)</f>
        <v>#VALUE!</v>
      </c>
      <c r="G491" t="e">
        <f>SEARCH("shape_name",'Mission Importer'!A491)</f>
        <v>#VALUE!</v>
      </c>
      <c r="H491" t="e">
        <f>IF(G491=43,'Mission Importer'!A491,0)</f>
        <v>#VALUE!</v>
      </c>
      <c r="J491" t="e">
        <f>SEARCH("type",'Mission Importer'!A491)</f>
        <v>#VALUE!</v>
      </c>
      <c r="K491" t="e">
        <f>IF(J491=43,'Mission Importer'!A491,0)</f>
        <v>#VALUE!</v>
      </c>
      <c r="L491" t="e">
        <f>SEARCH("category",'Mission Importer'!A491)</f>
        <v>#VALUE!</v>
      </c>
      <c r="M491" t="e">
        <f>IF(L491=43,'Mission Importer'!A491,0)</f>
        <v>#VALUE!</v>
      </c>
    </row>
    <row r="492" spans="1:13" x14ac:dyDescent="0.3">
      <c r="A492" t="e">
        <f>SEARCH("livery",'Mission Importer'!A492)</f>
        <v>#VALUE!</v>
      </c>
      <c r="B492" t="e">
        <f>IF(A492=43,'Mission Importer'!A492,0)</f>
        <v>#VALUE!</v>
      </c>
      <c r="D492" t="e">
        <f>SEARCH("shape_name",'Mission Importer'!A492)</f>
        <v>#VALUE!</v>
      </c>
      <c r="E492" t="e">
        <f>IF(D492=43,'Mission Importer'!A492,0)</f>
        <v>#VALUE!</v>
      </c>
      <c r="G492" t="e">
        <f>SEARCH("shape_name",'Mission Importer'!A492)</f>
        <v>#VALUE!</v>
      </c>
      <c r="H492" t="e">
        <f>IF(G492=43,'Mission Importer'!A492,0)</f>
        <v>#VALUE!</v>
      </c>
      <c r="J492" t="e">
        <f>SEARCH("type",'Mission Importer'!A492)</f>
        <v>#VALUE!</v>
      </c>
      <c r="K492" t="e">
        <f>IF(J492=43,'Mission Importer'!A492,0)</f>
        <v>#VALUE!</v>
      </c>
      <c r="L492" t="e">
        <f>SEARCH("category",'Mission Importer'!A492)</f>
        <v>#VALUE!</v>
      </c>
      <c r="M492" t="e">
        <f>IF(L492=43,'Mission Importer'!A492,0)</f>
        <v>#VALUE!</v>
      </c>
    </row>
    <row r="493" spans="1:13" x14ac:dyDescent="0.3">
      <c r="A493" t="e">
        <f>SEARCH("livery",'Mission Importer'!A493)</f>
        <v>#VALUE!</v>
      </c>
      <c r="B493" t="e">
        <f>IF(A493=43,'Mission Importer'!A493,0)</f>
        <v>#VALUE!</v>
      </c>
      <c r="D493" t="e">
        <f>SEARCH("shape_name",'Mission Importer'!A493)</f>
        <v>#VALUE!</v>
      </c>
      <c r="E493" t="e">
        <f>IF(D493=43,'Mission Importer'!A493,0)</f>
        <v>#VALUE!</v>
      </c>
      <c r="G493" t="e">
        <f>SEARCH("shape_name",'Mission Importer'!A493)</f>
        <v>#VALUE!</v>
      </c>
      <c r="H493" t="e">
        <f>IF(G493=43,'Mission Importer'!A493,0)</f>
        <v>#VALUE!</v>
      </c>
      <c r="J493" t="e">
        <f>SEARCH("type",'Mission Importer'!A493)</f>
        <v>#VALUE!</v>
      </c>
      <c r="K493" t="e">
        <f>IF(J493=43,'Mission Importer'!A493,0)</f>
        <v>#VALUE!</v>
      </c>
      <c r="L493" t="e">
        <f>SEARCH("category",'Mission Importer'!A493)</f>
        <v>#VALUE!</v>
      </c>
      <c r="M493" t="e">
        <f>IF(L493=43,'Mission Importer'!A493,0)</f>
        <v>#VALUE!</v>
      </c>
    </row>
    <row r="494" spans="1:13" x14ac:dyDescent="0.3">
      <c r="A494" t="e">
        <f>SEARCH("livery",'Mission Importer'!A494)</f>
        <v>#VALUE!</v>
      </c>
      <c r="B494" t="e">
        <f>IF(A494=43,'Mission Importer'!A494,0)</f>
        <v>#VALUE!</v>
      </c>
      <c r="D494" t="e">
        <f>SEARCH("shape_name",'Mission Importer'!A494)</f>
        <v>#VALUE!</v>
      </c>
      <c r="E494" t="e">
        <f>IF(D494=43,'Mission Importer'!A494,0)</f>
        <v>#VALUE!</v>
      </c>
      <c r="G494" t="e">
        <f>SEARCH("shape_name",'Mission Importer'!A494)</f>
        <v>#VALUE!</v>
      </c>
      <c r="H494" t="e">
        <f>IF(G494=43,'Mission Importer'!A494,0)</f>
        <v>#VALUE!</v>
      </c>
      <c r="J494" t="e">
        <f>SEARCH("type",'Mission Importer'!A494)</f>
        <v>#VALUE!</v>
      </c>
      <c r="K494" t="e">
        <f>IF(J494=43,'Mission Importer'!A494,0)</f>
        <v>#VALUE!</v>
      </c>
      <c r="L494" t="e">
        <f>SEARCH("category",'Mission Importer'!A494)</f>
        <v>#VALUE!</v>
      </c>
      <c r="M494" t="e">
        <f>IF(L494=43,'Mission Importer'!A494,0)</f>
        <v>#VALUE!</v>
      </c>
    </row>
    <row r="495" spans="1:13" x14ac:dyDescent="0.3">
      <c r="A495" t="e">
        <f>SEARCH("livery",'Mission Importer'!A495)</f>
        <v>#VALUE!</v>
      </c>
      <c r="B495" t="e">
        <f>IF(A495=43,'Mission Importer'!A495,0)</f>
        <v>#VALUE!</v>
      </c>
      <c r="D495" t="e">
        <f>SEARCH("shape_name",'Mission Importer'!A495)</f>
        <v>#VALUE!</v>
      </c>
      <c r="E495" t="e">
        <f>IF(D495=43,'Mission Importer'!A495,0)</f>
        <v>#VALUE!</v>
      </c>
      <c r="G495" t="e">
        <f>SEARCH("shape_name",'Mission Importer'!A495)</f>
        <v>#VALUE!</v>
      </c>
      <c r="H495" t="e">
        <f>IF(G495=43,'Mission Importer'!A495,0)</f>
        <v>#VALUE!</v>
      </c>
      <c r="J495" t="e">
        <f>SEARCH("type",'Mission Importer'!A495)</f>
        <v>#VALUE!</v>
      </c>
      <c r="K495" t="e">
        <f>IF(J495=43,'Mission Importer'!A495,0)</f>
        <v>#VALUE!</v>
      </c>
      <c r="L495" t="e">
        <f>SEARCH("category",'Mission Importer'!A495)</f>
        <v>#VALUE!</v>
      </c>
      <c r="M495" t="e">
        <f>IF(L495=43,'Mission Importer'!A495,0)</f>
        <v>#VALUE!</v>
      </c>
    </row>
    <row r="496" spans="1:13" x14ac:dyDescent="0.3">
      <c r="A496" t="e">
        <f>SEARCH("livery",'Mission Importer'!A496)</f>
        <v>#VALUE!</v>
      </c>
      <c r="B496" t="e">
        <f>IF(A496=43,'Mission Importer'!A496,0)</f>
        <v>#VALUE!</v>
      </c>
      <c r="D496" t="e">
        <f>SEARCH("shape_name",'Mission Importer'!A496)</f>
        <v>#VALUE!</v>
      </c>
      <c r="E496" t="e">
        <f>IF(D496=43,'Mission Importer'!A496,0)</f>
        <v>#VALUE!</v>
      </c>
      <c r="G496" t="e">
        <f>SEARCH("shape_name",'Mission Importer'!A496)</f>
        <v>#VALUE!</v>
      </c>
      <c r="H496" t="e">
        <f>IF(G496=43,'Mission Importer'!A496,0)</f>
        <v>#VALUE!</v>
      </c>
      <c r="J496" t="e">
        <f>SEARCH("type",'Mission Importer'!A496)</f>
        <v>#VALUE!</v>
      </c>
      <c r="K496" t="e">
        <f>IF(J496=43,'Mission Importer'!A496,0)</f>
        <v>#VALUE!</v>
      </c>
      <c r="L496" t="e">
        <f>SEARCH("category",'Mission Importer'!A496)</f>
        <v>#VALUE!</v>
      </c>
      <c r="M496" t="e">
        <f>IF(L496=43,'Mission Importer'!A496,0)</f>
        <v>#VALUE!</v>
      </c>
    </row>
    <row r="497" spans="1:13" x14ac:dyDescent="0.3">
      <c r="A497" t="e">
        <f>SEARCH("livery",'Mission Importer'!A497)</f>
        <v>#VALUE!</v>
      </c>
      <c r="B497" t="e">
        <f>IF(A497=43,'Mission Importer'!A497,0)</f>
        <v>#VALUE!</v>
      </c>
      <c r="D497" t="e">
        <f>SEARCH("shape_name",'Mission Importer'!A497)</f>
        <v>#VALUE!</v>
      </c>
      <c r="E497" t="e">
        <f>IF(D497=43,'Mission Importer'!A497,0)</f>
        <v>#VALUE!</v>
      </c>
      <c r="G497" t="e">
        <f>SEARCH("shape_name",'Mission Importer'!A497)</f>
        <v>#VALUE!</v>
      </c>
      <c r="H497" t="e">
        <f>IF(G497=43,'Mission Importer'!A497,0)</f>
        <v>#VALUE!</v>
      </c>
      <c r="J497" t="e">
        <f>SEARCH("type",'Mission Importer'!A497)</f>
        <v>#VALUE!</v>
      </c>
      <c r="K497" t="e">
        <f>IF(J497=43,'Mission Importer'!A497,0)</f>
        <v>#VALUE!</v>
      </c>
      <c r="L497" t="e">
        <f>SEARCH("category",'Mission Importer'!A497)</f>
        <v>#VALUE!</v>
      </c>
      <c r="M497" t="e">
        <f>IF(L497=43,'Mission Importer'!A497,0)</f>
        <v>#VALUE!</v>
      </c>
    </row>
    <row r="498" spans="1:13" x14ac:dyDescent="0.3">
      <c r="A498" t="e">
        <f>SEARCH("livery",'Mission Importer'!A498)</f>
        <v>#VALUE!</v>
      </c>
      <c r="B498" t="e">
        <f>IF(A498=43,'Mission Importer'!A498,0)</f>
        <v>#VALUE!</v>
      </c>
      <c r="D498" t="e">
        <f>SEARCH("shape_name",'Mission Importer'!A498)</f>
        <v>#VALUE!</v>
      </c>
      <c r="E498" t="e">
        <f>IF(D498=43,'Mission Importer'!A498,0)</f>
        <v>#VALUE!</v>
      </c>
      <c r="G498" t="e">
        <f>SEARCH("shape_name",'Mission Importer'!A498)</f>
        <v>#VALUE!</v>
      </c>
      <c r="H498" t="e">
        <f>IF(G498=43,'Mission Importer'!A498,0)</f>
        <v>#VALUE!</v>
      </c>
      <c r="J498" t="e">
        <f>SEARCH("type",'Mission Importer'!A498)</f>
        <v>#VALUE!</v>
      </c>
      <c r="K498" t="e">
        <f>IF(J498=43,'Mission Importer'!A498,0)</f>
        <v>#VALUE!</v>
      </c>
      <c r="L498" t="e">
        <f>SEARCH("category",'Mission Importer'!A498)</f>
        <v>#VALUE!</v>
      </c>
      <c r="M498" t="e">
        <f>IF(L498=43,'Mission Importer'!A498,0)</f>
        <v>#VALUE!</v>
      </c>
    </row>
    <row r="499" spans="1:13" x14ac:dyDescent="0.3">
      <c r="A499" t="e">
        <f>SEARCH("livery",'Mission Importer'!A499)</f>
        <v>#VALUE!</v>
      </c>
      <c r="B499" t="e">
        <f>IF(A499=43,'Mission Importer'!A499,0)</f>
        <v>#VALUE!</v>
      </c>
      <c r="D499" t="e">
        <f>SEARCH("shape_name",'Mission Importer'!A499)</f>
        <v>#VALUE!</v>
      </c>
      <c r="E499" t="e">
        <f>IF(D499=43,'Mission Importer'!A499,0)</f>
        <v>#VALUE!</v>
      </c>
      <c r="G499" t="e">
        <f>SEARCH("shape_name",'Mission Importer'!A499)</f>
        <v>#VALUE!</v>
      </c>
      <c r="H499" t="e">
        <f>IF(G499=43,'Mission Importer'!A499,0)</f>
        <v>#VALUE!</v>
      </c>
      <c r="J499" t="e">
        <f>SEARCH("type",'Mission Importer'!A499)</f>
        <v>#VALUE!</v>
      </c>
      <c r="K499" t="e">
        <f>IF(J499=43,'Mission Importer'!A499,0)</f>
        <v>#VALUE!</v>
      </c>
      <c r="L499" t="e">
        <f>SEARCH("category",'Mission Importer'!A499)</f>
        <v>#VALUE!</v>
      </c>
      <c r="M499" t="e">
        <f>IF(L499=43,'Mission Importer'!A499,0)</f>
        <v>#VALUE!</v>
      </c>
    </row>
    <row r="500" spans="1:13" x14ac:dyDescent="0.3">
      <c r="A500" t="e">
        <f>SEARCH("livery",'Mission Importer'!A500)</f>
        <v>#VALUE!</v>
      </c>
      <c r="B500" t="e">
        <f>IF(A500=43,'Mission Importer'!A500,0)</f>
        <v>#VALUE!</v>
      </c>
      <c r="D500" t="e">
        <f>SEARCH("shape_name",'Mission Importer'!A500)</f>
        <v>#VALUE!</v>
      </c>
      <c r="E500" t="e">
        <f>IF(D500=43,'Mission Importer'!A500,0)</f>
        <v>#VALUE!</v>
      </c>
      <c r="G500" t="e">
        <f>SEARCH("shape_name",'Mission Importer'!A500)</f>
        <v>#VALUE!</v>
      </c>
      <c r="H500" t="e">
        <f>IF(G500=43,'Mission Importer'!A500,0)</f>
        <v>#VALUE!</v>
      </c>
      <c r="J500" t="e">
        <f>SEARCH("type",'Mission Importer'!A500)</f>
        <v>#VALUE!</v>
      </c>
      <c r="K500" t="e">
        <f>IF(J500=43,'Mission Importer'!A500,0)</f>
        <v>#VALUE!</v>
      </c>
      <c r="L500" t="e">
        <f>SEARCH("category",'Mission Importer'!A500)</f>
        <v>#VALUE!</v>
      </c>
      <c r="M500" t="e">
        <f>IF(L500=43,'Mission Importer'!A500,0)</f>
        <v>#VALUE!</v>
      </c>
    </row>
    <row r="501" spans="1:13" x14ac:dyDescent="0.3">
      <c r="A501" t="e">
        <f>SEARCH("livery",'Mission Importer'!A501)</f>
        <v>#VALUE!</v>
      </c>
      <c r="B501" t="e">
        <f>IF(A501=43,'Mission Importer'!A501,0)</f>
        <v>#VALUE!</v>
      </c>
      <c r="D501" t="e">
        <f>SEARCH("shape_name",'Mission Importer'!A501)</f>
        <v>#VALUE!</v>
      </c>
      <c r="E501" t="e">
        <f>IF(D501=43,'Mission Importer'!A501,0)</f>
        <v>#VALUE!</v>
      </c>
      <c r="G501" t="e">
        <f>SEARCH("shape_name",'Mission Importer'!A501)</f>
        <v>#VALUE!</v>
      </c>
      <c r="H501" t="e">
        <f>IF(G501=43,'Mission Importer'!A501,0)</f>
        <v>#VALUE!</v>
      </c>
      <c r="J501" t="e">
        <f>SEARCH("type",'Mission Importer'!A501)</f>
        <v>#VALUE!</v>
      </c>
      <c r="K501" t="e">
        <f>IF(J501=43,'Mission Importer'!A501,0)</f>
        <v>#VALUE!</v>
      </c>
      <c r="L501" t="e">
        <f>SEARCH("category",'Mission Importer'!A501)</f>
        <v>#VALUE!</v>
      </c>
      <c r="M501" t="e">
        <f>IF(L501=43,'Mission Importer'!A501,0)</f>
        <v>#VALUE!</v>
      </c>
    </row>
    <row r="502" spans="1:13" x14ac:dyDescent="0.3">
      <c r="A502" t="e">
        <f>SEARCH("livery",'Mission Importer'!A502)</f>
        <v>#VALUE!</v>
      </c>
      <c r="B502" t="e">
        <f>IF(A502=43,'Mission Importer'!A502,0)</f>
        <v>#VALUE!</v>
      </c>
      <c r="D502" t="e">
        <f>SEARCH("shape_name",'Mission Importer'!A502)</f>
        <v>#VALUE!</v>
      </c>
      <c r="E502" t="e">
        <f>IF(D502=43,'Mission Importer'!A502,0)</f>
        <v>#VALUE!</v>
      </c>
      <c r="G502" t="e">
        <f>SEARCH("shape_name",'Mission Importer'!A502)</f>
        <v>#VALUE!</v>
      </c>
      <c r="H502" t="e">
        <f>IF(G502=43,'Mission Importer'!A502,0)</f>
        <v>#VALUE!</v>
      </c>
      <c r="J502" t="e">
        <f>SEARCH("type",'Mission Importer'!A502)</f>
        <v>#VALUE!</v>
      </c>
      <c r="K502" t="e">
        <f>IF(J502=43,'Mission Importer'!A502,0)</f>
        <v>#VALUE!</v>
      </c>
      <c r="L502" t="e">
        <f>SEARCH("category",'Mission Importer'!A502)</f>
        <v>#VALUE!</v>
      </c>
      <c r="M502" t="e">
        <f>IF(L502=43,'Mission Importer'!A502,0)</f>
        <v>#VALUE!</v>
      </c>
    </row>
    <row r="503" spans="1:13" x14ac:dyDescent="0.3">
      <c r="A503" t="e">
        <f>SEARCH("livery",'Mission Importer'!A503)</f>
        <v>#VALUE!</v>
      </c>
      <c r="B503" t="e">
        <f>IF(A503=43,'Mission Importer'!A503,0)</f>
        <v>#VALUE!</v>
      </c>
      <c r="D503" t="e">
        <f>SEARCH("shape_name",'Mission Importer'!A503)</f>
        <v>#VALUE!</v>
      </c>
      <c r="E503" t="e">
        <f>IF(D503=43,'Mission Importer'!A503,0)</f>
        <v>#VALUE!</v>
      </c>
      <c r="G503" t="e">
        <f>SEARCH("shape_name",'Mission Importer'!A503)</f>
        <v>#VALUE!</v>
      </c>
      <c r="H503" t="e">
        <f>IF(G503=43,'Mission Importer'!A503,0)</f>
        <v>#VALUE!</v>
      </c>
      <c r="J503" t="e">
        <f>SEARCH("type",'Mission Importer'!A503)</f>
        <v>#VALUE!</v>
      </c>
      <c r="K503" t="e">
        <f>IF(J503=43,'Mission Importer'!A503,0)</f>
        <v>#VALUE!</v>
      </c>
      <c r="L503" t="e">
        <f>SEARCH("category",'Mission Importer'!A503)</f>
        <v>#VALUE!</v>
      </c>
      <c r="M503" t="e">
        <f>IF(L503=43,'Mission Importer'!A503,0)</f>
        <v>#VALUE!</v>
      </c>
    </row>
    <row r="504" spans="1:13" x14ac:dyDescent="0.3">
      <c r="A504" t="e">
        <f>SEARCH("livery",'Mission Importer'!A504)</f>
        <v>#VALUE!</v>
      </c>
      <c r="B504" t="e">
        <f>IF(A504=43,'Mission Importer'!A504,0)</f>
        <v>#VALUE!</v>
      </c>
      <c r="D504" t="e">
        <f>SEARCH("shape_name",'Mission Importer'!A504)</f>
        <v>#VALUE!</v>
      </c>
      <c r="E504" t="e">
        <f>IF(D504=43,'Mission Importer'!A504,0)</f>
        <v>#VALUE!</v>
      </c>
      <c r="G504" t="e">
        <f>SEARCH("shape_name",'Mission Importer'!A504)</f>
        <v>#VALUE!</v>
      </c>
      <c r="H504" t="e">
        <f>IF(G504=43,'Mission Importer'!A504,0)</f>
        <v>#VALUE!</v>
      </c>
      <c r="J504" t="e">
        <f>SEARCH("type",'Mission Importer'!A504)</f>
        <v>#VALUE!</v>
      </c>
      <c r="K504" t="e">
        <f>IF(J504=43,'Mission Importer'!A504,0)</f>
        <v>#VALUE!</v>
      </c>
      <c r="L504" t="e">
        <f>SEARCH("category",'Mission Importer'!A504)</f>
        <v>#VALUE!</v>
      </c>
      <c r="M504" t="e">
        <f>IF(L504=43,'Mission Importer'!A504,0)</f>
        <v>#VALUE!</v>
      </c>
    </row>
    <row r="505" spans="1:13" x14ac:dyDescent="0.3">
      <c r="A505" t="e">
        <f>SEARCH("livery",'Mission Importer'!A505)</f>
        <v>#VALUE!</v>
      </c>
      <c r="B505" t="e">
        <f>IF(A505=43,'Mission Importer'!A505,0)</f>
        <v>#VALUE!</v>
      </c>
      <c r="D505" t="e">
        <f>SEARCH("shape_name",'Mission Importer'!A505)</f>
        <v>#VALUE!</v>
      </c>
      <c r="E505" t="e">
        <f>IF(D505=43,'Mission Importer'!A505,0)</f>
        <v>#VALUE!</v>
      </c>
      <c r="G505" t="e">
        <f>SEARCH("shape_name",'Mission Importer'!A505)</f>
        <v>#VALUE!</v>
      </c>
      <c r="H505" t="e">
        <f>IF(G505=43,'Mission Importer'!A505,0)</f>
        <v>#VALUE!</v>
      </c>
      <c r="J505">
        <f>SEARCH("type",'Mission Importer'!A505)</f>
        <v>47</v>
      </c>
      <c r="K505">
        <f>IF(J505=43,'Mission Importer'!A505,0)</f>
        <v>0</v>
      </c>
      <c r="L505" t="e">
        <f>SEARCH("category",'Mission Importer'!A505)</f>
        <v>#VALUE!</v>
      </c>
      <c r="M505" t="e">
        <f>IF(L505=43,'Mission Importer'!A505,0)</f>
        <v>#VALUE!</v>
      </c>
    </row>
    <row r="506" spans="1:13" x14ac:dyDescent="0.3">
      <c r="A506" t="e">
        <f>SEARCH("livery",'Mission Importer'!A506)</f>
        <v>#VALUE!</v>
      </c>
      <c r="B506" t="e">
        <f>IF(A506=43,'Mission Importer'!A506,0)</f>
        <v>#VALUE!</v>
      </c>
      <c r="D506" t="e">
        <f>SEARCH("shape_name",'Mission Importer'!A506)</f>
        <v>#VALUE!</v>
      </c>
      <c r="E506" t="e">
        <f>IF(D506=43,'Mission Importer'!A506,0)</f>
        <v>#VALUE!</v>
      </c>
      <c r="G506" t="e">
        <f>SEARCH("shape_name",'Mission Importer'!A506)</f>
        <v>#VALUE!</v>
      </c>
      <c r="H506" t="e">
        <f>IF(G506=43,'Mission Importer'!A506,0)</f>
        <v>#VALUE!</v>
      </c>
      <c r="J506" t="e">
        <f>SEARCH("type",'Mission Importer'!A506)</f>
        <v>#VALUE!</v>
      </c>
      <c r="K506" t="e">
        <f>IF(J506=43,'Mission Importer'!A506,0)</f>
        <v>#VALUE!</v>
      </c>
      <c r="L506" t="e">
        <f>SEARCH("category",'Mission Importer'!A506)</f>
        <v>#VALUE!</v>
      </c>
      <c r="M506" t="e">
        <f>IF(L506=43,'Mission Importer'!A506,0)</f>
        <v>#VALUE!</v>
      </c>
    </row>
    <row r="507" spans="1:13" x14ac:dyDescent="0.3">
      <c r="A507" t="e">
        <f>SEARCH("livery",'Mission Importer'!A507)</f>
        <v>#VALUE!</v>
      </c>
      <c r="B507" t="e">
        <f>IF(A507=43,'Mission Importer'!A507,0)</f>
        <v>#VALUE!</v>
      </c>
      <c r="D507" t="e">
        <f>SEARCH("shape_name",'Mission Importer'!A507)</f>
        <v>#VALUE!</v>
      </c>
      <c r="E507" t="e">
        <f>IF(D507=43,'Mission Importer'!A507,0)</f>
        <v>#VALUE!</v>
      </c>
      <c r="G507" t="e">
        <f>SEARCH("shape_name",'Mission Importer'!A507)</f>
        <v>#VALUE!</v>
      </c>
      <c r="H507" t="e">
        <f>IF(G507=43,'Mission Importer'!A507,0)</f>
        <v>#VALUE!</v>
      </c>
      <c r="J507" t="e">
        <f>SEARCH("type",'Mission Importer'!A507)</f>
        <v>#VALUE!</v>
      </c>
      <c r="K507" t="e">
        <f>IF(J507=43,'Mission Importer'!A507,0)</f>
        <v>#VALUE!</v>
      </c>
      <c r="L507" t="e">
        <f>SEARCH("category",'Mission Importer'!A507)</f>
        <v>#VALUE!</v>
      </c>
      <c r="M507" t="e">
        <f>IF(L507=43,'Mission Importer'!A507,0)</f>
        <v>#VALUE!</v>
      </c>
    </row>
    <row r="508" spans="1:13" x14ac:dyDescent="0.3">
      <c r="A508" t="e">
        <f>SEARCH("livery",'Mission Importer'!A508)</f>
        <v>#VALUE!</v>
      </c>
      <c r="B508" t="e">
        <f>IF(A508=43,'Mission Importer'!A508,0)</f>
        <v>#VALUE!</v>
      </c>
      <c r="D508" t="e">
        <f>SEARCH("shape_name",'Mission Importer'!A508)</f>
        <v>#VALUE!</v>
      </c>
      <c r="E508" t="e">
        <f>IF(D508=43,'Mission Importer'!A508,0)</f>
        <v>#VALUE!</v>
      </c>
      <c r="G508" t="e">
        <f>SEARCH("shape_name",'Mission Importer'!A508)</f>
        <v>#VALUE!</v>
      </c>
      <c r="H508" t="e">
        <f>IF(G508=43,'Mission Importer'!A508,0)</f>
        <v>#VALUE!</v>
      </c>
      <c r="J508" t="e">
        <f>SEARCH("type",'Mission Importer'!A508)</f>
        <v>#VALUE!</v>
      </c>
      <c r="K508" t="e">
        <f>IF(J508=43,'Mission Importer'!A508,0)</f>
        <v>#VALUE!</v>
      </c>
      <c r="L508" t="e">
        <f>SEARCH("category",'Mission Importer'!A508)</f>
        <v>#VALUE!</v>
      </c>
      <c r="M508" t="e">
        <f>IF(L508=43,'Mission Importer'!A508,0)</f>
        <v>#VALUE!</v>
      </c>
    </row>
    <row r="509" spans="1:13" x14ac:dyDescent="0.3">
      <c r="A509" t="e">
        <f>SEARCH("livery",'Mission Importer'!A509)</f>
        <v>#VALUE!</v>
      </c>
      <c r="B509" t="e">
        <f>IF(A509=43,'Mission Importer'!A509,0)</f>
        <v>#VALUE!</v>
      </c>
      <c r="D509" t="e">
        <f>SEARCH("shape_name",'Mission Importer'!A509)</f>
        <v>#VALUE!</v>
      </c>
      <c r="E509" t="e">
        <f>IF(D509=43,'Mission Importer'!A509,0)</f>
        <v>#VALUE!</v>
      </c>
      <c r="G509" t="e">
        <f>SEARCH("shape_name",'Mission Importer'!A509)</f>
        <v>#VALUE!</v>
      </c>
      <c r="H509" t="e">
        <f>IF(G509=43,'Mission Importer'!A509,0)</f>
        <v>#VALUE!</v>
      </c>
      <c r="J509" t="e">
        <f>SEARCH("type",'Mission Importer'!A509)</f>
        <v>#VALUE!</v>
      </c>
      <c r="K509" t="e">
        <f>IF(J509=43,'Mission Importer'!A509,0)</f>
        <v>#VALUE!</v>
      </c>
      <c r="L509" t="e">
        <f>SEARCH("category",'Mission Importer'!A509)</f>
        <v>#VALUE!</v>
      </c>
      <c r="M509" t="e">
        <f>IF(L509=43,'Mission Importer'!A509,0)</f>
        <v>#VALUE!</v>
      </c>
    </row>
    <row r="510" spans="1:13" x14ac:dyDescent="0.3">
      <c r="A510" t="e">
        <f>SEARCH("livery",'Mission Importer'!A510)</f>
        <v>#VALUE!</v>
      </c>
      <c r="B510" t="e">
        <f>IF(A510=43,'Mission Importer'!A510,0)</f>
        <v>#VALUE!</v>
      </c>
      <c r="D510" t="e">
        <f>SEARCH("shape_name",'Mission Importer'!A510)</f>
        <v>#VALUE!</v>
      </c>
      <c r="E510" t="e">
        <f>IF(D510=43,'Mission Importer'!A510,0)</f>
        <v>#VALUE!</v>
      </c>
      <c r="G510" t="e">
        <f>SEARCH("shape_name",'Mission Importer'!A510)</f>
        <v>#VALUE!</v>
      </c>
      <c r="H510" t="e">
        <f>IF(G510=43,'Mission Importer'!A510,0)</f>
        <v>#VALUE!</v>
      </c>
      <c r="J510" t="e">
        <f>SEARCH("type",'Mission Importer'!A510)</f>
        <v>#VALUE!</v>
      </c>
      <c r="K510" t="e">
        <f>IF(J510=43,'Mission Importer'!A510,0)</f>
        <v>#VALUE!</v>
      </c>
      <c r="L510" t="e">
        <f>SEARCH("category",'Mission Importer'!A510)</f>
        <v>#VALUE!</v>
      </c>
      <c r="M510" t="e">
        <f>IF(L510=43,'Mission Importer'!A510,0)</f>
        <v>#VALUE!</v>
      </c>
    </row>
    <row r="511" spans="1:13" x14ac:dyDescent="0.3">
      <c r="A511" t="e">
        <f>SEARCH("livery",'Mission Importer'!A511)</f>
        <v>#VALUE!</v>
      </c>
      <c r="B511" t="e">
        <f>IF(A511=43,'Mission Importer'!A511,0)</f>
        <v>#VALUE!</v>
      </c>
      <c r="D511" t="e">
        <f>SEARCH("shape_name",'Mission Importer'!A511)</f>
        <v>#VALUE!</v>
      </c>
      <c r="E511" t="e">
        <f>IF(D511=43,'Mission Importer'!A511,0)</f>
        <v>#VALUE!</v>
      </c>
      <c r="G511" t="e">
        <f>SEARCH("shape_name",'Mission Importer'!A511)</f>
        <v>#VALUE!</v>
      </c>
      <c r="H511" t="e">
        <f>IF(G511=43,'Mission Importer'!A511,0)</f>
        <v>#VALUE!</v>
      </c>
      <c r="J511" t="e">
        <f>SEARCH("type",'Mission Importer'!A511)</f>
        <v>#VALUE!</v>
      </c>
      <c r="K511" t="e">
        <f>IF(J511=43,'Mission Importer'!A511,0)</f>
        <v>#VALUE!</v>
      </c>
      <c r="L511" t="e">
        <f>SEARCH("category",'Mission Importer'!A511)</f>
        <v>#VALUE!</v>
      </c>
      <c r="M511" t="e">
        <f>IF(L511=43,'Mission Importer'!A511,0)</f>
        <v>#VALUE!</v>
      </c>
    </row>
    <row r="512" spans="1:13" x14ac:dyDescent="0.3">
      <c r="A512" t="e">
        <f>SEARCH("livery",'Mission Importer'!A512)</f>
        <v>#VALUE!</v>
      </c>
      <c r="B512" t="e">
        <f>IF(A512=43,'Mission Importer'!A512,0)</f>
        <v>#VALUE!</v>
      </c>
      <c r="D512" t="e">
        <f>SEARCH("shape_name",'Mission Importer'!A512)</f>
        <v>#VALUE!</v>
      </c>
      <c r="E512" t="e">
        <f>IF(D512=43,'Mission Importer'!A512,0)</f>
        <v>#VALUE!</v>
      </c>
      <c r="G512" t="e">
        <f>SEARCH("shape_name",'Mission Importer'!A512)</f>
        <v>#VALUE!</v>
      </c>
      <c r="H512" t="e">
        <f>IF(G512=43,'Mission Importer'!A512,0)</f>
        <v>#VALUE!</v>
      </c>
      <c r="J512" t="e">
        <f>SEARCH("type",'Mission Importer'!A512)</f>
        <v>#VALUE!</v>
      </c>
      <c r="K512" t="e">
        <f>IF(J512=43,'Mission Importer'!A512,0)</f>
        <v>#VALUE!</v>
      </c>
      <c r="L512" t="e">
        <f>SEARCH("category",'Mission Importer'!A512)</f>
        <v>#VALUE!</v>
      </c>
      <c r="M512" t="e">
        <f>IF(L512=43,'Mission Importer'!A512,0)</f>
        <v>#VALUE!</v>
      </c>
    </row>
    <row r="513" spans="1:13" x14ac:dyDescent="0.3">
      <c r="A513" t="e">
        <f>SEARCH("livery",'Mission Importer'!A513)</f>
        <v>#VALUE!</v>
      </c>
      <c r="B513" t="e">
        <f>IF(A513=43,'Mission Importer'!A513,0)</f>
        <v>#VALUE!</v>
      </c>
      <c r="D513" t="e">
        <f>SEARCH("shape_name",'Mission Importer'!A513)</f>
        <v>#VALUE!</v>
      </c>
      <c r="E513" t="e">
        <f>IF(D513=43,'Mission Importer'!A513,0)</f>
        <v>#VALUE!</v>
      </c>
      <c r="G513" t="e">
        <f>SEARCH("shape_name",'Mission Importer'!A513)</f>
        <v>#VALUE!</v>
      </c>
      <c r="H513" t="e">
        <f>IF(G513=43,'Mission Importer'!A513,0)</f>
        <v>#VALUE!</v>
      </c>
      <c r="J513" t="e">
        <f>SEARCH("type",'Mission Importer'!A513)</f>
        <v>#VALUE!</v>
      </c>
      <c r="K513" t="e">
        <f>IF(J513=43,'Mission Importer'!A513,0)</f>
        <v>#VALUE!</v>
      </c>
      <c r="L513" t="e">
        <f>SEARCH("category",'Mission Importer'!A513)</f>
        <v>#VALUE!</v>
      </c>
      <c r="M513" t="e">
        <f>IF(L513=43,'Mission Importer'!A513,0)</f>
        <v>#VALUE!</v>
      </c>
    </row>
    <row r="514" spans="1:13" x14ac:dyDescent="0.3">
      <c r="A514" t="e">
        <f>SEARCH("livery",'Mission Importer'!A514)</f>
        <v>#VALUE!</v>
      </c>
      <c r="B514" t="e">
        <f>IF(A514=43,'Mission Importer'!A514,0)</f>
        <v>#VALUE!</v>
      </c>
      <c r="D514" t="e">
        <f>SEARCH("shape_name",'Mission Importer'!A514)</f>
        <v>#VALUE!</v>
      </c>
      <c r="E514" t="e">
        <f>IF(D514=43,'Mission Importer'!A514,0)</f>
        <v>#VALUE!</v>
      </c>
      <c r="G514" t="e">
        <f>SEARCH("shape_name",'Mission Importer'!A514)</f>
        <v>#VALUE!</v>
      </c>
      <c r="H514" t="e">
        <f>IF(G514=43,'Mission Importer'!A514,0)</f>
        <v>#VALUE!</v>
      </c>
      <c r="J514" t="e">
        <f>SEARCH("type",'Mission Importer'!A514)</f>
        <v>#VALUE!</v>
      </c>
      <c r="K514" t="e">
        <f>IF(J514=43,'Mission Importer'!A514,0)</f>
        <v>#VALUE!</v>
      </c>
      <c r="L514" t="e">
        <f>SEARCH("category",'Mission Importer'!A514)</f>
        <v>#VALUE!</v>
      </c>
      <c r="M514" t="e">
        <f>IF(L514=43,'Mission Importer'!A514,0)</f>
        <v>#VALUE!</v>
      </c>
    </row>
    <row r="515" spans="1:13" x14ac:dyDescent="0.3">
      <c r="A515" t="e">
        <f>SEARCH("livery",'Mission Importer'!A515)</f>
        <v>#VALUE!</v>
      </c>
      <c r="B515" t="e">
        <f>IF(A515=43,'Mission Importer'!A515,0)</f>
        <v>#VALUE!</v>
      </c>
      <c r="D515" t="e">
        <f>SEARCH("shape_name",'Mission Importer'!A515)</f>
        <v>#VALUE!</v>
      </c>
      <c r="E515" t="e">
        <f>IF(D515=43,'Mission Importer'!A515,0)</f>
        <v>#VALUE!</v>
      </c>
      <c r="G515" t="e">
        <f>SEARCH("shape_name",'Mission Importer'!A515)</f>
        <v>#VALUE!</v>
      </c>
      <c r="H515" t="e">
        <f>IF(G515=43,'Mission Importer'!A515,0)</f>
        <v>#VALUE!</v>
      </c>
      <c r="J515" t="e">
        <f>SEARCH("type",'Mission Importer'!A515)</f>
        <v>#VALUE!</v>
      </c>
      <c r="K515" t="e">
        <f>IF(J515=43,'Mission Importer'!A515,0)</f>
        <v>#VALUE!</v>
      </c>
      <c r="L515" t="e">
        <f>SEARCH("category",'Mission Importer'!A515)</f>
        <v>#VALUE!</v>
      </c>
      <c r="M515" t="e">
        <f>IF(L515=43,'Mission Importer'!A515,0)</f>
        <v>#VALUE!</v>
      </c>
    </row>
    <row r="516" spans="1:13" x14ac:dyDescent="0.3">
      <c r="A516" t="e">
        <f>SEARCH("livery",'Mission Importer'!A516)</f>
        <v>#VALUE!</v>
      </c>
      <c r="B516" t="e">
        <f>IF(A516=43,'Mission Importer'!A516,0)</f>
        <v>#VALUE!</v>
      </c>
      <c r="D516" t="e">
        <f>SEARCH("shape_name",'Mission Importer'!A516)</f>
        <v>#VALUE!</v>
      </c>
      <c r="E516" t="e">
        <f>IF(D516=43,'Mission Importer'!A516,0)</f>
        <v>#VALUE!</v>
      </c>
      <c r="G516" t="e">
        <f>SEARCH("shape_name",'Mission Importer'!A516)</f>
        <v>#VALUE!</v>
      </c>
      <c r="H516" t="e">
        <f>IF(G516=43,'Mission Importer'!A516,0)</f>
        <v>#VALUE!</v>
      </c>
      <c r="J516" t="e">
        <f>SEARCH("type",'Mission Importer'!A516)</f>
        <v>#VALUE!</v>
      </c>
      <c r="K516" t="e">
        <f>IF(J516=43,'Mission Importer'!A516,0)</f>
        <v>#VALUE!</v>
      </c>
      <c r="L516" t="e">
        <f>SEARCH("category",'Mission Importer'!A516)</f>
        <v>#VALUE!</v>
      </c>
      <c r="M516" t="e">
        <f>IF(L516=43,'Mission Importer'!A516,0)</f>
        <v>#VALUE!</v>
      </c>
    </row>
    <row r="517" spans="1:13" x14ac:dyDescent="0.3">
      <c r="A517" t="e">
        <f>SEARCH("livery",'Mission Importer'!A517)</f>
        <v>#VALUE!</v>
      </c>
      <c r="B517" t="e">
        <f>IF(A517=43,'Mission Importer'!A517,0)</f>
        <v>#VALUE!</v>
      </c>
      <c r="D517" t="e">
        <f>SEARCH("shape_name",'Mission Importer'!A517)</f>
        <v>#VALUE!</v>
      </c>
      <c r="E517" t="e">
        <f>IF(D517=43,'Mission Importer'!A517,0)</f>
        <v>#VALUE!</v>
      </c>
      <c r="G517" t="e">
        <f>SEARCH("shape_name",'Mission Importer'!A517)</f>
        <v>#VALUE!</v>
      </c>
      <c r="H517" t="e">
        <f>IF(G517=43,'Mission Importer'!A517,0)</f>
        <v>#VALUE!</v>
      </c>
      <c r="J517" t="e">
        <f>SEARCH("type",'Mission Importer'!A517)</f>
        <v>#VALUE!</v>
      </c>
      <c r="K517" t="e">
        <f>IF(J517=43,'Mission Importer'!A517,0)</f>
        <v>#VALUE!</v>
      </c>
      <c r="L517" t="e">
        <f>SEARCH("category",'Mission Importer'!A517)</f>
        <v>#VALUE!</v>
      </c>
      <c r="M517" t="e">
        <f>IF(L517=43,'Mission Importer'!A517,0)</f>
        <v>#VALUE!</v>
      </c>
    </row>
    <row r="518" spans="1:13" x14ac:dyDescent="0.3">
      <c r="A518" t="e">
        <f>SEARCH("livery",'Mission Importer'!A518)</f>
        <v>#VALUE!</v>
      </c>
      <c r="B518" t="e">
        <f>IF(A518=43,'Mission Importer'!A518,0)</f>
        <v>#VALUE!</v>
      </c>
      <c r="D518" t="e">
        <f>SEARCH("shape_name",'Mission Importer'!A518)</f>
        <v>#VALUE!</v>
      </c>
      <c r="E518" t="e">
        <f>IF(D518=43,'Mission Importer'!A518,0)</f>
        <v>#VALUE!</v>
      </c>
      <c r="G518" t="e">
        <f>SEARCH("shape_name",'Mission Importer'!A518)</f>
        <v>#VALUE!</v>
      </c>
      <c r="H518" t="e">
        <f>IF(G518=43,'Mission Importer'!A518,0)</f>
        <v>#VALUE!</v>
      </c>
      <c r="J518" t="e">
        <f>SEARCH("type",'Mission Importer'!A518)</f>
        <v>#VALUE!</v>
      </c>
      <c r="K518" t="e">
        <f>IF(J518=43,'Mission Importer'!A518,0)</f>
        <v>#VALUE!</v>
      </c>
      <c r="L518" t="e">
        <f>SEARCH("category",'Mission Importer'!A518)</f>
        <v>#VALUE!</v>
      </c>
      <c r="M518" t="e">
        <f>IF(L518=43,'Mission Importer'!A518,0)</f>
        <v>#VALUE!</v>
      </c>
    </row>
    <row r="519" spans="1:13" x14ac:dyDescent="0.3">
      <c r="A519" t="e">
        <f>SEARCH("livery",'Mission Importer'!A519)</f>
        <v>#VALUE!</v>
      </c>
      <c r="B519" t="e">
        <f>IF(A519=43,'Mission Importer'!A519,0)</f>
        <v>#VALUE!</v>
      </c>
      <c r="D519" t="e">
        <f>SEARCH("shape_name",'Mission Importer'!A519)</f>
        <v>#VALUE!</v>
      </c>
      <c r="E519" t="e">
        <f>IF(D519=43,'Mission Importer'!A519,0)</f>
        <v>#VALUE!</v>
      </c>
      <c r="G519" t="e">
        <f>SEARCH("shape_name",'Mission Importer'!A519)</f>
        <v>#VALUE!</v>
      </c>
      <c r="H519" t="e">
        <f>IF(G519=43,'Mission Importer'!A519,0)</f>
        <v>#VALUE!</v>
      </c>
      <c r="J519" t="e">
        <f>SEARCH("type",'Mission Importer'!A519)</f>
        <v>#VALUE!</v>
      </c>
      <c r="K519" t="e">
        <f>IF(J519=43,'Mission Importer'!A519,0)</f>
        <v>#VALUE!</v>
      </c>
      <c r="L519" t="e">
        <f>SEARCH("category",'Mission Importer'!A519)</f>
        <v>#VALUE!</v>
      </c>
      <c r="M519" t="e">
        <f>IF(L519=43,'Mission Importer'!A519,0)</f>
        <v>#VALUE!</v>
      </c>
    </row>
    <row r="520" spans="1:13" x14ac:dyDescent="0.3">
      <c r="A520" t="e">
        <f>SEARCH("livery",'Mission Importer'!A520)</f>
        <v>#VALUE!</v>
      </c>
      <c r="B520" t="e">
        <f>IF(A520=43,'Mission Importer'!A520,0)</f>
        <v>#VALUE!</v>
      </c>
      <c r="D520" t="e">
        <f>SEARCH("shape_name",'Mission Importer'!A520)</f>
        <v>#VALUE!</v>
      </c>
      <c r="E520" t="e">
        <f>IF(D520=43,'Mission Importer'!A520,0)</f>
        <v>#VALUE!</v>
      </c>
      <c r="G520" t="e">
        <f>SEARCH("shape_name",'Mission Importer'!A520)</f>
        <v>#VALUE!</v>
      </c>
      <c r="H520" t="e">
        <f>IF(G520=43,'Mission Importer'!A520,0)</f>
        <v>#VALUE!</v>
      </c>
      <c r="J520" t="e">
        <f>SEARCH("type",'Mission Importer'!A520)</f>
        <v>#VALUE!</v>
      </c>
      <c r="K520" t="e">
        <f>IF(J520=43,'Mission Importer'!A520,0)</f>
        <v>#VALUE!</v>
      </c>
      <c r="L520">
        <f>SEARCH("category",'Mission Importer'!A520)</f>
        <v>43</v>
      </c>
      <c r="M520" t="str">
        <f>IF(L520=43,'Mission Importer'!A520,0)</f>
        <v xml:space="preserve">                                        ["category"] = "Air Defence",</v>
      </c>
    </row>
    <row r="521" spans="1:13" x14ac:dyDescent="0.3">
      <c r="A521" t="e">
        <f>SEARCH("livery",'Mission Importer'!A521)</f>
        <v>#VALUE!</v>
      </c>
      <c r="B521" t="e">
        <f>IF(A521=43,'Mission Importer'!A521,0)</f>
        <v>#VALUE!</v>
      </c>
      <c r="D521" t="e">
        <f>SEARCH("shape_name",'Mission Importer'!A521)</f>
        <v>#VALUE!</v>
      </c>
      <c r="E521" t="e">
        <f>IF(D521=43,'Mission Importer'!A521,0)</f>
        <v>#VALUE!</v>
      </c>
      <c r="G521" t="e">
        <f>SEARCH("shape_name",'Mission Importer'!A521)</f>
        <v>#VALUE!</v>
      </c>
      <c r="H521" t="e">
        <f>IF(G521=43,'Mission Importer'!A521,0)</f>
        <v>#VALUE!</v>
      </c>
      <c r="J521">
        <f>SEARCH("type",'Mission Importer'!A521)</f>
        <v>43</v>
      </c>
      <c r="K521" t="str">
        <f>IF(J521=43,'Mission Importer'!A521,0)</f>
        <v xml:space="preserve">                                        ["type"] = "Hawk cwar",</v>
      </c>
      <c r="L521" t="e">
        <f>SEARCH("category",'Mission Importer'!A521)</f>
        <v>#VALUE!</v>
      </c>
      <c r="M521" t="e">
        <f>IF(L521=43,'Mission Importer'!A521,0)</f>
        <v>#VALUE!</v>
      </c>
    </row>
    <row r="522" spans="1:13" x14ac:dyDescent="0.3">
      <c r="A522" t="e">
        <f>SEARCH("livery",'Mission Importer'!A522)</f>
        <v>#VALUE!</v>
      </c>
      <c r="B522" t="e">
        <f>IF(A522=43,'Mission Importer'!A522,0)</f>
        <v>#VALUE!</v>
      </c>
      <c r="D522" t="e">
        <f>SEARCH("shape_name",'Mission Importer'!A522)</f>
        <v>#VALUE!</v>
      </c>
      <c r="E522" t="e">
        <f>IF(D522=43,'Mission Importer'!A522,0)</f>
        <v>#VALUE!</v>
      </c>
      <c r="G522" t="e">
        <f>SEARCH("shape_name",'Mission Importer'!A522)</f>
        <v>#VALUE!</v>
      </c>
      <c r="H522" t="e">
        <f>IF(G522=43,'Mission Importer'!A522,0)</f>
        <v>#VALUE!</v>
      </c>
      <c r="J522" t="e">
        <f>SEARCH("type",'Mission Importer'!A522)</f>
        <v>#VALUE!</v>
      </c>
      <c r="K522" t="e">
        <f>IF(J522=43,'Mission Importer'!A522,0)</f>
        <v>#VALUE!</v>
      </c>
      <c r="L522" t="e">
        <f>SEARCH("category",'Mission Importer'!A522)</f>
        <v>#VALUE!</v>
      </c>
      <c r="M522" t="e">
        <f>IF(L522=43,'Mission Importer'!A522,0)</f>
        <v>#VALUE!</v>
      </c>
    </row>
    <row r="523" spans="1:13" x14ac:dyDescent="0.3">
      <c r="A523" t="e">
        <f>SEARCH("livery",'Mission Importer'!A523)</f>
        <v>#VALUE!</v>
      </c>
      <c r="B523" t="e">
        <f>IF(A523=43,'Mission Importer'!A523,0)</f>
        <v>#VALUE!</v>
      </c>
      <c r="D523" t="e">
        <f>SEARCH("shape_name",'Mission Importer'!A523)</f>
        <v>#VALUE!</v>
      </c>
      <c r="E523" t="e">
        <f>IF(D523=43,'Mission Importer'!A523,0)</f>
        <v>#VALUE!</v>
      </c>
      <c r="G523" t="e">
        <f>SEARCH("shape_name",'Mission Importer'!A523)</f>
        <v>#VALUE!</v>
      </c>
      <c r="H523" t="e">
        <f>IF(G523=43,'Mission Importer'!A523,0)</f>
        <v>#VALUE!</v>
      </c>
      <c r="J523" t="e">
        <f>SEARCH("type",'Mission Importer'!A523)</f>
        <v>#VALUE!</v>
      </c>
      <c r="K523" t="e">
        <f>IF(J523=43,'Mission Importer'!A523,0)</f>
        <v>#VALUE!</v>
      </c>
      <c r="L523" t="e">
        <f>SEARCH("category",'Mission Importer'!A523)</f>
        <v>#VALUE!</v>
      </c>
      <c r="M523" t="e">
        <f>IF(L523=43,'Mission Importer'!A523,0)</f>
        <v>#VALUE!</v>
      </c>
    </row>
    <row r="524" spans="1:13" x14ac:dyDescent="0.3">
      <c r="A524" t="e">
        <f>SEARCH("livery",'Mission Importer'!A524)</f>
        <v>#VALUE!</v>
      </c>
      <c r="B524" t="e">
        <f>IF(A524=43,'Mission Importer'!A524,0)</f>
        <v>#VALUE!</v>
      </c>
      <c r="D524" t="e">
        <f>SEARCH("shape_name",'Mission Importer'!A524)</f>
        <v>#VALUE!</v>
      </c>
      <c r="E524" t="e">
        <f>IF(D524=43,'Mission Importer'!A524,0)</f>
        <v>#VALUE!</v>
      </c>
      <c r="G524" t="e">
        <f>SEARCH("shape_name",'Mission Importer'!A524)</f>
        <v>#VALUE!</v>
      </c>
      <c r="H524" t="e">
        <f>IF(G524=43,'Mission Importer'!A524,0)</f>
        <v>#VALUE!</v>
      </c>
      <c r="J524" t="e">
        <f>SEARCH("type",'Mission Importer'!A524)</f>
        <v>#VALUE!</v>
      </c>
      <c r="K524" t="e">
        <f>IF(J524=43,'Mission Importer'!A524,0)</f>
        <v>#VALUE!</v>
      </c>
      <c r="L524" t="e">
        <f>SEARCH("category",'Mission Importer'!A524)</f>
        <v>#VALUE!</v>
      </c>
      <c r="M524" t="e">
        <f>IF(L524=43,'Mission Importer'!A524,0)</f>
        <v>#VALUE!</v>
      </c>
    </row>
    <row r="525" spans="1:13" x14ac:dyDescent="0.3">
      <c r="A525" t="e">
        <f>SEARCH("livery",'Mission Importer'!A525)</f>
        <v>#VALUE!</v>
      </c>
      <c r="B525" t="e">
        <f>IF(A525=43,'Mission Importer'!A525,0)</f>
        <v>#VALUE!</v>
      </c>
      <c r="D525" t="e">
        <f>SEARCH("shape_name",'Mission Importer'!A525)</f>
        <v>#VALUE!</v>
      </c>
      <c r="E525" t="e">
        <f>IF(D525=43,'Mission Importer'!A525,0)</f>
        <v>#VALUE!</v>
      </c>
      <c r="G525" t="e">
        <f>SEARCH("shape_name",'Mission Importer'!A525)</f>
        <v>#VALUE!</v>
      </c>
      <c r="H525" t="e">
        <f>IF(G525=43,'Mission Importer'!A525,0)</f>
        <v>#VALUE!</v>
      </c>
      <c r="J525" t="e">
        <f>SEARCH("type",'Mission Importer'!A525)</f>
        <v>#VALUE!</v>
      </c>
      <c r="K525" t="e">
        <f>IF(J525=43,'Mission Importer'!A525,0)</f>
        <v>#VALUE!</v>
      </c>
      <c r="L525" t="e">
        <f>SEARCH("category",'Mission Importer'!A525)</f>
        <v>#VALUE!</v>
      </c>
      <c r="M525" t="e">
        <f>IF(L525=43,'Mission Importer'!A525,0)</f>
        <v>#VALUE!</v>
      </c>
    </row>
    <row r="526" spans="1:13" x14ac:dyDescent="0.3">
      <c r="A526" t="e">
        <f>SEARCH("livery",'Mission Importer'!A526)</f>
        <v>#VALUE!</v>
      </c>
      <c r="B526" t="e">
        <f>IF(A526=43,'Mission Importer'!A526,0)</f>
        <v>#VALUE!</v>
      </c>
      <c r="D526" t="e">
        <f>SEARCH("shape_name",'Mission Importer'!A526)</f>
        <v>#VALUE!</v>
      </c>
      <c r="E526" t="e">
        <f>IF(D526=43,'Mission Importer'!A526,0)</f>
        <v>#VALUE!</v>
      </c>
      <c r="G526" t="e">
        <f>SEARCH("shape_name",'Mission Importer'!A526)</f>
        <v>#VALUE!</v>
      </c>
      <c r="H526" t="e">
        <f>IF(G526=43,'Mission Importer'!A526,0)</f>
        <v>#VALUE!</v>
      </c>
      <c r="J526" t="e">
        <f>SEARCH("type",'Mission Importer'!A526)</f>
        <v>#VALUE!</v>
      </c>
      <c r="K526" t="e">
        <f>IF(J526=43,'Mission Importer'!A526,0)</f>
        <v>#VALUE!</v>
      </c>
      <c r="L526" t="e">
        <f>SEARCH("category",'Mission Importer'!A526)</f>
        <v>#VALUE!</v>
      </c>
      <c r="M526" t="e">
        <f>IF(L526=43,'Mission Importer'!A526,0)</f>
        <v>#VALUE!</v>
      </c>
    </row>
    <row r="527" spans="1:13" x14ac:dyDescent="0.3">
      <c r="A527" t="e">
        <f>SEARCH("livery",'Mission Importer'!A527)</f>
        <v>#VALUE!</v>
      </c>
      <c r="B527" t="e">
        <f>IF(A527=43,'Mission Importer'!A527,0)</f>
        <v>#VALUE!</v>
      </c>
      <c r="D527" t="e">
        <f>SEARCH("shape_name",'Mission Importer'!A527)</f>
        <v>#VALUE!</v>
      </c>
      <c r="E527" t="e">
        <f>IF(D527=43,'Mission Importer'!A527,0)</f>
        <v>#VALUE!</v>
      </c>
      <c r="G527" t="e">
        <f>SEARCH("shape_name",'Mission Importer'!A527)</f>
        <v>#VALUE!</v>
      </c>
      <c r="H527" t="e">
        <f>IF(G527=43,'Mission Importer'!A527,0)</f>
        <v>#VALUE!</v>
      </c>
      <c r="J527" t="e">
        <f>SEARCH("type",'Mission Importer'!A527)</f>
        <v>#VALUE!</v>
      </c>
      <c r="K527" t="e">
        <f>IF(J527=43,'Mission Importer'!A527,0)</f>
        <v>#VALUE!</v>
      </c>
      <c r="L527" t="e">
        <f>SEARCH("category",'Mission Importer'!A527)</f>
        <v>#VALUE!</v>
      </c>
      <c r="M527" t="e">
        <f>IF(L527=43,'Mission Importer'!A527,0)</f>
        <v>#VALUE!</v>
      </c>
    </row>
    <row r="528" spans="1:13" x14ac:dyDescent="0.3">
      <c r="A528" t="e">
        <f>SEARCH("livery",'Mission Importer'!A528)</f>
        <v>#VALUE!</v>
      </c>
      <c r="B528" t="e">
        <f>IF(A528=43,'Mission Importer'!A528,0)</f>
        <v>#VALUE!</v>
      </c>
      <c r="D528" t="e">
        <f>SEARCH("shape_name",'Mission Importer'!A528)</f>
        <v>#VALUE!</v>
      </c>
      <c r="E528" t="e">
        <f>IF(D528=43,'Mission Importer'!A528,0)</f>
        <v>#VALUE!</v>
      </c>
      <c r="G528" t="e">
        <f>SEARCH("shape_name",'Mission Importer'!A528)</f>
        <v>#VALUE!</v>
      </c>
      <c r="H528" t="e">
        <f>IF(G528=43,'Mission Importer'!A528,0)</f>
        <v>#VALUE!</v>
      </c>
      <c r="J528" t="e">
        <f>SEARCH("type",'Mission Importer'!A528)</f>
        <v>#VALUE!</v>
      </c>
      <c r="K528" t="e">
        <f>IF(J528=43,'Mission Importer'!A528,0)</f>
        <v>#VALUE!</v>
      </c>
      <c r="L528" t="e">
        <f>SEARCH("category",'Mission Importer'!A528)</f>
        <v>#VALUE!</v>
      </c>
      <c r="M528" t="e">
        <f>IF(L528=43,'Mission Importer'!A528,0)</f>
        <v>#VALUE!</v>
      </c>
    </row>
    <row r="529" spans="1:13" x14ac:dyDescent="0.3">
      <c r="A529" t="e">
        <f>SEARCH("livery",'Mission Importer'!A529)</f>
        <v>#VALUE!</v>
      </c>
      <c r="B529" t="e">
        <f>IF(A529=43,'Mission Importer'!A529,0)</f>
        <v>#VALUE!</v>
      </c>
      <c r="D529" t="e">
        <f>SEARCH("shape_name",'Mission Importer'!A529)</f>
        <v>#VALUE!</v>
      </c>
      <c r="E529" t="e">
        <f>IF(D529=43,'Mission Importer'!A529,0)</f>
        <v>#VALUE!</v>
      </c>
      <c r="G529" t="e">
        <f>SEARCH("shape_name",'Mission Importer'!A529)</f>
        <v>#VALUE!</v>
      </c>
      <c r="H529" t="e">
        <f>IF(G529=43,'Mission Importer'!A529,0)</f>
        <v>#VALUE!</v>
      </c>
      <c r="J529" t="e">
        <f>SEARCH("type",'Mission Importer'!A529)</f>
        <v>#VALUE!</v>
      </c>
      <c r="K529" t="e">
        <f>IF(J529=43,'Mission Importer'!A529,0)</f>
        <v>#VALUE!</v>
      </c>
      <c r="L529" t="e">
        <f>SEARCH("category",'Mission Importer'!A529)</f>
        <v>#VALUE!</v>
      </c>
      <c r="M529" t="e">
        <f>IF(L529=43,'Mission Importer'!A529,0)</f>
        <v>#VALUE!</v>
      </c>
    </row>
    <row r="530" spans="1:13" x14ac:dyDescent="0.3">
      <c r="A530" t="e">
        <f>SEARCH("livery",'Mission Importer'!A530)</f>
        <v>#VALUE!</v>
      </c>
      <c r="B530" t="e">
        <f>IF(A530=43,'Mission Importer'!A530,0)</f>
        <v>#VALUE!</v>
      </c>
      <c r="D530" t="e">
        <f>SEARCH("shape_name",'Mission Importer'!A530)</f>
        <v>#VALUE!</v>
      </c>
      <c r="E530" t="e">
        <f>IF(D530=43,'Mission Importer'!A530,0)</f>
        <v>#VALUE!</v>
      </c>
      <c r="G530" t="e">
        <f>SEARCH("shape_name",'Mission Importer'!A530)</f>
        <v>#VALUE!</v>
      </c>
      <c r="H530" t="e">
        <f>IF(G530=43,'Mission Importer'!A530,0)</f>
        <v>#VALUE!</v>
      </c>
      <c r="J530" t="e">
        <f>SEARCH("type",'Mission Importer'!A530)</f>
        <v>#VALUE!</v>
      </c>
      <c r="K530" t="e">
        <f>IF(J530=43,'Mission Importer'!A530,0)</f>
        <v>#VALUE!</v>
      </c>
      <c r="L530" t="e">
        <f>SEARCH("category",'Mission Importer'!A530)</f>
        <v>#VALUE!</v>
      </c>
      <c r="M530" t="e">
        <f>IF(L530=43,'Mission Importer'!A530,0)</f>
        <v>#VALUE!</v>
      </c>
    </row>
    <row r="531" spans="1:13" x14ac:dyDescent="0.3">
      <c r="A531" t="e">
        <f>SEARCH("livery",'Mission Importer'!A531)</f>
        <v>#VALUE!</v>
      </c>
      <c r="B531" t="e">
        <f>IF(A531=43,'Mission Importer'!A531,0)</f>
        <v>#VALUE!</v>
      </c>
      <c r="D531" t="e">
        <f>SEARCH("shape_name",'Mission Importer'!A531)</f>
        <v>#VALUE!</v>
      </c>
      <c r="E531" t="e">
        <f>IF(D531=43,'Mission Importer'!A531,0)</f>
        <v>#VALUE!</v>
      </c>
      <c r="G531" t="e">
        <f>SEARCH("shape_name",'Mission Importer'!A531)</f>
        <v>#VALUE!</v>
      </c>
      <c r="H531" t="e">
        <f>IF(G531=43,'Mission Importer'!A531,0)</f>
        <v>#VALUE!</v>
      </c>
      <c r="J531" t="e">
        <f>SEARCH("type",'Mission Importer'!A531)</f>
        <v>#VALUE!</v>
      </c>
      <c r="K531" t="e">
        <f>IF(J531=43,'Mission Importer'!A531,0)</f>
        <v>#VALUE!</v>
      </c>
      <c r="L531" t="e">
        <f>SEARCH("category",'Mission Importer'!A531)</f>
        <v>#VALUE!</v>
      </c>
      <c r="M531" t="e">
        <f>IF(L531=43,'Mission Importer'!A531,0)</f>
        <v>#VALUE!</v>
      </c>
    </row>
    <row r="532" spans="1:13" x14ac:dyDescent="0.3">
      <c r="A532" t="e">
        <f>SEARCH("livery",'Mission Importer'!A532)</f>
        <v>#VALUE!</v>
      </c>
      <c r="B532" t="e">
        <f>IF(A532=43,'Mission Importer'!A532,0)</f>
        <v>#VALUE!</v>
      </c>
      <c r="D532" t="e">
        <f>SEARCH("shape_name",'Mission Importer'!A532)</f>
        <v>#VALUE!</v>
      </c>
      <c r="E532" t="e">
        <f>IF(D532=43,'Mission Importer'!A532,0)</f>
        <v>#VALUE!</v>
      </c>
      <c r="G532" t="e">
        <f>SEARCH("shape_name",'Mission Importer'!A532)</f>
        <v>#VALUE!</v>
      </c>
      <c r="H532" t="e">
        <f>IF(G532=43,'Mission Importer'!A532,0)</f>
        <v>#VALUE!</v>
      </c>
      <c r="J532" t="e">
        <f>SEARCH("type",'Mission Importer'!A532)</f>
        <v>#VALUE!</v>
      </c>
      <c r="K532" t="e">
        <f>IF(J532=43,'Mission Importer'!A532,0)</f>
        <v>#VALUE!</v>
      </c>
      <c r="L532" t="e">
        <f>SEARCH("category",'Mission Importer'!A532)</f>
        <v>#VALUE!</v>
      </c>
      <c r="M532" t="e">
        <f>IF(L532=43,'Mission Importer'!A532,0)</f>
        <v>#VALUE!</v>
      </c>
    </row>
    <row r="533" spans="1:13" x14ac:dyDescent="0.3">
      <c r="A533" t="e">
        <f>SEARCH("livery",'Mission Importer'!A533)</f>
        <v>#VALUE!</v>
      </c>
      <c r="B533" t="e">
        <f>IF(A533=43,'Mission Importer'!A533,0)</f>
        <v>#VALUE!</v>
      </c>
      <c r="D533" t="e">
        <f>SEARCH("shape_name",'Mission Importer'!A533)</f>
        <v>#VALUE!</v>
      </c>
      <c r="E533" t="e">
        <f>IF(D533=43,'Mission Importer'!A533,0)</f>
        <v>#VALUE!</v>
      </c>
      <c r="G533" t="e">
        <f>SEARCH("shape_name",'Mission Importer'!A533)</f>
        <v>#VALUE!</v>
      </c>
      <c r="H533" t="e">
        <f>IF(G533=43,'Mission Importer'!A533,0)</f>
        <v>#VALUE!</v>
      </c>
      <c r="J533" t="e">
        <f>SEARCH("type",'Mission Importer'!A533)</f>
        <v>#VALUE!</v>
      </c>
      <c r="K533" t="e">
        <f>IF(J533=43,'Mission Importer'!A533,0)</f>
        <v>#VALUE!</v>
      </c>
      <c r="L533" t="e">
        <f>SEARCH("category",'Mission Importer'!A533)</f>
        <v>#VALUE!</v>
      </c>
      <c r="M533" t="e">
        <f>IF(L533=43,'Mission Importer'!A533,0)</f>
        <v>#VALUE!</v>
      </c>
    </row>
    <row r="534" spans="1:13" x14ac:dyDescent="0.3">
      <c r="A534" t="e">
        <f>SEARCH("livery",'Mission Importer'!A534)</f>
        <v>#VALUE!</v>
      </c>
      <c r="B534" t="e">
        <f>IF(A534=43,'Mission Importer'!A534,0)</f>
        <v>#VALUE!</v>
      </c>
      <c r="D534" t="e">
        <f>SEARCH("shape_name",'Mission Importer'!A534)</f>
        <v>#VALUE!</v>
      </c>
      <c r="E534" t="e">
        <f>IF(D534=43,'Mission Importer'!A534,0)</f>
        <v>#VALUE!</v>
      </c>
      <c r="G534" t="e">
        <f>SEARCH("shape_name",'Mission Importer'!A534)</f>
        <v>#VALUE!</v>
      </c>
      <c r="H534" t="e">
        <f>IF(G534=43,'Mission Importer'!A534,0)</f>
        <v>#VALUE!</v>
      </c>
      <c r="J534" t="e">
        <f>SEARCH("type",'Mission Importer'!A534)</f>
        <v>#VALUE!</v>
      </c>
      <c r="K534" t="e">
        <f>IF(J534=43,'Mission Importer'!A534,0)</f>
        <v>#VALUE!</v>
      </c>
      <c r="L534" t="e">
        <f>SEARCH("category",'Mission Importer'!A534)</f>
        <v>#VALUE!</v>
      </c>
      <c r="M534" t="e">
        <f>IF(L534=43,'Mission Importer'!A534,0)</f>
        <v>#VALUE!</v>
      </c>
    </row>
    <row r="535" spans="1:13" x14ac:dyDescent="0.3">
      <c r="A535" t="e">
        <f>SEARCH("livery",'Mission Importer'!A535)</f>
        <v>#VALUE!</v>
      </c>
      <c r="B535" t="e">
        <f>IF(A535=43,'Mission Importer'!A535,0)</f>
        <v>#VALUE!</v>
      </c>
      <c r="D535" t="e">
        <f>SEARCH("shape_name",'Mission Importer'!A535)</f>
        <v>#VALUE!</v>
      </c>
      <c r="E535" t="e">
        <f>IF(D535=43,'Mission Importer'!A535,0)</f>
        <v>#VALUE!</v>
      </c>
      <c r="G535" t="e">
        <f>SEARCH("shape_name",'Mission Importer'!A535)</f>
        <v>#VALUE!</v>
      </c>
      <c r="H535" t="e">
        <f>IF(G535=43,'Mission Importer'!A535,0)</f>
        <v>#VALUE!</v>
      </c>
      <c r="J535" t="e">
        <f>SEARCH("type",'Mission Importer'!A535)</f>
        <v>#VALUE!</v>
      </c>
      <c r="K535" t="e">
        <f>IF(J535=43,'Mission Importer'!A535,0)</f>
        <v>#VALUE!</v>
      </c>
      <c r="L535" t="e">
        <f>SEARCH("category",'Mission Importer'!A535)</f>
        <v>#VALUE!</v>
      </c>
      <c r="M535" t="e">
        <f>IF(L535=43,'Mission Importer'!A535,0)</f>
        <v>#VALUE!</v>
      </c>
    </row>
    <row r="536" spans="1:13" x14ac:dyDescent="0.3">
      <c r="A536" t="e">
        <f>SEARCH("livery",'Mission Importer'!A536)</f>
        <v>#VALUE!</v>
      </c>
      <c r="B536" t="e">
        <f>IF(A536=43,'Mission Importer'!A536,0)</f>
        <v>#VALUE!</v>
      </c>
      <c r="D536" t="e">
        <f>SEARCH("shape_name",'Mission Importer'!A536)</f>
        <v>#VALUE!</v>
      </c>
      <c r="E536" t="e">
        <f>IF(D536=43,'Mission Importer'!A536,0)</f>
        <v>#VALUE!</v>
      </c>
      <c r="G536" t="e">
        <f>SEARCH("shape_name",'Mission Importer'!A536)</f>
        <v>#VALUE!</v>
      </c>
      <c r="H536" t="e">
        <f>IF(G536=43,'Mission Importer'!A536,0)</f>
        <v>#VALUE!</v>
      </c>
      <c r="J536" t="e">
        <f>SEARCH("type",'Mission Importer'!A536)</f>
        <v>#VALUE!</v>
      </c>
      <c r="K536" t="e">
        <f>IF(J536=43,'Mission Importer'!A536,0)</f>
        <v>#VALUE!</v>
      </c>
      <c r="L536" t="e">
        <f>SEARCH("category",'Mission Importer'!A536)</f>
        <v>#VALUE!</v>
      </c>
      <c r="M536" t="e">
        <f>IF(L536=43,'Mission Importer'!A536,0)</f>
        <v>#VALUE!</v>
      </c>
    </row>
    <row r="537" spans="1:13" x14ac:dyDescent="0.3">
      <c r="A537" t="e">
        <f>SEARCH("livery",'Mission Importer'!A537)</f>
        <v>#VALUE!</v>
      </c>
      <c r="B537" t="e">
        <f>IF(A537=43,'Mission Importer'!A537,0)</f>
        <v>#VALUE!</v>
      </c>
      <c r="D537" t="e">
        <f>SEARCH("shape_name",'Mission Importer'!A537)</f>
        <v>#VALUE!</v>
      </c>
      <c r="E537" t="e">
        <f>IF(D537=43,'Mission Importer'!A537,0)</f>
        <v>#VALUE!</v>
      </c>
      <c r="G537" t="e">
        <f>SEARCH("shape_name",'Mission Importer'!A537)</f>
        <v>#VALUE!</v>
      </c>
      <c r="H537" t="e">
        <f>IF(G537=43,'Mission Importer'!A537,0)</f>
        <v>#VALUE!</v>
      </c>
      <c r="J537" t="e">
        <f>SEARCH("type",'Mission Importer'!A537)</f>
        <v>#VALUE!</v>
      </c>
      <c r="K537" t="e">
        <f>IF(J537=43,'Mission Importer'!A537,0)</f>
        <v>#VALUE!</v>
      </c>
      <c r="L537" t="e">
        <f>SEARCH("category",'Mission Importer'!A537)</f>
        <v>#VALUE!</v>
      </c>
      <c r="M537" t="e">
        <f>IF(L537=43,'Mission Importer'!A537,0)</f>
        <v>#VALUE!</v>
      </c>
    </row>
    <row r="538" spans="1:13" x14ac:dyDescent="0.3">
      <c r="A538" t="e">
        <f>SEARCH("livery",'Mission Importer'!A538)</f>
        <v>#VALUE!</v>
      </c>
      <c r="B538" t="e">
        <f>IF(A538=43,'Mission Importer'!A538,0)</f>
        <v>#VALUE!</v>
      </c>
      <c r="D538" t="e">
        <f>SEARCH("shape_name",'Mission Importer'!A538)</f>
        <v>#VALUE!</v>
      </c>
      <c r="E538" t="e">
        <f>IF(D538=43,'Mission Importer'!A538,0)</f>
        <v>#VALUE!</v>
      </c>
      <c r="G538" t="e">
        <f>SEARCH("shape_name",'Mission Importer'!A538)</f>
        <v>#VALUE!</v>
      </c>
      <c r="H538" t="e">
        <f>IF(G538=43,'Mission Importer'!A538,0)</f>
        <v>#VALUE!</v>
      </c>
      <c r="J538" t="e">
        <f>SEARCH("type",'Mission Importer'!A538)</f>
        <v>#VALUE!</v>
      </c>
      <c r="K538" t="e">
        <f>IF(J538=43,'Mission Importer'!A538,0)</f>
        <v>#VALUE!</v>
      </c>
      <c r="L538" t="e">
        <f>SEARCH("category",'Mission Importer'!A538)</f>
        <v>#VALUE!</v>
      </c>
      <c r="M538" t="e">
        <f>IF(L538=43,'Mission Importer'!A538,0)</f>
        <v>#VALUE!</v>
      </c>
    </row>
    <row r="539" spans="1:13" x14ac:dyDescent="0.3">
      <c r="A539" t="e">
        <f>SEARCH("livery",'Mission Importer'!A539)</f>
        <v>#VALUE!</v>
      </c>
      <c r="B539" t="e">
        <f>IF(A539=43,'Mission Importer'!A539,0)</f>
        <v>#VALUE!</v>
      </c>
      <c r="D539" t="e">
        <f>SEARCH("shape_name",'Mission Importer'!A539)</f>
        <v>#VALUE!</v>
      </c>
      <c r="E539" t="e">
        <f>IF(D539=43,'Mission Importer'!A539,0)</f>
        <v>#VALUE!</v>
      </c>
      <c r="G539" t="e">
        <f>SEARCH("shape_name",'Mission Importer'!A539)</f>
        <v>#VALUE!</v>
      </c>
      <c r="H539" t="e">
        <f>IF(G539=43,'Mission Importer'!A539,0)</f>
        <v>#VALUE!</v>
      </c>
      <c r="J539" t="e">
        <f>SEARCH("type",'Mission Importer'!A539)</f>
        <v>#VALUE!</v>
      </c>
      <c r="K539" t="e">
        <f>IF(J539=43,'Mission Importer'!A539,0)</f>
        <v>#VALUE!</v>
      </c>
      <c r="L539" t="e">
        <f>SEARCH("category",'Mission Importer'!A539)</f>
        <v>#VALUE!</v>
      </c>
      <c r="M539" t="e">
        <f>IF(L539=43,'Mission Importer'!A539,0)</f>
        <v>#VALUE!</v>
      </c>
    </row>
    <row r="540" spans="1:13" x14ac:dyDescent="0.3">
      <c r="A540" t="e">
        <f>SEARCH("livery",'Mission Importer'!A540)</f>
        <v>#VALUE!</v>
      </c>
      <c r="B540" t="e">
        <f>IF(A540=43,'Mission Importer'!A540,0)</f>
        <v>#VALUE!</v>
      </c>
      <c r="D540" t="e">
        <f>SEARCH("shape_name",'Mission Importer'!A540)</f>
        <v>#VALUE!</v>
      </c>
      <c r="E540" t="e">
        <f>IF(D540=43,'Mission Importer'!A540,0)</f>
        <v>#VALUE!</v>
      </c>
      <c r="G540" t="e">
        <f>SEARCH("shape_name",'Mission Importer'!A540)</f>
        <v>#VALUE!</v>
      </c>
      <c r="H540" t="e">
        <f>IF(G540=43,'Mission Importer'!A540,0)</f>
        <v>#VALUE!</v>
      </c>
      <c r="J540" t="e">
        <f>SEARCH("type",'Mission Importer'!A540)</f>
        <v>#VALUE!</v>
      </c>
      <c r="K540" t="e">
        <f>IF(J540=43,'Mission Importer'!A540,0)</f>
        <v>#VALUE!</v>
      </c>
      <c r="L540" t="e">
        <f>SEARCH("category",'Mission Importer'!A540)</f>
        <v>#VALUE!</v>
      </c>
      <c r="M540" t="e">
        <f>IF(L540=43,'Mission Importer'!A540,0)</f>
        <v>#VALUE!</v>
      </c>
    </row>
    <row r="541" spans="1:13" x14ac:dyDescent="0.3">
      <c r="A541" t="e">
        <f>SEARCH("livery",'Mission Importer'!A541)</f>
        <v>#VALUE!</v>
      </c>
      <c r="B541" t="e">
        <f>IF(A541=43,'Mission Importer'!A541,0)</f>
        <v>#VALUE!</v>
      </c>
      <c r="D541" t="e">
        <f>SEARCH("shape_name",'Mission Importer'!A541)</f>
        <v>#VALUE!</v>
      </c>
      <c r="E541" t="e">
        <f>IF(D541=43,'Mission Importer'!A541,0)</f>
        <v>#VALUE!</v>
      </c>
      <c r="G541" t="e">
        <f>SEARCH("shape_name",'Mission Importer'!A541)</f>
        <v>#VALUE!</v>
      </c>
      <c r="H541" t="e">
        <f>IF(G541=43,'Mission Importer'!A541,0)</f>
        <v>#VALUE!</v>
      </c>
      <c r="J541" t="e">
        <f>SEARCH("type",'Mission Importer'!A541)</f>
        <v>#VALUE!</v>
      </c>
      <c r="K541" t="e">
        <f>IF(J541=43,'Mission Importer'!A541,0)</f>
        <v>#VALUE!</v>
      </c>
      <c r="L541" t="e">
        <f>SEARCH("category",'Mission Importer'!A541)</f>
        <v>#VALUE!</v>
      </c>
      <c r="M541" t="e">
        <f>IF(L541=43,'Mission Importer'!A541,0)</f>
        <v>#VALUE!</v>
      </c>
    </row>
    <row r="542" spans="1:13" x14ac:dyDescent="0.3">
      <c r="A542" t="e">
        <f>SEARCH("livery",'Mission Importer'!A542)</f>
        <v>#VALUE!</v>
      </c>
      <c r="B542" t="e">
        <f>IF(A542=43,'Mission Importer'!A542,0)</f>
        <v>#VALUE!</v>
      </c>
      <c r="D542" t="e">
        <f>SEARCH("shape_name",'Mission Importer'!A542)</f>
        <v>#VALUE!</v>
      </c>
      <c r="E542" t="e">
        <f>IF(D542=43,'Mission Importer'!A542,0)</f>
        <v>#VALUE!</v>
      </c>
      <c r="G542" t="e">
        <f>SEARCH("shape_name",'Mission Importer'!A542)</f>
        <v>#VALUE!</v>
      </c>
      <c r="H542" t="e">
        <f>IF(G542=43,'Mission Importer'!A542,0)</f>
        <v>#VALUE!</v>
      </c>
      <c r="J542" t="e">
        <f>SEARCH("type",'Mission Importer'!A542)</f>
        <v>#VALUE!</v>
      </c>
      <c r="K542" t="e">
        <f>IF(J542=43,'Mission Importer'!A542,0)</f>
        <v>#VALUE!</v>
      </c>
      <c r="L542" t="e">
        <f>SEARCH("category",'Mission Importer'!A542)</f>
        <v>#VALUE!</v>
      </c>
      <c r="M542" t="e">
        <f>IF(L542=43,'Mission Importer'!A542,0)</f>
        <v>#VALUE!</v>
      </c>
    </row>
    <row r="543" spans="1:13" x14ac:dyDescent="0.3">
      <c r="A543" t="e">
        <f>SEARCH("livery",'Mission Importer'!A543)</f>
        <v>#VALUE!</v>
      </c>
      <c r="B543" t="e">
        <f>IF(A543=43,'Mission Importer'!A543,0)</f>
        <v>#VALUE!</v>
      </c>
      <c r="D543" t="e">
        <f>SEARCH("shape_name",'Mission Importer'!A543)</f>
        <v>#VALUE!</v>
      </c>
      <c r="E543" t="e">
        <f>IF(D543=43,'Mission Importer'!A543,0)</f>
        <v>#VALUE!</v>
      </c>
      <c r="G543" t="e">
        <f>SEARCH("shape_name",'Mission Importer'!A543)</f>
        <v>#VALUE!</v>
      </c>
      <c r="H543" t="e">
        <f>IF(G543=43,'Mission Importer'!A543,0)</f>
        <v>#VALUE!</v>
      </c>
      <c r="J543" t="e">
        <f>SEARCH("type",'Mission Importer'!A543)</f>
        <v>#VALUE!</v>
      </c>
      <c r="K543" t="e">
        <f>IF(J543=43,'Mission Importer'!A543,0)</f>
        <v>#VALUE!</v>
      </c>
      <c r="L543" t="e">
        <f>SEARCH("category",'Mission Importer'!A543)</f>
        <v>#VALUE!</v>
      </c>
      <c r="M543" t="e">
        <f>IF(L543=43,'Mission Importer'!A543,0)</f>
        <v>#VALUE!</v>
      </c>
    </row>
    <row r="544" spans="1:13" x14ac:dyDescent="0.3">
      <c r="A544" t="e">
        <f>SEARCH("livery",'Mission Importer'!A544)</f>
        <v>#VALUE!</v>
      </c>
      <c r="B544" t="e">
        <f>IF(A544=43,'Mission Importer'!A544,0)</f>
        <v>#VALUE!</v>
      </c>
      <c r="D544" t="e">
        <f>SEARCH("shape_name",'Mission Importer'!A544)</f>
        <v>#VALUE!</v>
      </c>
      <c r="E544" t="e">
        <f>IF(D544=43,'Mission Importer'!A544,0)</f>
        <v>#VALUE!</v>
      </c>
      <c r="G544" t="e">
        <f>SEARCH("shape_name",'Mission Importer'!A544)</f>
        <v>#VALUE!</v>
      </c>
      <c r="H544" t="e">
        <f>IF(G544=43,'Mission Importer'!A544,0)</f>
        <v>#VALUE!</v>
      </c>
      <c r="J544" t="e">
        <f>SEARCH("type",'Mission Importer'!A544)</f>
        <v>#VALUE!</v>
      </c>
      <c r="K544" t="e">
        <f>IF(J544=43,'Mission Importer'!A544,0)</f>
        <v>#VALUE!</v>
      </c>
      <c r="L544" t="e">
        <f>SEARCH("category",'Mission Importer'!A544)</f>
        <v>#VALUE!</v>
      </c>
      <c r="M544" t="e">
        <f>IF(L544=43,'Mission Importer'!A544,0)</f>
        <v>#VALUE!</v>
      </c>
    </row>
    <row r="545" spans="1:13" x14ac:dyDescent="0.3">
      <c r="A545" t="e">
        <f>SEARCH("livery",'Mission Importer'!A545)</f>
        <v>#VALUE!</v>
      </c>
      <c r="B545" t="e">
        <f>IF(A545=43,'Mission Importer'!A545,0)</f>
        <v>#VALUE!</v>
      </c>
      <c r="D545" t="e">
        <f>SEARCH("shape_name",'Mission Importer'!A545)</f>
        <v>#VALUE!</v>
      </c>
      <c r="E545" t="e">
        <f>IF(D545=43,'Mission Importer'!A545,0)</f>
        <v>#VALUE!</v>
      </c>
      <c r="G545" t="e">
        <f>SEARCH("shape_name",'Mission Importer'!A545)</f>
        <v>#VALUE!</v>
      </c>
      <c r="H545" t="e">
        <f>IF(G545=43,'Mission Importer'!A545,0)</f>
        <v>#VALUE!</v>
      </c>
      <c r="J545">
        <f>SEARCH("type",'Mission Importer'!A545)</f>
        <v>47</v>
      </c>
      <c r="K545">
        <f>IF(J545=43,'Mission Importer'!A545,0)</f>
        <v>0</v>
      </c>
      <c r="L545" t="e">
        <f>SEARCH("category",'Mission Importer'!A545)</f>
        <v>#VALUE!</v>
      </c>
      <c r="M545" t="e">
        <f>IF(L545=43,'Mission Importer'!A545,0)</f>
        <v>#VALUE!</v>
      </c>
    </row>
    <row r="546" spans="1:13" x14ac:dyDescent="0.3">
      <c r="A546" t="e">
        <f>SEARCH("livery",'Mission Importer'!A546)</f>
        <v>#VALUE!</v>
      </c>
      <c r="B546" t="e">
        <f>IF(A546=43,'Mission Importer'!A546,0)</f>
        <v>#VALUE!</v>
      </c>
      <c r="D546" t="e">
        <f>SEARCH("shape_name",'Mission Importer'!A546)</f>
        <v>#VALUE!</v>
      </c>
      <c r="E546" t="e">
        <f>IF(D546=43,'Mission Importer'!A546,0)</f>
        <v>#VALUE!</v>
      </c>
      <c r="G546" t="e">
        <f>SEARCH("shape_name",'Mission Importer'!A546)</f>
        <v>#VALUE!</v>
      </c>
      <c r="H546" t="e">
        <f>IF(G546=43,'Mission Importer'!A546,0)</f>
        <v>#VALUE!</v>
      </c>
      <c r="J546" t="e">
        <f>SEARCH("type",'Mission Importer'!A546)</f>
        <v>#VALUE!</v>
      </c>
      <c r="K546" t="e">
        <f>IF(J546=43,'Mission Importer'!A546,0)</f>
        <v>#VALUE!</v>
      </c>
      <c r="L546" t="e">
        <f>SEARCH("category",'Mission Importer'!A546)</f>
        <v>#VALUE!</v>
      </c>
      <c r="M546" t="e">
        <f>IF(L546=43,'Mission Importer'!A546,0)</f>
        <v>#VALUE!</v>
      </c>
    </row>
    <row r="547" spans="1:13" x14ac:dyDescent="0.3">
      <c r="A547" t="e">
        <f>SEARCH("livery",'Mission Importer'!A547)</f>
        <v>#VALUE!</v>
      </c>
      <c r="B547" t="e">
        <f>IF(A547=43,'Mission Importer'!A547,0)</f>
        <v>#VALUE!</v>
      </c>
      <c r="D547" t="e">
        <f>SEARCH("shape_name",'Mission Importer'!A547)</f>
        <v>#VALUE!</v>
      </c>
      <c r="E547" t="e">
        <f>IF(D547=43,'Mission Importer'!A547,0)</f>
        <v>#VALUE!</v>
      </c>
      <c r="G547" t="e">
        <f>SEARCH("shape_name",'Mission Importer'!A547)</f>
        <v>#VALUE!</v>
      </c>
      <c r="H547" t="e">
        <f>IF(G547=43,'Mission Importer'!A547,0)</f>
        <v>#VALUE!</v>
      </c>
      <c r="J547" t="e">
        <f>SEARCH("type",'Mission Importer'!A547)</f>
        <v>#VALUE!</v>
      </c>
      <c r="K547" t="e">
        <f>IF(J547=43,'Mission Importer'!A547,0)</f>
        <v>#VALUE!</v>
      </c>
      <c r="L547" t="e">
        <f>SEARCH("category",'Mission Importer'!A547)</f>
        <v>#VALUE!</v>
      </c>
      <c r="M547" t="e">
        <f>IF(L547=43,'Mission Importer'!A547,0)</f>
        <v>#VALUE!</v>
      </c>
    </row>
    <row r="548" spans="1:13" x14ac:dyDescent="0.3">
      <c r="A548" t="e">
        <f>SEARCH("livery",'Mission Importer'!A548)</f>
        <v>#VALUE!</v>
      </c>
      <c r="B548" t="e">
        <f>IF(A548=43,'Mission Importer'!A548,0)</f>
        <v>#VALUE!</v>
      </c>
      <c r="D548" t="e">
        <f>SEARCH("shape_name",'Mission Importer'!A548)</f>
        <v>#VALUE!</v>
      </c>
      <c r="E548" t="e">
        <f>IF(D548=43,'Mission Importer'!A548,0)</f>
        <v>#VALUE!</v>
      </c>
      <c r="G548" t="e">
        <f>SEARCH("shape_name",'Mission Importer'!A548)</f>
        <v>#VALUE!</v>
      </c>
      <c r="H548" t="e">
        <f>IF(G548=43,'Mission Importer'!A548,0)</f>
        <v>#VALUE!</v>
      </c>
      <c r="J548" t="e">
        <f>SEARCH("type",'Mission Importer'!A548)</f>
        <v>#VALUE!</v>
      </c>
      <c r="K548" t="e">
        <f>IF(J548=43,'Mission Importer'!A548,0)</f>
        <v>#VALUE!</v>
      </c>
      <c r="L548" t="e">
        <f>SEARCH("category",'Mission Importer'!A548)</f>
        <v>#VALUE!</v>
      </c>
      <c r="M548" t="e">
        <f>IF(L548=43,'Mission Importer'!A548,0)</f>
        <v>#VALUE!</v>
      </c>
    </row>
    <row r="549" spans="1:13" x14ac:dyDescent="0.3">
      <c r="A549" t="e">
        <f>SEARCH("livery",'Mission Importer'!A549)</f>
        <v>#VALUE!</v>
      </c>
      <c r="B549" t="e">
        <f>IF(A549=43,'Mission Importer'!A549,0)</f>
        <v>#VALUE!</v>
      </c>
      <c r="D549" t="e">
        <f>SEARCH("shape_name",'Mission Importer'!A549)</f>
        <v>#VALUE!</v>
      </c>
      <c r="E549" t="e">
        <f>IF(D549=43,'Mission Importer'!A549,0)</f>
        <v>#VALUE!</v>
      </c>
      <c r="G549" t="e">
        <f>SEARCH("shape_name",'Mission Importer'!A549)</f>
        <v>#VALUE!</v>
      </c>
      <c r="H549" t="e">
        <f>IF(G549=43,'Mission Importer'!A549,0)</f>
        <v>#VALUE!</v>
      </c>
      <c r="J549" t="e">
        <f>SEARCH("type",'Mission Importer'!A549)</f>
        <v>#VALUE!</v>
      </c>
      <c r="K549" t="e">
        <f>IF(J549=43,'Mission Importer'!A549,0)</f>
        <v>#VALUE!</v>
      </c>
      <c r="L549" t="e">
        <f>SEARCH("category",'Mission Importer'!A549)</f>
        <v>#VALUE!</v>
      </c>
      <c r="M549" t="e">
        <f>IF(L549=43,'Mission Importer'!A549,0)</f>
        <v>#VALUE!</v>
      </c>
    </row>
    <row r="550" spans="1:13" x14ac:dyDescent="0.3">
      <c r="A550" t="e">
        <f>SEARCH("livery",'Mission Importer'!A550)</f>
        <v>#VALUE!</v>
      </c>
      <c r="B550" t="e">
        <f>IF(A550=43,'Mission Importer'!A550,0)</f>
        <v>#VALUE!</v>
      </c>
      <c r="D550" t="e">
        <f>SEARCH("shape_name",'Mission Importer'!A550)</f>
        <v>#VALUE!</v>
      </c>
      <c r="E550" t="e">
        <f>IF(D550=43,'Mission Importer'!A550,0)</f>
        <v>#VALUE!</v>
      </c>
      <c r="G550" t="e">
        <f>SEARCH("shape_name",'Mission Importer'!A550)</f>
        <v>#VALUE!</v>
      </c>
      <c r="H550" t="e">
        <f>IF(G550=43,'Mission Importer'!A550,0)</f>
        <v>#VALUE!</v>
      </c>
      <c r="J550" t="e">
        <f>SEARCH("type",'Mission Importer'!A550)</f>
        <v>#VALUE!</v>
      </c>
      <c r="K550" t="e">
        <f>IF(J550=43,'Mission Importer'!A550,0)</f>
        <v>#VALUE!</v>
      </c>
      <c r="L550" t="e">
        <f>SEARCH("category",'Mission Importer'!A550)</f>
        <v>#VALUE!</v>
      </c>
      <c r="M550" t="e">
        <f>IF(L550=43,'Mission Importer'!A550,0)</f>
        <v>#VALUE!</v>
      </c>
    </row>
    <row r="551" spans="1:13" x14ac:dyDescent="0.3">
      <c r="A551" t="e">
        <f>SEARCH("livery",'Mission Importer'!A551)</f>
        <v>#VALUE!</v>
      </c>
      <c r="B551" t="e">
        <f>IF(A551=43,'Mission Importer'!A551,0)</f>
        <v>#VALUE!</v>
      </c>
      <c r="D551" t="e">
        <f>SEARCH("shape_name",'Mission Importer'!A551)</f>
        <v>#VALUE!</v>
      </c>
      <c r="E551" t="e">
        <f>IF(D551=43,'Mission Importer'!A551,0)</f>
        <v>#VALUE!</v>
      </c>
      <c r="G551" t="e">
        <f>SEARCH("shape_name",'Mission Importer'!A551)</f>
        <v>#VALUE!</v>
      </c>
      <c r="H551" t="e">
        <f>IF(G551=43,'Mission Importer'!A551,0)</f>
        <v>#VALUE!</v>
      </c>
      <c r="J551" t="e">
        <f>SEARCH("type",'Mission Importer'!A551)</f>
        <v>#VALUE!</v>
      </c>
      <c r="K551" t="e">
        <f>IF(J551=43,'Mission Importer'!A551,0)</f>
        <v>#VALUE!</v>
      </c>
      <c r="L551" t="e">
        <f>SEARCH("category",'Mission Importer'!A551)</f>
        <v>#VALUE!</v>
      </c>
      <c r="M551" t="e">
        <f>IF(L551=43,'Mission Importer'!A551,0)</f>
        <v>#VALUE!</v>
      </c>
    </row>
    <row r="552" spans="1:13" x14ac:dyDescent="0.3">
      <c r="A552" t="e">
        <f>SEARCH("livery",'Mission Importer'!A552)</f>
        <v>#VALUE!</v>
      </c>
      <c r="B552" t="e">
        <f>IF(A552=43,'Mission Importer'!A552,0)</f>
        <v>#VALUE!</v>
      </c>
      <c r="D552" t="e">
        <f>SEARCH("shape_name",'Mission Importer'!A552)</f>
        <v>#VALUE!</v>
      </c>
      <c r="E552" t="e">
        <f>IF(D552=43,'Mission Importer'!A552,0)</f>
        <v>#VALUE!</v>
      </c>
      <c r="G552" t="e">
        <f>SEARCH("shape_name",'Mission Importer'!A552)</f>
        <v>#VALUE!</v>
      </c>
      <c r="H552" t="e">
        <f>IF(G552=43,'Mission Importer'!A552,0)</f>
        <v>#VALUE!</v>
      </c>
      <c r="J552" t="e">
        <f>SEARCH("type",'Mission Importer'!A552)</f>
        <v>#VALUE!</v>
      </c>
      <c r="K552" t="e">
        <f>IF(J552=43,'Mission Importer'!A552,0)</f>
        <v>#VALUE!</v>
      </c>
      <c r="L552" t="e">
        <f>SEARCH("category",'Mission Importer'!A552)</f>
        <v>#VALUE!</v>
      </c>
      <c r="M552" t="e">
        <f>IF(L552=43,'Mission Importer'!A552,0)</f>
        <v>#VALUE!</v>
      </c>
    </row>
    <row r="553" spans="1:13" x14ac:dyDescent="0.3">
      <c r="A553" t="e">
        <f>SEARCH("livery",'Mission Importer'!A553)</f>
        <v>#VALUE!</v>
      </c>
      <c r="B553" t="e">
        <f>IF(A553=43,'Mission Importer'!A553,0)</f>
        <v>#VALUE!</v>
      </c>
      <c r="D553" t="e">
        <f>SEARCH("shape_name",'Mission Importer'!A553)</f>
        <v>#VALUE!</v>
      </c>
      <c r="E553" t="e">
        <f>IF(D553=43,'Mission Importer'!A553,0)</f>
        <v>#VALUE!</v>
      </c>
      <c r="G553" t="e">
        <f>SEARCH("shape_name",'Mission Importer'!A553)</f>
        <v>#VALUE!</v>
      </c>
      <c r="H553" t="e">
        <f>IF(G553=43,'Mission Importer'!A553,0)</f>
        <v>#VALUE!</v>
      </c>
      <c r="J553" t="e">
        <f>SEARCH("type",'Mission Importer'!A553)</f>
        <v>#VALUE!</v>
      </c>
      <c r="K553" t="e">
        <f>IF(J553=43,'Mission Importer'!A553,0)</f>
        <v>#VALUE!</v>
      </c>
      <c r="L553" t="e">
        <f>SEARCH("category",'Mission Importer'!A553)</f>
        <v>#VALUE!</v>
      </c>
      <c r="M553" t="e">
        <f>IF(L553=43,'Mission Importer'!A553,0)</f>
        <v>#VALUE!</v>
      </c>
    </row>
    <row r="554" spans="1:13" x14ac:dyDescent="0.3">
      <c r="A554" t="e">
        <f>SEARCH("livery",'Mission Importer'!A554)</f>
        <v>#VALUE!</v>
      </c>
      <c r="B554" t="e">
        <f>IF(A554=43,'Mission Importer'!A554,0)</f>
        <v>#VALUE!</v>
      </c>
      <c r="D554" t="e">
        <f>SEARCH("shape_name",'Mission Importer'!A554)</f>
        <v>#VALUE!</v>
      </c>
      <c r="E554" t="e">
        <f>IF(D554=43,'Mission Importer'!A554,0)</f>
        <v>#VALUE!</v>
      </c>
      <c r="G554" t="e">
        <f>SEARCH("shape_name",'Mission Importer'!A554)</f>
        <v>#VALUE!</v>
      </c>
      <c r="H554" t="e">
        <f>IF(G554=43,'Mission Importer'!A554,0)</f>
        <v>#VALUE!</v>
      </c>
      <c r="J554" t="e">
        <f>SEARCH("type",'Mission Importer'!A554)</f>
        <v>#VALUE!</v>
      </c>
      <c r="K554" t="e">
        <f>IF(J554=43,'Mission Importer'!A554,0)</f>
        <v>#VALUE!</v>
      </c>
      <c r="L554" t="e">
        <f>SEARCH("category",'Mission Importer'!A554)</f>
        <v>#VALUE!</v>
      </c>
      <c r="M554" t="e">
        <f>IF(L554=43,'Mission Importer'!A554,0)</f>
        <v>#VALUE!</v>
      </c>
    </row>
    <row r="555" spans="1:13" x14ac:dyDescent="0.3">
      <c r="A555" t="e">
        <f>SEARCH("livery",'Mission Importer'!A555)</f>
        <v>#VALUE!</v>
      </c>
      <c r="B555" t="e">
        <f>IF(A555=43,'Mission Importer'!A555,0)</f>
        <v>#VALUE!</v>
      </c>
      <c r="D555" t="e">
        <f>SEARCH("shape_name",'Mission Importer'!A555)</f>
        <v>#VALUE!</v>
      </c>
      <c r="E555" t="e">
        <f>IF(D555=43,'Mission Importer'!A555,0)</f>
        <v>#VALUE!</v>
      </c>
      <c r="G555" t="e">
        <f>SEARCH("shape_name",'Mission Importer'!A555)</f>
        <v>#VALUE!</v>
      </c>
      <c r="H555" t="e">
        <f>IF(G555=43,'Mission Importer'!A555,0)</f>
        <v>#VALUE!</v>
      </c>
      <c r="J555" t="e">
        <f>SEARCH("type",'Mission Importer'!A555)</f>
        <v>#VALUE!</v>
      </c>
      <c r="K555" t="e">
        <f>IF(J555=43,'Mission Importer'!A555,0)</f>
        <v>#VALUE!</v>
      </c>
      <c r="L555" t="e">
        <f>SEARCH("category",'Mission Importer'!A555)</f>
        <v>#VALUE!</v>
      </c>
      <c r="M555" t="e">
        <f>IF(L555=43,'Mission Importer'!A555,0)</f>
        <v>#VALUE!</v>
      </c>
    </row>
    <row r="556" spans="1:13" x14ac:dyDescent="0.3">
      <c r="A556" t="e">
        <f>SEARCH("livery",'Mission Importer'!A556)</f>
        <v>#VALUE!</v>
      </c>
      <c r="B556" t="e">
        <f>IF(A556=43,'Mission Importer'!A556,0)</f>
        <v>#VALUE!</v>
      </c>
      <c r="D556" t="e">
        <f>SEARCH("shape_name",'Mission Importer'!A556)</f>
        <v>#VALUE!</v>
      </c>
      <c r="E556" t="e">
        <f>IF(D556=43,'Mission Importer'!A556,0)</f>
        <v>#VALUE!</v>
      </c>
      <c r="G556" t="e">
        <f>SEARCH("shape_name",'Mission Importer'!A556)</f>
        <v>#VALUE!</v>
      </c>
      <c r="H556" t="e">
        <f>IF(G556=43,'Mission Importer'!A556,0)</f>
        <v>#VALUE!</v>
      </c>
      <c r="J556" t="e">
        <f>SEARCH("type",'Mission Importer'!A556)</f>
        <v>#VALUE!</v>
      </c>
      <c r="K556" t="e">
        <f>IF(J556=43,'Mission Importer'!A556,0)</f>
        <v>#VALUE!</v>
      </c>
      <c r="L556" t="e">
        <f>SEARCH("category",'Mission Importer'!A556)</f>
        <v>#VALUE!</v>
      </c>
      <c r="M556" t="e">
        <f>IF(L556=43,'Mission Importer'!A556,0)</f>
        <v>#VALUE!</v>
      </c>
    </row>
    <row r="557" spans="1:13" x14ac:dyDescent="0.3">
      <c r="A557" t="e">
        <f>SEARCH("livery",'Mission Importer'!A557)</f>
        <v>#VALUE!</v>
      </c>
      <c r="B557" t="e">
        <f>IF(A557=43,'Mission Importer'!A557,0)</f>
        <v>#VALUE!</v>
      </c>
      <c r="D557" t="e">
        <f>SEARCH("shape_name",'Mission Importer'!A557)</f>
        <v>#VALUE!</v>
      </c>
      <c r="E557" t="e">
        <f>IF(D557=43,'Mission Importer'!A557,0)</f>
        <v>#VALUE!</v>
      </c>
      <c r="G557" t="e">
        <f>SEARCH("shape_name",'Mission Importer'!A557)</f>
        <v>#VALUE!</v>
      </c>
      <c r="H557" t="e">
        <f>IF(G557=43,'Mission Importer'!A557,0)</f>
        <v>#VALUE!</v>
      </c>
      <c r="J557" t="e">
        <f>SEARCH("type",'Mission Importer'!A557)</f>
        <v>#VALUE!</v>
      </c>
      <c r="K557" t="e">
        <f>IF(J557=43,'Mission Importer'!A557,0)</f>
        <v>#VALUE!</v>
      </c>
      <c r="L557" t="e">
        <f>SEARCH("category",'Mission Importer'!A557)</f>
        <v>#VALUE!</v>
      </c>
      <c r="M557" t="e">
        <f>IF(L557=43,'Mission Importer'!A557,0)</f>
        <v>#VALUE!</v>
      </c>
    </row>
    <row r="558" spans="1:13" x14ac:dyDescent="0.3">
      <c r="A558" t="e">
        <f>SEARCH("livery",'Mission Importer'!A558)</f>
        <v>#VALUE!</v>
      </c>
      <c r="B558" t="e">
        <f>IF(A558=43,'Mission Importer'!A558,0)</f>
        <v>#VALUE!</v>
      </c>
      <c r="D558" t="e">
        <f>SEARCH("shape_name",'Mission Importer'!A558)</f>
        <v>#VALUE!</v>
      </c>
      <c r="E558" t="e">
        <f>IF(D558=43,'Mission Importer'!A558,0)</f>
        <v>#VALUE!</v>
      </c>
      <c r="G558" t="e">
        <f>SEARCH("shape_name",'Mission Importer'!A558)</f>
        <v>#VALUE!</v>
      </c>
      <c r="H558" t="e">
        <f>IF(G558=43,'Mission Importer'!A558,0)</f>
        <v>#VALUE!</v>
      </c>
      <c r="J558" t="e">
        <f>SEARCH("type",'Mission Importer'!A558)</f>
        <v>#VALUE!</v>
      </c>
      <c r="K558" t="e">
        <f>IF(J558=43,'Mission Importer'!A558,0)</f>
        <v>#VALUE!</v>
      </c>
      <c r="L558" t="e">
        <f>SEARCH("category",'Mission Importer'!A558)</f>
        <v>#VALUE!</v>
      </c>
      <c r="M558" t="e">
        <f>IF(L558=43,'Mission Importer'!A558,0)</f>
        <v>#VALUE!</v>
      </c>
    </row>
    <row r="559" spans="1:13" x14ac:dyDescent="0.3">
      <c r="A559" t="e">
        <f>SEARCH("livery",'Mission Importer'!A559)</f>
        <v>#VALUE!</v>
      </c>
      <c r="B559" t="e">
        <f>IF(A559=43,'Mission Importer'!A559,0)</f>
        <v>#VALUE!</v>
      </c>
      <c r="D559" t="e">
        <f>SEARCH("shape_name",'Mission Importer'!A559)</f>
        <v>#VALUE!</v>
      </c>
      <c r="E559" t="e">
        <f>IF(D559=43,'Mission Importer'!A559,0)</f>
        <v>#VALUE!</v>
      </c>
      <c r="G559" t="e">
        <f>SEARCH("shape_name",'Mission Importer'!A559)</f>
        <v>#VALUE!</v>
      </c>
      <c r="H559" t="e">
        <f>IF(G559=43,'Mission Importer'!A559,0)</f>
        <v>#VALUE!</v>
      </c>
      <c r="J559" t="e">
        <f>SEARCH("type",'Mission Importer'!A559)</f>
        <v>#VALUE!</v>
      </c>
      <c r="K559" t="e">
        <f>IF(J559=43,'Mission Importer'!A559,0)</f>
        <v>#VALUE!</v>
      </c>
      <c r="L559" t="e">
        <f>SEARCH("category",'Mission Importer'!A559)</f>
        <v>#VALUE!</v>
      </c>
      <c r="M559" t="e">
        <f>IF(L559=43,'Mission Importer'!A559,0)</f>
        <v>#VALUE!</v>
      </c>
    </row>
    <row r="560" spans="1:13" x14ac:dyDescent="0.3">
      <c r="A560" t="e">
        <f>SEARCH("livery",'Mission Importer'!A560)</f>
        <v>#VALUE!</v>
      </c>
      <c r="B560" t="e">
        <f>IF(A560=43,'Mission Importer'!A560,0)</f>
        <v>#VALUE!</v>
      </c>
      <c r="D560" t="e">
        <f>SEARCH("shape_name",'Mission Importer'!A560)</f>
        <v>#VALUE!</v>
      </c>
      <c r="E560" t="e">
        <f>IF(D560=43,'Mission Importer'!A560,0)</f>
        <v>#VALUE!</v>
      </c>
      <c r="G560" t="e">
        <f>SEARCH("shape_name",'Mission Importer'!A560)</f>
        <v>#VALUE!</v>
      </c>
      <c r="H560" t="e">
        <f>IF(G560=43,'Mission Importer'!A560,0)</f>
        <v>#VALUE!</v>
      </c>
      <c r="J560" t="e">
        <f>SEARCH("type",'Mission Importer'!A560)</f>
        <v>#VALUE!</v>
      </c>
      <c r="K560" t="e">
        <f>IF(J560=43,'Mission Importer'!A560,0)</f>
        <v>#VALUE!</v>
      </c>
      <c r="L560">
        <f>SEARCH("category",'Mission Importer'!A560)</f>
        <v>43</v>
      </c>
      <c r="M560" t="str">
        <f>IF(L560=43,'Mission Importer'!A560,0)</f>
        <v xml:space="preserve">                                        ["category"] = "Air Defence",</v>
      </c>
    </row>
    <row r="561" spans="1:13" x14ac:dyDescent="0.3">
      <c r="A561" t="e">
        <f>SEARCH("livery",'Mission Importer'!A561)</f>
        <v>#VALUE!</v>
      </c>
      <c r="B561" t="e">
        <f>IF(A561=43,'Mission Importer'!A561,0)</f>
        <v>#VALUE!</v>
      </c>
      <c r="D561" t="e">
        <f>SEARCH("shape_name",'Mission Importer'!A561)</f>
        <v>#VALUE!</v>
      </c>
      <c r="E561" t="e">
        <f>IF(D561=43,'Mission Importer'!A561,0)</f>
        <v>#VALUE!</v>
      </c>
      <c r="G561" t="e">
        <f>SEARCH("shape_name",'Mission Importer'!A561)</f>
        <v>#VALUE!</v>
      </c>
      <c r="H561" t="e">
        <f>IF(G561=43,'Mission Importer'!A561,0)</f>
        <v>#VALUE!</v>
      </c>
      <c r="J561">
        <f>SEARCH("type",'Mission Importer'!A561)</f>
        <v>43</v>
      </c>
      <c r="K561" t="str">
        <f>IF(J561=43,'Mission Importer'!A561,0)</f>
        <v xml:space="preserve">                                        ["type"] = "Hawk ln",</v>
      </c>
      <c r="L561" t="e">
        <f>SEARCH("category",'Mission Importer'!A561)</f>
        <v>#VALUE!</v>
      </c>
      <c r="M561" t="e">
        <f>IF(L561=43,'Mission Importer'!A561,0)</f>
        <v>#VALUE!</v>
      </c>
    </row>
    <row r="562" spans="1:13" x14ac:dyDescent="0.3">
      <c r="A562" t="e">
        <f>SEARCH("livery",'Mission Importer'!A562)</f>
        <v>#VALUE!</v>
      </c>
      <c r="B562" t="e">
        <f>IF(A562=43,'Mission Importer'!A562,0)</f>
        <v>#VALUE!</v>
      </c>
      <c r="D562" t="e">
        <f>SEARCH("shape_name",'Mission Importer'!A562)</f>
        <v>#VALUE!</v>
      </c>
      <c r="E562" t="e">
        <f>IF(D562=43,'Mission Importer'!A562,0)</f>
        <v>#VALUE!</v>
      </c>
      <c r="G562" t="e">
        <f>SEARCH("shape_name",'Mission Importer'!A562)</f>
        <v>#VALUE!</v>
      </c>
      <c r="H562" t="e">
        <f>IF(G562=43,'Mission Importer'!A562,0)</f>
        <v>#VALUE!</v>
      </c>
      <c r="J562" t="e">
        <f>SEARCH("type",'Mission Importer'!A562)</f>
        <v>#VALUE!</v>
      </c>
      <c r="K562" t="e">
        <f>IF(J562=43,'Mission Importer'!A562,0)</f>
        <v>#VALUE!</v>
      </c>
      <c r="L562" t="e">
        <f>SEARCH("category",'Mission Importer'!A562)</f>
        <v>#VALUE!</v>
      </c>
      <c r="M562" t="e">
        <f>IF(L562=43,'Mission Importer'!A562,0)</f>
        <v>#VALUE!</v>
      </c>
    </row>
    <row r="563" spans="1:13" x14ac:dyDescent="0.3">
      <c r="A563" t="e">
        <f>SEARCH("livery",'Mission Importer'!A563)</f>
        <v>#VALUE!</v>
      </c>
      <c r="B563" t="e">
        <f>IF(A563=43,'Mission Importer'!A563,0)</f>
        <v>#VALUE!</v>
      </c>
      <c r="D563" t="e">
        <f>SEARCH("shape_name",'Mission Importer'!A563)</f>
        <v>#VALUE!</v>
      </c>
      <c r="E563" t="e">
        <f>IF(D563=43,'Mission Importer'!A563,0)</f>
        <v>#VALUE!</v>
      </c>
      <c r="G563" t="e">
        <f>SEARCH("shape_name",'Mission Importer'!A563)</f>
        <v>#VALUE!</v>
      </c>
      <c r="H563" t="e">
        <f>IF(G563=43,'Mission Importer'!A563,0)</f>
        <v>#VALUE!</v>
      </c>
      <c r="J563" t="e">
        <f>SEARCH("type",'Mission Importer'!A563)</f>
        <v>#VALUE!</v>
      </c>
      <c r="K563" t="e">
        <f>IF(J563=43,'Mission Importer'!A563,0)</f>
        <v>#VALUE!</v>
      </c>
      <c r="L563" t="e">
        <f>SEARCH("category",'Mission Importer'!A563)</f>
        <v>#VALUE!</v>
      </c>
      <c r="M563" t="e">
        <f>IF(L563=43,'Mission Importer'!A563,0)</f>
        <v>#VALUE!</v>
      </c>
    </row>
    <row r="564" spans="1:13" x14ac:dyDescent="0.3">
      <c r="A564" t="e">
        <f>SEARCH("livery",'Mission Importer'!A564)</f>
        <v>#VALUE!</v>
      </c>
      <c r="B564" t="e">
        <f>IF(A564=43,'Mission Importer'!A564,0)</f>
        <v>#VALUE!</v>
      </c>
      <c r="D564" t="e">
        <f>SEARCH("shape_name",'Mission Importer'!A564)</f>
        <v>#VALUE!</v>
      </c>
      <c r="E564" t="e">
        <f>IF(D564=43,'Mission Importer'!A564,0)</f>
        <v>#VALUE!</v>
      </c>
      <c r="G564" t="e">
        <f>SEARCH("shape_name",'Mission Importer'!A564)</f>
        <v>#VALUE!</v>
      </c>
      <c r="H564" t="e">
        <f>IF(G564=43,'Mission Importer'!A564,0)</f>
        <v>#VALUE!</v>
      </c>
      <c r="J564" t="e">
        <f>SEARCH("type",'Mission Importer'!A564)</f>
        <v>#VALUE!</v>
      </c>
      <c r="K564" t="e">
        <f>IF(J564=43,'Mission Importer'!A564,0)</f>
        <v>#VALUE!</v>
      </c>
      <c r="L564" t="e">
        <f>SEARCH("category",'Mission Importer'!A564)</f>
        <v>#VALUE!</v>
      </c>
      <c r="M564" t="e">
        <f>IF(L564=43,'Mission Importer'!A564,0)</f>
        <v>#VALUE!</v>
      </c>
    </row>
    <row r="565" spans="1:13" x14ac:dyDescent="0.3">
      <c r="A565" t="e">
        <f>SEARCH("livery",'Mission Importer'!A565)</f>
        <v>#VALUE!</v>
      </c>
      <c r="B565" t="e">
        <f>IF(A565=43,'Mission Importer'!A565,0)</f>
        <v>#VALUE!</v>
      </c>
      <c r="D565" t="e">
        <f>SEARCH("shape_name",'Mission Importer'!A565)</f>
        <v>#VALUE!</v>
      </c>
      <c r="E565" t="e">
        <f>IF(D565=43,'Mission Importer'!A565,0)</f>
        <v>#VALUE!</v>
      </c>
      <c r="G565" t="e">
        <f>SEARCH("shape_name",'Mission Importer'!A565)</f>
        <v>#VALUE!</v>
      </c>
      <c r="H565" t="e">
        <f>IF(G565=43,'Mission Importer'!A565,0)</f>
        <v>#VALUE!</v>
      </c>
      <c r="J565" t="e">
        <f>SEARCH("type",'Mission Importer'!A565)</f>
        <v>#VALUE!</v>
      </c>
      <c r="K565" t="e">
        <f>IF(J565=43,'Mission Importer'!A565,0)</f>
        <v>#VALUE!</v>
      </c>
      <c r="L565" t="e">
        <f>SEARCH("category",'Mission Importer'!A565)</f>
        <v>#VALUE!</v>
      </c>
      <c r="M565" t="e">
        <f>IF(L565=43,'Mission Importer'!A565,0)</f>
        <v>#VALUE!</v>
      </c>
    </row>
    <row r="566" spans="1:13" x14ac:dyDescent="0.3">
      <c r="A566" t="e">
        <f>SEARCH("livery",'Mission Importer'!A566)</f>
        <v>#VALUE!</v>
      </c>
      <c r="B566" t="e">
        <f>IF(A566=43,'Mission Importer'!A566,0)</f>
        <v>#VALUE!</v>
      </c>
      <c r="D566" t="e">
        <f>SEARCH("shape_name",'Mission Importer'!A566)</f>
        <v>#VALUE!</v>
      </c>
      <c r="E566" t="e">
        <f>IF(D566=43,'Mission Importer'!A566,0)</f>
        <v>#VALUE!</v>
      </c>
      <c r="G566" t="e">
        <f>SEARCH("shape_name",'Mission Importer'!A566)</f>
        <v>#VALUE!</v>
      </c>
      <c r="H566" t="e">
        <f>IF(G566=43,'Mission Importer'!A566,0)</f>
        <v>#VALUE!</v>
      </c>
      <c r="J566" t="e">
        <f>SEARCH("type",'Mission Importer'!A566)</f>
        <v>#VALUE!</v>
      </c>
      <c r="K566" t="e">
        <f>IF(J566=43,'Mission Importer'!A566,0)</f>
        <v>#VALUE!</v>
      </c>
      <c r="L566" t="e">
        <f>SEARCH("category",'Mission Importer'!A566)</f>
        <v>#VALUE!</v>
      </c>
      <c r="M566" t="e">
        <f>IF(L566=43,'Mission Importer'!A566,0)</f>
        <v>#VALUE!</v>
      </c>
    </row>
    <row r="567" spans="1:13" x14ac:dyDescent="0.3">
      <c r="A567" t="e">
        <f>SEARCH("livery",'Mission Importer'!A567)</f>
        <v>#VALUE!</v>
      </c>
      <c r="B567" t="e">
        <f>IF(A567=43,'Mission Importer'!A567,0)</f>
        <v>#VALUE!</v>
      </c>
      <c r="D567" t="e">
        <f>SEARCH("shape_name",'Mission Importer'!A567)</f>
        <v>#VALUE!</v>
      </c>
      <c r="E567" t="e">
        <f>IF(D567=43,'Mission Importer'!A567,0)</f>
        <v>#VALUE!</v>
      </c>
      <c r="G567" t="e">
        <f>SEARCH("shape_name",'Mission Importer'!A567)</f>
        <v>#VALUE!</v>
      </c>
      <c r="H567" t="e">
        <f>IF(G567=43,'Mission Importer'!A567,0)</f>
        <v>#VALUE!</v>
      </c>
      <c r="J567" t="e">
        <f>SEARCH("type",'Mission Importer'!A567)</f>
        <v>#VALUE!</v>
      </c>
      <c r="K567" t="e">
        <f>IF(J567=43,'Mission Importer'!A567,0)</f>
        <v>#VALUE!</v>
      </c>
      <c r="L567" t="e">
        <f>SEARCH("category",'Mission Importer'!A567)</f>
        <v>#VALUE!</v>
      </c>
      <c r="M567" t="e">
        <f>IF(L567=43,'Mission Importer'!A567,0)</f>
        <v>#VALUE!</v>
      </c>
    </row>
    <row r="568" spans="1:13" x14ac:dyDescent="0.3">
      <c r="A568" t="e">
        <f>SEARCH("livery",'Mission Importer'!A568)</f>
        <v>#VALUE!</v>
      </c>
      <c r="B568" t="e">
        <f>IF(A568=43,'Mission Importer'!A568,0)</f>
        <v>#VALUE!</v>
      </c>
      <c r="D568" t="e">
        <f>SEARCH("shape_name",'Mission Importer'!A568)</f>
        <v>#VALUE!</v>
      </c>
      <c r="E568" t="e">
        <f>IF(D568=43,'Mission Importer'!A568,0)</f>
        <v>#VALUE!</v>
      </c>
      <c r="G568" t="e">
        <f>SEARCH("shape_name",'Mission Importer'!A568)</f>
        <v>#VALUE!</v>
      </c>
      <c r="H568" t="e">
        <f>IF(G568=43,'Mission Importer'!A568,0)</f>
        <v>#VALUE!</v>
      </c>
      <c r="J568" t="e">
        <f>SEARCH("type",'Mission Importer'!A568)</f>
        <v>#VALUE!</v>
      </c>
      <c r="K568" t="e">
        <f>IF(J568=43,'Mission Importer'!A568,0)</f>
        <v>#VALUE!</v>
      </c>
      <c r="L568" t="e">
        <f>SEARCH("category",'Mission Importer'!A568)</f>
        <v>#VALUE!</v>
      </c>
      <c r="M568" t="e">
        <f>IF(L568=43,'Mission Importer'!A568,0)</f>
        <v>#VALUE!</v>
      </c>
    </row>
    <row r="569" spans="1:13" x14ac:dyDescent="0.3">
      <c r="A569" t="e">
        <f>SEARCH("livery",'Mission Importer'!A569)</f>
        <v>#VALUE!</v>
      </c>
      <c r="B569" t="e">
        <f>IF(A569=43,'Mission Importer'!A569,0)</f>
        <v>#VALUE!</v>
      </c>
      <c r="D569" t="e">
        <f>SEARCH("shape_name",'Mission Importer'!A569)</f>
        <v>#VALUE!</v>
      </c>
      <c r="E569" t="e">
        <f>IF(D569=43,'Mission Importer'!A569,0)</f>
        <v>#VALUE!</v>
      </c>
      <c r="G569" t="e">
        <f>SEARCH("shape_name",'Mission Importer'!A569)</f>
        <v>#VALUE!</v>
      </c>
      <c r="H569" t="e">
        <f>IF(G569=43,'Mission Importer'!A569,0)</f>
        <v>#VALUE!</v>
      </c>
      <c r="J569" t="e">
        <f>SEARCH("type",'Mission Importer'!A569)</f>
        <v>#VALUE!</v>
      </c>
      <c r="K569" t="e">
        <f>IF(J569=43,'Mission Importer'!A569,0)</f>
        <v>#VALUE!</v>
      </c>
      <c r="L569" t="e">
        <f>SEARCH("category",'Mission Importer'!A569)</f>
        <v>#VALUE!</v>
      </c>
      <c r="M569" t="e">
        <f>IF(L569=43,'Mission Importer'!A569,0)</f>
        <v>#VALUE!</v>
      </c>
    </row>
    <row r="570" spans="1:13" x14ac:dyDescent="0.3">
      <c r="A570" t="e">
        <f>SEARCH("livery",'Mission Importer'!A570)</f>
        <v>#VALUE!</v>
      </c>
      <c r="B570" t="e">
        <f>IF(A570=43,'Mission Importer'!A570,0)</f>
        <v>#VALUE!</v>
      </c>
      <c r="D570" t="e">
        <f>SEARCH("shape_name",'Mission Importer'!A570)</f>
        <v>#VALUE!</v>
      </c>
      <c r="E570" t="e">
        <f>IF(D570=43,'Mission Importer'!A570,0)</f>
        <v>#VALUE!</v>
      </c>
      <c r="G570" t="e">
        <f>SEARCH("shape_name",'Mission Importer'!A570)</f>
        <v>#VALUE!</v>
      </c>
      <c r="H570" t="e">
        <f>IF(G570=43,'Mission Importer'!A570,0)</f>
        <v>#VALUE!</v>
      </c>
      <c r="J570" t="e">
        <f>SEARCH("type",'Mission Importer'!A570)</f>
        <v>#VALUE!</v>
      </c>
      <c r="K570" t="e">
        <f>IF(J570=43,'Mission Importer'!A570,0)</f>
        <v>#VALUE!</v>
      </c>
      <c r="L570" t="e">
        <f>SEARCH("category",'Mission Importer'!A570)</f>
        <v>#VALUE!</v>
      </c>
      <c r="M570" t="e">
        <f>IF(L570=43,'Mission Importer'!A570,0)</f>
        <v>#VALUE!</v>
      </c>
    </row>
    <row r="571" spans="1:13" x14ac:dyDescent="0.3">
      <c r="A571" t="e">
        <f>SEARCH("livery",'Mission Importer'!A571)</f>
        <v>#VALUE!</v>
      </c>
      <c r="B571" t="e">
        <f>IF(A571=43,'Mission Importer'!A571,0)</f>
        <v>#VALUE!</v>
      </c>
      <c r="D571" t="e">
        <f>SEARCH("shape_name",'Mission Importer'!A571)</f>
        <v>#VALUE!</v>
      </c>
      <c r="E571" t="e">
        <f>IF(D571=43,'Mission Importer'!A571,0)</f>
        <v>#VALUE!</v>
      </c>
      <c r="G571" t="e">
        <f>SEARCH("shape_name",'Mission Importer'!A571)</f>
        <v>#VALUE!</v>
      </c>
      <c r="H571" t="e">
        <f>IF(G571=43,'Mission Importer'!A571,0)</f>
        <v>#VALUE!</v>
      </c>
      <c r="J571" t="e">
        <f>SEARCH("type",'Mission Importer'!A571)</f>
        <v>#VALUE!</v>
      </c>
      <c r="K571" t="e">
        <f>IF(J571=43,'Mission Importer'!A571,0)</f>
        <v>#VALUE!</v>
      </c>
      <c r="L571" t="e">
        <f>SEARCH("category",'Mission Importer'!A571)</f>
        <v>#VALUE!</v>
      </c>
      <c r="M571" t="e">
        <f>IF(L571=43,'Mission Importer'!A571,0)</f>
        <v>#VALUE!</v>
      </c>
    </row>
    <row r="572" spans="1:13" x14ac:dyDescent="0.3">
      <c r="A572" t="e">
        <f>SEARCH("livery",'Mission Importer'!A572)</f>
        <v>#VALUE!</v>
      </c>
      <c r="B572" t="e">
        <f>IF(A572=43,'Mission Importer'!A572,0)</f>
        <v>#VALUE!</v>
      </c>
      <c r="D572" t="e">
        <f>SEARCH("shape_name",'Mission Importer'!A572)</f>
        <v>#VALUE!</v>
      </c>
      <c r="E572" t="e">
        <f>IF(D572=43,'Mission Importer'!A572,0)</f>
        <v>#VALUE!</v>
      </c>
      <c r="G572" t="e">
        <f>SEARCH("shape_name",'Mission Importer'!A572)</f>
        <v>#VALUE!</v>
      </c>
      <c r="H572" t="e">
        <f>IF(G572=43,'Mission Importer'!A572,0)</f>
        <v>#VALUE!</v>
      </c>
      <c r="J572" t="e">
        <f>SEARCH("type",'Mission Importer'!A572)</f>
        <v>#VALUE!</v>
      </c>
      <c r="K572" t="e">
        <f>IF(J572=43,'Mission Importer'!A572,0)</f>
        <v>#VALUE!</v>
      </c>
      <c r="L572" t="e">
        <f>SEARCH("category",'Mission Importer'!A572)</f>
        <v>#VALUE!</v>
      </c>
      <c r="M572" t="e">
        <f>IF(L572=43,'Mission Importer'!A572,0)</f>
        <v>#VALUE!</v>
      </c>
    </row>
    <row r="573" spans="1:13" x14ac:dyDescent="0.3">
      <c r="A573" t="e">
        <f>SEARCH("livery",'Mission Importer'!A573)</f>
        <v>#VALUE!</v>
      </c>
      <c r="B573" t="e">
        <f>IF(A573=43,'Mission Importer'!A573,0)</f>
        <v>#VALUE!</v>
      </c>
      <c r="D573" t="e">
        <f>SEARCH("shape_name",'Mission Importer'!A573)</f>
        <v>#VALUE!</v>
      </c>
      <c r="E573" t="e">
        <f>IF(D573=43,'Mission Importer'!A573,0)</f>
        <v>#VALUE!</v>
      </c>
      <c r="G573" t="e">
        <f>SEARCH("shape_name",'Mission Importer'!A573)</f>
        <v>#VALUE!</v>
      </c>
      <c r="H573" t="e">
        <f>IF(G573=43,'Mission Importer'!A573,0)</f>
        <v>#VALUE!</v>
      </c>
      <c r="J573" t="e">
        <f>SEARCH("type",'Mission Importer'!A573)</f>
        <v>#VALUE!</v>
      </c>
      <c r="K573" t="e">
        <f>IF(J573=43,'Mission Importer'!A573,0)</f>
        <v>#VALUE!</v>
      </c>
      <c r="L573" t="e">
        <f>SEARCH("category",'Mission Importer'!A573)</f>
        <v>#VALUE!</v>
      </c>
      <c r="M573" t="e">
        <f>IF(L573=43,'Mission Importer'!A573,0)</f>
        <v>#VALUE!</v>
      </c>
    </row>
    <row r="574" spans="1:13" x14ac:dyDescent="0.3">
      <c r="A574" t="e">
        <f>SEARCH("livery",'Mission Importer'!A574)</f>
        <v>#VALUE!</v>
      </c>
      <c r="B574" t="e">
        <f>IF(A574=43,'Mission Importer'!A574,0)</f>
        <v>#VALUE!</v>
      </c>
      <c r="D574" t="e">
        <f>SEARCH("shape_name",'Mission Importer'!A574)</f>
        <v>#VALUE!</v>
      </c>
      <c r="E574" t="e">
        <f>IF(D574=43,'Mission Importer'!A574,0)</f>
        <v>#VALUE!</v>
      </c>
      <c r="G574" t="e">
        <f>SEARCH("shape_name",'Mission Importer'!A574)</f>
        <v>#VALUE!</v>
      </c>
      <c r="H574" t="e">
        <f>IF(G574=43,'Mission Importer'!A574,0)</f>
        <v>#VALUE!</v>
      </c>
      <c r="J574" t="e">
        <f>SEARCH("type",'Mission Importer'!A574)</f>
        <v>#VALUE!</v>
      </c>
      <c r="K574" t="e">
        <f>IF(J574=43,'Mission Importer'!A574,0)</f>
        <v>#VALUE!</v>
      </c>
      <c r="L574" t="e">
        <f>SEARCH("category",'Mission Importer'!A574)</f>
        <v>#VALUE!</v>
      </c>
      <c r="M574" t="e">
        <f>IF(L574=43,'Mission Importer'!A574,0)</f>
        <v>#VALUE!</v>
      </c>
    </row>
    <row r="575" spans="1:13" x14ac:dyDescent="0.3">
      <c r="A575" t="e">
        <f>SEARCH("livery",'Mission Importer'!A575)</f>
        <v>#VALUE!</v>
      </c>
      <c r="B575" t="e">
        <f>IF(A575=43,'Mission Importer'!A575,0)</f>
        <v>#VALUE!</v>
      </c>
      <c r="D575" t="e">
        <f>SEARCH("shape_name",'Mission Importer'!A575)</f>
        <v>#VALUE!</v>
      </c>
      <c r="E575" t="e">
        <f>IF(D575=43,'Mission Importer'!A575,0)</f>
        <v>#VALUE!</v>
      </c>
      <c r="G575" t="e">
        <f>SEARCH("shape_name",'Mission Importer'!A575)</f>
        <v>#VALUE!</v>
      </c>
      <c r="H575" t="e">
        <f>IF(G575=43,'Mission Importer'!A575,0)</f>
        <v>#VALUE!</v>
      </c>
      <c r="J575" t="e">
        <f>SEARCH("type",'Mission Importer'!A575)</f>
        <v>#VALUE!</v>
      </c>
      <c r="K575" t="e">
        <f>IF(J575=43,'Mission Importer'!A575,0)</f>
        <v>#VALUE!</v>
      </c>
      <c r="L575" t="e">
        <f>SEARCH("category",'Mission Importer'!A575)</f>
        <v>#VALUE!</v>
      </c>
      <c r="M575" t="e">
        <f>IF(L575=43,'Mission Importer'!A575,0)</f>
        <v>#VALUE!</v>
      </c>
    </row>
    <row r="576" spans="1:13" x14ac:dyDescent="0.3">
      <c r="A576" t="e">
        <f>SEARCH("livery",'Mission Importer'!A576)</f>
        <v>#VALUE!</v>
      </c>
      <c r="B576" t="e">
        <f>IF(A576=43,'Mission Importer'!A576,0)</f>
        <v>#VALUE!</v>
      </c>
      <c r="D576" t="e">
        <f>SEARCH("shape_name",'Mission Importer'!A576)</f>
        <v>#VALUE!</v>
      </c>
      <c r="E576" t="e">
        <f>IF(D576=43,'Mission Importer'!A576,0)</f>
        <v>#VALUE!</v>
      </c>
      <c r="G576" t="e">
        <f>SEARCH("shape_name",'Mission Importer'!A576)</f>
        <v>#VALUE!</v>
      </c>
      <c r="H576" t="e">
        <f>IF(G576=43,'Mission Importer'!A576,0)</f>
        <v>#VALUE!</v>
      </c>
      <c r="J576" t="e">
        <f>SEARCH("type",'Mission Importer'!A576)</f>
        <v>#VALUE!</v>
      </c>
      <c r="K576" t="e">
        <f>IF(J576=43,'Mission Importer'!A576,0)</f>
        <v>#VALUE!</v>
      </c>
      <c r="L576" t="e">
        <f>SEARCH("category",'Mission Importer'!A576)</f>
        <v>#VALUE!</v>
      </c>
      <c r="M576" t="e">
        <f>IF(L576=43,'Mission Importer'!A576,0)</f>
        <v>#VALUE!</v>
      </c>
    </row>
    <row r="577" spans="1:13" x14ac:dyDescent="0.3">
      <c r="A577" t="e">
        <f>SEARCH("livery",'Mission Importer'!A577)</f>
        <v>#VALUE!</v>
      </c>
      <c r="B577" t="e">
        <f>IF(A577=43,'Mission Importer'!A577,0)</f>
        <v>#VALUE!</v>
      </c>
      <c r="D577" t="e">
        <f>SEARCH("shape_name",'Mission Importer'!A577)</f>
        <v>#VALUE!</v>
      </c>
      <c r="E577" t="e">
        <f>IF(D577=43,'Mission Importer'!A577,0)</f>
        <v>#VALUE!</v>
      </c>
      <c r="G577" t="e">
        <f>SEARCH("shape_name",'Mission Importer'!A577)</f>
        <v>#VALUE!</v>
      </c>
      <c r="H577" t="e">
        <f>IF(G577=43,'Mission Importer'!A577,0)</f>
        <v>#VALUE!</v>
      </c>
      <c r="J577" t="e">
        <f>SEARCH("type",'Mission Importer'!A577)</f>
        <v>#VALUE!</v>
      </c>
      <c r="K577" t="e">
        <f>IF(J577=43,'Mission Importer'!A577,0)</f>
        <v>#VALUE!</v>
      </c>
      <c r="L577" t="e">
        <f>SEARCH("category",'Mission Importer'!A577)</f>
        <v>#VALUE!</v>
      </c>
      <c r="M577" t="e">
        <f>IF(L577=43,'Mission Importer'!A577,0)</f>
        <v>#VALUE!</v>
      </c>
    </row>
    <row r="578" spans="1:13" x14ac:dyDescent="0.3">
      <c r="A578" t="e">
        <f>SEARCH("livery",'Mission Importer'!A578)</f>
        <v>#VALUE!</v>
      </c>
      <c r="B578" t="e">
        <f>IF(A578=43,'Mission Importer'!A578,0)</f>
        <v>#VALUE!</v>
      </c>
      <c r="D578" t="e">
        <f>SEARCH("shape_name",'Mission Importer'!A578)</f>
        <v>#VALUE!</v>
      </c>
      <c r="E578" t="e">
        <f>IF(D578=43,'Mission Importer'!A578,0)</f>
        <v>#VALUE!</v>
      </c>
      <c r="G578" t="e">
        <f>SEARCH("shape_name",'Mission Importer'!A578)</f>
        <v>#VALUE!</v>
      </c>
      <c r="H578" t="e">
        <f>IF(G578=43,'Mission Importer'!A578,0)</f>
        <v>#VALUE!</v>
      </c>
      <c r="J578" t="e">
        <f>SEARCH("type",'Mission Importer'!A578)</f>
        <v>#VALUE!</v>
      </c>
      <c r="K578" t="e">
        <f>IF(J578=43,'Mission Importer'!A578,0)</f>
        <v>#VALUE!</v>
      </c>
      <c r="L578" t="e">
        <f>SEARCH("category",'Mission Importer'!A578)</f>
        <v>#VALUE!</v>
      </c>
      <c r="M578" t="e">
        <f>IF(L578=43,'Mission Importer'!A578,0)</f>
        <v>#VALUE!</v>
      </c>
    </row>
    <row r="579" spans="1:13" x14ac:dyDescent="0.3">
      <c r="A579" t="e">
        <f>SEARCH("livery",'Mission Importer'!A579)</f>
        <v>#VALUE!</v>
      </c>
      <c r="B579" t="e">
        <f>IF(A579=43,'Mission Importer'!A579,0)</f>
        <v>#VALUE!</v>
      </c>
      <c r="D579" t="e">
        <f>SEARCH("shape_name",'Mission Importer'!A579)</f>
        <v>#VALUE!</v>
      </c>
      <c r="E579" t="e">
        <f>IF(D579=43,'Mission Importer'!A579,0)</f>
        <v>#VALUE!</v>
      </c>
      <c r="G579" t="e">
        <f>SEARCH("shape_name",'Mission Importer'!A579)</f>
        <v>#VALUE!</v>
      </c>
      <c r="H579" t="e">
        <f>IF(G579=43,'Mission Importer'!A579,0)</f>
        <v>#VALUE!</v>
      </c>
      <c r="J579" t="e">
        <f>SEARCH("type",'Mission Importer'!A579)</f>
        <v>#VALUE!</v>
      </c>
      <c r="K579" t="e">
        <f>IF(J579=43,'Mission Importer'!A579,0)</f>
        <v>#VALUE!</v>
      </c>
      <c r="L579" t="e">
        <f>SEARCH("category",'Mission Importer'!A579)</f>
        <v>#VALUE!</v>
      </c>
      <c r="M579" t="e">
        <f>IF(L579=43,'Mission Importer'!A579,0)</f>
        <v>#VALUE!</v>
      </c>
    </row>
    <row r="580" spans="1:13" x14ac:dyDescent="0.3">
      <c r="A580" t="e">
        <f>SEARCH("livery",'Mission Importer'!A580)</f>
        <v>#VALUE!</v>
      </c>
      <c r="B580" t="e">
        <f>IF(A580=43,'Mission Importer'!A580,0)</f>
        <v>#VALUE!</v>
      </c>
      <c r="D580" t="e">
        <f>SEARCH("shape_name",'Mission Importer'!A580)</f>
        <v>#VALUE!</v>
      </c>
      <c r="E580" t="e">
        <f>IF(D580=43,'Mission Importer'!A580,0)</f>
        <v>#VALUE!</v>
      </c>
      <c r="G580" t="e">
        <f>SEARCH("shape_name",'Mission Importer'!A580)</f>
        <v>#VALUE!</v>
      </c>
      <c r="H580" t="e">
        <f>IF(G580=43,'Mission Importer'!A580,0)</f>
        <v>#VALUE!</v>
      </c>
      <c r="J580" t="e">
        <f>SEARCH("type",'Mission Importer'!A580)</f>
        <v>#VALUE!</v>
      </c>
      <c r="K580" t="e">
        <f>IF(J580=43,'Mission Importer'!A580,0)</f>
        <v>#VALUE!</v>
      </c>
      <c r="L580" t="e">
        <f>SEARCH("category",'Mission Importer'!A580)</f>
        <v>#VALUE!</v>
      </c>
      <c r="M580" t="e">
        <f>IF(L580=43,'Mission Importer'!A580,0)</f>
        <v>#VALUE!</v>
      </c>
    </row>
    <row r="581" spans="1:13" x14ac:dyDescent="0.3">
      <c r="A581" t="e">
        <f>SEARCH("livery",'Mission Importer'!A581)</f>
        <v>#VALUE!</v>
      </c>
      <c r="B581" t="e">
        <f>IF(A581=43,'Mission Importer'!A581,0)</f>
        <v>#VALUE!</v>
      </c>
      <c r="D581" t="e">
        <f>SEARCH("shape_name",'Mission Importer'!A581)</f>
        <v>#VALUE!</v>
      </c>
      <c r="E581" t="e">
        <f>IF(D581=43,'Mission Importer'!A581,0)</f>
        <v>#VALUE!</v>
      </c>
      <c r="G581" t="e">
        <f>SEARCH("shape_name",'Mission Importer'!A581)</f>
        <v>#VALUE!</v>
      </c>
      <c r="H581" t="e">
        <f>IF(G581=43,'Mission Importer'!A581,0)</f>
        <v>#VALUE!</v>
      </c>
      <c r="J581" t="e">
        <f>SEARCH("type",'Mission Importer'!A581)</f>
        <v>#VALUE!</v>
      </c>
      <c r="K581" t="e">
        <f>IF(J581=43,'Mission Importer'!A581,0)</f>
        <v>#VALUE!</v>
      </c>
      <c r="L581" t="e">
        <f>SEARCH("category",'Mission Importer'!A581)</f>
        <v>#VALUE!</v>
      </c>
      <c r="M581" t="e">
        <f>IF(L581=43,'Mission Importer'!A581,0)</f>
        <v>#VALUE!</v>
      </c>
    </row>
    <row r="582" spans="1:13" x14ac:dyDescent="0.3">
      <c r="A582" t="e">
        <f>SEARCH("livery",'Mission Importer'!A582)</f>
        <v>#VALUE!</v>
      </c>
      <c r="B582" t="e">
        <f>IF(A582=43,'Mission Importer'!A582,0)</f>
        <v>#VALUE!</v>
      </c>
      <c r="D582" t="e">
        <f>SEARCH("shape_name",'Mission Importer'!A582)</f>
        <v>#VALUE!</v>
      </c>
      <c r="E582" t="e">
        <f>IF(D582=43,'Mission Importer'!A582,0)</f>
        <v>#VALUE!</v>
      </c>
      <c r="G582" t="e">
        <f>SEARCH("shape_name",'Mission Importer'!A582)</f>
        <v>#VALUE!</v>
      </c>
      <c r="H582" t="e">
        <f>IF(G582=43,'Mission Importer'!A582,0)</f>
        <v>#VALUE!</v>
      </c>
      <c r="J582" t="e">
        <f>SEARCH("type",'Mission Importer'!A582)</f>
        <v>#VALUE!</v>
      </c>
      <c r="K582" t="e">
        <f>IF(J582=43,'Mission Importer'!A582,0)</f>
        <v>#VALUE!</v>
      </c>
      <c r="L582" t="e">
        <f>SEARCH("category",'Mission Importer'!A582)</f>
        <v>#VALUE!</v>
      </c>
      <c r="M582" t="e">
        <f>IF(L582=43,'Mission Importer'!A582,0)</f>
        <v>#VALUE!</v>
      </c>
    </row>
    <row r="583" spans="1:13" x14ac:dyDescent="0.3">
      <c r="A583" t="e">
        <f>SEARCH("livery",'Mission Importer'!A583)</f>
        <v>#VALUE!</v>
      </c>
      <c r="B583" t="e">
        <f>IF(A583=43,'Mission Importer'!A583,0)</f>
        <v>#VALUE!</v>
      </c>
      <c r="D583" t="e">
        <f>SEARCH("shape_name",'Mission Importer'!A583)</f>
        <v>#VALUE!</v>
      </c>
      <c r="E583" t="e">
        <f>IF(D583=43,'Mission Importer'!A583,0)</f>
        <v>#VALUE!</v>
      </c>
      <c r="G583" t="e">
        <f>SEARCH("shape_name",'Mission Importer'!A583)</f>
        <v>#VALUE!</v>
      </c>
      <c r="H583" t="e">
        <f>IF(G583=43,'Mission Importer'!A583,0)</f>
        <v>#VALUE!</v>
      </c>
      <c r="J583" t="e">
        <f>SEARCH("type",'Mission Importer'!A583)</f>
        <v>#VALUE!</v>
      </c>
      <c r="K583" t="e">
        <f>IF(J583=43,'Mission Importer'!A583,0)</f>
        <v>#VALUE!</v>
      </c>
      <c r="L583" t="e">
        <f>SEARCH("category",'Mission Importer'!A583)</f>
        <v>#VALUE!</v>
      </c>
      <c r="M583" t="e">
        <f>IF(L583=43,'Mission Importer'!A583,0)</f>
        <v>#VALUE!</v>
      </c>
    </row>
    <row r="584" spans="1:13" x14ac:dyDescent="0.3">
      <c r="A584" t="e">
        <f>SEARCH("livery",'Mission Importer'!A584)</f>
        <v>#VALUE!</v>
      </c>
      <c r="B584" t="e">
        <f>IF(A584=43,'Mission Importer'!A584,0)</f>
        <v>#VALUE!</v>
      </c>
      <c r="D584" t="e">
        <f>SEARCH("shape_name",'Mission Importer'!A584)</f>
        <v>#VALUE!</v>
      </c>
      <c r="E584" t="e">
        <f>IF(D584=43,'Mission Importer'!A584,0)</f>
        <v>#VALUE!</v>
      </c>
      <c r="G584" t="e">
        <f>SEARCH("shape_name",'Mission Importer'!A584)</f>
        <v>#VALUE!</v>
      </c>
      <c r="H584" t="e">
        <f>IF(G584=43,'Mission Importer'!A584,0)</f>
        <v>#VALUE!</v>
      </c>
      <c r="J584" t="e">
        <f>SEARCH("type",'Mission Importer'!A584)</f>
        <v>#VALUE!</v>
      </c>
      <c r="K584" t="e">
        <f>IF(J584=43,'Mission Importer'!A584,0)</f>
        <v>#VALUE!</v>
      </c>
      <c r="L584" t="e">
        <f>SEARCH("category",'Mission Importer'!A584)</f>
        <v>#VALUE!</v>
      </c>
      <c r="M584" t="e">
        <f>IF(L584=43,'Mission Importer'!A584,0)</f>
        <v>#VALUE!</v>
      </c>
    </row>
    <row r="585" spans="1:13" x14ac:dyDescent="0.3">
      <c r="A585" t="e">
        <f>SEARCH("livery",'Mission Importer'!A585)</f>
        <v>#VALUE!</v>
      </c>
      <c r="B585" t="e">
        <f>IF(A585=43,'Mission Importer'!A585,0)</f>
        <v>#VALUE!</v>
      </c>
      <c r="D585" t="e">
        <f>SEARCH("shape_name",'Mission Importer'!A585)</f>
        <v>#VALUE!</v>
      </c>
      <c r="E585" t="e">
        <f>IF(D585=43,'Mission Importer'!A585,0)</f>
        <v>#VALUE!</v>
      </c>
      <c r="G585" t="e">
        <f>SEARCH("shape_name",'Mission Importer'!A585)</f>
        <v>#VALUE!</v>
      </c>
      <c r="H585" t="e">
        <f>IF(G585=43,'Mission Importer'!A585,0)</f>
        <v>#VALUE!</v>
      </c>
      <c r="J585">
        <f>SEARCH("type",'Mission Importer'!A585)</f>
        <v>47</v>
      </c>
      <c r="K585">
        <f>IF(J585=43,'Mission Importer'!A585,0)</f>
        <v>0</v>
      </c>
      <c r="L585" t="e">
        <f>SEARCH("category",'Mission Importer'!A585)</f>
        <v>#VALUE!</v>
      </c>
      <c r="M585" t="e">
        <f>IF(L585=43,'Mission Importer'!A585,0)</f>
        <v>#VALUE!</v>
      </c>
    </row>
    <row r="586" spans="1:13" x14ac:dyDescent="0.3">
      <c r="A586" t="e">
        <f>SEARCH("livery",'Mission Importer'!A586)</f>
        <v>#VALUE!</v>
      </c>
      <c r="B586" t="e">
        <f>IF(A586=43,'Mission Importer'!A586,0)</f>
        <v>#VALUE!</v>
      </c>
      <c r="D586" t="e">
        <f>SEARCH("shape_name",'Mission Importer'!A586)</f>
        <v>#VALUE!</v>
      </c>
      <c r="E586" t="e">
        <f>IF(D586=43,'Mission Importer'!A586,0)</f>
        <v>#VALUE!</v>
      </c>
      <c r="G586" t="e">
        <f>SEARCH("shape_name",'Mission Importer'!A586)</f>
        <v>#VALUE!</v>
      </c>
      <c r="H586" t="e">
        <f>IF(G586=43,'Mission Importer'!A586,0)</f>
        <v>#VALUE!</v>
      </c>
      <c r="J586" t="e">
        <f>SEARCH("type",'Mission Importer'!A586)</f>
        <v>#VALUE!</v>
      </c>
      <c r="K586" t="e">
        <f>IF(J586=43,'Mission Importer'!A586,0)</f>
        <v>#VALUE!</v>
      </c>
      <c r="L586" t="e">
        <f>SEARCH("category",'Mission Importer'!A586)</f>
        <v>#VALUE!</v>
      </c>
      <c r="M586" t="e">
        <f>IF(L586=43,'Mission Importer'!A586,0)</f>
        <v>#VALUE!</v>
      </c>
    </row>
    <row r="587" spans="1:13" x14ac:dyDescent="0.3">
      <c r="A587" t="e">
        <f>SEARCH("livery",'Mission Importer'!A587)</f>
        <v>#VALUE!</v>
      </c>
      <c r="B587" t="e">
        <f>IF(A587=43,'Mission Importer'!A587,0)</f>
        <v>#VALUE!</v>
      </c>
      <c r="D587" t="e">
        <f>SEARCH("shape_name",'Mission Importer'!A587)</f>
        <v>#VALUE!</v>
      </c>
      <c r="E587" t="e">
        <f>IF(D587=43,'Mission Importer'!A587,0)</f>
        <v>#VALUE!</v>
      </c>
      <c r="G587" t="e">
        <f>SEARCH("shape_name",'Mission Importer'!A587)</f>
        <v>#VALUE!</v>
      </c>
      <c r="H587" t="e">
        <f>IF(G587=43,'Mission Importer'!A587,0)</f>
        <v>#VALUE!</v>
      </c>
      <c r="J587" t="e">
        <f>SEARCH("type",'Mission Importer'!A587)</f>
        <v>#VALUE!</v>
      </c>
      <c r="K587" t="e">
        <f>IF(J587=43,'Mission Importer'!A587,0)</f>
        <v>#VALUE!</v>
      </c>
      <c r="L587" t="e">
        <f>SEARCH("category",'Mission Importer'!A587)</f>
        <v>#VALUE!</v>
      </c>
      <c r="M587" t="e">
        <f>IF(L587=43,'Mission Importer'!A587,0)</f>
        <v>#VALUE!</v>
      </c>
    </row>
    <row r="588" spans="1:13" x14ac:dyDescent="0.3">
      <c r="A588" t="e">
        <f>SEARCH("livery",'Mission Importer'!A588)</f>
        <v>#VALUE!</v>
      </c>
      <c r="B588" t="e">
        <f>IF(A588=43,'Mission Importer'!A588,0)</f>
        <v>#VALUE!</v>
      </c>
      <c r="D588" t="e">
        <f>SEARCH("shape_name",'Mission Importer'!A588)</f>
        <v>#VALUE!</v>
      </c>
      <c r="E588" t="e">
        <f>IF(D588=43,'Mission Importer'!A588,0)</f>
        <v>#VALUE!</v>
      </c>
      <c r="G588" t="e">
        <f>SEARCH("shape_name",'Mission Importer'!A588)</f>
        <v>#VALUE!</v>
      </c>
      <c r="H588" t="e">
        <f>IF(G588=43,'Mission Importer'!A588,0)</f>
        <v>#VALUE!</v>
      </c>
      <c r="J588" t="e">
        <f>SEARCH("type",'Mission Importer'!A588)</f>
        <v>#VALUE!</v>
      </c>
      <c r="K588" t="e">
        <f>IF(J588=43,'Mission Importer'!A588,0)</f>
        <v>#VALUE!</v>
      </c>
      <c r="L588" t="e">
        <f>SEARCH("category",'Mission Importer'!A588)</f>
        <v>#VALUE!</v>
      </c>
      <c r="M588" t="e">
        <f>IF(L588=43,'Mission Importer'!A588,0)</f>
        <v>#VALUE!</v>
      </c>
    </row>
    <row r="589" spans="1:13" x14ac:dyDescent="0.3">
      <c r="A589" t="e">
        <f>SEARCH("livery",'Mission Importer'!A589)</f>
        <v>#VALUE!</v>
      </c>
      <c r="B589" t="e">
        <f>IF(A589=43,'Mission Importer'!A589,0)</f>
        <v>#VALUE!</v>
      </c>
      <c r="D589" t="e">
        <f>SEARCH("shape_name",'Mission Importer'!A589)</f>
        <v>#VALUE!</v>
      </c>
      <c r="E589" t="e">
        <f>IF(D589=43,'Mission Importer'!A589,0)</f>
        <v>#VALUE!</v>
      </c>
      <c r="G589" t="e">
        <f>SEARCH("shape_name",'Mission Importer'!A589)</f>
        <v>#VALUE!</v>
      </c>
      <c r="H589" t="e">
        <f>IF(G589=43,'Mission Importer'!A589,0)</f>
        <v>#VALUE!</v>
      </c>
      <c r="J589" t="e">
        <f>SEARCH("type",'Mission Importer'!A589)</f>
        <v>#VALUE!</v>
      </c>
      <c r="K589" t="e">
        <f>IF(J589=43,'Mission Importer'!A589,0)</f>
        <v>#VALUE!</v>
      </c>
      <c r="L589" t="e">
        <f>SEARCH("category",'Mission Importer'!A589)</f>
        <v>#VALUE!</v>
      </c>
      <c r="M589" t="e">
        <f>IF(L589=43,'Mission Importer'!A589,0)</f>
        <v>#VALUE!</v>
      </c>
    </row>
    <row r="590" spans="1:13" x14ac:dyDescent="0.3">
      <c r="A590" t="e">
        <f>SEARCH("livery",'Mission Importer'!A590)</f>
        <v>#VALUE!</v>
      </c>
      <c r="B590" t="e">
        <f>IF(A590=43,'Mission Importer'!A590,0)</f>
        <v>#VALUE!</v>
      </c>
      <c r="D590" t="e">
        <f>SEARCH("shape_name",'Mission Importer'!A590)</f>
        <v>#VALUE!</v>
      </c>
      <c r="E590" t="e">
        <f>IF(D590=43,'Mission Importer'!A590,0)</f>
        <v>#VALUE!</v>
      </c>
      <c r="G590" t="e">
        <f>SEARCH("shape_name",'Mission Importer'!A590)</f>
        <v>#VALUE!</v>
      </c>
      <c r="H590" t="e">
        <f>IF(G590=43,'Mission Importer'!A590,0)</f>
        <v>#VALUE!</v>
      </c>
      <c r="J590" t="e">
        <f>SEARCH("type",'Mission Importer'!A590)</f>
        <v>#VALUE!</v>
      </c>
      <c r="K590" t="e">
        <f>IF(J590=43,'Mission Importer'!A590,0)</f>
        <v>#VALUE!</v>
      </c>
      <c r="L590" t="e">
        <f>SEARCH("category",'Mission Importer'!A590)</f>
        <v>#VALUE!</v>
      </c>
      <c r="M590" t="e">
        <f>IF(L590=43,'Mission Importer'!A590,0)</f>
        <v>#VALUE!</v>
      </c>
    </row>
    <row r="591" spans="1:13" x14ac:dyDescent="0.3">
      <c r="A591" t="e">
        <f>SEARCH("livery",'Mission Importer'!A591)</f>
        <v>#VALUE!</v>
      </c>
      <c r="B591" t="e">
        <f>IF(A591=43,'Mission Importer'!A591,0)</f>
        <v>#VALUE!</v>
      </c>
      <c r="D591" t="e">
        <f>SEARCH("shape_name",'Mission Importer'!A591)</f>
        <v>#VALUE!</v>
      </c>
      <c r="E591" t="e">
        <f>IF(D591=43,'Mission Importer'!A591,0)</f>
        <v>#VALUE!</v>
      </c>
      <c r="G591" t="e">
        <f>SEARCH("shape_name",'Mission Importer'!A591)</f>
        <v>#VALUE!</v>
      </c>
      <c r="H591" t="e">
        <f>IF(G591=43,'Mission Importer'!A591,0)</f>
        <v>#VALUE!</v>
      </c>
      <c r="J591" t="e">
        <f>SEARCH("type",'Mission Importer'!A591)</f>
        <v>#VALUE!</v>
      </c>
      <c r="K591" t="e">
        <f>IF(J591=43,'Mission Importer'!A591,0)</f>
        <v>#VALUE!</v>
      </c>
      <c r="L591" t="e">
        <f>SEARCH("category",'Mission Importer'!A591)</f>
        <v>#VALUE!</v>
      </c>
      <c r="M591" t="e">
        <f>IF(L591=43,'Mission Importer'!A591,0)</f>
        <v>#VALUE!</v>
      </c>
    </row>
    <row r="592" spans="1:13" x14ac:dyDescent="0.3">
      <c r="A592" t="e">
        <f>SEARCH("livery",'Mission Importer'!A592)</f>
        <v>#VALUE!</v>
      </c>
      <c r="B592" t="e">
        <f>IF(A592=43,'Mission Importer'!A592,0)</f>
        <v>#VALUE!</v>
      </c>
      <c r="D592" t="e">
        <f>SEARCH("shape_name",'Mission Importer'!A592)</f>
        <v>#VALUE!</v>
      </c>
      <c r="E592" t="e">
        <f>IF(D592=43,'Mission Importer'!A592,0)</f>
        <v>#VALUE!</v>
      </c>
      <c r="G592" t="e">
        <f>SEARCH("shape_name",'Mission Importer'!A592)</f>
        <v>#VALUE!</v>
      </c>
      <c r="H592" t="e">
        <f>IF(G592=43,'Mission Importer'!A592,0)</f>
        <v>#VALUE!</v>
      </c>
      <c r="J592" t="e">
        <f>SEARCH("type",'Mission Importer'!A592)</f>
        <v>#VALUE!</v>
      </c>
      <c r="K592" t="e">
        <f>IF(J592=43,'Mission Importer'!A592,0)</f>
        <v>#VALUE!</v>
      </c>
      <c r="L592" t="e">
        <f>SEARCH("category",'Mission Importer'!A592)</f>
        <v>#VALUE!</v>
      </c>
      <c r="M592" t="e">
        <f>IF(L592=43,'Mission Importer'!A592,0)</f>
        <v>#VALUE!</v>
      </c>
    </row>
    <row r="593" spans="1:13" x14ac:dyDescent="0.3">
      <c r="A593" t="e">
        <f>SEARCH("livery",'Mission Importer'!A593)</f>
        <v>#VALUE!</v>
      </c>
      <c r="B593" t="e">
        <f>IF(A593=43,'Mission Importer'!A593,0)</f>
        <v>#VALUE!</v>
      </c>
      <c r="D593" t="e">
        <f>SEARCH("shape_name",'Mission Importer'!A593)</f>
        <v>#VALUE!</v>
      </c>
      <c r="E593" t="e">
        <f>IF(D593=43,'Mission Importer'!A593,0)</f>
        <v>#VALUE!</v>
      </c>
      <c r="G593" t="e">
        <f>SEARCH("shape_name",'Mission Importer'!A593)</f>
        <v>#VALUE!</v>
      </c>
      <c r="H593" t="e">
        <f>IF(G593=43,'Mission Importer'!A593,0)</f>
        <v>#VALUE!</v>
      </c>
      <c r="J593" t="e">
        <f>SEARCH("type",'Mission Importer'!A593)</f>
        <v>#VALUE!</v>
      </c>
      <c r="K593" t="e">
        <f>IF(J593=43,'Mission Importer'!A593,0)</f>
        <v>#VALUE!</v>
      </c>
      <c r="L593" t="e">
        <f>SEARCH("category",'Mission Importer'!A593)</f>
        <v>#VALUE!</v>
      </c>
      <c r="M593" t="e">
        <f>IF(L593=43,'Mission Importer'!A593,0)</f>
        <v>#VALUE!</v>
      </c>
    </row>
    <row r="594" spans="1:13" x14ac:dyDescent="0.3">
      <c r="A594" t="e">
        <f>SEARCH("livery",'Mission Importer'!A594)</f>
        <v>#VALUE!</v>
      </c>
      <c r="B594" t="e">
        <f>IF(A594=43,'Mission Importer'!A594,0)</f>
        <v>#VALUE!</v>
      </c>
      <c r="D594" t="e">
        <f>SEARCH("shape_name",'Mission Importer'!A594)</f>
        <v>#VALUE!</v>
      </c>
      <c r="E594" t="e">
        <f>IF(D594=43,'Mission Importer'!A594,0)</f>
        <v>#VALUE!</v>
      </c>
      <c r="G594" t="e">
        <f>SEARCH("shape_name",'Mission Importer'!A594)</f>
        <v>#VALUE!</v>
      </c>
      <c r="H594" t="e">
        <f>IF(G594=43,'Mission Importer'!A594,0)</f>
        <v>#VALUE!</v>
      </c>
      <c r="J594" t="e">
        <f>SEARCH("type",'Mission Importer'!A594)</f>
        <v>#VALUE!</v>
      </c>
      <c r="K594" t="e">
        <f>IF(J594=43,'Mission Importer'!A594,0)</f>
        <v>#VALUE!</v>
      </c>
      <c r="L594" t="e">
        <f>SEARCH("category",'Mission Importer'!A594)</f>
        <v>#VALUE!</v>
      </c>
      <c r="M594" t="e">
        <f>IF(L594=43,'Mission Importer'!A594,0)</f>
        <v>#VALUE!</v>
      </c>
    </row>
    <row r="595" spans="1:13" x14ac:dyDescent="0.3">
      <c r="A595" t="e">
        <f>SEARCH("livery",'Mission Importer'!A595)</f>
        <v>#VALUE!</v>
      </c>
      <c r="B595" t="e">
        <f>IF(A595=43,'Mission Importer'!A595,0)</f>
        <v>#VALUE!</v>
      </c>
      <c r="D595" t="e">
        <f>SEARCH("shape_name",'Mission Importer'!A595)</f>
        <v>#VALUE!</v>
      </c>
      <c r="E595" t="e">
        <f>IF(D595=43,'Mission Importer'!A595,0)</f>
        <v>#VALUE!</v>
      </c>
      <c r="G595" t="e">
        <f>SEARCH("shape_name",'Mission Importer'!A595)</f>
        <v>#VALUE!</v>
      </c>
      <c r="H595" t="e">
        <f>IF(G595=43,'Mission Importer'!A595,0)</f>
        <v>#VALUE!</v>
      </c>
      <c r="J595" t="e">
        <f>SEARCH("type",'Mission Importer'!A595)</f>
        <v>#VALUE!</v>
      </c>
      <c r="K595" t="e">
        <f>IF(J595=43,'Mission Importer'!A595,0)</f>
        <v>#VALUE!</v>
      </c>
      <c r="L595" t="e">
        <f>SEARCH("category",'Mission Importer'!A595)</f>
        <v>#VALUE!</v>
      </c>
      <c r="M595" t="e">
        <f>IF(L595=43,'Mission Importer'!A595,0)</f>
        <v>#VALUE!</v>
      </c>
    </row>
    <row r="596" spans="1:13" x14ac:dyDescent="0.3">
      <c r="A596" t="e">
        <f>SEARCH("livery",'Mission Importer'!A596)</f>
        <v>#VALUE!</v>
      </c>
      <c r="B596" t="e">
        <f>IF(A596=43,'Mission Importer'!A596,0)</f>
        <v>#VALUE!</v>
      </c>
      <c r="D596" t="e">
        <f>SEARCH("shape_name",'Mission Importer'!A596)</f>
        <v>#VALUE!</v>
      </c>
      <c r="E596" t="e">
        <f>IF(D596=43,'Mission Importer'!A596,0)</f>
        <v>#VALUE!</v>
      </c>
      <c r="G596" t="e">
        <f>SEARCH("shape_name",'Mission Importer'!A596)</f>
        <v>#VALUE!</v>
      </c>
      <c r="H596" t="e">
        <f>IF(G596=43,'Mission Importer'!A596,0)</f>
        <v>#VALUE!</v>
      </c>
      <c r="J596" t="e">
        <f>SEARCH("type",'Mission Importer'!A596)</f>
        <v>#VALUE!</v>
      </c>
      <c r="K596" t="e">
        <f>IF(J596=43,'Mission Importer'!A596,0)</f>
        <v>#VALUE!</v>
      </c>
      <c r="L596" t="e">
        <f>SEARCH("category",'Mission Importer'!A596)</f>
        <v>#VALUE!</v>
      </c>
      <c r="M596" t="e">
        <f>IF(L596=43,'Mission Importer'!A596,0)</f>
        <v>#VALUE!</v>
      </c>
    </row>
    <row r="597" spans="1:13" x14ac:dyDescent="0.3">
      <c r="A597" t="e">
        <f>SEARCH("livery",'Mission Importer'!A597)</f>
        <v>#VALUE!</v>
      </c>
      <c r="B597" t="e">
        <f>IF(A597=43,'Mission Importer'!A597,0)</f>
        <v>#VALUE!</v>
      </c>
      <c r="D597" t="e">
        <f>SEARCH("shape_name",'Mission Importer'!A597)</f>
        <v>#VALUE!</v>
      </c>
      <c r="E597" t="e">
        <f>IF(D597=43,'Mission Importer'!A597,0)</f>
        <v>#VALUE!</v>
      </c>
      <c r="G597" t="e">
        <f>SEARCH("shape_name",'Mission Importer'!A597)</f>
        <v>#VALUE!</v>
      </c>
      <c r="H597" t="e">
        <f>IF(G597=43,'Mission Importer'!A597,0)</f>
        <v>#VALUE!</v>
      </c>
      <c r="J597" t="e">
        <f>SEARCH("type",'Mission Importer'!A597)</f>
        <v>#VALUE!</v>
      </c>
      <c r="K597" t="e">
        <f>IF(J597=43,'Mission Importer'!A597,0)</f>
        <v>#VALUE!</v>
      </c>
      <c r="L597" t="e">
        <f>SEARCH("category",'Mission Importer'!A597)</f>
        <v>#VALUE!</v>
      </c>
      <c r="M597" t="e">
        <f>IF(L597=43,'Mission Importer'!A597,0)</f>
        <v>#VALUE!</v>
      </c>
    </row>
    <row r="598" spans="1:13" x14ac:dyDescent="0.3">
      <c r="A598" t="e">
        <f>SEARCH("livery",'Mission Importer'!A598)</f>
        <v>#VALUE!</v>
      </c>
      <c r="B598" t="e">
        <f>IF(A598=43,'Mission Importer'!A598,0)</f>
        <v>#VALUE!</v>
      </c>
      <c r="D598" t="e">
        <f>SEARCH("shape_name",'Mission Importer'!A598)</f>
        <v>#VALUE!</v>
      </c>
      <c r="E598" t="e">
        <f>IF(D598=43,'Mission Importer'!A598,0)</f>
        <v>#VALUE!</v>
      </c>
      <c r="G598" t="e">
        <f>SEARCH("shape_name",'Mission Importer'!A598)</f>
        <v>#VALUE!</v>
      </c>
      <c r="H598" t="e">
        <f>IF(G598=43,'Mission Importer'!A598,0)</f>
        <v>#VALUE!</v>
      </c>
      <c r="J598" t="e">
        <f>SEARCH("type",'Mission Importer'!A598)</f>
        <v>#VALUE!</v>
      </c>
      <c r="K598" t="e">
        <f>IF(J598=43,'Mission Importer'!A598,0)</f>
        <v>#VALUE!</v>
      </c>
      <c r="L598" t="e">
        <f>SEARCH("category",'Mission Importer'!A598)</f>
        <v>#VALUE!</v>
      </c>
      <c r="M598" t="e">
        <f>IF(L598=43,'Mission Importer'!A598,0)</f>
        <v>#VALUE!</v>
      </c>
    </row>
    <row r="599" spans="1:13" x14ac:dyDescent="0.3">
      <c r="A599" t="e">
        <f>SEARCH("livery",'Mission Importer'!A599)</f>
        <v>#VALUE!</v>
      </c>
      <c r="B599" t="e">
        <f>IF(A599=43,'Mission Importer'!A599,0)</f>
        <v>#VALUE!</v>
      </c>
      <c r="D599" t="e">
        <f>SEARCH("shape_name",'Mission Importer'!A599)</f>
        <v>#VALUE!</v>
      </c>
      <c r="E599" t="e">
        <f>IF(D599=43,'Mission Importer'!A599,0)</f>
        <v>#VALUE!</v>
      </c>
      <c r="G599" t="e">
        <f>SEARCH("shape_name",'Mission Importer'!A599)</f>
        <v>#VALUE!</v>
      </c>
      <c r="H599" t="e">
        <f>IF(G599=43,'Mission Importer'!A599,0)</f>
        <v>#VALUE!</v>
      </c>
      <c r="J599" t="e">
        <f>SEARCH("type",'Mission Importer'!A599)</f>
        <v>#VALUE!</v>
      </c>
      <c r="K599" t="e">
        <f>IF(J599=43,'Mission Importer'!A599,0)</f>
        <v>#VALUE!</v>
      </c>
      <c r="L599" t="e">
        <f>SEARCH("category",'Mission Importer'!A599)</f>
        <v>#VALUE!</v>
      </c>
      <c r="M599" t="e">
        <f>IF(L599=43,'Mission Importer'!A599,0)</f>
        <v>#VALUE!</v>
      </c>
    </row>
    <row r="600" spans="1:13" x14ac:dyDescent="0.3">
      <c r="A600" t="e">
        <f>SEARCH("livery",'Mission Importer'!A600)</f>
        <v>#VALUE!</v>
      </c>
      <c r="B600" t="e">
        <f>IF(A600=43,'Mission Importer'!A600,0)</f>
        <v>#VALUE!</v>
      </c>
      <c r="D600" t="e">
        <f>SEARCH("shape_name",'Mission Importer'!A600)</f>
        <v>#VALUE!</v>
      </c>
      <c r="E600" t="e">
        <f>IF(D600=43,'Mission Importer'!A600,0)</f>
        <v>#VALUE!</v>
      </c>
      <c r="G600" t="e">
        <f>SEARCH("shape_name",'Mission Importer'!A600)</f>
        <v>#VALUE!</v>
      </c>
      <c r="H600" t="e">
        <f>IF(G600=43,'Mission Importer'!A600,0)</f>
        <v>#VALUE!</v>
      </c>
      <c r="J600" t="e">
        <f>SEARCH("type",'Mission Importer'!A600)</f>
        <v>#VALUE!</v>
      </c>
      <c r="K600" t="e">
        <f>IF(J600=43,'Mission Importer'!A600,0)</f>
        <v>#VALUE!</v>
      </c>
      <c r="L600">
        <f>SEARCH("category",'Mission Importer'!A600)</f>
        <v>43</v>
      </c>
      <c r="M600" t="str">
        <f>IF(L600=43,'Mission Importer'!A600,0)</f>
        <v xml:space="preserve">                                        ["category"] = "Air Defence",</v>
      </c>
    </row>
    <row r="601" spans="1:13" x14ac:dyDescent="0.3">
      <c r="A601" t="e">
        <f>SEARCH("livery",'Mission Importer'!A601)</f>
        <v>#VALUE!</v>
      </c>
      <c r="B601" t="e">
        <f>IF(A601=43,'Mission Importer'!A601,0)</f>
        <v>#VALUE!</v>
      </c>
      <c r="D601" t="e">
        <f>SEARCH("shape_name",'Mission Importer'!A601)</f>
        <v>#VALUE!</v>
      </c>
      <c r="E601" t="e">
        <f>IF(D601=43,'Mission Importer'!A601,0)</f>
        <v>#VALUE!</v>
      </c>
      <c r="G601" t="e">
        <f>SEARCH("shape_name",'Mission Importer'!A601)</f>
        <v>#VALUE!</v>
      </c>
      <c r="H601" t="e">
        <f>IF(G601=43,'Mission Importer'!A601,0)</f>
        <v>#VALUE!</v>
      </c>
      <c r="J601">
        <f>SEARCH("type",'Mission Importer'!A601)</f>
        <v>43</v>
      </c>
      <c r="K601" t="str">
        <f>IF(J601=43,'Mission Importer'!A601,0)</f>
        <v xml:space="preserve">                                        ["type"] = "Hawk pcp",</v>
      </c>
      <c r="L601" t="e">
        <f>SEARCH("category",'Mission Importer'!A601)</f>
        <v>#VALUE!</v>
      </c>
      <c r="M601" t="e">
        <f>IF(L601=43,'Mission Importer'!A601,0)</f>
        <v>#VALUE!</v>
      </c>
    </row>
    <row r="602" spans="1:13" x14ac:dyDescent="0.3">
      <c r="A602" t="e">
        <f>SEARCH("livery",'Mission Importer'!A602)</f>
        <v>#VALUE!</v>
      </c>
      <c r="B602" t="e">
        <f>IF(A602=43,'Mission Importer'!A602,0)</f>
        <v>#VALUE!</v>
      </c>
      <c r="D602" t="e">
        <f>SEARCH("shape_name",'Mission Importer'!A602)</f>
        <v>#VALUE!</v>
      </c>
      <c r="E602" t="e">
        <f>IF(D602=43,'Mission Importer'!A602,0)</f>
        <v>#VALUE!</v>
      </c>
      <c r="G602" t="e">
        <f>SEARCH("shape_name",'Mission Importer'!A602)</f>
        <v>#VALUE!</v>
      </c>
      <c r="H602" t="e">
        <f>IF(G602=43,'Mission Importer'!A602,0)</f>
        <v>#VALUE!</v>
      </c>
      <c r="J602" t="e">
        <f>SEARCH("type",'Mission Importer'!A602)</f>
        <v>#VALUE!</v>
      </c>
      <c r="K602" t="e">
        <f>IF(J602=43,'Mission Importer'!A602,0)</f>
        <v>#VALUE!</v>
      </c>
      <c r="L602" t="e">
        <f>SEARCH("category",'Mission Importer'!A602)</f>
        <v>#VALUE!</v>
      </c>
      <c r="M602" t="e">
        <f>IF(L602=43,'Mission Importer'!A602,0)</f>
        <v>#VALUE!</v>
      </c>
    </row>
    <row r="603" spans="1:13" x14ac:dyDescent="0.3">
      <c r="A603" t="e">
        <f>SEARCH("livery",'Mission Importer'!A603)</f>
        <v>#VALUE!</v>
      </c>
      <c r="B603" t="e">
        <f>IF(A603=43,'Mission Importer'!A603,0)</f>
        <v>#VALUE!</v>
      </c>
      <c r="D603" t="e">
        <f>SEARCH("shape_name",'Mission Importer'!A603)</f>
        <v>#VALUE!</v>
      </c>
      <c r="E603" t="e">
        <f>IF(D603=43,'Mission Importer'!A603,0)</f>
        <v>#VALUE!</v>
      </c>
      <c r="G603" t="e">
        <f>SEARCH("shape_name",'Mission Importer'!A603)</f>
        <v>#VALUE!</v>
      </c>
      <c r="H603" t="e">
        <f>IF(G603=43,'Mission Importer'!A603,0)</f>
        <v>#VALUE!</v>
      </c>
      <c r="J603" t="e">
        <f>SEARCH("type",'Mission Importer'!A603)</f>
        <v>#VALUE!</v>
      </c>
      <c r="K603" t="e">
        <f>IF(J603=43,'Mission Importer'!A603,0)</f>
        <v>#VALUE!</v>
      </c>
      <c r="L603" t="e">
        <f>SEARCH("category",'Mission Importer'!A603)</f>
        <v>#VALUE!</v>
      </c>
      <c r="M603" t="e">
        <f>IF(L603=43,'Mission Importer'!A603,0)</f>
        <v>#VALUE!</v>
      </c>
    </row>
    <row r="604" spans="1:13" x14ac:dyDescent="0.3">
      <c r="A604" t="e">
        <f>SEARCH("livery",'Mission Importer'!A604)</f>
        <v>#VALUE!</v>
      </c>
      <c r="B604" t="e">
        <f>IF(A604=43,'Mission Importer'!A604,0)</f>
        <v>#VALUE!</v>
      </c>
      <c r="D604" t="e">
        <f>SEARCH("shape_name",'Mission Importer'!A604)</f>
        <v>#VALUE!</v>
      </c>
      <c r="E604" t="e">
        <f>IF(D604=43,'Mission Importer'!A604,0)</f>
        <v>#VALUE!</v>
      </c>
      <c r="G604" t="e">
        <f>SEARCH("shape_name",'Mission Importer'!A604)</f>
        <v>#VALUE!</v>
      </c>
      <c r="H604" t="e">
        <f>IF(G604=43,'Mission Importer'!A604,0)</f>
        <v>#VALUE!</v>
      </c>
      <c r="J604" t="e">
        <f>SEARCH("type",'Mission Importer'!A604)</f>
        <v>#VALUE!</v>
      </c>
      <c r="K604" t="e">
        <f>IF(J604=43,'Mission Importer'!A604,0)</f>
        <v>#VALUE!</v>
      </c>
      <c r="L604" t="e">
        <f>SEARCH("category",'Mission Importer'!A604)</f>
        <v>#VALUE!</v>
      </c>
      <c r="M604" t="e">
        <f>IF(L604=43,'Mission Importer'!A604,0)</f>
        <v>#VALUE!</v>
      </c>
    </row>
    <row r="605" spans="1:13" x14ac:dyDescent="0.3">
      <c r="A605" t="e">
        <f>SEARCH("livery",'Mission Importer'!A605)</f>
        <v>#VALUE!</v>
      </c>
      <c r="B605" t="e">
        <f>IF(A605=43,'Mission Importer'!A605,0)</f>
        <v>#VALUE!</v>
      </c>
      <c r="D605" t="e">
        <f>SEARCH("shape_name",'Mission Importer'!A605)</f>
        <v>#VALUE!</v>
      </c>
      <c r="E605" t="e">
        <f>IF(D605=43,'Mission Importer'!A605,0)</f>
        <v>#VALUE!</v>
      </c>
      <c r="G605" t="e">
        <f>SEARCH("shape_name",'Mission Importer'!A605)</f>
        <v>#VALUE!</v>
      </c>
      <c r="H605" t="e">
        <f>IF(G605=43,'Mission Importer'!A605,0)</f>
        <v>#VALUE!</v>
      </c>
      <c r="J605" t="e">
        <f>SEARCH("type",'Mission Importer'!A605)</f>
        <v>#VALUE!</v>
      </c>
      <c r="K605" t="e">
        <f>IF(J605=43,'Mission Importer'!A605,0)</f>
        <v>#VALUE!</v>
      </c>
      <c r="L605" t="e">
        <f>SEARCH("category",'Mission Importer'!A605)</f>
        <v>#VALUE!</v>
      </c>
      <c r="M605" t="e">
        <f>IF(L605=43,'Mission Importer'!A605,0)</f>
        <v>#VALUE!</v>
      </c>
    </row>
    <row r="606" spans="1:13" x14ac:dyDescent="0.3">
      <c r="A606" t="e">
        <f>SEARCH("livery",'Mission Importer'!A606)</f>
        <v>#VALUE!</v>
      </c>
      <c r="B606" t="e">
        <f>IF(A606=43,'Mission Importer'!A606,0)</f>
        <v>#VALUE!</v>
      </c>
      <c r="D606" t="e">
        <f>SEARCH("shape_name",'Mission Importer'!A606)</f>
        <v>#VALUE!</v>
      </c>
      <c r="E606" t="e">
        <f>IF(D606=43,'Mission Importer'!A606,0)</f>
        <v>#VALUE!</v>
      </c>
      <c r="G606" t="e">
        <f>SEARCH("shape_name",'Mission Importer'!A606)</f>
        <v>#VALUE!</v>
      </c>
      <c r="H606" t="e">
        <f>IF(G606=43,'Mission Importer'!A606,0)</f>
        <v>#VALUE!</v>
      </c>
      <c r="J606" t="e">
        <f>SEARCH("type",'Mission Importer'!A606)</f>
        <v>#VALUE!</v>
      </c>
      <c r="K606" t="e">
        <f>IF(J606=43,'Mission Importer'!A606,0)</f>
        <v>#VALUE!</v>
      </c>
      <c r="L606" t="e">
        <f>SEARCH("category",'Mission Importer'!A606)</f>
        <v>#VALUE!</v>
      </c>
      <c r="M606" t="e">
        <f>IF(L606=43,'Mission Importer'!A606,0)</f>
        <v>#VALUE!</v>
      </c>
    </row>
    <row r="607" spans="1:13" x14ac:dyDescent="0.3">
      <c r="A607" t="e">
        <f>SEARCH("livery",'Mission Importer'!A607)</f>
        <v>#VALUE!</v>
      </c>
      <c r="B607" t="e">
        <f>IF(A607=43,'Mission Importer'!A607,0)</f>
        <v>#VALUE!</v>
      </c>
      <c r="D607" t="e">
        <f>SEARCH("shape_name",'Mission Importer'!A607)</f>
        <v>#VALUE!</v>
      </c>
      <c r="E607" t="e">
        <f>IF(D607=43,'Mission Importer'!A607,0)</f>
        <v>#VALUE!</v>
      </c>
      <c r="G607" t="e">
        <f>SEARCH("shape_name",'Mission Importer'!A607)</f>
        <v>#VALUE!</v>
      </c>
      <c r="H607" t="e">
        <f>IF(G607=43,'Mission Importer'!A607,0)</f>
        <v>#VALUE!</v>
      </c>
      <c r="J607" t="e">
        <f>SEARCH("type",'Mission Importer'!A607)</f>
        <v>#VALUE!</v>
      </c>
      <c r="K607" t="e">
        <f>IF(J607=43,'Mission Importer'!A607,0)</f>
        <v>#VALUE!</v>
      </c>
      <c r="L607" t="e">
        <f>SEARCH("category",'Mission Importer'!A607)</f>
        <v>#VALUE!</v>
      </c>
      <c r="M607" t="e">
        <f>IF(L607=43,'Mission Importer'!A607,0)</f>
        <v>#VALUE!</v>
      </c>
    </row>
    <row r="608" spans="1:13" x14ac:dyDescent="0.3">
      <c r="A608" t="e">
        <f>SEARCH("livery",'Mission Importer'!A608)</f>
        <v>#VALUE!</v>
      </c>
      <c r="B608" t="e">
        <f>IF(A608=43,'Mission Importer'!A608,0)</f>
        <v>#VALUE!</v>
      </c>
      <c r="D608" t="e">
        <f>SEARCH("shape_name",'Mission Importer'!A608)</f>
        <v>#VALUE!</v>
      </c>
      <c r="E608" t="e">
        <f>IF(D608=43,'Mission Importer'!A608,0)</f>
        <v>#VALUE!</v>
      </c>
      <c r="G608" t="e">
        <f>SEARCH("shape_name",'Mission Importer'!A608)</f>
        <v>#VALUE!</v>
      </c>
      <c r="H608" t="e">
        <f>IF(G608=43,'Mission Importer'!A608,0)</f>
        <v>#VALUE!</v>
      </c>
      <c r="J608" t="e">
        <f>SEARCH("type",'Mission Importer'!A608)</f>
        <v>#VALUE!</v>
      </c>
      <c r="K608" t="e">
        <f>IF(J608=43,'Mission Importer'!A608,0)</f>
        <v>#VALUE!</v>
      </c>
      <c r="L608" t="e">
        <f>SEARCH("category",'Mission Importer'!A608)</f>
        <v>#VALUE!</v>
      </c>
      <c r="M608" t="e">
        <f>IF(L608=43,'Mission Importer'!A608,0)</f>
        <v>#VALUE!</v>
      </c>
    </row>
    <row r="609" spans="1:13" x14ac:dyDescent="0.3">
      <c r="A609" t="e">
        <f>SEARCH("livery",'Mission Importer'!A609)</f>
        <v>#VALUE!</v>
      </c>
      <c r="B609" t="e">
        <f>IF(A609=43,'Mission Importer'!A609,0)</f>
        <v>#VALUE!</v>
      </c>
      <c r="D609" t="e">
        <f>SEARCH("shape_name",'Mission Importer'!A609)</f>
        <v>#VALUE!</v>
      </c>
      <c r="E609" t="e">
        <f>IF(D609=43,'Mission Importer'!A609,0)</f>
        <v>#VALUE!</v>
      </c>
      <c r="G609" t="e">
        <f>SEARCH("shape_name",'Mission Importer'!A609)</f>
        <v>#VALUE!</v>
      </c>
      <c r="H609" t="e">
        <f>IF(G609=43,'Mission Importer'!A609,0)</f>
        <v>#VALUE!</v>
      </c>
      <c r="J609" t="e">
        <f>SEARCH("type",'Mission Importer'!A609)</f>
        <v>#VALUE!</v>
      </c>
      <c r="K609" t="e">
        <f>IF(J609=43,'Mission Importer'!A609,0)</f>
        <v>#VALUE!</v>
      </c>
      <c r="L609" t="e">
        <f>SEARCH("category",'Mission Importer'!A609)</f>
        <v>#VALUE!</v>
      </c>
      <c r="M609" t="e">
        <f>IF(L609=43,'Mission Importer'!A609,0)</f>
        <v>#VALUE!</v>
      </c>
    </row>
    <row r="610" spans="1:13" x14ac:dyDescent="0.3">
      <c r="A610" t="e">
        <f>SEARCH("livery",'Mission Importer'!A610)</f>
        <v>#VALUE!</v>
      </c>
      <c r="B610" t="e">
        <f>IF(A610=43,'Mission Importer'!A610,0)</f>
        <v>#VALUE!</v>
      </c>
      <c r="D610" t="e">
        <f>SEARCH("shape_name",'Mission Importer'!A610)</f>
        <v>#VALUE!</v>
      </c>
      <c r="E610" t="e">
        <f>IF(D610=43,'Mission Importer'!A610,0)</f>
        <v>#VALUE!</v>
      </c>
      <c r="G610" t="e">
        <f>SEARCH("shape_name",'Mission Importer'!A610)</f>
        <v>#VALUE!</v>
      </c>
      <c r="H610" t="e">
        <f>IF(G610=43,'Mission Importer'!A610,0)</f>
        <v>#VALUE!</v>
      </c>
      <c r="J610" t="e">
        <f>SEARCH("type",'Mission Importer'!A610)</f>
        <v>#VALUE!</v>
      </c>
      <c r="K610" t="e">
        <f>IF(J610=43,'Mission Importer'!A610,0)</f>
        <v>#VALUE!</v>
      </c>
      <c r="L610" t="e">
        <f>SEARCH("category",'Mission Importer'!A610)</f>
        <v>#VALUE!</v>
      </c>
      <c r="M610" t="e">
        <f>IF(L610=43,'Mission Importer'!A610,0)</f>
        <v>#VALUE!</v>
      </c>
    </row>
    <row r="611" spans="1:13" x14ac:dyDescent="0.3">
      <c r="A611" t="e">
        <f>SEARCH("livery",'Mission Importer'!A611)</f>
        <v>#VALUE!</v>
      </c>
      <c r="B611" t="e">
        <f>IF(A611=43,'Mission Importer'!A611,0)</f>
        <v>#VALUE!</v>
      </c>
      <c r="D611" t="e">
        <f>SEARCH("shape_name",'Mission Importer'!A611)</f>
        <v>#VALUE!</v>
      </c>
      <c r="E611" t="e">
        <f>IF(D611=43,'Mission Importer'!A611,0)</f>
        <v>#VALUE!</v>
      </c>
      <c r="G611" t="e">
        <f>SEARCH("shape_name",'Mission Importer'!A611)</f>
        <v>#VALUE!</v>
      </c>
      <c r="H611" t="e">
        <f>IF(G611=43,'Mission Importer'!A611,0)</f>
        <v>#VALUE!</v>
      </c>
      <c r="J611" t="e">
        <f>SEARCH("type",'Mission Importer'!A611)</f>
        <v>#VALUE!</v>
      </c>
      <c r="K611" t="e">
        <f>IF(J611=43,'Mission Importer'!A611,0)</f>
        <v>#VALUE!</v>
      </c>
      <c r="L611" t="e">
        <f>SEARCH("category",'Mission Importer'!A611)</f>
        <v>#VALUE!</v>
      </c>
      <c r="M611" t="e">
        <f>IF(L611=43,'Mission Importer'!A611,0)</f>
        <v>#VALUE!</v>
      </c>
    </row>
    <row r="612" spans="1:13" x14ac:dyDescent="0.3">
      <c r="A612" t="e">
        <f>SEARCH("livery",'Mission Importer'!A612)</f>
        <v>#VALUE!</v>
      </c>
      <c r="B612" t="e">
        <f>IF(A612=43,'Mission Importer'!A612,0)</f>
        <v>#VALUE!</v>
      </c>
      <c r="D612" t="e">
        <f>SEARCH("shape_name",'Mission Importer'!A612)</f>
        <v>#VALUE!</v>
      </c>
      <c r="E612" t="e">
        <f>IF(D612=43,'Mission Importer'!A612,0)</f>
        <v>#VALUE!</v>
      </c>
      <c r="G612" t="e">
        <f>SEARCH("shape_name",'Mission Importer'!A612)</f>
        <v>#VALUE!</v>
      </c>
      <c r="H612" t="e">
        <f>IF(G612=43,'Mission Importer'!A612,0)</f>
        <v>#VALUE!</v>
      </c>
      <c r="J612" t="e">
        <f>SEARCH("type",'Mission Importer'!A612)</f>
        <v>#VALUE!</v>
      </c>
      <c r="K612" t="e">
        <f>IF(J612=43,'Mission Importer'!A612,0)</f>
        <v>#VALUE!</v>
      </c>
      <c r="L612" t="e">
        <f>SEARCH("category",'Mission Importer'!A612)</f>
        <v>#VALUE!</v>
      </c>
      <c r="M612" t="e">
        <f>IF(L612=43,'Mission Importer'!A612,0)</f>
        <v>#VALUE!</v>
      </c>
    </row>
    <row r="613" spans="1:13" x14ac:dyDescent="0.3">
      <c r="A613" t="e">
        <f>SEARCH("livery",'Mission Importer'!A613)</f>
        <v>#VALUE!</v>
      </c>
      <c r="B613" t="e">
        <f>IF(A613=43,'Mission Importer'!A613,0)</f>
        <v>#VALUE!</v>
      </c>
      <c r="D613" t="e">
        <f>SEARCH("shape_name",'Mission Importer'!A613)</f>
        <v>#VALUE!</v>
      </c>
      <c r="E613" t="e">
        <f>IF(D613=43,'Mission Importer'!A613,0)</f>
        <v>#VALUE!</v>
      </c>
      <c r="G613" t="e">
        <f>SEARCH("shape_name",'Mission Importer'!A613)</f>
        <v>#VALUE!</v>
      </c>
      <c r="H613" t="e">
        <f>IF(G613=43,'Mission Importer'!A613,0)</f>
        <v>#VALUE!</v>
      </c>
      <c r="J613" t="e">
        <f>SEARCH("type",'Mission Importer'!A613)</f>
        <v>#VALUE!</v>
      </c>
      <c r="K613" t="e">
        <f>IF(J613=43,'Mission Importer'!A613,0)</f>
        <v>#VALUE!</v>
      </c>
      <c r="L613" t="e">
        <f>SEARCH("category",'Mission Importer'!A613)</f>
        <v>#VALUE!</v>
      </c>
      <c r="M613" t="e">
        <f>IF(L613=43,'Mission Importer'!A613,0)</f>
        <v>#VALUE!</v>
      </c>
    </row>
    <row r="614" spans="1:13" x14ac:dyDescent="0.3">
      <c r="A614" t="e">
        <f>SEARCH("livery",'Mission Importer'!A614)</f>
        <v>#VALUE!</v>
      </c>
      <c r="B614" t="e">
        <f>IF(A614=43,'Mission Importer'!A614,0)</f>
        <v>#VALUE!</v>
      </c>
      <c r="D614" t="e">
        <f>SEARCH("shape_name",'Mission Importer'!A614)</f>
        <v>#VALUE!</v>
      </c>
      <c r="E614" t="e">
        <f>IF(D614=43,'Mission Importer'!A614,0)</f>
        <v>#VALUE!</v>
      </c>
      <c r="G614" t="e">
        <f>SEARCH("shape_name",'Mission Importer'!A614)</f>
        <v>#VALUE!</v>
      </c>
      <c r="H614" t="e">
        <f>IF(G614=43,'Mission Importer'!A614,0)</f>
        <v>#VALUE!</v>
      </c>
      <c r="J614" t="e">
        <f>SEARCH("type",'Mission Importer'!A614)</f>
        <v>#VALUE!</v>
      </c>
      <c r="K614" t="e">
        <f>IF(J614=43,'Mission Importer'!A614,0)</f>
        <v>#VALUE!</v>
      </c>
      <c r="L614" t="e">
        <f>SEARCH("category",'Mission Importer'!A614)</f>
        <v>#VALUE!</v>
      </c>
      <c r="M614" t="e">
        <f>IF(L614=43,'Mission Importer'!A614,0)</f>
        <v>#VALUE!</v>
      </c>
    </row>
    <row r="615" spans="1:13" x14ac:dyDescent="0.3">
      <c r="A615" t="e">
        <f>SEARCH("livery",'Mission Importer'!A615)</f>
        <v>#VALUE!</v>
      </c>
      <c r="B615" t="e">
        <f>IF(A615=43,'Mission Importer'!A615,0)</f>
        <v>#VALUE!</v>
      </c>
      <c r="D615" t="e">
        <f>SEARCH("shape_name",'Mission Importer'!A615)</f>
        <v>#VALUE!</v>
      </c>
      <c r="E615" t="e">
        <f>IF(D615=43,'Mission Importer'!A615,0)</f>
        <v>#VALUE!</v>
      </c>
      <c r="G615" t="e">
        <f>SEARCH("shape_name",'Mission Importer'!A615)</f>
        <v>#VALUE!</v>
      </c>
      <c r="H615" t="e">
        <f>IF(G615=43,'Mission Importer'!A615,0)</f>
        <v>#VALUE!</v>
      </c>
      <c r="J615" t="e">
        <f>SEARCH("type",'Mission Importer'!A615)</f>
        <v>#VALUE!</v>
      </c>
      <c r="K615" t="e">
        <f>IF(J615=43,'Mission Importer'!A615,0)</f>
        <v>#VALUE!</v>
      </c>
      <c r="L615" t="e">
        <f>SEARCH("category",'Mission Importer'!A615)</f>
        <v>#VALUE!</v>
      </c>
      <c r="M615" t="e">
        <f>IF(L615=43,'Mission Importer'!A615,0)</f>
        <v>#VALUE!</v>
      </c>
    </row>
    <row r="616" spans="1:13" x14ac:dyDescent="0.3">
      <c r="A616" t="e">
        <f>SEARCH("livery",'Mission Importer'!A616)</f>
        <v>#VALUE!</v>
      </c>
      <c r="B616" t="e">
        <f>IF(A616=43,'Mission Importer'!A616,0)</f>
        <v>#VALUE!</v>
      </c>
      <c r="D616" t="e">
        <f>SEARCH("shape_name",'Mission Importer'!A616)</f>
        <v>#VALUE!</v>
      </c>
      <c r="E616" t="e">
        <f>IF(D616=43,'Mission Importer'!A616,0)</f>
        <v>#VALUE!</v>
      </c>
      <c r="G616" t="e">
        <f>SEARCH("shape_name",'Mission Importer'!A616)</f>
        <v>#VALUE!</v>
      </c>
      <c r="H616" t="e">
        <f>IF(G616=43,'Mission Importer'!A616,0)</f>
        <v>#VALUE!</v>
      </c>
      <c r="J616" t="e">
        <f>SEARCH("type",'Mission Importer'!A616)</f>
        <v>#VALUE!</v>
      </c>
      <c r="K616" t="e">
        <f>IF(J616=43,'Mission Importer'!A616,0)</f>
        <v>#VALUE!</v>
      </c>
      <c r="L616" t="e">
        <f>SEARCH("category",'Mission Importer'!A616)</f>
        <v>#VALUE!</v>
      </c>
      <c r="M616" t="e">
        <f>IF(L616=43,'Mission Importer'!A616,0)</f>
        <v>#VALUE!</v>
      </c>
    </row>
    <row r="617" spans="1:13" x14ac:dyDescent="0.3">
      <c r="A617" t="e">
        <f>SEARCH("livery",'Mission Importer'!A617)</f>
        <v>#VALUE!</v>
      </c>
      <c r="B617" t="e">
        <f>IF(A617=43,'Mission Importer'!A617,0)</f>
        <v>#VALUE!</v>
      </c>
      <c r="D617" t="e">
        <f>SEARCH("shape_name",'Mission Importer'!A617)</f>
        <v>#VALUE!</v>
      </c>
      <c r="E617" t="e">
        <f>IF(D617=43,'Mission Importer'!A617,0)</f>
        <v>#VALUE!</v>
      </c>
      <c r="G617" t="e">
        <f>SEARCH("shape_name",'Mission Importer'!A617)</f>
        <v>#VALUE!</v>
      </c>
      <c r="H617" t="e">
        <f>IF(G617=43,'Mission Importer'!A617,0)</f>
        <v>#VALUE!</v>
      </c>
      <c r="J617" t="e">
        <f>SEARCH("type",'Mission Importer'!A617)</f>
        <v>#VALUE!</v>
      </c>
      <c r="K617" t="e">
        <f>IF(J617=43,'Mission Importer'!A617,0)</f>
        <v>#VALUE!</v>
      </c>
      <c r="L617" t="e">
        <f>SEARCH("category",'Mission Importer'!A617)</f>
        <v>#VALUE!</v>
      </c>
      <c r="M617" t="e">
        <f>IF(L617=43,'Mission Importer'!A617,0)</f>
        <v>#VALUE!</v>
      </c>
    </row>
    <row r="618" spans="1:13" x14ac:dyDescent="0.3">
      <c r="A618" t="e">
        <f>SEARCH("livery",'Mission Importer'!A618)</f>
        <v>#VALUE!</v>
      </c>
      <c r="B618" t="e">
        <f>IF(A618=43,'Mission Importer'!A618,0)</f>
        <v>#VALUE!</v>
      </c>
      <c r="D618" t="e">
        <f>SEARCH("shape_name",'Mission Importer'!A618)</f>
        <v>#VALUE!</v>
      </c>
      <c r="E618" t="e">
        <f>IF(D618=43,'Mission Importer'!A618,0)</f>
        <v>#VALUE!</v>
      </c>
      <c r="G618" t="e">
        <f>SEARCH("shape_name",'Mission Importer'!A618)</f>
        <v>#VALUE!</v>
      </c>
      <c r="H618" t="e">
        <f>IF(G618=43,'Mission Importer'!A618,0)</f>
        <v>#VALUE!</v>
      </c>
      <c r="J618" t="e">
        <f>SEARCH("type",'Mission Importer'!A618)</f>
        <v>#VALUE!</v>
      </c>
      <c r="K618" t="e">
        <f>IF(J618=43,'Mission Importer'!A618,0)</f>
        <v>#VALUE!</v>
      </c>
      <c r="L618" t="e">
        <f>SEARCH("category",'Mission Importer'!A618)</f>
        <v>#VALUE!</v>
      </c>
      <c r="M618" t="e">
        <f>IF(L618=43,'Mission Importer'!A618,0)</f>
        <v>#VALUE!</v>
      </c>
    </row>
    <row r="619" spans="1:13" x14ac:dyDescent="0.3">
      <c r="A619" t="e">
        <f>SEARCH("livery",'Mission Importer'!A619)</f>
        <v>#VALUE!</v>
      </c>
      <c r="B619" t="e">
        <f>IF(A619=43,'Mission Importer'!A619,0)</f>
        <v>#VALUE!</v>
      </c>
      <c r="D619" t="e">
        <f>SEARCH("shape_name",'Mission Importer'!A619)</f>
        <v>#VALUE!</v>
      </c>
      <c r="E619" t="e">
        <f>IF(D619=43,'Mission Importer'!A619,0)</f>
        <v>#VALUE!</v>
      </c>
      <c r="G619" t="e">
        <f>SEARCH("shape_name",'Mission Importer'!A619)</f>
        <v>#VALUE!</v>
      </c>
      <c r="H619" t="e">
        <f>IF(G619=43,'Mission Importer'!A619,0)</f>
        <v>#VALUE!</v>
      </c>
      <c r="J619" t="e">
        <f>SEARCH("type",'Mission Importer'!A619)</f>
        <v>#VALUE!</v>
      </c>
      <c r="K619" t="e">
        <f>IF(J619=43,'Mission Importer'!A619,0)</f>
        <v>#VALUE!</v>
      </c>
      <c r="L619" t="e">
        <f>SEARCH("category",'Mission Importer'!A619)</f>
        <v>#VALUE!</v>
      </c>
      <c r="M619" t="e">
        <f>IF(L619=43,'Mission Importer'!A619,0)</f>
        <v>#VALUE!</v>
      </c>
    </row>
    <row r="620" spans="1:13" x14ac:dyDescent="0.3">
      <c r="A620" t="e">
        <f>SEARCH("livery",'Mission Importer'!A620)</f>
        <v>#VALUE!</v>
      </c>
      <c r="B620" t="e">
        <f>IF(A620=43,'Mission Importer'!A620,0)</f>
        <v>#VALUE!</v>
      </c>
      <c r="D620" t="e">
        <f>SEARCH("shape_name",'Mission Importer'!A620)</f>
        <v>#VALUE!</v>
      </c>
      <c r="E620" t="e">
        <f>IF(D620=43,'Mission Importer'!A620,0)</f>
        <v>#VALUE!</v>
      </c>
      <c r="G620" t="e">
        <f>SEARCH("shape_name",'Mission Importer'!A620)</f>
        <v>#VALUE!</v>
      </c>
      <c r="H620" t="e">
        <f>IF(G620=43,'Mission Importer'!A620,0)</f>
        <v>#VALUE!</v>
      </c>
      <c r="J620" t="e">
        <f>SEARCH("type",'Mission Importer'!A620)</f>
        <v>#VALUE!</v>
      </c>
      <c r="K620" t="e">
        <f>IF(J620=43,'Mission Importer'!A620,0)</f>
        <v>#VALUE!</v>
      </c>
      <c r="L620" t="e">
        <f>SEARCH("category",'Mission Importer'!A620)</f>
        <v>#VALUE!</v>
      </c>
      <c r="M620" t="e">
        <f>IF(L620=43,'Mission Importer'!A620,0)</f>
        <v>#VALUE!</v>
      </c>
    </row>
    <row r="621" spans="1:13" x14ac:dyDescent="0.3">
      <c r="A621" t="e">
        <f>SEARCH("livery",'Mission Importer'!A621)</f>
        <v>#VALUE!</v>
      </c>
      <c r="B621" t="e">
        <f>IF(A621=43,'Mission Importer'!A621,0)</f>
        <v>#VALUE!</v>
      </c>
      <c r="D621" t="e">
        <f>SEARCH("shape_name",'Mission Importer'!A621)</f>
        <v>#VALUE!</v>
      </c>
      <c r="E621" t="e">
        <f>IF(D621=43,'Mission Importer'!A621,0)</f>
        <v>#VALUE!</v>
      </c>
      <c r="G621" t="e">
        <f>SEARCH("shape_name",'Mission Importer'!A621)</f>
        <v>#VALUE!</v>
      </c>
      <c r="H621" t="e">
        <f>IF(G621=43,'Mission Importer'!A621,0)</f>
        <v>#VALUE!</v>
      </c>
      <c r="J621" t="e">
        <f>SEARCH("type",'Mission Importer'!A621)</f>
        <v>#VALUE!</v>
      </c>
      <c r="K621" t="e">
        <f>IF(J621=43,'Mission Importer'!A621,0)</f>
        <v>#VALUE!</v>
      </c>
      <c r="L621" t="e">
        <f>SEARCH("category",'Mission Importer'!A621)</f>
        <v>#VALUE!</v>
      </c>
      <c r="M621" t="e">
        <f>IF(L621=43,'Mission Importer'!A621,0)</f>
        <v>#VALUE!</v>
      </c>
    </row>
    <row r="622" spans="1:13" x14ac:dyDescent="0.3">
      <c r="A622" t="e">
        <f>SEARCH("livery",'Mission Importer'!A622)</f>
        <v>#VALUE!</v>
      </c>
      <c r="B622" t="e">
        <f>IF(A622=43,'Mission Importer'!A622,0)</f>
        <v>#VALUE!</v>
      </c>
      <c r="D622" t="e">
        <f>SEARCH("shape_name",'Mission Importer'!A622)</f>
        <v>#VALUE!</v>
      </c>
      <c r="E622" t="e">
        <f>IF(D622=43,'Mission Importer'!A622,0)</f>
        <v>#VALUE!</v>
      </c>
      <c r="G622" t="e">
        <f>SEARCH("shape_name",'Mission Importer'!A622)</f>
        <v>#VALUE!</v>
      </c>
      <c r="H622" t="e">
        <f>IF(G622=43,'Mission Importer'!A622,0)</f>
        <v>#VALUE!</v>
      </c>
      <c r="J622" t="e">
        <f>SEARCH("type",'Mission Importer'!A622)</f>
        <v>#VALUE!</v>
      </c>
      <c r="K622" t="e">
        <f>IF(J622=43,'Mission Importer'!A622,0)</f>
        <v>#VALUE!</v>
      </c>
      <c r="L622" t="e">
        <f>SEARCH("category",'Mission Importer'!A622)</f>
        <v>#VALUE!</v>
      </c>
      <c r="M622" t="e">
        <f>IF(L622=43,'Mission Importer'!A622,0)</f>
        <v>#VALUE!</v>
      </c>
    </row>
    <row r="623" spans="1:13" x14ac:dyDescent="0.3">
      <c r="A623" t="e">
        <f>SEARCH("livery",'Mission Importer'!A623)</f>
        <v>#VALUE!</v>
      </c>
      <c r="B623" t="e">
        <f>IF(A623=43,'Mission Importer'!A623,0)</f>
        <v>#VALUE!</v>
      </c>
      <c r="D623" t="e">
        <f>SEARCH("shape_name",'Mission Importer'!A623)</f>
        <v>#VALUE!</v>
      </c>
      <c r="E623" t="e">
        <f>IF(D623=43,'Mission Importer'!A623,0)</f>
        <v>#VALUE!</v>
      </c>
      <c r="G623" t="e">
        <f>SEARCH("shape_name",'Mission Importer'!A623)</f>
        <v>#VALUE!</v>
      </c>
      <c r="H623" t="e">
        <f>IF(G623=43,'Mission Importer'!A623,0)</f>
        <v>#VALUE!</v>
      </c>
      <c r="J623" t="e">
        <f>SEARCH("type",'Mission Importer'!A623)</f>
        <v>#VALUE!</v>
      </c>
      <c r="K623" t="e">
        <f>IF(J623=43,'Mission Importer'!A623,0)</f>
        <v>#VALUE!</v>
      </c>
      <c r="L623" t="e">
        <f>SEARCH("category",'Mission Importer'!A623)</f>
        <v>#VALUE!</v>
      </c>
      <c r="M623" t="e">
        <f>IF(L623=43,'Mission Importer'!A623,0)</f>
        <v>#VALUE!</v>
      </c>
    </row>
    <row r="624" spans="1:13" x14ac:dyDescent="0.3">
      <c r="A624" t="e">
        <f>SEARCH("livery",'Mission Importer'!A624)</f>
        <v>#VALUE!</v>
      </c>
      <c r="B624" t="e">
        <f>IF(A624=43,'Mission Importer'!A624,0)</f>
        <v>#VALUE!</v>
      </c>
      <c r="D624" t="e">
        <f>SEARCH("shape_name",'Mission Importer'!A624)</f>
        <v>#VALUE!</v>
      </c>
      <c r="E624" t="e">
        <f>IF(D624=43,'Mission Importer'!A624,0)</f>
        <v>#VALUE!</v>
      </c>
      <c r="G624" t="e">
        <f>SEARCH("shape_name",'Mission Importer'!A624)</f>
        <v>#VALUE!</v>
      </c>
      <c r="H624" t="e">
        <f>IF(G624=43,'Mission Importer'!A624,0)</f>
        <v>#VALUE!</v>
      </c>
      <c r="J624" t="e">
        <f>SEARCH("type",'Mission Importer'!A624)</f>
        <v>#VALUE!</v>
      </c>
      <c r="K624" t="e">
        <f>IF(J624=43,'Mission Importer'!A624,0)</f>
        <v>#VALUE!</v>
      </c>
      <c r="L624" t="e">
        <f>SEARCH("category",'Mission Importer'!A624)</f>
        <v>#VALUE!</v>
      </c>
      <c r="M624" t="e">
        <f>IF(L624=43,'Mission Importer'!A624,0)</f>
        <v>#VALUE!</v>
      </c>
    </row>
    <row r="625" spans="1:13" x14ac:dyDescent="0.3">
      <c r="A625" t="e">
        <f>SEARCH("livery",'Mission Importer'!A625)</f>
        <v>#VALUE!</v>
      </c>
      <c r="B625" t="e">
        <f>IF(A625=43,'Mission Importer'!A625,0)</f>
        <v>#VALUE!</v>
      </c>
      <c r="D625" t="e">
        <f>SEARCH("shape_name",'Mission Importer'!A625)</f>
        <v>#VALUE!</v>
      </c>
      <c r="E625" t="e">
        <f>IF(D625=43,'Mission Importer'!A625,0)</f>
        <v>#VALUE!</v>
      </c>
      <c r="G625" t="e">
        <f>SEARCH("shape_name",'Mission Importer'!A625)</f>
        <v>#VALUE!</v>
      </c>
      <c r="H625" t="e">
        <f>IF(G625=43,'Mission Importer'!A625,0)</f>
        <v>#VALUE!</v>
      </c>
      <c r="J625">
        <f>SEARCH("type",'Mission Importer'!A625)</f>
        <v>47</v>
      </c>
      <c r="K625">
        <f>IF(J625=43,'Mission Importer'!A625,0)</f>
        <v>0</v>
      </c>
      <c r="L625" t="e">
        <f>SEARCH("category",'Mission Importer'!A625)</f>
        <v>#VALUE!</v>
      </c>
      <c r="M625" t="e">
        <f>IF(L625=43,'Mission Importer'!A625,0)</f>
        <v>#VALUE!</v>
      </c>
    </row>
    <row r="626" spans="1:13" x14ac:dyDescent="0.3">
      <c r="A626" t="e">
        <f>SEARCH("livery",'Mission Importer'!A626)</f>
        <v>#VALUE!</v>
      </c>
      <c r="B626" t="e">
        <f>IF(A626=43,'Mission Importer'!A626,0)</f>
        <v>#VALUE!</v>
      </c>
      <c r="D626" t="e">
        <f>SEARCH("shape_name",'Mission Importer'!A626)</f>
        <v>#VALUE!</v>
      </c>
      <c r="E626" t="e">
        <f>IF(D626=43,'Mission Importer'!A626,0)</f>
        <v>#VALUE!</v>
      </c>
      <c r="G626" t="e">
        <f>SEARCH("shape_name",'Mission Importer'!A626)</f>
        <v>#VALUE!</v>
      </c>
      <c r="H626" t="e">
        <f>IF(G626=43,'Mission Importer'!A626,0)</f>
        <v>#VALUE!</v>
      </c>
      <c r="J626" t="e">
        <f>SEARCH("type",'Mission Importer'!A626)</f>
        <v>#VALUE!</v>
      </c>
      <c r="K626" t="e">
        <f>IF(J626=43,'Mission Importer'!A626,0)</f>
        <v>#VALUE!</v>
      </c>
      <c r="L626" t="e">
        <f>SEARCH("category",'Mission Importer'!A626)</f>
        <v>#VALUE!</v>
      </c>
      <c r="M626" t="e">
        <f>IF(L626=43,'Mission Importer'!A626,0)</f>
        <v>#VALUE!</v>
      </c>
    </row>
    <row r="627" spans="1:13" x14ac:dyDescent="0.3">
      <c r="A627" t="e">
        <f>SEARCH("livery",'Mission Importer'!A627)</f>
        <v>#VALUE!</v>
      </c>
      <c r="B627" t="e">
        <f>IF(A627=43,'Mission Importer'!A627,0)</f>
        <v>#VALUE!</v>
      </c>
      <c r="D627" t="e">
        <f>SEARCH("shape_name",'Mission Importer'!A627)</f>
        <v>#VALUE!</v>
      </c>
      <c r="E627" t="e">
        <f>IF(D627=43,'Mission Importer'!A627,0)</f>
        <v>#VALUE!</v>
      </c>
      <c r="G627" t="e">
        <f>SEARCH("shape_name",'Mission Importer'!A627)</f>
        <v>#VALUE!</v>
      </c>
      <c r="H627" t="e">
        <f>IF(G627=43,'Mission Importer'!A627,0)</f>
        <v>#VALUE!</v>
      </c>
      <c r="J627" t="e">
        <f>SEARCH("type",'Mission Importer'!A627)</f>
        <v>#VALUE!</v>
      </c>
      <c r="K627" t="e">
        <f>IF(J627=43,'Mission Importer'!A627,0)</f>
        <v>#VALUE!</v>
      </c>
      <c r="L627" t="e">
        <f>SEARCH("category",'Mission Importer'!A627)</f>
        <v>#VALUE!</v>
      </c>
      <c r="M627" t="e">
        <f>IF(L627=43,'Mission Importer'!A627,0)</f>
        <v>#VALUE!</v>
      </c>
    </row>
    <row r="628" spans="1:13" x14ac:dyDescent="0.3">
      <c r="A628" t="e">
        <f>SEARCH("livery",'Mission Importer'!A628)</f>
        <v>#VALUE!</v>
      </c>
      <c r="B628" t="e">
        <f>IF(A628=43,'Mission Importer'!A628,0)</f>
        <v>#VALUE!</v>
      </c>
      <c r="D628" t="e">
        <f>SEARCH("shape_name",'Mission Importer'!A628)</f>
        <v>#VALUE!</v>
      </c>
      <c r="E628" t="e">
        <f>IF(D628=43,'Mission Importer'!A628,0)</f>
        <v>#VALUE!</v>
      </c>
      <c r="G628" t="e">
        <f>SEARCH("shape_name",'Mission Importer'!A628)</f>
        <v>#VALUE!</v>
      </c>
      <c r="H628" t="e">
        <f>IF(G628=43,'Mission Importer'!A628,0)</f>
        <v>#VALUE!</v>
      </c>
      <c r="J628" t="e">
        <f>SEARCH("type",'Mission Importer'!A628)</f>
        <v>#VALUE!</v>
      </c>
      <c r="K628" t="e">
        <f>IF(J628=43,'Mission Importer'!A628,0)</f>
        <v>#VALUE!</v>
      </c>
      <c r="L628" t="e">
        <f>SEARCH("category",'Mission Importer'!A628)</f>
        <v>#VALUE!</v>
      </c>
      <c r="M628" t="e">
        <f>IF(L628=43,'Mission Importer'!A628,0)</f>
        <v>#VALUE!</v>
      </c>
    </row>
    <row r="629" spans="1:13" x14ac:dyDescent="0.3">
      <c r="A629" t="e">
        <f>SEARCH("livery",'Mission Importer'!A629)</f>
        <v>#VALUE!</v>
      </c>
      <c r="B629" t="e">
        <f>IF(A629=43,'Mission Importer'!A629,0)</f>
        <v>#VALUE!</v>
      </c>
      <c r="D629" t="e">
        <f>SEARCH("shape_name",'Mission Importer'!A629)</f>
        <v>#VALUE!</v>
      </c>
      <c r="E629" t="e">
        <f>IF(D629=43,'Mission Importer'!A629,0)</f>
        <v>#VALUE!</v>
      </c>
      <c r="G629" t="e">
        <f>SEARCH("shape_name",'Mission Importer'!A629)</f>
        <v>#VALUE!</v>
      </c>
      <c r="H629" t="e">
        <f>IF(G629=43,'Mission Importer'!A629,0)</f>
        <v>#VALUE!</v>
      </c>
      <c r="J629" t="e">
        <f>SEARCH("type",'Mission Importer'!A629)</f>
        <v>#VALUE!</v>
      </c>
      <c r="K629" t="e">
        <f>IF(J629=43,'Mission Importer'!A629,0)</f>
        <v>#VALUE!</v>
      </c>
      <c r="L629" t="e">
        <f>SEARCH("category",'Mission Importer'!A629)</f>
        <v>#VALUE!</v>
      </c>
      <c r="M629" t="e">
        <f>IF(L629=43,'Mission Importer'!A629,0)</f>
        <v>#VALUE!</v>
      </c>
    </row>
    <row r="630" spans="1:13" x14ac:dyDescent="0.3">
      <c r="A630" t="e">
        <f>SEARCH("livery",'Mission Importer'!A630)</f>
        <v>#VALUE!</v>
      </c>
      <c r="B630" t="e">
        <f>IF(A630=43,'Mission Importer'!A630,0)</f>
        <v>#VALUE!</v>
      </c>
      <c r="D630" t="e">
        <f>SEARCH("shape_name",'Mission Importer'!A630)</f>
        <v>#VALUE!</v>
      </c>
      <c r="E630" t="e">
        <f>IF(D630=43,'Mission Importer'!A630,0)</f>
        <v>#VALUE!</v>
      </c>
      <c r="G630" t="e">
        <f>SEARCH("shape_name",'Mission Importer'!A630)</f>
        <v>#VALUE!</v>
      </c>
      <c r="H630" t="e">
        <f>IF(G630=43,'Mission Importer'!A630,0)</f>
        <v>#VALUE!</v>
      </c>
      <c r="J630" t="e">
        <f>SEARCH("type",'Mission Importer'!A630)</f>
        <v>#VALUE!</v>
      </c>
      <c r="K630" t="e">
        <f>IF(J630=43,'Mission Importer'!A630,0)</f>
        <v>#VALUE!</v>
      </c>
      <c r="L630" t="e">
        <f>SEARCH("category",'Mission Importer'!A630)</f>
        <v>#VALUE!</v>
      </c>
      <c r="M630" t="e">
        <f>IF(L630=43,'Mission Importer'!A630,0)</f>
        <v>#VALUE!</v>
      </c>
    </row>
    <row r="631" spans="1:13" x14ac:dyDescent="0.3">
      <c r="A631" t="e">
        <f>SEARCH("livery",'Mission Importer'!A631)</f>
        <v>#VALUE!</v>
      </c>
      <c r="B631" t="e">
        <f>IF(A631=43,'Mission Importer'!A631,0)</f>
        <v>#VALUE!</v>
      </c>
      <c r="D631" t="e">
        <f>SEARCH("shape_name",'Mission Importer'!A631)</f>
        <v>#VALUE!</v>
      </c>
      <c r="E631" t="e">
        <f>IF(D631=43,'Mission Importer'!A631,0)</f>
        <v>#VALUE!</v>
      </c>
      <c r="G631" t="e">
        <f>SEARCH("shape_name",'Mission Importer'!A631)</f>
        <v>#VALUE!</v>
      </c>
      <c r="H631" t="e">
        <f>IF(G631=43,'Mission Importer'!A631,0)</f>
        <v>#VALUE!</v>
      </c>
      <c r="J631" t="e">
        <f>SEARCH("type",'Mission Importer'!A631)</f>
        <v>#VALUE!</v>
      </c>
      <c r="K631" t="e">
        <f>IF(J631=43,'Mission Importer'!A631,0)</f>
        <v>#VALUE!</v>
      </c>
      <c r="L631" t="e">
        <f>SEARCH("category",'Mission Importer'!A631)</f>
        <v>#VALUE!</v>
      </c>
      <c r="M631" t="e">
        <f>IF(L631=43,'Mission Importer'!A631,0)</f>
        <v>#VALUE!</v>
      </c>
    </row>
    <row r="632" spans="1:13" x14ac:dyDescent="0.3">
      <c r="A632" t="e">
        <f>SEARCH("livery",'Mission Importer'!A632)</f>
        <v>#VALUE!</v>
      </c>
      <c r="B632" t="e">
        <f>IF(A632=43,'Mission Importer'!A632,0)</f>
        <v>#VALUE!</v>
      </c>
      <c r="D632" t="e">
        <f>SEARCH("shape_name",'Mission Importer'!A632)</f>
        <v>#VALUE!</v>
      </c>
      <c r="E632" t="e">
        <f>IF(D632=43,'Mission Importer'!A632,0)</f>
        <v>#VALUE!</v>
      </c>
      <c r="G632" t="e">
        <f>SEARCH("shape_name",'Mission Importer'!A632)</f>
        <v>#VALUE!</v>
      </c>
      <c r="H632" t="e">
        <f>IF(G632=43,'Mission Importer'!A632,0)</f>
        <v>#VALUE!</v>
      </c>
      <c r="J632" t="e">
        <f>SEARCH("type",'Mission Importer'!A632)</f>
        <v>#VALUE!</v>
      </c>
      <c r="K632" t="e">
        <f>IF(J632=43,'Mission Importer'!A632,0)</f>
        <v>#VALUE!</v>
      </c>
      <c r="L632" t="e">
        <f>SEARCH("category",'Mission Importer'!A632)</f>
        <v>#VALUE!</v>
      </c>
      <c r="M632" t="e">
        <f>IF(L632=43,'Mission Importer'!A632,0)</f>
        <v>#VALUE!</v>
      </c>
    </row>
    <row r="633" spans="1:13" x14ac:dyDescent="0.3">
      <c r="A633" t="e">
        <f>SEARCH("livery",'Mission Importer'!A633)</f>
        <v>#VALUE!</v>
      </c>
      <c r="B633" t="e">
        <f>IF(A633=43,'Mission Importer'!A633,0)</f>
        <v>#VALUE!</v>
      </c>
      <c r="D633" t="e">
        <f>SEARCH("shape_name",'Mission Importer'!A633)</f>
        <v>#VALUE!</v>
      </c>
      <c r="E633" t="e">
        <f>IF(D633=43,'Mission Importer'!A633,0)</f>
        <v>#VALUE!</v>
      </c>
      <c r="G633" t="e">
        <f>SEARCH("shape_name",'Mission Importer'!A633)</f>
        <v>#VALUE!</v>
      </c>
      <c r="H633" t="e">
        <f>IF(G633=43,'Mission Importer'!A633,0)</f>
        <v>#VALUE!</v>
      </c>
      <c r="J633" t="e">
        <f>SEARCH("type",'Mission Importer'!A633)</f>
        <v>#VALUE!</v>
      </c>
      <c r="K633" t="e">
        <f>IF(J633=43,'Mission Importer'!A633,0)</f>
        <v>#VALUE!</v>
      </c>
      <c r="L633" t="e">
        <f>SEARCH("category",'Mission Importer'!A633)</f>
        <v>#VALUE!</v>
      </c>
      <c r="M633" t="e">
        <f>IF(L633=43,'Mission Importer'!A633,0)</f>
        <v>#VALUE!</v>
      </c>
    </row>
    <row r="634" spans="1:13" x14ac:dyDescent="0.3">
      <c r="A634" t="e">
        <f>SEARCH("livery",'Mission Importer'!A634)</f>
        <v>#VALUE!</v>
      </c>
      <c r="B634" t="e">
        <f>IF(A634=43,'Mission Importer'!A634,0)</f>
        <v>#VALUE!</v>
      </c>
      <c r="D634" t="e">
        <f>SEARCH("shape_name",'Mission Importer'!A634)</f>
        <v>#VALUE!</v>
      </c>
      <c r="E634" t="e">
        <f>IF(D634=43,'Mission Importer'!A634,0)</f>
        <v>#VALUE!</v>
      </c>
      <c r="G634" t="e">
        <f>SEARCH("shape_name",'Mission Importer'!A634)</f>
        <v>#VALUE!</v>
      </c>
      <c r="H634" t="e">
        <f>IF(G634=43,'Mission Importer'!A634,0)</f>
        <v>#VALUE!</v>
      </c>
      <c r="J634" t="e">
        <f>SEARCH("type",'Mission Importer'!A634)</f>
        <v>#VALUE!</v>
      </c>
      <c r="K634" t="e">
        <f>IF(J634=43,'Mission Importer'!A634,0)</f>
        <v>#VALUE!</v>
      </c>
      <c r="L634" t="e">
        <f>SEARCH("category",'Mission Importer'!A634)</f>
        <v>#VALUE!</v>
      </c>
      <c r="M634" t="e">
        <f>IF(L634=43,'Mission Importer'!A634,0)</f>
        <v>#VALUE!</v>
      </c>
    </row>
    <row r="635" spans="1:13" x14ac:dyDescent="0.3">
      <c r="A635" t="e">
        <f>SEARCH("livery",'Mission Importer'!A635)</f>
        <v>#VALUE!</v>
      </c>
      <c r="B635" t="e">
        <f>IF(A635=43,'Mission Importer'!A635,0)</f>
        <v>#VALUE!</v>
      </c>
      <c r="D635" t="e">
        <f>SEARCH("shape_name",'Mission Importer'!A635)</f>
        <v>#VALUE!</v>
      </c>
      <c r="E635" t="e">
        <f>IF(D635=43,'Mission Importer'!A635,0)</f>
        <v>#VALUE!</v>
      </c>
      <c r="G635" t="e">
        <f>SEARCH("shape_name",'Mission Importer'!A635)</f>
        <v>#VALUE!</v>
      </c>
      <c r="H635" t="e">
        <f>IF(G635=43,'Mission Importer'!A635,0)</f>
        <v>#VALUE!</v>
      </c>
      <c r="J635" t="e">
        <f>SEARCH("type",'Mission Importer'!A635)</f>
        <v>#VALUE!</v>
      </c>
      <c r="K635" t="e">
        <f>IF(J635=43,'Mission Importer'!A635,0)</f>
        <v>#VALUE!</v>
      </c>
      <c r="L635" t="e">
        <f>SEARCH("category",'Mission Importer'!A635)</f>
        <v>#VALUE!</v>
      </c>
      <c r="M635" t="e">
        <f>IF(L635=43,'Mission Importer'!A635,0)</f>
        <v>#VALUE!</v>
      </c>
    </row>
    <row r="636" spans="1:13" x14ac:dyDescent="0.3">
      <c r="A636" t="e">
        <f>SEARCH("livery",'Mission Importer'!A636)</f>
        <v>#VALUE!</v>
      </c>
      <c r="B636" t="e">
        <f>IF(A636=43,'Mission Importer'!A636,0)</f>
        <v>#VALUE!</v>
      </c>
      <c r="D636" t="e">
        <f>SEARCH("shape_name",'Mission Importer'!A636)</f>
        <v>#VALUE!</v>
      </c>
      <c r="E636" t="e">
        <f>IF(D636=43,'Mission Importer'!A636,0)</f>
        <v>#VALUE!</v>
      </c>
      <c r="G636" t="e">
        <f>SEARCH("shape_name",'Mission Importer'!A636)</f>
        <v>#VALUE!</v>
      </c>
      <c r="H636" t="e">
        <f>IF(G636=43,'Mission Importer'!A636,0)</f>
        <v>#VALUE!</v>
      </c>
      <c r="J636" t="e">
        <f>SEARCH("type",'Mission Importer'!A636)</f>
        <v>#VALUE!</v>
      </c>
      <c r="K636" t="e">
        <f>IF(J636=43,'Mission Importer'!A636,0)</f>
        <v>#VALUE!</v>
      </c>
      <c r="L636" t="e">
        <f>SEARCH("category",'Mission Importer'!A636)</f>
        <v>#VALUE!</v>
      </c>
      <c r="M636" t="e">
        <f>IF(L636=43,'Mission Importer'!A636,0)</f>
        <v>#VALUE!</v>
      </c>
    </row>
    <row r="637" spans="1:13" x14ac:dyDescent="0.3">
      <c r="A637" t="e">
        <f>SEARCH("livery",'Mission Importer'!A637)</f>
        <v>#VALUE!</v>
      </c>
      <c r="B637" t="e">
        <f>IF(A637=43,'Mission Importer'!A637,0)</f>
        <v>#VALUE!</v>
      </c>
      <c r="D637" t="e">
        <f>SEARCH("shape_name",'Mission Importer'!A637)</f>
        <v>#VALUE!</v>
      </c>
      <c r="E637" t="e">
        <f>IF(D637=43,'Mission Importer'!A637,0)</f>
        <v>#VALUE!</v>
      </c>
      <c r="G637" t="e">
        <f>SEARCH("shape_name",'Mission Importer'!A637)</f>
        <v>#VALUE!</v>
      </c>
      <c r="H637" t="e">
        <f>IF(G637=43,'Mission Importer'!A637,0)</f>
        <v>#VALUE!</v>
      </c>
      <c r="J637" t="e">
        <f>SEARCH("type",'Mission Importer'!A637)</f>
        <v>#VALUE!</v>
      </c>
      <c r="K637" t="e">
        <f>IF(J637=43,'Mission Importer'!A637,0)</f>
        <v>#VALUE!</v>
      </c>
      <c r="L637" t="e">
        <f>SEARCH("category",'Mission Importer'!A637)</f>
        <v>#VALUE!</v>
      </c>
      <c r="M637" t="e">
        <f>IF(L637=43,'Mission Importer'!A637,0)</f>
        <v>#VALUE!</v>
      </c>
    </row>
    <row r="638" spans="1:13" x14ac:dyDescent="0.3">
      <c r="A638" t="e">
        <f>SEARCH("livery",'Mission Importer'!A638)</f>
        <v>#VALUE!</v>
      </c>
      <c r="B638" t="e">
        <f>IF(A638=43,'Mission Importer'!A638,0)</f>
        <v>#VALUE!</v>
      </c>
      <c r="D638" t="e">
        <f>SEARCH("shape_name",'Mission Importer'!A638)</f>
        <v>#VALUE!</v>
      </c>
      <c r="E638" t="e">
        <f>IF(D638=43,'Mission Importer'!A638,0)</f>
        <v>#VALUE!</v>
      </c>
      <c r="G638" t="e">
        <f>SEARCH("shape_name",'Mission Importer'!A638)</f>
        <v>#VALUE!</v>
      </c>
      <c r="H638" t="e">
        <f>IF(G638=43,'Mission Importer'!A638,0)</f>
        <v>#VALUE!</v>
      </c>
      <c r="J638" t="e">
        <f>SEARCH("type",'Mission Importer'!A638)</f>
        <v>#VALUE!</v>
      </c>
      <c r="K638" t="e">
        <f>IF(J638=43,'Mission Importer'!A638,0)</f>
        <v>#VALUE!</v>
      </c>
      <c r="L638" t="e">
        <f>SEARCH("category",'Mission Importer'!A638)</f>
        <v>#VALUE!</v>
      </c>
      <c r="M638" t="e">
        <f>IF(L638=43,'Mission Importer'!A638,0)</f>
        <v>#VALUE!</v>
      </c>
    </row>
    <row r="639" spans="1:13" x14ac:dyDescent="0.3">
      <c r="A639" t="e">
        <f>SEARCH("livery",'Mission Importer'!A639)</f>
        <v>#VALUE!</v>
      </c>
      <c r="B639" t="e">
        <f>IF(A639=43,'Mission Importer'!A639,0)</f>
        <v>#VALUE!</v>
      </c>
      <c r="D639" t="e">
        <f>SEARCH("shape_name",'Mission Importer'!A639)</f>
        <v>#VALUE!</v>
      </c>
      <c r="E639" t="e">
        <f>IF(D639=43,'Mission Importer'!A639,0)</f>
        <v>#VALUE!</v>
      </c>
      <c r="G639" t="e">
        <f>SEARCH("shape_name",'Mission Importer'!A639)</f>
        <v>#VALUE!</v>
      </c>
      <c r="H639" t="e">
        <f>IF(G639=43,'Mission Importer'!A639,0)</f>
        <v>#VALUE!</v>
      </c>
      <c r="J639" t="e">
        <f>SEARCH("type",'Mission Importer'!A639)</f>
        <v>#VALUE!</v>
      </c>
      <c r="K639" t="e">
        <f>IF(J639=43,'Mission Importer'!A639,0)</f>
        <v>#VALUE!</v>
      </c>
      <c r="L639" t="e">
        <f>SEARCH("category",'Mission Importer'!A639)</f>
        <v>#VALUE!</v>
      </c>
      <c r="M639" t="e">
        <f>IF(L639=43,'Mission Importer'!A639,0)</f>
        <v>#VALUE!</v>
      </c>
    </row>
    <row r="640" spans="1:13" x14ac:dyDescent="0.3">
      <c r="A640" t="e">
        <f>SEARCH("livery",'Mission Importer'!A640)</f>
        <v>#VALUE!</v>
      </c>
      <c r="B640" t="e">
        <f>IF(A640=43,'Mission Importer'!A640,0)</f>
        <v>#VALUE!</v>
      </c>
      <c r="D640" t="e">
        <f>SEARCH("shape_name",'Mission Importer'!A640)</f>
        <v>#VALUE!</v>
      </c>
      <c r="E640" t="e">
        <f>IF(D640=43,'Mission Importer'!A640,0)</f>
        <v>#VALUE!</v>
      </c>
      <c r="G640" t="e">
        <f>SEARCH("shape_name",'Mission Importer'!A640)</f>
        <v>#VALUE!</v>
      </c>
      <c r="H640" t="e">
        <f>IF(G640=43,'Mission Importer'!A640,0)</f>
        <v>#VALUE!</v>
      </c>
      <c r="J640" t="e">
        <f>SEARCH("type",'Mission Importer'!A640)</f>
        <v>#VALUE!</v>
      </c>
      <c r="K640" t="e">
        <f>IF(J640=43,'Mission Importer'!A640,0)</f>
        <v>#VALUE!</v>
      </c>
      <c r="L640">
        <f>SEARCH("category",'Mission Importer'!A640)</f>
        <v>43</v>
      </c>
      <c r="M640" t="str">
        <f>IF(L640=43,'Mission Importer'!A640,0)</f>
        <v xml:space="preserve">                                        ["category"] = "Air Defence",</v>
      </c>
    </row>
    <row r="641" spans="1:13" x14ac:dyDescent="0.3">
      <c r="A641" t="e">
        <f>SEARCH("livery",'Mission Importer'!A641)</f>
        <v>#VALUE!</v>
      </c>
      <c r="B641" t="e">
        <f>IF(A641=43,'Mission Importer'!A641,0)</f>
        <v>#VALUE!</v>
      </c>
      <c r="D641" t="e">
        <f>SEARCH("shape_name",'Mission Importer'!A641)</f>
        <v>#VALUE!</v>
      </c>
      <c r="E641" t="e">
        <f>IF(D641=43,'Mission Importer'!A641,0)</f>
        <v>#VALUE!</v>
      </c>
      <c r="G641" t="e">
        <f>SEARCH("shape_name",'Mission Importer'!A641)</f>
        <v>#VALUE!</v>
      </c>
      <c r="H641" t="e">
        <f>IF(G641=43,'Mission Importer'!A641,0)</f>
        <v>#VALUE!</v>
      </c>
      <c r="J641">
        <f>SEARCH("type",'Mission Importer'!A641)</f>
        <v>43</v>
      </c>
      <c r="K641" t="str">
        <f>IF(J641=43,'Mission Importer'!A641,0)</f>
        <v xml:space="preserve">                                        ["type"] = "Hawk sr",</v>
      </c>
      <c r="L641" t="e">
        <f>SEARCH("category",'Mission Importer'!A641)</f>
        <v>#VALUE!</v>
      </c>
      <c r="M641" t="e">
        <f>IF(L641=43,'Mission Importer'!A641,0)</f>
        <v>#VALUE!</v>
      </c>
    </row>
    <row r="642" spans="1:13" x14ac:dyDescent="0.3">
      <c r="A642" t="e">
        <f>SEARCH("livery",'Mission Importer'!A642)</f>
        <v>#VALUE!</v>
      </c>
      <c r="B642" t="e">
        <f>IF(A642=43,'Mission Importer'!A642,0)</f>
        <v>#VALUE!</v>
      </c>
      <c r="D642" t="e">
        <f>SEARCH("shape_name",'Mission Importer'!A642)</f>
        <v>#VALUE!</v>
      </c>
      <c r="E642" t="e">
        <f>IF(D642=43,'Mission Importer'!A642,0)</f>
        <v>#VALUE!</v>
      </c>
      <c r="G642" t="e">
        <f>SEARCH("shape_name",'Mission Importer'!A642)</f>
        <v>#VALUE!</v>
      </c>
      <c r="H642" t="e">
        <f>IF(G642=43,'Mission Importer'!A642,0)</f>
        <v>#VALUE!</v>
      </c>
      <c r="J642" t="e">
        <f>SEARCH("type",'Mission Importer'!A642)</f>
        <v>#VALUE!</v>
      </c>
      <c r="K642" t="e">
        <f>IF(J642=43,'Mission Importer'!A642,0)</f>
        <v>#VALUE!</v>
      </c>
      <c r="L642" t="e">
        <f>SEARCH("category",'Mission Importer'!A642)</f>
        <v>#VALUE!</v>
      </c>
      <c r="M642" t="e">
        <f>IF(L642=43,'Mission Importer'!A642,0)</f>
        <v>#VALUE!</v>
      </c>
    </row>
    <row r="643" spans="1:13" x14ac:dyDescent="0.3">
      <c r="A643" t="e">
        <f>SEARCH("livery",'Mission Importer'!A643)</f>
        <v>#VALUE!</v>
      </c>
      <c r="B643" t="e">
        <f>IF(A643=43,'Mission Importer'!A643,0)</f>
        <v>#VALUE!</v>
      </c>
      <c r="D643" t="e">
        <f>SEARCH("shape_name",'Mission Importer'!A643)</f>
        <v>#VALUE!</v>
      </c>
      <c r="E643" t="e">
        <f>IF(D643=43,'Mission Importer'!A643,0)</f>
        <v>#VALUE!</v>
      </c>
      <c r="G643" t="e">
        <f>SEARCH("shape_name",'Mission Importer'!A643)</f>
        <v>#VALUE!</v>
      </c>
      <c r="H643" t="e">
        <f>IF(G643=43,'Mission Importer'!A643,0)</f>
        <v>#VALUE!</v>
      </c>
      <c r="J643" t="e">
        <f>SEARCH("type",'Mission Importer'!A643)</f>
        <v>#VALUE!</v>
      </c>
      <c r="K643" t="e">
        <f>IF(J643=43,'Mission Importer'!A643,0)</f>
        <v>#VALUE!</v>
      </c>
      <c r="L643" t="e">
        <f>SEARCH("category",'Mission Importer'!A643)</f>
        <v>#VALUE!</v>
      </c>
      <c r="M643" t="e">
        <f>IF(L643=43,'Mission Importer'!A643,0)</f>
        <v>#VALUE!</v>
      </c>
    </row>
    <row r="644" spans="1:13" x14ac:dyDescent="0.3">
      <c r="A644" t="e">
        <f>SEARCH("livery",'Mission Importer'!A644)</f>
        <v>#VALUE!</v>
      </c>
      <c r="B644" t="e">
        <f>IF(A644=43,'Mission Importer'!A644,0)</f>
        <v>#VALUE!</v>
      </c>
      <c r="D644" t="e">
        <f>SEARCH("shape_name",'Mission Importer'!A644)</f>
        <v>#VALUE!</v>
      </c>
      <c r="E644" t="e">
        <f>IF(D644=43,'Mission Importer'!A644,0)</f>
        <v>#VALUE!</v>
      </c>
      <c r="G644" t="e">
        <f>SEARCH("shape_name",'Mission Importer'!A644)</f>
        <v>#VALUE!</v>
      </c>
      <c r="H644" t="e">
        <f>IF(G644=43,'Mission Importer'!A644,0)</f>
        <v>#VALUE!</v>
      </c>
      <c r="J644" t="e">
        <f>SEARCH("type",'Mission Importer'!A644)</f>
        <v>#VALUE!</v>
      </c>
      <c r="K644" t="e">
        <f>IF(J644=43,'Mission Importer'!A644,0)</f>
        <v>#VALUE!</v>
      </c>
      <c r="L644" t="e">
        <f>SEARCH("category",'Mission Importer'!A644)</f>
        <v>#VALUE!</v>
      </c>
      <c r="M644" t="e">
        <f>IF(L644=43,'Mission Importer'!A644,0)</f>
        <v>#VALUE!</v>
      </c>
    </row>
    <row r="645" spans="1:13" x14ac:dyDescent="0.3">
      <c r="A645" t="e">
        <f>SEARCH("livery",'Mission Importer'!A645)</f>
        <v>#VALUE!</v>
      </c>
      <c r="B645" t="e">
        <f>IF(A645=43,'Mission Importer'!A645,0)</f>
        <v>#VALUE!</v>
      </c>
      <c r="D645" t="e">
        <f>SEARCH("shape_name",'Mission Importer'!A645)</f>
        <v>#VALUE!</v>
      </c>
      <c r="E645" t="e">
        <f>IF(D645=43,'Mission Importer'!A645,0)</f>
        <v>#VALUE!</v>
      </c>
      <c r="G645" t="e">
        <f>SEARCH("shape_name",'Mission Importer'!A645)</f>
        <v>#VALUE!</v>
      </c>
      <c r="H645" t="e">
        <f>IF(G645=43,'Mission Importer'!A645,0)</f>
        <v>#VALUE!</v>
      </c>
      <c r="J645" t="e">
        <f>SEARCH("type",'Mission Importer'!A645)</f>
        <v>#VALUE!</v>
      </c>
      <c r="K645" t="e">
        <f>IF(J645=43,'Mission Importer'!A645,0)</f>
        <v>#VALUE!</v>
      </c>
      <c r="L645" t="e">
        <f>SEARCH("category",'Mission Importer'!A645)</f>
        <v>#VALUE!</v>
      </c>
      <c r="M645" t="e">
        <f>IF(L645=43,'Mission Importer'!A645,0)</f>
        <v>#VALUE!</v>
      </c>
    </row>
    <row r="646" spans="1:13" x14ac:dyDescent="0.3">
      <c r="A646" t="e">
        <f>SEARCH("livery",'Mission Importer'!A646)</f>
        <v>#VALUE!</v>
      </c>
      <c r="B646" t="e">
        <f>IF(A646=43,'Mission Importer'!A646,0)</f>
        <v>#VALUE!</v>
      </c>
      <c r="D646" t="e">
        <f>SEARCH("shape_name",'Mission Importer'!A646)</f>
        <v>#VALUE!</v>
      </c>
      <c r="E646" t="e">
        <f>IF(D646=43,'Mission Importer'!A646,0)</f>
        <v>#VALUE!</v>
      </c>
      <c r="G646" t="e">
        <f>SEARCH("shape_name",'Mission Importer'!A646)</f>
        <v>#VALUE!</v>
      </c>
      <c r="H646" t="e">
        <f>IF(G646=43,'Mission Importer'!A646,0)</f>
        <v>#VALUE!</v>
      </c>
      <c r="J646" t="e">
        <f>SEARCH("type",'Mission Importer'!A646)</f>
        <v>#VALUE!</v>
      </c>
      <c r="K646" t="e">
        <f>IF(J646=43,'Mission Importer'!A646,0)</f>
        <v>#VALUE!</v>
      </c>
      <c r="L646" t="e">
        <f>SEARCH("category",'Mission Importer'!A646)</f>
        <v>#VALUE!</v>
      </c>
      <c r="M646" t="e">
        <f>IF(L646=43,'Mission Importer'!A646,0)</f>
        <v>#VALUE!</v>
      </c>
    </row>
    <row r="647" spans="1:13" x14ac:dyDescent="0.3">
      <c r="A647" t="e">
        <f>SEARCH("livery",'Mission Importer'!A647)</f>
        <v>#VALUE!</v>
      </c>
      <c r="B647" t="e">
        <f>IF(A647=43,'Mission Importer'!A647,0)</f>
        <v>#VALUE!</v>
      </c>
      <c r="D647" t="e">
        <f>SEARCH("shape_name",'Mission Importer'!A647)</f>
        <v>#VALUE!</v>
      </c>
      <c r="E647" t="e">
        <f>IF(D647=43,'Mission Importer'!A647,0)</f>
        <v>#VALUE!</v>
      </c>
      <c r="G647" t="e">
        <f>SEARCH("shape_name",'Mission Importer'!A647)</f>
        <v>#VALUE!</v>
      </c>
      <c r="H647" t="e">
        <f>IF(G647=43,'Mission Importer'!A647,0)</f>
        <v>#VALUE!</v>
      </c>
      <c r="J647" t="e">
        <f>SEARCH("type",'Mission Importer'!A647)</f>
        <v>#VALUE!</v>
      </c>
      <c r="K647" t="e">
        <f>IF(J647=43,'Mission Importer'!A647,0)</f>
        <v>#VALUE!</v>
      </c>
      <c r="L647" t="e">
        <f>SEARCH("category",'Mission Importer'!A647)</f>
        <v>#VALUE!</v>
      </c>
      <c r="M647" t="e">
        <f>IF(L647=43,'Mission Importer'!A647,0)</f>
        <v>#VALUE!</v>
      </c>
    </row>
    <row r="648" spans="1:13" x14ac:dyDescent="0.3">
      <c r="A648" t="e">
        <f>SEARCH("livery",'Mission Importer'!A648)</f>
        <v>#VALUE!</v>
      </c>
      <c r="B648" t="e">
        <f>IF(A648=43,'Mission Importer'!A648,0)</f>
        <v>#VALUE!</v>
      </c>
      <c r="D648" t="e">
        <f>SEARCH("shape_name",'Mission Importer'!A648)</f>
        <v>#VALUE!</v>
      </c>
      <c r="E648" t="e">
        <f>IF(D648=43,'Mission Importer'!A648,0)</f>
        <v>#VALUE!</v>
      </c>
      <c r="G648" t="e">
        <f>SEARCH("shape_name",'Mission Importer'!A648)</f>
        <v>#VALUE!</v>
      </c>
      <c r="H648" t="e">
        <f>IF(G648=43,'Mission Importer'!A648,0)</f>
        <v>#VALUE!</v>
      </c>
      <c r="J648" t="e">
        <f>SEARCH("type",'Mission Importer'!A648)</f>
        <v>#VALUE!</v>
      </c>
      <c r="K648" t="e">
        <f>IF(J648=43,'Mission Importer'!A648,0)</f>
        <v>#VALUE!</v>
      </c>
      <c r="L648" t="e">
        <f>SEARCH("category",'Mission Importer'!A648)</f>
        <v>#VALUE!</v>
      </c>
      <c r="M648" t="e">
        <f>IF(L648=43,'Mission Importer'!A648,0)</f>
        <v>#VALUE!</v>
      </c>
    </row>
    <row r="649" spans="1:13" x14ac:dyDescent="0.3">
      <c r="A649" t="e">
        <f>SEARCH("livery",'Mission Importer'!A649)</f>
        <v>#VALUE!</v>
      </c>
      <c r="B649" t="e">
        <f>IF(A649=43,'Mission Importer'!A649,0)</f>
        <v>#VALUE!</v>
      </c>
      <c r="D649" t="e">
        <f>SEARCH("shape_name",'Mission Importer'!A649)</f>
        <v>#VALUE!</v>
      </c>
      <c r="E649" t="e">
        <f>IF(D649=43,'Mission Importer'!A649,0)</f>
        <v>#VALUE!</v>
      </c>
      <c r="G649" t="e">
        <f>SEARCH("shape_name",'Mission Importer'!A649)</f>
        <v>#VALUE!</v>
      </c>
      <c r="H649" t="e">
        <f>IF(G649=43,'Mission Importer'!A649,0)</f>
        <v>#VALUE!</v>
      </c>
      <c r="J649" t="e">
        <f>SEARCH("type",'Mission Importer'!A649)</f>
        <v>#VALUE!</v>
      </c>
      <c r="K649" t="e">
        <f>IF(J649=43,'Mission Importer'!A649,0)</f>
        <v>#VALUE!</v>
      </c>
      <c r="L649" t="e">
        <f>SEARCH("category",'Mission Importer'!A649)</f>
        <v>#VALUE!</v>
      </c>
      <c r="M649" t="e">
        <f>IF(L649=43,'Mission Importer'!A649,0)</f>
        <v>#VALUE!</v>
      </c>
    </row>
    <row r="650" spans="1:13" x14ac:dyDescent="0.3">
      <c r="A650" t="e">
        <f>SEARCH("livery",'Mission Importer'!A650)</f>
        <v>#VALUE!</v>
      </c>
      <c r="B650" t="e">
        <f>IF(A650=43,'Mission Importer'!A650,0)</f>
        <v>#VALUE!</v>
      </c>
      <c r="D650" t="e">
        <f>SEARCH("shape_name",'Mission Importer'!A650)</f>
        <v>#VALUE!</v>
      </c>
      <c r="E650" t="e">
        <f>IF(D650=43,'Mission Importer'!A650,0)</f>
        <v>#VALUE!</v>
      </c>
      <c r="G650" t="e">
        <f>SEARCH("shape_name",'Mission Importer'!A650)</f>
        <v>#VALUE!</v>
      </c>
      <c r="H650" t="e">
        <f>IF(G650=43,'Mission Importer'!A650,0)</f>
        <v>#VALUE!</v>
      </c>
      <c r="J650" t="e">
        <f>SEARCH("type",'Mission Importer'!A650)</f>
        <v>#VALUE!</v>
      </c>
      <c r="K650" t="e">
        <f>IF(J650=43,'Mission Importer'!A650,0)</f>
        <v>#VALUE!</v>
      </c>
      <c r="L650" t="e">
        <f>SEARCH("category",'Mission Importer'!A650)</f>
        <v>#VALUE!</v>
      </c>
      <c r="M650" t="e">
        <f>IF(L650=43,'Mission Importer'!A650,0)</f>
        <v>#VALUE!</v>
      </c>
    </row>
    <row r="651" spans="1:13" x14ac:dyDescent="0.3">
      <c r="A651" t="e">
        <f>SEARCH("livery",'Mission Importer'!A651)</f>
        <v>#VALUE!</v>
      </c>
      <c r="B651" t="e">
        <f>IF(A651=43,'Mission Importer'!A651,0)</f>
        <v>#VALUE!</v>
      </c>
      <c r="D651" t="e">
        <f>SEARCH("shape_name",'Mission Importer'!A651)</f>
        <v>#VALUE!</v>
      </c>
      <c r="E651" t="e">
        <f>IF(D651=43,'Mission Importer'!A651,0)</f>
        <v>#VALUE!</v>
      </c>
      <c r="G651" t="e">
        <f>SEARCH("shape_name",'Mission Importer'!A651)</f>
        <v>#VALUE!</v>
      </c>
      <c r="H651" t="e">
        <f>IF(G651=43,'Mission Importer'!A651,0)</f>
        <v>#VALUE!</v>
      </c>
      <c r="J651" t="e">
        <f>SEARCH("type",'Mission Importer'!A651)</f>
        <v>#VALUE!</v>
      </c>
      <c r="K651" t="e">
        <f>IF(J651=43,'Mission Importer'!A651,0)</f>
        <v>#VALUE!</v>
      </c>
      <c r="L651" t="e">
        <f>SEARCH("category",'Mission Importer'!A651)</f>
        <v>#VALUE!</v>
      </c>
      <c r="M651" t="e">
        <f>IF(L651=43,'Mission Importer'!A651,0)</f>
        <v>#VALUE!</v>
      </c>
    </row>
    <row r="652" spans="1:13" x14ac:dyDescent="0.3">
      <c r="A652" t="e">
        <f>SEARCH("livery",'Mission Importer'!A652)</f>
        <v>#VALUE!</v>
      </c>
      <c r="B652" t="e">
        <f>IF(A652=43,'Mission Importer'!A652,0)</f>
        <v>#VALUE!</v>
      </c>
      <c r="D652" t="e">
        <f>SEARCH("shape_name",'Mission Importer'!A652)</f>
        <v>#VALUE!</v>
      </c>
      <c r="E652" t="e">
        <f>IF(D652=43,'Mission Importer'!A652,0)</f>
        <v>#VALUE!</v>
      </c>
      <c r="G652" t="e">
        <f>SEARCH("shape_name",'Mission Importer'!A652)</f>
        <v>#VALUE!</v>
      </c>
      <c r="H652" t="e">
        <f>IF(G652=43,'Mission Importer'!A652,0)</f>
        <v>#VALUE!</v>
      </c>
      <c r="J652" t="e">
        <f>SEARCH("type",'Mission Importer'!A652)</f>
        <v>#VALUE!</v>
      </c>
      <c r="K652" t="e">
        <f>IF(J652=43,'Mission Importer'!A652,0)</f>
        <v>#VALUE!</v>
      </c>
      <c r="L652" t="e">
        <f>SEARCH("category",'Mission Importer'!A652)</f>
        <v>#VALUE!</v>
      </c>
      <c r="M652" t="e">
        <f>IF(L652=43,'Mission Importer'!A652,0)</f>
        <v>#VALUE!</v>
      </c>
    </row>
    <row r="653" spans="1:13" x14ac:dyDescent="0.3">
      <c r="A653" t="e">
        <f>SEARCH("livery",'Mission Importer'!A653)</f>
        <v>#VALUE!</v>
      </c>
      <c r="B653" t="e">
        <f>IF(A653=43,'Mission Importer'!A653,0)</f>
        <v>#VALUE!</v>
      </c>
      <c r="D653" t="e">
        <f>SEARCH("shape_name",'Mission Importer'!A653)</f>
        <v>#VALUE!</v>
      </c>
      <c r="E653" t="e">
        <f>IF(D653=43,'Mission Importer'!A653,0)</f>
        <v>#VALUE!</v>
      </c>
      <c r="G653" t="e">
        <f>SEARCH("shape_name",'Mission Importer'!A653)</f>
        <v>#VALUE!</v>
      </c>
      <c r="H653" t="e">
        <f>IF(G653=43,'Mission Importer'!A653,0)</f>
        <v>#VALUE!</v>
      </c>
      <c r="J653" t="e">
        <f>SEARCH("type",'Mission Importer'!A653)</f>
        <v>#VALUE!</v>
      </c>
      <c r="K653" t="e">
        <f>IF(J653=43,'Mission Importer'!A653,0)</f>
        <v>#VALUE!</v>
      </c>
      <c r="L653" t="e">
        <f>SEARCH("category",'Mission Importer'!A653)</f>
        <v>#VALUE!</v>
      </c>
      <c r="M653" t="e">
        <f>IF(L653=43,'Mission Importer'!A653,0)</f>
        <v>#VALUE!</v>
      </c>
    </row>
    <row r="654" spans="1:13" x14ac:dyDescent="0.3">
      <c r="A654" t="e">
        <f>SEARCH("livery",'Mission Importer'!A654)</f>
        <v>#VALUE!</v>
      </c>
      <c r="B654" t="e">
        <f>IF(A654=43,'Mission Importer'!A654,0)</f>
        <v>#VALUE!</v>
      </c>
      <c r="D654" t="e">
        <f>SEARCH("shape_name",'Mission Importer'!A654)</f>
        <v>#VALUE!</v>
      </c>
      <c r="E654" t="e">
        <f>IF(D654=43,'Mission Importer'!A654,0)</f>
        <v>#VALUE!</v>
      </c>
      <c r="G654" t="e">
        <f>SEARCH("shape_name",'Mission Importer'!A654)</f>
        <v>#VALUE!</v>
      </c>
      <c r="H654" t="e">
        <f>IF(G654=43,'Mission Importer'!A654,0)</f>
        <v>#VALUE!</v>
      </c>
      <c r="J654" t="e">
        <f>SEARCH("type",'Mission Importer'!A654)</f>
        <v>#VALUE!</v>
      </c>
      <c r="K654" t="e">
        <f>IF(J654=43,'Mission Importer'!A654,0)</f>
        <v>#VALUE!</v>
      </c>
      <c r="L654" t="e">
        <f>SEARCH("category",'Mission Importer'!A654)</f>
        <v>#VALUE!</v>
      </c>
      <c r="M654" t="e">
        <f>IF(L654=43,'Mission Importer'!A654,0)</f>
        <v>#VALUE!</v>
      </c>
    </row>
    <row r="655" spans="1:13" x14ac:dyDescent="0.3">
      <c r="A655" t="e">
        <f>SEARCH("livery",'Mission Importer'!A655)</f>
        <v>#VALUE!</v>
      </c>
      <c r="B655" t="e">
        <f>IF(A655=43,'Mission Importer'!A655,0)</f>
        <v>#VALUE!</v>
      </c>
      <c r="D655" t="e">
        <f>SEARCH("shape_name",'Mission Importer'!A655)</f>
        <v>#VALUE!</v>
      </c>
      <c r="E655" t="e">
        <f>IF(D655=43,'Mission Importer'!A655,0)</f>
        <v>#VALUE!</v>
      </c>
      <c r="G655" t="e">
        <f>SEARCH("shape_name",'Mission Importer'!A655)</f>
        <v>#VALUE!</v>
      </c>
      <c r="H655" t="e">
        <f>IF(G655=43,'Mission Importer'!A655,0)</f>
        <v>#VALUE!</v>
      </c>
      <c r="J655" t="e">
        <f>SEARCH("type",'Mission Importer'!A655)</f>
        <v>#VALUE!</v>
      </c>
      <c r="K655" t="e">
        <f>IF(J655=43,'Mission Importer'!A655,0)</f>
        <v>#VALUE!</v>
      </c>
      <c r="L655" t="e">
        <f>SEARCH("category",'Mission Importer'!A655)</f>
        <v>#VALUE!</v>
      </c>
      <c r="M655" t="e">
        <f>IF(L655=43,'Mission Importer'!A655,0)</f>
        <v>#VALUE!</v>
      </c>
    </row>
    <row r="656" spans="1:13" x14ac:dyDescent="0.3">
      <c r="A656" t="e">
        <f>SEARCH("livery",'Mission Importer'!A656)</f>
        <v>#VALUE!</v>
      </c>
      <c r="B656" t="e">
        <f>IF(A656=43,'Mission Importer'!A656,0)</f>
        <v>#VALUE!</v>
      </c>
      <c r="D656" t="e">
        <f>SEARCH("shape_name",'Mission Importer'!A656)</f>
        <v>#VALUE!</v>
      </c>
      <c r="E656" t="e">
        <f>IF(D656=43,'Mission Importer'!A656,0)</f>
        <v>#VALUE!</v>
      </c>
      <c r="G656" t="e">
        <f>SEARCH("shape_name",'Mission Importer'!A656)</f>
        <v>#VALUE!</v>
      </c>
      <c r="H656" t="e">
        <f>IF(G656=43,'Mission Importer'!A656,0)</f>
        <v>#VALUE!</v>
      </c>
      <c r="J656" t="e">
        <f>SEARCH("type",'Mission Importer'!A656)</f>
        <v>#VALUE!</v>
      </c>
      <c r="K656" t="e">
        <f>IF(J656=43,'Mission Importer'!A656,0)</f>
        <v>#VALUE!</v>
      </c>
      <c r="L656" t="e">
        <f>SEARCH("category",'Mission Importer'!A656)</f>
        <v>#VALUE!</v>
      </c>
      <c r="M656" t="e">
        <f>IF(L656=43,'Mission Importer'!A656,0)</f>
        <v>#VALUE!</v>
      </c>
    </row>
    <row r="657" spans="1:13" x14ac:dyDescent="0.3">
      <c r="A657" t="e">
        <f>SEARCH("livery",'Mission Importer'!A657)</f>
        <v>#VALUE!</v>
      </c>
      <c r="B657" t="e">
        <f>IF(A657=43,'Mission Importer'!A657,0)</f>
        <v>#VALUE!</v>
      </c>
      <c r="D657" t="e">
        <f>SEARCH("shape_name",'Mission Importer'!A657)</f>
        <v>#VALUE!</v>
      </c>
      <c r="E657" t="e">
        <f>IF(D657=43,'Mission Importer'!A657,0)</f>
        <v>#VALUE!</v>
      </c>
      <c r="G657" t="e">
        <f>SEARCH("shape_name",'Mission Importer'!A657)</f>
        <v>#VALUE!</v>
      </c>
      <c r="H657" t="e">
        <f>IF(G657=43,'Mission Importer'!A657,0)</f>
        <v>#VALUE!</v>
      </c>
      <c r="J657" t="e">
        <f>SEARCH("type",'Mission Importer'!A657)</f>
        <v>#VALUE!</v>
      </c>
      <c r="K657" t="e">
        <f>IF(J657=43,'Mission Importer'!A657,0)</f>
        <v>#VALUE!</v>
      </c>
      <c r="L657" t="e">
        <f>SEARCH("category",'Mission Importer'!A657)</f>
        <v>#VALUE!</v>
      </c>
      <c r="M657" t="e">
        <f>IF(L657=43,'Mission Importer'!A657,0)</f>
        <v>#VALUE!</v>
      </c>
    </row>
    <row r="658" spans="1:13" x14ac:dyDescent="0.3">
      <c r="A658" t="e">
        <f>SEARCH("livery",'Mission Importer'!A658)</f>
        <v>#VALUE!</v>
      </c>
      <c r="B658" t="e">
        <f>IF(A658=43,'Mission Importer'!A658,0)</f>
        <v>#VALUE!</v>
      </c>
      <c r="D658" t="e">
        <f>SEARCH("shape_name",'Mission Importer'!A658)</f>
        <v>#VALUE!</v>
      </c>
      <c r="E658" t="e">
        <f>IF(D658=43,'Mission Importer'!A658,0)</f>
        <v>#VALUE!</v>
      </c>
      <c r="G658" t="e">
        <f>SEARCH("shape_name",'Mission Importer'!A658)</f>
        <v>#VALUE!</v>
      </c>
      <c r="H658" t="e">
        <f>IF(G658=43,'Mission Importer'!A658,0)</f>
        <v>#VALUE!</v>
      </c>
      <c r="J658" t="e">
        <f>SEARCH("type",'Mission Importer'!A658)</f>
        <v>#VALUE!</v>
      </c>
      <c r="K658" t="e">
        <f>IF(J658=43,'Mission Importer'!A658,0)</f>
        <v>#VALUE!</v>
      </c>
      <c r="L658" t="e">
        <f>SEARCH("category",'Mission Importer'!A658)</f>
        <v>#VALUE!</v>
      </c>
      <c r="M658" t="e">
        <f>IF(L658=43,'Mission Importer'!A658,0)</f>
        <v>#VALUE!</v>
      </c>
    </row>
    <row r="659" spans="1:13" x14ac:dyDescent="0.3">
      <c r="A659" t="e">
        <f>SEARCH("livery",'Mission Importer'!A659)</f>
        <v>#VALUE!</v>
      </c>
      <c r="B659" t="e">
        <f>IF(A659=43,'Mission Importer'!A659,0)</f>
        <v>#VALUE!</v>
      </c>
      <c r="D659" t="e">
        <f>SEARCH("shape_name",'Mission Importer'!A659)</f>
        <v>#VALUE!</v>
      </c>
      <c r="E659" t="e">
        <f>IF(D659=43,'Mission Importer'!A659,0)</f>
        <v>#VALUE!</v>
      </c>
      <c r="G659" t="e">
        <f>SEARCH("shape_name",'Mission Importer'!A659)</f>
        <v>#VALUE!</v>
      </c>
      <c r="H659" t="e">
        <f>IF(G659=43,'Mission Importer'!A659,0)</f>
        <v>#VALUE!</v>
      </c>
      <c r="J659" t="e">
        <f>SEARCH("type",'Mission Importer'!A659)</f>
        <v>#VALUE!</v>
      </c>
      <c r="K659" t="e">
        <f>IF(J659=43,'Mission Importer'!A659,0)</f>
        <v>#VALUE!</v>
      </c>
      <c r="L659" t="e">
        <f>SEARCH("category",'Mission Importer'!A659)</f>
        <v>#VALUE!</v>
      </c>
      <c r="M659" t="e">
        <f>IF(L659=43,'Mission Importer'!A659,0)</f>
        <v>#VALUE!</v>
      </c>
    </row>
    <row r="660" spans="1:13" x14ac:dyDescent="0.3">
      <c r="A660" t="e">
        <f>SEARCH("livery",'Mission Importer'!A660)</f>
        <v>#VALUE!</v>
      </c>
      <c r="B660" t="e">
        <f>IF(A660=43,'Mission Importer'!A660,0)</f>
        <v>#VALUE!</v>
      </c>
      <c r="D660" t="e">
        <f>SEARCH("shape_name",'Mission Importer'!A660)</f>
        <v>#VALUE!</v>
      </c>
      <c r="E660" t="e">
        <f>IF(D660=43,'Mission Importer'!A660,0)</f>
        <v>#VALUE!</v>
      </c>
      <c r="G660" t="e">
        <f>SEARCH("shape_name",'Mission Importer'!A660)</f>
        <v>#VALUE!</v>
      </c>
      <c r="H660" t="e">
        <f>IF(G660=43,'Mission Importer'!A660,0)</f>
        <v>#VALUE!</v>
      </c>
      <c r="J660" t="e">
        <f>SEARCH("type",'Mission Importer'!A660)</f>
        <v>#VALUE!</v>
      </c>
      <c r="K660" t="e">
        <f>IF(J660=43,'Mission Importer'!A660,0)</f>
        <v>#VALUE!</v>
      </c>
      <c r="L660" t="e">
        <f>SEARCH("category",'Mission Importer'!A660)</f>
        <v>#VALUE!</v>
      </c>
      <c r="M660" t="e">
        <f>IF(L660=43,'Mission Importer'!A660,0)</f>
        <v>#VALUE!</v>
      </c>
    </row>
    <row r="661" spans="1:13" x14ac:dyDescent="0.3">
      <c r="A661" t="e">
        <f>SEARCH("livery",'Mission Importer'!A661)</f>
        <v>#VALUE!</v>
      </c>
      <c r="B661" t="e">
        <f>IF(A661=43,'Mission Importer'!A661,0)</f>
        <v>#VALUE!</v>
      </c>
      <c r="D661" t="e">
        <f>SEARCH("shape_name",'Mission Importer'!A661)</f>
        <v>#VALUE!</v>
      </c>
      <c r="E661" t="e">
        <f>IF(D661=43,'Mission Importer'!A661,0)</f>
        <v>#VALUE!</v>
      </c>
      <c r="G661" t="e">
        <f>SEARCH("shape_name",'Mission Importer'!A661)</f>
        <v>#VALUE!</v>
      </c>
      <c r="H661" t="e">
        <f>IF(G661=43,'Mission Importer'!A661,0)</f>
        <v>#VALUE!</v>
      </c>
      <c r="J661" t="e">
        <f>SEARCH("type",'Mission Importer'!A661)</f>
        <v>#VALUE!</v>
      </c>
      <c r="K661" t="e">
        <f>IF(J661=43,'Mission Importer'!A661,0)</f>
        <v>#VALUE!</v>
      </c>
      <c r="L661" t="e">
        <f>SEARCH("category",'Mission Importer'!A661)</f>
        <v>#VALUE!</v>
      </c>
      <c r="M661" t="e">
        <f>IF(L661=43,'Mission Importer'!A661,0)</f>
        <v>#VALUE!</v>
      </c>
    </row>
    <row r="662" spans="1:13" x14ac:dyDescent="0.3">
      <c r="A662" t="e">
        <f>SEARCH("livery",'Mission Importer'!A662)</f>
        <v>#VALUE!</v>
      </c>
      <c r="B662" t="e">
        <f>IF(A662=43,'Mission Importer'!A662,0)</f>
        <v>#VALUE!</v>
      </c>
      <c r="D662" t="e">
        <f>SEARCH("shape_name",'Mission Importer'!A662)</f>
        <v>#VALUE!</v>
      </c>
      <c r="E662" t="e">
        <f>IF(D662=43,'Mission Importer'!A662,0)</f>
        <v>#VALUE!</v>
      </c>
      <c r="G662" t="e">
        <f>SEARCH("shape_name",'Mission Importer'!A662)</f>
        <v>#VALUE!</v>
      </c>
      <c r="H662" t="e">
        <f>IF(G662=43,'Mission Importer'!A662,0)</f>
        <v>#VALUE!</v>
      </c>
      <c r="J662" t="e">
        <f>SEARCH("type",'Mission Importer'!A662)</f>
        <v>#VALUE!</v>
      </c>
      <c r="K662" t="e">
        <f>IF(J662=43,'Mission Importer'!A662,0)</f>
        <v>#VALUE!</v>
      </c>
      <c r="L662" t="e">
        <f>SEARCH("category",'Mission Importer'!A662)</f>
        <v>#VALUE!</v>
      </c>
      <c r="M662" t="e">
        <f>IF(L662=43,'Mission Importer'!A662,0)</f>
        <v>#VALUE!</v>
      </c>
    </row>
    <row r="663" spans="1:13" x14ac:dyDescent="0.3">
      <c r="A663" t="e">
        <f>SEARCH("livery",'Mission Importer'!A663)</f>
        <v>#VALUE!</v>
      </c>
      <c r="B663" t="e">
        <f>IF(A663=43,'Mission Importer'!A663,0)</f>
        <v>#VALUE!</v>
      </c>
      <c r="D663" t="e">
        <f>SEARCH("shape_name",'Mission Importer'!A663)</f>
        <v>#VALUE!</v>
      </c>
      <c r="E663" t="e">
        <f>IF(D663=43,'Mission Importer'!A663,0)</f>
        <v>#VALUE!</v>
      </c>
      <c r="G663" t="e">
        <f>SEARCH("shape_name",'Mission Importer'!A663)</f>
        <v>#VALUE!</v>
      </c>
      <c r="H663" t="e">
        <f>IF(G663=43,'Mission Importer'!A663,0)</f>
        <v>#VALUE!</v>
      </c>
      <c r="J663" t="e">
        <f>SEARCH("type",'Mission Importer'!A663)</f>
        <v>#VALUE!</v>
      </c>
      <c r="K663" t="e">
        <f>IF(J663=43,'Mission Importer'!A663,0)</f>
        <v>#VALUE!</v>
      </c>
      <c r="L663" t="e">
        <f>SEARCH("category",'Mission Importer'!A663)</f>
        <v>#VALUE!</v>
      </c>
      <c r="M663" t="e">
        <f>IF(L663=43,'Mission Importer'!A663,0)</f>
        <v>#VALUE!</v>
      </c>
    </row>
    <row r="664" spans="1:13" x14ac:dyDescent="0.3">
      <c r="A664" t="e">
        <f>SEARCH("livery",'Mission Importer'!A664)</f>
        <v>#VALUE!</v>
      </c>
      <c r="B664" t="e">
        <f>IF(A664=43,'Mission Importer'!A664,0)</f>
        <v>#VALUE!</v>
      </c>
      <c r="D664" t="e">
        <f>SEARCH("shape_name",'Mission Importer'!A664)</f>
        <v>#VALUE!</v>
      </c>
      <c r="E664" t="e">
        <f>IF(D664=43,'Mission Importer'!A664,0)</f>
        <v>#VALUE!</v>
      </c>
      <c r="G664" t="e">
        <f>SEARCH("shape_name",'Mission Importer'!A664)</f>
        <v>#VALUE!</v>
      </c>
      <c r="H664" t="e">
        <f>IF(G664=43,'Mission Importer'!A664,0)</f>
        <v>#VALUE!</v>
      </c>
      <c r="J664" t="e">
        <f>SEARCH("type",'Mission Importer'!A664)</f>
        <v>#VALUE!</v>
      </c>
      <c r="K664" t="e">
        <f>IF(J664=43,'Mission Importer'!A664,0)</f>
        <v>#VALUE!</v>
      </c>
      <c r="L664" t="e">
        <f>SEARCH("category",'Mission Importer'!A664)</f>
        <v>#VALUE!</v>
      </c>
      <c r="M664" t="e">
        <f>IF(L664=43,'Mission Importer'!A664,0)</f>
        <v>#VALUE!</v>
      </c>
    </row>
    <row r="665" spans="1:13" x14ac:dyDescent="0.3">
      <c r="A665" t="e">
        <f>SEARCH("livery",'Mission Importer'!A665)</f>
        <v>#VALUE!</v>
      </c>
      <c r="B665" t="e">
        <f>IF(A665=43,'Mission Importer'!A665,0)</f>
        <v>#VALUE!</v>
      </c>
      <c r="D665" t="e">
        <f>SEARCH("shape_name",'Mission Importer'!A665)</f>
        <v>#VALUE!</v>
      </c>
      <c r="E665" t="e">
        <f>IF(D665=43,'Mission Importer'!A665,0)</f>
        <v>#VALUE!</v>
      </c>
      <c r="G665" t="e">
        <f>SEARCH("shape_name",'Mission Importer'!A665)</f>
        <v>#VALUE!</v>
      </c>
      <c r="H665" t="e">
        <f>IF(G665=43,'Mission Importer'!A665,0)</f>
        <v>#VALUE!</v>
      </c>
      <c r="J665">
        <f>SEARCH("type",'Mission Importer'!A665)</f>
        <v>47</v>
      </c>
      <c r="K665">
        <f>IF(J665=43,'Mission Importer'!A665,0)</f>
        <v>0</v>
      </c>
      <c r="L665" t="e">
        <f>SEARCH("category",'Mission Importer'!A665)</f>
        <v>#VALUE!</v>
      </c>
      <c r="M665" t="e">
        <f>IF(L665=43,'Mission Importer'!A665,0)</f>
        <v>#VALUE!</v>
      </c>
    </row>
    <row r="666" spans="1:13" x14ac:dyDescent="0.3">
      <c r="A666" t="e">
        <f>SEARCH("livery",'Mission Importer'!A666)</f>
        <v>#VALUE!</v>
      </c>
      <c r="B666" t="e">
        <f>IF(A666=43,'Mission Importer'!A666,0)</f>
        <v>#VALUE!</v>
      </c>
      <c r="D666" t="e">
        <f>SEARCH("shape_name",'Mission Importer'!A666)</f>
        <v>#VALUE!</v>
      </c>
      <c r="E666" t="e">
        <f>IF(D666=43,'Mission Importer'!A666,0)</f>
        <v>#VALUE!</v>
      </c>
      <c r="G666" t="e">
        <f>SEARCH("shape_name",'Mission Importer'!A666)</f>
        <v>#VALUE!</v>
      </c>
      <c r="H666" t="e">
        <f>IF(G666=43,'Mission Importer'!A666,0)</f>
        <v>#VALUE!</v>
      </c>
      <c r="J666" t="e">
        <f>SEARCH("type",'Mission Importer'!A666)</f>
        <v>#VALUE!</v>
      </c>
      <c r="K666" t="e">
        <f>IF(J666=43,'Mission Importer'!A666,0)</f>
        <v>#VALUE!</v>
      </c>
      <c r="L666" t="e">
        <f>SEARCH("category",'Mission Importer'!A666)</f>
        <v>#VALUE!</v>
      </c>
      <c r="M666" t="e">
        <f>IF(L666=43,'Mission Importer'!A666,0)</f>
        <v>#VALUE!</v>
      </c>
    </row>
    <row r="667" spans="1:13" x14ac:dyDescent="0.3">
      <c r="A667" t="e">
        <f>SEARCH("livery",'Mission Importer'!A667)</f>
        <v>#VALUE!</v>
      </c>
      <c r="B667" t="e">
        <f>IF(A667=43,'Mission Importer'!A667,0)</f>
        <v>#VALUE!</v>
      </c>
      <c r="D667" t="e">
        <f>SEARCH("shape_name",'Mission Importer'!A667)</f>
        <v>#VALUE!</v>
      </c>
      <c r="E667" t="e">
        <f>IF(D667=43,'Mission Importer'!A667,0)</f>
        <v>#VALUE!</v>
      </c>
      <c r="G667" t="e">
        <f>SEARCH("shape_name",'Mission Importer'!A667)</f>
        <v>#VALUE!</v>
      </c>
      <c r="H667" t="e">
        <f>IF(G667=43,'Mission Importer'!A667,0)</f>
        <v>#VALUE!</v>
      </c>
      <c r="J667" t="e">
        <f>SEARCH("type",'Mission Importer'!A667)</f>
        <v>#VALUE!</v>
      </c>
      <c r="K667" t="e">
        <f>IF(J667=43,'Mission Importer'!A667,0)</f>
        <v>#VALUE!</v>
      </c>
      <c r="L667" t="e">
        <f>SEARCH("category",'Mission Importer'!A667)</f>
        <v>#VALUE!</v>
      </c>
      <c r="M667" t="e">
        <f>IF(L667=43,'Mission Importer'!A667,0)</f>
        <v>#VALUE!</v>
      </c>
    </row>
    <row r="668" spans="1:13" x14ac:dyDescent="0.3">
      <c r="A668" t="e">
        <f>SEARCH("livery",'Mission Importer'!A668)</f>
        <v>#VALUE!</v>
      </c>
      <c r="B668" t="e">
        <f>IF(A668=43,'Mission Importer'!A668,0)</f>
        <v>#VALUE!</v>
      </c>
      <c r="D668" t="e">
        <f>SEARCH("shape_name",'Mission Importer'!A668)</f>
        <v>#VALUE!</v>
      </c>
      <c r="E668" t="e">
        <f>IF(D668=43,'Mission Importer'!A668,0)</f>
        <v>#VALUE!</v>
      </c>
      <c r="G668" t="e">
        <f>SEARCH("shape_name",'Mission Importer'!A668)</f>
        <v>#VALUE!</v>
      </c>
      <c r="H668" t="e">
        <f>IF(G668=43,'Mission Importer'!A668,0)</f>
        <v>#VALUE!</v>
      </c>
      <c r="J668" t="e">
        <f>SEARCH("type",'Mission Importer'!A668)</f>
        <v>#VALUE!</v>
      </c>
      <c r="K668" t="e">
        <f>IF(J668=43,'Mission Importer'!A668,0)</f>
        <v>#VALUE!</v>
      </c>
      <c r="L668" t="e">
        <f>SEARCH("category",'Mission Importer'!A668)</f>
        <v>#VALUE!</v>
      </c>
      <c r="M668" t="e">
        <f>IF(L668=43,'Mission Importer'!A668,0)</f>
        <v>#VALUE!</v>
      </c>
    </row>
    <row r="669" spans="1:13" x14ac:dyDescent="0.3">
      <c r="A669" t="e">
        <f>SEARCH("livery",'Mission Importer'!A669)</f>
        <v>#VALUE!</v>
      </c>
      <c r="B669" t="e">
        <f>IF(A669=43,'Mission Importer'!A669,0)</f>
        <v>#VALUE!</v>
      </c>
      <c r="D669" t="e">
        <f>SEARCH("shape_name",'Mission Importer'!A669)</f>
        <v>#VALUE!</v>
      </c>
      <c r="E669" t="e">
        <f>IF(D669=43,'Mission Importer'!A669,0)</f>
        <v>#VALUE!</v>
      </c>
      <c r="G669" t="e">
        <f>SEARCH("shape_name",'Mission Importer'!A669)</f>
        <v>#VALUE!</v>
      </c>
      <c r="H669" t="e">
        <f>IF(G669=43,'Mission Importer'!A669,0)</f>
        <v>#VALUE!</v>
      </c>
      <c r="J669" t="e">
        <f>SEARCH("type",'Mission Importer'!A669)</f>
        <v>#VALUE!</v>
      </c>
      <c r="K669" t="e">
        <f>IF(J669=43,'Mission Importer'!A669,0)</f>
        <v>#VALUE!</v>
      </c>
      <c r="L669" t="e">
        <f>SEARCH("category",'Mission Importer'!A669)</f>
        <v>#VALUE!</v>
      </c>
      <c r="M669" t="e">
        <f>IF(L669=43,'Mission Importer'!A669,0)</f>
        <v>#VALUE!</v>
      </c>
    </row>
    <row r="670" spans="1:13" x14ac:dyDescent="0.3">
      <c r="A670" t="e">
        <f>SEARCH("livery",'Mission Importer'!A670)</f>
        <v>#VALUE!</v>
      </c>
      <c r="B670" t="e">
        <f>IF(A670=43,'Mission Importer'!A670,0)</f>
        <v>#VALUE!</v>
      </c>
      <c r="D670" t="e">
        <f>SEARCH("shape_name",'Mission Importer'!A670)</f>
        <v>#VALUE!</v>
      </c>
      <c r="E670" t="e">
        <f>IF(D670=43,'Mission Importer'!A670,0)</f>
        <v>#VALUE!</v>
      </c>
      <c r="G670" t="e">
        <f>SEARCH("shape_name",'Mission Importer'!A670)</f>
        <v>#VALUE!</v>
      </c>
      <c r="H670" t="e">
        <f>IF(G670=43,'Mission Importer'!A670,0)</f>
        <v>#VALUE!</v>
      </c>
      <c r="J670" t="e">
        <f>SEARCH("type",'Mission Importer'!A670)</f>
        <v>#VALUE!</v>
      </c>
      <c r="K670" t="e">
        <f>IF(J670=43,'Mission Importer'!A670,0)</f>
        <v>#VALUE!</v>
      </c>
      <c r="L670" t="e">
        <f>SEARCH("category",'Mission Importer'!A670)</f>
        <v>#VALUE!</v>
      </c>
      <c r="M670" t="e">
        <f>IF(L670=43,'Mission Importer'!A670,0)</f>
        <v>#VALUE!</v>
      </c>
    </row>
    <row r="671" spans="1:13" x14ac:dyDescent="0.3">
      <c r="A671" t="e">
        <f>SEARCH("livery",'Mission Importer'!A671)</f>
        <v>#VALUE!</v>
      </c>
      <c r="B671" t="e">
        <f>IF(A671=43,'Mission Importer'!A671,0)</f>
        <v>#VALUE!</v>
      </c>
      <c r="D671" t="e">
        <f>SEARCH("shape_name",'Mission Importer'!A671)</f>
        <v>#VALUE!</v>
      </c>
      <c r="E671" t="e">
        <f>IF(D671=43,'Mission Importer'!A671,0)</f>
        <v>#VALUE!</v>
      </c>
      <c r="G671" t="e">
        <f>SEARCH("shape_name",'Mission Importer'!A671)</f>
        <v>#VALUE!</v>
      </c>
      <c r="H671" t="e">
        <f>IF(G671=43,'Mission Importer'!A671,0)</f>
        <v>#VALUE!</v>
      </c>
      <c r="J671" t="e">
        <f>SEARCH("type",'Mission Importer'!A671)</f>
        <v>#VALUE!</v>
      </c>
      <c r="K671" t="e">
        <f>IF(J671=43,'Mission Importer'!A671,0)</f>
        <v>#VALUE!</v>
      </c>
      <c r="L671" t="e">
        <f>SEARCH("category",'Mission Importer'!A671)</f>
        <v>#VALUE!</v>
      </c>
      <c r="M671" t="e">
        <f>IF(L671=43,'Mission Importer'!A671,0)</f>
        <v>#VALUE!</v>
      </c>
    </row>
    <row r="672" spans="1:13" x14ac:dyDescent="0.3">
      <c r="A672" t="e">
        <f>SEARCH("livery",'Mission Importer'!A672)</f>
        <v>#VALUE!</v>
      </c>
      <c r="B672" t="e">
        <f>IF(A672=43,'Mission Importer'!A672,0)</f>
        <v>#VALUE!</v>
      </c>
      <c r="D672" t="e">
        <f>SEARCH("shape_name",'Mission Importer'!A672)</f>
        <v>#VALUE!</v>
      </c>
      <c r="E672" t="e">
        <f>IF(D672=43,'Mission Importer'!A672,0)</f>
        <v>#VALUE!</v>
      </c>
      <c r="G672" t="e">
        <f>SEARCH("shape_name",'Mission Importer'!A672)</f>
        <v>#VALUE!</v>
      </c>
      <c r="H672" t="e">
        <f>IF(G672=43,'Mission Importer'!A672,0)</f>
        <v>#VALUE!</v>
      </c>
      <c r="J672" t="e">
        <f>SEARCH("type",'Mission Importer'!A672)</f>
        <v>#VALUE!</v>
      </c>
      <c r="K672" t="e">
        <f>IF(J672=43,'Mission Importer'!A672,0)</f>
        <v>#VALUE!</v>
      </c>
      <c r="L672" t="e">
        <f>SEARCH("category",'Mission Importer'!A672)</f>
        <v>#VALUE!</v>
      </c>
      <c r="M672" t="e">
        <f>IF(L672=43,'Mission Importer'!A672,0)</f>
        <v>#VALUE!</v>
      </c>
    </row>
    <row r="673" spans="1:13" x14ac:dyDescent="0.3">
      <c r="A673" t="e">
        <f>SEARCH("livery",'Mission Importer'!A673)</f>
        <v>#VALUE!</v>
      </c>
      <c r="B673" t="e">
        <f>IF(A673=43,'Mission Importer'!A673,0)</f>
        <v>#VALUE!</v>
      </c>
      <c r="D673" t="e">
        <f>SEARCH("shape_name",'Mission Importer'!A673)</f>
        <v>#VALUE!</v>
      </c>
      <c r="E673" t="e">
        <f>IF(D673=43,'Mission Importer'!A673,0)</f>
        <v>#VALUE!</v>
      </c>
      <c r="G673" t="e">
        <f>SEARCH("shape_name",'Mission Importer'!A673)</f>
        <v>#VALUE!</v>
      </c>
      <c r="H673" t="e">
        <f>IF(G673=43,'Mission Importer'!A673,0)</f>
        <v>#VALUE!</v>
      </c>
      <c r="J673" t="e">
        <f>SEARCH("type",'Mission Importer'!A673)</f>
        <v>#VALUE!</v>
      </c>
      <c r="K673" t="e">
        <f>IF(J673=43,'Mission Importer'!A673,0)</f>
        <v>#VALUE!</v>
      </c>
      <c r="L673" t="e">
        <f>SEARCH("category",'Mission Importer'!A673)</f>
        <v>#VALUE!</v>
      </c>
      <c r="M673" t="e">
        <f>IF(L673=43,'Mission Importer'!A673,0)</f>
        <v>#VALUE!</v>
      </c>
    </row>
    <row r="674" spans="1:13" x14ac:dyDescent="0.3">
      <c r="A674" t="e">
        <f>SEARCH("livery",'Mission Importer'!A674)</f>
        <v>#VALUE!</v>
      </c>
      <c r="B674" t="e">
        <f>IF(A674=43,'Mission Importer'!A674,0)</f>
        <v>#VALUE!</v>
      </c>
      <c r="D674" t="e">
        <f>SEARCH("shape_name",'Mission Importer'!A674)</f>
        <v>#VALUE!</v>
      </c>
      <c r="E674" t="e">
        <f>IF(D674=43,'Mission Importer'!A674,0)</f>
        <v>#VALUE!</v>
      </c>
      <c r="G674" t="e">
        <f>SEARCH("shape_name",'Mission Importer'!A674)</f>
        <v>#VALUE!</v>
      </c>
      <c r="H674" t="e">
        <f>IF(G674=43,'Mission Importer'!A674,0)</f>
        <v>#VALUE!</v>
      </c>
      <c r="J674" t="e">
        <f>SEARCH("type",'Mission Importer'!A674)</f>
        <v>#VALUE!</v>
      </c>
      <c r="K674" t="e">
        <f>IF(J674=43,'Mission Importer'!A674,0)</f>
        <v>#VALUE!</v>
      </c>
      <c r="L674" t="e">
        <f>SEARCH("category",'Mission Importer'!A674)</f>
        <v>#VALUE!</v>
      </c>
      <c r="M674" t="e">
        <f>IF(L674=43,'Mission Importer'!A674,0)</f>
        <v>#VALUE!</v>
      </c>
    </row>
    <row r="675" spans="1:13" x14ac:dyDescent="0.3">
      <c r="A675" t="e">
        <f>SEARCH("livery",'Mission Importer'!A675)</f>
        <v>#VALUE!</v>
      </c>
      <c r="B675" t="e">
        <f>IF(A675=43,'Mission Importer'!A675,0)</f>
        <v>#VALUE!</v>
      </c>
      <c r="D675" t="e">
        <f>SEARCH("shape_name",'Mission Importer'!A675)</f>
        <v>#VALUE!</v>
      </c>
      <c r="E675" t="e">
        <f>IF(D675=43,'Mission Importer'!A675,0)</f>
        <v>#VALUE!</v>
      </c>
      <c r="G675" t="e">
        <f>SEARCH("shape_name",'Mission Importer'!A675)</f>
        <v>#VALUE!</v>
      </c>
      <c r="H675" t="e">
        <f>IF(G675=43,'Mission Importer'!A675,0)</f>
        <v>#VALUE!</v>
      </c>
      <c r="J675" t="e">
        <f>SEARCH("type",'Mission Importer'!A675)</f>
        <v>#VALUE!</v>
      </c>
      <c r="K675" t="e">
        <f>IF(J675=43,'Mission Importer'!A675,0)</f>
        <v>#VALUE!</v>
      </c>
      <c r="L675" t="e">
        <f>SEARCH("category",'Mission Importer'!A675)</f>
        <v>#VALUE!</v>
      </c>
      <c r="M675" t="e">
        <f>IF(L675=43,'Mission Importer'!A675,0)</f>
        <v>#VALUE!</v>
      </c>
    </row>
    <row r="676" spans="1:13" x14ac:dyDescent="0.3">
      <c r="A676" t="e">
        <f>SEARCH("livery",'Mission Importer'!A676)</f>
        <v>#VALUE!</v>
      </c>
      <c r="B676" t="e">
        <f>IF(A676=43,'Mission Importer'!A676,0)</f>
        <v>#VALUE!</v>
      </c>
      <c r="D676" t="e">
        <f>SEARCH("shape_name",'Mission Importer'!A676)</f>
        <v>#VALUE!</v>
      </c>
      <c r="E676" t="e">
        <f>IF(D676=43,'Mission Importer'!A676,0)</f>
        <v>#VALUE!</v>
      </c>
      <c r="G676" t="e">
        <f>SEARCH("shape_name",'Mission Importer'!A676)</f>
        <v>#VALUE!</v>
      </c>
      <c r="H676" t="e">
        <f>IF(G676=43,'Mission Importer'!A676,0)</f>
        <v>#VALUE!</v>
      </c>
      <c r="J676" t="e">
        <f>SEARCH("type",'Mission Importer'!A676)</f>
        <v>#VALUE!</v>
      </c>
      <c r="K676" t="e">
        <f>IF(J676=43,'Mission Importer'!A676,0)</f>
        <v>#VALUE!</v>
      </c>
      <c r="L676" t="e">
        <f>SEARCH("category",'Mission Importer'!A676)</f>
        <v>#VALUE!</v>
      </c>
      <c r="M676" t="e">
        <f>IF(L676=43,'Mission Importer'!A676,0)</f>
        <v>#VALUE!</v>
      </c>
    </row>
    <row r="677" spans="1:13" x14ac:dyDescent="0.3">
      <c r="A677" t="e">
        <f>SEARCH("livery",'Mission Importer'!A677)</f>
        <v>#VALUE!</v>
      </c>
      <c r="B677" t="e">
        <f>IF(A677=43,'Mission Importer'!A677,0)</f>
        <v>#VALUE!</v>
      </c>
      <c r="D677" t="e">
        <f>SEARCH("shape_name",'Mission Importer'!A677)</f>
        <v>#VALUE!</v>
      </c>
      <c r="E677" t="e">
        <f>IF(D677=43,'Mission Importer'!A677,0)</f>
        <v>#VALUE!</v>
      </c>
      <c r="G677" t="e">
        <f>SEARCH("shape_name",'Mission Importer'!A677)</f>
        <v>#VALUE!</v>
      </c>
      <c r="H677" t="e">
        <f>IF(G677=43,'Mission Importer'!A677,0)</f>
        <v>#VALUE!</v>
      </c>
      <c r="J677" t="e">
        <f>SEARCH("type",'Mission Importer'!A677)</f>
        <v>#VALUE!</v>
      </c>
      <c r="K677" t="e">
        <f>IF(J677=43,'Mission Importer'!A677,0)</f>
        <v>#VALUE!</v>
      </c>
      <c r="L677" t="e">
        <f>SEARCH("category",'Mission Importer'!A677)</f>
        <v>#VALUE!</v>
      </c>
      <c r="M677" t="e">
        <f>IF(L677=43,'Mission Importer'!A677,0)</f>
        <v>#VALUE!</v>
      </c>
    </row>
    <row r="678" spans="1:13" x14ac:dyDescent="0.3">
      <c r="A678" t="e">
        <f>SEARCH("livery",'Mission Importer'!A678)</f>
        <v>#VALUE!</v>
      </c>
      <c r="B678" t="e">
        <f>IF(A678=43,'Mission Importer'!A678,0)</f>
        <v>#VALUE!</v>
      </c>
      <c r="D678" t="e">
        <f>SEARCH("shape_name",'Mission Importer'!A678)</f>
        <v>#VALUE!</v>
      </c>
      <c r="E678" t="e">
        <f>IF(D678=43,'Mission Importer'!A678,0)</f>
        <v>#VALUE!</v>
      </c>
      <c r="G678" t="e">
        <f>SEARCH("shape_name",'Mission Importer'!A678)</f>
        <v>#VALUE!</v>
      </c>
      <c r="H678" t="e">
        <f>IF(G678=43,'Mission Importer'!A678,0)</f>
        <v>#VALUE!</v>
      </c>
      <c r="J678" t="e">
        <f>SEARCH("type",'Mission Importer'!A678)</f>
        <v>#VALUE!</v>
      </c>
      <c r="K678" t="e">
        <f>IF(J678=43,'Mission Importer'!A678,0)</f>
        <v>#VALUE!</v>
      </c>
      <c r="L678" t="e">
        <f>SEARCH("category",'Mission Importer'!A678)</f>
        <v>#VALUE!</v>
      </c>
      <c r="M678" t="e">
        <f>IF(L678=43,'Mission Importer'!A678,0)</f>
        <v>#VALUE!</v>
      </c>
    </row>
    <row r="679" spans="1:13" x14ac:dyDescent="0.3">
      <c r="A679" t="e">
        <f>SEARCH("livery",'Mission Importer'!A679)</f>
        <v>#VALUE!</v>
      </c>
      <c r="B679" t="e">
        <f>IF(A679=43,'Mission Importer'!A679,0)</f>
        <v>#VALUE!</v>
      </c>
      <c r="D679" t="e">
        <f>SEARCH("shape_name",'Mission Importer'!A679)</f>
        <v>#VALUE!</v>
      </c>
      <c r="E679" t="e">
        <f>IF(D679=43,'Mission Importer'!A679,0)</f>
        <v>#VALUE!</v>
      </c>
      <c r="G679" t="e">
        <f>SEARCH("shape_name",'Mission Importer'!A679)</f>
        <v>#VALUE!</v>
      </c>
      <c r="H679" t="e">
        <f>IF(G679=43,'Mission Importer'!A679,0)</f>
        <v>#VALUE!</v>
      </c>
      <c r="J679" t="e">
        <f>SEARCH("type",'Mission Importer'!A679)</f>
        <v>#VALUE!</v>
      </c>
      <c r="K679" t="e">
        <f>IF(J679=43,'Mission Importer'!A679,0)</f>
        <v>#VALUE!</v>
      </c>
      <c r="L679" t="e">
        <f>SEARCH("category",'Mission Importer'!A679)</f>
        <v>#VALUE!</v>
      </c>
      <c r="M679" t="e">
        <f>IF(L679=43,'Mission Importer'!A679,0)</f>
        <v>#VALUE!</v>
      </c>
    </row>
    <row r="680" spans="1:13" x14ac:dyDescent="0.3">
      <c r="A680" t="e">
        <f>SEARCH("livery",'Mission Importer'!A680)</f>
        <v>#VALUE!</v>
      </c>
      <c r="B680" t="e">
        <f>IF(A680=43,'Mission Importer'!A680,0)</f>
        <v>#VALUE!</v>
      </c>
      <c r="D680" t="e">
        <f>SEARCH("shape_name",'Mission Importer'!A680)</f>
        <v>#VALUE!</v>
      </c>
      <c r="E680" t="e">
        <f>IF(D680=43,'Mission Importer'!A680,0)</f>
        <v>#VALUE!</v>
      </c>
      <c r="G680" t="e">
        <f>SEARCH("shape_name",'Mission Importer'!A680)</f>
        <v>#VALUE!</v>
      </c>
      <c r="H680" t="e">
        <f>IF(G680=43,'Mission Importer'!A680,0)</f>
        <v>#VALUE!</v>
      </c>
      <c r="J680" t="e">
        <f>SEARCH("type",'Mission Importer'!A680)</f>
        <v>#VALUE!</v>
      </c>
      <c r="K680" t="e">
        <f>IF(J680=43,'Mission Importer'!A680,0)</f>
        <v>#VALUE!</v>
      </c>
      <c r="L680">
        <f>SEARCH("category",'Mission Importer'!A680)</f>
        <v>43</v>
      </c>
      <c r="M680" t="str">
        <f>IF(L680=43,'Mission Importer'!A680,0)</f>
        <v xml:space="preserve">                                        ["category"] = "Air Defence",</v>
      </c>
    </row>
    <row r="681" spans="1:13" x14ac:dyDescent="0.3">
      <c r="A681" t="e">
        <f>SEARCH("livery",'Mission Importer'!A681)</f>
        <v>#VALUE!</v>
      </c>
      <c r="B681" t="e">
        <f>IF(A681=43,'Mission Importer'!A681,0)</f>
        <v>#VALUE!</v>
      </c>
      <c r="D681" t="e">
        <f>SEARCH("shape_name",'Mission Importer'!A681)</f>
        <v>#VALUE!</v>
      </c>
      <c r="E681" t="e">
        <f>IF(D681=43,'Mission Importer'!A681,0)</f>
        <v>#VALUE!</v>
      </c>
      <c r="G681" t="e">
        <f>SEARCH("shape_name",'Mission Importer'!A681)</f>
        <v>#VALUE!</v>
      </c>
      <c r="H681" t="e">
        <f>IF(G681=43,'Mission Importer'!A681,0)</f>
        <v>#VALUE!</v>
      </c>
      <c r="J681">
        <f>SEARCH("type",'Mission Importer'!A681)</f>
        <v>43</v>
      </c>
      <c r="K681" t="str">
        <f>IF(J681=43,'Mission Importer'!A681,0)</f>
        <v xml:space="preserve">                                        ["type"] = "Hawk tr",</v>
      </c>
      <c r="L681" t="e">
        <f>SEARCH("category",'Mission Importer'!A681)</f>
        <v>#VALUE!</v>
      </c>
      <c r="M681" t="e">
        <f>IF(L681=43,'Mission Importer'!A681,0)</f>
        <v>#VALUE!</v>
      </c>
    </row>
    <row r="682" spans="1:13" x14ac:dyDescent="0.3">
      <c r="A682" t="e">
        <f>SEARCH("livery",'Mission Importer'!A682)</f>
        <v>#VALUE!</v>
      </c>
      <c r="B682" t="e">
        <f>IF(A682=43,'Mission Importer'!A682,0)</f>
        <v>#VALUE!</v>
      </c>
      <c r="D682" t="e">
        <f>SEARCH("shape_name",'Mission Importer'!A682)</f>
        <v>#VALUE!</v>
      </c>
      <c r="E682" t="e">
        <f>IF(D682=43,'Mission Importer'!A682,0)</f>
        <v>#VALUE!</v>
      </c>
      <c r="G682" t="e">
        <f>SEARCH("shape_name",'Mission Importer'!A682)</f>
        <v>#VALUE!</v>
      </c>
      <c r="H682" t="e">
        <f>IF(G682=43,'Mission Importer'!A682,0)</f>
        <v>#VALUE!</v>
      </c>
      <c r="J682" t="e">
        <f>SEARCH("type",'Mission Importer'!A682)</f>
        <v>#VALUE!</v>
      </c>
      <c r="K682" t="e">
        <f>IF(J682=43,'Mission Importer'!A682,0)</f>
        <v>#VALUE!</v>
      </c>
      <c r="L682" t="e">
        <f>SEARCH("category",'Mission Importer'!A682)</f>
        <v>#VALUE!</v>
      </c>
      <c r="M682" t="e">
        <f>IF(L682=43,'Mission Importer'!A682,0)</f>
        <v>#VALUE!</v>
      </c>
    </row>
    <row r="683" spans="1:13" x14ac:dyDescent="0.3">
      <c r="A683" t="e">
        <f>SEARCH("livery",'Mission Importer'!A683)</f>
        <v>#VALUE!</v>
      </c>
      <c r="B683" t="e">
        <f>IF(A683=43,'Mission Importer'!A683,0)</f>
        <v>#VALUE!</v>
      </c>
      <c r="D683" t="e">
        <f>SEARCH("shape_name",'Mission Importer'!A683)</f>
        <v>#VALUE!</v>
      </c>
      <c r="E683" t="e">
        <f>IF(D683=43,'Mission Importer'!A683,0)</f>
        <v>#VALUE!</v>
      </c>
      <c r="G683" t="e">
        <f>SEARCH("shape_name",'Mission Importer'!A683)</f>
        <v>#VALUE!</v>
      </c>
      <c r="H683" t="e">
        <f>IF(G683=43,'Mission Importer'!A683,0)</f>
        <v>#VALUE!</v>
      </c>
      <c r="J683" t="e">
        <f>SEARCH("type",'Mission Importer'!A683)</f>
        <v>#VALUE!</v>
      </c>
      <c r="K683" t="e">
        <f>IF(J683=43,'Mission Importer'!A683,0)</f>
        <v>#VALUE!</v>
      </c>
      <c r="L683" t="e">
        <f>SEARCH("category",'Mission Importer'!A683)</f>
        <v>#VALUE!</v>
      </c>
      <c r="M683" t="e">
        <f>IF(L683=43,'Mission Importer'!A683,0)</f>
        <v>#VALUE!</v>
      </c>
    </row>
    <row r="684" spans="1:13" x14ac:dyDescent="0.3">
      <c r="A684" t="e">
        <f>SEARCH("livery",'Mission Importer'!A684)</f>
        <v>#VALUE!</v>
      </c>
      <c r="B684" t="e">
        <f>IF(A684=43,'Mission Importer'!A684,0)</f>
        <v>#VALUE!</v>
      </c>
      <c r="D684" t="e">
        <f>SEARCH("shape_name",'Mission Importer'!A684)</f>
        <v>#VALUE!</v>
      </c>
      <c r="E684" t="e">
        <f>IF(D684=43,'Mission Importer'!A684,0)</f>
        <v>#VALUE!</v>
      </c>
      <c r="G684" t="e">
        <f>SEARCH("shape_name",'Mission Importer'!A684)</f>
        <v>#VALUE!</v>
      </c>
      <c r="H684" t="e">
        <f>IF(G684=43,'Mission Importer'!A684,0)</f>
        <v>#VALUE!</v>
      </c>
      <c r="J684" t="e">
        <f>SEARCH("type",'Mission Importer'!A684)</f>
        <v>#VALUE!</v>
      </c>
      <c r="K684" t="e">
        <f>IF(J684=43,'Mission Importer'!A684,0)</f>
        <v>#VALUE!</v>
      </c>
      <c r="L684" t="e">
        <f>SEARCH("category",'Mission Importer'!A684)</f>
        <v>#VALUE!</v>
      </c>
      <c r="M684" t="e">
        <f>IF(L684=43,'Mission Importer'!A684,0)</f>
        <v>#VALUE!</v>
      </c>
    </row>
    <row r="685" spans="1:13" x14ac:dyDescent="0.3">
      <c r="A685" t="e">
        <f>SEARCH("livery",'Mission Importer'!A685)</f>
        <v>#VALUE!</v>
      </c>
      <c r="B685" t="e">
        <f>IF(A685=43,'Mission Importer'!A685,0)</f>
        <v>#VALUE!</v>
      </c>
      <c r="D685" t="e">
        <f>SEARCH("shape_name",'Mission Importer'!A685)</f>
        <v>#VALUE!</v>
      </c>
      <c r="E685" t="e">
        <f>IF(D685=43,'Mission Importer'!A685,0)</f>
        <v>#VALUE!</v>
      </c>
      <c r="G685" t="e">
        <f>SEARCH("shape_name",'Mission Importer'!A685)</f>
        <v>#VALUE!</v>
      </c>
      <c r="H685" t="e">
        <f>IF(G685=43,'Mission Importer'!A685,0)</f>
        <v>#VALUE!</v>
      </c>
      <c r="J685" t="e">
        <f>SEARCH("type",'Mission Importer'!A685)</f>
        <v>#VALUE!</v>
      </c>
      <c r="K685" t="e">
        <f>IF(J685=43,'Mission Importer'!A685,0)</f>
        <v>#VALUE!</v>
      </c>
      <c r="L685" t="e">
        <f>SEARCH("category",'Mission Importer'!A685)</f>
        <v>#VALUE!</v>
      </c>
      <c r="M685" t="e">
        <f>IF(L685=43,'Mission Importer'!A685,0)</f>
        <v>#VALUE!</v>
      </c>
    </row>
    <row r="686" spans="1:13" x14ac:dyDescent="0.3">
      <c r="A686" t="e">
        <f>SEARCH("livery",'Mission Importer'!A686)</f>
        <v>#VALUE!</v>
      </c>
      <c r="B686" t="e">
        <f>IF(A686=43,'Mission Importer'!A686,0)</f>
        <v>#VALUE!</v>
      </c>
      <c r="D686" t="e">
        <f>SEARCH("shape_name",'Mission Importer'!A686)</f>
        <v>#VALUE!</v>
      </c>
      <c r="E686" t="e">
        <f>IF(D686=43,'Mission Importer'!A686,0)</f>
        <v>#VALUE!</v>
      </c>
      <c r="G686" t="e">
        <f>SEARCH("shape_name",'Mission Importer'!A686)</f>
        <v>#VALUE!</v>
      </c>
      <c r="H686" t="e">
        <f>IF(G686=43,'Mission Importer'!A686,0)</f>
        <v>#VALUE!</v>
      </c>
      <c r="J686" t="e">
        <f>SEARCH("type",'Mission Importer'!A686)</f>
        <v>#VALUE!</v>
      </c>
      <c r="K686" t="e">
        <f>IF(J686=43,'Mission Importer'!A686,0)</f>
        <v>#VALUE!</v>
      </c>
      <c r="L686" t="e">
        <f>SEARCH("category",'Mission Importer'!A686)</f>
        <v>#VALUE!</v>
      </c>
      <c r="M686" t="e">
        <f>IF(L686=43,'Mission Importer'!A686,0)</f>
        <v>#VALUE!</v>
      </c>
    </row>
    <row r="687" spans="1:13" x14ac:dyDescent="0.3">
      <c r="A687" t="e">
        <f>SEARCH("livery",'Mission Importer'!A687)</f>
        <v>#VALUE!</v>
      </c>
      <c r="B687" t="e">
        <f>IF(A687=43,'Mission Importer'!A687,0)</f>
        <v>#VALUE!</v>
      </c>
      <c r="D687" t="e">
        <f>SEARCH("shape_name",'Mission Importer'!A687)</f>
        <v>#VALUE!</v>
      </c>
      <c r="E687" t="e">
        <f>IF(D687=43,'Mission Importer'!A687,0)</f>
        <v>#VALUE!</v>
      </c>
      <c r="G687" t="e">
        <f>SEARCH("shape_name",'Mission Importer'!A687)</f>
        <v>#VALUE!</v>
      </c>
      <c r="H687" t="e">
        <f>IF(G687=43,'Mission Importer'!A687,0)</f>
        <v>#VALUE!</v>
      </c>
      <c r="J687" t="e">
        <f>SEARCH("type",'Mission Importer'!A687)</f>
        <v>#VALUE!</v>
      </c>
      <c r="K687" t="e">
        <f>IF(J687=43,'Mission Importer'!A687,0)</f>
        <v>#VALUE!</v>
      </c>
      <c r="L687" t="e">
        <f>SEARCH("category",'Mission Importer'!A687)</f>
        <v>#VALUE!</v>
      </c>
      <c r="M687" t="e">
        <f>IF(L687=43,'Mission Importer'!A687,0)</f>
        <v>#VALUE!</v>
      </c>
    </row>
    <row r="688" spans="1:13" x14ac:dyDescent="0.3">
      <c r="A688" t="e">
        <f>SEARCH("livery",'Mission Importer'!A688)</f>
        <v>#VALUE!</v>
      </c>
      <c r="B688" t="e">
        <f>IF(A688=43,'Mission Importer'!A688,0)</f>
        <v>#VALUE!</v>
      </c>
      <c r="D688" t="e">
        <f>SEARCH("shape_name",'Mission Importer'!A688)</f>
        <v>#VALUE!</v>
      </c>
      <c r="E688" t="e">
        <f>IF(D688=43,'Mission Importer'!A688,0)</f>
        <v>#VALUE!</v>
      </c>
      <c r="G688" t="e">
        <f>SEARCH("shape_name",'Mission Importer'!A688)</f>
        <v>#VALUE!</v>
      </c>
      <c r="H688" t="e">
        <f>IF(G688=43,'Mission Importer'!A688,0)</f>
        <v>#VALUE!</v>
      </c>
      <c r="J688" t="e">
        <f>SEARCH("type",'Mission Importer'!A688)</f>
        <v>#VALUE!</v>
      </c>
      <c r="K688" t="e">
        <f>IF(J688=43,'Mission Importer'!A688,0)</f>
        <v>#VALUE!</v>
      </c>
      <c r="L688" t="e">
        <f>SEARCH("category",'Mission Importer'!A688)</f>
        <v>#VALUE!</v>
      </c>
      <c r="M688" t="e">
        <f>IF(L688=43,'Mission Importer'!A688,0)</f>
        <v>#VALUE!</v>
      </c>
    </row>
    <row r="689" spans="1:13" x14ac:dyDescent="0.3">
      <c r="A689" t="e">
        <f>SEARCH("livery",'Mission Importer'!A689)</f>
        <v>#VALUE!</v>
      </c>
      <c r="B689" t="e">
        <f>IF(A689=43,'Mission Importer'!A689,0)</f>
        <v>#VALUE!</v>
      </c>
      <c r="D689" t="e">
        <f>SEARCH("shape_name",'Mission Importer'!A689)</f>
        <v>#VALUE!</v>
      </c>
      <c r="E689" t="e">
        <f>IF(D689=43,'Mission Importer'!A689,0)</f>
        <v>#VALUE!</v>
      </c>
      <c r="G689" t="e">
        <f>SEARCH("shape_name",'Mission Importer'!A689)</f>
        <v>#VALUE!</v>
      </c>
      <c r="H689" t="e">
        <f>IF(G689=43,'Mission Importer'!A689,0)</f>
        <v>#VALUE!</v>
      </c>
      <c r="J689" t="e">
        <f>SEARCH("type",'Mission Importer'!A689)</f>
        <v>#VALUE!</v>
      </c>
      <c r="K689" t="e">
        <f>IF(J689=43,'Mission Importer'!A689,0)</f>
        <v>#VALUE!</v>
      </c>
      <c r="L689" t="e">
        <f>SEARCH("category",'Mission Importer'!A689)</f>
        <v>#VALUE!</v>
      </c>
      <c r="M689" t="e">
        <f>IF(L689=43,'Mission Importer'!A689,0)</f>
        <v>#VALUE!</v>
      </c>
    </row>
    <row r="690" spans="1:13" x14ac:dyDescent="0.3">
      <c r="A690" t="e">
        <f>SEARCH("livery",'Mission Importer'!A690)</f>
        <v>#VALUE!</v>
      </c>
      <c r="B690" t="e">
        <f>IF(A690=43,'Mission Importer'!A690,0)</f>
        <v>#VALUE!</v>
      </c>
      <c r="D690" t="e">
        <f>SEARCH("shape_name",'Mission Importer'!A690)</f>
        <v>#VALUE!</v>
      </c>
      <c r="E690" t="e">
        <f>IF(D690=43,'Mission Importer'!A690,0)</f>
        <v>#VALUE!</v>
      </c>
      <c r="G690" t="e">
        <f>SEARCH("shape_name",'Mission Importer'!A690)</f>
        <v>#VALUE!</v>
      </c>
      <c r="H690" t="e">
        <f>IF(G690=43,'Mission Importer'!A690,0)</f>
        <v>#VALUE!</v>
      </c>
      <c r="J690" t="e">
        <f>SEARCH("type",'Mission Importer'!A690)</f>
        <v>#VALUE!</v>
      </c>
      <c r="K690" t="e">
        <f>IF(J690=43,'Mission Importer'!A690,0)</f>
        <v>#VALUE!</v>
      </c>
      <c r="L690" t="e">
        <f>SEARCH("category",'Mission Importer'!A690)</f>
        <v>#VALUE!</v>
      </c>
      <c r="M690" t="e">
        <f>IF(L690=43,'Mission Importer'!A690,0)</f>
        <v>#VALUE!</v>
      </c>
    </row>
    <row r="691" spans="1:13" x14ac:dyDescent="0.3">
      <c r="A691" t="e">
        <f>SEARCH("livery",'Mission Importer'!A691)</f>
        <v>#VALUE!</v>
      </c>
      <c r="B691" t="e">
        <f>IF(A691=43,'Mission Importer'!A691,0)</f>
        <v>#VALUE!</v>
      </c>
      <c r="D691" t="e">
        <f>SEARCH("shape_name",'Mission Importer'!A691)</f>
        <v>#VALUE!</v>
      </c>
      <c r="E691" t="e">
        <f>IF(D691=43,'Mission Importer'!A691,0)</f>
        <v>#VALUE!</v>
      </c>
      <c r="G691" t="e">
        <f>SEARCH("shape_name",'Mission Importer'!A691)</f>
        <v>#VALUE!</v>
      </c>
      <c r="H691" t="e">
        <f>IF(G691=43,'Mission Importer'!A691,0)</f>
        <v>#VALUE!</v>
      </c>
      <c r="J691" t="e">
        <f>SEARCH("type",'Mission Importer'!A691)</f>
        <v>#VALUE!</v>
      </c>
      <c r="K691" t="e">
        <f>IF(J691=43,'Mission Importer'!A691,0)</f>
        <v>#VALUE!</v>
      </c>
      <c r="L691" t="e">
        <f>SEARCH("category",'Mission Importer'!A691)</f>
        <v>#VALUE!</v>
      </c>
      <c r="M691" t="e">
        <f>IF(L691=43,'Mission Importer'!A691,0)</f>
        <v>#VALUE!</v>
      </c>
    </row>
    <row r="692" spans="1:13" x14ac:dyDescent="0.3">
      <c r="A692" t="e">
        <f>SEARCH("livery",'Mission Importer'!A692)</f>
        <v>#VALUE!</v>
      </c>
      <c r="B692" t="e">
        <f>IF(A692=43,'Mission Importer'!A692,0)</f>
        <v>#VALUE!</v>
      </c>
      <c r="D692" t="e">
        <f>SEARCH("shape_name",'Mission Importer'!A692)</f>
        <v>#VALUE!</v>
      </c>
      <c r="E692" t="e">
        <f>IF(D692=43,'Mission Importer'!A692,0)</f>
        <v>#VALUE!</v>
      </c>
      <c r="G692" t="e">
        <f>SEARCH("shape_name",'Mission Importer'!A692)</f>
        <v>#VALUE!</v>
      </c>
      <c r="H692" t="e">
        <f>IF(G692=43,'Mission Importer'!A692,0)</f>
        <v>#VALUE!</v>
      </c>
      <c r="J692" t="e">
        <f>SEARCH("type",'Mission Importer'!A692)</f>
        <v>#VALUE!</v>
      </c>
      <c r="K692" t="e">
        <f>IF(J692=43,'Mission Importer'!A692,0)</f>
        <v>#VALUE!</v>
      </c>
      <c r="L692" t="e">
        <f>SEARCH("category",'Mission Importer'!A692)</f>
        <v>#VALUE!</v>
      </c>
      <c r="M692" t="e">
        <f>IF(L692=43,'Mission Importer'!A692,0)</f>
        <v>#VALUE!</v>
      </c>
    </row>
    <row r="693" spans="1:13" x14ac:dyDescent="0.3">
      <c r="A693" t="e">
        <f>SEARCH("livery",'Mission Importer'!A693)</f>
        <v>#VALUE!</v>
      </c>
      <c r="B693" t="e">
        <f>IF(A693=43,'Mission Importer'!A693,0)</f>
        <v>#VALUE!</v>
      </c>
      <c r="D693" t="e">
        <f>SEARCH("shape_name",'Mission Importer'!A693)</f>
        <v>#VALUE!</v>
      </c>
      <c r="E693" t="e">
        <f>IF(D693=43,'Mission Importer'!A693,0)</f>
        <v>#VALUE!</v>
      </c>
      <c r="G693" t="e">
        <f>SEARCH("shape_name",'Mission Importer'!A693)</f>
        <v>#VALUE!</v>
      </c>
      <c r="H693" t="e">
        <f>IF(G693=43,'Mission Importer'!A693,0)</f>
        <v>#VALUE!</v>
      </c>
      <c r="J693" t="e">
        <f>SEARCH("type",'Mission Importer'!A693)</f>
        <v>#VALUE!</v>
      </c>
      <c r="K693" t="e">
        <f>IF(J693=43,'Mission Importer'!A693,0)</f>
        <v>#VALUE!</v>
      </c>
      <c r="L693" t="e">
        <f>SEARCH("category",'Mission Importer'!A693)</f>
        <v>#VALUE!</v>
      </c>
      <c r="M693" t="e">
        <f>IF(L693=43,'Mission Importer'!A693,0)</f>
        <v>#VALUE!</v>
      </c>
    </row>
    <row r="694" spans="1:13" x14ac:dyDescent="0.3">
      <c r="A694" t="e">
        <f>SEARCH("livery",'Mission Importer'!A694)</f>
        <v>#VALUE!</v>
      </c>
      <c r="B694" t="e">
        <f>IF(A694=43,'Mission Importer'!A694,0)</f>
        <v>#VALUE!</v>
      </c>
      <c r="D694" t="e">
        <f>SEARCH("shape_name",'Mission Importer'!A694)</f>
        <v>#VALUE!</v>
      </c>
      <c r="E694" t="e">
        <f>IF(D694=43,'Mission Importer'!A694,0)</f>
        <v>#VALUE!</v>
      </c>
      <c r="G694" t="e">
        <f>SEARCH("shape_name",'Mission Importer'!A694)</f>
        <v>#VALUE!</v>
      </c>
      <c r="H694" t="e">
        <f>IF(G694=43,'Mission Importer'!A694,0)</f>
        <v>#VALUE!</v>
      </c>
      <c r="J694" t="e">
        <f>SEARCH("type",'Mission Importer'!A694)</f>
        <v>#VALUE!</v>
      </c>
      <c r="K694" t="e">
        <f>IF(J694=43,'Mission Importer'!A694,0)</f>
        <v>#VALUE!</v>
      </c>
      <c r="L694" t="e">
        <f>SEARCH("category",'Mission Importer'!A694)</f>
        <v>#VALUE!</v>
      </c>
      <c r="M694" t="e">
        <f>IF(L694=43,'Mission Importer'!A694,0)</f>
        <v>#VALUE!</v>
      </c>
    </row>
    <row r="695" spans="1:13" x14ac:dyDescent="0.3">
      <c r="A695" t="e">
        <f>SEARCH("livery",'Mission Importer'!A695)</f>
        <v>#VALUE!</v>
      </c>
      <c r="B695" t="e">
        <f>IF(A695=43,'Mission Importer'!A695,0)</f>
        <v>#VALUE!</v>
      </c>
      <c r="D695" t="e">
        <f>SEARCH("shape_name",'Mission Importer'!A695)</f>
        <v>#VALUE!</v>
      </c>
      <c r="E695" t="e">
        <f>IF(D695=43,'Mission Importer'!A695,0)</f>
        <v>#VALUE!</v>
      </c>
      <c r="G695" t="e">
        <f>SEARCH("shape_name",'Mission Importer'!A695)</f>
        <v>#VALUE!</v>
      </c>
      <c r="H695" t="e">
        <f>IF(G695=43,'Mission Importer'!A695,0)</f>
        <v>#VALUE!</v>
      </c>
      <c r="J695" t="e">
        <f>SEARCH("type",'Mission Importer'!A695)</f>
        <v>#VALUE!</v>
      </c>
      <c r="K695" t="e">
        <f>IF(J695=43,'Mission Importer'!A695,0)</f>
        <v>#VALUE!</v>
      </c>
      <c r="L695" t="e">
        <f>SEARCH("category",'Mission Importer'!A695)</f>
        <v>#VALUE!</v>
      </c>
      <c r="M695" t="e">
        <f>IF(L695=43,'Mission Importer'!A695,0)</f>
        <v>#VALUE!</v>
      </c>
    </row>
    <row r="696" spans="1:13" x14ac:dyDescent="0.3">
      <c r="A696" t="e">
        <f>SEARCH("livery",'Mission Importer'!A696)</f>
        <v>#VALUE!</v>
      </c>
      <c r="B696" t="e">
        <f>IF(A696=43,'Mission Importer'!A696,0)</f>
        <v>#VALUE!</v>
      </c>
      <c r="D696" t="e">
        <f>SEARCH("shape_name",'Mission Importer'!A696)</f>
        <v>#VALUE!</v>
      </c>
      <c r="E696" t="e">
        <f>IF(D696=43,'Mission Importer'!A696,0)</f>
        <v>#VALUE!</v>
      </c>
      <c r="G696" t="e">
        <f>SEARCH("shape_name",'Mission Importer'!A696)</f>
        <v>#VALUE!</v>
      </c>
      <c r="H696" t="e">
        <f>IF(G696=43,'Mission Importer'!A696,0)</f>
        <v>#VALUE!</v>
      </c>
      <c r="J696" t="e">
        <f>SEARCH("type",'Mission Importer'!A696)</f>
        <v>#VALUE!</v>
      </c>
      <c r="K696" t="e">
        <f>IF(J696=43,'Mission Importer'!A696,0)</f>
        <v>#VALUE!</v>
      </c>
      <c r="L696" t="e">
        <f>SEARCH("category",'Mission Importer'!A696)</f>
        <v>#VALUE!</v>
      </c>
      <c r="M696" t="e">
        <f>IF(L696=43,'Mission Importer'!A696,0)</f>
        <v>#VALUE!</v>
      </c>
    </row>
    <row r="697" spans="1:13" x14ac:dyDescent="0.3">
      <c r="A697" t="e">
        <f>SEARCH("livery",'Mission Importer'!A697)</f>
        <v>#VALUE!</v>
      </c>
      <c r="B697" t="e">
        <f>IF(A697=43,'Mission Importer'!A697,0)</f>
        <v>#VALUE!</v>
      </c>
      <c r="D697" t="e">
        <f>SEARCH("shape_name",'Mission Importer'!A697)</f>
        <v>#VALUE!</v>
      </c>
      <c r="E697" t="e">
        <f>IF(D697=43,'Mission Importer'!A697,0)</f>
        <v>#VALUE!</v>
      </c>
      <c r="G697" t="e">
        <f>SEARCH("shape_name",'Mission Importer'!A697)</f>
        <v>#VALUE!</v>
      </c>
      <c r="H697" t="e">
        <f>IF(G697=43,'Mission Importer'!A697,0)</f>
        <v>#VALUE!</v>
      </c>
      <c r="J697" t="e">
        <f>SEARCH("type",'Mission Importer'!A697)</f>
        <v>#VALUE!</v>
      </c>
      <c r="K697" t="e">
        <f>IF(J697=43,'Mission Importer'!A697,0)</f>
        <v>#VALUE!</v>
      </c>
      <c r="L697" t="e">
        <f>SEARCH("category",'Mission Importer'!A697)</f>
        <v>#VALUE!</v>
      </c>
      <c r="M697" t="e">
        <f>IF(L697=43,'Mission Importer'!A697,0)</f>
        <v>#VALUE!</v>
      </c>
    </row>
    <row r="698" spans="1:13" x14ac:dyDescent="0.3">
      <c r="A698" t="e">
        <f>SEARCH("livery",'Mission Importer'!A698)</f>
        <v>#VALUE!</v>
      </c>
      <c r="B698" t="e">
        <f>IF(A698=43,'Mission Importer'!A698,0)</f>
        <v>#VALUE!</v>
      </c>
      <c r="D698" t="e">
        <f>SEARCH("shape_name",'Mission Importer'!A698)</f>
        <v>#VALUE!</v>
      </c>
      <c r="E698" t="e">
        <f>IF(D698=43,'Mission Importer'!A698,0)</f>
        <v>#VALUE!</v>
      </c>
      <c r="G698" t="e">
        <f>SEARCH("shape_name",'Mission Importer'!A698)</f>
        <v>#VALUE!</v>
      </c>
      <c r="H698" t="e">
        <f>IF(G698=43,'Mission Importer'!A698,0)</f>
        <v>#VALUE!</v>
      </c>
      <c r="J698" t="e">
        <f>SEARCH("type",'Mission Importer'!A698)</f>
        <v>#VALUE!</v>
      </c>
      <c r="K698" t="e">
        <f>IF(J698=43,'Mission Importer'!A698,0)</f>
        <v>#VALUE!</v>
      </c>
      <c r="L698" t="e">
        <f>SEARCH("category",'Mission Importer'!A698)</f>
        <v>#VALUE!</v>
      </c>
      <c r="M698" t="e">
        <f>IF(L698=43,'Mission Importer'!A698,0)</f>
        <v>#VALUE!</v>
      </c>
    </row>
    <row r="699" spans="1:13" x14ac:dyDescent="0.3">
      <c r="A699" t="e">
        <f>SEARCH("livery",'Mission Importer'!A699)</f>
        <v>#VALUE!</v>
      </c>
      <c r="B699" t="e">
        <f>IF(A699=43,'Mission Importer'!A699,0)</f>
        <v>#VALUE!</v>
      </c>
      <c r="D699" t="e">
        <f>SEARCH("shape_name",'Mission Importer'!A699)</f>
        <v>#VALUE!</v>
      </c>
      <c r="E699" t="e">
        <f>IF(D699=43,'Mission Importer'!A699,0)</f>
        <v>#VALUE!</v>
      </c>
      <c r="G699" t="e">
        <f>SEARCH("shape_name",'Mission Importer'!A699)</f>
        <v>#VALUE!</v>
      </c>
      <c r="H699" t="e">
        <f>IF(G699=43,'Mission Importer'!A699,0)</f>
        <v>#VALUE!</v>
      </c>
      <c r="J699" t="e">
        <f>SEARCH("type",'Mission Importer'!A699)</f>
        <v>#VALUE!</v>
      </c>
      <c r="K699" t="e">
        <f>IF(J699=43,'Mission Importer'!A699,0)</f>
        <v>#VALUE!</v>
      </c>
      <c r="L699" t="e">
        <f>SEARCH("category",'Mission Importer'!A699)</f>
        <v>#VALUE!</v>
      </c>
      <c r="M699" t="e">
        <f>IF(L699=43,'Mission Importer'!A699,0)</f>
        <v>#VALUE!</v>
      </c>
    </row>
    <row r="700" spans="1:13" x14ac:dyDescent="0.3">
      <c r="A700" t="e">
        <f>SEARCH("livery",'Mission Importer'!A700)</f>
        <v>#VALUE!</v>
      </c>
      <c r="B700" t="e">
        <f>IF(A700=43,'Mission Importer'!A700,0)</f>
        <v>#VALUE!</v>
      </c>
      <c r="D700" t="e">
        <f>SEARCH("shape_name",'Mission Importer'!A700)</f>
        <v>#VALUE!</v>
      </c>
      <c r="E700" t="e">
        <f>IF(D700=43,'Mission Importer'!A700,0)</f>
        <v>#VALUE!</v>
      </c>
      <c r="G700" t="e">
        <f>SEARCH("shape_name",'Mission Importer'!A700)</f>
        <v>#VALUE!</v>
      </c>
      <c r="H700" t="e">
        <f>IF(G700=43,'Mission Importer'!A700,0)</f>
        <v>#VALUE!</v>
      </c>
      <c r="J700" t="e">
        <f>SEARCH("type",'Mission Importer'!A700)</f>
        <v>#VALUE!</v>
      </c>
      <c r="K700" t="e">
        <f>IF(J700=43,'Mission Importer'!A700,0)</f>
        <v>#VALUE!</v>
      </c>
      <c r="L700" t="e">
        <f>SEARCH("category",'Mission Importer'!A700)</f>
        <v>#VALUE!</v>
      </c>
      <c r="M700" t="e">
        <f>IF(L700=43,'Mission Importer'!A700,0)</f>
        <v>#VALUE!</v>
      </c>
    </row>
    <row r="701" spans="1:13" x14ac:dyDescent="0.3">
      <c r="A701" t="e">
        <f>SEARCH("livery",'Mission Importer'!A701)</f>
        <v>#VALUE!</v>
      </c>
      <c r="B701" t="e">
        <f>IF(A701=43,'Mission Importer'!A701,0)</f>
        <v>#VALUE!</v>
      </c>
      <c r="D701" t="e">
        <f>SEARCH("shape_name",'Mission Importer'!A701)</f>
        <v>#VALUE!</v>
      </c>
      <c r="E701" t="e">
        <f>IF(D701=43,'Mission Importer'!A701,0)</f>
        <v>#VALUE!</v>
      </c>
      <c r="G701" t="e">
        <f>SEARCH("shape_name",'Mission Importer'!A701)</f>
        <v>#VALUE!</v>
      </c>
      <c r="H701" t="e">
        <f>IF(G701=43,'Mission Importer'!A701,0)</f>
        <v>#VALUE!</v>
      </c>
      <c r="J701" t="e">
        <f>SEARCH("type",'Mission Importer'!A701)</f>
        <v>#VALUE!</v>
      </c>
      <c r="K701" t="e">
        <f>IF(J701=43,'Mission Importer'!A701,0)</f>
        <v>#VALUE!</v>
      </c>
      <c r="L701" t="e">
        <f>SEARCH("category",'Mission Importer'!A701)</f>
        <v>#VALUE!</v>
      </c>
      <c r="M701" t="e">
        <f>IF(L701=43,'Mission Importer'!A701,0)</f>
        <v>#VALUE!</v>
      </c>
    </row>
    <row r="702" spans="1:13" x14ac:dyDescent="0.3">
      <c r="A702" t="e">
        <f>SEARCH("livery",'Mission Importer'!A702)</f>
        <v>#VALUE!</v>
      </c>
      <c r="B702" t="e">
        <f>IF(A702=43,'Mission Importer'!A702,0)</f>
        <v>#VALUE!</v>
      </c>
      <c r="D702" t="e">
        <f>SEARCH("shape_name",'Mission Importer'!A702)</f>
        <v>#VALUE!</v>
      </c>
      <c r="E702" t="e">
        <f>IF(D702=43,'Mission Importer'!A702,0)</f>
        <v>#VALUE!</v>
      </c>
      <c r="G702" t="e">
        <f>SEARCH("shape_name",'Mission Importer'!A702)</f>
        <v>#VALUE!</v>
      </c>
      <c r="H702" t="e">
        <f>IF(G702=43,'Mission Importer'!A702,0)</f>
        <v>#VALUE!</v>
      </c>
      <c r="J702" t="e">
        <f>SEARCH("type",'Mission Importer'!A702)</f>
        <v>#VALUE!</v>
      </c>
      <c r="K702" t="e">
        <f>IF(J702=43,'Mission Importer'!A702,0)</f>
        <v>#VALUE!</v>
      </c>
      <c r="L702" t="e">
        <f>SEARCH("category",'Mission Importer'!A702)</f>
        <v>#VALUE!</v>
      </c>
      <c r="M702" t="e">
        <f>IF(L702=43,'Mission Importer'!A702,0)</f>
        <v>#VALUE!</v>
      </c>
    </row>
    <row r="703" spans="1:13" x14ac:dyDescent="0.3">
      <c r="A703" t="e">
        <f>SEARCH("livery",'Mission Importer'!A703)</f>
        <v>#VALUE!</v>
      </c>
      <c r="B703" t="e">
        <f>IF(A703=43,'Mission Importer'!A703,0)</f>
        <v>#VALUE!</v>
      </c>
      <c r="D703" t="e">
        <f>SEARCH("shape_name",'Mission Importer'!A703)</f>
        <v>#VALUE!</v>
      </c>
      <c r="E703" t="e">
        <f>IF(D703=43,'Mission Importer'!A703,0)</f>
        <v>#VALUE!</v>
      </c>
      <c r="G703" t="e">
        <f>SEARCH("shape_name",'Mission Importer'!A703)</f>
        <v>#VALUE!</v>
      </c>
      <c r="H703" t="e">
        <f>IF(G703=43,'Mission Importer'!A703,0)</f>
        <v>#VALUE!</v>
      </c>
      <c r="J703" t="e">
        <f>SEARCH("type",'Mission Importer'!A703)</f>
        <v>#VALUE!</v>
      </c>
      <c r="K703" t="e">
        <f>IF(J703=43,'Mission Importer'!A703,0)</f>
        <v>#VALUE!</v>
      </c>
      <c r="L703" t="e">
        <f>SEARCH("category",'Mission Importer'!A703)</f>
        <v>#VALUE!</v>
      </c>
      <c r="M703" t="e">
        <f>IF(L703=43,'Mission Importer'!A703,0)</f>
        <v>#VALUE!</v>
      </c>
    </row>
    <row r="704" spans="1:13" x14ac:dyDescent="0.3">
      <c r="A704" t="e">
        <f>SEARCH("livery",'Mission Importer'!A704)</f>
        <v>#VALUE!</v>
      </c>
      <c r="B704" t="e">
        <f>IF(A704=43,'Mission Importer'!A704,0)</f>
        <v>#VALUE!</v>
      </c>
      <c r="D704" t="e">
        <f>SEARCH("shape_name",'Mission Importer'!A704)</f>
        <v>#VALUE!</v>
      </c>
      <c r="E704" t="e">
        <f>IF(D704=43,'Mission Importer'!A704,0)</f>
        <v>#VALUE!</v>
      </c>
      <c r="G704" t="e">
        <f>SEARCH("shape_name",'Mission Importer'!A704)</f>
        <v>#VALUE!</v>
      </c>
      <c r="H704" t="e">
        <f>IF(G704=43,'Mission Importer'!A704,0)</f>
        <v>#VALUE!</v>
      </c>
      <c r="J704" t="e">
        <f>SEARCH("type",'Mission Importer'!A704)</f>
        <v>#VALUE!</v>
      </c>
      <c r="K704" t="e">
        <f>IF(J704=43,'Mission Importer'!A704,0)</f>
        <v>#VALUE!</v>
      </c>
      <c r="L704" t="e">
        <f>SEARCH("category",'Mission Importer'!A704)</f>
        <v>#VALUE!</v>
      </c>
      <c r="M704" t="e">
        <f>IF(L704=43,'Mission Importer'!A704,0)</f>
        <v>#VALUE!</v>
      </c>
    </row>
    <row r="705" spans="1:13" x14ac:dyDescent="0.3">
      <c r="A705" t="e">
        <f>SEARCH("livery",'Mission Importer'!A705)</f>
        <v>#VALUE!</v>
      </c>
      <c r="B705" t="e">
        <f>IF(A705=43,'Mission Importer'!A705,0)</f>
        <v>#VALUE!</v>
      </c>
      <c r="D705" t="e">
        <f>SEARCH("shape_name",'Mission Importer'!A705)</f>
        <v>#VALUE!</v>
      </c>
      <c r="E705" t="e">
        <f>IF(D705=43,'Mission Importer'!A705,0)</f>
        <v>#VALUE!</v>
      </c>
      <c r="G705" t="e">
        <f>SEARCH("shape_name",'Mission Importer'!A705)</f>
        <v>#VALUE!</v>
      </c>
      <c r="H705" t="e">
        <f>IF(G705=43,'Mission Importer'!A705,0)</f>
        <v>#VALUE!</v>
      </c>
      <c r="J705">
        <f>SEARCH("type",'Mission Importer'!A705)</f>
        <v>47</v>
      </c>
      <c r="K705">
        <f>IF(J705=43,'Mission Importer'!A705,0)</f>
        <v>0</v>
      </c>
      <c r="L705" t="e">
        <f>SEARCH("category",'Mission Importer'!A705)</f>
        <v>#VALUE!</v>
      </c>
      <c r="M705" t="e">
        <f>IF(L705=43,'Mission Importer'!A705,0)</f>
        <v>#VALUE!</v>
      </c>
    </row>
    <row r="706" spans="1:13" x14ac:dyDescent="0.3">
      <c r="A706" t="e">
        <f>SEARCH("livery",'Mission Importer'!A706)</f>
        <v>#VALUE!</v>
      </c>
      <c r="B706" t="e">
        <f>IF(A706=43,'Mission Importer'!A706,0)</f>
        <v>#VALUE!</v>
      </c>
      <c r="D706" t="e">
        <f>SEARCH("shape_name",'Mission Importer'!A706)</f>
        <v>#VALUE!</v>
      </c>
      <c r="E706" t="e">
        <f>IF(D706=43,'Mission Importer'!A706,0)</f>
        <v>#VALUE!</v>
      </c>
      <c r="G706" t="e">
        <f>SEARCH("shape_name",'Mission Importer'!A706)</f>
        <v>#VALUE!</v>
      </c>
      <c r="H706" t="e">
        <f>IF(G706=43,'Mission Importer'!A706,0)</f>
        <v>#VALUE!</v>
      </c>
      <c r="J706" t="e">
        <f>SEARCH("type",'Mission Importer'!A706)</f>
        <v>#VALUE!</v>
      </c>
      <c r="K706" t="e">
        <f>IF(J706=43,'Mission Importer'!A706,0)</f>
        <v>#VALUE!</v>
      </c>
      <c r="L706" t="e">
        <f>SEARCH("category",'Mission Importer'!A706)</f>
        <v>#VALUE!</v>
      </c>
      <c r="M706" t="e">
        <f>IF(L706=43,'Mission Importer'!A706,0)</f>
        <v>#VALUE!</v>
      </c>
    </row>
    <row r="707" spans="1:13" x14ac:dyDescent="0.3">
      <c r="A707" t="e">
        <f>SEARCH("livery",'Mission Importer'!A707)</f>
        <v>#VALUE!</v>
      </c>
      <c r="B707" t="e">
        <f>IF(A707=43,'Mission Importer'!A707,0)</f>
        <v>#VALUE!</v>
      </c>
      <c r="D707" t="e">
        <f>SEARCH("shape_name",'Mission Importer'!A707)</f>
        <v>#VALUE!</v>
      </c>
      <c r="E707" t="e">
        <f>IF(D707=43,'Mission Importer'!A707,0)</f>
        <v>#VALUE!</v>
      </c>
      <c r="G707" t="e">
        <f>SEARCH("shape_name",'Mission Importer'!A707)</f>
        <v>#VALUE!</v>
      </c>
      <c r="H707" t="e">
        <f>IF(G707=43,'Mission Importer'!A707,0)</f>
        <v>#VALUE!</v>
      </c>
      <c r="J707" t="e">
        <f>SEARCH("type",'Mission Importer'!A707)</f>
        <v>#VALUE!</v>
      </c>
      <c r="K707" t="e">
        <f>IF(J707=43,'Mission Importer'!A707,0)</f>
        <v>#VALUE!</v>
      </c>
      <c r="L707" t="e">
        <f>SEARCH("category",'Mission Importer'!A707)</f>
        <v>#VALUE!</v>
      </c>
      <c r="M707" t="e">
        <f>IF(L707=43,'Mission Importer'!A707,0)</f>
        <v>#VALUE!</v>
      </c>
    </row>
    <row r="708" spans="1:13" x14ac:dyDescent="0.3">
      <c r="A708" t="e">
        <f>SEARCH("livery",'Mission Importer'!A708)</f>
        <v>#VALUE!</v>
      </c>
      <c r="B708" t="e">
        <f>IF(A708=43,'Mission Importer'!A708,0)</f>
        <v>#VALUE!</v>
      </c>
      <c r="D708" t="e">
        <f>SEARCH("shape_name",'Mission Importer'!A708)</f>
        <v>#VALUE!</v>
      </c>
      <c r="E708" t="e">
        <f>IF(D708=43,'Mission Importer'!A708,0)</f>
        <v>#VALUE!</v>
      </c>
      <c r="G708" t="e">
        <f>SEARCH("shape_name",'Mission Importer'!A708)</f>
        <v>#VALUE!</v>
      </c>
      <c r="H708" t="e">
        <f>IF(G708=43,'Mission Importer'!A708,0)</f>
        <v>#VALUE!</v>
      </c>
      <c r="J708" t="e">
        <f>SEARCH("type",'Mission Importer'!A708)</f>
        <v>#VALUE!</v>
      </c>
      <c r="K708" t="e">
        <f>IF(J708=43,'Mission Importer'!A708,0)</f>
        <v>#VALUE!</v>
      </c>
      <c r="L708" t="e">
        <f>SEARCH("category",'Mission Importer'!A708)</f>
        <v>#VALUE!</v>
      </c>
      <c r="M708" t="e">
        <f>IF(L708=43,'Mission Importer'!A708,0)</f>
        <v>#VALUE!</v>
      </c>
    </row>
    <row r="709" spans="1:13" x14ac:dyDescent="0.3">
      <c r="A709" t="e">
        <f>SEARCH("livery",'Mission Importer'!A709)</f>
        <v>#VALUE!</v>
      </c>
      <c r="B709" t="e">
        <f>IF(A709=43,'Mission Importer'!A709,0)</f>
        <v>#VALUE!</v>
      </c>
      <c r="D709" t="e">
        <f>SEARCH("shape_name",'Mission Importer'!A709)</f>
        <v>#VALUE!</v>
      </c>
      <c r="E709" t="e">
        <f>IF(D709=43,'Mission Importer'!A709,0)</f>
        <v>#VALUE!</v>
      </c>
      <c r="G709" t="e">
        <f>SEARCH("shape_name",'Mission Importer'!A709)</f>
        <v>#VALUE!</v>
      </c>
      <c r="H709" t="e">
        <f>IF(G709=43,'Mission Importer'!A709,0)</f>
        <v>#VALUE!</v>
      </c>
      <c r="J709" t="e">
        <f>SEARCH("type",'Mission Importer'!A709)</f>
        <v>#VALUE!</v>
      </c>
      <c r="K709" t="e">
        <f>IF(J709=43,'Mission Importer'!A709,0)</f>
        <v>#VALUE!</v>
      </c>
      <c r="L709" t="e">
        <f>SEARCH("category",'Mission Importer'!A709)</f>
        <v>#VALUE!</v>
      </c>
      <c r="M709" t="e">
        <f>IF(L709=43,'Mission Importer'!A709,0)</f>
        <v>#VALUE!</v>
      </c>
    </row>
    <row r="710" spans="1:13" x14ac:dyDescent="0.3">
      <c r="A710" t="e">
        <f>SEARCH("livery",'Mission Importer'!A710)</f>
        <v>#VALUE!</v>
      </c>
      <c r="B710" t="e">
        <f>IF(A710=43,'Mission Importer'!A710,0)</f>
        <v>#VALUE!</v>
      </c>
      <c r="D710" t="e">
        <f>SEARCH("shape_name",'Mission Importer'!A710)</f>
        <v>#VALUE!</v>
      </c>
      <c r="E710" t="e">
        <f>IF(D710=43,'Mission Importer'!A710,0)</f>
        <v>#VALUE!</v>
      </c>
      <c r="G710" t="e">
        <f>SEARCH("shape_name",'Mission Importer'!A710)</f>
        <v>#VALUE!</v>
      </c>
      <c r="H710" t="e">
        <f>IF(G710=43,'Mission Importer'!A710,0)</f>
        <v>#VALUE!</v>
      </c>
      <c r="J710" t="e">
        <f>SEARCH("type",'Mission Importer'!A710)</f>
        <v>#VALUE!</v>
      </c>
      <c r="K710" t="e">
        <f>IF(J710=43,'Mission Importer'!A710,0)</f>
        <v>#VALUE!</v>
      </c>
      <c r="L710" t="e">
        <f>SEARCH("category",'Mission Importer'!A710)</f>
        <v>#VALUE!</v>
      </c>
      <c r="M710" t="e">
        <f>IF(L710=43,'Mission Importer'!A710,0)</f>
        <v>#VALUE!</v>
      </c>
    </row>
    <row r="711" spans="1:13" x14ac:dyDescent="0.3">
      <c r="A711" t="e">
        <f>SEARCH("livery",'Mission Importer'!A711)</f>
        <v>#VALUE!</v>
      </c>
      <c r="B711" t="e">
        <f>IF(A711=43,'Mission Importer'!A711,0)</f>
        <v>#VALUE!</v>
      </c>
      <c r="D711" t="e">
        <f>SEARCH("shape_name",'Mission Importer'!A711)</f>
        <v>#VALUE!</v>
      </c>
      <c r="E711" t="e">
        <f>IF(D711=43,'Mission Importer'!A711,0)</f>
        <v>#VALUE!</v>
      </c>
      <c r="G711" t="e">
        <f>SEARCH("shape_name",'Mission Importer'!A711)</f>
        <v>#VALUE!</v>
      </c>
      <c r="H711" t="e">
        <f>IF(G711=43,'Mission Importer'!A711,0)</f>
        <v>#VALUE!</v>
      </c>
      <c r="J711" t="e">
        <f>SEARCH("type",'Mission Importer'!A711)</f>
        <v>#VALUE!</v>
      </c>
      <c r="K711" t="e">
        <f>IF(J711=43,'Mission Importer'!A711,0)</f>
        <v>#VALUE!</v>
      </c>
      <c r="L711" t="e">
        <f>SEARCH("category",'Mission Importer'!A711)</f>
        <v>#VALUE!</v>
      </c>
      <c r="M711" t="e">
        <f>IF(L711=43,'Mission Importer'!A711,0)</f>
        <v>#VALUE!</v>
      </c>
    </row>
    <row r="712" spans="1:13" x14ac:dyDescent="0.3">
      <c r="A712" t="e">
        <f>SEARCH("livery",'Mission Importer'!A712)</f>
        <v>#VALUE!</v>
      </c>
      <c r="B712" t="e">
        <f>IF(A712=43,'Mission Importer'!A712,0)</f>
        <v>#VALUE!</v>
      </c>
      <c r="D712" t="e">
        <f>SEARCH("shape_name",'Mission Importer'!A712)</f>
        <v>#VALUE!</v>
      </c>
      <c r="E712" t="e">
        <f>IF(D712=43,'Mission Importer'!A712,0)</f>
        <v>#VALUE!</v>
      </c>
      <c r="G712" t="e">
        <f>SEARCH("shape_name",'Mission Importer'!A712)</f>
        <v>#VALUE!</v>
      </c>
      <c r="H712" t="e">
        <f>IF(G712=43,'Mission Importer'!A712,0)</f>
        <v>#VALUE!</v>
      </c>
      <c r="J712" t="e">
        <f>SEARCH("type",'Mission Importer'!A712)</f>
        <v>#VALUE!</v>
      </c>
      <c r="K712" t="e">
        <f>IF(J712=43,'Mission Importer'!A712,0)</f>
        <v>#VALUE!</v>
      </c>
      <c r="L712" t="e">
        <f>SEARCH("category",'Mission Importer'!A712)</f>
        <v>#VALUE!</v>
      </c>
      <c r="M712" t="e">
        <f>IF(L712=43,'Mission Importer'!A712,0)</f>
        <v>#VALUE!</v>
      </c>
    </row>
    <row r="713" spans="1:13" x14ac:dyDescent="0.3">
      <c r="A713" t="e">
        <f>SEARCH("livery",'Mission Importer'!A713)</f>
        <v>#VALUE!</v>
      </c>
      <c r="B713" t="e">
        <f>IF(A713=43,'Mission Importer'!A713,0)</f>
        <v>#VALUE!</v>
      </c>
      <c r="D713" t="e">
        <f>SEARCH("shape_name",'Mission Importer'!A713)</f>
        <v>#VALUE!</v>
      </c>
      <c r="E713" t="e">
        <f>IF(D713=43,'Mission Importer'!A713,0)</f>
        <v>#VALUE!</v>
      </c>
      <c r="G713" t="e">
        <f>SEARCH("shape_name",'Mission Importer'!A713)</f>
        <v>#VALUE!</v>
      </c>
      <c r="H713" t="e">
        <f>IF(G713=43,'Mission Importer'!A713,0)</f>
        <v>#VALUE!</v>
      </c>
      <c r="J713" t="e">
        <f>SEARCH("type",'Mission Importer'!A713)</f>
        <v>#VALUE!</v>
      </c>
      <c r="K713" t="e">
        <f>IF(J713=43,'Mission Importer'!A713,0)</f>
        <v>#VALUE!</v>
      </c>
      <c r="L713" t="e">
        <f>SEARCH("category",'Mission Importer'!A713)</f>
        <v>#VALUE!</v>
      </c>
      <c r="M713" t="e">
        <f>IF(L713=43,'Mission Importer'!A713,0)</f>
        <v>#VALUE!</v>
      </c>
    </row>
    <row r="714" spans="1:13" x14ac:dyDescent="0.3">
      <c r="A714" t="e">
        <f>SEARCH("livery",'Mission Importer'!A714)</f>
        <v>#VALUE!</v>
      </c>
      <c r="B714" t="e">
        <f>IF(A714=43,'Mission Importer'!A714,0)</f>
        <v>#VALUE!</v>
      </c>
      <c r="D714" t="e">
        <f>SEARCH("shape_name",'Mission Importer'!A714)</f>
        <v>#VALUE!</v>
      </c>
      <c r="E714" t="e">
        <f>IF(D714=43,'Mission Importer'!A714,0)</f>
        <v>#VALUE!</v>
      </c>
      <c r="G714" t="e">
        <f>SEARCH("shape_name",'Mission Importer'!A714)</f>
        <v>#VALUE!</v>
      </c>
      <c r="H714" t="e">
        <f>IF(G714=43,'Mission Importer'!A714,0)</f>
        <v>#VALUE!</v>
      </c>
      <c r="J714" t="e">
        <f>SEARCH("type",'Mission Importer'!A714)</f>
        <v>#VALUE!</v>
      </c>
      <c r="K714" t="e">
        <f>IF(J714=43,'Mission Importer'!A714,0)</f>
        <v>#VALUE!</v>
      </c>
      <c r="L714" t="e">
        <f>SEARCH("category",'Mission Importer'!A714)</f>
        <v>#VALUE!</v>
      </c>
      <c r="M714" t="e">
        <f>IF(L714=43,'Mission Importer'!A714,0)</f>
        <v>#VALUE!</v>
      </c>
    </row>
    <row r="715" spans="1:13" x14ac:dyDescent="0.3">
      <c r="A715" t="e">
        <f>SEARCH("livery",'Mission Importer'!A715)</f>
        <v>#VALUE!</v>
      </c>
      <c r="B715" t="e">
        <f>IF(A715=43,'Mission Importer'!A715,0)</f>
        <v>#VALUE!</v>
      </c>
      <c r="D715" t="e">
        <f>SEARCH("shape_name",'Mission Importer'!A715)</f>
        <v>#VALUE!</v>
      </c>
      <c r="E715" t="e">
        <f>IF(D715=43,'Mission Importer'!A715,0)</f>
        <v>#VALUE!</v>
      </c>
      <c r="G715" t="e">
        <f>SEARCH("shape_name",'Mission Importer'!A715)</f>
        <v>#VALUE!</v>
      </c>
      <c r="H715" t="e">
        <f>IF(G715=43,'Mission Importer'!A715,0)</f>
        <v>#VALUE!</v>
      </c>
      <c r="J715" t="e">
        <f>SEARCH("type",'Mission Importer'!A715)</f>
        <v>#VALUE!</v>
      </c>
      <c r="K715" t="e">
        <f>IF(J715=43,'Mission Importer'!A715,0)</f>
        <v>#VALUE!</v>
      </c>
      <c r="L715" t="e">
        <f>SEARCH("category",'Mission Importer'!A715)</f>
        <v>#VALUE!</v>
      </c>
      <c r="M715" t="e">
        <f>IF(L715=43,'Mission Importer'!A715,0)</f>
        <v>#VALUE!</v>
      </c>
    </row>
    <row r="716" spans="1:13" x14ac:dyDescent="0.3">
      <c r="A716" t="e">
        <f>SEARCH("livery",'Mission Importer'!A716)</f>
        <v>#VALUE!</v>
      </c>
      <c r="B716" t="e">
        <f>IF(A716=43,'Mission Importer'!A716,0)</f>
        <v>#VALUE!</v>
      </c>
      <c r="D716" t="e">
        <f>SEARCH("shape_name",'Mission Importer'!A716)</f>
        <v>#VALUE!</v>
      </c>
      <c r="E716" t="e">
        <f>IF(D716=43,'Mission Importer'!A716,0)</f>
        <v>#VALUE!</v>
      </c>
      <c r="G716" t="e">
        <f>SEARCH("shape_name",'Mission Importer'!A716)</f>
        <v>#VALUE!</v>
      </c>
      <c r="H716" t="e">
        <f>IF(G716=43,'Mission Importer'!A716,0)</f>
        <v>#VALUE!</v>
      </c>
      <c r="J716" t="e">
        <f>SEARCH("type",'Mission Importer'!A716)</f>
        <v>#VALUE!</v>
      </c>
      <c r="K716" t="e">
        <f>IF(J716=43,'Mission Importer'!A716,0)</f>
        <v>#VALUE!</v>
      </c>
      <c r="L716" t="e">
        <f>SEARCH("category",'Mission Importer'!A716)</f>
        <v>#VALUE!</v>
      </c>
      <c r="M716" t="e">
        <f>IF(L716=43,'Mission Importer'!A716,0)</f>
        <v>#VALUE!</v>
      </c>
    </row>
    <row r="717" spans="1:13" x14ac:dyDescent="0.3">
      <c r="A717" t="e">
        <f>SEARCH("livery",'Mission Importer'!A717)</f>
        <v>#VALUE!</v>
      </c>
      <c r="B717" t="e">
        <f>IF(A717=43,'Mission Importer'!A717,0)</f>
        <v>#VALUE!</v>
      </c>
      <c r="D717" t="e">
        <f>SEARCH("shape_name",'Mission Importer'!A717)</f>
        <v>#VALUE!</v>
      </c>
      <c r="E717" t="e">
        <f>IF(D717=43,'Mission Importer'!A717,0)</f>
        <v>#VALUE!</v>
      </c>
      <c r="G717" t="e">
        <f>SEARCH("shape_name",'Mission Importer'!A717)</f>
        <v>#VALUE!</v>
      </c>
      <c r="H717" t="e">
        <f>IF(G717=43,'Mission Importer'!A717,0)</f>
        <v>#VALUE!</v>
      </c>
      <c r="J717" t="e">
        <f>SEARCH("type",'Mission Importer'!A717)</f>
        <v>#VALUE!</v>
      </c>
      <c r="K717" t="e">
        <f>IF(J717=43,'Mission Importer'!A717,0)</f>
        <v>#VALUE!</v>
      </c>
      <c r="L717" t="e">
        <f>SEARCH("category",'Mission Importer'!A717)</f>
        <v>#VALUE!</v>
      </c>
      <c r="M717" t="e">
        <f>IF(L717=43,'Mission Importer'!A717,0)</f>
        <v>#VALUE!</v>
      </c>
    </row>
    <row r="718" spans="1:13" x14ac:dyDescent="0.3">
      <c r="A718" t="e">
        <f>SEARCH("livery",'Mission Importer'!A718)</f>
        <v>#VALUE!</v>
      </c>
      <c r="B718" t="e">
        <f>IF(A718=43,'Mission Importer'!A718,0)</f>
        <v>#VALUE!</v>
      </c>
      <c r="D718" t="e">
        <f>SEARCH("shape_name",'Mission Importer'!A718)</f>
        <v>#VALUE!</v>
      </c>
      <c r="E718" t="e">
        <f>IF(D718=43,'Mission Importer'!A718,0)</f>
        <v>#VALUE!</v>
      </c>
      <c r="G718" t="e">
        <f>SEARCH("shape_name",'Mission Importer'!A718)</f>
        <v>#VALUE!</v>
      </c>
      <c r="H718" t="e">
        <f>IF(G718=43,'Mission Importer'!A718,0)</f>
        <v>#VALUE!</v>
      </c>
      <c r="J718" t="e">
        <f>SEARCH("type",'Mission Importer'!A718)</f>
        <v>#VALUE!</v>
      </c>
      <c r="K718" t="e">
        <f>IF(J718=43,'Mission Importer'!A718,0)</f>
        <v>#VALUE!</v>
      </c>
      <c r="L718" t="e">
        <f>SEARCH("category",'Mission Importer'!A718)</f>
        <v>#VALUE!</v>
      </c>
      <c r="M718" t="e">
        <f>IF(L718=43,'Mission Importer'!A718,0)</f>
        <v>#VALUE!</v>
      </c>
    </row>
    <row r="719" spans="1:13" x14ac:dyDescent="0.3">
      <c r="A719" t="e">
        <f>SEARCH("livery",'Mission Importer'!A719)</f>
        <v>#VALUE!</v>
      </c>
      <c r="B719" t="e">
        <f>IF(A719=43,'Mission Importer'!A719,0)</f>
        <v>#VALUE!</v>
      </c>
      <c r="D719" t="e">
        <f>SEARCH("shape_name",'Mission Importer'!A719)</f>
        <v>#VALUE!</v>
      </c>
      <c r="E719" t="e">
        <f>IF(D719=43,'Mission Importer'!A719,0)</f>
        <v>#VALUE!</v>
      </c>
      <c r="G719" t="e">
        <f>SEARCH("shape_name",'Mission Importer'!A719)</f>
        <v>#VALUE!</v>
      </c>
      <c r="H719" t="e">
        <f>IF(G719=43,'Mission Importer'!A719,0)</f>
        <v>#VALUE!</v>
      </c>
      <c r="J719" t="e">
        <f>SEARCH("type",'Mission Importer'!A719)</f>
        <v>#VALUE!</v>
      </c>
      <c r="K719" t="e">
        <f>IF(J719=43,'Mission Importer'!A719,0)</f>
        <v>#VALUE!</v>
      </c>
      <c r="L719" t="e">
        <f>SEARCH("category",'Mission Importer'!A719)</f>
        <v>#VALUE!</v>
      </c>
      <c r="M719" t="e">
        <f>IF(L719=43,'Mission Importer'!A719,0)</f>
        <v>#VALUE!</v>
      </c>
    </row>
    <row r="720" spans="1:13" x14ac:dyDescent="0.3">
      <c r="A720">
        <f>SEARCH("livery",'Mission Importer'!A720)</f>
        <v>43</v>
      </c>
      <c r="B720" t="str">
        <f>IF(A720=43,'Mission Importer'!A720,0)</f>
        <v xml:space="preserve">                                        ["livery_id"] = "summer",</v>
      </c>
      <c r="D720" t="e">
        <f>SEARCH("shape_name",'Mission Importer'!A720)</f>
        <v>#VALUE!</v>
      </c>
      <c r="E720" t="e">
        <f>IF(D720=43,'Mission Importer'!A720,0)</f>
        <v>#VALUE!</v>
      </c>
      <c r="G720" t="e">
        <f>SEARCH("shape_name",'Mission Importer'!A720)</f>
        <v>#VALUE!</v>
      </c>
      <c r="H720" t="e">
        <f>IF(G720=43,'Mission Importer'!A720,0)</f>
        <v>#VALUE!</v>
      </c>
      <c r="J720" t="e">
        <f>SEARCH("type",'Mission Importer'!A720)</f>
        <v>#VALUE!</v>
      </c>
      <c r="K720" t="e">
        <f>IF(J720=43,'Mission Importer'!A720,0)</f>
        <v>#VALUE!</v>
      </c>
      <c r="L720" t="e">
        <f>SEARCH("category",'Mission Importer'!A720)</f>
        <v>#VALUE!</v>
      </c>
      <c r="M720" t="e">
        <f>IF(L720=43,'Mission Importer'!A720,0)</f>
        <v>#VALUE!</v>
      </c>
    </row>
    <row r="721" spans="1:13" x14ac:dyDescent="0.3">
      <c r="A721" t="e">
        <f>SEARCH("livery",'Mission Importer'!A721)</f>
        <v>#VALUE!</v>
      </c>
      <c r="B721" t="e">
        <f>IF(A721=43,'Mission Importer'!A721,0)</f>
        <v>#VALUE!</v>
      </c>
      <c r="D721" t="e">
        <f>SEARCH("shape_name",'Mission Importer'!A721)</f>
        <v>#VALUE!</v>
      </c>
      <c r="E721" t="e">
        <f>IF(D721=43,'Mission Importer'!A721,0)</f>
        <v>#VALUE!</v>
      </c>
      <c r="G721" t="e">
        <f>SEARCH("shape_name",'Mission Importer'!A721)</f>
        <v>#VALUE!</v>
      </c>
      <c r="H721" t="e">
        <f>IF(G721=43,'Mission Importer'!A721,0)</f>
        <v>#VALUE!</v>
      </c>
      <c r="J721" t="e">
        <f>SEARCH("type",'Mission Importer'!A721)</f>
        <v>#VALUE!</v>
      </c>
      <c r="K721" t="e">
        <f>IF(J721=43,'Mission Importer'!A721,0)</f>
        <v>#VALUE!</v>
      </c>
      <c r="L721">
        <f>SEARCH("category",'Mission Importer'!A721)</f>
        <v>43</v>
      </c>
      <c r="M721" t="str">
        <f>IF(L721=43,'Mission Importer'!A721,0)</f>
        <v xml:space="preserve">                                        ["category"] = "Air Defence",</v>
      </c>
    </row>
    <row r="722" spans="1:13" x14ac:dyDescent="0.3">
      <c r="A722" t="e">
        <f>SEARCH("livery",'Mission Importer'!A722)</f>
        <v>#VALUE!</v>
      </c>
      <c r="B722" t="e">
        <f>IF(A722=43,'Mission Importer'!A722,0)</f>
        <v>#VALUE!</v>
      </c>
      <c r="D722" t="e">
        <f>SEARCH("shape_name",'Mission Importer'!A722)</f>
        <v>#VALUE!</v>
      </c>
      <c r="E722" t="e">
        <f>IF(D722=43,'Mission Importer'!A722,0)</f>
        <v>#VALUE!</v>
      </c>
      <c r="G722" t="e">
        <f>SEARCH("shape_name",'Mission Importer'!A722)</f>
        <v>#VALUE!</v>
      </c>
      <c r="H722" t="e">
        <f>IF(G722=43,'Mission Importer'!A722,0)</f>
        <v>#VALUE!</v>
      </c>
      <c r="J722">
        <f>SEARCH("type",'Mission Importer'!A722)</f>
        <v>43</v>
      </c>
      <c r="K722" t="str">
        <f>IF(J722=43,'Mission Importer'!A722,0)</f>
        <v xml:space="preserve">                                        ["type"] = "M6 Linebacker",</v>
      </c>
      <c r="L722" t="e">
        <f>SEARCH("category",'Mission Importer'!A722)</f>
        <v>#VALUE!</v>
      </c>
      <c r="M722" t="e">
        <f>IF(L722=43,'Mission Importer'!A722,0)</f>
        <v>#VALUE!</v>
      </c>
    </row>
    <row r="723" spans="1:13" x14ac:dyDescent="0.3">
      <c r="A723" t="e">
        <f>SEARCH("livery",'Mission Importer'!A723)</f>
        <v>#VALUE!</v>
      </c>
      <c r="B723" t="e">
        <f>IF(A723=43,'Mission Importer'!A723,0)</f>
        <v>#VALUE!</v>
      </c>
      <c r="D723" t="e">
        <f>SEARCH("shape_name",'Mission Importer'!A723)</f>
        <v>#VALUE!</v>
      </c>
      <c r="E723" t="e">
        <f>IF(D723=43,'Mission Importer'!A723,0)</f>
        <v>#VALUE!</v>
      </c>
      <c r="G723" t="e">
        <f>SEARCH("shape_name",'Mission Importer'!A723)</f>
        <v>#VALUE!</v>
      </c>
      <c r="H723" t="e">
        <f>IF(G723=43,'Mission Importer'!A723,0)</f>
        <v>#VALUE!</v>
      </c>
      <c r="J723" t="e">
        <f>SEARCH("type",'Mission Importer'!A723)</f>
        <v>#VALUE!</v>
      </c>
      <c r="K723" t="e">
        <f>IF(J723=43,'Mission Importer'!A723,0)</f>
        <v>#VALUE!</v>
      </c>
      <c r="L723" t="e">
        <f>SEARCH("category",'Mission Importer'!A723)</f>
        <v>#VALUE!</v>
      </c>
      <c r="M723" t="e">
        <f>IF(L723=43,'Mission Importer'!A723,0)</f>
        <v>#VALUE!</v>
      </c>
    </row>
    <row r="724" spans="1:13" x14ac:dyDescent="0.3">
      <c r="A724" t="e">
        <f>SEARCH("livery",'Mission Importer'!A724)</f>
        <v>#VALUE!</v>
      </c>
      <c r="B724" t="e">
        <f>IF(A724=43,'Mission Importer'!A724,0)</f>
        <v>#VALUE!</v>
      </c>
      <c r="D724" t="e">
        <f>SEARCH("shape_name",'Mission Importer'!A724)</f>
        <v>#VALUE!</v>
      </c>
      <c r="E724" t="e">
        <f>IF(D724=43,'Mission Importer'!A724,0)</f>
        <v>#VALUE!</v>
      </c>
      <c r="G724" t="e">
        <f>SEARCH("shape_name",'Mission Importer'!A724)</f>
        <v>#VALUE!</v>
      </c>
      <c r="H724" t="e">
        <f>IF(G724=43,'Mission Importer'!A724,0)</f>
        <v>#VALUE!</v>
      </c>
      <c r="J724" t="e">
        <f>SEARCH("type",'Mission Importer'!A724)</f>
        <v>#VALUE!</v>
      </c>
      <c r="K724" t="e">
        <f>IF(J724=43,'Mission Importer'!A724,0)</f>
        <v>#VALUE!</v>
      </c>
      <c r="L724" t="e">
        <f>SEARCH("category",'Mission Importer'!A724)</f>
        <v>#VALUE!</v>
      </c>
      <c r="M724" t="e">
        <f>IF(L724=43,'Mission Importer'!A724,0)</f>
        <v>#VALUE!</v>
      </c>
    </row>
    <row r="725" spans="1:13" x14ac:dyDescent="0.3">
      <c r="A725" t="e">
        <f>SEARCH("livery",'Mission Importer'!A725)</f>
        <v>#VALUE!</v>
      </c>
      <c r="B725" t="e">
        <f>IF(A725=43,'Mission Importer'!A725,0)</f>
        <v>#VALUE!</v>
      </c>
      <c r="D725" t="e">
        <f>SEARCH("shape_name",'Mission Importer'!A725)</f>
        <v>#VALUE!</v>
      </c>
      <c r="E725" t="e">
        <f>IF(D725=43,'Mission Importer'!A725,0)</f>
        <v>#VALUE!</v>
      </c>
      <c r="G725" t="e">
        <f>SEARCH("shape_name",'Mission Importer'!A725)</f>
        <v>#VALUE!</v>
      </c>
      <c r="H725" t="e">
        <f>IF(G725=43,'Mission Importer'!A725,0)</f>
        <v>#VALUE!</v>
      </c>
      <c r="J725" t="e">
        <f>SEARCH("type",'Mission Importer'!A725)</f>
        <v>#VALUE!</v>
      </c>
      <c r="K725" t="e">
        <f>IF(J725=43,'Mission Importer'!A725,0)</f>
        <v>#VALUE!</v>
      </c>
      <c r="L725" t="e">
        <f>SEARCH("category",'Mission Importer'!A725)</f>
        <v>#VALUE!</v>
      </c>
      <c r="M725" t="e">
        <f>IF(L725=43,'Mission Importer'!A725,0)</f>
        <v>#VALUE!</v>
      </c>
    </row>
    <row r="726" spans="1:13" x14ac:dyDescent="0.3">
      <c r="A726" t="e">
        <f>SEARCH("livery",'Mission Importer'!A726)</f>
        <v>#VALUE!</v>
      </c>
      <c r="B726" t="e">
        <f>IF(A726=43,'Mission Importer'!A726,0)</f>
        <v>#VALUE!</v>
      </c>
      <c r="D726" t="e">
        <f>SEARCH("shape_name",'Mission Importer'!A726)</f>
        <v>#VALUE!</v>
      </c>
      <c r="E726" t="e">
        <f>IF(D726=43,'Mission Importer'!A726,0)</f>
        <v>#VALUE!</v>
      </c>
      <c r="G726" t="e">
        <f>SEARCH("shape_name",'Mission Importer'!A726)</f>
        <v>#VALUE!</v>
      </c>
      <c r="H726" t="e">
        <f>IF(G726=43,'Mission Importer'!A726,0)</f>
        <v>#VALUE!</v>
      </c>
      <c r="J726" t="e">
        <f>SEARCH("type",'Mission Importer'!A726)</f>
        <v>#VALUE!</v>
      </c>
      <c r="K726" t="e">
        <f>IF(J726=43,'Mission Importer'!A726,0)</f>
        <v>#VALUE!</v>
      </c>
      <c r="L726" t="e">
        <f>SEARCH("category",'Mission Importer'!A726)</f>
        <v>#VALUE!</v>
      </c>
      <c r="M726" t="e">
        <f>IF(L726=43,'Mission Importer'!A726,0)</f>
        <v>#VALUE!</v>
      </c>
    </row>
    <row r="727" spans="1:13" x14ac:dyDescent="0.3">
      <c r="A727" t="e">
        <f>SEARCH("livery",'Mission Importer'!A727)</f>
        <v>#VALUE!</v>
      </c>
      <c r="B727" t="e">
        <f>IF(A727=43,'Mission Importer'!A727,0)</f>
        <v>#VALUE!</v>
      </c>
      <c r="D727" t="e">
        <f>SEARCH("shape_name",'Mission Importer'!A727)</f>
        <v>#VALUE!</v>
      </c>
      <c r="E727" t="e">
        <f>IF(D727=43,'Mission Importer'!A727,0)</f>
        <v>#VALUE!</v>
      </c>
      <c r="G727" t="e">
        <f>SEARCH("shape_name",'Mission Importer'!A727)</f>
        <v>#VALUE!</v>
      </c>
      <c r="H727" t="e">
        <f>IF(G727=43,'Mission Importer'!A727,0)</f>
        <v>#VALUE!</v>
      </c>
      <c r="J727" t="e">
        <f>SEARCH("type",'Mission Importer'!A727)</f>
        <v>#VALUE!</v>
      </c>
      <c r="K727" t="e">
        <f>IF(J727=43,'Mission Importer'!A727,0)</f>
        <v>#VALUE!</v>
      </c>
      <c r="L727" t="e">
        <f>SEARCH("category",'Mission Importer'!A727)</f>
        <v>#VALUE!</v>
      </c>
      <c r="M727" t="e">
        <f>IF(L727=43,'Mission Importer'!A727,0)</f>
        <v>#VALUE!</v>
      </c>
    </row>
    <row r="728" spans="1:13" x14ac:dyDescent="0.3">
      <c r="A728" t="e">
        <f>SEARCH("livery",'Mission Importer'!A728)</f>
        <v>#VALUE!</v>
      </c>
      <c r="B728" t="e">
        <f>IF(A728=43,'Mission Importer'!A728,0)</f>
        <v>#VALUE!</v>
      </c>
      <c r="D728" t="e">
        <f>SEARCH("shape_name",'Mission Importer'!A728)</f>
        <v>#VALUE!</v>
      </c>
      <c r="E728" t="e">
        <f>IF(D728=43,'Mission Importer'!A728,0)</f>
        <v>#VALUE!</v>
      </c>
      <c r="G728" t="e">
        <f>SEARCH("shape_name",'Mission Importer'!A728)</f>
        <v>#VALUE!</v>
      </c>
      <c r="H728" t="e">
        <f>IF(G728=43,'Mission Importer'!A728,0)</f>
        <v>#VALUE!</v>
      </c>
      <c r="J728" t="e">
        <f>SEARCH("type",'Mission Importer'!A728)</f>
        <v>#VALUE!</v>
      </c>
      <c r="K728" t="e">
        <f>IF(J728=43,'Mission Importer'!A728,0)</f>
        <v>#VALUE!</v>
      </c>
      <c r="L728" t="e">
        <f>SEARCH("category",'Mission Importer'!A728)</f>
        <v>#VALUE!</v>
      </c>
      <c r="M728" t="e">
        <f>IF(L728=43,'Mission Importer'!A728,0)</f>
        <v>#VALUE!</v>
      </c>
    </row>
    <row r="729" spans="1:13" x14ac:dyDescent="0.3">
      <c r="A729" t="e">
        <f>SEARCH("livery",'Mission Importer'!A729)</f>
        <v>#VALUE!</v>
      </c>
      <c r="B729" t="e">
        <f>IF(A729=43,'Mission Importer'!A729,0)</f>
        <v>#VALUE!</v>
      </c>
      <c r="D729" t="e">
        <f>SEARCH("shape_name",'Mission Importer'!A729)</f>
        <v>#VALUE!</v>
      </c>
      <c r="E729" t="e">
        <f>IF(D729=43,'Mission Importer'!A729,0)</f>
        <v>#VALUE!</v>
      </c>
      <c r="G729" t="e">
        <f>SEARCH("shape_name",'Mission Importer'!A729)</f>
        <v>#VALUE!</v>
      </c>
      <c r="H729" t="e">
        <f>IF(G729=43,'Mission Importer'!A729,0)</f>
        <v>#VALUE!</v>
      </c>
      <c r="J729" t="e">
        <f>SEARCH("type",'Mission Importer'!A729)</f>
        <v>#VALUE!</v>
      </c>
      <c r="K729" t="e">
        <f>IF(J729=43,'Mission Importer'!A729,0)</f>
        <v>#VALUE!</v>
      </c>
      <c r="L729" t="e">
        <f>SEARCH("category",'Mission Importer'!A729)</f>
        <v>#VALUE!</v>
      </c>
      <c r="M729" t="e">
        <f>IF(L729=43,'Mission Importer'!A729,0)</f>
        <v>#VALUE!</v>
      </c>
    </row>
    <row r="730" spans="1:13" x14ac:dyDescent="0.3">
      <c r="A730" t="e">
        <f>SEARCH("livery",'Mission Importer'!A730)</f>
        <v>#VALUE!</v>
      </c>
      <c r="B730" t="e">
        <f>IF(A730=43,'Mission Importer'!A730,0)</f>
        <v>#VALUE!</v>
      </c>
      <c r="D730" t="e">
        <f>SEARCH("shape_name",'Mission Importer'!A730)</f>
        <v>#VALUE!</v>
      </c>
      <c r="E730" t="e">
        <f>IF(D730=43,'Mission Importer'!A730,0)</f>
        <v>#VALUE!</v>
      </c>
      <c r="G730" t="e">
        <f>SEARCH("shape_name",'Mission Importer'!A730)</f>
        <v>#VALUE!</v>
      </c>
      <c r="H730" t="e">
        <f>IF(G730=43,'Mission Importer'!A730,0)</f>
        <v>#VALUE!</v>
      </c>
      <c r="J730" t="e">
        <f>SEARCH("type",'Mission Importer'!A730)</f>
        <v>#VALUE!</v>
      </c>
      <c r="K730" t="e">
        <f>IF(J730=43,'Mission Importer'!A730,0)</f>
        <v>#VALUE!</v>
      </c>
      <c r="L730" t="e">
        <f>SEARCH("category",'Mission Importer'!A730)</f>
        <v>#VALUE!</v>
      </c>
      <c r="M730" t="e">
        <f>IF(L730=43,'Mission Importer'!A730,0)</f>
        <v>#VALUE!</v>
      </c>
    </row>
    <row r="731" spans="1:13" x14ac:dyDescent="0.3">
      <c r="A731" t="e">
        <f>SEARCH("livery",'Mission Importer'!A731)</f>
        <v>#VALUE!</v>
      </c>
      <c r="B731" t="e">
        <f>IF(A731=43,'Mission Importer'!A731,0)</f>
        <v>#VALUE!</v>
      </c>
      <c r="D731" t="e">
        <f>SEARCH("shape_name",'Mission Importer'!A731)</f>
        <v>#VALUE!</v>
      </c>
      <c r="E731" t="e">
        <f>IF(D731=43,'Mission Importer'!A731,0)</f>
        <v>#VALUE!</v>
      </c>
      <c r="G731" t="e">
        <f>SEARCH("shape_name",'Mission Importer'!A731)</f>
        <v>#VALUE!</v>
      </c>
      <c r="H731" t="e">
        <f>IF(G731=43,'Mission Importer'!A731,0)</f>
        <v>#VALUE!</v>
      </c>
      <c r="J731" t="e">
        <f>SEARCH("type",'Mission Importer'!A731)</f>
        <v>#VALUE!</v>
      </c>
      <c r="K731" t="e">
        <f>IF(J731=43,'Mission Importer'!A731,0)</f>
        <v>#VALUE!</v>
      </c>
      <c r="L731" t="e">
        <f>SEARCH("category",'Mission Importer'!A731)</f>
        <v>#VALUE!</v>
      </c>
      <c r="M731" t="e">
        <f>IF(L731=43,'Mission Importer'!A731,0)</f>
        <v>#VALUE!</v>
      </c>
    </row>
    <row r="732" spans="1:13" x14ac:dyDescent="0.3">
      <c r="A732" t="e">
        <f>SEARCH("livery",'Mission Importer'!A732)</f>
        <v>#VALUE!</v>
      </c>
      <c r="B732" t="e">
        <f>IF(A732=43,'Mission Importer'!A732,0)</f>
        <v>#VALUE!</v>
      </c>
      <c r="D732" t="e">
        <f>SEARCH("shape_name",'Mission Importer'!A732)</f>
        <v>#VALUE!</v>
      </c>
      <c r="E732" t="e">
        <f>IF(D732=43,'Mission Importer'!A732,0)</f>
        <v>#VALUE!</v>
      </c>
      <c r="G732" t="e">
        <f>SEARCH("shape_name",'Mission Importer'!A732)</f>
        <v>#VALUE!</v>
      </c>
      <c r="H732" t="e">
        <f>IF(G732=43,'Mission Importer'!A732,0)</f>
        <v>#VALUE!</v>
      </c>
      <c r="J732" t="e">
        <f>SEARCH("type",'Mission Importer'!A732)</f>
        <v>#VALUE!</v>
      </c>
      <c r="K732" t="e">
        <f>IF(J732=43,'Mission Importer'!A732,0)</f>
        <v>#VALUE!</v>
      </c>
      <c r="L732" t="e">
        <f>SEARCH("category",'Mission Importer'!A732)</f>
        <v>#VALUE!</v>
      </c>
      <c r="M732" t="e">
        <f>IF(L732=43,'Mission Importer'!A732,0)</f>
        <v>#VALUE!</v>
      </c>
    </row>
    <row r="733" spans="1:13" x14ac:dyDescent="0.3">
      <c r="A733" t="e">
        <f>SEARCH("livery",'Mission Importer'!A733)</f>
        <v>#VALUE!</v>
      </c>
      <c r="B733" t="e">
        <f>IF(A733=43,'Mission Importer'!A733,0)</f>
        <v>#VALUE!</v>
      </c>
      <c r="D733" t="e">
        <f>SEARCH("shape_name",'Mission Importer'!A733)</f>
        <v>#VALUE!</v>
      </c>
      <c r="E733" t="e">
        <f>IF(D733=43,'Mission Importer'!A733,0)</f>
        <v>#VALUE!</v>
      </c>
      <c r="G733" t="e">
        <f>SEARCH("shape_name",'Mission Importer'!A733)</f>
        <v>#VALUE!</v>
      </c>
      <c r="H733" t="e">
        <f>IF(G733=43,'Mission Importer'!A733,0)</f>
        <v>#VALUE!</v>
      </c>
      <c r="J733" t="e">
        <f>SEARCH("type",'Mission Importer'!A733)</f>
        <v>#VALUE!</v>
      </c>
      <c r="K733" t="e">
        <f>IF(J733=43,'Mission Importer'!A733,0)</f>
        <v>#VALUE!</v>
      </c>
      <c r="L733" t="e">
        <f>SEARCH("category",'Mission Importer'!A733)</f>
        <v>#VALUE!</v>
      </c>
      <c r="M733" t="e">
        <f>IF(L733=43,'Mission Importer'!A733,0)</f>
        <v>#VALUE!</v>
      </c>
    </row>
    <row r="734" spans="1:13" x14ac:dyDescent="0.3">
      <c r="A734" t="e">
        <f>SEARCH("livery",'Mission Importer'!A734)</f>
        <v>#VALUE!</v>
      </c>
      <c r="B734" t="e">
        <f>IF(A734=43,'Mission Importer'!A734,0)</f>
        <v>#VALUE!</v>
      </c>
      <c r="D734" t="e">
        <f>SEARCH("shape_name",'Mission Importer'!A734)</f>
        <v>#VALUE!</v>
      </c>
      <c r="E734" t="e">
        <f>IF(D734=43,'Mission Importer'!A734,0)</f>
        <v>#VALUE!</v>
      </c>
      <c r="G734" t="e">
        <f>SEARCH("shape_name",'Mission Importer'!A734)</f>
        <v>#VALUE!</v>
      </c>
      <c r="H734" t="e">
        <f>IF(G734=43,'Mission Importer'!A734,0)</f>
        <v>#VALUE!</v>
      </c>
      <c r="J734" t="e">
        <f>SEARCH("type",'Mission Importer'!A734)</f>
        <v>#VALUE!</v>
      </c>
      <c r="K734" t="e">
        <f>IF(J734=43,'Mission Importer'!A734,0)</f>
        <v>#VALUE!</v>
      </c>
      <c r="L734" t="e">
        <f>SEARCH("category",'Mission Importer'!A734)</f>
        <v>#VALUE!</v>
      </c>
      <c r="M734" t="e">
        <f>IF(L734=43,'Mission Importer'!A734,0)</f>
        <v>#VALUE!</v>
      </c>
    </row>
    <row r="735" spans="1:13" x14ac:dyDescent="0.3">
      <c r="A735" t="e">
        <f>SEARCH("livery",'Mission Importer'!A735)</f>
        <v>#VALUE!</v>
      </c>
      <c r="B735" t="e">
        <f>IF(A735=43,'Mission Importer'!A735,0)</f>
        <v>#VALUE!</v>
      </c>
      <c r="D735" t="e">
        <f>SEARCH("shape_name",'Mission Importer'!A735)</f>
        <v>#VALUE!</v>
      </c>
      <c r="E735" t="e">
        <f>IF(D735=43,'Mission Importer'!A735,0)</f>
        <v>#VALUE!</v>
      </c>
      <c r="G735" t="e">
        <f>SEARCH("shape_name",'Mission Importer'!A735)</f>
        <v>#VALUE!</v>
      </c>
      <c r="H735" t="e">
        <f>IF(G735=43,'Mission Importer'!A735,0)</f>
        <v>#VALUE!</v>
      </c>
      <c r="J735" t="e">
        <f>SEARCH("type",'Mission Importer'!A735)</f>
        <v>#VALUE!</v>
      </c>
      <c r="K735" t="e">
        <f>IF(J735=43,'Mission Importer'!A735,0)</f>
        <v>#VALUE!</v>
      </c>
      <c r="L735" t="e">
        <f>SEARCH("category",'Mission Importer'!A735)</f>
        <v>#VALUE!</v>
      </c>
      <c r="M735" t="e">
        <f>IF(L735=43,'Mission Importer'!A735,0)</f>
        <v>#VALUE!</v>
      </c>
    </row>
    <row r="736" spans="1:13" x14ac:dyDescent="0.3">
      <c r="A736" t="e">
        <f>SEARCH("livery",'Mission Importer'!A736)</f>
        <v>#VALUE!</v>
      </c>
      <c r="B736" t="e">
        <f>IF(A736=43,'Mission Importer'!A736,0)</f>
        <v>#VALUE!</v>
      </c>
      <c r="D736" t="e">
        <f>SEARCH("shape_name",'Mission Importer'!A736)</f>
        <v>#VALUE!</v>
      </c>
      <c r="E736" t="e">
        <f>IF(D736=43,'Mission Importer'!A736,0)</f>
        <v>#VALUE!</v>
      </c>
      <c r="G736" t="e">
        <f>SEARCH("shape_name",'Mission Importer'!A736)</f>
        <v>#VALUE!</v>
      </c>
      <c r="H736" t="e">
        <f>IF(G736=43,'Mission Importer'!A736,0)</f>
        <v>#VALUE!</v>
      </c>
      <c r="J736" t="e">
        <f>SEARCH("type",'Mission Importer'!A736)</f>
        <v>#VALUE!</v>
      </c>
      <c r="K736" t="e">
        <f>IF(J736=43,'Mission Importer'!A736,0)</f>
        <v>#VALUE!</v>
      </c>
      <c r="L736" t="e">
        <f>SEARCH("category",'Mission Importer'!A736)</f>
        <v>#VALUE!</v>
      </c>
      <c r="M736" t="e">
        <f>IF(L736=43,'Mission Importer'!A736,0)</f>
        <v>#VALUE!</v>
      </c>
    </row>
    <row r="737" spans="1:13" x14ac:dyDescent="0.3">
      <c r="A737" t="e">
        <f>SEARCH("livery",'Mission Importer'!A737)</f>
        <v>#VALUE!</v>
      </c>
      <c r="B737" t="e">
        <f>IF(A737=43,'Mission Importer'!A737,0)</f>
        <v>#VALUE!</v>
      </c>
      <c r="D737" t="e">
        <f>SEARCH("shape_name",'Mission Importer'!A737)</f>
        <v>#VALUE!</v>
      </c>
      <c r="E737" t="e">
        <f>IF(D737=43,'Mission Importer'!A737,0)</f>
        <v>#VALUE!</v>
      </c>
      <c r="G737" t="e">
        <f>SEARCH("shape_name",'Mission Importer'!A737)</f>
        <v>#VALUE!</v>
      </c>
      <c r="H737" t="e">
        <f>IF(G737=43,'Mission Importer'!A737,0)</f>
        <v>#VALUE!</v>
      </c>
      <c r="J737" t="e">
        <f>SEARCH("type",'Mission Importer'!A737)</f>
        <v>#VALUE!</v>
      </c>
      <c r="K737" t="e">
        <f>IF(J737=43,'Mission Importer'!A737,0)</f>
        <v>#VALUE!</v>
      </c>
      <c r="L737" t="e">
        <f>SEARCH("category",'Mission Importer'!A737)</f>
        <v>#VALUE!</v>
      </c>
      <c r="M737" t="e">
        <f>IF(L737=43,'Mission Importer'!A737,0)</f>
        <v>#VALUE!</v>
      </c>
    </row>
    <row r="738" spans="1:13" x14ac:dyDescent="0.3">
      <c r="A738" t="e">
        <f>SEARCH("livery",'Mission Importer'!A738)</f>
        <v>#VALUE!</v>
      </c>
      <c r="B738" t="e">
        <f>IF(A738=43,'Mission Importer'!A738,0)</f>
        <v>#VALUE!</v>
      </c>
      <c r="D738" t="e">
        <f>SEARCH("shape_name",'Mission Importer'!A738)</f>
        <v>#VALUE!</v>
      </c>
      <c r="E738" t="e">
        <f>IF(D738=43,'Mission Importer'!A738,0)</f>
        <v>#VALUE!</v>
      </c>
      <c r="G738" t="e">
        <f>SEARCH("shape_name",'Mission Importer'!A738)</f>
        <v>#VALUE!</v>
      </c>
      <c r="H738" t="e">
        <f>IF(G738=43,'Mission Importer'!A738,0)</f>
        <v>#VALUE!</v>
      </c>
      <c r="J738" t="e">
        <f>SEARCH("type",'Mission Importer'!A738)</f>
        <v>#VALUE!</v>
      </c>
      <c r="K738" t="e">
        <f>IF(J738=43,'Mission Importer'!A738,0)</f>
        <v>#VALUE!</v>
      </c>
      <c r="L738" t="e">
        <f>SEARCH("category",'Mission Importer'!A738)</f>
        <v>#VALUE!</v>
      </c>
      <c r="M738" t="e">
        <f>IF(L738=43,'Mission Importer'!A738,0)</f>
        <v>#VALUE!</v>
      </c>
    </row>
    <row r="739" spans="1:13" x14ac:dyDescent="0.3">
      <c r="A739" t="e">
        <f>SEARCH("livery",'Mission Importer'!A739)</f>
        <v>#VALUE!</v>
      </c>
      <c r="B739" t="e">
        <f>IF(A739=43,'Mission Importer'!A739,0)</f>
        <v>#VALUE!</v>
      </c>
      <c r="D739" t="e">
        <f>SEARCH("shape_name",'Mission Importer'!A739)</f>
        <v>#VALUE!</v>
      </c>
      <c r="E739" t="e">
        <f>IF(D739=43,'Mission Importer'!A739,0)</f>
        <v>#VALUE!</v>
      </c>
      <c r="G739" t="e">
        <f>SEARCH("shape_name",'Mission Importer'!A739)</f>
        <v>#VALUE!</v>
      </c>
      <c r="H739" t="e">
        <f>IF(G739=43,'Mission Importer'!A739,0)</f>
        <v>#VALUE!</v>
      </c>
      <c r="J739" t="e">
        <f>SEARCH("type",'Mission Importer'!A739)</f>
        <v>#VALUE!</v>
      </c>
      <c r="K739" t="e">
        <f>IF(J739=43,'Mission Importer'!A739,0)</f>
        <v>#VALUE!</v>
      </c>
      <c r="L739" t="e">
        <f>SEARCH("category",'Mission Importer'!A739)</f>
        <v>#VALUE!</v>
      </c>
      <c r="M739" t="e">
        <f>IF(L739=43,'Mission Importer'!A739,0)</f>
        <v>#VALUE!</v>
      </c>
    </row>
    <row r="740" spans="1:13" x14ac:dyDescent="0.3">
      <c r="A740" t="e">
        <f>SEARCH("livery",'Mission Importer'!A740)</f>
        <v>#VALUE!</v>
      </c>
      <c r="B740" t="e">
        <f>IF(A740=43,'Mission Importer'!A740,0)</f>
        <v>#VALUE!</v>
      </c>
      <c r="D740" t="e">
        <f>SEARCH("shape_name",'Mission Importer'!A740)</f>
        <v>#VALUE!</v>
      </c>
      <c r="E740" t="e">
        <f>IF(D740=43,'Mission Importer'!A740,0)</f>
        <v>#VALUE!</v>
      </c>
      <c r="G740" t="e">
        <f>SEARCH("shape_name",'Mission Importer'!A740)</f>
        <v>#VALUE!</v>
      </c>
      <c r="H740" t="e">
        <f>IF(G740=43,'Mission Importer'!A740,0)</f>
        <v>#VALUE!</v>
      </c>
      <c r="J740" t="e">
        <f>SEARCH("type",'Mission Importer'!A740)</f>
        <v>#VALUE!</v>
      </c>
      <c r="K740" t="e">
        <f>IF(J740=43,'Mission Importer'!A740,0)</f>
        <v>#VALUE!</v>
      </c>
      <c r="L740" t="e">
        <f>SEARCH("category",'Mission Importer'!A740)</f>
        <v>#VALUE!</v>
      </c>
      <c r="M740" t="e">
        <f>IF(L740=43,'Mission Importer'!A740,0)</f>
        <v>#VALUE!</v>
      </c>
    </row>
    <row r="741" spans="1:13" x14ac:dyDescent="0.3">
      <c r="A741" t="e">
        <f>SEARCH("livery",'Mission Importer'!A741)</f>
        <v>#VALUE!</v>
      </c>
      <c r="B741" t="e">
        <f>IF(A741=43,'Mission Importer'!A741,0)</f>
        <v>#VALUE!</v>
      </c>
      <c r="D741" t="e">
        <f>SEARCH("shape_name",'Mission Importer'!A741)</f>
        <v>#VALUE!</v>
      </c>
      <c r="E741" t="e">
        <f>IF(D741=43,'Mission Importer'!A741,0)</f>
        <v>#VALUE!</v>
      </c>
      <c r="G741" t="e">
        <f>SEARCH("shape_name",'Mission Importer'!A741)</f>
        <v>#VALUE!</v>
      </c>
      <c r="H741" t="e">
        <f>IF(G741=43,'Mission Importer'!A741,0)</f>
        <v>#VALUE!</v>
      </c>
      <c r="J741" t="e">
        <f>SEARCH("type",'Mission Importer'!A741)</f>
        <v>#VALUE!</v>
      </c>
      <c r="K741" t="e">
        <f>IF(J741=43,'Mission Importer'!A741,0)</f>
        <v>#VALUE!</v>
      </c>
      <c r="L741" t="e">
        <f>SEARCH("category",'Mission Importer'!A741)</f>
        <v>#VALUE!</v>
      </c>
      <c r="M741" t="e">
        <f>IF(L741=43,'Mission Importer'!A741,0)</f>
        <v>#VALUE!</v>
      </c>
    </row>
    <row r="742" spans="1:13" x14ac:dyDescent="0.3">
      <c r="A742" t="e">
        <f>SEARCH("livery",'Mission Importer'!A742)</f>
        <v>#VALUE!</v>
      </c>
      <c r="B742" t="e">
        <f>IF(A742=43,'Mission Importer'!A742,0)</f>
        <v>#VALUE!</v>
      </c>
      <c r="D742" t="e">
        <f>SEARCH("shape_name",'Mission Importer'!A742)</f>
        <v>#VALUE!</v>
      </c>
      <c r="E742" t="e">
        <f>IF(D742=43,'Mission Importer'!A742,0)</f>
        <v>#VALUE!</v>
      </c>
      <c r="G742" t="e">
        <f>SEARCH("shape_name",'Mission Importer'!A742)</f>
        <v>#VALUE!</v>
      </c>
      <c r="H742" t="e">
        <f>IF(G742=43,'Mission Importer'!A742,0)</f>
        <v>#VALUE!</v>
      </c>
      <c r="J742" t="e">
        <f>SEARCH("type",'Mission Importer'!A742)</f>
        <v>#VALUE!</v>
      </c>
      <c r="K742" t="e">
        <f>IF(J742=43,'Mission Importer'!A742,0)</f>
        <v>#VALUE!</v>
      </c>
      <c r="L742" t="e">
        <f>SEARCH("category",'Mission Importer'!A742)</f>
        <v>#VALUE!</v>
      </c>
      <c r="M742" t="e">
        <f>IF(L742=43,'Mission Importer'!A742,0)</f>
        <v>#VALUE!</v>
      </c>
    </row>
    <row r="743" spans="1:13" x14ac:dyDescent="0.3">
      <c r="A743" t="e">
        <f>SEARCH("livery",'Mission Importer'!A743)</f>
        <v>#VALUE!</v>
      </c>
      <c r="B743" t="e">
        <f>IF(A743=43,'Mission Importer'!A743,0)</f>
        <v>#VALUE!</v>
      </c>
      <c r="D743" t="e">
        <f>SEARCH("shape_name",'Mission Importer'!A743)</f>
        <v>#VALUE!</v>
      </c>
      <c r="E743" t="e">
        <f>IF(D743=43,'Mission Importer'!A743,0)</f>
        <v>#VALUE!</v>
      </c>
      <c r="G743" t="e">
        <f>SEARCH("shape_name",'Mission Importer'!A743)</f>
        <v>#VALUE!</v>
      </c>
      <c r="H743" t="e">
        <f>IF(G743=43,'Mission Importer'!A743,0)</f>
        <v>#VALUE!</v>
      </c>
      <c r="J743" t="e">
        <f>SEARCH("type",'Mission Importer'!A743)</f>
        <v>#VALUE!</v>
      </c>
      <c r="K743" t="e">
        <f>IF(J743=43,'Mission Importer'!A743,0)</f>
        <v>#VALUE!</v>
      </c>
      <c r="L743" t="e">
        <f>SEARCH("category",'Mission Importer'!A743)</f>
        <v>#VALUE!</v>
      </c>
      <c r="M743" t="e">
        <f>IF(L743=43,'Mission Importer'!A743,0)</f>
        <v>#VALUE!</v>
      </c>
    </row>
    <row r="744" spans="1:13" x14ac:dyDescent="0.3">
      <c r="A744" t="e">
        <f>SEARCH("livery",'Mission Importer'!A744)</f>
        <v>#VALUE!</v>
      </c>
      <c r="B744" t="e">
        <f>IF(A744=43,'Mission Importer'!A744,0)</f>
        <v>#VALUE!</v>
      </c>
      <c r="D744" t="e">
        <f>SEARCH("shape_name",'Mission Importer'!A744)</f>
        <v>#VALUE!</v>
      </c>
      <c r="E744" t="e">
        <f>IF(D744=43,'Mission Importer'!A744,0)</f>
        <v>#VALUE!</v>
      </c>
      <c r="G744" t="e">
        <f>SEARCH("shape_name",'Mission Importer'!A744)</f>
        <v>#VALUE!</v>
      </c>
      <c r="H744" t="e">
        <f>IF(G744=43,'Mission Importer'!A744,0)</f>
        <v>#VALUE!</v>
      </c>
      <c r="J744" t="e">
        <f>SEARCH("type",'Mission Importer'!A744)</f>
        <v>#VALUE!</v>
      </c>
      <c r="K744" t="e">
        <f>IF(J744=43,'Mission Importer'!A744,0)</f>
        <v>#VALUE!</v>
      </c>
      <c r="L744" t="e">
        <f>SEARCH("category",'Mission Importer'!A744)</f>
        <v>#VALUE!</v>
      </c>
      <c r="M744" t="e">
        <f>IF(L744=43,'Mission Importer'!A744,0)</f>
        <v>#VALUE!</v>
      </c>
    </row>
    <row r="745" spans="1:13" x14ac:dyDescent="0.3">
      <c r="A745" t="e">
        <f>SEARCH("livery",'Mission Importer'!A745)</f>
        <v>#VALUE!</v>
      </c>
      <c r="B745" t="e">
        <f>IF(A745=43,'Mission Importer'!A745,0)</f>
        <v>#VALUE!</v>
      </c>
      <c r="D745" t="e">
        <f>SEARCH("shape_name",'Mission Importer'!A745)</f>
        <v>#VALUE!</v>
      </c>
      <c r="E745" t="e">
        <f>IF(D745=43,'Mission Importer'!A745,0)</f>
        <v>#VALUE!</v>
      </c>
      <c r="G745" t="e">
        <f>SEARCH("shape_name",'Mission Importer'!A745)</f>
        <v>#VALUE!</v>
      </c>
      <c r="H745" t="e">
        <f>IF(G745=43,'Mission Importer'!A745,0)</f>
        <v>#VALUE!</v>
      </c>
      <c r="J745" t="e">
        <f>SEARCH("type",'Mission Importer'!A745)</f>
        <v>#VALUE!</v>
      </c>
      <c r="K745" t="e">
        <f>IF(J745=43,'Mission Importer'!A745,0)</f>
        <v>#VALUE!</v>
      </c>
      <c r="L745" t="e">
        <f>SEARCH("category",'Mission Importer'!A745)</f>
        <v>#VALUE!</v>
      </c>
      <c r="M745" t="e">
        <f>IF(L745=43,'Mission Importer'!A745,0)</f>
        <v>#VALUE!</v>
      </c>
    </row>
    <row r="746" spans="1:13" x14ac:dyDescent="0.3">
      <c r="A746" t="e">
        <f>SEARCH("livery",'Mission Importer'!A746)</f>
        <v>#VALUE!</v>
      </c>
      <c r="B746" t="e">
        <f>IF(A746=43,'Mission Importer'!A746,0)</f>
        <v>#VALUE!</v>
      </c>
      <c r="D746" t="e">
        <f>SEARCH("shape_name",'Mission Importer'!A746)</f>
        <v>#VALUE!</v>
      </c>
      <c r="E746" t="e">
        <f>IF(D746=43,'Mission Importer'!A746,0)</f>
        <v>#VALUE!</v>
      </c>
      <c r="G746" t="e">
        <f>SEARCH("shape_name",'Mission Importer'!A746)</f>
        <v>#VALUE!</v>
      </c>
      <c r="H746" t="e">
        <f>IF(G746=43,'Mission Importer'!A746,0)</f>
        <v>#VALUE!</v>
      </c>
      <c r="J746">
        <f>SEARCH("type",'Mission Importer'!A746)</f>
        <v>47</v>
      </c>
      <c r="K746">
        <f>IF(J746=43,'Mission Importer'!A746,0)</f>
        <v>0</v>
      </c>
      <c r="L746" t="e">
        <f>SEARCH("category",'Mission Importer'!A746)</f>
        <v>#VALUE!</v>
      </c>
      <c r="M746" t="e">
        <f>IF(L746=43,'Mission Importer'!A746,0)</f>
        <v>#VALUE!</v>
      </c>
    </row>
    <row r="747" spans="1:13" x14ac:dyDescent="0.3">
      <c r="A747" t="e">
        <f>SEARCH("livery",'Mission Importer'!A747)</f>
        <v>#VALUE!</v>
      </c>
      <c r="B747" t="e">
        <f>IF(A747=43,'Mission Importer'!A747,0)</f>
        <v>#VALUE!</v>
      </c>
      <c r="D747" t="e">
        <f>SEARCH("shape_name",'Mission Importer'!A747)</f>
        <v>#VALUE!</v>
      </c>
      <c r="E747" t="e">
        <f>IF(D747=43,'Mission Importer'!A747,0)</f>
        <v>#VALUE!</v>
      </c>
      <c r="G747" t="e">
        <f>SEARCH("shape_name",'Mission Importer'!A747)</f>
        <v>#VALUE!</v>
      </c>
      <c r="H747" t="e">
        <f>IF(G747=43,'Mission Importer'!A747,0)</f>
        <v>#VALUE!</v>
      </c>
      <c r="J747" t="e">
        <f>SEARCH("type",'Mission Importer'!A747)</f>
        <v>#VALUE!</v>
      </c>
      <c r="K747" t="e">
        <f>IF(J747=43,'Mission Importer'!A747,0)</f>
        <v>#VALUE!</v>
      </c>
      <c r="L747" t="e">
        <f>SEARCH("category",'Mission Importer'!A747)</f>
        <v>#VALUE!</v>
      </c>
      <c r="M747" t="e">
        <f>IF(L747=43,'Mission Importer'!A747,0)</f>
        <v>#VALUE!</v>
      </c>
    </row>
    <row r="748" spans="1:13" x14ac:dyDescent="0.3">
      <c r="A748" t="e">
        <f>SEARCH("livery",'Mission Importer'!A748)</f>
        <v>#VALUE!</v>
      </c>
      <c r="B748" t="e">
        <f>IF(A748=43,'Mission Importer'!A748,0)</f>
        <v>#VALUE!</v>
      </c>
      <c r="D748" t="e">
        <f>SEARCH("shape_name",'Mission Importer'!A748)</f>
        <v>#VALUE!</v>
      </c>
      <c r="E748" t="e">
        <f>IF(D748=43,'Mission Importer'!A748,0)</f>
        <v>#VALUE!</v>
      </c>
      <c r="G748" t="e">
        <f>SEARCH("shape_name",'Mission Importer'!A748)</f>
        <v>#VALUE!</v>
      </c>
      <c r="H748" t="e">
        <f>IF(G748=43,'Mission Importer'!A748,0)</f>
        <v>#VALUE!</v>
      </c>
      <c r="J748" t="e">
        <f>SEARCH("type",'Mission Importer'!A748)</f>
        <v>#VALUE!</v>
      </c>
      <c r="K748" t="e">
        <f>IF(J748=43,'Mission Importer'!A748,0)</f>
        <v>#VALUE!</v>
      </c>
      <c r="L748" t="e">
        <f>SEARCH("category",'Mission Importer'!A748)</f>
        <v>#VALUE!</v>
      </c>
      <c r="M748" t="e">
        <f>IF(L748=43,'Mission Importer'!A748,0)</f>
        <v>#VALUE!</v>
      </c>
    </row>
    <row r="749" spans="1:13" x14ac:dyDescent="0.3">
      <c r="A749" t="e">
        <f>SEARCH("livery",'Mission Importer'!A749)</f>
        <v>#VALUE!</v>
      </c>
      <c r="B749" t="e">
        <f>IF(A749=43,'Mission Importer'!A749,0)</f>
        <v>#VALUE!</v>
      </c>
      <c r="D749" t="e">
        <f>SEARCH("shape_name",'Mission Importer'!A749)</f>
        <v>#VALUE!</v>
      </c>
      <c r="E749" t="e">
        <f>IF(D749=43,'Mission Importer'!A749,0)</f>
        <v>#VALUE!</v>
      </c>
      <c r="G749" t="e">
        <f>SEARCH("shape_name",'Mission Importer'!A749)</f>
        <v>#VALUE!</v>
      </c>
      <c r="H749" t="e">
        <f>IF(G749=43,'Mission Importer'!A749,0)</f>
        <v>#VALUE!</v>
      </c>
      <c r="J749" t="e">
        <f>SEARCH("type",'Mission Importer'!A749)</f>
        <v>#VALUE!</v>
      </c>
      <c r="K749" t="e">
        <f>IF(J749=43,'Mission Importer'!A749,0)</f>
        <v>#VALUE!</v>
      </c>
      <c r="L749" t="e">
        <f>SEARCH("category",'Mission Importer'!A749)</f>
        <v>#VALUE!</v>
      </c>
      <c r="M749" t="e">
        <f>IF(L749=43,'Mission Importer'!A749,0)</f>
        <v>#VALUE!</v>
      </c>
    </row>
    <row r="750" spans="1:13" x14ac:dyDescent="0.3">
      <c r="A750" t="e">
        <f>SEARCH("livery",'Mission Importer'!A750)</f>
        <v>#VALUE!</v>
      </c>
      <c r="B750" t="e">
        <f>IF(A750=43,'Mission Importer'!A750,0)</f>
        <v>#VALUE!</v>
      </c>
      <c r="D750" t="e">
        <f>SEARCH("shape_name",'Mission Importer'!A750)</f>
        <v>#VALUE!</v>
      </c>
      <c r="E750" t="e">
        <f>IF(D750=43,'Mission Importer'!A750,0)</f>
        <v>#VALUE!</v>
      </c>
      <c r="G750" t="e">
        <f>SEARCH("shape_name",'Mission Importer'!A750)</f>
        <v>#VALUE!</v>
      </c>
      <c r="H750" t="e">
        <f>IF(G750=43,'Mission Importer'!A750,0)</f>
        <v>#VALUE!</v>
      </c>
      <c r="J750" t="e">
        <f>SEARCH("type",'Mission Importer'!A750)</f>
        <v>#VALUE!</v>
      </c>
      <c r="K750" t="e">
        <f>IF(J750=43,'Mission Importer'!A750,0)</f>
        <v>#VALUE!</v>
      </c>
      <c r="L750" t="e">
        <f>SEARCH("category",'Mission Importer'!A750)</f>
        <v>#VALUE!</v>
      </c>
      <c r="M750" t="e">
        <f>IF(L750=43,'Mission Importer'!A750,0)</f>
        <v>#VALUE!</v>
      </c>
    </row>
    <row r="751" spans="1:13" x14ac:dyDescent="0.3">
      <c r="A751" t="e">
        <f>SEARCH("livery",'Mission Importer'!A751)</f>
        <v>#VALUE!</v>
      </c>
      <c r="B751" t="e">
        <f>IF(A751=43,'Mission Importer'!A751,0)</f>
        <v>#VALUE!</v>
      </c>
      <c r="D751" t="e">
        <f>SEARCH("shape_name",'Mission Importer'!A751)</f>
        <v>#VALUE!</v>
      </c>
      <c r="E751" t="e">
        <f>IF(D751=43,'Mission Importer'!A751,0)</f>
        <v>#VALUE!</v>
      </c>
      <c r="G751" t="e">
        <f>SEARCH("shape_name",'Mission Importer'!A751)</f>
        <v>#VALUE!</v>
      </c>
      <c r="H751" t="e">
        <f>IF(G751=43,'Mission Importer'!A751,0)</f>
        <v>#VALUE!</v>
      </c>
      <c r="J751" t="e">
        <f>SEARCH("type",'Mission Importer'!A751)</f>
        <v>#VALUE!</v>
      </c>
      <c r="K751" t="e">
        <f>IF(J751=43,'Mission Importer'!A751,0)</f>
        <v>#VALUE!</v>
      </c>
      <c r="L751" t="e">
        <f>SEARCH("category",'Mission Importer'!A751)</f>
        <v>#VALUE!</v>
      </c>
      <c r="M751" t="e">
        <f>IF(L751=43,'Mission Importer'!A751,0)</f>
        <v>#VALUE!</v>
      </c>
    </row>
    <row r="752" spans="1:13" x14ac:dyDescent="0.3">
      <c r="A752" t="e">
        <f>SEARCH("livery",'Mission Importer'!A752)</f>
        <v>#VALUE!</v>
      </c>
      <c r="B752" t="e">
        <f>IF(A752=43,'Mission Importer'!A752,0)</f>
        <v>#VALUE!</v>
      </c>
      <c r="D752" t="e">
        <f>SEARCH("shape_name",'Mission Importer'!A752)</f>
        <v>#VALUE!</v>
      </c>
      <c r="E752" t="e">
        <f>IF(D752=43,'Mission Importer'!A752,0)</f>
        <v>#VALUE!</v>
      </c>
      <c r="G752" t="e">
        <f>SEARCH("shape_name",'Mission Importer'!A752)</f>
        <v>#VALUE!</v>
      </c>
      <c r="H752" t="e">
        <f>IF(G752=43,'Mission Importer'!A752,0)</f>
        <v>#VALUE!</v>
      </c>
      <c r="J752" t="e">
        <f>SEARCH("type",'Mission Importer'!A752)</f>
        <v>#VALUE!</v>
      </c>
      <c r="K752" t="e">
        <f>IF(J752=43,'Mission Importer'!A752,0)</f>
        <v>#VALUE!</v>
      </c>
      <c r="L752" t="e">
        <f>SEARCH("category",'Mission Importer'!A752)</f>
        <v>#VALUE!</v>
      </c>
      <c r="M752" t="e">
        <f>IF(L752=43,'Mission Importer'!A752,0)</f>
        <v>#VALUE!</v>
      </c>
    </row>
    <row r="753" spans="1:13" x14ac:dyDescent="0.3">
      <c r="A753" t="e">
        <f>SEARCH("livery",'Mission Importer'!A753)</f>
        <v>#VALUE!</v>
      </c>
      <c r="B753" t="e">
        <f>IF(A753=43,'Mission Importer'!A753,0)</f>
        <v>#VALUE!</v>
      </c>
      <c r="D753" t="e">
        <f>SEARCH("shape_name",'Mission Importer'!A753)</f>
        <v>#VALUE!</v>
      </c>
      <c r="E753" t="e">
        <f>IF(D753=43,'Mission Importer'!A753,0)</f>
        <v>#VALUE!</v>
      </c>
      <c r="G753" t="e">
        <f>SEARCH("shape_name",'Mission Importer'!A753)</f>
        <v>#VALUE!</v>
      </c>
      <c r="H753" t="e">
        <f>IF(G753=43,'Mission Importer'!A753,0)</f>
        <v>#VALUE!</v>
      </c>
      <c r="J753" t="e">
        <f>SEARCH("type",'Mission Importer'!A753)</f>
        <v>#VALUE!</v>
      </c>
      <c r="K753" t="e">
        <f>IF(J753=43,'Mission Importer'!A753,0)</f>
        <v>#VALUE!</v>
      </c>
      <c r="L753" t="e">
        <f>SEARCH("category",'Mission Importer'!A753)</f>
        <v>#VALUE!</v>
      </c>
      <c r="M753" t="e">
        <f>IF(L753=43,'Mission Importer'!A753,0)</f>
        <v>#VALUE!</v>
      </c>
    </row>
    <row r="754" spans="1:13" x14ac:dyDescent="0.3">
      <c r="A754" t="e">
        <f>SEARCH("livery",'Mission Importer'!A754)</f>
        <v>#VALUE!</v>
      </c>
      <c r="B754" t="e">
        <f>IF(A754=43,'Mission Importer'!A754,0)</f>
        <v>#VALUE!</v>
      </c>
      <c r="D754" t="e">
        <f>SEARCH("shape_name",'Mission Importer'!A754)</f>
        <v>#VALUE!</v>
      </c>
      <c r="E754" t="e">
        <f>IF(D754=43,'Mission Importer'!A754,0)</f>
        <v>#VALUE!</v>
      </c>
      <c r="G754" t="e">
        <f>SEARCH("shape_name",'Mission Importer'!A754)</f>
        <v>#VALUE!</v>
      </c>
      <c r="H754" t="e">
        <f>IF(G754=43,'Mission Importer'!A754,0)</f>
        <v>#VALUE!</v>
      </c>
      <c r="J754" t="e">
        <f>SEARCH("type",'Mission Importer'!A754)</f>
        <v>#VALUE!</v>
      </c>
      <c r="K754" t="e">
        <f>IF(J754=43,'Mission Importer'!A754,0)</f>
        <v>#VALUE!</v>
      </c>
      <c r="L754" t="e">
        <f>SEARCH("category",'Mission Importer'!A754)</f>
        <v>#VALUE!</v>
      </c>
      <c r="M754" t="e">
        <f>IF(L754=43,'Mission Importer'!A754,0)</f>
        <v>#VALUE!</v>
      </c>
    </row>
    <row r="755" spans="1:13" x14ac:dyDescent="0.3">
      <c r="A755" t="e">
        <f>SEARCH("livery",'Mission Importer'!A755)</f>
        <v>#VALUE!</v>
      </c>
      <c r="B755" t="e">
        <f>IF(A755=43,'Mission Importer'!A755,0)</f>
        <v>#VALUE!</v>
      </c>
      <c r="D755" t="e">
        <f>SEARCH("shape_name",'Mission Importer'!A755)</f>
        <v>#VALUE!</v>
      </c>
      <c r="E755" t="e">
        <f>IF(D755=43,'Mission Importer'!A755,0)</f>
        <v>#VALUE!</v>
      </c>
      <c r="G755" t="e">
        <f>SEARCH("shape_name",'Mission Importer'!A755)</f>
        <v>#VALUE!</v>
      </c>
      <c r="H755" t="e">
        <f>IF(G755=43,'Mission Importer'!A755,0)</f>
        <v>#VALUE!</v>
      </c>
      <c r="J755" t="e">
        <f>SEARCH("type",'Mission Importer'!A755)</f>
        <v>#VALUE!</v>
      </c>
      <c r="K755" t="e">
        <f>IF(J755=43,'Mission Importer'!A755,0)</f>
        <v>#VALUE!</v>
      </c>
      <c r="L755" t="e">
        <f>SEARCH("category",'Mission Importer'!A755)</f>
        <v>#VALUE!</v>
      </c>
      <c r="M755" t="e">
        <f>IF(L755=43,'Mission Importer'!A755,0)</f>
        <v>#VALUE!</v>
      </c>
    </row>
    <row r="756" spans="1:13" x14ac:dyDescent="0.3">
      <c r="A756" t="e">
        <f>SEARCH("livery",'Mission Importer'!A756)</f>
        <v>#VALUE!</v>
      </c>
      <c r="B756" t="e">
        <f>IF(A756=43,'Mission Importer'!A756,0)</f>
        <v>#VALUE!</v>
      </c>
      <c r="D756" t="e">
        <f>SEARCH("shape_name",'Mission Importer'!A756)</f>
        <v>#VALUE!</v>
      </c>
      <c r="E756" t="e">
        <f>IF(D756=43,'Mission Importer'!A756,0)</f>
        <v>#VALUE!</v>
      </c>
      <c r="G756" t="e">
        <f>SEARCH("shape_name",'Mission Importer'!A756)</f>
        <v>#VALUE!</v>
      </c>
      <c r="H756" t="e">
        <f>IF(G756=43,'Mission Importer'!A756,0)</f>
        <v>#VALUE!</v>
      </c>
      <c r="J756" t="e">
        <f>SEARCH("type",'Mission Importer'!A756)</f>
        <v>#VALUE!</v>
      </c>
      <c r="K756" t="e">
        <f>IF(J756=43,'Mission Importer'!A756,0)</f>
        <v>#VALUE!</v>
      </c>
      <c r="L756" t="e">
        <f>SEARCH("category",'Mission Importer'!A756)</f>
        <v>#VALUE!</v>
      </c>
      <c r="M756" t="e">
        <f>IF(L756=43,'Mission Importer'!A756,0)</f>
        <v>#VALUE!</v>
      </c>
    </row>
    <row r="757" spans="1:13" x14ac:dyDescent="0.3">
      <c r="A757" t="e">
        <f>SEARCH("livery",'Mission Importer'!A757)</f>
        <v>#VALUE!</v>
      </c>
      <c r="B757" t="e">
        <f>IF(A757=43,'Mission Importer'!A757,0)</f>
        <v>#VALUE!</v>
      </c>
      <c r="D757" t="e">
        <f>SEARCH("shape_name",'Mission Importer'!A757)</f>
        <v>#VALUE!</v>
      </c>
      <c r="E757" t="e">
        <f>IF(D757=43,'Mission Importer'!A757,0)</f>
        <v>#VALUE!</v>
      </c>
      <c r="G757" t="e">
        <f>SEARCH("shape_name",'Mission Importer'!A757)</f>
        <v>#VALUE!</v>
      </c>
      <c r="H757" t="e">
        <f>IF(G757=43,'Mission Importer'!A757,0)</f>
        <v>#VALUE!</v>
      </c>
      <c r="J757" t="e">
        <f>SEARCH("type",'Mission Importer'!A757)</f>
        <v>#VALUE!</v>
      </c>
      <c r="K757" t="e">
        <f>IF(J757=43,'Mission Importer'!A757,0)</f>
        <v>#VALUE!</v>
      </c>
      <c r="L757" t="e">
        <f>SEARCH("category",'Mission Importer'!A757)</f>
        <v>#VALUE!</v>
      </c>
      <c r="M757" t="e">
        <f>IF(L757=43,'Mission Importer'!A757,0)</f>
        <v>#VALUE!</v>
      </c>
    </row>
    <row r="758" spans="1:13" x14ac:dyDescent="0.3">
      <c r="A758" t="e">
        <f>SEARCH("livery",'Mission Importer'!A758)</f>
        <v>#VALUE!</v>
      </c>
      <c r="B758" t="e">
        <f>IF(A758=43,'Mission Importer'!A758,0)</f>
        <v>#VALUE!</v>
      </c>
      <c r="D758" t="e">
        <f>SEARCH("shape_name",'Mission Importer'!A758)</f>
        <v>#VALUE!</v>
      </c>
      <c r="E758" t="e">
        <f>IF(D758=43,'Mission Importer'!A758,0)</f>
        <v>#VALUE!</v>
      </c>
      <c r="G758" t="e">
        <f>SEARCH("shape_name",'Mission Importer'!A758)</f>
        <v>#VALUE!</v>
      </c>
      <c r="H758" t="e">
        <f>IF(G758=43,'Mission Importer'!A758,0)</f>
        <v>#VALUE!</v>
      </c>
      <c r="J758" t="e">
        <f>SEARCH("type",'Mission Importer'!A758)</f>
        <v>#VALUE!</v>
      </c>
      <c r="K758" t="e">
        <f>IF(J758=43,'Mission Importer'!A758,0)</f>
        <v>#VALUE!</v>
      </c>
      <c r="L758" t="e">
        <f>SEARCH("category",'Mission Importer'!A758)</f>
        <v>#VALUE!</v>
      </c>
      <c r="M758" t="e">
        <f>IF(L758=43,'Mission Importer'!A758,0)</f>
        <v>#VALUE!</v>
      </c>
    </row>
    <row r="759" spans="1:13" x14ac:dyDescent="0.3">
      <c r="A759" t="e">
        <f>SEARCH("livery",'Mission Importer'!A759)</f>
        <v>#VALUE!</v>
      </c>
      <c r="B759" t="e">
        <f>IF(A759=43,'Mission Importer'!A759,0)</f>
        <v>#VALUE!</v>
      </c>
      <c r="D759" t="e">
        <f>SEARCH("shape_name",'Mission Importer'!A759)</f>
        <v>#VALUE!</v>
      </c>
      <c r="E759" t="e">
        <f>IF(D759=43,'Mission Importer'!A759,0)</f>
        <v>#VALUE!</v>
      </c>
      <c r="G759" t="e">
        <f>SEARCH("shape_name",'Mission Importer'!A759)</f>
        <v>#VALUE!</v>
      </c>
      <c r="H759" t="e">
        <f>IF(G759=43,'Mission Importer'!A759,0)</f>
        <v>#VALUE!</v>
      </c>
      <c r="J759" t="e">
        <f>SEARCH("type",'Mission Importer'!A759)</f>
        <v>#VALUE!</v>
      </c>
      <c r="K759" t="e">
        <f>IF(J759=43,'Mission Importer'!A759,0)</f>
        <v>#VALUE!</v>
      </c>
      <c r="L759" t="e">
        <f>SEARCH("category",'Mission Importer'!A759)</f>
        <v>#VALUE!</v>
      </c>
      <c r="M759" t="e">
        <f>IF(L759=43,'Mission Importer'!A759,0)</f>
        <v>#VALUE!</v>
      </c>
    </row>
    <row r="760" spans="1:13" x14ac:dyDescent="0.3">
      <c r="A760" t="e">
        <f>SEARCH("livery",'Mission Importer'!A760)</f>
        <v>#VALUE!</v>
      </c>
      <c r="B760" t="e">
        <f>IF(A760=43,'Mission Importer'!A760,0)</f>
        <v>#VALUE!</v>
      </c>
      <c r="D760" t="e">
        <f>SEARCH("shape_name",'Mission Importer'!A760)</f>
        <v>#VALUE!</v>
      </c>
      <c r="E760" t="e">
        <f>IF(D760=43,'Mission Importer'!A760,0)</f>
        <v>#VALUE!</v>
      </c>
      <c r="G760" t="e">
        <f>SEARCH("shape_name",'Mission Importer'!A760)</f>
        <v>#VALUE!</v>
      </c>
      <c r="H760" t="e">
        <f>IF(G760=43,'Mission Importer'!A760,0)</f>
        <v>#VALUE!</v>
      </c>
      <c r="J760" t="e">
        <f>SEARCH("type",'Mission Importer'!A760)</f>
        <v>#VALUE!</v>
      </c>
      <c r="K760" t="e">
        <f>IF(J760=43,'Mission Importer'!A760,0)</f>
        <v>#VALUE!</v>
      </c>
      <c r="L760" t="e">
        <f>SEARCH("category",'Mission Importer'!A760)</f>
        <v>#VALUE!</v>
      </c>
      <c r="M760" t="e">
        <f>IF(L760=43,'Mission Importer'!A760,0)</f>
        <v>#VALUE!</v>
      </c>
    </row>
    <row r="761" spans="1:13" x14ac:dyDescent="0.3">
      <c r="A761">
        <f>SEARCH("livery",'Mission Importer'!A761)</f>
        <v>43</v>
      </c>
      <c r="B761" t="str">
        <f>IF(A761=43,'Mission Importer'!A761,0)</f>
        <v xml:space="preserve">                                        ["livery_id"] = "desert",</v>
      </c>
      <c r="D761" t="e">
        <f>SEARCH("shape_name",'Mission Importer'!A761)</f>
        <v>#VALUE!</v>
      </c>
      <c r="E761" t="e">
        <f>IF(D761=43,'Mission Importer'!A761,0)</f>
        <v>#VALUE!</v>
      </c>
      <c r="G761" t="e">
        <f>SEARCH("shape_name",'Mission Importer'!A761)</f>
        <v>#VALUE!</v>
      </c>
      <c r="H761" t="e">
        <f>IF(G761=43,'Mission Importer'!A761,0)</f>
        <v>#VALUE!</v>
      </c>
      <c r="J761" t="e">
        <f>SEARCH("type",'Mission Importer'!A761)</f>
        <v>#VALUE!</v>
      </c>
      <c r="K761" t="e">
        <f>IF(J761=43,'Mission Importer'!A761,0)</f>
        <v>#VALUE!</v>
      </c>
      <c r="L761" t="e">
        <f>SEARCH("category",'Mission Importer'!A761)</f>
        <v>#VALUE!</v>
      </c>
      <c r="M761" t="e">
        <f>IF(L761=43,'Mission Importer'!A761,0)</f>
        <v>#VALUE!</v>
      </c>
    </row>
    <row r="762" spans="1:13" x14ac:dyDescent="0.3">
      <c r="A762" t="e">
        <f>SEARCH("livery",'Mission Importer'!A762)</f>
        <v>#VALUE!</v>
      </c>
      <c r="B762" t="e">
        <f>IF(A762=43,'Mission Importer'!A762,0)</f>
        <v>#VALUE!</v>
      </c>
      <c r="D762" t="e">
        <f>SEARCH("shape_name",'Mission Importer'!A762)</f>
        <v>#VALUE!</v>
      </c>
      <c r="E762" t="e">
        <f>IF(D762=43,'Mission Importer'!A762,0)</f>
        <v>#VALUE!</v>
      </c>
      <c r="G762" t="e">
        <f>SEARCH("shape_name",'Mission Importer'!A762)</f>
        <v>#VALUE!</v>
      </c>
      <c r="H762" t="e">
        <f>IF(G762=43,'Mission Importer'!A762,0)</f>
        <v>#VALUE!</v>
      </c>
      <c r="J762" t="e">
        <f>SEARCH("type",'Mission Importer'!A762)</f>
        <v>#VALUE!</v>
      </c>
      <c r="K762" t="e">
        <f>IF(J762=43,'Mission Importer'!A762,0)</f>
        <v>#VALUE!</v>
      </c>
      <c r="L762">
        <f>SEARCH("category",'Mission Importer'!A762)</f>
        <v>43</v>
      </c>
      <c r="M762" t="str">
        <f>IF(L762=43,'Mission Importer'!A762,0)</f>
        <v xml:space="preserve">                                        ["category"] = "Air Defence",</v>
      </c>
    </row>
    <row r="763" spans="1:13" x14ac:dyDescent="0.3">
      <c r="A763" t="e">
        <f>SEARCH("livery",'Mission Importer'!A763)</f>
        <v>#VALUE!</v>
      </c>
      <c r="B763" t="e">
        <f>IF(A763=43,'Mission Importer'!A763,0)</f>
        <v>#VALUE!</v>
      </c>
      <c r="D763" t="e">
        <f>SEARCH("shape_name",'Mission Importer'!A763)</f>
        <v>#VALUE!</v>
      </c>
      <c r="E763" t="e">
        <f>IF(D763=43,'Mission Importer'!A763,0)</f>
        <v>#VALUE!</v>
      </c>
      <c r="G763" t="e">
        <f>SEARCH("shape_name",'Mission Importer'!A763)</f>
        <v>#VALUE!</v>
      </c>
      <c r="H763" t="e">
        <f>IF(G763=43,'Mission Importer'!A763,0)</f>
        <v>#VALUE!</v>
      </c>
      <c r="J763">
        <f>SEARCH("type",'Mission Importer'!A763)</f>
        <v>43</v>
      </c>
      <c r="K763" t="str">
        <f>IF(J763=43,'Mission Importer'!A763,0)</f>
        <v xml:space="preserve">                                        ["type"] = "M6 Linebacker",</v>
      </c>
      <c r="L763" t="e">
        <f>SEARCH("category",'Mission Importer'!A763)</f>
        <v>#VALUE!</v>
      </c>
      <c r="M763" t="e">
        <f>IF(L763=43,'Mission Importer'!A763,0)</f>
        <v>#VALUE!</v>
      </c>
    </row>
    <row r="764" spans="1:13" x14ac:dyDescent="0.3">
      <c r="A764" t="e">
        <f>SEARCH("livery",'Mission Importer'!A764)</f>
        <v>#VALUE!</v>
      </c>
      <c r="B764" t="e">
        <f>IF(A764=43,'Mission Importer'!A764,0)</f>
        <v>#VALUE!</v>
      </c>
      <c r="D764" t="e">
        <f>SEARCH("shape_name",'Mission Importer'!A764)</f>
        <v>#VALUE!</v>
      </c>
      <c r="E764" t="e">
        <f>IF(D764=43,'Mission Importer'!A764,0)</f>
        <v>#VALUE!</v>
      </c>
      <c r="G764" t="e">
        <f>SEARCH("shape_name",'Mission Importer'!A764)</f>
        <v>#VALUE!</v>
      </c>
      <c r="H764" t="e">
        <f>IF(G764=43,'Mission Importer'!A764,0)</f>
        <v>#VALUE!</v>
      </c>
      <c r="J764" t="e">
        <f>SEARCH("type",'Mission Importer'!A764)</f>
        <v>#VALUE!</v>
      </c>
      <c r="K764" t="e">
        <f>IF(J764=43,'Mission Importer'!A764,0)</f>
        <v>#VALUE!</v>
      </c>
      <c r="L764" t="e">
        <f>SEARCH("category",'Mission Importer'!A764)</f>
        <v>#VALUE!</v>
      </c>
      <c r="M764" t="e">
        <f>IF(L764=43,'Mission Importer'!A764,0)</f>
        <v>#VALUE!</v>
      </c>
    </row>
    <row r="765" spans="1:13" x14ac:dyDescent="0.3">
      <c r="A765" t="e">
        <f>SEARCH("livery",'Mission Importer'!A765)</f>
        <v>#VALUE!</v>
      </c>
      <c r="B765" t="e">
        <f>IF(A765=43,'Mission Importer'!A765,0)</f>
        <v>#VALUE!</v>
      </c>
      <c r="D765" t="e">
        <f>SEARCH("shape_name",'Mission Importer'!A765)</f>
        <v>#VALUE!</v>
      </c>
      <c r="E765" t="e">
        <f>IF(D765=43,'Mission Importer'!A765,0)</f>
        <v>#VALUE!</v>
      </c>
      <c r="G765" t="e">
        <f>SEARCH("shape_name",'Mission Importer'!A765)</f>
        <v>#VALUE!</v>
      </c>
      <c r="H765" t="e">
        <f>IF(G765=43,'Mission Importer'!A765,0)</f>
        <v>#VALUE!</v>
      </c>
      <c r="J765" t="e">
        <f>SEARCH("type",'Mission Importer'!A765)</f>
        <v>#VALUE!</v>
      </c>
      <c r="K765" t="e">
        <f>IF(J765=43,'Mission Importer'!A765,0)</f>
        <v>#VALUE!</v>
      </c>
      <c r="L765" t="e">
        <f>SEARCH("category",'Mission Importer'!A765)</f>
        <v>#VALUE!</v>
      </c>
      <c r="M765" t="e">
        <f>IF(L765=43,'Mission Importer'!A765,0)</f>
        <v>#VALUE!</v>
      </c>
    </row>
    <row r="766" spans="1:13" x14ac:dyDescent="0.3">
      <c r="A766" t="e">
        <f>SEARCH("livery",'Mission Importer'!A766)</f>
        <v>#VALUE!</v>
      </c>
      <c r="B766" t="e">
        <f>IF(A766=43,'Mission Importer'!A766,0)</f>
        <v>#VALUE!</v>
      </c>
      <c r="D766" t="e">
        <f>SEARCH("shape_name",'Mission Importer'!A766)</f>
        <v>#VALUE!</v>
      </c>
      <c r="E766" t="e">
        <f>IF(D766=43,'Mission Importer'!A766,0)</f>
        <v>#VALUE!</v>
      </c>
      <c r="G766" t="e">
        <f>SEARCH("shape_name",'Mission Importer'!A766)</f>
        <v>#VALUE!</v>
      </c>
      <c r="H766" t="e">
        <f>IF(G766=43,'Mission Importer'!A766,0)</f>
        <v>#VALUE!</v>
      </c>
      <c r="J766" t="e">
        <f>SEARCH("type",'Mission Importer'!A766)</f>
        <v>#VALUE!</v>
      </c>
      <c r="K766" t="e">
        <f>IF(J766=43,'Mission Importer'!A766,0)</f>
        <v>#VALUE!</v>
      </c>
      <c r="L766" t="e">
        <f>SEARCH("category",'Mission Importer'!A766)</f>
        <v>#VALUE!</v>
      </c>
      <c r="M766" t="e">
        <f>IF(L766=43,'Mission Importer'!A766,0)</f>
        <v>#VALUE!</v>
      </c>
    </row>
    <row r="767" spans="1:13" x14ac:dyDescent="0.3">
      <c r="A767" t="e">
        <f>SEARCH("livery",'Mission Importer'!A767)</f>
        <v>#VALUE!</v>
      </c>
      <c r="B767" t="e">
        <f>IF(A767=43,'Mission Importer'!A767,0)</f>
        <v>#VALUE!</v>
      </c>
      <c r="D767" t="e">
        <f>SEARCH("shape_name",'Mission Importer'!A767)</f>
        <v>#VALUE!</v>
      </c>
      <c r="E767" t="e">
        <f>IF(D767=43,'Mission Importer'!A767,0)</f>
        <v>#VALUE!</v>
      </c>
      <c r="G767" t="e">
        <f>SEARCH("shape_name",'Mission Importer'!A767)</f>
        <v>#VALUE!</v>
      </c>
      <c r="H767" t="e">
        <f>IF(G767=43,'Mission Importer'!A767,0)</f>
        <v>#VALUE!</v>
      </c>
      <c r="J767" t="e">
        <f>SEARCH("type",'Mission Importer'!A767)</f>
        <v>#VALUE!</v>
      </c>
      <c r="K767" t="e">
        <f>IF(J767=43,'Mission Importer'!A767,0)</f>
        <v>#VALUE!</v>
      </c>
      <c r="L767" t="e">
        <f>SEARCH("category",'Mission Importer'!A767)</f>
        <v>#VALUE!</v>
      </c>
      <c r="M767" t="e">
        <f>IF(L767=43,'Mission Importer'!A767,0)</f>
        <v>#VALUE!</v>
      </c>
    </row>
    <row r="768" spans="1:13" x14ac:dyDescent="0.3">
      <c r="A768" t="e">
        <f>SEARCH("livery",'Mission Importer'!A768)</f>
        <v>#VALUE!</v>
      </c>
      <c r="B768" t="e">
        <f>IF(A768=43,'Mission Importer'!A768,0)</f>
        <v>#VALUE!</v>
      </c>
      <c r="D768" t="e">
        <f>SEARCH("shape_name",'Mission Importer'!A768)</f>
        <v>#VALUE!</v>
      </c>
      <c r="E768" t="e">
        <f>IF(D768=43,'Mission Importer'!A768,0)</f>
        <v>#VALUE!</v>
      </c>
      <c r="G768" t="e">
        <f>SEARCH("shape_name",'Mission Importer'!A768)</f>
        <v>#VALUE!</v>
      </c>
      <c r="H768" t="e">
        <f>IF(G768=43,'Mission Importer'!A768,0)</f>
        <v>#VALUE!</v>
      </c>
      <c r="J768" t="e">
        <f>SEARCH("type",'Mission Importer'!A768)</f>
        <v>#VALUE!</v>
      </c>
      <c r="K768" t="e">
        <f>IF(J768=43,'Mission Importer'!A768,0)</f>
        <v>#VALUE!</v>
      </c>
      <c r="L768" t="e">
        <f>SEARCH("category",'Mission Importer'!A768)</f>
        <v>#VALUE!</v>
      </c>
      <c r="M768" t="e">
        <f>IF(L768=43,'Mission Importer'!A768,0)</f>
        <v>#VALUE!</v>
      </c>
    </row>
    <row r="769" spans="1:13" x14ac:dyDescent="0.3">
      <c r="A769" t="e">
        <f>SEARCH("livery",'Mission Importer'!A769)</f>
        <v>#VALUE!</v>
      </c>
      <c r="B769" t="e">
        <f>IF(A769=43,'Mission Importer'!A769,0)</f>
        <v>#VALUE!</v>
      </c>
      <c r="D769" t="e">
        <f>SEARCH("shape_name",'Mission Importer'!A769)</f>
        <v>#VALUE!</v>
      </c>
      <c r="E769" t="e">
        <f>IF(D769=43,'Mission Importer'!A769,0)</f>
        <v>#VALUE!</v>
      </c>
      <c r="G769" t="e">
        <f>SEARCH("shape_name",'Mission Importer'!A769)</f>
        <v>#VALUE!</v>
      </c>
      <c r="H769" t="e">
        <f>IF(G769=43,'Mission Importer'!A769,0)</f>
        <v>#VALUE!</v>
      </c>
      <c r="J769" t="e">
        <f>SEARCH("type",'Mission Importer'!A769)</f>
        <v>#VALUE!</v>
      </c>
      <c r="K769" t="e">
        <f>IF(J769=43,'Mission Importer'!A769,0)</f>
        <v>#VALUE!</v>
      </c>
      <c r="L769" t="e">
        <f>SEARCH("category",'Mission Importer'!A769)</f>
        <v>#VALUE!</v>
      </c>
      <c r="M769" t="e">
        <f>IF(L769=43,'Mission Importer'!A769,0)</f>
        <v>#VALUE!</v>
      </c>
    </row>
    <row r="770" spans="1:13" x14ac:dyDescent="0.3">
      <c r="A770" t="e">
        <f>SEARCH("livery",'Mission Importer'!A770)</f>
        <v>#VALUE!</v>
      </c>
      <c r="B770" t="e">
        <f>IF(A770=43,'Mission Importer'!A770,0)</f>
        <v>#VALUE!</v>
      </c>
      <c r="D770" t="e">
        <f>SEARCH("shape_name",'Mission Importer'!A770)</f>
        <v>#VALUE!</v>
      </c>
      <c r="E770" t="e">
        <f>IF(D770=43,'Mission Importer'!A770,0)</f>
        <v>#VALUE!</v>
      </c>
      <c r="G770" t="e">
        <f>SEARCH("shape_name",'Mission Importer'!A770)</f>
        <v>#VALUE!</v>
      </c>
      <c r="H770" t="e">
        <f>IF(G770=43,'Mission Importer'!A770,0)</f>
        <v>#VALUE!</v>
      </c>
      <c r="J770" t="e">
        <f>SEARCH("type",'Mission Importer'!A770)</f>
        <v>#VALUE!</v>
      </c>
      <c r="K770" t="e">
        <f>IF(J770=43,'Mission Importer'!A770,0)</f>
        <v>#VALUE!</v>
      </c>
      <c r="L770" t="e">
        <f>SEARCH("category",'Mission Importer'!A770)</f>
        <v>#VALUE!</v>
      </c>
      <c r="M770" t="e">
        <f>IF(L770=43,'Mission Importer'!A770,0)</f>
        <v>#VALUE!</v>
      </c>
    </row>
    <row r="771" spans="1:13" x14ac:dyDescent="0.3">
      <c r="A771" t="e">
        <f>SEARCH("livery",'Mission Importer'!A771)</f>
        <v>#VALUE!</v>
      </c>
      <c r="B771" t="e">
        <f>IF(A771=43,'Mission Importer'!A771,0)</f>
        <v>#VALUE!</v>
      </c>
      <c r="D771" t="e">
        <f>SEARCH("shape_name",'Mission Importer'!A771)</f>
        <v>#VALUE!</v>
      </c>
      <c r="E771" t="e">
        <f>IF(D771=43,'Mission Importer'!A771,0)</f>
        <v>#VALUE!</v>
      </c>
      <c r="G771" t="e">
        <f>SEARCH("shape_name",'Mission Importer'!A771)</f>
        <v>#VALUE!</v>
      </c>
      <c r="H771" t="e">
        <f>IF(G771=43,'Mission Importer'!A771,0)</f>
        <v>#VALUE!</v>
      </c>
      <c r="J771" t="e">
        <f>SEARCH("type",'Mission Importer'!A771)</f>
        <v>#VALUE!</v>
      </c>
      <c r="K771" t="e">
        <f>IF(J771=43,'Mission Importer'!A771,0)</f>
        <v>#VALUE!</v>
      </c>
      <c r="L771" t="e">
        <f>SEARCH("category",'Mission Importer'!A771)</f>
        <v>#VALUE!</v>
      </c>
      <c r="M771" t="e">
        <f>IF(L771=43,'Mission Importer'!A771,0)</f>
        <v>#VALUE!</v>
      </c>
    </row>
    <row r="772" spans="1:13" x14ac:dyDescent="0.3">
      <c r="A772" t="e">
        <f>SEARCH("livery",'Mission Importer'!A772)</f>
        <v>#VALUE!</v>
      </c>
      <c r="B772" t="e">
        <f>IF(A772=43,'Mission Importer'!A772,0)</f>
        <v>#VALUE!</v>
      </c>
      <c r="D772" t="e">
        <f>SEARCH("shape_name",'Mission Importer'!A772)</f>
        <v>#VALUE!</v>
      </c>
      <c r="E772" t="e">
        <f>IF(D772=43,'Mission Importer'!A772,0)</f>
        <v>#VALUE!</v>
      </c>
      <c r="G772" t="e">
        <f>SEARCH("shape_name",'Mission Importer'!A772)</f>
        <v>#VALUE!</v>
      </c>
      <c r="H772" t="e">
        <f>IF(G772=43,'Mission Importer'!A772,0)</f>
        <v>#VALUE!</v>
      </c>
      <c r="J772" t="e">
        <f>SEARCH("type",'Mission Importer'!A772)</f>
        <v>#VALUE!</v>
      </c>
      <c r="K772" t="e">
        <f>IF(J772=43,'Mission Importer'!A772,0)</f>
        <v>#VALUE!</v>
      </c>
      <c r="L772" t="e">
        <f>SEARCH("category",'Mission Importer'!A772)</f>
        <v>#VALUE!</v>
      </c>
      <c r="M772" t="e">
        <f>IF(L772=43,'Mission Importer'!A772,0)</f>
        <v>#VALUE!</v>
      </c>
    </row>
    <row r="773" spans="1:13" x14ac:dyDescent="0.3">
      <c r="A773" t="e">
        <f>SEARCH("livery",'Mission Importer'!A773)</f>
        <v>#VALUE!</v>
      </c>
      <c r="B773" t="e">
        <f>IF(A773=43,'Mission Importer'!A773,0)</f>
        <v>#VALUE!</v>
      </c>
      <c r="D773" t="e">
        <f>SEARCH("shape_name",'Mission Importer'!A773)</f>
        <v>#VALUE!</v>
      </c>
      <c r="E773" t="e">
        <f>IF(D773=43,'Mission Importer'!A773,0)</f>
        <v>#VALUE!</v>
      </c>
      <c r="G773" t="e">
        <f>SEARCH("shape_name",'Mission Importer'!A773)</f>
        <v>#VALUE!</v>
      </c>
      <c r="H773" t="e">
        <f>IF(G773=43,'Mission Importer'!A773,0)</f>
        <v>#VALUE!</v>
      </c>
      <c r="J773" t="e">
        <f>SEARCH("type",'Mission Importer'!A773)</f>
        <v>#VALUE!</v>
      </c>
      <c r="K773" t="e">
        <f>IF(J773=43,'Mission Importer'!A773,0)</f>
        <v>#VALUE!</v>
      </c>
      <c r="L773" t="e">
        <f>SEARCH("category",'Mission Importer'!A773)</f>
        <v>#VALUE!</v>
      </c>
      <c r="M773" t="e">
        <f>IF(L773=43,'Mission Importer'!A773,0)</f>
        <v>#VALUE!</v>
      </c>
    </row>
    <row r="774" spans="1:13" x14ac:dyDescent="0.3">
      <c r="A774" t="e">
        <f>SEARCH("livery",'Mission Importer'!A774)</f>
        <v>#VALUE!</v>
      </c>
      <c r="B774" t="e">
        <f>IF(A774=43,'Mission Importer'!A774,0)</f>
        <v>#VALUE!</v>
      </c>
      <c r="D774" t="e">
        <f>SEARCH("shape_name",'Mission Importer'!A774)</f>
        <v>#VALUE!</v>
      </c>
      <c r="E774" t="e">
        <f>IF(D774=43,'Mission Importer'!A774,0)</f>
        <v>#VALUE!</v>
      </c>
      <c r="G774" t="e">
        <f>SEARCH("shape_name",'Mission Importer'!A774)</f>
        <v>#VALUE!</v>
      </c>
      <c r="H774" t="e">
        <f>IF(G774=43,'Mission Importer'!A774,0)</f>
        <v>#VALUE!</v>
      </c>
      <c r="J774" t="e">
        <f>SEARCH("type",'Mission Importer'!A774)</f>
        <v>#VALUE!</v>
      </c>
      <c r="K774" t="e">
        <f>IF(J774=43,'Mission Importer'!A774,0)</f>
        <v>#VALUE!</v>
      </c>
      <c r="L774" t="e">
        <f>SEARCH("category",'Mission Importer'!A774)</f>
        <v>#VALUE!</v>
      </c>
      <c r="M774" t="e">
        <f>IF(L774=43,'Mission Importer'!A774,0)</f>
        <v>#VALUE!</v>
      </c>
    </row>
    <row r="775" spans="1:13" x14ac:dyDescent="0.3">
      <c r="A775" t="e">
        <f>SEARCH("livery",'Mission Importer'!A775)</f>
        <v>#VALUE!</v>
      </c>
      <c r="B775" t="e">
        <f>IF(A775=43,'Mission Importer'!A775,0)</f>
        <v>#VALUE!</v>
      </c>
      <c r="D775" t="e">
        <f>SEARCH("shape_name",'Mission Importer'!A775)</f>
        <v>#VALUE!</v>
      </c>
      <c r="E775" t="e">
        <f>IF(D775=43,'Mission Importer'!A775,0)</f>
        <v>#VALUE!</v>
      </c>
      <c r="G775" t="e">
        <f>SEARCH("shape_name",'Mission Importer'!A775)</f>
        <v>#VALUE!</v>
      </c>
      <c r="H775" t="e">
        <f>IF(G775=43,'Mission Importer'!A775,0)</f>
        <v>#VALUE!</v>
      </c>
      <c r="J775" t="e">
        <f>SEARCH("type",'Mission Importer'!A775)</f>
        <v>#VALUE!</v>
      </c>
      <c r="K775" t="e">
        <f>IF(J775=43,'Mission Importer'!A775,0)</f>
        <v>#VALUE!</v>
      </c>
      <c r="L775" t="e">
        <f>SEARCH("category",'Mission Importer'!A775)</f>
        <v>#VALUE!</v>
      </c>
      <c r="M775" t="e">
        <f>IF(L775=43,'Mission Importer'!A775,0)</f>
        <v>#VALUE!</v>
      </c>
    </row>
    <row r="776" spans="1:13" x14ac:dyDescent="0.3">
      <c r="A776" t="e">
        <f>SEARCH("livery",'Mission Importer'!A776)</f>
        <v>#VALUE!</v>
      </c>
      <c r="B776" t="e">
        <f>IF(A776=43,'Mission Importer'!A776,0)</f>
        <v>#VALUE!</v>
      </c>
      <c r="D776" t="e">
        <f>SEARCH("shape_name",'Mission Importer'!A776)</f>
        <v>#VALUE!</v>
      </c>
      <c r="E776" t="e">
        <f>IF(D776=43,'Mission Importer'!A776,0)</f>
        <v>#VALUE!</v>
      </c>
      <c r="G776" t="e">
        <f>SEARCH("shape_name",'Mission Importer'!A776)</f>
        <v>#VALUE!</v>
      </c>
      <c r="H776" t="e">
        <f>IF(G776=43,'Mission Importer'!A776,0)</f>
        <v>#VALUE!</v>
      </c>
      <c r="J776" t="e">
        <f>SEARCH("type",'Mission Importer'!A776)</f>
        <v>#VALUE!</v>
      </c>
      <c r="K776" t="e">
        <f>IF(J776=43,'Mission Importer'!A776,0)</f>
        <v>#VALUE!</v>
      </c>
      <c r="L776" t="e">
        <f>SEARCH("category",'Mission Importer'!A776)</f>
        <v>#VALUE!</v>
      </c>
      <c r="M776" t="e">
        <f>IF(L776=43,'Mission Importer'!A776,0)</f>
        <v>#VALUE!</v>
      </c>
    </row>
    <row r="777" spans="1:13" x14ac:dyDescent="0.3">
      <c r="A777" t="e">
        <f>SEARCH("livery",'Mission Importer'!A777)</f>
        <v>#VALUE!</v>
      </c>
      <c r="B777" t="e">
        <f>IF(A777=43,'Mission Importer'!A777,0)</f>
        <v>#VALUE!</v>
      </c>
      <c r="D777" t="e">
        <f>SEARCH("shape_name",'Mission Importer'!A777)</f>
        <v>#VALUE!</v>
      </c>
      <c r="E777" t="e">
        <f>IF(D777=43,'Mission Importer'!A777,0)</f>
        <v>#VALUE!</v>
      </c>
      <c r="G777" t="e">
        <f>SEARCH("shape_name",'Mission Importer'!A777)</f>
        <v>#VALUE!</v>
      </c>
      <c r="H777" t="e">
        <f>IF(G777=43,'Mission Importer'!A777,0)</f>
        <v>#VALUE!</v>
      </c>
      <c r="J777" t="e">
        <f>SEARCH("type",'Mission Importer'!A777)</f>
        <v>#VALUE!</v>
      </c>
      <c r="K777" t="e">
        <f>IF(J777=43,'Mission Importer'!A777,0)</f>
        <v>#VALUE!</v>
      </c>
      <c r="L777" t="e">
        <f>SEARCH("category",'Mission Importer'!A777)</f>
        <v>#VALUE!</v>
      </c>
      <c r="M777" t="e">
        <f>IF(L777=43,'Mission Importer'!A777,0)</f>
        <v>#VALUE!</v>
      </c>
    </row>
    <row r="778" spans="1:13" x14ac:dyDescent="0.3">
      <c r="A778" t="e">
        <f>SEARCH("livery",'Mission Importer'!A778)</f>
        <v>#VALUE!</v>
      </c>
      <c r="B778" t="e">
        <f>IF(A778=43,'Mission Importer'!A778,0)</f>
        <v>#VALUE!</v>
      </c>
      <c r="D778" t="e">
        <f>SEARCH("shape_name",'Mission Importer'!A778)</f>
        <v>#VALUE!</v>
      </c>
      <c r="E778" t="e">
        <f>IF(D778=43,'Mission Importer'!A778,0)</f>
        <v>#VALUE!</v>
      </c>
      <c r="G778" t="e">
        <f>SEARCH("shape_name",'Mission Importer'!A778)</f>
        <v>#VALUE!</v>
      </c>
      <c r="H778" t="e">
        <f>IF(G778=43,'Mission Importer'!A778,0)</f>
        <v>#VALUE!</v>
      </c>
      <c r="J778" t="e">
        <f>SEARCH("type",'Mission Importer'!A778)</f>
        <v>#VALUE!</v>
      </c>
      <c r="K778" t="e">
        <f>IF(J778=43,'Mission Importer'!A778,0)</f>
        <v>#VALUE!</v>
      </c>
      <c r="L778" t="e">
        <f>SEARCH("category",'Mission Importer'!A778)</f>
        <v>#VALUE!</v>
      </c>
      <c r="M778" t="e">
        <f>IF(L778=43,'Mission Importer'!A778,0)</f>
        <v>#VALUE!</v>
      </c>
    </row>
    <row r="779" spans="1:13" x14ac:dyDescent="0.3">
      <c r="A779" t="e">
        <f>SEARCH("livery",'Mission Importer'!A779)</f>
        <v>#VALUE!</v>
      </c>
      <c r="B779" t="e">
        <f>IF(A779=43,'Mission Importer'!A779,0)</f>
        <v>#VALUE!</v>
      </c>
      <c r="D779" t="e">
        <f>SEARCH("shape_name",'Mission Importer'!A779)</f>
        <v>#VALUE!</v>
      </c>
      <c r="E779" t="e">
        <f>IF(D779=43,'Mission Importer'!A779,0)</f>
        <v>#VALUE!</v>
      </c>
      <c r="G779" t="e">
        <f>SEARCH("shape_name",'Mission Importer'!A779)</f>
        <v>#VALUE!</v>
      </c>
      <c r="H779" t="e">
        <f>IF(G779=43,'Mission Importer'!A779,0)</f>
        <v>#VALUE!</v>
      </c>
      <c r="J779" t="e">
        <f>SEARCH("type",'Mission Importer'!A779)</f>
        <v>#VALUE!</v>
      </c>
      <c r="K779" t="e">
        <f>IF(J779=43,'Mission Importer'!A779,0)</f>
        <v>#VALUE!</v>
      </c>
      <c r="L779" t="e">
        <f>SEARCH("category",'Mission Importer'!A779)</f>
        <v>#VALUE!</v>
      </c>
      <c r="M779" t="e">
        <f>IF(L779=43,'Mission Importer'!A779,0)</f>
        <v>#VALUE!</v>
      </c>
    </row>
    <row r="780" spans="1:13" x14ac:dyDescent="0.3">
      <c r="A780" t="e">
        <f>SEARCH("livery",'Mission Importer'!A780)</f>
        <v>#VALUE!</v>
      </c>
      <c r="B780" t="e">
        <f>IF(A780=43,'Mission Importer'!A780,0)</f>
        <v>#VALUE!</v>
      </c>
      <c r="D780" t="e">
        <f>SEARCH("shape_name",'Mission Importer'!A780)</f>
        <v>#VALUE!</v>
      </c>
      <c r="E780" t="e">
        <f>IF(D780=43,'Mission Importer'!A780,0)</f>
        <v>#VALUE!</v>
      </c>
      <c r="G780" t="e">
        <f>SEARCH("shape_name",'Mission Importer'!A780)</f>
        <v>#VALUE!</v>
      </c>
      <c r="H780" t="e">
        <f>IF(G780=43,'Mission Importer'!A780,0)</f>
        <v>#VALUE!</v>
      </c>
      <c r="J780" t="e">
        <f>SEARCH("type",'Mission Importer'!A780)</f>
        <v>#VALUE!</v>
      </c>
      <c r="K780" t="e">
        <f>IF(J780=43,'Mission Importer'!A780,0)</f>
        <v>#VALUE!</v>
      </c>
      <c r="L780" t="e">
        <f>SEARCH("category",'Mission Importer'!A780)</f>
        <v>#VALUE!</v>
      </c>
      <c r="M780" t="e">
        <f>IF(L780=43,'Mission Importer'!A780,0)</f>
        <v>#VALUE!</v>
      </c>
    </row>
    <row r="781" spans="1:13" x14ac:dyDescent="0.3">
      <c r="A781" t="e">
        <f>SEARCH("livery",'Mission Importer'!A781)</f>
        <v>#VALUE!</v>
      </c>
      <c r="B781" t="e">
        <f>IF(A781=43,'Mission Importer'!A781,0)</f>
        <v>#VALUE!</v>
      </c>
      <c r="D781" t="e">
        <f>SEARCH("shape_name",'Mission Importer'!A781)</f>
        <v>#VALUE!</v>
      </c>
      <c r="E781" t="e">
        <f>IF(D781=43,'Mission Importer'!A781,0)</f>
        <v>#VALUE!</v>
      </c>
      <c r="G781" t="e">
        <f>SEARCH("shape_name",'Mission Importer'!A781)</f>
        <v>#VALUE!</v>
      </c>
      <c r="H781" t="e">
        <f>IF(G781=43,'Mission Importer'!A781,0)</f>
        <v>#VALUE!</v>
      </c>
      <c r="J781" t="e">
        <f>SEARCH("type",'Mission Importer'!A781)</f>
        <v>#VALUE!</v>
      </c>
      <c r="K781" t="e">
        <f>IF(J781=43,'Mission Importer'!A781,0)</f>
        <v>#VALUE!</v>
      </c>
      <c r="L781" t="e">
        <f>SEARCH("category",'Mission Importer'!A781)</f>
        <v>#VALUE!</v>
      </c>
      <c r="M781" t="e">
        <f>IF(L781=43,'Mission Importer'!A781,0)</f>
        <v>#VALUE!</v>
      </c>
    </row>
    <row r="782" spans="1:13" x14ac:dyDescent="0.3">
      <c r="A782" t="e">
        <f>SEARCH("livery",'Mission Importer'!A782)</f>
        <v>#VALUE!</v>
      </c>
      <c r="B782" t="e">
        <f>IF(A782=43,'Mission Importer'!A782,0)</f>
        <v>#VALUE!</v>
      </c>
      <c r="D782" t="e">
        <f>SEARCH("shape_name",'Mission Importer'!A782)</f>
        <v>#VALUE!</v>
      </c>
      <c r="E782" t="e">
        <f>IF(D782=43,'Mission Importer'!A782,0)</f>
        <v>#VALUE!</v>
      </c>
      <c r="G782" t="e">
        <f>SEARCH("shape_name",'Mission Importer'!A782)</f>
        <v>#VALUE!</v>
      </c>
      <c r="H782" t="e">
        <f>IF(G782=43,'Mission Importer'!A782,0)</f>
        <v>#VALUE!</v>
      </c>
      <c r="J782" t="e">
        <f>SEARCH("type",'Mission Importer'!A782)</f>
        <v>#VALUE!</v>
      </c>
      <c r="K782" t="e">
        <f>IF(J782=43,'Mission Importer'!A782,0)</f>
        <v>#VALUE!</v>
      </c>
      <c r="L782" t="e">
        <f>SEARCH("category",'Mission Importer'!A782)</f>
        <v>#VALUE!</v>
      </c>
      <c r="M782" t="e">
        <f>IF(L782=43,'Mission Importer'!A782,0)</f>
        <v>#VALUE!</v>
      </c>
    </row>
    <row r="783" spans="1:13" x14ac:dyDescent="0.3">
      <c r="A783" t="e">
        <f>SEARCH("livery",'Mission Importer'!A783)</f>
        <v>#VALUE!</v>
      </c>
      <c r="B783" t="e">
        <f>IF(A783=43,'Mission Importer'!A783,0)</f>
        <v>#VALUE!</v>
      </c>
      <c r="D783" t="e">
        <f>SEARCH("shape_name",'Mission Importer'!A783)</f>
        <v>#VALUE!</v>
      </c>
      <c r="E783" t="e">
        <f>IF(D783=43,'Mission Importer'!A783,0)</f>
        <v>#VALUE!</v>
      </c>
      <c r="G783" t="e">
        <f>SEARCH("shape_name",'Mission Importer'!A783)</f>
        <v>#VALUE!</v>
      </c>
      <c r="H783" t="e">
        <f>IF(G783=43,'Mission Importer'!A783,0)</f>
        <v>#VALUE!</v>
      </c>
      <c r="J783" t="e">
        <f>SEARCH("type",'Mission Importer'!A783)</f>
        <v>#VALUE!</v>
      </c>
      <c r="K783" t="e">
        <f>IF(J783=43,'Mission Importer'!A783,0)</f>
        <v>#VALUE!</v>
      </c>
      <c r="L783" t="e">
        <f>SEARCH("category",'Mission Importer'!A783)</f>
        <v>#VALUE!</v>
      </c>
      <c r="M783" t="e">
        <f>IF(L783=43,'Mission Importer'!A783,0)</f>
        <v>#VALUE!</v>
      </c>
    </row>
    <row r="784" spans="1:13" x14ac:dyDescent="0.3">
      <c r="A784" t="e">
        <f>SEARCH("livery",'Mission Importer'!A784)</f>
        <v>#VALUE!</v>
      </c>
      <c r="B784" t="e">
        <f>IF(A784=43,'Mission Importer'!A784,0)</f>
        <v>#VALUE!</v>
      </c>
      <c r="D784" t="e">
        <f>SEARCH("shape_name",'Mission Importer'!A784)</f>
        <v>#VALUE!</v>
      </c>
      <c r="E784" t="e">
        <f>IF(D784=43,'Mission Importer'!A784,0)</f>
        <v>#VALUE!</v>
      </c>
      <c r="G784" t="e">
        <f>SEARCH("shape_name",'Mission Importer'!A784)</f>
        <v>#VALUE!</v>
      </c>
      <c r="H784" t="e">
        <f>IF(G784=43,'Mission Importer'!A784,0)</f>
        <v>#VALUE!</v>
      </c>
      <c r="J784" t="e">
        <f>SEARCH("type",'Mission Importer'!A784)</f>
        <v>#VALUE!</v>
      </c>
      <c r="K784" t="e">
        <f>IF(J784=43,'Mission Importer'!A784,0)</f>
        <v>#VALUE!</v>
      </c>
      <c r="L784" t="e">
        <f>SEARCH("category",'Mission Importer'!A784)</f>
        <v>#VALUE!</v>
      </c>
      <c r="M784" t="e">
        <f>IF(L784=43,'Mission Importer'!A784,0)</f>
        <v>#VALUE!</v>
      </c>
    </row>
    <row r="785" spans="1:13" x14ac:dyDescent="0.3">
      <c r="A785" t="e">
        <f>SEARCH("livery",'Mission Importer'!A785)</f>
        <v>#VALUE!</v>
      </c>
      <c r="B785" t="e">
        <f>IF(A785=43,'Mission Importer'!A785,0)</f>
        <v>#VALUE!</v>
      </c>
      <c r="D785" t="e">
        <f>SEARCH("shape_name",'Mission Importer'!A785)</f>
        <v>#VALUE!</v>
      </c>
      <c r="E785" t="e">
        <f>IF(D785=43,'Mission Importer'!A785,0)</f>
        <v>#VALUE!</v>
      </c>
      <c r="G785" t="e">
        <f>SEARCH("shape_name",'Mission Importer'!A785)</f>
        <v>#VALUE!</v>
      </c>
      <c r="H785" t="e">
        <f>IF(G785=43,'Mission Importer'!A785,0)</f>
        <v>#VALUE!</v>
      </c>
      <c r="J785" t="e">
        <f>SEARCH("type",'Mission Importer'!A785)</f>
        <v>#VALUE!</v>
      </c>
      <c r="K785" t="e">
        <f>IF(J785=43,'Mission Importer'!A785,0)</f>
        <v>#VALUE!</v>
      </c>
      <c r="L785" t="e">
        <f>SEARCH("category",'Mission Importer'!A785)</f>
        <v>#VALUE!</v>
      </c>
      <c r="M785" t="e">
        <f>IF(L785=43,'Mission Importer'!A785,0)</f>
        <v>#VALUE!</v>
      </c>
    </row>
    <row r="786" spans="1:13" x14ac:dyDescent="0.3">
      <c r="A786" t="e">
        <f>SEARCH("livery",'Mission Importer'!A786)</f>
        <v>#VALUE!</v>
      </c>
      <c r="B786" t="e">
        <f>IF(A786=43,'Mission Importer'!A786,0)</f>
        <v>#VALUE!</v>
      </c>
      <c r="D786" t="e">
        <f>SEARCH("shape_name",'Mission Importer'!A786)</f>
        <v>#VALUE!</v>
      </c>
      <c r="E786" t="e">
        <f>IF(D786=43,'Mission Importer'!A786,0)</f>
        <v>#VALUE!</v>
      </c>
      <c r="G786" t="e">
        <f>SEARCH("shape_name",'Mission Importer'!A786)</f>
        <v>#VALUE!</v>
      </c>
      <c r="H786" t="e">
        <f>IF(G786=43,'Mission Importer'!A786,0)</f>
        <v>#VALUE!</v>
      </c>
      <c r="J786" t="e">
        <f>SEARCH("type",'Mission Importer'!A786)</f>
        <v>#VALUE!</v>
      </c>
      <c r="K786" t="e">
        <f>IF(J786=43,'Mission Importer'!A786,0)</f>
        <v>#VALUE!</v>
      </c>
      <c r="L786" t="e">
        <f>SEARCH("category",'Mission Importer'!A786)</f>
        <v>#VALUE!</v>
      </c>
      <c r="M786" t="e">
        <f>IF(L786=43,'Mission Importer'!A786,0)</f>
        <v>#VALUE!</v>
      </c>
    </row>
    <row r="787" spans="1:13" x14ac:dyDescent="0.3">
      <c r="A787" t="e">
        <f>SEARCH("livery",'Mission Importer'!A787)</f>
        <v>#VALUE!</v>
      </c>
      <c r="B787" t="e">
        <f>IF(A787=43,'Mission Importer'!A787,0)</f>
        <v>#VALUE!</v>
      </c>
      <c r="D787" t="e">
        <f>SEARCH("shape_name",'Mission Importer'!A787)</f>
        <v>#VALUE!</v>
      </c>
      <c r="E787" t="e">
        <f>IF(D787=43,'Mission Importer'!A787,0)</f>
        <v>#VALUE!</v>
      </c>
      <c r="G787" t="e">
        <f>SEARCH("shape_name",'Mission Importer'!A787)</f>
        <v>#VALUE!</v>
      </c>
      <c r="H787" t="e">
        <f>IF(G787=43,'Mission Importer'!A787,0)</f>
        <v>#VALUE!</v>
      </c>
      <c r="J787">
        <f>SEARCH("type",'Mission Importer'!A787)</f>
        <v>47</v>
      </c>
      <c r="K787">
        <f>IF(J787=43,'Mission Importer'!A787,0)</f>
        <v>0</v>
      </c>
      <c r="L787" t="e">
        <f>SEARCH("category",'Mission Importer'!A787)</f>
        <v>#VALUE!</v>
      </c>
      <c r="M787" t="e">
        <f>IF(L787=43,'Mission Importer'!A787,0)</f>
        <v>#VALUE!</v>
      </c>
    </row>
    <row r="788" spans="1:13" x14ac:dyDescent="0.3">
      <c r="A788" t="e">
        <f>SEARCH("livery",'Mission Importer'!A788)</f>
        <v>#VALUE!</v>
      </c>
      <c r="B788" t="e">
        <f>IF(A788=43,'Mission Importer'!A788,0)</f>
        <v>#VALUE!</v>
      </c>
      <c r="D788" t="e">
        <f>SEARCH("shape_name",'Mission Importer'!A788)</f>
        <v>#VALUE!</v>
      </c>
      <c r="E788" t="e">
        <f>IF(D788=43,'Mission Importer'!A788,0)</f>
        <v>#VALUE!</v>
      </c>
      <c r="G788" t="e">
        <f>SEARCH("shape_name",'Mission Importer'!A788)</f>
        <v>#VALUE!</v>
      </c>
      <c r="H788" t="e">
        <f>IF(G788=43,'Mission Importer'!A788,0)</f>
        <v>#VALUE!</v>
      </c>
      <c r="J788" t="e">
        <f>SEARCH("type",'Mission Importer'!A788)</f>
        <v>#VALUE!</v>
      </c>
      <c r="K788" t="e">
        <f>IF(J788=43,'Mission Importer'!A788,0)</f>
        <v>#VALUE!</v>
      </c>
      <c r="L788" t="e">
        <f>SEARCH("category",'Mission Importer'!A788)</f>
        <v>#VALUE!</v>
      </c>
      <c r="M788" t="e">
        <f>IF(L788=43,'Mission Importer'!A788,0)</f>
        <v>#VALUE!</v>
      </c>
    </row>
    <row r="789" spans="1:13" x14ac:dyDescent="0.3">
      <c r="A789" t="e">
        <f>SEARCH("livery",'Mission Importer'!A789)</f>
        <v>#VALUE!</v>
      </c>
      <c r="B789" t="e">
        <f>IF(A789=43,'Mission Importer'!A789,0)</f>
        <v>#VALUE!</v>
      </c>
      <c r="D789" t="e">
        <f>SEARCH("shape_name",'Mission Importer'!A789)</f>
        <v>#VALUE!</v>
      </c>
      <c r="E789" t="e">
        <f>IF(D789=43,'Mission Importer'!A789,0)</f>
        <v>#VALUE!</v>
      </c>
      <c r="G789" t="e">
        <f>SEARCH("shape_name",'Mission Importer'!A789)</f>
        <v>#VALUE!</v>
      </c>
      <c r="H789" t="e">
        <f>IF(G789=43,'Mission Importer'!A789,0)</f>
        <v>#VALUE!</v>
      </c>
      <c r="J789" t="e">
        <f>SEARCH("type",'Mission Importer'!A789)</f>
        <v>#VALUE!</v>
      </c>
      <c r="K789" t="e">
        <f>IF(J789=43,'Mission Importer'!A789,0)</f>
        <v>#VALUE!</v>
      </c>
      <c r="L789" t="e">
        <f>SEARCH("category",'Mission Importer'!A789)</f>
        <v>#VALUE!</v>
      </c>
      <c r="M789" t="e">
        <f>IF(L789=43,'Mission Importer'!A789,0)</f>
        <v>#VALUE!</v>
      </c>
    </row>
    <row r="790" spans="1:13" x14ac:dyDescent="0.3">
      <c r="A790" t="e">
        <f>SEARCH("livery",'Mission Importer'!A790)</f>
        <v>#VALUE!</v>
      </c>
      <c r="B790" t="e">
        <f>IF(A790=43,'Mission Importer'!A790,0)</f>
        <v>#VALUE!</v>
      </c>
      <c r="D790" t="e">
        <f>SEARCH("shape_name",'Mission Importer'!A790)</f>
        <v>#VALUE!</v>
      </c>
      <c r="E790" t="e">
        <f>IF(D790=43,'Mission Importer'!A790,0)</f>
        <v>#VALUE!</v>
      </c>
      <c r="G790" t="e">
        <f>SEARCH("shape_name",'Mission Importer'!A790)</f>
        <v>#VALUE!</v>
      </c>
      <c r="H790" t="e">
        <f>IF(G790=43,'Mission Importer'!A790,0)</f>
        <v>#VALUE!</v>
      </c>
      <c r="J790" t="e">
        <f>SEARCH("type",'Mission Importer'!A790)</f>
        <v>#VALUE!</v>
      </c>
      <c r="K790" t="e">
        <f>IF(J790=43,'Mission Importer'!A790,0)</f>
        <v>#VALUE!</v>
      </c>
      <c r="L790" t="e">
        <f>SEARCH("category",'Mission Importer'!A790)</f>
        <v>#VALUE!</v>
      </c>
      <c r="M790" t="e">
        <f>IF(L790=43,'Mission Importer'!A790,0)</f>
        <v>#VALUE!</v>
      </c>
    </row>
    <row r="791" spans="1:13" x14ac:dyDescent="0.3">
      <c r="A791" t="e">
        <f>SEARCH("livery",'Mission Importer'!A791)</f>
        <v>#VALUE!</v>
      </c>
      <c r="B791" t="e">
        <f>IF(A791=43,'Mission Importer'!A791,0)</f>
        <v>#VALUE!</v>
      </c>
      <c r="D791" t="e">
        <f>SEARCH("shape_name",'Mission Importer'!A791)</f>
        <v>#VALUE!</v>
      </c>
      <c r="E791" t="e">
        <f>IF(D791=43,'Mission Importer'!A791,0)</f>
        <v>#VALUE!</v>
      </c>
      <c r="G791" t="e">
        <f>SEARCH("shape_name",'Mission Importer'!A791)</f>
        <v>#VALUE!</v>
      </c>
      <c r="H791" t="e">
        <f>IF(G791=43,'Mission Importer'!A791,0)</f>
        <v>#VALUE!</v>
      </c>
      <c r="J791" t="e">
        <f>SEARCH("type",'Mission Importer'!A791)</f>
        <v>#VALUE!</v>
      </c>
      <c r="K791" t="e">
        <f>IF(J791=43,'Mission Importer'!A791,0)</f>
        <v>#VALUE!</v>
      </c>
      <c r="L791" t="e">
        <f>SEARCH("category",'Mission Importer'!A791)</f>
        <v>#VALUE!</v>
      </c>
      <c r="M791" t="e">
        <f>IF(L791=43,'Mission Importer'!A791,0)</f>
        <v>#VALUE!</v>
      </c>
    </row>
    <row r="792" spans="1:13" x14ac:dyDescent="0.3">
      <c r="A792" t="e">
        <f>SEARCH("livery",'Mission Importer'!A792)</f>
        <v>#VALUE!</v>
      </c>
      <c r="B792" t="e">
        <f>IF(A792=43,'Mission Importer'!A792,0)</f>
        <v>#VALUE!</v>
      </c>
      <c r="D792" t="e">
        <f>SEARCH("shape_name",'Mission Importer'!A792)</f>
        <v>#VALUE!</v>
      </c>
      <c r="E792" t="e">
        <f>IF(D792=43,'Mission Importer'!A792,0)</f>
        <v>#VALUE!</v>
      </c>
      <c r="G792" t="e">
        <f>SEARCH("shape_name",'Mission Importer'!A792)</f>
        <v>#VALUE!</v>
      </c>
      <c r="H792" t="e">
        <f>IF(G792=43,'Mission Importer'!A792,0)</f>
        <v>#VALUE!</v>
      </c>
      <c r="J792" t="e">
        <f>SEARCH("type",'Mission Importer'!A792)</f>
        <v>#VALUE!</v>
      </c>
      <c r="K792" t="e">
        <f>IF(J792=43,'Mission Importer'!A792,0)</f>
        <v>#VALUE!</v>
      </c>
      <c r="L792" t="e">
        <f>SEARCH("category",'Mission Importer'!A792)</f>
        <v>#VALUE!</v>
      </c>
      <c r="M792" t="e">
        <f>IF(L792=43,'Mission Importer'!A792,0)</f>
        <v>#VALUE!</v>
      </c>
    </row>
    <row r="793" spans="1:13" x14ac:dyDescent="0.3">
      <c r="A793" t="e">
        <f>SEARCH("livery",'Mission Importer'!A793)</f>
        <v>#VALUE!</v>
      </c>
      <c r="B793" t="e">
        <f>IF(A793=43,'Mission Importer'!A793,0)</f>
        <v>#VALUE!</v>
      </c>
      <c r="D793" t="e">
        <f>SEARCH("shape_name",'Mission Importer'!A793)</f>
        <v>#VALUE!</v>
      </c>
      <c r="E793" t="e">
        <f>IF(D793=43,'Mission Importer'!A793,0)</f>
        <v>#VALUE!</v>
      </c>
      <c r="G793" t="e">
        <f>SEARCH("shape_name",'Mission Importer'!A793)</f>
        <v>#VALUE!</v>
      </c>
      <c r="H793" t="e">
        <f>IF(G793=43,'Mission Importer'!A793,0)</f>
        <v>#VALUE!</v>
      </c>
      <c r="J793" t="e">
        <f>SEARCH("type",'Mission Importer'!A793)</f>
        <v>#VALUE!</v>
      </c>
      <c r="K793" t="e">
        <f>IF(J793=43,'Mission Importer'!A793,0)</f>
        <v>#VALUE!</v>
      </c>
      <c r="L793" t="e">
        <f>SEARCH("category",'Mission Importer'!A793)</f>
        <v>#VALUE!</v>
      </c>
      <c r="M793" t="e">
        <f>IF(L793=43,'Mission Importer'!A793,0)</f>
        <v>#VALUE!</v>
      </c>
    </row>
    <row r="794" spans="1:13" x14ac:dyDescent="0.3">
      <c r="A794" t="e">
        <f>SEARCH("livery",'Mission Importer'!A794)</f>
        <v>#VALUE!</v>
      </c>
      <c r="B794" t="e">
        <f>IF(A794=43,'Mission Importer'!A794,0)</f>
        <v>#VALUE!</v>
      </c>
      <c r="D794" t="e">
        <f>SEARCH("shape_name",'Mission Importer'!A794)</f>
        <v>#VALUE!</v>
      </c>
      <c r="E794" t="e">
        <f>IF(D794=43,'Mission Importer'!A794,0)</f>
        <v>#VALUE!</v>
      </c>
      <c r="G794" t="e">
        <f>SEARCH("shape_name",'Mission Importer'!A794)</f>
        <v>#VALUE!</v>
      </c>
      <c r="H794" t="e">
        <f>IF(G794=43,'Mission Importer'!A794,0)</f>
        <v>#VALUE!</v>
      </c>
      <c r="J794" t="e">
        <f>SEARCH("type",'Mission Importer'!A794)</f>
        <v>#VALUE!</v>
      </c>
      <c r="K794" t="e">
        <f>IF(J794=43,'Mission Importer'!A794,0)</f>
        <v>#VALUE!</v>
      </c>
      <c r="L794" t="e">
        <f>SEARCH("category",'Mission Importer'!A794)</f>
        <v>#VALUE!</v>
      </c>
      <c r="M794" t="e">
        <f>IF(L794=43,'Mission Importer'!A794,0)</f>
        <v>#VALUE!</v>
      </c>
    </row>
    <row r="795" spans="1:13" x14ac:dyDescent="0.3">
      <c r="A795" t="e">
        <f>SEARCH("livery",'Mission Importer'!A795)</f>
        <v>#VALUE!</v>
      </c>
      <c r="B795" t="e">
        <f>IF(A795=43,'Mission Importer'!A795,0)</f>
        <v>#VALUE!</v>
      </c>
      <c r="D795" t="e">
        <f>SEARCH("shape_name",'Mission Importer'!A795)</f>
        <v>#VALUE!</v>
      </c>
      <c r="E795" t="e">
        <f>IF(D795=43,'Mission Importer'!A795,0)</f>
        <v>#VALUE!</v>
      </c>
      <c r="G795" t="e">
        <f>SEARCH("shape_name",'Mission Importer'!A795)</f>
        <v>#VALUE!</v>
      </c>
      <c r="H795" t="e">
        <f>IF(G795=43,'Mission Importer'!A795,0)</f>
        <v>#VALUE!</v>
      </c>
      <c r="J795" t="e">
        <f>SEARCH("type",'Mission Importer'!A795)</f>
        <v>#VALUE!</v>
      </c>
      <c r="K795" t="e">
        <f>IF(J795=43,'Mission Importer'!A795,0)</f>
        <v>#VALUE!</v>
      </c>
      <c r="L795" t="e">
        <f>SEARCH("category",'Mission Importer'!A795)</f>
        <v>#VALUE!</v>
      </c>
      <c r="M795" t="e">
        <f>IF(L795=43,'Mission Importer'!A795,0)</f>
        <v>#VALUE!</v>
      </c>
    </row>
    <row r="796" spans="1:13" x14ac:dyDescent="0.3">
      <c r="A796" t="e">
        <f>SEARCH("livery",'Mission Importer'!A796)</f>
        <v>#VALUE!</v>
      </c>
      <c r="B796" t="e">
        <f>IF(A796=43,'Mission Importer'!A796,0)</f>
        <v>#VALUE!</v>
      </c>
      <c r="D796" t="e">
        <f>SEARCH("shape_name",'Mission Importer'!A796)</f>
        <v>#VALUE!</v>
      </c>
      <c r="E796" t="e">
        <f>IF(D796=43,'Mission Importer'!A796,0)</f>
        <v>#VALUE!</v>
      </c>
      <c r="G796" t="e">
        <f>SEARCH("shape_name",'Mission Importer'!A796)</f>
        <v>#VALUE!</v>
      </c>
      <c r="H796" t="e">
        <f>IF(G796=43,'Mission Importer'!A796,0)</f>
        <v>#VALUE!</v>
      </c>
      <c r="J796" t="e">
        <f>SEARCH("type",'Mission Importer'!A796)</f>
        <v>#VALUE!</v>
      </c>
      <c r="K796" t="e">
        <f>IF(J796=43,'Mission Importer'!A796,0)</f>
        <v>#VALUE!</v>
      </c>
      <c r="L796" t="e">
        <f>SEARCH("category",'Mission Importer'!A796)</f>
        <v>#VALUE!</v>
      </c>
      <c r="M796" t="e">
        <f>IF(L796=43,'Mission Importer'!A796,0)</f>
        <v>#VALUE!</v>
      </c>
    </row>
    <row r="797" spans="1:13" x14ac:dyDescent="0.3">
      <c r="A797" t="e">
        <f>SEARCH("livery",'Mission Importer'!A797)</f>
        <v>#VALUE!</v>
      </c>
      <c r="B797" t="e">
        <f>IF(A797=43,'Mission Importer'!A797,0)</f>
        <v>#VALUE!</v>
      </c>
      <c r="D797" t="e">
        <f>SEARCH("shape_name",'Mission Importer'!A797)</f>
        <v>#VALUE!</v>
      </c>
      <c r="E797" t="e">
        <f>IF(D797=43,'Mission Importer'!A797,0)</f>
        <v>#VALUE!</v>
      </c>
      <c r="G797" t="e">
        <f>SEARCH("shape_name",'Mission Importer'!A797)</f>
        <v>#VALUE!</v>
      </c>
      <c r="H797" t="e">
        <f>IF(G797=43,'Mission Importer'!A797,0)</f>
        <v>#VALUE!</v>
      </c>
      <c r="J797" t="e">
        <f>SEARCH("type",'Mission Importer'!A797)</f>
        <v>#VALUE!</v>
      </c>
      <c r="K797" t="e">
        <f>IF(J797=43,'Mission Importer'!A797,0)</f>
        <v>#VALUE!</v>
      </c>
      <c r="L797" t="e">
        <f>SEARCH("category",'Mission Importer'!A797)</f>
        <v>#VALUE!</v>
      </c>
      <c r="M797" t="e">
        <f>IF(L797=43,'Mission Importer'!A797,0)</f>
        <v>#VALUE!</v>
      </c>
    </row>
    <row r="798" spans="1:13" x14ac:dyDescent="0.3">
      <c r="A798" t="e">
        <f>SEARCH("livery",'Mission Importer'!A798)</f>
        <v>#VALUE!</v>
      </c>
      <c r="B798" t="e">
        <f>IF(A798=43,'Mission Importer'!A798,0)</f>
        <v>#VALUE!</v>
      </c>
      <c r="D798" t="e">
        <f>SEARCH("shape_name",'Mission Importer'!A798)</f>
        <v>#VALUE!</v>
      </c>
      <c r="E798" t="e">
        <f>IF(D798=43,'Mission Importer'!A798,0)</f>
        <v>#VALUE!</v>
      </c>
      <c r="G798" t="e">
        <f>SEARCH("shape_name",'Mission Importer'!A798)</f>
        <v>#VALUE!</v>
      </c>
      <c r="H798" t="e">
        <f>IF(G798=43,'Mission Importer'!A798,0)</f>
        <v>#VALUE!</v>
      </c>
      <c r="J798" t="e">
        <f>SEARCH("type",'Mission Importer'!A798)</f>
        <v>#VALUE!</v>
      </c>
      <c r="K798" t="e">
        <f>IF(J798=43,'Mission Importer'!A798,0)</f>
        <v>#VALUE!</v>
      </c>
      <c r="L798" t="e">
        <f>SEARCH("category",'Mission Importer'!A798)</f>
        <v>#VALUE!</v>
      </c>
      <c r="M798" t="e">
        <f>IF(L798=43,'Mission Importer'!A798,0)</f>
        <v>#VALUE!</v>
      </c>
    </row>
    <row r="799" spans="1:13" x14ac:dyDescent="0.3">
      <c r="A799" t="e">
        <f>SEARCH("livery",'Mission Importer'!A799)</f>
        <v>#VALUE!</v>
      </c>
      <c r="B799" t="e">
        <f>IF(A799=43,'Mission Importer'!A799,0)</f>
        <v>#VALUE!</v>
      </c>
      <c r="D799" t="e">
        <f>SEARCH("shape_name",'Mission Importer'!A799)</f>
        <v>#VALUE!</v>
      </c>
      <c r="E799" t="e">
        <f>IF(D799=43,'Mission Importer'!A799,0)</f>
        <v>#VALUE!</v>
      </c>
      <c r="G799" t="e">
        <f>SEARCH("shape_name",'Mission Importer'!A799)</f>
        <v>#VALUE!</v>
      </c>
      <c r="H799" t="e">
        <f>IF(G799=43,'Mission Importer'!A799,0)</f>
        <v>#VALUE!</v>
      </c>
      <c r="J799" t="e">
        <f>SEARCH("type",'Mission Importer'!A799)</f>
        <v>#VALUE!</v>
      </c>
      <c r="K799" t="e">
        <f>IF(J799=43,'Mission Importer'!A799,0)</f>
        <v>#VALUE!</v>
      </c>
      <c r="L799" t="e">
        <f>SEARCH("category",'Mission Importer'!A799)</f>
        <v>#VALUE!</v>
      </c>
      <c r="M799" t="e">
        <f>IF(L799=43,'Mission Importer'!A799,0)</f>
        <v>#VALUE!</v>
      </c>
    </row>
    <row r="800" spans="1:13" x14ac:dyDescent="0.3">
      <c r="A800" t="e">
        <f>SEARCH("livery",'Mission Importer'!A800)</f>
        <v>#VALUE!</v>
      </c>
      <c r="B800" t="e">
        <f>IF(A800=43,'Mission Importer'!A800,0)</f>
        <v>#VALUE!</v>
      </c>
      <c r="D800" t="e">
        <f>SEARCH("shape_name",'Mission Importer'!A800)</f>
        <v>#VALUE!</v>
      </c>
      <c r="E800" t="e">
        <f>IF(D800=43,'Mission Importer'!A800,0)</f>
        <v>#VALUE!</v>
      </c>
      <c r="G800" t="e">
        <f>SEARCH("shape_name",'Mission Importer'!A800)</f>
        <v>#VALUE!</v>
      </c>
      <c r="H800" t="e">
        <f>IF(G800=43,'Mission Importer'!A800,0)</f>
        <v>#VALUE!</v>
      </c>
      <c r="J800" t="e">
        <f>SEARCH("type",'Mission Importer'!A800)</f>
        <v>#VALUE!</v>
      </c>
      <c r="K800" t="e">
        <f>IF(J800=43,'Mission Importer'!A800,0)</f>
        <v>#VALUE!</v>
      </c>
      <c r="L800" t="e">
        <f>SEARCH("category",'Mission Importer'!A800)</f>
        <v>#VALUE!</v>
      </c>
      <c r="M800" t="e">
        <f>IF(L800=43,'Mission Importer'!A800,0)</f>
        <v>#VALUE!</v>
      </c>
    </row>
    <row r="801" spans="1:13" x14ac:dyDescent="0.3">
      <c r="A801" t="e">
        <f>SEARCH("livery",'Mission Importer'!A801)</f>
        <v>#VALUE!</v>
      </c>
      <c r="B801" t="e">
        <f>IF(A801=43,'Mission Importer'!A801,0)</f>
        <v>#VALUE!</v>
      </c>
      <c r="D801" t="e">
        <f>SEARCH("shape_name",'Mission Importer'!A801)</f>
        <v>#VALUE!</v>
      </c>
      <c r="E801" t="e">
        <f>IF(D801=43,'Mission Importer'!A801,0)</f>
        <v>#VALUE!</v>
      </c>
      <c r="G801" t="e">
        <f>SEARCH("shape_name",'Mission Importer'!A801)</f>
        <v>#VALUE!</v>
      </c>
      <c r="H801" t="e">
        <f>IF(G801=43,'Mission Importer'!A801,0)</f>
        <v>#VALUE!</v>
      </c>
      <c r="J801" t="e">
        <f>SEARCH("type",'Mission Importer'!A801)</f>
        <v>#VALUE!</v>
      </c>
      <c r="K801" t="e">
        <f>IF(J801=43,'Mission Importer'!A801,0)</f>
        <v>#VALUE!</v>
      </c>
      <c r="L801" t="e">
        <f>SEARCH("category",'Mission Importer'!A801)</f>
        <v>#VALUE!</v>
      </c>
      <c r="M801" t="e">
        <f>IF(L801=43,'Mission Importer'!A801,0)</f>
        <v>#VALUE!</v>
      </c>
    </row>
    <row r="802" spans="1:13" x14ac:dyDescent="0.3">
      <c r="A802">
        <f>SEARCH("livery",'Mission Importer'!A802)</f>
        <v>43</v>
      </c>
      <c r="B802" t="str">
        <f>IF(A802=43,'Mission Importer'!A802,0)</f>
        <v xml:space="preserve">                                        ["livery_id"] = "winter",</v>
      </c>
      <c r="D802" t="e">
        <f>SEARCH("shape_name",'Mission Importer'!A802)</f>
        <v>#VALUE!</v>
      </c>
      <c r="E802" t="e">
        <f>IF(D802=43,'Mission Importer'!A802,0)</f>
        <v>#VALUE!</v>
      </c>
      <c r="G802" t="e">
        <f>SEARCH("shape_name",'Mission Importer'!A802)</f>
        <v>#VALUE!</v>
      </c>
      <c r="H802" t="e">
        <f>IF(G802=43,'Mission Importer'!A802,0)</f>
        <v>#VALUE!</v>
      </c>
      <c r="J802" t="e">
        <f>SEARCH("type",'Mission Importer'!A802)</f>
        <v>#VALUE!</v>
      </c>
      <c r="K802" t="e">
        <f>IF(J802=43,'Mission Importer'!A802,0)</f>
        <v>#VALUE!</v>
      </c>
      <c r="L802" t="e">
        <f>SEARCH("category",'Mission Importer'!A802)</f>
        <v>#VALUE!</v>
      </c>
      <c r="M802" t="e">
        <f>IF(L802=43,'Mission Importer'!A802,0)</f>
        <v>#VALUE!</v>
      </c>
    </row>
    <row r="803" spans="1:13" x14ac:dyDescent="0.3">
      <c r="A803" t="e">
        <f>SEARCH("livery",'Mission Importer'!A803)</f>
        <v>#VALUE!</v>
      </c>
      <c r="B803" t="e">
        <f>IF(A803=43,'Mission Importer'!A803,0)</f>
        <v>#VALUE!</v>
      </c>
      <c r="D803" t="e">
        <f>SEARCH("shape_name",'Mission Importer'!A803)</f>
        <v>#VALUE!</v>
      </c>
      <c r="E803" t="e">
        <f>IF(D803=43,'Mission Importer'!A803,0)</f>
        <v>#VALUE!</v>
      </c>
      <c r="G803" t="e">
        <f>SEARCH("shape_name",'Mission Importer'!A803)</f>
        <v>#VALUE!</v>
      </c>
      <c r="H803" t="e">
        <f>IF(G803=43,'Mission Importer'!A803,0)</f>
        <v>#VALUE!</v>
      </c>
      <c r="J803" t="e">
        <f>SEARCH("type",'Mission Importer'!A803)</f>
        <v>#VALUE!</v>
      </c>
      <c r="K803" t="e">
        <f>IF(J803=43,'Mission Importer'!A803,0)</f>
        <v>#VALUE!</v>
      </c>
      <c r="L803">
        <f>SEARCH("category",'Mission Importer'!A803)</f>
        <v>43</v>
      </c>
      <c r="M803" t="str">
        <f>IF(L803=43,'Mission Importer'!A803,0)</f>
        <v xml:space="preserve">                                        ["category"] = "Air Defence",</v>
      </c>
    </row>
    <row r="804" spans="1:13" x14ac:dyDescent="0.3">
      <c r="A804" t="e">
        <f>SEARCH("livery",'Mission Importer'!A804)</f>
        <v>#VALUE!</v>
      </c>
      <c r="B804" t="e">
        <f>IF(A804=43,'Mission Importer'!A804,0)</f>
        <v>#VALUE!</v>
      </c>
      <c r="D804" t="e">
        <f>SEARCH("shape_name",'Mission Importer'!A804)</f>
        <v>#VALUE!</v>
      </c>
      <c r="E804" t="e">
        <f>IF(D804=43,'Mission Importer'!A804,0)</f>
        <v>#VALUE!</v>
      </c>
      <c r="G804" t="e">
        <f>SEARCH("shape_name",'Mission Importer'!A804)</f>
        <v>#VALUE!</v>
      </c>
      <c r="H804" t="e">
        <f>IF(G804=43,'Mission Importer'!A804,0)</f>
        <v>#VALUE!</v>
      </c>
      <c r="J804">
        <f>SEARCH("type",'Mission Importer'!A804)</f>
        <v>43</v>
      </c>
      <c r="K804" t="str">
        <f>IF(J804=43,'Mission Importer'!A804,0)</f>
        <v xml:space="preserve">                                        ["type"] = "M6 Linebacker",</v>
      </c>
      <c r="L804" t="e">
        <f>SEARCH("category",'Mission Importer'!A804)</f>
        <v>#VALUE!</v>
      </c>
      <c r="M804" t="e">
        <f>IF(L804=43,'Mission Importer'!A804,0)</f>
        <v>#VALUE!</v>
      </c>
    </row>
    <row r="805" spans="1:13" x14ac:dyDescent="0.3">
      <c r="A805" t="e">
        <f>SEARCH("livery",'Mission Importer'!A805)</f>
        <v>#VALUE!</v>
      </c>
      <c r="B805" t="e">
        <f>IF(A805=43,'Mission Importer'!A805,0)</f>
        <v>#VALUE!</v>
      </c>
      <c r="D805" t="e">
        <f>SEARCH("shape_name",'Mission Importer'!A805)</f>
        <v>#VALUE!</v>
      </c>
      <c r="E805" t="e">
        <f>IF(D805=43,'Mission Importer'!A805,0)</f>
        <v>#VALUE!</v>
      </c>
      <c r="G805" t="e">
        <f>SEARCH("shape_name",'Mission Importer'!A805)</f>
        <v>#VALUE!</v>
      </c>
      <c r="H805" t="e">
        <f>IF(G805=43,'Mission Importer'!A805,0)</f>
        <v>#VALUE!</v>
      </c>
      <c r="J805" t="e">
        <f>SEARCH("type",'Mission Importer'!A805)</f>
        <v>#VALUE!</v>
      </c>
      <c r="K805" t="e">
        <f>IF(J805=43,'Mission Importer'!A805,0)</f>
        <v>#VALUE!</v>
      </c>
      <c r="L805" t="e">
        <f>SEARCH("category",'Mission Importer'!A805)</f>
        <v>#VALUE!</v>
      </c>
      <c r="M805" t="e">
        <f>IF(L805=43,'Mission Importer'!A805,0)</f>
        <v>#VALUE!</v>
      </c>
    </row>
    <row r="806" spans="1:13" x14ac:dyDescent="0.3">
      <c r="A806" t="e">
        <f>SEARCH("livery",'Mission Importer'!A806)</f>
        <v>#VALUE!</v>
      </c>
      <c r="B806" t="e">
        <f>IF(A806=43,'Mission Importer'!A806,0)</f>
        <v>#VALUE!</v>
      </c>
      <c r="D806" t="e">
        <f>SEARCH("shape_name",'Mission Importer'!A806)</f>
        <v>#VALUE!</v>
      </c>
      <c r="E806" t="e">
        <f>IF(D806=43,'Mission Importer'!A806,0)</f>
        <v>#VALUE!</v>
      </c>
      <c r="G806" t="e">
        <f>SEARCH("shape_name",'Mission Importer'!A806)</f>
        <v>#VALUE!</v>
      </c>
      <c r="H806" t="e">
        <f>IF(G806=43,'Mission Importer'!A806,0)</f>
        <v>#VALUE!</v>
      </c>
      <c r="J806" t="e">
        <f>SEARCH("type",'Mission Importer'!A806)</f>
        <v>#VALUE!</v>
      </c>
      <c r="K806" t="e">
        <f>IF(J806=43,'Mission Importer'!A806,0)</f>
        <v>#VALUE!</v>
      </c>
      <c r="L806" t="e">
        <f>SEARCH("category",'Mission Importer'!A806)</f>
        <v>#VALUE!</v>
      </c>
      <c r="M806" t="e">
        <f>IF(L806=43,'Mission Importer'!A806,0)</f>
        <v>#VALUE!</v>
      </c>
    </row>
    <row r="807" spans="1:13" x14ac:dyDescent="0.3">
      <c r="A807" t="e">
        <f>SEARCH("livery",'Mission Importer'!A807)</f>
        <v>#VALUE!</v>
      </c>
      <c r="B807" t="e">
        <f>IF(A807=43,'Mission Importer'!A807,0)</f>
        <v>#VALUE!</v>
      </c>
      <c r="D807" t="e">
        <f>SEARCH("shape_name",'Mission Importer'!A807)</f>
        <v>#VALUE!</v>
      </c>
      <c r="E807" t="e">
        <f>IF(D807=43,'Mission Importer'!A807,0)</f>
        <v>#VALUE!</v>
      </c>
      <c r="G807" t="e">
        <f>SEARCH("shape_name",'Mission Importer'!A807)</f>
        <v>#VALUE!</v>
      </c>
      <c r="H807" t="e">
        <f>IF(G807=43,'Mission Importer'!A807,0)</f>
        <v>#VALUE!</v>
      </c>
      <c r="J807" t="e">
        <f>SEARCH("type",'Mission Importer'!A807)</f>
        <v>#VALUE!</v>
      </c>
      <c r="K807" t="e">
        <f>IF(J807=43,'Mission Importer'!A807,0)</f>
        <v>#VALUE!</v>
      </c>
      <c r="L807" t="e">
        <f>SEARCH("category",'Mission Importer'!A807)</f>
        <v>#VALUE!</v>
      </c>
      <c r="M807" t="e">
        <f>IF(L807=43,'Mission Importer'!A807,0)</f>
        <v>#VALUE!</v>
      </c>
    </row>
    <row r="808" spans="1:13" x14ac:dyDescent="0.3">
      <c r="A808" t="e">
        <f>SEARCH("livery",'Mission Importer'!A808)</f>
        <v>#VALUE!</v>
      </c>
      <c r="B808" t="e">
        <f>IF(A808=43,'Mission Importer'!A808,0)</f>
        <v>#VALUE!</v>
      </c>
      <c r="D808" t="e">
        <f>SEARCH("shape_name",'Mission Importer'!A808)</f>
        <v>#VALUE!</v>
      </c>
      <c r="E808" t="e">
        <f>IF(D808=43,'Mission Importer'!A808,0)</f>
        <v>#VALUE!</v>
      </c>
      <c r="G808" t="e">
        <f>SEARCH("shape_name",'Mission Importer'!A808)</f>
        <v>#VALUE!</v>
      </c>
      <c r="H808" t="e">
        <f>IF(G808=43,'Mission Importer'!A808,0)</f>
        <v>#VALUE!</v>
      </c>
      <c r="J808" t="e">
        <f>SEARCH("type",'Mission Importer'!A808)</f>
        <v>#VALUE!</v>
      </c>
      <c r="K808" t="e">
        <f>IF(J808=43,'Mission Importer'!A808,0)</f>
        <v>#VALUE!</v>
      </c>
      <c r="L808" t="e">
        <f>SEARCH("category",'Mission Importer'!A808)</f>
        <v>#VALUE!</v>
      </c>
      <c r="M808" t="e">
        <f>IF(L808=43,'Mission Importer'!A808,0)</f>
        <v>#VALUE!</v>
      </c>
    </row>
    <row r="809" spans="1:13" x14ac:dyDescent="0.3">
      <c r="A809" t="e">
        <f>SEARCH("livery",'Mission Importer'!A809)</f>
        <v>#VALUE!</v>
      </c>
      <c r="B809" t="e">
        <f>IF(A809=43,'Mission Importer'!A809,0)</f>
        <v>#VALUE!</v>
      </c>
      <c r="D809" t="e">
        <f>SEARCH("shape_name",'Mission Importer'!A809)</f>
        <v>#VALUE!</v>
      </c>
      <c r="E809" t="e">
        <f>IF(D809=43,'Mission Importer'!A809,0)</f>
        <v>#VALUE!</v>
      </c>
      <c r="G809" t="e">
        <f>SEARCH("shape_name",'Mission Importer'!A809)</f>
        <v>#VALUE!</v>
      </c>
      <c r="H809" t="e">
        <f>IF(G809=43,'Mission Importer'!A809,0)</f>
        <v>#VALUE!</v>
      </c>
      <c r="J809" t="e">
        <f>SEARCH("type",'Mission Importer'!A809)</f>
        <v>#VALUE!</v>
      </c>
      <c r="K809" t="e">
        <f>IF(J809=43,'Mission Importer'!A809,0)</f>
        <v>#VALUE!</v>
      </c>
      <c r="L809" t="e">
        <f>SEARCH("category",'Mission Importer'!A809)</f>
        <v>#VALUE!</v>
      </c>
      <c r="M809" t="e">
        <f>IF(L809=43,'Mission Importer'!A809,0)</f>
        <v>#VALUE!</v>
      </c>
    </row>
    <row r="810" spans="1:13" x14ac:dyDescent="0.3">
      <c r="A810" t="e">
        <f>SEARCH("livery",'Mission Importer'!A810)</f>
        <v>#VALUE!</v>
      </c>
      <c r="B810" t="e">
        <f>IF(A810=43,'Mission Importer'!A810,0)</f>
        <v>#VALUE!</v>
      </c>
      <c r="D810" t="e">
        <f>SEARCH("shape_name",'Mission Importer'!A810)</f>
        <v>#VALUE!</v>
      </c>
      <c r="E810" t="e">
        <f>IF(D810=43,'Mission Importer'!A810,0)</f>
        <v>#VALUE!</v>
      </c>
      <c r="G810" t="e">
        <f>SEARCH("shape_name",'Mission Importer'!A810)</f>
        <v>#VALUE!</v>
      </c>
      <c r="H810" t="e">
        <f>IF(G810=43,'Mission Importer'!A810,0)</f>
        <v>#VALUE!</v>
      </c>
      <c r="J810" t="e">
        <f>SEARCH("type",'Mission Importer'!A810)</f>
        <v>#VALUE!</v>
      </c>
      <c r="K810" t="e">
        <f>IF(J810=43,'Mission Importer'!A810,0)</f>
        <v>#VALUE!</v>
      </c>
      <c r="L810" t="e">
        <f>SEARCH("category",'Mission Importer'!A810)</f>
        <v>#VALUE!</v>
      </c>
      <c r="M810" t="e">
        <f>IF(L810=43,'Mission Importer'!A810,0)</f>
        <v>#VALUE!</v>
      </c>
    </row>
    <row r="811" spans="1:13" x14ac:dyDescent="0.3">
      <c r="A811" t="e">
        <f>SEARCH("livery",'Mission Importer'!A811)</f>
        <v>#VALUE!</v>
      </c>
      <c r="B811" t="e">
        <f>IF(A811=43,'Mission Importer'!A811,0)</f>
        <v>#VALUE!</v>
      </c>
      <c r="D811" t="e">
        <f>SEARCH("shape_name",'Mission Importer'!A811)</f>
        <v>#VALUE!</v>
      </c>
      <c r="E811" t="e">
        <f>IF(D811=43,'Mission Importer'!A811,0)</f>
        <v>#VALUE!</v>
      </c>
      <c r="G811" t="e">
        <f>SEARCH("shape_name",'Mission Importer'!A811)</f>
        <v>#VALUE!</v>
      </c>
      <c r="H811" t="e">
        <f>IF(G811=43,'Mission Importer'!A811,0)</f>
        <v>#VALUE!</v>
      </c>
      <c r="J811" t="e">
        <f>SEARCH("type",'Mission Importer'!A811)</f>
        <v>#VALUE!</v>
      </c>
      <c r="K811" t="e">
        <f>IF(J811=43,'Mission Importer'!A811,0)</f>
        <v>#VALUE!</v>
      </c>
      <c r="L811" t="e">
        <f>SEARCH("category",'Mission Importer'!A811)</f>
        <v>#VALUE!</v>
      </c>
      <c r="M811" t="e">
        <f>IF(L811=43,'Mission Importer'!A811,0)</f>
        <v>#VALUE!</v>
      </c>
    </row>
    <row r="812" spans="1:13" x14ac:dyDescent="0.3">
      <c r="A812" t="e">
        <f>SEARCH("livery",'Mission Importer'!A812)</f>
        <v>#VALUE!</v>
      </c>
      <c r="B812" t="e">
        <f>IF(A812=43,'Mission Importer'!A812,0)</f>
        <v>#VALUE!</v>
      </c>
      <c r="D812" t="e">
        <f>SEARCH("shape_name",'Mission Importer'!A812)</f>
        <v>#VALUE!</v>
      </c>
      <c r="E812" t="e">
        <f>IF(D812=43,'Mission Importer'!A812,0)</f>
        <v>#VALUE!</v>
      </c>
      <c r="G812" t="e">
        <f>SEARCH("shape_name",'Mission Importer'!A812)</f>
        <v>#VALUE!</v>
      </c>
      <c r="H812" t="e">
        <f>IF(G812=43,'Mission Importer'!A812,0)</f>
        <v>#VALUE!</v>
      </c>
      <c r="J812" t="e">
        <f>SEARCH("type",'Mission Importer'!A812)</f>
        <v>#VALUE!</v>
      </c>
      <c r="K812" t="e">
        <f>IF(J812=43,'Mission Importer'!A812,0)</f>
        <v>#VALUE!</v>
      </c>
      <c r="L812" t="e">
        <f>SEARCH("category",'Mission Importer'!A812)</f>
        <v>#VALUE!</v>
      </c>
      <c r="M812" t="e">
        <f>IF(L812=43,'Mission Importer'!A812,0)</f>
        <v>#VALUE!</v>
      </c>
    </row>
    <row r="813" spans="1:13" x14ac:dyDescent="0.3">
      <c r="A813" t="e">
        <f>SEARCH("livery",'Mission Importer'!A813)</f>
        <v>#VALUE!</v>
      </c>
      <c r="B813" t="e">
        <f>IF(A813=43,'Mission Importer'!A813,0)</f>
        <v>#VALUE!</v>
      </c>
      <c r="D813" t="e">
        <f>SEARCH("shape_name",'Mission Importer'!A813)</f>
        <v>#VALUE!</v>
      </c>
      <c r="E813" t="e">
        <f>IF(D813=43,'Mission Importer'!A813,0)</f>
        <v>#VALUE!</v>
      </c>
      <c r="G813" t="e">
        <f>SEARCH("shape_name",'Mission Importer'!A813)</f>
        <v>#VALUE!</v>
      </c>
      <c r="H813" t="e">
        <f>IF(G813=43,'Mission Importer'!A813,0)</f>
        <v>#VALUE!</v>
      </c>
      <c r="J813" t="e">
        <f>SEARCH("type",'Mission Importer'!A813)</f>
        <v>#VALUE!</v>
      </c>
      <c r="K813" t="e">
        <f>IF(J813=43,'Mission Importer'!A813,0)</f>
        <v>#VALUE!</v>
      </c>
      <c r="L813" t="e">
        <f>SEARCH("category",'Mission Importer'!A813)</f>
        <v>#VALUE!</v>
      </c>
      <c r="M813" t="e">
        <f>IF(L813=43,'Mission Importer'!A813,0)</f>
        <v>#VALUE!</v>
      </c>
    </row>
    <row r="814" spans="1:13" x14ac:dyDescent="0.3">
      <c r="A814" t="e">
        <f>SEARCH("livery",'Mission Importer'!A814)</f>
        <v>#VALUE!</v>
      </c>
      <c r="B814" t="e">
        <f>IF(A814=43,'Mission Importer'!A814,0)</f>
        <v>#VALUE!</v>
      </c>
      <c r="D814" t="e">
        <f>SEARCH("shape_name",'Mission Importer'!A814)</f>
        <v>#VALUE!</v>
      </c>
      <c r="E814" t="e">
        <f>IF(D814=43,'Mission Importer'!A814,0)</f>
        <v>#VALUE!</v>
      </c>
      <c r="G814" t="e">
        <f>SEARCH("shape_name",'Mission Importer'!A814)</f>
        <v>#VALUE!</v>
      </c>
      <c r="H814" t="e">
        <f>IF(G814=43,'Mission Importer'!A814,0)</f>
        <v>#VALUE!</v>
      </c>
      <c r="J814" t="e">
        <f>SEARCH("type",'Mission Importer'!A814)</f>
        <v>#VALUE!</v>
      </c>
      <c r="K814" t="e">
        <f>IF(J814=43,'Mission Importer'!A814,0)</f>
        <v>#VALUE!</v>
      </c>
      <c r="L814" t="e">
        <f>SEARCH("category",'Mission Importer'!A814)</f>
        <v>#VALUE!</v>
      </c>
      <c r="M814" t="e">
        <f>IF(L814=43,'Mission Importer'!A814,0)</f>
        <v>#VALUE!</v>
      </c>
    </row>
    <row r="815" spans="1:13" x14ac:dyDescent="0.3">
      <c r="A815" t="e">
        <f>SEARCH("livery",'Mission Importer'!A815)</f>
        <v>#VALUE!</v>
      </c>
      <c r="B815" t="e">
        <f>IF(A815=43,'Mission Importer'!A815,0)</f>
        <v>#VALUE!</v>
      </c>
      <c r="D815" t="e">
        <f>SEARCH("shape_name",'Mission Importer'!A815)</f>
        <v>#VALUE!</v>
      </c>
      <c r="E815" t="e">
        <f>IF(D815=43,'Mission Importer'!A815,0)</f>
        <v>#VALUE!</v>
      </c>
      <c r="G815" t="e">
        <f>SEARCH("shape_name",'Mission Importer'!A815)</f>
        <v>#VALUE!</v>
      </c>
      <c r="H815" t="e">
        <f>IF(G815=43,'Mission Importer'!A815,0)</f>
        <v>#VALUE!</v>
      </c>
      <c r="J815" t="e">
        <f>SEARCH("type",'Mission Importer'!A815)</f>
        <v>#VALUE!</v>
      </c>
      <c r="K815" t="e">
        <f>IF(J815=43,'Mission Importer'!A815,0)</f>
        <v>#VALUE!</v>
      </c>
      <c r="L815" t="e">
        <f>SEARCH("category",'Mission Importer'!A815)</f>
        <v>#VALUE!</v>
      </c>
      <c r="M815" t="e">
        <f>IF(L815=43,'Mission Importer'!A815,0)</f>
        <v>#VALUE!</v>
      </c>
    </row>
    <row r="816" spans="1:13" x14ac:dyDescent="0.3">
      <c r="A816" t="e">
        <f>SEARCH("livery",'Mission Importer'!A816)</f>
        <v>#VALUE!</v>
      </c>
      <c r="B816" t="e">
        <f>IF(A816=43,'Mission Importer'!A816,0)</f>
        <v>#VALUE!</v>
      </c>
      <c r="D816" t="e">
        <f>SEARCH("shape_name",'Mission Importer'!A816)</f>
        <v>#VALUE!</v>
      </c>
      <c r="E816" t="e">
        <f>IF(D816=43,'Mission Importer'!A816,0)</f>
        <v>#VALUE!</v>
      </c>
      <c r="G816" t="e">
        <f>SEARCH("shape_name",'Mission Importer'!A816)</f>
        <v>#VALUE!</v>
      </c>
      <c r="H816" t="e">
        <f>IF(G816=43,'Mission Importer'!A816,0)</f>
        <v>#VALUE!</v>
      </c>
      <c r="J816" t="e">
        <f>SEARCH("type",'Mission Importer'!A816)</f>
        <v>#VALUE!</v>
      </c>
      <c r="K816" t="e">
        <f>IF(J816=43,'Mission Importer'!A816,0)</f>
        <v>#VALUE!</v>
      </c>
      <c r="L816" t="e">
        <f>SEARCH("category",'Mission Importer'!A816)</f>
        <v>#VALUE!</v>
      </c>
      <c r="M816" t="e">
        <f>IF(L816=43,'Mission Importer'!A816,0)</f>
        <v>#VALUE!</v>
      </c>
    </row>
    <row r="817" spans="1:13" x14ac:dyDescent="0.3">
      <c r="A817" t="e">
        <f>SEARCH("livery",'Mission Importer'!A817)</f>
        <v>#VALUE!</v>
      </c>
      <c r="B817" t="e">
        <f>IF(A817=43,'Mission Importer'!A817,0)</f>
        <v>#VALUE!</v>
      </c>
      <c r="D817" t="e">
        <f>SEARCH("shape_name",'Mission Importer'!A817)</f>
        <v>#VALUE!</v>
      </c>
      <c r="E817" t="e">
        <f>IF(D817=43,'Mission Importer'!A817,0)</f>
        <v>#VALUE!</v>
      </c>
      <c r="G817" t="e">
        <f>SEARCH("shape_name",'Mission Importer'!A817)</f>
        <v>#VALUE!</v>
      </c>
      <c r="H817" t="e">
        <f>IF(G817=43,'Mission Importer'!A817,0)</f>
        <v>#VALUE!</v>
      </c>
      <c r="J817" t="e">
        <f>SEARCH("type",'Mission Importer'!A817)</f>
        <v>#VALUE!</v>
      </c>
      <c r="K817" t="e">
        <f>IF(J817=43,'Mission Importer'!A817,0)</f>
        <v>#VALUE!</v>
      </c>
      <c r="L817" t="e">
        <f>SEARCH("category",'Mission Importer'!A817)</f>
        <v>#VALUE!</v>
      </c>
      <c r="M817" t="e">
        <f>IF(L817=43,'Mission Importer'!A817,0)</f>
        <v>#VALUE!</v>
      </c>
    </row>
    <row r="818" spans="1:13" x14ac:dyDescent="0.3">
      <c r="A818" t="e">
        <f>SEARCH("livery",'Mission Importer'!A818)</f>
        <v>#VALUE!</v>
      </c>
      <c r="B818" t="e">
        <f>IF(A818=43,'Mission Importer'!A818,0)</f>
        <v>#VALUE!</v>
      </c>
      <c r="D818" t="e">
        <f>SEARCH("shape_name",'Mission Importer'!A818)</f>
        <v>#VALUE!</v>
      </c>
      <c r="E818" t="e">
        <f>IF(D818=43,'Mission Importer'!A818,0)</f>
        <v>#VALUE!</v>
      </c>
      <c r="G818" t="e">
        <f>SEARCH("shape_name",'Mission Importer'!A818)</f>
        <v>#VALUE!</v>
      </c>
      <c r="H818" t="e">
        <f>IF(G818=43,'Mission Importer'!A818,0)</f>
        <v>#VALUE!</v>
      </c>
      <c r="J818" t="e">
        <f>SEARCH("type",'Mission Importer'!A818)</f>
        <v>#VALUE!</v>
      </c>
      <c r="K818" t="e">
        <f>IF(J818=43,'Mission Importer'!A818,0)</f>
        <v>#VALUE!</v>
      </c>
      <c r="L818" t="e">
        <f>SEARCH("category",'Mission Importer'!A818)</f>
        <v>#VALUE!</v>
      </c>
      <c r="M818" t="e">
        <f>IF(L818=43,'Mission Importer'!A818,0)</f>
        <v>#VALUE!</v>
      </c>
    </row>
    <row r="819" spans="1:13" x14ac:dyDescent="0.3">
      <c r="A819" t="e">
        <f>SEARCH("livery",'Mission Importer'!A819)</f>
        <v>#VALUE!</v>
      </c>
      <c r="B819" t="e">
        <f>IF(A819=43,'Mission Importer'!A819,0)</f>
        <v>#VALUE!</v>
      </c>
      <c r="D819" t="e">
        <f>SEARCH("shape_name",'Mission Importer'!A819)</f>
        <v>#VALUE!</v>
      </c>
      <c r="E819" t="e">
        <f>IF(D819=43,'Mission Importer'!A819,0)</f>
        <v>#VALUE!</v>
      </c>
      <c r="G819" t="e">
        <f>SEARCH("shape_name",'Mission Importer'!A819)</f>
        <v>#VALUE!</v>
      </c>
      <c r="H819" t="e">
        <f>IF(G819=43,'Mission Importer'!A819,0)</f>
        <v>#VALUE!</v>
      </c>
      <c r="J819" t="e">
        <f>SEARCH("type",'Mission Importer'!A819)</f>
        <v>#VALUE!</v>
      </c>
      <c r="K819" t="e">
        <f>IF(J819=43,'Mission Importer'!A819,0)</f>
        <v>#VALUE!</v>
      </c>
      <c r="L819" t="e">
        <f>SEARCH("category",'Mission Importer'!A819)</f>
        <v>#VALUE!</v>
      </c>
      <c r="M819" t="e">
        <f>IF(L819=43,'Mission Importer'!A819,0)</f>
        <v>#VALUE!</v>
      </c>
    </row>
    <row r="820" spans="1:13" x14ac:dyDescent="0.3">
      <c r="A820" t="e">
        <f>SEARCH("livery",'Mission Importer'!A820)</f>
        <v>#VALUE!</v>
      </c>
      <c r="B820" t="e">
        <f>IF(A820=43,'Mission Importer'!A820,0)</f>
        <v>#VALUE!</v>
      </c>
      <c r="D820" t="e">
        <f>SEARCH("shape_name",'Mission Importer'!A820)</f>
        <v>#VALUE!</v>
      </c>
      <c r="E820" t="e">
        <f>IF(D820=43,'Mission Importer'!A820,0)</f>
        <v>#VALUE!</v>
      </c>
      <c r="G820" t="e">
        <f>SEARCH("shape_name",'Mission Importer'!A820)</f>
        <v>#VALUE!</v>
      </c>
      <c r="H820" t="e">
        <f>IF(G820=43,'Mission Importer'!A820,0)</f>
        <v>#VALUE!</v>
      </c>
      <c r="J820" t="e">
        <f>SEARCH("type",'Mission Importer'!A820)</f>
        <v>#VALUE!</v>
      </c>
      <c r="K820" t="e">
        <f>IF(J820=43,'Mission Importer'!A820,0)</f>
        <v>#VALUE!</v>
      </c>
      <c r="L820" t="e">
        <f>SEARCH("category",'Mission Importer'!A820)</f>
        <v>#VALUE!</v>
      </c>
      <c r="M820" t="e">
        <f>IF(L820=43,'Mission Importer'!A820,0)</f>
        <v>#VALUE!</v>
      </c>
    </row>
    <row r="821" spans="1:13" x14ac:dyDescent="0.3">
      <c r="A821" t="e">
        <f>SEARCH("livery",'Mission Importer'!A821)</f>
        <v>#VALUE!</v>
      </c>
      <c r="B821" t="e">
        <f>IF(A821=43,'Mission Importer'!A821,0)</f>
        <v>#VALUE!</v>
      </c>
      <c r="D821" t="e">
        <f>SEARCH("shape_name",'Mission Importer'!A821)</f>
        <v>#VALUE!</v>
      </c>
      <c r="E821" t="e">
        <f>IF(D821=43,'Mission Importer'!A821,0)</f>
        <v>#VALUE!</v>
      </c>
      <c r="G821" t="e">
        <f>SEARCH("shape_name",'Mission Importer'!A821)</f>
        <v>#VALUE!</v>
      </c>
      <c r="H821" t="e">
        <f>IF(G821=43,'Mission Importer'!A821,0)</f>
        <v>#VALUE!</v>
      </c>
      <c r="J821" t="e">
        <f>SEARCH("type",'Mission Importer'!A821)</f>
        <v>#VALUE!</v>
      </c>
      <c r="K821" t="e">
        <f>IF(J821=43,'Mission Importer'!A821,0)</f>
        <v>#VALUE!</v>
      </c>
      <c r="L821" t="e">
        <f>SEARCH("category",'Mission Importer'!A821)</f>
        <v>#VALUE!</v>
      </c>
      <c r="M821" t="e">
        <f>IF(L821=43,'Mission Importer'!A821,0)</f>
        <v>#VALUE!</v>
      </c>
    </row>
    <row r="822" spans="1:13" x14ac:dyDescent="0.3">
      <c r="A822" t="e">
        <f>SEARCH("livery",'Mission Importer'!A822)</f>
        <v>#VALUE!</v>
      </c>
      <c r="B822" t="e">
        <f>IF(A822=43,'Mission Importer'!A822,0)</f>
        <v>#VALUE!</v>
      </c>
      <c r="D822" t="e">
        <f>SEARCH("shape_name",'Mission Importer'!A822)</f>
        <v>#VALUE!</v>
      </c>
      <c r="E822" t="e">
        <f>IF(D822=43,'Mission Importer'!A822,0)</f>
        <v>#VALUE!</v>
      </c>
      <c r="G822" t="e">
        <f>SEARCH("shape_name",'Mission Importer'!A822)</f>
        <v>#VALUE!</v>
      </c>
      <c r="H822" t="e">
        <f>IF(G822=43,'Mission Importer'!A822,0)</f>
        <v>#VALUE!</v>
      </c>
      <c r="J822" t="e">
        <f>SEARCH("type",'Mission Importer'!A822)</f>
        <v>#VALUE!</v>
      </c>
      <c r="K822" t="e">
        <f>IF(J822=43,'Mission Importer'!A822,0)</f>
        <v>#VALUE!</v>
      </c>
      <c r="L822" t="e">
        <f>SEARCH("category",'Mission Importer'!A822)</f>
        <v>#VALUE!</v>
      </c>
      <c r="M822" t="e">
        <f>IF(L822=43,'Mission Importer'!A822,0)</f>
        <v>#VALUE!</v>
      </c>
    </row>
    <row r="823" spans="1:13" x14ac:dyDescent="0.3">
      <c r="A823" t="e">
        <f>SEARCH("livery",'Mission Importer'!A823)</f>
        <v>#VALUE!</v>
      </c>
      <c r="B823" t="e">
        <f>IF(A823=43,'Mission Importer'!A823,0)</f>
        <v>#VALUE!</v>
      </c>
      <c r="D823" t="e">
        <f>SEARCH("shape_name",'Mission Importer'!A823)</f>
        <v>#VALUE!</v>
      </c>
      <c r="E823" t="e">
        <f>IF(D823=43,'Mission Importer'!A823,0)</f>
        <v>#VALUE!</v>
      </c>
      <c r="G823" t="e">
        <f>SEARCH("shape_name",'Mission Importer'!A823)</f>
        <v>#VALUE!</v>
      </c>
      <c r="H823" t="e">
        <f>IF(G823=43,'Mission Importer'!A823,0)</f>
        <v>#VALUE!</v>
      </c>
      <c r="J823" t="e">
        <f>SEARCH("type",'Mission Importer'!A823)</f>
        <v>#VALUE!</v>
      </c>
      <c r="K823" t="e">
        <f>IF(J823=43,'Mission Importer'!A823,0)</f>
        <v>#VALUE!</v>
      </c>
      <c r="L823" t="e">
        <f>SEARCH("category",'Mission Importer'!A823)</f>
        <v>#VALUE!</v>
      </c>
      <c r="M823" t="e">
        <f>IF(L823=43,'Mission Importer'!A823,0)</f>
        <v>#VALUE!</v>
      </c>
    </row>
    <row r="824" spans="1:13" x14ac:dyDescent="0.3">
      <c r="A824" t="e">
        <f>SEARCH("livery",'Mission Importer'!A824)</f>
        <v>#VALUE!</v>
      </c>
      <c r="B824" t="e">
        <f>IF(A824=43,'Mission Importer'!A824,0)</f>
        <v>#VALUE!</v>
      </c>
      <c r="D824" t="e">
        <f>SEARCH("shape_name",'Mission Importer'!A824)</f>
        <v>#VALUE!</v>
      </c>
      <c r="E824" t="e">
        <f>IF(D824=43,'Mission Importer'!A824,0)</f>
        <v>#VALUE!</v>
      </c>
      <c r="G824" t="e">
        <f>SEARCH("shape_name",'Mission Importer'!A824)</f>
        <v>#VALUE!</v>
      </c>
      <c r="H824" t="e">
        <f>IF(G824=43,'Mission Importer'!A824,0)</f>
        <v>#VALUE!</v>
      </c>
      <c r="J824" t="e">
        <f>SEARCH("type",'Mission Importer'!A824)</f>
        <v>#VALUE!</v>
      </c>
      <c r="K824" t="e">
        <f>IF(J824=43,'Mission Importer'!A824,0)</f>
        <v>#VALUE!</v>
      </c>
      <c r="L824" t="e">
        <f>SEARCH("category",'Mission Importer'!A824)</f>
        <v>#VALUE!</v>
      </c>
      <c r="M824" t="e">
        <f>IF(L824=43,'Mission Importer'!A824,0)</f>
        <v>#VALUE!</v>
      </c>
    </row>
    <row r="825" spans="1:13" x14ac:dyDescent="0.3">
      <c r="A825" t="e">
        <f>SEARCH("livery",'Mission Importer'!A825)</f>
        <v>#VALUE!</v>
      </c>
      <c r="B825" t="e">
        <f>IF(A825=43,'Mission Importer'!A825,0)</f>
        <v>#VALUE!</v>
      </c>
      <c r="D825" t="e">
        <f>SEARCH("shape_name",'Mission Importer'!A825)</f>
        <v>#VALUE!</v>
      </c>
      <c r="E825" t="e">
        <f>IF(D825=43,'Mission Importer'!A825,0)</f>
        <v>#VALUE!</v>
      </c>
      <c r="G825" t="e">
        <f>SEARCH("shape_name",'Mission Importer'!A825)</f>
        <v>#VALUE!</v>
      </c>
      <c r="H825" t="e">
        <f>IF(G825=43,'Mission Importer'!A825,0)</f>
        <v>#VALUE!</v>
      </c>
      <c r="J825" t="e">
        <f>SEARCH("type",'Mission Importer'!A825)</f>
        <v>#VALUE!</v>
      </c>
      <c r="K825" t="e">
        <f>IF(J825=43,'Mission Importer'!A825,0)</f>
        <v>#VALUE!</v>
      </c>
      <c r="L825" t="e">
        <f>SEARCH("category",'Mission Importer'!A825)</f>
        <v>#VALUE!</v>
      </c>
      <c r="M825" t="e">
        <f>IF(L825=43,'Mission Importer'!A825,0)</f>
        <v>#VALUE!</v>
      </c>
    </row>
    <row r="826" spans="1:13" x14ac:dyDescent="0.3">
      <c r="A826" t="e">
        <f>SEARCH("livery",'Mission Importer'!A826)</f>
        <v>#VALUE!</v>
      </c>
      <c r="B826" t="e">
        <f>IF(A826=43,'Mission Importer'!A826,0)</f>
        <v>#VALUE!</v>
      </c>
      <c r="D826" t="e">
        <f>SEARCH("shape_name",'Mission Importer'!A826)</f>
        <v>#VALUE!</v>
      </c>
      <c r="E826" t="e">
        <f>IF(D826=43,'Mission Importer'!A826,0)</f>
        <v>#VALUE!</v>
      </c>
      <c r="G826" t="e">
        <f>SEARCH("shape_name",'Mission Importer'!A826)</f>
        <v>#VALUE!</v>
      </c>
      <c r="H826" t="e">
        <f>IF(G826=43,'Mission Importer'!A826,0)</f>
        <v>#VALUE!</v>
      </c>
      <c r="J826" t="e">
        <f>SEARCH("type",'Mission Importer'!A826)</f>
        <v>#VALUE!</v>
      </c>
      <c r="K826" t="e">
        <f>IF(J826=43,'Mission Importer'!A826,0)</f>
        <v>#VALUE!</v>
      </c>
      <c r="L826" t="e">
        <f>SEARCH("category",'Mission Importer'!A826)</f>
        <v>#VALUE!</v>
      </c>
      <c r="M826" t="e">
        <f>IF(L826=43,'Mission Importer'!A826,0)</f>
        <v>#VALUE!</v>
      </c>
    </row>
    <row r="827" spans="1:13" x14ac:dyDescent="0.3">
      <c r="A827" t="e">
        <f>SEARCH("livery",'Mission Importer'!A827)</f>
        <v>#VALUE!</v>
      </c>
      <c r="B827" t="e">
        <f>IF(A827=43,'Mission Importer'!A827,0)</f>
        <v>#VALUE!</v>
      </c>
      <c r="D827" t="e">
        <f>SEARCH("shape_name",'Mission Importer'!A827)</f>
        <v>#VALUE!</v>
      </c>
      <c r="E827" t="e">
        <f>IF(D827=43,'Mission Importer'!A827,0)</f>
        <v>#VALUE!</v>
      </c>
      <c r="G827" t="e">
        <f>SEARCH("shape_name",'Mission Importer'!A827)</f>
        <v>#VALUE!</v>
      </c>
      <c r="H827" t="e">
        <f>IF(G827=43,'Mission Importer'!A827,0)</f>
        <v>#VALUE!</v>
      </c>
      <c r="J827" t="e">
        <f>SEARCH("type",'Mission Importer'!A827)</f>
        <v>#VALUE!</v>
      </c>
      <c r="K827" t="e">
        <f>IF(J827=43,'Mission Importer'!A827,0)</f>
        <v>#VALUE!</v>
      </c>
      <c r="L827" t="e">
        <f>SEARCH("category",'Mission Importer'!A827)</f>
        <v>#VALUE!</v>
      </c>
      <c r="M827" t="e">
        <f>IF(L827=43,'Mission Importer'!A827,0)</f>
        <v>#VALUE!</v>
      </c>
    </row>
    <row r="828" spans="1:13" x14ac:dyDescent="0.3">
      <c r="A828" t="e">
        <f>SEARCH("livery",'Mission Importer'!A828)</f>
        <v>#VALUE!</v>
      </c>
      <c r="B828" t="e">
        <f>IF(A828=43,'Mission Importer'!A828,0)</f>
        <v>#VALUE!</v>
      </c>
      <c r="D828" t="e">
        <f>SEARCH("shape_name",'Mission Importer'!A828)</f>
        <v>#VALUE!</v>
      </c>
      <c r="E828" t="e">
        <f>IF(D828=43,'Mission Importer'!A828,0)</f>
        <v>#VALUE!</v>
      </c>
      <c r="G828" t="e">
        <f>SEARCH("shape_name",'Mission Importer'!A828)</f>
        <v>#VALUE!</v>
      </c>
      <c r="H828" t="e">
        <f>IF(G828=43,'Mission Importer'!A828,0)</f>
        <v>#VALUE!</v>
      </c>
      <c r="J828">
        <f>SEARCH("type",'Mission Importer'!A828)</f>
        <v>47</v>
      </c>
      <c r="K828">
        <f>IF(J828=43,'Mission Importer'!A828,0)</f>
        <v>0</v>
      </c>
      <c r="L828" t="e">
        <f>SEARCH("category",'Mission Importer'!A828)</f>
        <v>#VALUE!</v>
      </c>
      <c r="M828" t="e">
        <f>IF(L828=43,'Mission Importer'!A828,0)</f>
        <v>#VALUE!</v>
      </c>
    </row>
    <row r="829" spans="1:13" x14ac:dyDescent="0.3">
      <c r="A829" t="e">
        <f>SEARCH("livery",'Mission Importer'!A829)</f>
        <v>#VALUE!</v>
      </c>
      <c r="B829" t="e">
        <f>IF(A829=43,'Mission Importer'!A829,0)</f>
        <v>#VALUE!</v>
      </c>
      <c r="D829" t="e">
        <f>SEARCH("shape_name",'Mission Importer'!A829)</f>
        <v>#VALUE!</v>
      </c>
      <c r="E829" t="e">
        <f>IF(D829=43,'Mission Importer'!A829,0)</f>
        <v>#VALUE!</v>
      </c>
      <c r="G829" t="e">
        <f>SEARCH("shape_name",'Mission Importer'!A829)</f>
        <v>#VALUE!</v>
      </c>
      <c r="H829" t="e">
        <f>IF(G829=43,'Mission Importer'!A829,0)</f>
        <v>#VALUE!</v>
      </c>
      <c r="J829" t="e">
        <f>SEARCH("type",'Mission Importer'!A829)</f>
        <v>#VALUE!</v>
      </c>
      <c r="K829" t="e">
        <f>IF(J829=43,'Mission Importer'!A829,0)</f>
        <v>#VALUE!</v>
      </c>
      <c r="L829" t="e">
        <f>SEARCH("category",'Mission Importer'!A829)</f>
        <v>#VALUE!</v>
      </c>
      <c r="M829" t="e">
        <f>IF(L829=43,'Mission Importer'!A829,0)</f>
        <v>#VALUE!</v>
      </c>
    </row>
    <row r="830" spans="1:13" x14ac:dyDescent="0.3">
      <c r="A830" t="e">
        <f>SEARCH("livery",'Mission Importer'!A830)</f>
        <v>#VALUE!</v>
      </c>
      <c r="B830" t="e">
        <f>IF(A830=43,'Mission Importer'!A830,0)</f>
        <v>#VALUE!</v>
      </c>
      <c r="D830" t="e">
        <f>SEARCH("shape_name",'Mission Importer'!A830)</f>
        <v>#VALUE!</v>
      </c>
      <c r="E830" t="e">
        <f>IF(D830=43,'Mission Importer'!A830,0)</f>
        <v>#VALUE!</v>
      </c>
      <c r="G830" t="e">
        <f>SEARCH("shape_name",'Mission Importer'!A830)</f>
        <v>#VALUE!</v>
      </c>
      <c r="H830" t="e">
        <f>IF(G830=43,'Mission Importer'!A830,0)</f>
        <v>#VALUE!</v>
      </c>
      <c r="J830" t="e">
        <f>SEARCH("type",'Mission Importer'!A830)</f>
        <v>#VALUE!</v>
      </c>
      <c r="K830" t="e">
        <f>IF(J830=43,'Mission Importer'!A830,0)</f>
        <v>#VALUE!</v>
      </c>
      <c r="L830" t="e">
        <f>SEARCH("category",'Mission Importer'!A830)</f>
        <v>#VALUE!</v>
      </c>
      <c r="M830" t="e">
        <f>IF(L830=43,'Mission Importer'!A830,0)</f>
        <v>#VALUE!</v>
      </c>
    </row>
    <row r="831" spans="1:13" x14ac:dyDescent="0.3">
      <c r="A831" t="e">
        <f>SEARCH("livery",'Mission Importer'!A831)</f>
        <v>#VALUE!</v>
      </c>
      <c r="B831" t="e">
        <f>IF(A831=43,'Mission Importer'!A831,0)</f>
        <v>#VALUE!</v>
      </c>
      <c r="D831" t="e">
        <f>SEARCH("shape_name",'Mission Importer'!A831)</f>
        <v>#VALUE!</v>
      </c>
      <c r="E831" t="e">
        <f>IF(D831=43,'Mission Importer'!A831,0)</f>
        <v>#VALUE!</v>
      </c>
      <c r="G831" t="e">
        <f>SEARCH("shape_name",'Mission Importer'!A831)</f>
        <v>#VALUE!</v>
      </c>
      <c r="H831" t="e">
        <f>IF(G831=43,'Mission Importer'!A831,0)</f>
        <v>#VALUE!</v>
      </c>
      <c r="J831" t="e">
        <f>SEARCH("type",'Mission Importer'!A831)</f>
        <v>#VALUE!</v>
      </c>
      <c r="K831" t="e">
        <f>IF(J831=43,'Mission Importer'!A831,0)</f>
        <v>#VALUE!</v>
      </c>
      <c r="L831" t="e">
        <f>SEARCH("category",'Mission Importer'!A831)</f>
        <v>#VALUE!</v>
      </c>
      <c r="M831" t="e">
        <f>IF(L831=43,'Mission Importer'!A831,0)</f>
        <v>#VALUE!</v>
      </c>
    </row>
    <row r="832" spans="1:13" x14ac:dyDescent="0.3">
      <c r="A832" t="e">
        <f>SEARCH("livery",'Mission Importer'!A832)</f>
        <v>#VALUE!</v>
      </c>
      <c r="B832" t="e">
        <f>IF(A832=43,'Mission Importer'!A832,0)</f>
        <v>#VALUE!</v>
      </c>
      <c r="D832" t="e">
        <f>SEARCH("shape_name",'Mission Importer'!A832)</f>
        <v>#VALUE!</v>
      </c>
      <c r="E832" t="e">
        <f>IF(D832=43,'Mission Importer'!A832,0)</f>
        <v>#VALUE!</v>
      </c>
      <c r="G832" t="e">
        <f>SEARCH("shape_name",'Mission Importer'!A832)</f>
        <v>#VALUE!</v>
      </c>
      <c r="H832" t="e">
        <f>IF(G832=43,'Mission Importer'!A832,0)</f>
        <v>#VALUE!</v>
      </c>
      <c r="J832" t="e">
        <f>SEARCH("type",'Mission Importer'!A832)</f>
        <v>#VALUE!</v>
      </c>
      <c r="K832" t="e">
        <f>IF(J832=43,'Mission Importer'!A832,0)</f>
        <v>#VALUE!</v>
      </c>
      <c r="L832" t="e">
        <f>SEARCH("category",'Mission Importer'!A832)</f>
        <v>#VALUE!</v>
      </c>
      <c r="M832" t="e">
        <f>IF(L832=43,'Mission Importer'!A832,0)</f>
        <v>#VALUE!</v>
      </c>
    </row>
    <row r="833" spans="1:13" x14ac:dyDescent="0.3">
      <c r="A833" t="e">
        <f>SEARCH("livery",'Mission Importer'!A833)</f>
        <v>#VALUE!</v>
      </c>
      <c r="B833" t="e">
        <f>IF(A833=43,'Mission Importer'!A833,0)</f>
        <v>#VALUE!</v>
      </c>
      <c r="D833" t="e">
        <f>SEARCH("shape_name",'Mission Importer'!A833)</f>
        <v>#VALUE!</v>
      </c>
      <c r="E833" t="e">
        <f>IF(D833=43,'Mission Importer'!A833,0)</f>
        <v>#VALUE!</v>
      </c>
      <c r="G833" t="e">
        <f>SEARCH("shape_name",'Mission Importer'!A833)</f>
        <v>#VALUE!</v>
      </c>
      <c r="H833" t="e">
        <f>IF(G833=43,'Mission Importer'!A833,0)</f>
        <v>#VALUE!</v>
      </c>
      <c r="J833" t="e">
        <f>SEARCH("type",'Mission Importer'!A833)</f>
        <v>#VALUE!</v>
      </c>
      <c r="K833" t="e">
        <f>IF(J833=43,'Mission Importer'!A833,0)</f>
        <v>#VALUE!</v>
      </c>
      <c r="L833" t="e">
        <f>SEARCH("category",'Mission Importer'!A833)</f>
        <v>#VALUE!</v>
      </c>
      <c r="M833" t="e">
        <f>IF(L833=43,'Mission Importer'!A833,0)</f>
        <v>#VALUE!</v>
      </c>
    </row>
    <row r="834" spans="1:13" x14ac:dyDescent="0.3">
      <c r="A834" t="e">
        <f>SEARCH("livery",'Mission Importer'!A834)</f>
        <v>#VALUE!</v>
      </c>
      <c r="B834" t="e">
        <f>IF(A834=43,'Mission Importer'!A834,0)</f>
        <v>#VALUE!</v>
      </c>
      <c r="D834" t="e">
        <f>SEARCH("shape_name",'Mission Importer'!A834)</f>
        <v>#VALUE!</v>
      </c>
      <c r="E834" t="e">
        <f>IF(D834=43,'Mission Importer'!A834,0)</f>
        <v>#VALUE!</v>
      </c>
      <c r="G834" t="e">
        <f>SEARCH("shape_name",'Mission Importer'!A834)</f>
        <v>#VALUE!</v>
      </c>
      <c r="H834" t="e">
        <f>IF(G834=43,'Mission Importer'!A834,0)</f>
        <v>#VALUE!</v>
      </c>
      <c r="J834" t="e">
        <f>SEARCH("type",'Mission Importer'!A834)</f>
        <v>#VALUE!</v>
      </c>
      <c r="K834" t="e">
        <f>IF(J834=43,'Mission Importer'!A834,0)</f>
        <v>#VALUE!</v>
      </c>
      <c r="L834" t="e">
        <f>SEARCH("category",'Mission Importer'!A834)</f>
        <v>#VALUE!</v>
      </c>
      <c r="M834" t="e">
        <f>IF(L834=43,'Mission Importer'!A834,0)</f>
        <v>#VALUE!</v>
      </c>
    </row>
    <row r="835" spans="1:13" x14ac:dyDescent="0.3">
      <c r="A835" t="e">
        <f>SEARCH("livery",'Mission Importer'!A835)</f>
        <v>#VALUE!</v>
      </c>
      <c r="B835" t="e">
        <f>IF(A835=43,'Mission Importer'!A835,0)</f>
        <v>#VALUE!</v>
      </c>
      <c r="D835" t="e">
        <f>SEARCH("shape_name",'Mission Importer'!A835)</f>
        <v>#VALUE!</v>
      </c>
      <c r="E835" t="e">
        <f>IF(D835=43,'Mission Importer'!A835,0)</f>
        <v>#VALUE!</v>
      </c>
      <c r="G835" t="e">
        <f>SEARCH("shape_name",'Mission Importer'!A835)</f>
        <v>#VALUE!</v>
      </c>
      <c r="H835" t="e">
        <f>IF(G835=43,'Mission Importer'!A835,0)</f>
        <v>#VALUE!</v>
      </c>
      <c r="J835" t="e">
        <f>SEARCH("type",'Mission Importer'!A835)</f>
        <v>#VALUE!</v>
      </c>
      <c r="K835" t="e">
        <f>IF(J835=43,'Mission Importer'!A835,0)</f>
        <v>#VALUE!</v>
      </c>
      <c r="L835" t="e">
        <f>SEARCH("category",'Mission Importer'!A835)</f>
        <v>#VALUE!</v>
      </c>
      <c r="M835" t="e">
        <f>IF(L835=43,'Mission Importer'!A835,0)</f>
        <v>#VALUE!</v>
      </c>
    </row>
    <row r="836" spans="1:13" x14ac:dyDescent="0.3">
      <c r="A836" t="e">
        <f>SEARCH("livery",'Mission Importer'!A836)</f>
        <v>#VALUE!</v>
      </c>
      <c r="B836" t="e">
        <f>IF(A836=43,'Mission Importer'!A836,0)</f>
        <v>#VALUE!</v>
      </c>
      <c r="D836" t="e">
        <f>SEARCH("shape_name",'Mission Importer'!A836)</f>
        <v>#VALUE!</v>
      </c>
      <c r="E836" t="e">
        <f>IF(D836=43,'Mission Importer'!A836,0)</f>
        <v>#VALUE!</v>
      </c>
      <c r="G836" t="e">
        <f>SEARCH("shape_name",'Mission Importer'!A836)</f>
        <v>#VALUE!</v>
      </c>
      <c r="H836" t="e">
        <f>IF(G836=43,'Mission Importer'!A836,0)</f>
        <v>#VALUE!</v>
      </c>
      <c r="J836" t="e">
        <f>SEARCH("type",'Mission Importer'!A836)</f>
        <v>#VALUE!</v>
      </c>
      <c r="K836" t="e">
        <f>IF(J836=43,'Mission Importer'!A836,0)</f>
        <v>#VALUE!</v>
      </c>
      <c r="L836" t="e">
        <f>SEARCH("category",'Mission Importer'!A836)</f>
        <v>#VALUE!</v>
      </c>
      <c r="M836" t="e">
        <f>IF(L836=43,'Mission Importer'!A836,0)</f>
        <v>#VALUE!</v>
      </c>
    </row>
    <row r="837" spans="1:13" x14ac:dyDescent="0.3">
      <c r="A837" t="e">
        <f>SEARCH("livery",'Mission Importer'!A837)</f>
        <v>#VALUE!</v>
      </c>
      <c r="B837" t="e">
        <f>IF(A837=43,'Mission Importer'!A837,0)</f>
        <v>#VALUE!</v>
      </c>
      <c r="D837" t="e">
        <f>SEARCH("shape_name",'Mission Importer'!A837)</f>
        <v>#VALUE!</v>
      </c>
      <c r="E837" t="e">
        <f>IF(D837=43,'Mission Importer'!A837,0)</f>
        <v>#VALUE!</v>
      </c>
      <c r="G837" t="e">
        <f>SEARCH("shape_name",'Mission Importer'!A837)</f>
        <v>#VALUE!</v>
      </c>
      <c r="H837" t="e">
        <f>IF(G837=43,'Mission Importer'!A837,0)</f>
        <v>#VALUE!</v>
      </c>
      <c r="J837" t="e">
        <f>SEARCH("type",'Mission Importer'!A837)</f>
        <v>#VALUE!</v>
      </c>
      <c r="K837" t="e">
        <f>IF(J837=43,'Mission Importer'!A837,0)</f>
        <v>#VALUE!</v>
      </c>
      <c r="L837" t="e">
        <f>SEARCH("category",'Mission Importer'!A837)</f>
        <v>#VALUE!</v>
      </c>
      <c r="M837" t="e">
        <f>IF(L837=43,'Mission Importer'!A837,0)</f>
        <v>#VALUE!</v>
      </c>
    </row>
    <row r="838" spans="1:13" x14ac:dyDescent="0.3">
      <c r="A838" t="e">
        <f>SEARCH("livery",'Mission Importer'!A838)</f>
        <v>#VALUE!</v>
      </c>
      <c r="B838" t="e">
        <f>IF(A838=43,'Mission Importer'!A838,0)</f>
        <v>#VALUE!</v>
      </c>
      <c r="D838" t="e">
        <f>SEARCH("shape_name",'Mission Importer'!A838)</f>
        <v>#VALUE!</v>
      </c>
      <c r="E838" t="e">
        <f>IF(D838=43,'Mission Importer'!A838,0)</f>
        <v>#VALUE!</v>
      </c>
      <c r="G838" t="e">
        <f>SEARCH("shape_name",'Mission Importer'!A838)</f>
        <v>#VALUE!</v>
      </c>
      <c r="H838" t="e">
        <f>IF(G838=43,'Mission Importer'!A838,0)</f>
        <v>#VALUE!</v>
      </c>
      <c r="J838" t="e">
        <f>SEARCH("type",'Mission Importer'!A838)</f>
        <v>#VALUE!</v>
      </c>
      <c r="K838" t="e">
        <f>IF(J838=43,'Mission Importer'!A838,0)</f>
        <v>#VALUE!</v>
      </c>
      <c r="L838" t="e">
        <f>SEARCH("category",'Mission Importer'!A838)</f>
        <v>#VALUE!</v>
      </c>
      <c r="M838" t="e">
        <f>IF(L838=43,'Mission Importer'!A838,0)</f>
        <v>#VALUE!</v>
      </c>
    </row>
    <row r="839" spans="1:13" x14ac:dyDescent="0.3">
      <c r="A839" t="e">
        <f>SEARCH("livery",'Mission Importer'!A839)</f>
        <v>#VALUE!</v>
      </c>
      <c r="B839" t="e">
        <f>IF(A839=43,'Mission Importer'!A839,0)</f>
        <v>#VALUE!</v>
      </c>
      <c r="D839" t="e">
        <f>SEARCH("shape_name",'Mission Importer'!A839)</f>
        <v>#VALUE!</v>
      </c>
      <c r="E839" t="e">
        <f>IF(D839=43,'Mission Importer'!A839,0)</f>
        <v>#VALUE!</v>
      </c>
      <c r="G839" t="e">
        <f>SEARCH("shape_name",'Mission Importer'!A839)</f>
        <v>#VALUE!</v>
      </c>
      <c r="H839" t="e">
        <f>IF(G839=43,'Mission Importer'!A839,0)</f>
        <v>#VALUE!</v>
      </c>
      <c r="J839" t="e">
        <f>SEARCH("type",'Mission Importer'!A839)</f>
        <v>#VALUE!</v>
      </c>
      <c r="K839" t="e">
        <f>IF(J839=43,'Mission Importer'!A839,0)</f>
        <v>#VALUE!</v>
      </c>
      <c r="L839" t="e">
        <f>SEARCH("category",'Mission Importer'!A839)</f>
        <v>#VALUE!</v>
      </c>
      <c r="M839" t="e">
        <f>IF(L839=43,'Mission Importer'!A839,0)</f>
        <v>#VALUE!</v>
      </c>
    </row>
    <row r="840" spans="1:13" x14ac:dyDescent="0.3">
      <c r="A840" t="e">
        <f>SEARCH("livery",'Mission Importer'!A840)</f>
        <v>#VALUE!</v>
      </c>
      <c r="B840" t="e">
        <f>IF(A840=43,'Mission Importer'!A840,0)</f>
        <v>#VALUE!</v>
      </c>
      <c r="D840" t="e">
        <f>SEARCH("shape_name",'Mission Importer'!A840)</f>
        <v>#VALUE!</v>
      </c>
      <c r="E840" t="e">
        <f>IF(D840=43,'Mission Importer'!A840,0)</f>
        <v>#VALUE!</v>
      </c>
      <c r="G840" t="e">
        <f>SEARCH("shape_name",'Mission Importer'!A840)</f>
        <v>#VALUE!</v>
      </c>
      <c r="H840" t="e">
        <f>IF(G840=43,'Mission Importer'!A840,0)</f>
        <v>#VALUE!</v>
      </c>
      <c r="J840" t="e">
        <f>SEARCH("type",'Mission Importer'!A840)</f>
        <v>#VALUE!</v>
      </c>
      <c r="K840" t="e">
        <f>IF(J840=43,'Mission Importer'!A840,0)</f>
        <v>#VALUE!</v>
      </c>
      <c r="L840" t="e">
        <f>SEARCH("category",'Mission Importer'!A840)</f>
        <v>#VALUE!</v>
      </c>
      <c r="M840" t="e">
        <f>IF(L840=43,'Mission Importer'!A840,0)</f>
        <v>#VALUE!</v>
      </c>
    </row>
    <row r="841" spans="1:13" x14ac:dyDescent="0.3">
      <c r="A841" t="e">
        <f>SEARCH("livery",'Mission Importer'!A841)</f>
        <v>#VALUE!</v>
      </c>
      <c r="B841" t="e">
        <f>IF(A841=43,'Mission Importer'!A841,0)</f>
        <v>#VALUE!</v>
      </c>
      <c r="D841" t="e">
        <f>SEARCH("shape_name",'Mission Importer'!A841)</f>
        <v>#VALUE!</v>
      </c>
      <c r="E841" t="e">
        <f>IF(D841=43,'Mission Importer'!A841,0)</f>
        <v>#VALUE!</v>
      </c>
      <c r="G841" t="e">
        <f>SEARCH("shape_name",'Mission Importer'!A841)</f>
        <v>#VALUE!</v>
      </c>
      <c r="H841" t="e">
        <f>IF(G841=43,'Mission Importer'!A841,0)</f>
        <v>#VALUE!</v>
      </c>
      <c r="J841" t="e">
        <f>SEARCH("type",'Mission Importer'!A841)</f>
        <v>#VALUE!</v>
      </c>
      <c r="K841" t="e">
        <f>IF(J841=43,'Mission Importer'!A841,0)</f>
        <v>#VALUE!</v>
      </c>
      <c r="L841" t="e">
        <f>SEARCH("category",'Mission Importer'!A841)</f>
        <v>#VALUE!</v>
      </c>
      <c r="M841" t="e">
        <f>IF(L841=43,'Mission Importer'!A841,0)</f>
        <v>#VALUE!</v>
      </c>
    </row>
    <row r="842" spans="1:13" x14ac:dyDescent="0.3">
      <c r="A842" t="e">
        <f>SEARCH("livery",'Mission Importer'!A842)</f>
        <v>#VALUE!</v>
      </c>
      <c r="B842" t="e">
        <f>IF(A842=43,'Mission Importer'!A842,0)</f>
        <v>#VALUE!</v>
      </c>
      <c r="D842" t="e">
        <f>SEARCH("shape_name",'Mission Importer'!A842)</f>
        <v>#VALUE!</v>
      </c>
      <c r="E842" t="e">
        <f>IF(D842=43,'Mission Importer'!A842,0)</f>
        <v>#VALUE!</v>
      </c>
      <c r="G842" t="e">
        <f>SEARCH("shape_name",'Mission Importer'!A842)</f>
        <v>#VALUE!</v>
      </c>
      <c r="H842" t="e">
        <f>IF(G842=43,'Mission Importer'!A842,0)</f>
        <v>#VALUE!</v>
      </c>
      <c r="J842" t="e">
        <f>SEARCH("type",'Mission Importer'!A842)</f>
        <v>#VALUE!</v>
      </c>
      <c r="K842" t="e">
        <f>IF(J842=43,'Mission Importer'!A842,0)</f>
        <v>#VALUE!</v>
      </c>
      <c r="L842" t="e">
        <f>SEARCH("category",'Mission Importer'!A842)</f>
        <v>#VALUE!</v>
      </c>
      <c r="M842" t="e">
        <f>IF(L842=43,'Mission Importer'!A842,0)</f>
        <v>#VALUE!</v>
      </c>
    </row>
    <row r="843" spans="1:13" x14ac:dyDescent="0.3">
      <c r="A843">
        <f>SEARCH("livery",'Mission Importer'!A843)</f>
        <v>43</v>
      </c>
      <c r="B843" t="str">
        <f>IF(A843=43,'Mission Importer'!A843,0)</f>
        <v xml:space="preserve">                                        ["livery_id"] = "summer",</v>
      </c>
      <c r="D843" t="e">
        <f>SEARCH("shape_name",'Mission Importer'!A843)</f>
        <v>#VALUE!</v>
      </c>
      <c r="E843" t="e">
        <f>IF(D843=43,'Mission Importer'!A843,0)</f>
        <v>#VALUE!</v>
      </c>
      <c r="G843" t="e">
        <f>SEARCH("shape_name",'Mission Importer'!A843)</f>
        <v>#VALUE!</v>
      </c>
      <c r="H843" t="e">
        <f>IF(G843=43,'Mission Importer'!A843,0)</f>
        <v>#VALUE!</v>
      </c>
      <c r="J843" t="e">
        <f>SEARCH("type",'Mission Importer'!A843)</f>
        <v>#VALUE!</v>
      </c>
      <c r="K843" t="e">
        <f>IF(J843=43,'Mission Importer'!A843,0)</f>
        <v>#VALUE!</v>
      </c>
      <c r="L843" t="e">
        <f>SEARCH("category",'Mission Importer'!A843)</f>
        <v>#VALUE!</v>
      </c>
      <c r="M843" t="e">
        <f>IF(L843=43,'Mission Importer'!A843,0)</f>
        <v>#VALUE!</v>
      </c>
    </row>
    <row r="844" spans="1:13" x14ac:dyDescent="0.3">
      <c r="A844" t="e">
        <f>SEARCH("livery",'Mission Importer'!A844)</f>
        <v>#VALUE!</v>
      </c>
      <c r="B844" t="e">
        <f>IF(A844=43,'Mission Importer'!A844,0)</f>
        <v>#VALUE!</v>
      </c>
      <c r="D844" t="e">
        <f>SEARCH("shape_name",'Mission Importer'!A844)</f>
        <v>#VALUE!</v>
      </c>
      <c r="E844" t="e">
        <f>IF(D844=43,'Mission Importer'!A844,0)</f>
        <v>#VALUE!</v>
      </c>
      <c r="G844" t="e">
        <f>SEARCH("shape_name",'Mission Importer'!A844)</f>
        <v>#VALUE!</v>
      </c>
      <c r="H844" t="e">
        <f>IF(G844=43,'Mission Importer'!A844,0)</f>
        <v>#VALUE!</v>
      </c>
      <c r="J844" t="e">
        <f>SEARCH("type",'Mission Importer'!A844)</f>
        <v>#VALUE!</v>
      </c>
      <c r="K844" t="e">
        <f>IF(J844=43,'Mission Importer'!A844,0)</f>
        <v>#VALUE!</v>
      </c>
      <c r="L844">
        <f>SEARCH("category",'Mission Importer'!A844)</f>
        <v>43</v>
      </c>
      <c r="M844" t="str">
        <f>IF(L844=43,'Mission Importer'!A844,0)</f>
        <v xml:space="preserve">                                        ["category"] = "Air Defence",</v>
      </c>
    </row>
    <row r="845" spans="1:13" x14ac:dyDescent="0.3">
      <c r="A845" t="e">
        <f>SEARCH("livery",'Mission Importer'!A845)</f>
        <v>#VALUE!</v>
      </c>
      <c r="B845" t="e">
        <f>IF(A845=43,'Mission Importer'!A845,0)</f>
        <v>#VALUE!</v>
      </c>
      <c r="D845" t="e">
        <f>SEARCH("shape_name",'Mission Importer'!A845)</f>
        <v>#VALUE!</v>
      </c>
      <c r="E845" t="e">
        <f>IF(D845=43,'Mission Importer'!A845,0)</f>
        <v>#VALUE!</v>
      </c>
      <c r="G845" t="e">
        <f>SEARCH("shape_name",'Mission Importer'!A845)</f>
        <v>#VALUE!</v>
      </c>
      <c r="H845" t="e">
        <f>IF(G845=43,'Mission Importer'!A845,0)</f>
        <v>#VALUE!</v>
      </c>
      <c r="J845">
        <f>SEARCH("type",'Mission Importer'!A845)</f>
        <v>43</v>
      </c>
      <c r="K845" t="str">
        <f>IF(J845=43,'Mission Importer'!A845,0)</f>
        <v xml:space="preserve">                                        ["type"] = "NASAMS_Command_Post",</v>
      </c>
      <c r="L845" t="e">
        <f>SEARCH("category",'Mission Importer'!A845)</f>
        <v>#VALUE!</v>
      </c>
      <c r="M845" t="e">
        <f>IF(L845=43,'Mission Importer'!A845,0)</f>
        <v>#VALUE!</v>
      </c>
    </row>
    <row r="846" spans="1:13" x14ac:dyDescent="0.3">
      <c r="A846" t="e">
        <f>SEARCH("livery",'Mission Importer'!A846)</f>
        <v>#VALUE!</v>
      </c>
      <c r="B846" t="e">
        <f>IF(A846=43,'Mission Importer'!A846,0)</f>
        <v>#VALUE!</v>
      </c>
      <c r="D846" t="e">
        <f>SEARCH("shape_name",'Mission Importer'!A846)</f>
        <v>#VALUE!</v>
      </c>
      <c r="E846" t="e">
        <f>IF(D846=43,'Mission Importer'!A846,0)</f>
        <v>#VALUE!</v>
      </c>
      <c r="G846" t="e">
        <f>SEARCH("shape_name",'Mission Importer'!A846)</f>
        <v>#VALUE!</v>
      </c>
      <c r="H846" t="e">
        <f>IF(G846=43,'Mission Importer'!A846,0)</f>
        <v>#VALUE!</v>
      </c>
      <c r="J846" t="e">
        <f>SEARCH("type",'Mission Importer'!A846)</f>
        <v>#VALUE!</v>
      </c>
      <c r="K846" t="e">
        <f>IF(J846=43,'Mission Importer'!A846,0)</f>
        <v>#VALUE!</v>
      </c>
      <c r="L846" t="e">
        <f>SEARCH("category",'Mission Importer'!A846)</f>
        <v>#VALUE!</v>
      </c>
      <c r="M846" t="e">
        <f>IF(L846=43,'Mission Importer'!A846,0)</f>
        <v>#VALUE!</v>
      </c>
    </row>
    <row r="847" spans="1:13" x14ac:dyDescent="0.3">
      <c r="A847" t="e">
        <f>SEARCH("livery",'Mission Importer'!A847)</f>
        <v>#VALUE!</v>
      </c>
      <c r="B847" t="e">
        <f>IF(A847=43,'Mission Importer'!A847,0)</f>
        <v>#VALUE!</v>
      </c>
      <c r="D847" t="e">
        <f>SEARCH("shape_name",'Mission Importer'!A847)</f>
        <v>#VALUE!</v>
      </c>
      <c r="E847" t="e">
        <f>IF(D847=43,'Mission Importer'!A847,0)</f>
        <v>#VALUE!</v>
      </c>
      <c r="G847" t="e">
        <f>SEARCH("shape_name",'Mission Importer'!A847)</f>
        <v>#VALUE!</v>
      </c>
      <c r="H847" t="e">
        <f>IF(G847=43,'Mission Importer'!A847,0)</f>
        <v>#VALUE!</v>
      </c>
      <c r="J847" t="e">
        <f>SEARCH("type",'Mission Importer'!A847)</f>
        <v>#VALUE!</v>
      </c>
      <c r="K847" t="e">
        <f>IF(J847=43,'Mission Importer'!A847,0)</f>
        <v>#VALUE!</v>
      </c>
      <c r="L847" t="e">
        <f>SEARCH("category",'Mission Importer'!A847)</f>
        <v>#VALUE!</v>
      </c>
      <c r="M847" t="e">
        <f>IF(L847=43,'Mission Importer'!A847,0)</f>
        <v>#VALUE!</v>
      </c>
    </row>
    <row r="848" spans="1:13" x14ac:dyDescent="0.3">
      <c r="A848" t="e">
        <f>SEARCH("livery",'Mission Importer'!A848)</f>
        <v>#VALUE!</v>
      </c>
      <c r="B848" t="e">
        <f>IF(A848=43,'Mission Importer'!A848,0)</f>
        <v>#VALUE!</v>
      </c>
      <c r="D848" t="e">
        <f>SEARCH("shape_name",'Mission Importer'!A848)</f>
        <v>#VALUE!</v>
      </c>
      <c r="E848" t="e">
        <f>IF(D848=43,'Mission Importer'!A848,0)</f>
        <v>#VALUE!</v>
      </c>
      <c r="G848" t="e">
        <f>SEARCH("shape_name",'Mission Importer'!A848)</f>
        <v>#VALUE!</v>
      </c>
      <c r="H848" t="e">
        <f>IF(G848=43,'Mission Importer'!A848,0)</f>
        <v>#VALUE!</v>
      </c>
      <c r="J848" t="e">
        <f>SEARCH("type",'Mission Importer'!A848)</f>
        <v>#VALUE!</v>
      </c>
      <c r="K848" t="e">
        <f>IF(J848=43,'Mission Importer'!A848,0)</f>
        <v>#VALUE!</v>
      </c>
      <c r="L848" t="e">
        <f>SEARCH("category",'Mission Importer'!A848)</f>
        <v>#VALUE!</v>
      </c>
      <c r="M848" t="e">
        <f>IF(L848=43,'Mission Importer'!A848,0)</f>
        <v>#VALUE!</v>
      </c>
    </row>
    <row r="849" spans="1:13" x14ac:dyDescent="0.3">
      <c r="A849" t="e">
        <f>SEARCH("livery",'Mission Importer'!A849)</f>
        <v>#VALUE!</v>
      </c>
      <c r="B849" t="e">
        <f>IF(A849=43,'Mission Importer'!A849,0)</f>
        <v>#VALUE!</v>
      </c>
      <c r="D849" t="e">
        <f>SEARCH("shape_name",'Mission Importer'!A849)</f>
        <v>#VALUE!</v>
      </c>
      <c r="E849" t="e">
        <f>IF(D849=43,'Mission Importer'!A849,0)</f>
        <v>#VALUE!</v>
      </c>
      <c r="G849" t="e">
        <f>SEARCH("shape_name",'Mission Importer'!A849)</f>
        <v>#VALUE!</v>
      </c>
      <c r="H849" t="e">
        <f>IF(G849=43,'Mission Importer'!A849,0)</f>
        <v>#VALUE!</v>
      </c>
      <c r="J849" t="e">
        <f>SEARCH("type",'Mission Importer'!A849)</f>
        <v>#VALUE!</v>
      </c>
      <c r="K849" t="e">
        <f>IF(J849=43,'Mission Importer'!A849,0)</f>
        <v>#VALUE!</v>
      </c>
      <c r="L849" t="e">
        <f>SEARCH("category",'Mission Importer'!A849)</f>
        <v>#VALUE!</v>
      </c>
      <c r="M849" t="e">
        <f>IF(L849=43,'Mission Importer'!A849,0)</f>
        <v>#VALUE!</v>
      </c>
    </row>
    <row r="850" spans="1:13" x14ac:dyDescent="0.3">
      <c r="A850" t="e">
        <f>SEARCH("livery",'Mission Importer'!A850)</f>
        <v>#VALUE!</v>
      </c>
      <c r="B850" t="e">
        <f>IF(A850=43,'Mission Importer'!A850,0)</f>
        <v>#VALUE!</v>
      </c>
      <c r="D850" t="e">
        <f>SEARCH("shape_name",'Mission Importer'!A850)</f>
        <v>#VALUE!</v>
      </c>
      <c r="E850" t="e">
        <f>IF(D850=43,'Mission Importer'!A850,0)</f>
        <v>#VALUE!</v>
      </c>
      <c r="G850" t="e">
        <f>SEARCH("shape_name",'Mission Importer'!A850)</f>
        <v>#VALUE!</v>
      </c>
      <c r="H850" t="e">
        <f>IF(G850=43,'Mission Importer'!A850,0)</f>
        <v>#VALUE!</v>
      </c>
      <c r="J850" t="e">
        <f>SEARCH("type",'Mission Importer'!A850)</f>
        <v>#VALUE!</v>
      </c>
      <c r="K850" t="e">
        <f>IF(J850=43,'Mission Importer'!A850,0)</f>
        <v>#VALUE!</v>
      </c>
      <c r="L850" t="e">
        <f>SEARCH("category",'Mission Importer'!A850)</f>
        <v>#VALUE!</v>
      </c>
      <c r="M850" t="e">
        <f>IF(L850=43,'Mission Importer'!A850,0)</f>
        <v>#VALUE!</v>
      </c>
    </row>
    <row r="851" spans="1:13" x14ac:dyDescent="0.3">
      <c r="A851" t="e">
        <f>SEARCH("livery",'Mission Importer'!A851)</f>
        <v>#VALUE!</v>
      </c>
      <c r="B851" t="e">
        <f>IF(A851=43,'Mission Importer'!A851,0)</f>
        <v>#VALUE!</v>
      </c>
      <c r="D851" t="e">
        <f>SEARCH("shape_name",'Mission Importer'!A851)</f>
        <v>#VALUE!</v>
      </c>
      <c r="E851" t="e">
        <f>IF(D851=43,'Mission Importer'!A851,0)</f>
        <v>#VALUE!</v>
      </c>
      <c r="G851" t="e">
        <f>SEARCH("shape_name",'Mission Importer'!A851)</f>
        <v>#VALUE!</v>
      </c>
      <c r="H851" t="e">
        <f>IF(G851=43,'Mission Importer'!A851,0)</f>
        <v>#VALUE!</v>
      </c>
      <c r="J851" t="e">
        <f>SEARCH("type",'Mission Importer'!A851)</f>
        <v>#VALUE!</v>
      </c>
      <c r="K851" t="e">
        <f>IF(J851=43,'Mission Importer'!A851,0)</f>
        <v>#VALUE!</v>
      </c>
      <c r="L851" t="e">
        <f>SEARCH("category",'Mission Importer'!A851)</f>
        <v>#VALUE!</v>
      </c>
      <c r="M851" t="e">
        <f>IF(L851=43,'Mission Importer'!A851,0)</f>
        <v>#VALUE!</v>
      </c>
    </row>
    <row r="852" spans="1:13" x14ac:dyDescent="0.3">
      <c r="A852" t="e">
        <f>SEARCH("livery",'Mission Importer'!A852)</f>
        <v>#VALUE!</v>
      </c>
      <c r="B852" t="e">
        <f>IF(A852=43,'Mission Importer'!A852,0)</f>
        <v>#VALUE!</v>
      </c>
      <c r="D852" t="e">
        <f>SEARCH("shape_name",'Mission Importer'!A852)</f>
        <v>#VALUE!</v>
      </c>
      <c r="E852" t="e">
        <f>IF(D852=43,'Mission Importer'!A852,0)</f>
        <v>#VALUE!</v>
      </c>
      <c r="G852" t="e">
        <f>SEARCH("shape_name",'Mission Importer'!A852)</f>
        <v>#VALUE!</v>
      </c>
      <c r="H852" t="e">
        <f>IF(G852=43,'Mission Importer'!A852,0)</f>
        <v>#VALUE!</v>
      </c>
      <c r="J852" t="e">
        <f>SEARCH("type",'Mission Importer'!A852)</f>
        <v>#VALUE!</v>
      </c>
      <c r="K852" t="e">
        <f>IF(J852=43,'Mission Importer'!A852,0)</f>
        <v>#VALUE!</v>
      </c>
      <c r="L852" t="e">
        <f>SEARCH("category",'Mission Importer'!A852)</f>
        <v>#VALUE!</v>
      </c>
      <c r="M852" t="e">
        <f>IF(L852=43,'Mission Importer'!A852,0)</f>
        <v>#VALUE!</v>
      </c>
    </row>
    <row r="853" spans="1:13" x14ac:dyDescent="0.3">
      <c r="A853" t="e">
        <f>SEARCH("livery",'Mission Importer'!A853)</f>
        <v>#VALUE!</v>
      </c>
      <c r="B853" t="e">
        <f>IF(A853=43,'Mission Importer'!A853,0)</f>
        <v>#VALUE!</v>
      </c>
      <c r="D853" t="e">
        <f>SEARCH("shape_name",'Mission Importer'!A853)</f>
        <v>#VALUE!</v>
      </c>
      <c r="E853" t="e">
        <f>IF(D853=43,'Mission Importer'!A853,0)</f>
        <v>#VALUE!</v>
      </c>
      <c r="G853" t="e">
        <f>SEARCH("shape_name",'Mission Importer'!A853)</f>
        <v>#VALUE!</v>
      </c>
      <c r="H853" t="e">
        <f>IF(G853=43,'Mission Importer'!A853,0)</f>
        <v>#VALUE!</v>
      </c>
      <c r="J853" t="e">
        <f>SEARCH("type",'Mission Importer'!A853)</f>
        <v>#VALUE!</v>
      </c>
      <c r="K853" t="e">
        <f>IF(J853=43,'Mission Importer'!A853,0)</f>
        <v>#VALUE!</v>
      </c>
      <c r="L853" t="e">
        <f>SEARCH("category",'Mission Importer'!A853)</f>
        <v>#VALUE!</v>
      </c>
      <c r="M853" t="e">
        <f>IF(L853=43,'Mission Importer'!A853,0)</f>
        <v>#VALUE!</v>
      </c>
    </row>
    <row r="854" spans="1:13" x14ac:dyDescent="0.3">
      <c r="A854" t="e">
        <f>SEARCH("livery",'Mission Importer'!A854)</f>
        <v>#VALUE!</v>
      </c>
      <c r="B854" t="e">
        <f>IF(A854=43,'Mission Importer'!A854,0)</f>
        <v>#VALUE!</v>
      </c>
      <c r="D854" t="e">
        <f>SEARCH("shape_name",'Mission Importer'!A854)</f>
        <v>#VALUE!</v>
      </c>
      <c r="E854" t="e">
        <f>IF(D854=43,'Mission Importer'!A854,0)</f>
        <v>#VALUE!</v>
      </c>
      <c r="G854" t="e">
        <f>SEARCH("shape_name",'Mission Importer'!A854)</f>
        <v>#VALUE!</v>
      </c>
      <c r="H854" t="e">
        <f>IF(G854=43,'Mission Importer'!A854,0)</f>
        <v>#VALUE!</v>
      </c>
      <c r="J854" t="e">
        <f>SEARCH("type",'Mission Importer'!A854)</f>
        <v>#VALUE!</v>
      </c>
      <c r="K854" t="e">
        <f>IF(J854=43,'Mission Importer'!A854,0)</f>
        <v>#VALUE!</v>
      </c>
      <c r="L854" t="e">
        <f>SEARCH("category",'Mission Importer'!A854)</f>
        <v>#VALUE!</v>
      </c>
      <c r="M854" t="e">
        <f>IF(L854=43,'Mission Importer'!A854,0)</f>
        <v>#VALUE!</v>
      </c>
    </row>
    <row r="855" spans="1:13" x14ac:dyDescent="0.3">
      <c r="A855" t="e">
        <f>SEARCH("livery",'Mission Importer'!A855)</f>
        <v>#VALUE!</v>
      </c>
      <c r="B855" t="e">
        <f>IF(A855=43,'Mission Importer'!A855,0)</f>
        <v>#VALUE!</v>
      </c>
      <c r="D855" t="e">
        <f>SEARCH("shape_name",'Mission Importer'!A855)</f>
        <v>#VALUE!</v>
      </c>
      <c r="E855" t="e">
        <f>IF(D855=43,'Mission Importer'!A855,0)</f>
        <v>#VALUE!</v>
      </c>
      <c r="G855" t="e">
        <f>SEARCH("shape_name",'Mission Importer'!A855)</f>
        <v>#VALUE!</v>
      </c>
      <c r="H855" t="e">
        <f>IF(G855=43,'Mission Importer'!A855,0)</f>
        <v>#VALUE!</v>
      </c>
      <c r="J855" t="e">
        <f>SEARCH("type",'Mission Importer'!A855)</f>
        <v>#VALUE!</v>
      </c>
      <c r="K855" t="e">
        <f>IF(J855=43,'Mission Importer'!A855,0)</f>
        <v>#VALUE!</v>
      </c>
      <c r="L855" t="e">
        <f>SEARCH("category",'Mission Importer'!A855)</f>
        <v>#VALUE!</v>
      </c>
      <c r="M855" t="e">
        <f>IF(L855=43,'Mission Importer'!A855,0)</f>
        <v>#VALUE!</v>
      </c>
    </row>
    <row r="856" spans="1:13" x14ac:dyDescent="0.3">
      <c r="A856" t="e">
        <f>SEARCH("livery",'Mission Importer'!A856)</f>
        <v>#VALUE!</v>
      </c>
      <c r="B856" t="e">
        <f>IF(A856=43,'Mission Importer'!A856,0)</f>
        <v>#VALUE!</v>
      </c>
      <c r="D856" t="e">
        <f>SEARCH("shape_name",'Mission Importer'!A856)</f>
        <v>#VALUE!</v>
      </c>
      <c r="E856" t="e">
        <f>IF(D856=43,'Mission Importer'!A856,0)</f>
        <v>#VALUE!</v>
      </c>
      <c r="G856" t="e">
        <f>SEARCH("shape_name",'Mission Importer'!A856)</f>
        <v>#VALUE!</v>
      </c>
      <c r="H856" t="e">
        <f>IF(G856=43,'Mission Importer'!A856,0)</f>
        <v>#VALUE!</v>
      </c>
      <c r="J856" t="e">
        <f>SEARCH("type",'Mission Importer'!A856)</f>
        <v>#VALUE!</v>
      </c>
      <c r="K856" t="e">
        <f>IF(J856=43,'Mission Importer'!A856,0)</f>
        <v>#VALUE!</v>
      </c>
      <c r="L856" t="e">
        <f>SEARCH("category",'Mission Importer'!A856)</f>
        <v>#VALUE!</v>
      </c>
      <c r="M856" t="e">
        <f>IF(L856=43,'Mission Importer'!A856,0)</f>
        <v>#VALUE!</v>
      </c>
    </row>
    <row r="857" spans="1:13" x14ac:dyDescent="0.3">
      <c r="A857" t="e">
        <f>SEARCH("livery",'Mission Importer'!A857)</f>
        <v>#VALUE!</v>
      </c>
      <c r="B857" t="e">
        <f>IF(A857=43,'Mission Importer'!A857,0)</f>
        <v>#VALUE!</v>
      </c>
      <c r="D857" t="e">
        <f>SEARCH("shape_name",'Mission Importer'!A857)</f>
        <v>#VALUE!</v>
      </c>
      <c r="E857" t="e">
        <f>IF(D857=43,'Mission Importer'!A857,0)</f>
        <v>#VALUE!</v>
      </c>
      <c r="G857" t="e">
        <f>SEARCH("shape_name",'Mission Importer'!A857)</f>
        <v>#VALUE!</v>
      </c>
      <c r="H857" t="e">
        <f>IF(G857=43,'Mission Importer'!A857,0)</f>
        <v>#VALUE!</v>
      </c>
      <c r="J857" t="e">
        <f>SEARCH("type",'Mission Importer'!A857)</f>
        <v>#VALUE!</v>
      </c>
      <c r="K857" t="e">
        <f>IF(J857=43,'Mission Importer'!A857,0)</f>
        <v>#VALUE!</v>
      </c>
      <c r="L857" t="e">
        <f>SEARCH("category",'Mission Importer'!A857)</f>
        <v>#VALUE!</v>
      </c>
      <c r="M857" t="e">
        <f>IF(L857=43,'Mission Importer'!A857,0)</f>
        <v>#VALUE!</v>
      </c>
    </row>
    <row r="858" spans="1:13" x14ac:dyDescent="0.3">
      <c r="A858" t="e">
        <f>SEARCH("livery",'Mission Importer'!A858)</f>
        <v>#VALUE!</v>
      </c>
      <c r="B858" t="e">
        <f>IF(A858=43,'Mission Importer'!A858,0)</f>
        <v>#VALUE!</v>
      </c>
      <c r="D858" t="e">
        <f>SEARCH("shape_name",'Mission Importer'!A858)</f>
        <v>#VALUE!</v>
      </c>
      <c r="E858" t="e">
        <f>IF(D858=43,'Mission Importer'!A858,0)</f>
        <v>#VALUE!</v>
      </c>
      <c r="G858" t="e">
        <f>SEARCH("shape_name",'Mission Importer'!A858)</f>
        <v>#VALUE!</v>
      </c>
      <c r="H858" t="e">
        <f>IF(G858=43,'Mission Importer'!A858,0)</f>
        <v>#VALUE!</v>
      </c>
      <c r="J858" t="e">
        <f>SEARCH("type",'Mission Importer'!A858)</f>
        <v>#VALUE!</v>
      </c>
      <c r="K858" t="e">
        <f>IF(J858=43,'Mission Importer'!A858,0)</f>
        <v>#VALUE!</v>
      </c>
      <c r="L858" t="e">
        <f>SEARCH("category",'Mission Importer'!A858)</f>
        <v>#VALUE!</v>
      </c>
      <c r="M858" t="e">
        <f>IF(L858=43,'Mission Importer'!A858,0)</f>
        <v>#VALUE!</v>
      </c>
    </row>
    <row r="859" spans="1:13" x14ac:dyDescent="0.3">
      <c r="A859" t="e">
        <f>SEARCH("livery",'Mission Importer'!A859)</f>
        <v>#VALUE!</v>
      </c>
      <c r="B859" t="e">
        <f>IF(A859=43,'Mission Importer'!A859,0)</f>
        <v>#VALUE!</v>
      </c>
      <c r="D859" t="e">
        <f>SEARCH("shape_name",'Mission Importer'!A859)</f>
        <v>#VALUE!</v>
      </c>
      <c r="E859" t="e">
        <f>IF(D859=43,'Mission Importer'!A859,0)</f>
        <v>#VALUE!</v>
      </c>
      <c r="G859" t="e">
        <f>SEARCH("shape_name",'Mission Importer'!A859)</f>
        <v>#VALUE!</v>
      </c>
      <c r="H859" t="e">
        <f>IF(G859=43,'Mission Importer'!A859,0)</f>
        <v>#VALUE!</v>
      </c>
      <c r="J859" t="e">
        <f>SEARCH("type",'Mission Importer'!A859)</f>
        <v>#VALUE!</v>
      </c>
      <c r="K859" t="e">
        <f>IF(J859=43,'Mission Importer'!A859,0)</f>
        <v>#VALUE!</v>
      </c>
      <c r="L859" t="e">
        <f>SEARCH("category",'Mission Importer'!A859)</f>
        <v>#VALUE!</v>
      </c>
      <c r="M859" t="e">
        <f>IF(L859=43,'Mission Importer'!A859,0)</f>
        <v>#VALUE!</v>
      </c>
    </row>
    <row r="860" spans="1:13" x14ac:dyDescent="0.3">
      <c r="A860" t="e">
        <f>SEARCH("livery",'Mission Importer'!A860)</f>
        <v>#VALUE!</v>
      </c>
      <c r="B860" t="e">
        <f>IF(A860=43,'Mission Importer'!A860,0)</f>
        <v>#VALUE!</v>
      </c>
      <c r="D860" t="e">
        <f>SEARCH("shape_name",'Mission Importer'!A860)</f>
        <v>#VALUE!</v>
      </c>
      <c r="E860" t="e">
        <f>IF(D860=43,'Mission Importer'!A860,0)</f>
        <v>#VALUE!</v>
      </c>
      <c r="G860" t="e">
        <f>SEARCH("shape_name",'Mission Importer'!A860)</f>
        <v>#VALUE!</v>
      </c>
      <c r="H860" t="e">
        <f>IF(G860=43,'Mission Importer'!A860,0)</f>
        <v>#VALUE!</v>
      </c>
      <c r="J860" t="e">
        <f>SEARCH("type",'Mission Importer'!A860)</f>
        <v>#VALUE!</v>
      </c>
      <c r="K860" t="e">
        <f>IF(J860=43,'Mission Importer'!A860,0)</f>
        <v>#VALUE!</v>
      </c>
      <c r="L860" t="e">
        <f>SEARCH("category",'Mission Importer'!A860)</f>
        <v>#VALUE!</v>
      </c>
      <c r="M860" t="e">
        <f>IF(L860=43,'Mission Importer'!A860,0)</f>
        <v>#VALUE!</v>
      </c>
    </row>
    <row r="861" spans="1:13" x14ac:dyDescent="0.3">
      <c r="A861" t="e">
        <f>SEARCH("livery",'Mission Importer'!A861)</f>
        <v>#VALUE!</v>
      </c>
      <c r="B861" t="e">
        <f>IF(A861=43,'Mission Importer'!A861,0)</f>
        <v>#VALUE!</v>
      </c>
      <c r="D861" t="e">
        <f>SEARCH("shape_name",'Mission Importer'!A861)</f>
        <v>#VALUE!</v>
      </c>
      <c r="E861" t="e">
        <f>IF(D861=43,'Mission Importer'!A861,0)</f>
        <v>#VALUE!</v>
      </c>
      <c r="G861" t="e">
        <f>SEARCH("shape_name",'Mission Importer'!A861)</f>
        <v>#VALUE!</v>
      </c>
      <c r="H861" t="e">
        <f>IF(G861=43,'Mission Importer'!A861,0)</f>
        <v>#VALUE!</v>
      </c>
      <c r="J861" t="e">
        <f>SEARCH("type",'Mission Importer'!A861)</f>
        <v>#VALUE!</v>
      </c>
      <c r="K861" t="e">
        <f>IF(J861=43,'Mission Importer'!A861,0)</f>
        <v>#VALUE!</v>
      </c>
      <c r="L861" t="e">
        <f>SEARCH("category",'Mission Importer'!A861)</f>
        <v>#VALUE!</v>
      </c>
      <c r="M861" t="e">
        <f>IF(L861=43,'Mission Importer'!A861,0)</f>
        <v>#VALUE!</v>
      </c>
    </row>
    <row r="862" spans="1:13" x14ac:dyDescent="0.3">
      <c r="A862" t="e">
        <f>SEARCH("livery",'Mission Importer'!A862)</f>
        <v>#VALUE!</v>
      </c>
      <c r="B862" t="e">
        <f>IF(A862=43,'Mission Importer'!A862,0)</f>
        <v>#VALUE!</v>
      </c>
      <c r="D862" t="e">
        <f>SEARCH("shape_name",'Mission Importer'!A862)</f>
        <v>#VALUE!</v>
      </c>
      <c r="E862" t="e">
        <f>IF(D862=43,'Mission Importer'!A862,0)</f>
        <v>#VALUE!</v>
      </c>
      <c r="G862" t="e">
        <f>SEARCH("shape_name",'Mission Importer'!A862)</f>
        <v>#VALUE!</v>
      </c>
      <c r="H862" t="e">
        <f>IF(G862=43,'Mission Importer'!A862,0)</f>
        <v>#VALUE!</v>
      </c>
      <c r="J862" t="e">
        <f>SEARCH("type",'Mission Importer'!A862)</f>
        <v>#VALUE!</v>
      </c>
      <c r="K862" t="e">
        <f>IF(J862=43,'Mission Importer'!A862,0)</f>
        <v>#VALUE!</v>
      </c>
      <c r="L862" t="e">
        <f>SEARCH("category",'Mission Importer'!A862)</f>
        <v>#VALUE!</v>
      </c>
      <c r="M862" t="e">
        <f>IF(L862=43,'Mission Importer'!A862,0)</f>
        <v>#VALUE!</v>
      </c>
    </row>
    <row r="863" spans="1:13" x14ac:dyDescent="0.3">
      <c r="A863" t="e">
        <f>SEARCH("livery",'Mission Importer'!A863)</f>
        <v>#VALUE!</v>
      </c>
      <c r="B863" t="e">
        <f>IF(A863=43,'Mission Importer'!A863,0)</f>
        <v>#VALUE!</v>
      </c>
      <c r="D863" t="e">
        <f>SEARCH("shape_name",'Mission Importer'!A863)</f>
        <v>#VALUE!</v>
      </c>
      <c r="E863" t="e">
        <f>IF(D863=43,'Mission Importer'!A863,0)</f>
        <v>#VALUE!</v>
      </c>
      <c r="G863" t="e">
        <f>SEARCH("shape_name",'Mission Importer'!A863)</f>
        <v>#VALUE!</v>
      </c>
      <c r="H863" t="e">
        <f>IF(G863=43,'Mission Importer'!A863,0)</f>
        <v>#VALUE!</v>
      </c>
      <c r="J863" t="e">
        <f>SEARCH("type",'Mission Importer'!A863)</f>
        <v>#VALUE!</v>
      </c>
      <c r="K863" t="e">
        <f>IF(J863=43,'Mission Importer'!A863,0)</f>
        <v>#VALUE!</v>
      </c>
      <c r="L863" t="e">
        <f>SEARCH("category",'Mission Importer'!A863)</f>
        <v>#VALUE!</v>
      </c>
      <c r="M863" t="e">
        <f>IF(L863=43,'Mission Importer'!A863,0)</f>
        <v>#VALUE!</v>
      </c>
    </row>
    <row r="864" spans="1:13" x14ac:dyDescent="0.3">
      <c r="A864" t="e">
        <f>SEARCH("livery",'Mission Importer'!A864)</f>
        <v>#VALUE!</v>
      </c>
      <c r="B864" t="e">
        <f>IF(A864=43,'Mission Importer'!A864,0)</f>
        <v>#VALUE!</v>
      </c>
      <c r="D864" t="e">
        <f>SEARCH("shape_name",'Mission Importer'!A864)</f>
        <v>#VALUE!</v>
      </c>
      <c r="E864" t="e">
        <f>IF(D864=43,'Mission Importer'!A864,0)</f>
        <v>#VALUE!</v>
      </c>
      <c r="G864" t="e">
        <f>SEARCH("shape_name",'Mission Importer'!A864)</f>
        <v>#VALUE!</v>
      </c>
      <c r="H864" t="e">
        <f>IF(G864=43,'Mission Importer'!A864,0)</f>
        <v>#VALUE!</v>
      </c>
      <c r="J864" t="e">
        <f>SEARCH("type",'Mission Importer'!A864)</f>
        <v>#VALUE!</v>
      </c>
      <c r="K864" t="e">
        <f>IF(J864=43,'Mission Importer'!A864,0)</f>
        <v>#VALUE!</v>
      </c>
      <c r="L864" t="e">
        <f>SEARCH("category",'Mission Importer'!A864)</f>
        <v>#VALUE!</v>
      </c>
      <c r="M864" t="e">
        <f>IF(L864=43,'Mission Importer'!A864,0)</f>
        <v>#VALUE!</v>
      </c>
    </row>
    <row r="865" spans="1:13" x14ac:dyDescent="0.3">
      <c r="A865" t="e">
        <f>SEARCH("livery",'Mission Importer'!A865)</f>
        <v>#VALUE!</v>
      </c>
      <c r="B865" t="e">
        <f>IF(A865=43,'Mission Importer'!A865,0)</f>
        <v>#VALUE!</v>
      </c>
      <c r="D865" t="e">
        <f>SEARCH("shape_name",'Mission Importer'!A865)</f>
        <v>#VALUE!</v>
      </c>
      <c r="E865" t="e">
        <f>IF(D865=43,'Mission Importer'!A865,0)</f>
        <v>#VALUE!</v>
      </c>
      <c r="G865" t="e">
        <f>SEARCH("shape_name",'Mission Importer'!A865)</f>
        <v>#VALUE!</v>
      </c>
      <c r="H865" t="e">
        <f>IF(G865=43,'Mission Importer'!A865,0)</f>
        <v>#VALUE!</v>
      </c>
      <c r="J865" t="e">
        <f>SEARCH("type",'Mission Importer'!A865)</f>
        <v>#VALUE!</v>
      </c>
      <c r="K865" t="e">
        <f>IF(J865=43,'Mission Importer'!A865,0)</f>
        <v>#VALUE!</v>
      </c>
      <c r="L865" t="e">
        <f>SEARCH("category",'Mission Importer'!A865)</f>
        <v>#VALUE!</v>
      </c>
      <c r="M865" t="e">
        <f>IF(L865=43,'Mission Importer'!A865,0)</f>
        <v>#VALUE!</v>
      </c>
    </row>
    <row r="866" spans="1:13" x14ac:dyDescent="0.3">
      <c r="A866" t="e">
        <f>SEARCH("livery",'Mission Importer'!A866)</f>
        <v>#VALUE!</v>
      </c>
      <c r="B866" t="e">
        <f>IF(A866=43,'Mission Importer'!A866,0)</f>
        <v>#VALUE!</v>
      </c>
      <c r="D866" t="e">
        <f>SEARCH("shape_name",'Mission Importer'!A866)</f>
        <v>#VALUE!</v>
      </c>
      <c r="E866" t="e">
        <f>IF(D866=43,'Mission Importer'!A866,0)</f>
        <v>#VALUE!</v>
      </c>
      <c r="G866" t="e">
        <f>SEARCH("shape_name",'Mission Importer'!A866)</f>
        <v>#VALUE!</v>
      </c>
      <c r="H866" t="e">
        <f>IF(G866=43,'Mission Importer'!A866,0)</f>
        <v>#VALUE!</v>
      </c>
      <c r="J866" t="e">
        <f>SEARCH("type",'Mission Importer'!A866)</f>
        <v>#VALUE!</v>
      </c>
      <c r="K866" t="e">
        <f>IF(J866=43,'Mission Importer'!A866,0)</f>
        <v>#VALUE!</v>
      </c>
      <c r="L866" t="e">
        <f>SEARCH("category",'Mission Importer'!A866)</f>
        <v>#VALUE!</v>
      </c>
      <c r="M866" t="e">
        <f>IF(L866=43,'Mission Importer'!A866,0)</f>
        <v>#VALUE!</v>
      </c>
    </row>
    <row r="867" spans="1:13" x14ac:dyDescent="0.3">
      <c r="A867" t="e">
        <f>SEARCH("livery",'Mission Importer'!A867)</f>
        <v>#VALUE!</v>
      </c>
      <c r="B867" t="e">
        <f>IF(A867=43,'Mission Importer'!A867,0)</f>
        <v>#VALUE!</v>
      </c>
      <c r="D867" t="e">
        <f>SEARCH("shape_name",'Mission Importer'!A867)</f>
        <v>#VALUE!</v>
      </c>
      <c r="E867" t="e">
        <f>IF(D867=43,'Mission Importer'!A867,0)</f>
        <v>#VALUE!</v>
      </c>
      <c r="G867" t="e">
        <f>SEARCH("shape_name",'Mission Importer'!A867)</f>
        <v>#VALUE!</v>
      </c>
      <c r="H867" t="e">
        <f>IF(G867=43,'Mission Importer'!A867,0)</f>
        <v>#VALUE!</v>
      </c>
      <c r="J867" t="e">
        <f>SEARCH("type",'Mission Importer'!A867)</f>
        <v>#VALUE!</v>
      </c>
      <c r="K867" t="e">
        <f>IF(J867=43,'Mission Importer'!A867,0)</f>
        <v>#VALUE!</v>
      </c>
      <c r="L867" t="e">
        <f>SEARCH("category",'Mission Importer'!A867)</f>
        <v>#VALUE!</v>
      </c>
      <c r="M867" t="e">
        <f>IF(L867=43,'Mission Importer'!A867,0)</f>
        <v>#VALUE!</v>
      </c>
    </row>
    <row r="868" spans="1:13" x14ac:dyDescent="0.3">
      <c r="A868" t="e">
        <f>SEARCH("livery",'Mission Importer'!A868)</f>
        <v>#VALUE!</v>
      </c>
      <c r="B868" t="e">
        <f>IF(A868=43,'Mission Importer'!A868,0)</f>
        <v>#VALUE!</v>
      </c>
      <c r="D868" t="e">
        <f>SEARCH("shape_name",'Mission Importer'!A868)</f>
        <v>#VALUE!</v>
      </c>
      <c r="E868" t="e">
        <f>IF(D868=43,'Mission Importer'!A868,0)</f>
        <v>#VALUE!</v>
      </c>
      <c r="G868" t="e">
        <f>SEARCH("shape_name",'Mission Importer'!A868)</f>
        <v>#VALUE!</v>
      </c>
      <c r="H868" t="e">
        <f>IF(G868=43,'Mission Importer'!A868,0)</f>
        <v>#VALUE!</v>
      </c>
      <c r="J868" t="e">
        <f>SEARCH("type",'Mission Importer'!A868)</f>
        <v>#VALUE!</v>
      </c>
      <c r="K868" t="e">
        <f>IF(J868=43,'Mission Importer'!A868,0)</f>
        <v>#VALUE!</v>
      </c>
      <c r="L868" t="e">
        <f>SEARCH("category",'Mission Importer'!A868)</f>
        <v>#VALUE!</v>
      </c>
      <c r="M868" t="e">
        <f>IF(L868=43,'Mission Importer'!A868,0)</f>
        <v>#VALUE!</v>
      </c>
    </row>
    <row r="869" spans="1:13" x14ac:dyDescent="0.3">
      <c r="A869" t="e">
        <f>SEARCH("livery",'Mission Importer'!A869)</f>
        <v>#VALUE!</v>
      </c>
      <c r="B869" t="e">
        <f>IF(A869=43,'Mission Importer'!A869,0)</f>
        <v>#VALUE!</v>
      </c>
      <c r="D869" t="e">
        <f>SEARCH("shape_name",'Mission Importer'!A869)</f>
        <v>#VALUE!</v>
      </c>
      <c r="E869" t="e">
        <f>IF(D869=43,'Mission Importer'!A869,0)</f>
        <v>#VALUE!</v>
      </c>
      <c r="G869" t="e">
        <f>SEARCH("shape_name",'Mission Importer'!A869)</f>
        <v>#VALUE!</v>
      </c>
      <c r="H869" t="e">
        <f>IF(G869=43,'Mission Importer'!A869,0)</f>
        <v>#VALUE!</v>
      </c>
      <c r="J869">
        <f>SEARCH("type",'Mission Importer'!A869)</f>
        <v>47</v>
      </c>
      <c r="K869">
        <f>IF(J869=43,'Mission Importer'!A869,0)</f>
        <v>0</v>
      </c>
      <c r="L869" t="e">
        <f>SEARCH("category",'Mission Importer'!A869)</f>
        <v>#VALUE!</v>
      </c>
      <c r="M869" t="e">
        <f>IF(L869=43,'Mission Importer'!A869,0)</f>
        <v>#VALUE!</v>
      </c>
    </row>
    <row r="870" spans="1:13" x14ac:dyDescent="0.3">
      <c r="A870" t="e">
        <f>SEARCH("livery",'Mission Importer'!A870)</f>
        <v>#VALUE!</v>
      </c>
      <c r="B870" t="e">
        <f>IF(A870=43,'Mission Importer'!A870,0)</f>
        <v>#VALUE!</v>
      </c>
      <c r="D870" t="e">
        <f>SEARCH("shape_name",'Mission Importer'!A870)</f>
        <v>#VALUE!</v>
      </c>
      <c r="E870" t="e">
        <f>IF(D870=43,'Mission Importer'!A870,0)</f>
        <v>#VALUE!</v>
      </c>
      <c r="G870" t="e">
        <f>SEARCH("shape_name",'Mission Importer'!A870)</f>
        <v>#VALUE!</v>
      </c>
      <c r="H870" t="e">
        <f>IF(G870=43,'Mission Importer'!A870,0)</f>
        <v>#VALUE!</v>
      </c>
      <c r="J870" t="e">
        <f>SEARCH("type",'Mission Importer'!A870)</f>
        <v>#VALUE!</v>
      </c>
      <c r="K870" t="e">
        <f>IF(J870=43,'Mission Importer'!A870,0)</f>
        <v>#VALUE!</v>
      </c>
      <c r="L870" t="e">
        <f>SEARCH("category",'Mission Importer'!A870)</f>
        <v>#VALUE!</v>
      </c>
      <c r="M870" t="e">
        <f>IF(L870=43,'Mission Importer'!A870,0)</f>
        <v>#VALUE!</v>
      </c>
    </row>
    <row r="871" spans="1:13" x14ac:dyDescent="0.3">
      <c r="A871" t="e">
        <f>SEARCH("livery",'Mission Importer'!A871)</f>
        <v>#VALUE!</v>
      </c>
      <c r="B871" t="e">
        <f>IF(A871=43,'Mission Importer'!A871,0)</f>
        <v>#VALUE!</v>
      </c>
      <c r="D871" t="e">
        <f>SEARCH("shape_name",'Mission Importer'!A871)</f>
        <v>#VALUE!</v>
      </c>
      <c r="E871" t="e">
        <f>IF(D871=43,'Mission Importer'!A871,0)</f>
        <v>#VALUE!</v>
      </c>
      <c r="G871" t="e">
        <f>SEARCH("shape_name",'Mission Importer'!A871)</f>
        <v>#VALUE!</v>
      </c>
      <c r="H871" t="e">
        <f>IF(G871=43,'Mission Importer'!A871,0)</f>
        <v>#VALUE!</v>
      </c>
      <c r="J871" t="e">
        <f>SEARCH("type",'Mission Importer'!A871)</f>
        <v>#VALUE!</v>
      </c>
      <c r="K871" t="e">
        <f>IF(J871=43,'Mission Importer'!A871,0)</f>
        <v>#VALUE!</v>
      </c>
      <c r="L871" t="e">
        <f>SEARCH("category",'Mission Importer'!A871)</f>
        <v>#VALUE!</v>
      </c>
      <c r="M871" t="e">
        <f>IF(L871=43,'Mission Importer'!A871,0)</f>
        <v>#VALUE!</v>
      </c>
    </row>
    <row r="872" spans="1:13" x14ac:dyDescent="0.3">
      <c r="A872" t="e">
        <f>SEARCH("livery",'Mission Importer'!A872)</f>
        <v>#VALUE!</v>
      </c>
      <c r="B872" t="e">
        <f>IF(A872=43,'Mission Importer'!A872,0)</f>
        <v>#VALUE!</v>
      </c>
      <c r="D872" t="e">
        <f>SEARCH("shape_name",'Mission Importer'!A872)</f>
        <v>#VALUE!</v>
      </c>
      <c r="E872" t="e">
        <f>IF(D872=43,'Mission Importer'!A872,0)</f>
        <v>#VALUE!</v>
      </c>
      <c r="G872" t="e">
        <f>SEARCH("shape_name",'Mission Importer'!A872)</f>
        <v>#VALUE!</v>
      </c>
      <c r="H872" t="e">
        <f>IF(G872=43,'Mission Importer'!A872,0)</f>
        <v>#VALUE!</v>
      </c>
      <c r="J872" t="e">
        <f>SEARCH("type",'Mission Importer'!A872)</f>
        <v>#VALUE!</v>
      </c>
      <c r="K872" t="e">
        <f>IF(J872=43,'Mission Importer'!A872,0)</f>
        <v>#VALUE!</v>
      </c>
      <c r="L872" t="e">
        <f>SEARCH("category",'Mission Importer'!A872)</f>
        <v>#VALUE!</v>
      </c>
      <c r="M872" t="e">
        <f>IF(L872=43,'Mission Importer'!A872,0)</f>
        <v>#VALUE!</v>
      </c>
    </row>
    <row r="873" spans="1:13" x14ac:dyDescent="0.3">
      <c r="A873" t="e">
        <f>SEARCH("livery",'Mission Importer'!A873)</f>
        <v>#VALUE!</v>
      </c>
      <c r="B873" t="e">
        <f>IF(A873=43,'Mission Importer'!A873,0)</f>
        <v>#VALUE!</v>
      </c>
      <c r="D873" t="e">
        <f>SEARCH("shape_name",'Mission Importer'!A873)</f>
        <v>#VALUE!</v>
      </c>
      <c r="E873" t="e">
        <f>IF(D873=43,'Mission Importer'!A873,0)</f>
        <v>#VALUE!</v>
      </c>
      <c r="G873" t="e">
        <f>SEARCH("shape_name",'Mission Importer'!A873)</f>
        <v>#VALUE!</v>
      </c>
      <c r="H873" t="e">
        <f>IF(G873=43,'Mission Importer'!A873,0)</f>
        <v>#VALUE!</v>
      </c>
      <c r="J873" t="e">
        <f>SEARCH("type",'Mission Importer'!A873)</f>
        <v>#VALUE!</v>
      </c>
      <c r="K873" t="e">
        <f>IF(J873=43,'Mission Importer'!A873,0)</f>
        <v>#VALUE!</v>
      </c>
      <c r="L873" t="e">
        <f>SEARCH("category",'Mission Importer'!A873)</f>
        <v>#VALUE!</v>
      </c>
      <c r="M873" t="e">
        <f>IF(L873=43,'Mission Importer'!A873,0)</f>
        <v>#VALUE!</v>
      </c>
    </row>
    <row r="874" spans="1:13" x14ac:dyDescent="0.3">
      <c r="A874" t="e">
        <f>SEARCH("livery",'Mission Importer'!A874)</f>
        <v>#VALUE!</v>
      </c>
      <c r="B874" t="e">
        <f>IF(A874=43,'Mission Importer'!A874,0)</f>
        <v>#VALUE!</v>
      </c>
      <c r="D874" t="e">
        <f>SEARCH("shape_name",'Mission Importer'!A874)</f>
        <v>#VALUE!</v>
      </c>
      <c r="E874" t="e">
        <f>IF(D874=43,'Mission Importer'!A874,0)</f>
        <v>#VALUE!</v>
      </c>
      <c r="G874" t="e">
        <f>SEARCH("shape_name",'Mission Importer'!A874)</f>
        <v>#VALUE!</v>
      </c>
      <c r="H874" t="e">
        <f>IF(G874=43,'Mission Importer'!A874,0)</f>
        <v>#VALUE!</v>
      </c>
      <c r="J874" t="e">
        <f>SEARCH("type",'Mission Importer'!A874)</f>
        <v>#VALUE!</v>
      </c>
      <c r="K874" t="e">
        <f>IF(J874=43,'Mission Importer'!A874,0)</f>
        <v>#VALUE!</v>
      </c>
      <c r="L874" t="e">
        <f>SEARCH("category",'Mission Importer'!A874)</f>
        <v>#VALUE!</v>
      </c>
      <c r="M874" t="e">
        <f>IF(L874=43,'Mission Importer'!A874,0)</f>
        <v>#VALUE!</v>
      </c>
    </row>
    <row r="875" spans="1:13" x14ac:dyDescent="0.3">
      <c r="A875" t="e">
        <f>SEARCH("livery",'Mission Importer'!A875)</f>
        <v>#VALUE!</v>
      </c>
      <c r="B875" t="e">
        <f>IF(A875=43,'Mission Importer'!A875,0)</f>
        <v>#VALUE!</v>
      </c>
      <c r="D875" t="e">
        <f>SEARCH("shape_name",'Mission Importer'!A875)</f>
        <v>#VALUE!</v>
      </c>
      <c r="E875" t="e">
        <f>IF(D875=43,'Mission Importer'!A875,0)</f>
        <v>#VALUE!</v>
      </c>
      <c r="G875" t="e">
        <f>SEARCH("shape_name",'Mission Importer'!A875)</f>
        <v>#VALUE!</v>
      </c>
      <c r="H875" t="e">
        <f>IF(G875=43,'Mission Importer'!A875,0)</f>
        <v>#VALUE!</v>
      </c>
      <c r="J875" t="e">
        <f>SEARCH("type",'Mission Importer'!A875)</f>
        <v>#VALUE!</v>
      </c>
      <c r="K875" t="e">
        <f>IF(J875=43,'Mission Importer'!A875,0)</f>
        <v>#VALUE!</v>
      </c>
      <c r="L875" t="e">
        <f>SEARCH("category",'Mission Importer'!A875)</f>
        <v>#VALUE!</v>
      </c>
      <c r="M875" t="e">
        <f>IF(L875=43,'Mission Importer'!A875,0)</f>
        <v>#VALUE!</v>
      </c>
    </row>
    <row r="876" spans="1:13" x14ac:dyDescent="0.3">
      <c r="A876" t="e">
        <f>SEARCH("livery",'Mission Importer'!A876)</f>
        <v>#VALUE!</v>
      </c>
      <c r="B876" t="e">
        <f>IF(A876=43,'Mission Importer'!A876,0)</f>
        <v>#VALUE!</v>
      </c>
      <c r="D876" t="e">
        <f>SEARCH("shape_name",'Mission Importer'!A876)</f>
        <v>#VALUE!</v>
      </c>
      <c r="E876" t="e">
        <f>IF(D876=43,'Mission Importer'!A876,0)</f>
        <v>#VALUE!</v>
      </c>
      <c r="G876" t="e">
        <f>SEARCH("shape_name",'Mission Importer'!A876)</f>
        <v>#VALUE!</v>
      </c>
      <c r="H876" t="e">
        <f>IF(G876=43,'Mission Importer'!A876,0)</f>
        <v>#VALUE!</v>
      </c>
      <c r="J876" t="e">
        <f>SEARCH("type",'Mission Importer'!A876)</f>
        <v>#VALUE!</v>
      </c>
      <c r="K876" t="e">
        <f>IF(J876=43,'Mission Importer'!A876,0)</f>
        <v>#VALUE!</v>
      </c>
      <c r="L876" t="e">
        <f>SEARCH("category",'Mission Importer'!A876)</f>
        <v>#VALUE!</v>
      </c>
      <c r="M876" t="e">
        <f>IF(L876=43,'Mission Importer'!A876,0)</f>
        <v>#VALUE!</v>
      </c>
    </row>
    <row r="877" spans="1:13" x14ac:dyDescent="0.3">
      <c r="A877" t="e">
        <f>SEARCH("livery",'Mission Importer'!A877)</f>
        <v>#VALUE!</v>
      </c>
      <c r="B877" t="e">
        <f>IF(A877=43,'Mission Importer'!A877,0)</f>
        <v>#VALUE!</v>
      </c>
      <c r="D877" t="e">
        <f>SEARCH("shape_name",'Mission Importer'!A877)</f>
        <v>#VALUE!</v>
      </c>
      <c r="E877" t="e">
        <f>IF(D877=43,'Mission Importer'!A877,0)</f>
        <v>#VALUE!</v>
      </c>
      <c r="G877" t="e">
        <f>SEARCH("shape_name",'Mission Importer'!A877)</f>
        <v>#VALUE!</v>
      </c>
      <c r="H877" t="e">
        <f>IF(G877=43,'Mission Importer'!A877,0)</f>
        <v>#VALUE!</v>
      </c>
      <c r="J877" t="e">
        <f>SEARCH("type",'Mission Importer'!A877)</f>
        <v>#VALUE!</v>
      </c>
      <c r="K877" t="e">
        <f>IF(J877=43,'Mission Importer'!A877,0)</f>
        <v>#VALUE!</v>
      </c>
      <c r="L877" t="e">
        <f>SEARCH("category",'Mission Importer'!A877)</f>
        <v>#VALUE!</v>
      </c>
      <c r="M877" t="e">
        <f>IF(L877=43,'Mission Importer'!A877,0)</f>
        <v>#VALUE!</v>
      </c>
    </row>
    <row r="878" spans="1:13" x14ac:dyDescent="0.3">
      <c r="A878" t="e">
        <f>SEARCH("livery",'Mission Importer'!A878)</f>
        <v>#VALUE!</v>
      </c>
      <c r="B878" t="e">
        <f>IF(A878=43,'Mission Importer'!A878,0)</f>
        <v>#VALUE!</v>
      </c>
      <c r="D878" t="e">
        <f>SEARCH("shape_name",'Mission Importer'!A878)</f>
        <v>#VALUE!</v>
      </c>
      <c r="E878" t="e">
        <f>IF(D878=43,'Mission Importer'!A878,0)</f>
        <v>#VALUE!</v>
      </c>
      <c r="G878" t="e">
        <f>SEARCH("shape_name",'Mission Importer'!A878)</f>
        <v>#VALUE!</v>
      </c>
      <c r="H878" t="e">
        <f>IF(G878=43,'Mission Importer'!A878,0)</f>
        <v>#VALUE!</v>
      </c>
      <c r="J878" t="e">
        <f>SEARCH("type",'Mission Importer'!A878)</f>
        <v>#VALUE!</v>
      </c>
      <c r="K878" t="e">
        <f>IF(J878=43,'Mission Importer'!A878,0)</f>
        <v>#VALUE!</v>
      </c>
      <c r="L878" t="e">
        <f>SEARCH("category",'Mission Importer'!A878)</f>
        <v>#VALUE!</v>
      </c>
      <c r="M878" t="e">
        <f>IF(L878=43,'Mission Importer'!A878,0)</f>
        <v>#VALUE!</v>
      </c>
    </row>
    <row r="879" spans="1:13" x14ac:dyDescent="0.3">
      <c r="A879" t="e">
        <f>SEARCH("livery",'Mission Importer'!A879)</f>
        <v>#VALUE!</v>
      </c>
      <c r="B879" t="e">
        <f>IF(A879=43,'Mission Importer'!A879,0)</f>
        <v>#VALUE!</v>
      </c>
      <c r="D879" t="e">
        <f>SEARCH("shape_name",'Mission Importer'!A879)</f>
        <v>#VALUE!</v>
      </c>
      <c r="E879" t="e">
        <f>IF(D879=43,'Mission Importer'!A879,0)</f>
        <v>#VALUE!</v>
      </c>
      <c r="G879" t="e">
        <f>SEARCH("shape_name",'Mission Importer'!A879)</f>
        <v>#VALUE!</v>
      </c>
      <c r="H879" t="e">
        <f>IF(G879=43,'Mission Importer'!A879,0)</f>
        <v>#VALUE!</v>
      </c>
      <c r="J879" t="e">
        <f>SEARCH("type",'Mission Importer'!A879)</f>
        <v>#VALUE!</v>
      </c>
      <c r="K879" t="e">
        <f>IF(J879=43,'Mission Importer'!A879,0)</f>
        <v>#VALUE!</v>
      </c>
      <c r="L879" t="e">
        <f>SEARCH("category",'Mission Importer'!A879)</f>
        <v>#VALUE!</v>
      </c>
      <c r="M879" t="e">
        <f>IF(L879=43,'Mission Importer'!A879,0)</f>
        <v>#VALUE!</v>
      </c>
    </row>
    <row r="880" spans="1:13" x14ac:dyDescent="0.3">
      <c r="A880" t="e">
        <f>SEARCH("livery",'Mission Importer'!A880)</f>
        <v>#VALUE!</v>
      </c>
      <c r="B880" t="e">
        <f>IF(A880=43,'Mission Importer'!A880,0)</f>
        <v>#VALUE!</v>
      </c>
      <c r="D880" t="e">
        <f>SEARCH("shape_name",'Mission Importer'!A880)</f>
        <v>#VALUE!</v>
      </c>
      <c r="E880" t="e">
        <f>IF(D880=43,'Mission Importer'!A880,0)</f>
        <v>#VALUE!</v>
      </c>
      <c r="G880" t="e">
        <f>SEARCH("shape_name",'Mission Importer'!A880)</f>
        <v>#VALUE!</v>
      </c>
      <c r="H880" t="e">
        <f>IF(G880=43,'Mission Importer'!A880,0)</f>
        <v>#VALUE!</v>
      </c>
      <c r="J880" t="e">
        <f>SEARCH("type",'Mission Importer'!A880)</f>
        <v>#VALUE!</v>
      </c>
      <c r="K880" t="e">
        <f>IF(J880=43,'Mission Importer'!A880,0)</f>
        <v>#VALUE!</v>
      </c>
      <c r="L880" t="e">
        <f>SEARCH("category",'Mission Importer'!A880)</f>
        <v>#VALUE!</v>
      </c>
      <c r="M880" t="e">
        <f>IF(L880=43,'Mission Importer'!A880,0)</f>
        <v>#VALUE!</v>
      </c>
    </row>
    <row r="881" spans="1:13" x14ac:dyDescent="0.3">
      <c r="A881" t="e">
        <f>SEARCH("livery",'Mission Importer'!A881)</f>
        <v>#VALUE!</v>
      </c>
      <c r="B881" t="e">
        <f>IF(A881=43,'Mission Importer'!A881,0)</f>
        <v>#VALUE!</v>
      </c>
      <c r="D881" t="e">
        <f>SEARCH("shape_name",'Mission Importer'!A881)</f>
        <v>#VALUE!</v>
      </c>
      <c r="E881" t="e">
        <f>IF(D881=43,'Mission Importer'!A881,0)</f>
        <v>#VALUE!</v>
      </c>
      <c r="G881" t="e">
        <f>SEARCH("shape_name",'Mission Importer'!A881)</f>
        <v>#VALUE!</v>
      </c>
      <c r="H881" t="e">
        <f>IF(G881=43,'Mission Importer'!A881,0)</f>
        <v>#VALUE!</v>
      </c>
      <c r="J881" t="e">
        <f>SEARCH("type",'Mission Importer'!A881)</f>
        <v>#VALUE!</v>
      </c>
      <c r="K881" t="e">
        <f>IF(J881=43,'Mission Importer'!A881,0)</f>
        <v>#VALUE!</v>
      </c>
      <c r="L881" t="e">
        <f>SEARCH("category",'Mission Importer'!A881)</f>
        <v>#VALUE!</v>
      </c>
      <c r="M881" t="e">
        <f>IF(L881=43,'Mission Importer'!A881,0)</f>
        <v>#VALUE!</v>
      </c>
    </row>
    <row r="882" spans="1:13" x14ac:dyDescent="0.3">
      <c r="A882" t="e">
        <f>SEARCH("livery",'Mission Importer'!A882)</f>
        <v>#VALUE!</v>
      </c>
      <c r="B882" t="e">
        <f>IF(A882=43,'Mission Importer'!A882,0)</f>
        <v>#VALUE!</v>
      </c>
      <c r="D882" t="e">
        <f>SEARCH("shape_name",'Mission Importer'!A882)</f>
        <v>#VALUE!</v>
      </c>
      <c r="E882" t="e">
        <f>IF(D882=43,'Mission Importer'!A882,0)</f>
        <v>#VALUE!</v>
      </c>
      <c r="G882" t="e">
        <f>SEARCH("shape_name",'Mission Importer'!A882)</f>
        <v>#VALUE!</v>
      </c>
      <c r="H882" t="e">
        <f>IF(G882=43,'Mission Importer'!A882,0)</f>
        <v>#VALUE!</v>
      </c>
      <c r="J882" t="e">
        <f>SEARCH("type",'Mission Importer'!A882)</f>
        <v>#VALUE!</v>
      </c>
      <c r="K882" t="e">
        <f>IF(J882=43,'Mission Importer'!A882,0)</f>
        <v>#VALUE!</v>
      </c>
      <c r="L882" t="e">
        <f>SEARCH("category",'Mission Importer'!A882)</f>
        <v>#VALUE!</v>
      </c>
      <c r="M882" t="e">
        <f>IF(L882=43,'Mission Importer'!A882,0)</f>
        <v>#VALUE!</v>
      </c>
    </row>
    <row r="883" spans="1:13" x14ac:dyDescent="0.3">
      <c r="A883" t="e">
        <f>SEARCH("livery",'Mission Importer'!A883)</f>
        <v>#VALUE!</v>
      </c>
      <c r="B883" t="e">
        <f>IF(A883=43,'Mission Importer'!A883,0)</f>
        <v>#VALUE!</v>
      </c>
      <c r="D883" t="e">
        <f>SEARCH("shape_name",'Mission Importer'!A883)</f>
        <v>#VALUE!</v>
      </c>
      <c r="E883" t="e">
        <f>IF(D883=43,'Mission Importer'!A883,0)</f>
        <v>#VALUE!</v>
      </c>
      <c r="G883" t="e">
        <f>SEARCH("shape_name",'Mission Importer'!A883)</f>
        <v>#VALUE!</v>
      </c>
      <c r="H883" t="e">
        <f>IF(G883=43,'Mission Importer'!A883,0)</f>
        <v>#VALUE!</v>
      </c>
      <c r="J883" t="e">
        <f>SEARCH("type",'Mission Importer'!A883)</f>
        <v>#VALUE!</v>
      </c>
      <c r="K883" t="e">
        <f>IF(J883=43,'Mission Importer'!A883,0)</f>
        <v>#VALUE!</v>
      </c>
      <c r="L883" t="e">
        <f>SEARCH("category",'Mission Importer'!A883)</f>
        <v>#VALUE!</v>
      </c>
      <c r="M883" t="e">
        <f>IF(L883=43,'Mission Importer'!A883,0)</f>
        <v>#VALUE!</v>
      </c>
    </row>
    <row r="884" spans="1:13" x14ac:dyDescent="0.3">
      <c r="A884">
        <f>SEARCH("livery",'Mission Importer'!A884)</f>
        <v>43</v>
      </c>
      <c r="B884" t="str">
        <f>IF(A884=43,'Mission Importer'!A884,0)</f>
        <v xml:space="preserve">                                        ["livery_id"] = "winter",</v>
      </c>
      <c r="D884" t="e">
        <f>SEARCH("shape_name",'Mission Importer'!A884)</f>
        <v>#VALUE!</v>
      </c>
      <c r="E884" t="e">
        <f>IF(D884=43,'Mission Importer'!A884,0)</f>
        <v>#VALUE!</v>
      </c>
      <c r="G884" t="e">
        <f>SEARCH("shape_name",'Mission Importer'!A884)</f>
        <v>#VALUE!</v>
      </c>
      <c r="H884" t="e">
        <f>IF(G884=43,'Mission Importer'!A884,0)</f>
        <v>#VALUE!</v>
      </c>
      <c r="J884" t="e">
        <f>SEARCH("type",'Mission Importer'!A884)</f>
        <v>#VALUE!</v>
      </c>
      <c r="K884" t="e">
        <f>IF(J884=43,'Mission Importer'!A884,0)</f>
        <v>#VALUE!</v>
      </c>
      <c r="L884" t="e">
        <f>SEARCH("category",'Mission Importer'!A884)</f>
        <v>#VALUE!</v>
      </c>
      <c r="M884" t="e">
        <f>IF(L884=43,'Mission Importer'!A884,0)</f>
        <v>#VALUE!</v>
      </c>
    </row>
    <row r="885" spans="1:13" x14ac:dyDescent="0.3">
      <c r="A885" t="e">
        <f>SEARCH("livery",'Mission Importer'!A885)</f>
        <v>#VALUE!</v>
      </c>
      <c r="B885" t="e">
        <f>IF(A885=43,'Mission Importer'!A885,0)</f>
        <v>#VALUE!</v>
      </c>
      <c r="D885" t="e">
        <f>SEARCH("shape_name",'Mission Importer'!A885)</f>
        <v>#VALUE!</v>
      </c>
      <c r="E885" t="e">
        <f>IF(D885=43,'Mission Importer'!A885,0)</f>
        <v>#VALUE!</v>
      </c>
      <c r="G885" t="e">
        <f>SEARCH("shape_name",'Mission Importer'!A885)</f>
        <v>#VALUE!</v>
      </c>
      <c r="H885" t="e">
        <f>IF(G885=43,'Mission Importer'!A885,0)</f>
        <v>#VALUE!</v>
      </c>
      <c r="J885" t="e">
        <f>SEARCH("type",'Mission Importer'!A885)</f>
        <v>#VALUE!</v>
      </c>
      <c r="K885" t="e">
        <f>IF(J885=43,'Mission Importer'!A885,0)</f>
        <v>#VALUE!</v>
      </c>
      <c r="L885">
        <f>SEARCH("category",'Mission Importer'!A885)</f>
        <v>43</v>
      </c>
      <c r="M885" t="str">
        <f>IF(L885=43,'Mission Importer'!A885,0)</f>
        <v xml:space="preserve">                                        ["category"] = "Air Defence",</v>
      </c>
    </row>
    <row r="886" spans="1:13" x14ac:dyDescent="0.3">
      <c r="A886" t="e">
        <f>SEARCH("livery",'Mission Importer'!A886)</f>
        <v>#VALUE!</v>
      </c>
      <c r="B886" t="e">
        <f>IF(A886=43,'Mission Importer'!A886,0)</f>
        <v>#VALUE!</v>
      </c>
      <c r="D886" t="e">
        <f>SEARCH("shape_name",'Mission Importer'!A886)</f>
        <v>#VALUE!</v>
      </c>
      <c r="E886" t="e">
        <f>IF(D886=43,'Mission Importer'!A886,0)</f>
        <v>#VALUE!</v>
      </c>
      <c r="G886" t="e">
        <f>SEARCH("shape_name",'Mission Importer'!A886)</f>
        <v>#VALUE!</v>
      </c>
      <c r="H886" t="e">
        <f>IF(G886=43,'Mission Importer'!A886,0)</f>
        <v>#VALUE!</v>
      </c>
      <c r="J886">
        <f>SEARCH("type",'Mission Importer'!A886)</f>
        <v>43</v>
      </c>
      <c r="K886" t="str">
        <f>IF(J886=43,'Mission Importer'!A886,0)</f>
        <v xml:space="preserve">                                        ["type"] = "NASAMS_Command_Post",</v>
      </c>
      <c r="L886" t="e">
        <f>SEARCH("category",'Mission Importer'!A886)</f>
        <v>#VALUE!</v>
      </c>
      <c r="M886" t="e">
        <f>IF(L886=43,'Mission Importer'!A886,0)</f>
        <v>#VALUE!</v>
      </c>
    </row>
    <row r="887" spans="1:13" x14ac:dyDescent="0.3">
      <c r="A887" t="e">
        <f>SEARCH("livery",'Mission Importer'!A887)</f>
        <v>#VALUE!</v>
      </c>
      <c r="B887" t="e">
        <f>IF(A887=43,'Mission Importer'!A887,0)</f>
        <v>#VALUE!</v>
      </c>
      <c r="D887" t="e">
        <f>SEARCH("shape_name",'Mission Importer'!A887)</f>
        <v>#VALUE!</v>
      </c>
      <c r="E887" t="e">
        <f>IF(D887=43,'Mission Importer'!A887,0)</f>
        <v>#VALUE!</v>
      </c>
      <c r="G887" t="e">
        <f>SEARCH("shape_name",'Mission Importer'!A887)</f>
        <v>#VALUE!</v>
      </c>
      <c r="H887" t="e">
        <f>IF(G887=43,'Mission Importer'!A887,0)</f>
        <v>#VALUE!</v>
      </c>
      <c r="J887" t="e">
        <f>SEARCH("type",'Mission Importer'!A887)</f>
        <v>#VALUE!</v>
      </c>
      <c r="K887" t="e">
        <f>IF(J887=43,'Mission Importer'!A887,0)</f>
        <v>#VALUE!</v>
      </c>
      <c r="L887" t="e">
        <f>SEARCH("category",'Mission Importer'!A887)</f>
        <v>#VALUE!</v>
      </c>
      <c r="M887" t="e">
        <f>IF(L887=43,'Mission Importer'!A887,0)</f>
        <v>#VALUE!</v>
      </c>
    </row>
    <row r="888" spans="1:13" x14ac:dyDescent="0.3">
      <c r="A888" t="e">
        <f>SEARCH("livery",'Mission Importer'!A888)</f>
        <v>#VALUE!</v>
      </c>
      <c r="B888" t="e">
        <f>IF(A888=43,'Mission Importer'!A888,0)</f>
        <v>#VALUE!</v>
      </c>
      <c r="D888" t="e">
        <f>SEARCH("shape_name",'Mission Importer'!A888)</f>
        <v>#VALUE!</v>
      </c>
      <c r="E888" t="e">
        <f>IF(D888=43,'Mission Importer'!A888,0)</f>
        <v>#VALUE!</v>
      </c>
      <c r="G888" t="e">
        <f>SEARCH("shape_name",'Mission Importer'!A888)</f>
        <v>#VALUE!</v>
      </c>
      <c r="H888" t="e">
        <f>IF(G888=43,'Mission Importer'!A888,0)</f>
        <v>#VALUE!</v>
      </c>
      <c r="J888" t="e">
        <f>SEARCH("type",'Mission Importer'!A888)</f>
        <v>#VALUE!</v>
      </c>
      <c r="K888" t="e">
        <f>IF(J888=43,'Mission Importer'!A888,0)</f>
        <v>#VALUE!</v>
      </c>
      <c r="L888" t="e">
        <f>SEARCH("category",'Mission Importer'!A888)</f>
        <v>#VALUE!</v>
      </c>
      <c r="M888" t="e">
        <f>IF(L888=43,'Mission Importer'!A888,0)</f>
        <v>#VALUE!</v>
      </c>
    </row>
    <row r="889" spans="1:13" x14ac:dyDescent="0.3">
      <c r="A889" t="e">
        <f>SEARCH("livery",'Mission Importer'!A889)</f>
        <v>#VALUE!</v>
      </c>
      <c r="B889" t="e">
        <f>IF(A889=43,'Mission Importer'!A889,0)</f>
        <v>#VALUE!</v>
      </c>
      <c r="D889" t="e">
        <f>SEARCH("shape_name",'Mission Importer'!A889)</f>
        <v>#VALUE!</v>
      </c>
      <c r="E889" t="e">
        <f>IF(D889=43,'Mission Importer'!A889,0)</f>
        <v>#VALUE!</v>
      </c>
      <c r="G889" t="e">
        <f>SEARCH("shape_name",'Mission Importer'!A889)</f>
        <v>#VALUE!</v>
      </c>
      <c r="H889" t="e">
        <f>IF(G889=43,'Mission Importer'!A889,0)</f>
        <v>#VALUE!</v>
      </c>
      <c r="J889" t="e">
        <f>SEARCH("type",'Mission Importer'!A889)</f>
        <v>#VALUE!</v>
      </c>
      <c r="K889" t="e">
        <f>IF(J889=43,'Mission Importer'!A889,0)</f>
        <v>#VALUE!</v>
      </c>
      <c r="L889" t="e">
        <f>SEARCH("category",'Mission Importer'!A889)</f>
        <v>#VALUE!</v>
      </c>
      <c r="M889" t="e">
        <f>IF(L889=43,'Mission Importer'!A889,0)</f>
        <v>#VALUE!</v>
      </c>
    </row>
    <row r="890" spans="1:13" x14ac:dyDescent="0.3">
      <c r="A890" t="e">
        <f>SEARCH("livery",'Mission Importer'!A890)</f>
        <v>#VALUE!</v>
      </c>
      <c r="B890" t="e">
        <f>IF(A890=43,'Mission Importer'!A890,0)</f>
        <v>#VALUE!</v>
      </c>
      <c r="D890" t="e">
        <f>SEARCH("shape_name",'Mission Importer'!A890)</f>
        <v>#VALUE!</v>
      </c>
      <c r="E890" t="e">
        <f>IF(D890=43,'Mission Importer'!A890,0)</f>
        <v>#VALUE!</v>
      </c>
      <c r="G890" t="e">
        <f>SEARCH("shape_name",'Mission Importer'!A890)</f>
        <v>#VALUE!</v>
      </c>
      <c r="H890" t="e">
        <f>IF(G890=43,'Mission Importer'!A890,0)</f>
        <v>#VALUE!</v>
      </c>
      <c r="J890" t="e">
        <f>SEARCH("type",'Mission Importer'!A890)</f>
        <v>#VALUE!</v>
      </c>
      <c r="K890" t="e">
        <f>IF(J890=43,'Mission Importer'!A890,0)</f>
        <v>#VALUE!</v>
      </c>
      <c r="L890" t="e">
        <f>SEARCH("category",'Mission Importer'!A890)</f>
        <v>#VALUE!</v>
      </c>
      <c r="M890" t="e">
        <f>IF(L890=43,'Mission Importer'!A890,0)</f>
        <v>#VALUE!</v>
      </c>
    </row>
    <row r="891" spans="1:13" x14ac:dyDescent="0.3">
      <c r="A891" t="e">
        <f>SEARCH("livery",'Mission Importer'!A891)</f>
        <v>#VALUE!</v>
      </c>
      <c r="B891" t="e">
        <f>IF(A891=43,'Mission Importer'!A891,0)</f>
        <v>#VALUE!</v>
      </c>
      <c r="D891" t="e">
        <f>SEARCH("shape_name",'Mission Importer'!A891)</f>
        <v>#VALUE!</v>
      </c>
      <c r="E891" t="e">
        <f>IF(D891=43,'Mission Importer'!A891,0)</f>
        <v>#VALUE!</v>
      </c>
      <c r="G891" t="e">
        <f>SEARCH("shape_name",'Mission Importer'!A891)</f>
        <v>#VALUE!</v>
      </c>
      <c r="H891" t="e">
        <f>IF(G891=43,'Mission Importer'!A891,0)</f>
        <v>#VALUE!</v>
      </c>
      <c r="J891" t="e">
        <f>SEARCH("type",'Mission Importer'!A891)</f>
        <v>#VALUE!</v>
      </c>
      <c r="K891" t="e">
        <f>IF(J891=43,'Mission Importer'!A891,0)</f>
        <v>#VALUE!</v>
      </c>
      <c r="L891" t="e">
        <f>SEARCH("category",'Mission Importer'!A891)</f>
        <v>#VALUE!</v>
      </c>
      <c r="M891" t="e">
        <f>IF(L891=43,'Mission Importer'!A891,0)</f>
        <v>#VALUE!</v>
      </c>
    </row>
    <row r="892" spans="1:13" x14ac:dyDescent="0.3">
      <c r="A892" t="e">
        <f>SEARCH("livery",'Mission Importer'!A892)</f>
        <v>#VALUE!</v>
      </c>
      <c r="B892" t="e">
        <f>IF(A892=43,'Mission Importer'!A892,0)</f>
        <v>#VALUE!</v>
      </c>
      <c r="D892" t="e">
        <f>SEARCH("shape_name",'Mission Importer'!A892)</f>
        <v>#VALUE!</v>
      </c>
      <c r="E892" t="e">
        <f>IF(D892=43,'Mission Importer'!A892,0)</f>
        <v>#VALUE!</v>
      </c>
      <c r="G892" t="e">
        <f>SEARCH("shape_name",'Mission Importer'!A892)</f>
        <v>#VALUE!</v>
      </c>
      <c r="H892" t="e">
        <f>IF(G892=43,'Mission Importer'!A892,0)</f>
        <v>#VALUE!</v>
      </c>
      <c r="J892" t="e">
        <f>SEARCH("type",'Mission Importer'!A892)</f>
        <v>#VALUE!</v>
      </c>
      <c r="K892" t="e">
        <f>IF(J892=43,'Mission Importer'!A892,0)</f>
        <v>#VALUE!</v>
      </c>
      <c r="L892" t="e">
        <f>SEARCH("category",'Mission Importer'!A892)</f>
        <v>#VALUE!</v>
      </c>
      <c r="M892" t="e">
        <f>IF(L892=43,'Mission Importer'!A892,0)</f>
        <v>#VALUE!</v>
      </c>
    </row>
    <row r="893" spans="1:13" x14ac:dyDescent="0.3">
      <c r="A893" t="e">
        <f>SEARCH("livery",'Mission Importer'!A893)</f>
        <v>#VALUE!</v>
      </c>
      <c r="B893" t="e">
        <f>IF(A893=43,'Mission Importer'!A893,0)</f>
        <v>#VALUE!</v>
      </c>
      <c r="D893" t="e">
        <f>SEARCH("shape_name",'Mission Importer'!A893)</f>
        <v>#VALUE!</v>
      </c>
      <c r="E893" t="e">
        <f>IF(D893=43,'Mission Importer'!A893,0)</f>
        <v>#VALUE!</v>
      </c>
      <c r="G893" t="e">
        <f>SEARCH("shape_name",'Mission Importer'!A893)</f>
        <v>#VALUE!</v>
      </c>
      <c r="H893" t="e">
        <f>IF(G893=43,'Mission Importer'!A893,0)</f>
        <v>#VALUE!</v>
      </c>
      <c r="J893" t="e">
        <f>SEARCH("type",'Mission Importer'!A893)</f>
        <v>#VALUE!</v>
      </c>
      <c r="K893" t="e">
        <f>IF(J893=43,'Mission Importer'!A893,0)</f>
        <v>#VALUE!</v>
      </c>
      <c r="L893" t="e">
        <f>SEARCH("category",'Mission Importer'!A893)</f>
        <v>#VALUE!</v>
      </c>
      <c r="M893" t="e">
        <f>IF(L893=43,'Mission Importer'!A893,0)</f>
        <v>#VALUE!</v>
      </c>
    </row>
    <row r="894" spans="1:13" x14ac:dyDescent="0.3">
      <c r="A894" t="e">
        <f>SEARCH("livery",'Mission Importer'!A894)</f>
        <v>#VALUE!</v>
      </c>
      <c r="B894" t="e">
        <f>IF(A894=43,'Mission Importer'!A894,0)</f>
        <v>#VALUE!</v>
      </c>
      <c r="D894" t="e">
        <f>SEARCH("shape_name",'Mission Importer'!A894)</f>
        <v>#VALUE!</v>
      </c>
      <c r="E894" t="e">
        <f>IF(D894=43,'Mission Importer'!A894,0)</f>
        <v>#VALUE!</v>
      </c>
      <c r="G894" t="e">
        <f>SEARCH("shape_name",'Mission Importer'!A894)</f>
        <v>#VALUE!</v>
      </c>
      <c r="H894" t="e">
        <f>IF(G894=43,'Mission Importer'!A894,0)</f>
        <v>#VALUE!</v>
      </c>
      <c r="J894" t="e">
        <f>SEARCH("type",'Mission Importer'!A894)</f>
        <v>#VALUE!</v>
      </c>
      <c r="K894" t="e">
        <f>IF(J894=43,'Mission Importer'!A894,0)</f>
        <v>#VALUE!</v>
      </c>
      <c r="L894" t="e">
        <f>SEARCH("category",'Mission Importer'!A894)</f>
        <v>#VALUE!</v>
      </c>
      <c r="M894" t="e">
        <f>IF(L894=43,'Mission Importer'!A894,0)</f>
        <v>#VALUE!</v>
      </c>
    </row>
    <row r="895" spans="1:13" x14ac:dyDescent="0.3">
      <c r="A895" t="e">
        <f>SEARCH("livery",'Mission Importer'!A895)</f>
        <v>#VALUE!</v>
      </c>
      <c r="B895" t="e">
        <f>IF(A895=43,'Mission Importer'!A895,0)</f>
        <v>#VALUE!</v>
      </c>
      <c r="D895" t="e">
        <f>SEARCH("shape_name",'Mission Importer'!A895)</f>
        <v>#VALUE!</v>
      </c>
      <c r="E895" t="e">
        <f>IF(D895=43,'Mission Importer'!A895,0)</f>
        <v>#VALUE!</v>
      </c>
      <c r="G895" t="e">
        <f>SEARCH("shape_name",'Mission Importer'!A895)</f>
        <v>#VALUE!</v>
      </c>
      <c r="H895" t="e">
        <f>IF(G895=43,'Mission Importer'!A895,0)</f>
        <v>#VALUE!</v>
      </c>
      <c r="J895" t="e">
        <f>SEARCH("type",'Mission Importer'!A895)</f>
        <v>#VALUE!</v>
      </c>
      <c r="K895" t="e">
        <f>IF(J895=43,'Mission Importer'!A895,0)</f>
        <v>#VALUE!</v>
      </c>
      <c r="L895" t="e">
        <f>SEARCH("category",'Mission Importer'!A895)</f>
        <v>#VALUE!</v>
      </c>
      <c r="M895" t="e">
        <f>IF(L895=43,'Mission Importer'!A895,0)</f>
        <v>#VALUE!</v>
      </c>
    </row>
    <row r="896" spans="1:13" x14ac:dyDescent="0.3">
      <c r="A896" t="e">
        <f>SEARCH("livery",'Mission Importer'!A896)</f>
        <v>#VALUE!</v>
      </c>
      <c r="B896" t="e">
        <f>IF(A896=43,'Mission Importer'!A896,0)</f>
        <v>#VALUE!</v>
      </c>
      <c r="D896" t="e">
        <f>SEARCH("shape_name",'Mission Importer'!A896)</f>
        <v>#VALUE!</v>
      </c>
      <c r="E896" t="e">
        <f>IF(D896=43,'Mission Importer'!A896,0)</f>
        <v>#VALUE!</v>
      </c>
      <c r="G896" t="e">
        <f>SEARCH("shape_name",'Mission Importer'!A896)</f>
        <v>#VALUE!</v>
      </c>
      <c r="H896" t="e">
        <f>IF(G896=43,'Mission Importer'!A896,0)</f>
        <v>#VALUE!</v>
      </c>
      <c r="J896" t="e">
        <f>SEARCH("type",'Mission Importer'!A896)</f>
        <v>#VALUE!</v>
      </c>
      <c r="K896" t="e">
        <f>IF(J896=43,'Mission Importer'!A896,0)</f>
        <v>#VALUE!</v>
      </c>
      <c r="L896" t="e">
        <f>SEARCH("category",'Mission Importer'!A896)</f>
        <v>#VALUE!</v>
      </c>
      <c r="M896" t="e">
        <f>IF(L896=43,'Mission Importer'!A896,0)</f>
        <v>#VALUE!</v>
      </c>
    </row>
    <row r="897" spans="1:13" x14ac:dyDescent="0.3">
      <c r="A897" t="e">
        <f>SEARCH("livery",'Mission Importer'!A897)</f>
        <v>#VALUE!</v>
      </c>
      <c r="B897" t="e">
        <f>IF(A897=43,'Mission Importer'!A897,0)</f>
        <v>#VALUE!</v>
      </c>
      <c r="D897" t="e">
        <f>SEARCH("shape_name",'Mission Importer'!A897)</f>
        <v>#VALUE!</v>
      </c>
      <c r="E897" t="e">
        <f>IF(D897=43,'Mission Importer'!A897,0)</f>
        <v>#VALUE!</v>
      </c>
      <c r="G897" t="e">
        <f>SEARCH("shape_name",'Mission Importer'!A897)</f>
        <v>#VALUE!</v>
      </c>
      <c r="H897" t="e">
        <f>IF(G897=43,'Mission Importer'!A897,0)</f>
        <v>#VALUE!</v>
      </c>
      <c r="J897" t="e">
        <f>SEARCH("type",'Mission Importer'!A897)</f>
        <v>#VALUE!</v>
      </c>
      <c r="K897" t="e">
        <f>IF(J897=43,'Mission Importer'!A897,0)</f>
        <v>#VALUE!</v>
      </c>
      <c r="L897" t="e">
        <f>SEARCH("category",'Mission Importer'!A897)</f>
        <v>#VALUE!</v>
      </c>
      <c r="M897" t="e">
        <f>IF(L897=43,'Mission Importer'!A897,0)</f>
        <v>#VALUE!</v>
      </c>
    </row>
    <row r="898" spans="1:13" x14ac:dyDescent="0.3">
      <c r="A898" t="e">
        <f>SEARCH("livery",'Mission Importer'!A898)</f>
        <v>#VALUE!</v>
      </c>
      <c r="B898" t="e">
        <f>IF(A898=43,'Mission Importer'!A898,0)</f>
        <v>#VALUE!</v>
      </c>
      <c r="D898" t="e">
        <f>SEARCH("shape_name",'Mission Importer'!A898)</f>
        <v>#VALUE!</v>
      </c>
      <c r="E898" t="e">
        <f>IF(D898=43,'Mission Importer'!A898,0)</f>
        <v>#VALUE!</v>
      </c>
      <c r="G898" t="e">
        <f>SEARCH("shape_name",'Mission Importer'!A898)</f>
        <v>#VALUE!</v>
      </c>
      <c r="H898" t="e">
        <f>IF(G898=43,'Mission Importer'!A898,0)</f>
        <v>#VALUE!</v>
      </c>
      <c r="J898" t="e">
        <f>SEARCH("type",'Mission Importer'!A898)</f>
        <v>#VALUE!</v>
      </c>
      <c r="K898" t="e">
        <f>IF(J898=43,'Mission Importer'!A898,0)</f>
        <v>#VALUE!</v>
      </c>
      <c r="L898" t="e">
        <f>SEARCH("category",'Mission Importer'!A898)</f>
        <v>#VALUE!</v>
      </c>
      <c r="M898" t="e">
        <f>IF(L898=43,'Mission Importer'!A898,0)</f>
        <v>#VALUE!</v>
      </c>
    </row>
    <row r="899" spans="1:13" x14ac:dyDescent="0.3">
      <c r="A899" t="e">
        <f>SEARCH("livery",'Mission Importer'!A899)</f>
        <v>#VALUE!</v>
      </c>
      <c r="B899" t="e">
        <f>IF(A899=43,'Mission Importer'!A899,0)</f>
        <v>#VALUE!</v>
      </c>
      <c r="D899" t="e">
        <f>SEARCH("shape_name",'Mission Importer'!A899)</f>
        <v>#VALUE!</v>
      </c>
      <c r="E899" t="e">
        <f>IF(D899=43,'Mission Importer'!A899,0)</f>
        <v>#VALUE!</v>
      </c>
      <c r="G899" t="e">
        <f>SEARCH("shape_name",'Mission Importer'!A899)</f>
        <v>#VALUE!</v>
      </c>
      <c r="H899" t="e">
        <f>IF(G899=43,'Mission Importer'!A899,0)</f>
        <v>#VALUE!</v>
      </c>
      <c r="J899" t="e">
        <f>SEARCH("type",'Mission Importer'!A899)</f>
        <v>#VALUE!</v>
      </c>
      <c r="K899" t="e">
        <f>IF(J899=43,'Mission Importer'!A899,0)</f>
        <v>#VALUE!</v>
      </c>
      <c r="L899" t="e">
        <f>SEARCH("category",'Mission Importer'!A899)</f>
        <v>#VALUE!</v>
      </c>
      <c r="M899" t="e">
        <f>IF(L899=43,'Mission Importer'!A899,0)</f>
        <v>#VALUE!</v>
      </c>
    </row>
    <row r="900" spans="1:13" x14ac:dyDescent="0.3">
      <c r="A900" t="e">
        <f>SEARCH("livery",'Mission Importer'!A900)</f>
        <v>#VALUE!</v>
      </c>
      <c r="B900" t="e">
        <f>IF(A900=43,'Mission Importer'!A900,0)</f>
        <v>#VALUE!</v>
      </c>
      <c r="D900" t="e">
        <f>SEARCH("shape_name",'Mission Importer'!A900)</f>
        <v>#VALUE!</v>
      </c>
      <c r="E900" t="e">
        <f>IF(D900=43,'Mission Importer'!A900,0)</f>
        <v>#VALUE!</v>
      </c>
      <c r="G900" t="e">
        <f>SEARCH("shape_name",'Mission Importer'!A900)</f>
        <v>#VALUE!</v>
      </c>
      <c r="H900" t="e">
        <f>IF(G900=43,'Mission Importer'!A900,0)</f>
        <v>#VALUE!</v>
      </c>
      <c r="J900" t="e">
        <f>SEARCH("type",'Mission Importer'!A900)</f>
        <v>#VALUE!</v>
      </c>
      <c r="K900" t="e">
        <f>IF(J900=43,'Mission Importer'!A900,0)</f>
        <v>#VALUE!</v>
      </c>
      <c r="L900" t="e">
        <f>SEARCH("category",'Mission Importer'!A900)</f>
        <v>#VALUE!</v>
      </c>
      <c r="M900" t="e">
        <f>IF(L900=43,'Mission Importer'!A900,0)</f>
        <v>#VALUE!</v>
      </c>
    </row>
    <row r="901" spans="1:13" x14ac:dyDescent="0.3">
      <c r="A901" t="e">
        <f>SEARCH("livery",'Mission Importer'!A901)</f>
        <v>#VALUE!</v>
      </c>
      <c r="B901" t="e">
        <f>IF(A901=43,'Mission Importer'!A901,0)</f>
        <v>#VALUE!</v>
      </c>
      <c r="D901" t="e">
        <f>SEARCH("shape_name",'Mission Importer'!A901)</f>
        <v>#VALUE!</v>
      </c>
      <c r="E901" t="e">
        <f>IF(D901=43,'Mission Importer'!A901,0)</f>
        <v>#VALUE!</v>
      </c>
      <c r="G901" t="e">
        <f>SEARCH("shape_name",'Mission Importer'!A901)</f>
        <v>#VALUE!</v>
      </c>
      <c r="H901" t="e">
        <f>IF(G901=43,'Mission Importer'!A901,0)</f>
        <v>#VALUE!</v>
      </c>
      <c r="J901" t="e">
        <f>SEARCH("type",'Mission Importer'!A901)</f>
        <v>#VALUE!</v>
      </c>
      <c r="K901" t="e">
        <f>IF(J901=43,'Mission Importer'!A901,0)</f>
        <v>#VALUE!</v>
      </c>
      <c r="L901" t="e">
        <f>SEARCH("category",'Mission Importer'!A901)</f>
        <v>#VALUE!</v>
      </c>
      <c r="M901" t="e">
        <f>IF(L901=43,'Mission Importer'!A901,0)</f>
        <v>#VALUE!</v>
      </c>
    </row>
    <row r="902" spans="1:13" x14ac:dyDescent="0.3">
      <c r="A902" t="e">
        <f>SEARCH("livery",'Mission Importer'!A902)</f>
        <v>#VALUE!</v>
      </c>
      <c r="B902" t="e">
        <f>IF(A902=43,'Mission Importer'!A902,0)</f>
        <v>#VALUE!</v>
      </c>
      <c r="D902" t="e">
        <f>SEARCH("shape_name",'Mission Importer'!A902)</f>
        <v>#VALUE!</v>
      </c>
      <c r="E902" t="e">
        <f>IF(D902=43,'Mission Importer'!A902,0)</f>
        <v>#VALUE!</v>
      </c>
      <c r="G902" t="e">
        <f>SEARCH("shape_name",'Mission Importer'!A902)</f>
        <v>#VALUE!</v>
      </c>
      <c r="H902" t="e">
        <f>IF(G902=43,'Mission Importer'!A902,0)</f>
        <v>#VALUE!</v>
      </c>
      <c r="J902" t="e">
        <f>SEARCH("type",'Mission Importer'!A902)</f>
        <v>#VALUE!</v>
      </c>
      <c r="K902" t="e">
        <f>IF(J902=43,'Mission Importer'!A902,0)</f>
        <v>#VALUE!</v>
      </c>
      <c r="L902" t="e">
        <f>SEARCH("category",'Mission Importer'!A902)</f>
        <v>#VALUE!</v>
      </c>
      <c r="M902" t="e">
        <f>IF(L902=43,'Mission Importer'!A902,0)</f>
        <v>#VALUE!</v>
      </c>
    </row>
    <row r="903" spans="1:13" x14ac:dyDescent="0.3">
      <c r="A903" t="e">
        <f>SEARCH("livery",'Mission Importer'!A903)</f>
        <v>#VALUE!</v>
      </c>
      <c r="B903" t="e">
        <f>IF(A903=43,'Mission Importer'!A903,0)</f>
        <v>#VALUE!</v>
      </c>
      <c r="D903" t="e">
        <f>SEARCH("shape_name",'Mission Importer'!A903)</f>
        <v>#VALUE!</v>
      </c>
      <c r="E903" t="e">
        <f>IF(D903=43,'Mission Importer'!A903,0)</f>
        <v>#VALUE!</v>
      </c>
      <c r="G903" t="e">
        <f>SEARCH("shape_name",'Mission Importer'!A903)</f>
        <v>#VALUE!</v>
      </c>
      <c r="H903" t="e">
        <f>IF(G903=43,'Mission Importer'!A903,0)</f>
        <v>#VALUE!</v>
      </c>
      <c r="J903" t="e">
        <f>SEARCH("type",'Mission Importer'!A903)</f>
        <v>#VALUE!</v>
      </c>
      <c r="K903" t="e">
        <f>IF(J903=43,'Mission Importer'!A903,0)</f>
        <v>#VALUE!</v>
      </c>
      <c r="L903" t="e">
        <f>SEARCH("category",'Mission Importer'!A903)</f>
        <v>#VALUE!</v>
      </c>
      <c r="M903" t="e">
        <f>IF(L903=43,'Mission Importer'!A903,0)</f>
        <v>#VALUE!</v>
      </c>
    </row>
    <row r="904" spans="1:13" x14ac:dyDescent="0.3">
      <c r="A904" t="e">
        <f>SEARCH("livery",'Mission Importer'!A904)</f>
        <v>#VALUE!</v>
      </c>
      <c r="B904" t="e">
        <f>IF(A904=43,'Mission Importer'!A904,0)</f>
        <v>#VALUE!</v>
      </c>
      <c r="D904" t="e">
        <f>SEARCH("shape_name",'Mission Importer'!A904)</f>
        <v>#VALUE!</v>
      </c>
      <c r="E904" t="e">
        <f>IF(D904=43,'Mission Importer'!A904,0)</f>
        <v>#VALUE!</v>
      </c>
      <c r="G904" t="e">
        <f>SEARCH("shape_name",'Mission Importer'!A904)</f>
        <v>#VALUE!</v>
      </c>
      <c r="H904" t="e">
        <f>IF(G904=43,'Mission Importer'!A904,0)</f>
        <v>#VALUE!</v>
      </c>
      <c r="J904" t="e">
        <f>SEARCH("type",'Mission Importer'!A904)</f>
        <v>#VALUE!</v>
      </c>
      <c r="K904" t="e">
        <f>IF(J904=43,'Mission Importer'!A904,0)</f>
        <v>#VALUE!</v>
      </c>
      <c r="L904" t="e">
        <f>SEARCH("category",'Mission Importer'!A904)</f>
        <v>#VALUE!</v>
      </c>
      <c r="M904" t="e">
        <f>IF(L904=43,'Mission Importer'!A904,0)</f>
        <v>#VALUE!</v>
      </c>
    </row>
    <row r="905" spans="1:13" x14ac:dyDescent="0.3">
      <c r="A905" t="e">
        <f>SEARCH("livery",'Mission Importer'!A905)</f>
        <v>#VALUE!</v>
      </c>
      <c r="B905" t="e">
        <f>IF(A905=43,'Mission Importer'!A905,0)</f>
        <v>#VALUE!</v>
      </c>
      <c r="D905" t="e">
        <f>SEARCH("shape_name",'Mission Importer'!A905)</f>
        <v>#VALUE!</v>
      </c>
      <c r="E905" t="e">
        <f>IF(D905=43,'Mission Importer'!A905,0)</f>
        <v>#VALUE!</v>
      </c>
      <c r="G905" t="e">
        <f>SEARCH("shape_name",'Mission Importer'!A905)</f>
        <v>#VALUE!</v>
      </c>
      <c r="H905" t="e">
        <f>IF(G905=43,'Mission Importer'!A905,0)</f>
        <v>#VALUE!</v>
      </c>
      <c r="J905" t="e">
        <f>SEARCH("type",'Mission Importer'!A905)</f>
        <v>#VALUE!</v>
      </c>
      <c r="K905" t="e">
        <f>IF(J905=43,'Mission Importer'!A905,0)</f>
        <v>#VALUE!</v>
      </c>
      <c r="L905" t="e">
        <f>SEARCH("category",'Mission Importer'!A905)</f>
        <v>#VALUE!</v>
      </c>
      <c r="M905" t="e">
        <f>IF(L905=43,'Mission Importer'!A905,0)</f>
        <v>#VALUE!</v>
      </c>
    </row>
    <row r="906" spans="1:13" x14ac:dyDescent="0.3">
      <c r="A906" t="e">
        <f>SEARCH("livery",'Mission Importer'!A906)</f>
        <v>#VALUE!</v>
      </c>
      <c r="B906" t="e">
        <f>IF(A906=43,'Mission Importer'!A906,0)</f>
        <v>#VALUE!</v>
      </c>
      <c r="D906" t="e">
        <f>SEARCH("shape_name",'Mission Importer'!A906)</f>
        <v>#VALUE!</v>
      </c>
      <c r="E906" t="e">
        <f>IF(D906=43,'Mission Importer'!A906,0)</f>
        <v>#VALUE!</v>
      </c>
      <c r="G906" t="e">
        <f>SEARCH("shape_name",'Mission Importer'!A906)</f>
        <v>#VALUE!</v>
      </c>
      <c r="H906" t="e">
        <f>IF(G906=43,'Mission Importer'!A906,0)</f>
        <v>#VALUE!</v>
      </c>
      <c r="J906" t="e">
        <f>SEARCH("type",'Mission Importer'!A906)</f>
        <v>#VALUE!</v>
      </c>
      <c r="K906" t="e">
        <f>IF(J906=43,'Mission Importer'!A906,0)</f>
        <v>#VALUE!</v>
      </c>
      <c r="L906" t="e">
        <f>SEARCH("category",'Mission Importer'!A906)</f>
        <v>#VALUE!</v>
      </c>
      <c r="M906" t="e">
        <f>IF(L906=43,'Mission Importer'!A906,0)</f>
        <v>#VALUE!</v>
      </c>
    </row>
    <row r="907" spans="1:13" x14ac:dyDescent="0.3">
      <c r="A907" t="e">
        <f>SEARCH("livery",'Mission Importer'!A907)</f>
        <v>#VALUE!</v>
      </c>
      <c r="B907" t="e">
        <f>IF(A907=43,'Mission Importer'!A907,0)</f>
        <v>#VALUE!</v>
      </c>
      <c r="D907" t="e">
        <f>SEARCH("shape_name",'Mission Importer'!A907)</f>
        <v>#VALUE!</v>
      </c>
      <c r="E907" t="e">
        <f>IF(D907=43,'Mission Importer'!A907,0)</f>
        <v>#VALUE!</v>
      </c>
      <c r="G907" t="e">
        <f>SEARCH("shape_name",'Mission Importer'!A907)</f>
        <v>#VALUE!</v>
      </c>
      <c r="H907" t="e">
        <f>IF(G907=43,'Mission Importer'!A907,0)</f>
        <v>#VALUE!</v>
      </c>
      <c r="J907" t="e">
        <f>SEARCH("type",'Mission Importer'!A907)</f>
        <v>#VALUE!</v>
      </c>
      <c r="K907" t="e">
        <f>IF(J907=43,'Mission Importer'!A907,0)</f>
        <v>#VALUE!</v>
      </c>
      <c r="L907" t="e">
        <f>SEARCH("category",'Mission Importer'!A907)</f>
        <v>#VALUE!</v>
      </c>
      <c r="M907" t="e">
        <f>IF(L907=43,'Mission Importer'!A907,0)</f>
        <v>#VALUE!</v>
      </c>
    </row>
    <row r="908" spans="1:13" x14ac:dyDescent="0.3">
      <c r="A908" t="e">
        <f>SEARCH("livery",'Mission Importer'!A908)</f>
        <v>#VALUE!</v>
      </c>
      <c r="B908" t="e">
        <f>IF(A908=43,'Mission Importer'!A908,0)</f>
        <v>#VALUE!</v>
      </c>
      <c r="D908" t="e">
        <f>SEARCH("shape_name",'Mission Importer'!A908)</f>
        <v>#VALUE!</v>
      </c>
      <c r="E908" t="e">
        <f>IF(D908=43,'Mission Importer'!A908,0)</f>
        <v>#VALUE!</v>
      </c>
      <c r="G908" t="e">
        <f>SEARCH("shape_name",'Mission Importer'!A908)</f>
        <v>#VALUE!</v>
      </c>
      <c r="H908" t="e">
        <f>IF(G908=43,'Mission Importer'!A908,0)</f>
        <v>#VALUE!</v>
      </c>
      <c r="J908" t="e">
        <f>SEARCH("type",'Mission Importer'!A908)</f>
        <v>#VALUE!</v>
      </c>
      <c r="K908" t="e">
        <f>IF(J908=43,'Mission Importer'!A908,0)</f>
        <v>#VALUE!</v>
      </c>
      <c r="L908" t="e">
        <f>SEARCH("category",'Mission Importer'!A908)</f>
        <v>#VALUE!</v>
      </c>
      <c r="M908" t="e">
        <f>IF(L908=43,'Mission Importer'!A908,0)</f>
        <v>#VALUE!</v>
      </c>
    </row>
    <row r="909" spans="1:13" x14ac:dyDescent="0.3">
      <c r="A909" t="e">
        <f>SEARCH("livery",'Mission Importer'!A909)</f>
        <v>#VALUE!</v>
      </c>
      <c r="B909" t="e">
        <f>IF(A909=43,'Mission Importer'!A909,0)</f>
        <v>#VALUE!</v>
      </c>
      <c r="D909" t="e">
        <f>SEARCH("shape_name",'Mission Importer'!A909)</f>
        <v>#VALUE!</v>
      </c>
      <c r="E909" t="e">
        <f>IF(D909=43,'Mission Importer'!A909,0)</f>
        <v>#VALUE!</v>
      </c>
      <c r="G909" t="e">
        <f>SEARCH("shape_name",'Mission Importer'!A909)</f>
        <v>#VALUE!</v>
      </c>
      <c r="H909" t="e">
        <f>IF(G909=43,'Mission Importer'!A909,0)</f>
        <v>#VALUE!</v>
      </c>
      <c r="J909" t="e">
        <f>SEARCH("type",'Mission Importer'!A909)</f>
        <v>#VALUE!</v>
      </c>
      <c r="K909" t="e">
        <f>IF(J909=43,'Mission Importer'!A909,0)</f>
        <v>#VALUE!</v>
      </c>
      <c r="L909" t="e">
        <f>SEARCH("category",'Mission Importer'!A909)</f>
        <v>#VALUE!</v>
      </c>
      <c r="M909" t="e">
        <f>IF(L909=43,'Mission Importer'!A909,0)</f>
        <v>#VALUE!</v>
      </c>
    </row>
    <row r="910" spans="1:13" x14ac:dyDescent="0.3">
      <c r="A910" t="e">
        <f>SEARCH("livery",'Mission Importer'!A910)</f>
        <v>#VALUE!</v>
      </c>
      <c r="B910" t="e">
        <f>IF(A910=43,'Mission Importer'!A910,0)</f>
        <v>#VALUE!</v>
      </c>
      <c r="D910" t="e">
        <f>SEARCH("shape_name",'Mission Importer'!A910)</f>
        <v>#VALUE!</v>
      </c>
      <c r="E910" t="e">
        <f>IF(D910=43,'Mission Importer'!A910,0)</f>
        <v>#VALUE!</v>
      </c>
      <c r="G910" t="e">
        <f>SEARCH("shape_name",'Mission Importer'!A910)</f>
        <v>#VALUE!</v>
      </c>
      <c r="H910" t="e">
        <f>IF(G910=43,'Mission Importer'!A910,0)</f>
        <v>#VALUE!</v>
      </c>
      <c r="J910">
        <f>SEARCH("type",'Mission Importer'!A910)</f>
        <v>47</v>
      </c>
      <c r="K910">
        <f>IF(J910=43,'Mission Importer'!A910,0)</f>
        <v>0</v>
      </c>
      <c r="L910" t="e">
        <f>SEARCH("category",'Mission Importer'!A910)</f>
        <v>#VALUE!</v>
      </c>
      <c r="M910" t="e">
        <f>IF(L910=43,'Mission Importer'!A910,0)</f>
        <v>#VALUE!</v>
      </c>
    </row>
    <row r="911" spans="1:13" x14ac:dyDescent="0.3">
      <c r="A911" t="e">
        <f>SEARCH("livery",'Mission Importer'!A911)</f>
        <v>#VALUE!</v>
      </c>
      <c r="B911" t="e">
        <f>IF(A911=43,'Mission Importer'!A911,0)</f>
        <v>#VALUE!</v>
      </c>
      <c r="D911" t="e">
        <f>SEARCH("shape_name",'Mission Importer'!A911)</f>
        <v>#VALUE!</v>
      </c>
      <c r="E911" t="e">
        <f>IF(D911=43,'Mission Importer'!A911,0)</f>
        <v>#VALUE!</v>
      </c>
      <c r="G911" t="e">
        <f>SEARCH("shape_name",'Mission Importer'!A911)</f>
        <v>#VALUE!</v>
      </c>
      <c r="H911" t="e">
        <f>IF(G911=43,'Mission Importer'!A911,0)</f>
        <v>#VALUE!</v>
      </c>
      <c r="J911" t="e">
        <f>SEARCH("type",'Mission Importer'!A911)</f>
        <v>#VALUE!</v>
      </c>
      <c r="K911" t="e">
        <f>IF(J911=43,'Mission Importer'!A911,0)</f>
        <v>#VALUE!</v>
      </c>
      <c r="L911" t="e">
        <f>SEARCH("category",'Mission Importer'!A911)</f>
        <v>#VALUE!</v>
      </c>
      <c r="M911" t="e">
        <f>IF(L911=43,'Mission Importer'!A911,0)</f>
        <v>#VALUE!</v>
      </c>
    </row>
    <row r="912" spans="1:13" x14ac:dyDescent="0.3">
      <c r="A912" t="e">
        <f>SEARCH("livery",'Mission Importer'!A912)</f>
        <v>#VALUE!</v>
      </c>
      <c r="B912" t="e">
        <f>IF(A912=43,'Mission Importer'!A912,0)</f>
        <v>#VALUE!</v>
      </c>
      <c r="D912" t="e">
        <f>SEARCH("shape_name",'Mission Importer'!A912)</f>
        <v>#VALUE!</v>
      </c>
      <c r="E912" t="e">
        <f>IF(D912=43,'Mission Importer'!A912,0)</f>
        <v>#VALUE!</v>
      </c>
      <c r="G912" t="e">
        <f>SEARCH("shape_name",'Mission Importer'!A912)</f>
        <v>#VALUE!</v>
      </c>
      <c r="H912" t="e">
        <f>IF(G912=43,'Mission Importer'!A912,0)</f>
        <v>#VALUE!</v>
      </c>
      <c r="J912" t="e">
        <f>SEARCH("type",'Mission Importer'!A912)</f>
        <v>#VALUE!</v>
      </c>
      <c r="K912" t="e">
        <f>IF(J912=43,'Mission Importer'!A912,0)</f>
        <v>#VALUE!</v>
      </c>
      <c r="L912" t="e">
        <f>SEARCH("category",'Mission Importer'!A912)</f>
        <v>#VALUE!</v>
      </c>
      <c r="M912" t="e">
        <f>IF(L912=43,'Mission Importer'!A912,0)</f>
        <v>#VALUE!</v>
      </c>
    </row>
    <row r="913" spans="1:13" x14ac:dyDescent="0.3">
      <c r="A913" t="e">
        <f>SEARCH("livery",'Mission Importer'!A913)</f>
        <v>#VALUE!</v>
      </c>
      <c r="B913" t="e">
        <f>IF(A913=43,'Mission Importer'!A913,0)</f>
        <v>#VALUE!</v>
      </c>
      <c r="D913" t="e">
        <f>SEARCH("shape_name",'Mission Importer'!A913)</f>
        <v>#VALUE!</v>
      </c>
      <c r="E913" t="e">
        <f>IF(D913=43,'Mission Importer'!A913,0)</f>
        <v>#VALUE!</v>
      </c>
      <c r="G913" t="e">
        <f>SEARCH("shape_name",'Mission Importer'!A913)</f>
        <v>#VALUE!</v>
      </c>
      <c r="H913" t="e">
        <f>IF(G913=43,'Mission Importer'!A913,0)</f>
        <v>#VALUE!</v>
      </c>
      <c r="J913" t="e">
        <f>SEARCH("type",'Mission Importer'!A913)</f>
        <v>#VALUE!</v>
      </c>
      <c r="K913" t="e">
        <f>IF(J913=43,'Mission Importer'!A913,0)</f>
        <v>#VALUE!</v>
      </c>
      <c r="L913" t="e">
        <f>SEARCH("category",'Mission Importer'!A913)</f>
        <v>#VALUE!</v>
      </c>
      <c r="M913" t="e">
        <f>IF(L913=43,'Mission Importer'!A913,0)</f>
        <v>#VALUE!</v>
      </c>
    </row>
    <row r="914" spans="1:13" x14ac:dyDescent="0.3">
      <c r="A914" t="e">
        <f>SEARCH("livery",'Mission Importer'!A914)</f>
        <v>#VALUE!</v>
      </c>
      <c r="B914" t="e">
        <f>IF(A914=43,'Mission Importer'!A914,0)</f>
        <v>#VALUE!</v>
      </c>
      <c r="D914" t="e">
        <f>SEARCH("shape_name",'Mission Importer'!A914)</f>
        <v>#VALUE!</v>
      </c>
      <c r="E914" t="e">
        <f>IF(D914=43,'Mission Importer'!A914,0)</f>
        <v>#VALUE!</v>
      </c>
      <c r="G914" t="e">
        <f>SEARCH("shape_name",'Mission Importer'!A914)</f>
        <v>#VALUE!</v>
      </c>
      <c r="H914" t="e">
        <f>IF(G914=43,'Mission Importer'!A914,0)</f>
        <v>#VALUE!</v>
      </c>
      <c r="J914" t="e">
        <f>SEARCH("type",'Mission Importer'!A914)</f>
        <v>#VALUE!</v>
      </c>
      <c r="K914" t="e">
        <f>IF(J914=43,'Mission Importer'!A914,0)</f>
        <v>#VALUE!</v>
      </c>
      <c r="L914" t="e">
        <f>SEARCH("category",'Mission Importer'!A914)</f>
        <v>#VALUE!</v>
      </c>
      <c r="M914" t="e">
        <f>IF(L914=43,'Mission Importer'!A914,0)</f>
        <v>#VALUE!</v>
      </c>
    </row>
    <row r="915" spans="1:13" x14ac:dyDescent="0.3">
      <c r="A915" t="e">
        <f>SEARCH("livery",'Mission Importer'!A915)</f>
        <v>#VALUE!</v>
      </c>
      <c r="B915" t="e">
        <f>IF(A915=43,'Mission Importer'!A915,0)</f>
        <v>#VALUE!</v>
      </c>
      <c r="D915" t="e">
        <f>SEARCH("shape_name",'Mission Importer'!A915)</f>
        <v>#VALUE!</v>
      </c>
      <c r="E915" t="e">
        <f>IF(D915=43,'Mission Importer'!A915,0)</f>
        <v>#VALUE!</v>
      </c>
      <c r="G915" t="e">
        <f>SEARCH("shape_name",'Mission Importer'!A915)</f>
        <v>#VALUE!</v>
      </c>
      <c r="H915" t="e">
        <f>IF(G915=43,'Mission Importer'!A915,0)</f>
        <v>#VALUE!</v>
      </c>
      <c r="J915" t="e">
        <f>SEARCH("type",'Mission Importer'!A915)</f>
        <v>#VALUE!</v>
      </c>
      <c r="K915" t="e">
        <f>IF(J915=43,'Mission Importer'!A915,0)</f>
        <v>#VALUE!</v>
      </c>
      <c r="L915" t="e">
        <f>SEARCH("category",'Mission Importer'!A915)</f>
        <v>#VALUE!</v>
      </c>
      <c r="M915" t="e">
        <f>IF(L915=43,'Mission Importer'!A915,0)</f>
        <v>#VALUE!</v>
      </c>
    </row>
    <row r="916" spans="1:13" x14ac:dyDescent="0.3">
      <c r="A916" t="e">
        <f>SEARCH("livery",'Mission Importer'!A916)</f>
        <v>#VALUE!</v>
      </c>
      <c r="B916" t="e">
        <f>IF(A916=43,'Mission Importer'!A916,0)</f>
        <v>#VALUE!</v>
      </c>
      <c r="D916" t="e">
        <f>SEARCH("shape_name",'Mission Importer'!A916)</f>
        <v>#VALUE!</v>
      </c>
      <c r="E916" t="e">
        <f>IF(D916=43,'Mission Importer'!A916,0)</f>
        <v>#VALUE!</v>
      </c>
      <c r="G916" t="e">
        <f>SEARCH("shape_name",'Mission Importer'!A916)</f>
        <v>#VALUE!</v>
      </c>
      <c r="H916" t="e">
        <f>IF(G916=43,'Mission Importer'!A916,0)</f>
        <v>#VALUE!</v>
      </c>
      <c r="J916" t="e">
        <f>SEARCH("type",'Mission Importer'!A916)</f>
        <v>#VALUE!</v>
      </c>
      <c r="K916" t="e">
        <f>IF(J916=43,'Mission Importer'!A916,0)</f>
        <v>#VALUE!</v>
      </c>
      <c r="L916" t="e">
        <f>SEARCH("category",'Mission Importer'!A916)</f>
        <v>#VALUE!</v>
      </c>
      <c r="M916" t="e">
        <f>IF(L916=43,'Mission Importer'!A916,0)</f>
        <v>#VALUE!</v>
      </c>
    </row>
    <row r="917" spans="1:13" x14ac:dyDescent="0.3">
      <c r="A917" t="e">
        <f>SEARCH("livery",'Mission Importer'!A917)</f>
        <v>#VALUE!</v>
      </c>
      <c r="B917" t="e">
        <f>IF(A917=43,'Mission Importer'!A917,0)</f>
        <v>#VALUE!</v>
      </c>
      <c r="D917" t="e">
        <f>SEARCH("shape_name",'Mission Importer'!A917)</f>
        <v>#VALUE!</v>
      </c>
      <c r="E917" t="e">
        <f>IF(D917=43,'Mission Importer'!A917,0)</f>
        <v>#VALUE!</v>
      </c>
      <c r="G917" t="e">
        <f>SEARCH("shape_name",'Mission Importer'!A917)</f>
        <v>#VALUE!</v>
      </c>
      <c r="H917" t="e">
        <f>IF(G917=43,'Mission Importer'!A917,0)</f>
        <v>#VALUE!</v>
      </c>
      <c r="J917" t="e">
        <f>SEARCH("type",'Mission Importer'!A917)</f>
        <v>#VALUE!</v>
      </c>
      <c r="K917" t="e">
        <f>IF(J917=43,'Mission Importer'!A917,0)</f>
        <v>#VALUE!</v>
      </c>
      <c r="L917" t="e">
        <f>SEARCH("category",'Mission Importer'!A917)</f>
        <v>#VALUE!</v>
      </c>
      <c r="M917" t="e">
        <f>IF(L917=43,'Mission Importer'!A917,0)</f>
        <v>#VALUE!</v>
      </c>
    </row>
    <row r="918" spans="1:13" x14ac:dyDescent="0.3">
      <c r="A918" t="e">
        <f>SEARCH("livery",'Mission Importer'!A918)</f>
        <v>#VALUE!</v>
      </c>
      <c r="B918" t="e">
        <f>IF(A918=43,'Mission Importer'!A918,0)</f>
        <v>#VALUE!</v>
      </c>
      <c r="D918" t="e">
        <f>SEARCH("shape_name",'Mission Importer'!A918)</f>
        <v>#VALUE!</v>
      </c>
      <c r="E918" t="e">
        <f>IF(D918=43,'Mission Importer'!A918,0)</f>
        <v>#VALUE!</v>
      </c>
      <c r="G918" t="e">
        <f>SEARCH("shape_name",'Mission Importer'!A918)</f>
        <v>#VALUE!</v>
      </c>
      <c r="H918" t="e">
        <f>IF(G918=43,'Mission Importer'!A918,0)</f>
        <v>#VALUE!</v>
      </c>
      <c r="J918" t="e">
        <f>SEARCH("type",'Mission Importer'!A918)</f>
        <v>#VALUE!</v>
      </c>
      <c r="K918" t="e">
        <f>IF(J918=43,'Mission Importer'!A918,0)</f>
        <v>#VALUE!</v>
      </c>
      <c r="L918" t="e">
        <f>SEARCH("category",'Mission Importer'!A918)</f>
        <v>#VALUE!</v>
      </c>
      <c r="M918" t="e">
        <f>IF(L918=43,'Mission Importer'!A918,0)</f>
        <v>#VALUE!</v>
      </c>
    </row>
    <row r="919" spans="1:13" x14ac:dyDescent="0.3">
      <c r="A919" t="e">
        <f>SEARCH("livery",'Mission Importer'!A919)</f>
        <v>#VALUE!</v>
      </c>
      <c r="B919" t="e">
        <f>IF(A919=43,'Mission Importer'!A919,0)</f>
        <v>#VALUE!</v>
      </c>
      <c r="D919" t="e">
        <f>SEARCH("shape_name",'Mission Importer'!A919)</f>
        <v>#VALUE!</v>
      </c>
      <c r="E919" t="e">
        <f>IF(D919=43,'Mission Importer'!A919,0)</f>
        <v>#VALUE!</v>
      </c>
      <c r="G919" t="e">
        <f>SEARCH("shape_name",'Mission Importer'!A919)</f>
        <v>#VALUE!</v>
      </c>
      <c r="H919" t="e">
        <f>IF(G919=43,'Mission Importer'!A919,0)</f>
        <v>#VALUE!</v>
      </c>
      <c r="J919" t="e">
        <f>SEARCH("type",'Mission Importer'!A919)</f>
        <v>#VALUE!</v>
      </c>
      <c r="K919" t="e">
        <f>IF(J919=43,'Mission Importer'!A919,0)</f>
        <v>#VALUE!</v>
      </c>
      <c r="L919" t="e">
        <f>SEARCH("category",'Mission Importer'!A919)</f>
        <v>#VALUE!</v>
      </c>
      <c r="M919" t="e">
        <f>IF(L919=43,'Mission Importer'!A919,0)</f>
        <v>#VALUE!</v>
      </c>
    </row>
    <row r="920" spans="1:13" x14ac:dyDescent="0.3">
      <c r="A920" t="e">
        <f>SEARCH("livery",'Mission Importer'!A920)</f>
        <v>#VALUE!</v>
      </c>
      <c r="B920" t="e">
        <f>IF(A920=43,'Mission Importer'!A920,0)</f>
        <v>#VALUE!</v>
      </c>
      <c r="D920" t="e">
        <f>SEARCH("shape_name",'Mission Importer'!A920)</f>
        <v>#VALUE!</v>
      </c>
      <c r="E920" t="e">
        <f>IF(D920=43,'Mission Importer'!A920,0)</f>
        <v>#VALUE!</v>
      </c>
      <c r="G920" t="e">
        <f>SEARCH("shape_name",'Mission Importer'!A920)</f>
        <v>#VALUE!</v>
      </c>
      <c r="H920" t="e">
        <f>IF(G920=43,'Mission Importer'!A920,0)</f>
        <v>#VALUE!</v>
      </c>
      <c r="J920" t="e">
        <f>SEARCH("type",'Mission Importer'!A920)</f>
        <v>#VALUE!</v>
      </c>
      <c r="K920" t="e">
        <f>IF(J920=43,'Mission Importer'!A920,0)</f>
        <v>#VALUE!</v>
      </c>
      <c r="L920" t="e">
        <f>SEARCH("category",'Mission Importer'!A920)</f>
        <v>#VALUE!</v>
      </c>
      <c r="M920" t="e">
        <f>IF(L920=43,'Mission Importer'!A920,0)</f>
        <v>#VALUE!</v>
      </c>
    </row>
    <row r="921" spans="1:13" x14ac:dyDescent="0.3">
      <c r="A921" t="e">
        <f>SEARCH("livery",'Mission Importer'!A921)</f>
        <v>#VALUE!</v>
      </c>
      <c r="B921" t="e">
        <f>IF(A921=43,'Mission Importer'!A921,0)</f>
        <v>#VALUE!</v>
      </c>
      <c r="D921" t="e">
        <f>SEARCH("shape_name",'Mission Importer'!A921)</f>
        <v>#VALUE!</v>
      </c>
      <c r="E921" t="e">
        <f>IF(D921=43,'Mission Importer'!A921,0)</f>
        <v>#VALUE!</v>
      </c>
      <c r="G921" t="e">
        <f>SEARCH("shape_name",'Mission Importer'!A921)</f>
        <v>#VALUE!</v>
      </c>
      <c r="H921" t="e">
        <f>IF(G921=43,'Mission Importer'!A921,0)</f>
        <v>#VALUE!</v>
      </c>
      <c r="J921" t="e">
        <f>SEARCH("type",'Mission Importer'!A921)</f>
        <v>#VALUE!</v>
      </c>
      <c r="K921" t="e">
        <f>IF(J921=43,'Mission Importer'!A921,0)</f>
        <v>#VALUE!</v>
      </c>
      <c r="L921" t="e">
        <f>SEARCH("category",'Mission Importer'!A921)</f>
        <v>#VALUE!</v>
      </c>
      <c r="M921" t="e">
        <f>IF(L921=43,'Mission Importer'!A921,0)</f>
        <v>#VALUE!</v>
      </c>
    </row>
    <row r="922" spans="1:13" x14ac:dyDescent="0.3">
      <c r="A922" t="e">
        <f>SEARCH("livery",'Mission Importer'!A922)</f>
        <v>#VALUE!</v>
      </c>
      <c r="B922" t="e">
        <f>IF(A922=43,'Mission Importer'!A922,0)</f>
        <v>#VALUE!</v>
      </c>
      <c r="D922" t="e">
        <f>SEARCH("shape_name",'Mission Importer'!A922)</f>
        <v>#VALUE!</v>
      </c>
      <c r="E922" t="e">
        <f>IF(D922=43,'Mission Importer'!A922,0)</f>
        <v>#VALUE!</v>
      </c>
      <c r="G922" t="e">
        <f>SEARCH("shape_name",'Mission Importer'!A922)</f>
        <v>#VALUE!</v>
      </c>
      <c r="H922" t="e">
        <f>IF(G922=43,'Mission Importer'!A922,0)</f>
        <v>#VALUE!</v>
      </c>
      <c r="J922" t="e">
        <f>SEARCH("type",'Mission Importer'!A922)</f>
        <v>#VALUE!</v>
      </c>
      <c r="K922" t="e">
        <f>IF(J922=43,'Mission Importer'!A922,0)</f>
        <v>#VALUE!</v>
      </c>
      <c r="L922" t="e">
        <f>SEARCH("category",'Mission Importer'!A922)</f>
        <v>#VALUE!</v>
      </c>
      <c r="M922" t="e">
        <f>IF(L922=43,'Mission Importer'!A922,0)</f>
        <v>#VALUE!</v>
      </c>
    </row>
    <row r="923" spans="1:13" x14ac:dyDescent="0.3">
      <c r="A923" t="e">
        <f>SEARCH("livery",'Mission Importer'!A923)</f>
        <v>#VALUE!</v>
      </c>
      <c r="B923" t="e">
        <f>IF(A923=43,'Mission Importer'!A923,0)</f>
        <v>#VALUE!</v>
      </c>
      <c r="D923" t="e">
        <f>SEARCH("shape_name",'Mission Importer'!A923)</f>
        <v>#VALUE!</v>
      </c>
      <c r="E923" t="e">
        <f>IF(D923=43,'Mission Importer'!A923,0)</f>
        <v>#VALUE!</v>
      </c>
      <c r="G923" t="e">
        <f>SEARCH("shape_name",'Mission Importer'!A923)</f>
        <v>#VALUE!</v>
      </c>
      <c r="H923" t="e">
        <f>IF(G923=43,'Mission Importer'!A923,0)</f>
        <v>#VALUE!</v>
      </c>
      <c r="J923" t="e">
        <f>SEARCH("type",'Mission Importer'!A923)</f>
        <v>#VALUE!</v>
      </c>
      <c r="K923" t="e">
        <f>IF(J923=43,'Mission Importer'!A923,0)</f>
        <v>#VALUE!</v>
      </c>
      <c r="L923" t="e">
        <f>SEARCH("category",'Mission Importer'!A923)</f>
        <v>#VALUE!</v>
      </c>
      <c r="M923" t="e">
        <f>IF(L923=43,'Mission Importer'!A923,0)</f>
        <v>#VALUE!</v>
      </c>
    </row>
    <row r="924" spans="1:13" x14ac:dyDescent="0.3">
      <c r="A924" t="e">
        <f>SEARCH("livery",'Mission Importer'!A924)</f>
        <v>#VALUE!</v>
      </c>
      <c r="B924" t="e">
        <f>IF(A924=43,'Mission Importer'!A924,0)</f>
        <v>#VALUE!</v>
      </c>
      <c r="D924" t="e">
        <f>SEARCH("shape_name",'Mission Importer'!A924)</f>
        <v>#VALUE!</v>
      </c>
      <c r="E924" t="e">
        <f>IF(D924=43,'Mission Importer'!A924,0)</f>
        <v>#VALUE!</v>
      </c>
      <c r="G924" t="e">
        <f>SEARCH("shape_name",'Mission Importer'!A924)</f>
        <v>#VALUE!</v>
      </c>
      <c r="H924" t="e">
        <f>IF(G924=43,'Mission Importer'!A924,0)</f>
        <v>#VALUE!</v>
      </c>
      <c r="J924" t="e">
        <f>SEARCH("type",'Mission Importer'!A924)</f>
        <v>#VALUE!</v>
      </c>
      <c r="K924" t="e">
        <f>IF(J924=43,'Mission Importer'!A924,0)</f>
        <v>#VALUE!</v>
      </c>
      <c r="L924" t="e">
        <f>SEARCH("category",'Mission Importer'!A924)</f>
        <v>#VALUE!</v>
      </c>
      <c r="M924" t="e">
        <f>IF(L924=43,'Mission Importer'!A924,0)</f>
        <v>#VALUE!</v>
      </c>
    </row>
    <row r="925" spans="1:13" x14ac:dyDescent="0.3">
      <c r="A925">
        <f>SEARCH("livery",'Mission Importer'!A925)</f>
        <v>43</v>
      </c>
      <c r="B925" t="str">
        <f>IF(A925=43,'Mission Importer'!A925,0)</f>
        <v xml:space="preserve">                                        ["livery_id"] = "summer",</v>
      </c>
      <c r="D925" t="e">
        <f>SEARCH("shape_name",'Mission Importer'!A925)</f>
        <v>#VALUE!</v>
      </c>
      <c r="E925" t="e">
        <f>IF(D925=43,'Mission Importer'!A925,0)</f>
        <v>#VALUE!</v>
      </c>
      <c r="G925" t="e">
        <f>SEARCH("shape_name",'Mission Importer'!A925)</f>
        <v>#VALUE!</v>
      </c>
      <c r="H925" t="e">
        <f>IF(G925=43,'Mission Importer'!A925,0)</f>
        <v>#VALUE!</v>
      </c>
      <c r="J925" t="e">
        <f>SEARCH("type",'Mission Importer'!A925)</f>
        <v>#VALUE!</v>
      </c>
      <c r="K925" t="e">
        <f>IF(J925=43,'Mission Importer'!A925,0)</f>
        <v>#VALUE!</v>
      </c>
      <c r="L925" t="e">
        <f>SEARCH("category",'Mission Importer'!A925)</f>
        <v>#VALUE!</v>
      </c>
      <c r="M925" t="e">
        <f>IF(L925=43,'Mission Importer'!A925,0)</f>
        <v>#VALUE!</v>
      </c>
    </row>
    <row r="926" spans="1:13" x14ac:dyDescent="0.3">
      <c r="A926" t="e">
        <f>SEARCH("livery",'Mission Importer'!A926)</f>
        <v>#VALUE!</v>
      </c>
      <c r="B926" t="e">
        <f>IF(A926=43,'Mission Importer'!A926,0)</f>
        <v>#VALUE!</v>
      </c>
      <c r="D926" t="e">
        <f>SEARCH("shape_name",'Mission Importer'!A926)</f>
        <v>#VALUE!</v>
      </c>
      <c r="E926" t="e">
        <f>IF(D926=43,'Mission Importer'!A926,0)</f>
        <v>#VALUE!</v>
      </c>
      <c r="G926" t="e">
        <f>SEARCH("shape_name",'Mission Importer'!A926)</f>
        <v>#VALUE!</v>
      </c>
      <c r="H926" t="e">
        <f>IF(G926=43,'Mission Importer'!A926,0)</f>
        <v>#VALUE!</v>
      </c>
      <c r="J926" t="e">
        <f>SEARCH("type",'Mission Importer'!A926)</f>
        <v>#VALUE!</v>
      </c>
      <c r="K926" t="e">
        <f>IF(J926=43,'Mission Importer'!A926,0)</f>
        <v>#VALUE!</v>
      </c>
      <c r="L926">
        <f>SEARCH("category",'Mission Importer'!A926)</f>
        <v>43</v>
      </c>
      <c r="M926" t="str">
        <f>IF(L926=43,'Mission Importer'!A926,0)</f>
        <v xml:space="preserve">                                        ["category"] = "Air Defence",</v>
      </c>
    </row>
    <row r="927" spans="1:13" x14ac:dyDescent="0.3">
      <c r="A927" t="e">
        <f>SEARCH("livery",'Mission Importer'!A927)</f>
        <v>#VALUE!</v>
      </c>
      <c r="B927" t="e">
        <f>IF(A927=43,'Mission Importer'!A927,0)</f>
        <v>#VALUE!</v>
      </c>
      <c r="D927" t="e">
        <f>SEARCH("shape_name",'Mission Importer'!A927)</f>
        <v>#VALUE!</v>
      </c>
      <c r="E927" t="e">
        <f>IF(D927=43,'Mission Importer'!A927,0)</f>
        <v>#VALUE!</v>
      </c>
      <c r="G927" t="e">
        <f>SEARCH("shape_name",'Mission Importer'!A927)</f>
        <v>#VALUE!</v>
      </c>
      <c r="H927" t="e">
        <f>IF(G927=43,'Mission Importer'!A927,0)</f>
        <v>#VALUE!</v>
      </c>
      <c r="J927">
        <f>SEARCH("type",'Mission Importer'!A927)</f>
        <v>43</v>
      </c>
      <c r="K927" t="str">
        <f>IF(J927=43,'Mission Importer'!A927,0)</f>
        <v xml:space="preserve">                                        ["type"] = "NASAMS_LN_B",</v>
      </c>
      <c r="L927" t="e">
        <f>SEARCH("category",'Mission Importer'!A927)</f>
        <v>#VALUE!</v>
      </c>
      <c r="M927" t="e">
        <f>IF(L927=43,'Mission Importer'!A927,0)</f>
        <v>#VALUE!</v>
      </c>
    </row>
    <row r="928" spans="1:13" x14ac:dyDescent="0.3">
      <c r="A928" t="e">
        <f>SEARCH("livery",'Mission Importer'!A928)</f>
        <v>#VALUE!</v>
      </c>
      <c r="B928" t="e">
        <f>IF(A928=43,'Mission Importer'!A928,0)</f>
        <v>#VALUE!</v>
      </c>
      <c r="D928" t="e">
        <f>SEARCH("shape_name",'Mission Importer'!A928)</f>
        <v>#VALUE!</v>
      </c>
      <c r="E928" t="e">
        <f>IF(D928=43,'Mission Importer'!A928,0)</f>
        <v>#VALUE!</v>
      </c>
      <c r="G928" t="e">
        <f>SEARCH("shape_name",'Mission Importer'!A928)</f>
        <v>#VALUE!</v>
      </c>
      <c r="H928" t="e">
        <f>IF(G928=43,'Mission Importer'!A928,0)</f>
        <v>#VALUE!</v>
      </c>
      <c r="J928" t="e">
        <f>SEARCH("type",'Mission Importer'!A928)</f>
        <v>#VALUE!</v>
      </c>
      <c r="K928" t="e">
        <f>IF(J928=43,'Mission Importer'!A928,0)</f>
        <v>#VALUE!</v>
      </c>
      <c r="L928" t="e">
        <f>SEARCH("category",'Mission Importer'!A928)</f>
        <v>#VALUE!</v>
      </c>
      <c r="M928" t="e">
        <f>IF(L928=43,'Mission Importer'!A928,0)</f>
        <v>#VALUE!</v>
      </c>
    </row>
    <row r="929" spans="1:13" x14ac:dyDescent="0.3">
      <c r="A929" t="e">
        <f>SEARCH("livery",'Mission Importer'!A929)</f>
        <v>#VALUE!</v>
      </c>
      <c r="B929" t="e">
        <f>IF(A929=43,'Mission Importer'!A929,0)</f>
        <v>#VALUE!</v>
      </c>
      <c r="D929" t="e">
        <f>SEARCH("shape_name",'Mission Importer'!A929)</f>
        <v>#VALUE!</v>
      </c>
      <c r="E929" t="e">
        <f>IF(D929=43,'Mission Importer'!A929,0)</f>
        <v>#VALUE!</v>
      </c>
      <c r="G929" t="e">
        <f>SEARCH("shape_name",'Mission Importer'!A929)</f>
        <v>#VALUE!</v>
      </c>
      <c r="H929" t="e">
        <f>IF(G929=43,'Mission Importer'!A929,0)</f>
        <v>#VALUE!</v>
      </c>
      <c r="J929" t="e">
        <f>SEARCH("type",'Mission Importer'!A929)</f>
        <v>#VALUE!</v>
      </c>
      <c r="K929" t="e">
        <f>IF(J929=43,'Mission Importer'!A929,0)</f>
        <v>#VALUE!</v>
      </c>
      <c r="L929" t="e">
        <f>SEARCH("category",'Mission Importer'!A929)</f>
        <v>#VALUE!</v>
      </c>
      <c r="M929" t="e">
        <f>IF(L929=43,'Mission Importer'!A929,0)</f>
        <v>#VALUE!</v>
      </c>
    </row>
    <row r="930" spans="1:13" x14ac:dyDescent="0.3">
      <c r="A930" t="e">
        <f>SEARCH("livery",'Mission Importer'!A930)</f>
        <v>#VALUE!</v>
      </c>
      <c r="B930" t="e">
        <f>IF(A930=43,'Mission Importer'!A930,0)</f>
        <v>#VALUE!</v>
      </c>
      <c r="D930" t="e">
        <f>SEARCH("shape_name",'Mission Importer'!A930)</f>
        <v>#VALUE!</v>
      </c>
      <c r="E930" t="e">
        <f>IF(D930=43,'Mission Importer'!A930,0)</f>
        <v>#VALUE!</v>
      </c>
      <c r="G930" t="e">
        <f>SEARCH("shape_name",'Mission Importer'!A930)</f>
        <v>#VALUE!</v>
      </c>
      <c r="H930" t="e">
        <f>IF(G930=43,'Mission Importer'!A930,0)</f>
        <v>#VALUE!</v>
      </c>
      <c r="J930" t="e">
        <f>SEARCH("type",'Mission Importer'!A930)</f>
        <v>#VALUE!</v>
      </c>
      <c r="K930" t="e">
        <f>IF(J930=43,'Mission Importer'!A930,0)</f>
        <v>#VALUE!</v>
      </c>
      <c r="L930" t="e">
        <f>SEARCH("category",'Mission Importer'!A930)</f>
        <v>#VALUE!</v>
      </c>
      <c r="M930" t="e">
        <f>IF(L930=43,'Mission Importer'!A930,0)</f>
        <v>#VALUE!</v>
      </c>
    </row>
    <row r="931" spans="1:13" x14ac:dyDescent="0.3">
      <c r="A931" t="e">
        <f>SEARCH("livery",'Mission Importer'!A931)</f>
        <v>#VALUE!</v>
      </c>
      <c r="B931" t="e">
        <f>IF(A931=43,'Mission Importer'!A931,0)</f>
        <v>#VALUE!</v>
      </c>
      <c r="D931" t="e">
        <f>SEARCH("shape_name",'Mission Importer'!A931)</f>
        <v>#VALUE!</v>
      </c>
      <c r="E931" t="e">
        <f>IF(D931=43,'Mission Importer'!A931,0)</f>
        <v>#VALUE!</v>
      </c>
      <c r="G931" t="e">
        <f>SEARCH("shape_name",'Mission Importer'!A931)</f>
        <v>#VALUE!</v>
      </c>
      <c r="H931" t="e">
        <f>IF(G931=43,'Mission Importer'!A931,0)</f>
        <v>#VALUE!</v>
      </c>
      <c r="J931" t="e">
        <f>SEARCH("type",'Mission Importer'!A931)</f>
        <v>#VALUE!</v>
      </c>
      <c r="K931" t="e">
        <f>IF(J931=43,'Mission Importer'!A931,0)</f>
        <v>#VALUE!</v>
      </c>
      <c r="L931" t="e">
        <f>SEARCH("category",'Mission Importer'!A931)</f>
        <v>#VALUE!</v>
      </c>
      <c r="M931" t="e">
        <f>IF(L931=43,'Mission Importer'!A931,0)</f>
        <v>#VALUE!</v>
      </c>
    </row>
    <row r="932" spans="1:13" x14ac:dyDescent="0.3">
      <c r="A932" t="e">
        <f>SEARCH("livery",'Mission Importer'!A932)</f>
        <v>#VALUE!</v>
      </c>
      <c r="B932" t="e">
        <f>IF(A932=43,'Mission Importer'!A932,0)</f>
        <v>#VALUE!</v>
      </c>
      <c r="D932" t="e">
        <f>SEARCH("shape_name",'Mission Importer'!A932)</f>
        <v>#VALUE!</v>
      </c>
      <c r="E932" t="e">
        <f>IF(D932=43,'Mission Importer'!A932,0)</f>
        <v>#VALUE!</v>
      </c>
      <c r="G932" t="e">
        <f>SEARCH("shape_name",'Mission Importer'!A932)</f>
        <v>#VALUE!</v>
      </c>
      <c r="H932" t="e">
        <f>IF(G932=43,'Mission Importer'!A932,0)</f>
        <v>#VALUE!</v>
      </c>
      <c r="J932" t="e">
        <f>SEARCH("type",'Mission Importer'!A932)</f>
        <v>#VALUE!</v>
      </c>
      <c r="K932" t="e">
        <f>IF(J932=43,'Mission Importer'!A932,0)</f>
        <v>#VALUE!</v>
      </c>
      <c r="L932" t="e">
        <f>SEARCH("category",'Mission Importer'!A932)</f>
        <v>#VALUE!</v>
      </c>
      <c r="M932" t="e">
        <f>IF(L932=43,'Mission Importer'!A932,0)</f>
        <v>#VALUE!</v>
      </c>
    </row>
    <row r="933" spans="1:13" x14ac:dyDescent="0.3">
      <c r="A933" t="e">
        <f>SEARCH("livery",'Mission Importer'!A933)</f>
        <v>#VALUE!</v>
      </c>
      <c r="B933" t="e">
        <f>IF(A933=43,'Mission Importer'!A933,0)</f>
        <v>#VALUE!</v>
      </c>
      <c r="D933" t="e">
        <f>SEARCH("shape_name",'Mission Importer'!A933)</f>
        <v>#VALUE!</v>
      </c>
      <c r="E933" t="e">
        <f>IF(D933=43,'Mission Importer'!A933,0)</f>
        <v>#VALUE!</v>
      </c>
      <c r="G933" t="e">
        <f>SEARCH("shape_name",'Mission Importer'!A933)</f>
        <v>#VALUE!</v>
      </c>
      <c r="H933" t="e">
        <f>IF(G933=43,'Mission Importer'!A933,0)</f>
        <v>#VALUE!</v>
      </c>
      <c r="J933" t="e">
        <f>SEARCH("type",'Mission Importer'!A933)</f>
        <v>#VALUE!</v>
      </c>
      <c r="K933" t="e">
        <f>IF(J933=43,'Mission Importer'!A933,0)</f>
        <v>#VALUE!</v>
      </c>
      <c r="L933" t="e">
        <f>SEARCH("category",'Mission Importer'!A933)</f>
        <v>#VALUE!</v>
      </c>
      <c r="M933" t="e">
        <f>IF(L933=43,'Mission Importer'!A933,0)</f>
        <v>#VALUE!</v>
      </c>
    </row>
    <row r="934" spans="1:13" x14ac:dyDescent="0.3">
      <c r="A934" t="e">
        <f>SEARCH("livery",'Mission Importer'!A934)</f>
        <v>#VALUE!</v>
      </c>
      <c r="B934" t="e">
        <f>IF(A934=43,'Mission Importer'!A934,0)</f>
        <v>#VALUE!</v>
      </c>
      <c r="D934" t="e">
        <f>SEARCH("shape_name",'Mission Importer'!A934)</f>
        <v>#VALUE!</v>
      </c>
      <c r="E934" t="e">
        <f>IF(D934=43,'Mission Importer'!A934,0)</f>
        <v>#VALUE!</v>
      </c>
      <c r="G934" t="e">
        <f>SEARCH("shape_name",'Mission Importer'!A934)</f>
        <v>#VALUE!</v>
      </c>
      <c r="H934" t="e">
        <f>IF(G934=43,'Mission Importer'!A934,0)</f>
        <v>#VALUE!</v>
      </c>
      <c r="J934" t="e">
        <f>SEARCH("type",'Mission Importer'!A934)</f>
        <v>#VALUE!</v>
      </c>
      <c r="K934" t="e">
        <f>IF(J934=43,'Mission Importer'!A934,0)</f>
        <v>#VALUE!</v>
      </c>
      <c r="L934" t="e">
        <f>SEARCH("category",'Mission Importer'!A934)</f>
        <v>#VALUE!</v>
      </c>
      <c r="M934" t="e">
        <f>IF(L934=43,'Mission Importer'!A934,0)</f>
        <v>#VALUE!</v>
      </c>
    </row>
    <row r="935" spans="1:13" x14ac:dyDescent="0.3">
      <c r="A935" t="e">
        <f>SEARCH("livery",'Mission Importer'!A935)</f>
        <v>#VALUE!</v>
      </c>
      <c r="B935" t="e">
        <f>IF(A935=43,'Mission Importer'!A935,0)</f>
        <v>#VALUE!</v>
      </c>
      <c r="D935" t="e">
        <f>SEARCH("shape_name",'Mission Importer'!A935)</f>
        <v>#VALUE!</v>
      </c>
      <c r="E935" t="e">
        <f>IF(D935=43,'Mission Importer'!A935,0)</f>
        <v>#VALUE!</v>
      </c>
      <c r="G935" t="e">
        <f>SEARCH("shape_name",'Mission Importer'!A935)</f>
        <v>#VALUE!</v>
      </c>
      <c r="H935" t="e">
        <f>IF(G935=43,'Mission Importer'!A935,0)</f>
        <v>#VALUE!</v>
      </c>
      <c r="J935" t="e">
        <f>SEARCH("type",'Mission Importer'!A935)</f>
        <v>#VALUE!</v>
      </c>
      <c r="K935" t="e">
        <f>IF(J935=43,'Mission Importer'!A935,0)</f>
        <v>#VALUE!</v>
      </c>
      <c r="L935" t="e">
        <f>SEARCH("category",'Mission Importer'!A935)</f>
        <v>#VALUE!</v>
      </c>
      <c r="M935" t="e">
        <f>IF(L935=43,'Mission Importer'!A935,0)</f>
        <v>#VALUE!</v>
      </c>
    </row>
    <row r="936" spans="1:13" x14ac:dyDescent="0.3">
      <c r="A936" t="e">
        <f>SEARCH("livery",'Mission Importer'!A936)</f>
        <v>#VALUE!</v>
      </c>
      <c r="B936" t="e">
        <f>IF(A936=43,'Mission Importer'!A936,0)</f>
        <v>#VALUE!</v>
      </c>
      <c r="D936" t="e">
        <f>SEARCH("shape_name",'Mission Importer'!A936)</f>
        <v>#VALUE!</v>
      </c>
      <c r="E936" t="e">
        <f>IF(D936=43,'Mission Importer'!A936,0)</f>
        <v>#VALUE!</v>
      </c>
      <c r="G936" t="e">
        <f>SEARCH("shape_name",'Mission Importer'!A936)</f>
        <v>#VALUE!</v>
      </c>
      <c r="H936" t="e">
        <f>IF(G936=43,'Mission Importer'!A936,0)</f>
        <v>#VALUE!</v>
      </c>
      <c r="J936" t="e">
        <f>SEARCH("type",'Mission Importer'!A936)</f>
        <v>#VALUE!</v>
      </c>
      <c r="K936" t="e">
        <f>IF(J936=43,'Mission Importer'!A936,0)</f>
        <v>#VALUE!</v>
      </c>
      <c r="L936" t="e">
        <f>SEARCH("category",'Mission Importer'!A936)</f>
        <v>#VALUE!</v>
      </c>
      <c r="M936" t="e">
        <f>IF(L936=43,'Mission Importer'!A936,0)</f>
        <v>#VALUE!</v>
      </c>
    </row>
    <row r="937" spans="1:13" x14ac:dyDescent="0.3">
      <c r="A937" t="e">
        <f>SEARCH("livery",'Mission Importer'!A937)</f>
        <v>#VALUE!</v>
      </c>
      <c r="B937" t="e">
        <f>IF(A937=43,'Mission Importer'!A937,0)</f>
        <v>#VALUE!</v>
      </c>
      <c r="D937" t="e">
        <f>SEARCH("shape_name",'Mission Importer'!A937)</f>
        <v>#VALUE!</v>
      </c>
      <c r="E937" t="e">
        <f>IF(D937=43,'Mission Importer'!A937,0)</f>
        <v>#VALUE!</v>
      </c>
      <c r="G937" t="e">
        <f>SEARCH("shape_name",'Mission Importer'!A937)</f>
        <v>#VALUE!</v>
      </c>
      <c r="H937" t="e">
        <f>IF(G937=43,'Mission Importer'!A937,0)</f>
        <v>#VALUE!</v>
      </c>
      <c r="J937" t="e">
        <f>SEARCH("type",'Mission Importer'!A937)</f>
        <v>#VALUE!</v>
      </c>
      <c r="K937" t="e">
        <f>IF(J937=43,'Mission Importer'!A937,0)</f>
        <v>#VALUE!</v>
      </c>
      <c r="L937" t="e">
        <f>SEARCH("category",'Mission Importer'!A937)</f>
        <v>#VALUE!</v>
      </c>
      <c r="M937" t="e">
        <f>IF(L937=43,'Mission Importer'!A937,0)</f>
        <v>#VALUE!</v>
      </c>
    </row>
    <row r="938" spans="1:13" x14ac:dyDescent="0.3">
      <c r="A938" t="e">
        <f>SEARCH("livery",'Mission Importer'!A938)</f>
        <v>#VALUE!</v>
      </c>
      <c r="B938" t="e">
        <f>IF(A938=43,'Mission Importer'!A938,0)</f>
        <v>#VALUE!</v>
      </c>
      <c r="D938" t="e">
        <f>SEARCH("shape_name",'Mission Importer'!A938)</f>
        <v>#VALUE!</v>
      </c>
      <c r="E938" t="e">
        <f>IF(D938=43,'Mission Importer'!A938,0)</f>
        <v>#VALUE!</v>
      </c>
      <c r="G938" t="e">
        <f>SEARCH("shape_name",'Mission Importer'!A938)</f>
        <v>#VALUE!</v>
      </c>
      <c r="H938" t="e">
        <f>IF(G938=43,'Mission Importer'!A938,0)</f>
        <v>#VALUE!</v>
      </c>
      <c r="J938" t="e">
        <f>SEARCH("type",'Mission Importer'!A938)</f>
        <v>#VALUE!</v>
      </c>
      <c r="K938" t="e">
        <f>IF(J938=43,'Mission Importer'!A938,0)</f>
        <v>#VALUE!</v>
      </c>
      <c r="L938" t="e">
        <f>SEARCH("category",'Mission Importer'!A938)</f>
        <v>#VALUE!</v>
      </c>
      <c r="M938" t="e">
        <f>IF(L938=43,'Mission Importer'!A938,0)</f>
        <v>#VALUE!</v>
      </c>
    </row>
    <row r="939" spans="1:13" x14ac:dyDescent="0.3">
      <c r="A939" t="e">
        <f>SEARCH("livery",'Mission Importer'!A939)</f>
        <v>#VALUE!</v>
      </c>
      <c r="B939" t="e">
        <f>IF(A939=43,'Mission Importer'!A939,0)</f>
        <v>#VALUE!</v>
      </c>
      <c r="D939" t="e">
        <f>SEARCH("shape_name",'Mission Importer'!A939)</f>
        <v>#VALUE!</v>
      </c>
      <c r="E939" t="e">
        <f>IF(D939=43,'Mission Importer'!A939,0)</f>
        <v>#VALUE!</v>
      </c>
      <c r="G939" t="e">
        <f>SEARCH("shape_name",'Mission Importer'!A939)</f>
        <v>#VALUE!</v>
      </c>
      <c r="H939" t="e">
        <f>IF(G939=43,'Mission Importer'!A939,0)</f>
        <v>#VALUE!</v>
      </c>
      <c r="J939" t="e">
        <f>SEARCH("type",'Mission Importer'!A939)</f>
        <v>#VALUE!</v>
      </c>
      <c r="K939" t="e">
        <f>IF(J939=43,'Mission Importer'!A939,0)</f>
        <v>#VALUE!</v>
      </c>
      <c r="L939" t="e">
        <f>SEARCH("category",'Mission Importer'!A939)</f>
        <v>#VALUE!</v>
      </c>
      <c r="M939" t="e">
        <f>IF(L939=43,'Mission Importer'!A939,0)</f>
        <v>#VALUE!</v>
      </c>
    </row>
    <row r="940" spans="1:13" x14ac:dyDescent="0.3">
      <c r="A940" t="e">
        <f>SEARCH("livery",'Mission Importer'!A940)</f>
        <v>#VALUE!</v>
      </c>
      <c r="B940" t="e">
        <f>IF(A940=43,'Mission Importer'!A940,0)</f>
        <v>#VALUE!</v>
      </c>
      <c r="D940" t="e">
        <f>SEARCH("shape_name",'Mission Importer'!A940)</f>
        <v>#VALUE!</v>
      </c>
      <c r="E940" t="e">
        <f>IF(D940=43,'Mission Importer'!A940,0)</f>
        <v>#VALUE!</v>
      </c>
      <c r="G940" t="e">
        <f>SEARCH("shape_name",'Mission Importer'!A940)</f>
        <v>#VALUE!</v>
      </c>
      <c r="H940" t="e">
        <f>IF(G940=43,'Mission Importer'!A940,0)</f>
        <v>#VALUE!</v>
      </c>
      <c r="J940" t="e">
        <f>SEARCH("type",'Mission Importer'!A940)</f>
        <v>#VALUE!</v>
      </c>
      <c r="K940" t="e">
        <f>IF(J940=43,'Mission Importer'!A940,0)</f>
        <v>#VALUE!</v>
      </c>
      <c r="L940" t="e">
        <f>SEARCH("category",'Mission Importer'!A940)</f>
        <v>#VALUE!</v>
      </c>
      <c r="M940" t="e">
        <f>IF(L940=43,'Mission Importer'!A940,0)</f>
        <v>#VALUE!</v>
      </c>
    </row>
    <row r="941" spans="1:13" x14ac:dyDescent="0.3">
      <c r="A941" t="e">
        <f>SEARCH("livery",'Mission Importer'!A941)</f>
        <v>#VALUE!</v>
      </c>
      <c r="B941" t="e">
        <f>IF(A941=43,'Mission Importer'!A941,0)</f>
        <v>#VALUE!</v>
      </c>
      <c r="D941" t="e">
        <f>SEARCH("shape_name",'Mission Importer'!A941)</f>
        <v>#VALUE!</v>
      </c>
      <c r="E941" t="e">
        <f>IF(D941=43,'Mission Importer'!A941,0)</f>
        <v>#VALUE!</v>
      </c>
      <c r="G941" t="e">
        <f>SEARCH("shape_name",'Mission Importer'!A941)</f>
        <v>#VALUE!</v>
      </c>
      <c r="H941" t="e">
        <f>IF(G941=43,'Mission Importer'!A941,0)</f>
        <v>#VALUE!</v>
      </c>
      <c r="J941" t="e">
        <f>SEARCH("type",'Mission Importer'!A941)</f>
        <v>#VALUE!</v>
      </c>
      <c r="K941" t="e">
        <f>IF(J941=43,'Mission Importer'!A941,0)</f>
        <v>#VALUE!</v>
      </c>
      <c r="L941" t="e">
        <f>SEARCH("category",'Mission Importer'!A941)</f>
        <v>#VALUE!</v>
      </c>
      <c r="M941" t="e">
        <f>IF(L941=43,'Mission Importer'!A941,0)</f>
        <v>#VALUE!</v>
      </c>
    </row>
    <row r="942" spans="1:13" x14ac:dyDescent="0.3">
      <c r="A942" t="e">
        <f>SEARCH("livery",'Mission Importer'!A942)</f>
        <v>#VALUE!</v>
      </c>
      <c r="B942" t="e">
        <f>IF(A942=43,'Mission Importer'!A942,0)</f>
        <v>#VALUE!</v>
      </c>
      <c r="D942" t="e">
        <f>SEARCH("shape_name",'Mission Importer'!A942)</f>
        <v>#VALUE!</v>
      </c>
      <c r="E942" t="e">
        <f>IF(D942=43,'Mission Importer'!A942,0)</f>
        <v>#VALUE!</v>
      </c>
      <c r="G942" t="e">
        <f>SEARCH("shape_name",'Mission Importer'!A942)</f>
        <v>#VALUE!</v>
      </c>
      <c r="H942" t="e">
        <f>IF(G942=43,'Mission Importer'!A942,0)</f>
        <v>#VALUE!</v>
      </c>
      <c r="J942" t="e">
        <f>SEARCH("type",'Mission Importer'!A942)</f>
        <v>#VALUE!</v>
      </c>
      <c r="K942" t="e">
        <f>IF(J942=43,'Mission Importer'!A942,0)</f>
        <v>#VALUE!</v>
      </c>
      <c r="L942" t="e">
        <f>SEARCH("category",'Mission Importer'!A942)</f>
        <v>#VALUE!</v>
      </c>
      <c r="M942" t="e">
        <f>IF(L942=43,'Mission Importer'!A942,0)</f>
        <v>#VALUE!</v>
      </c>
    </row>
    <row r="943" spans="1:13" x14ac:dyDescent="0.3">
      <c r="A943" t="e">
        <f>SEARCH("livery",'Mission Importer'!A943)</f>
        <v>#VALUE!</v>
      </c>
      <c r="B943" t="e">
        <f>IF(A943=43,'Mission Importer'!A943,0)</f>
        <v>#VALUE!</v>
      </c>
      <c r="D943" t="e">
        <f>SEARCH("shape_name",'Mission Importer'!A943)</f>
        <v>#VALUE!</v>
      </c>
      <c r="E943" t="e">
        <f>IF(D943=43,'Mission Importer'!A943,0)</f>
        <v>#VALUE!</v>
      </c>
      <c r="G943" t="e">
        <f>SEARCH("shape_name",'Mission Importer'!A943)</f>
        <v>#VALUE!</v>
      </c>
      <c r="H943" t="e">
        <f>IF(G943=43,'Mission Importer'!A943,0)</f>
        <v>#VALUE!</v>
      </c>
      <c r="J943" t="e">
        <f>SEARCH("type",'Mission Importer'!A943)</f>
        <v>#VALUE!</v>
      </c>
      <c r="K943" t="e">
        <f>IF(J943=43,'Mission Importer'!A943,0)</f>
        <v>#VALUE!</v>
      </c>
      <c r="L943" t="e">
        <f>SEARCH("category",'Mission Importer'!A943)</f>
        <v>#VALUE!</v>
      </c>
      <c r="M943" t="e">
        <f>IF(L943=43,'Mission Importer'!A943,0)</f>
        <v>#VALUE!</v>
      </c>
    </row>
    <row r="944" spans="1:13" x14ac:dyDescent="0.3">
      <c r="A944" t="e">
        <f>SEARCH("livery",'Mission Importer'!A944)</f>
        <v>#VALUE!</v>
      </c>
      <c r="B944" t="e">
        <f>IF(A944=43,'Mission Importer'!A944,0)</f>
        <v>#VALUE!</v>
      </c>
      <c r="D944" t="e">
        <f>SEARCH("shape_name",'Mission Importer'!A944)</f>
        <v>#VALUE!</v>
      </c>
      <c r="E944" t="e">
        <f>IF(D944=43,'Mission Importer'!A944,0)</f>
        <v>#VALUE!</v>
      </c>
      <c r="G944" t="e">
        <f>SEARCH("shape_name",'Mission Importer'!A944)</f>
        <v>#VALUE!</v>
      </c>
      <c r="H944" t="e">
        <f>IF(G944=43,'Mission Importer'!A944,0)</f>
        <v>#VALUE!</v>
      </c>
      <c r="J944" t="e">
        <f>SEARCH("type",'Mission Importer'!A944)</f>
        <v>#VALUE!</v>
      </c>
      <c r="K944" t="e">
        <f>IF(J944=43,'Mission Importer'!A944,0)</f>
        <v>#VALUE!</v>
      </c>
      <c r="L944" t="e">
        <f>SEARCH("category",'Mission Importer'!A944)</f>
        <v>#VALUE!</v>
      </c>
      <c r="M944" t="e">
        <f>IF(L944=43,'Mission Importer'!A944,0)</f>
        <v>#VALUE!</v>
      </c>
    </row>
    <row r="945" spans="1:13" x14ac:dyDescent="0.3">
      <c r="A945" t="e">
        <f>SEARCH("livery",'Mission Importer'!A945)</f>
        <v>#VALUE!</v>
      </c>
      <c r="B945" t="e">
        <f>IF(A945=43,'Mission Importer'!A945,0)</f>
        <v>#VALUE!</v>
      </c>
      <c r="D945" t="e">
        <f>SEARCH("shape_name",'Mission Importer'!A945)</f>
        <v>#VALUE!</v>
      </c>
      <c r="E945" t="e">
        <f>IF(D945=43,'Mission Importer'!A945,0)</f>
        <v>#VALUE!</v>
      </c>
      <c r="G945" t="e">
        <f>SEARCH("shape_name",'Mission Importer'!A945)</f>
        <v>#VALUE!</v>
      </c>
      <c r="H945" t="e">
        <f>IF(G945=43,'Mission Importer'!A945,0)</f>
        <v>#VALUE!</v>
      </c>
      <c r="J945" t="e">
        <f>SEARCH("type",'Mission Importer'!A945)</f>
        <v>#VALUE!</v>
      </c>
      <c r="K945" t="e">
        <f>IF(J945=43,'Mission Importer'!A945,0)</f>
        <v>#VALUE!</v>
      </c>
      <c r="L945" t="e">
        <f>SEARCH("category",'Mission Importer'!A945)</f>
        <v>#VALUE!</v>
      </c>
      <c r="M945" t="e">
        <f>IF(L945=43,'Mission Importer'!A945,0)</f>
        <v>#VALUE!</v>
      </c>
    </row>
    <row r="946" spans="1:13" x14ac:dyDescent="0.3">
      <c r="A946" t="e">
        <f>SEARCH("livery",'Mission Importer'!A946)</f>
        <v>#VALUE!</v>
      </c>
      <c r="B946" t="e">
        <f>IF(A946=43,'Mission Importer'!A946,0)</f>
        <v>#VALUE!</v>
      </c>
      <c r="D946" t="e">
        <f>SEARCH("shape_name",'Mission Importer'!A946)</f>
        <v>#VALUE!</v>
      </c>
      <c r="E946" t="e">
        <f>IF(D946=43,'Mission Importer'!A946,0)</f>
        <v>#VALUE!</v>
      </c>
      <c r="G946" t="e">
        <f>SEARCH("shape_name",'Mission Importer'!A946)</f>
        <v>#VALUE!</v>
      </c>
      <c r="H946" t="e">
        <f>IF(G946=43,'Mission Importer'!A946,0)</f>
        <v>#VALUE!</v>
      </c>
      <c r="J946" t="e">
        <f>SEARCH("type",'Mission Importer'!A946)</f>
        <v>#VALUE!</v>
      </c>
      <c r="K946" t="e">
        <f>IF(J946=43,'Mission Importer'!A946,0)</f>
        <v>#VALUE!</v>
      </c>
      <c r="L946" t="e">
        <f>SEARCH("category",'Mission Importer'!A946)</f>
        <v>#VALUE!</v>
      </c>
      <c r="M946" t="e">
        <f>IF(L946=43,'Mission Importer'!A946,0)</f>
        <v>#VALUE!</v>
      </c>
    </row>
    <row r="947" spans="1:13" x14ac:dyDescent="0.3">
      <c r="A947" t="e">
        <f>SEARCH("livery",'Mission Importer'!A947)</f>
        <v>#VALUE!</v>
      </c>
      <c r="B947" t="e">
        <f>IF(A947=43,'Mission Importer'!A947,0)</f>
        <v>#VALUE!</v>
      </c>
      <c r="D947" t="e">
        <f>SEARCH("shape_name",'Mission Importer'!A947)</f>
        <v>#VALUE!</v>
      </c>
      <c r="E947" t="e">
        <f>IF(D947=43,'Mission Importer'!A947,0)</f>
        <v>#VALUE!</v>
      </c>
      <c r="G947" t="e">
        <f>SEARCH("shape_name",'Mission Importer'!A947)</f>
        <v>#VALUE!</v>
      </c>
      <c r="H947" t="e">
        <f>IF(G947=43,'Mission Importer'!A947,0)</f>
        <v>#VALUE!</v>
      </c>
      <c r="J947" t="e">
        <f>SEARCH("type",'Mission Importer'!A947)</f>
        <v>#VALUE!</v>
      </c>
      <c r="K947" t="e">
        <f>IF(J947=43,'Mission Importer'!A947,0)</f>
        <v>#VALUE!</v>
      </c>
      <c r="L947" t="e">
        <f>SEARCH("category",'Mission Importer'!A947)</f>
        <v>#VALUE!</v>
      </c>
      <c r="M947" t="e">
        <f>IF(L947=43,'Mission Importer'!A947,0)</f>
        <v>#VALUE!</v>
      </c>
    </row>
    <row r="948" spans="1:13" x14ac:dyDescent="0.3">
      <c r="A948" t="e">
        <f>SEARCH("livery",'Mission Importer'!A948)</f>
        <v>#VALUE!</v>
      </c>
      <c r="B948" t="e">
        <f>IF(A948=43,'Mission Importer'!A948,0)</f>
        <v>#VALUE!</v>
      </c>
      <c r="D948" t="e">
        <f>SEARCH("shape_name",'Mission Importer'!A948)</f>
        <v>#VALUE!</v>
      </c>
      <c r="E948" t="e">
        <f>IF(D948=43,'Mission Importer'!A948,0)</f>
        <v>#VALUE!</v>
      </c>
      <c r="G948" t="e">
        <f>SEARCH("shape_name",'Mission Importer'!A948)</f>
        <v>#VALUE!</v>
      </c>
      <c r="H948" t="e">
        <f>IF(G948=43,'Mission Importer'!A948,0)</f>
        <v>#VALUE!</v>
      </c>
      <c r="J948" t="e">
        <f>SEARCH("type",'Mission Importer'!A948)</f>
        <v>#VALUE!</v>
      </c>
      <c r="K948" t="e">
        <f>IF(J948=43,'Mission Importer'!A948,0)</f>
        <v>#VALUE!</v>
      </c>
      <c r="L948" t="e">
        <f>SEARCH("category",'Mission Importer'!A948)</f>
        <v>#VALUE!</v>
      </c>
      <c r="M948" t="e">
        <f>IF(L948=43,'Mission Importer'!A948,0)</f>
        <v>#VALUE!</v>
      </c>
    </row>
    <row r="949" spans="1:13" x14ac:dyDescent="0.3">
      <c r="A949" t="e">
        <f>SEARCH("livery",'Mission Importer'!A949)</f>
        <v>#VALUE!</v>
      </c>
      <c r="B949" t="e">
        <f>IF(A949=43,'Mission Importer'!A949,0)</f>
        <v>#VALUE!</v>
      </c>
      <c r="D949" t="e">
        <f>SEARCH("shape_name",'Mission Importer'!A949)</f>
        <v>#VALUE!</v>
      </c>
      <c r="E949" t="e">
        <f>IF(D949=43,'Mission Importer'!A949,0)</f>
        <v>#VALUE!</v>
      </c>
      <c r="G949" t="e">
        <f>SEARCH("shape_name",'Mission Importer'!A949)</f>
        <v>#VALUE!</v>
      </c>
      <c r="H949" t="e">
        <f>IF(G949=43,'Mission Importer'!A949,0)</f>
        <v>#VALUE!</v>
      </c>
      <c r="J949" t="e">
        <f>SEARCH("type",'Mission Importer'!A949)</f>
        <v>#VALUE!</v>
      </c>
      <c r="K949" t="e">
        <f>IF(J949=43,'Mission Importer'!A949,0)</f>
        <v>#VALUE!</v>
      </c>
      <c r="L949" t="e">
        <f>SEARCH("category",'Mission Importer'!A949)</f>
        <v>#VALUE!</v>
      </c>
      <c r="M949" t="e">
        <f>IF(L949=43,'Mission Importer'!A949,0)</f>
        <v>#VALUE!</v>
      </c>
    </row>
    <row r="950" spans="1:13" x14ac:dyDescent="0.3">
      <c r="A950" t="e">
        <f>SEARCH("livery",'Mission Importer'!A950)</f>
        <v>#VALUE!</v>
      </c>
      <c r="B950" t="e">
        <f>IF(A950=43,'Mission Importer'!A950,0)</f>
        <v>#VALUE!</v>
      </c>
      <c r="D950" t="e">
        <f>SEARCH("shape_name",'Mission Importer'!A950)</f>
        <v>#VALUE!</v>
      </c>
      <c r="E950" t="e">
        <f>IF(D950=43,'Mission Importer'!A950,0)</f>
        <v>#VALUE!</v>
      </c>
      <c r="G950" t="e">
        <f>SEARCH("shape_name",'Mission Importer'!A950)</f>
        <v>#VALUE!</v>
      </c>
      <c r="H950" t="e">
        <f>IF(G950=43,'Mission Importer'!A950,0)</f>
        <v>#VALUE!</v>
      </c>
      <c r="J950" t="e">
        <f>SEARCH("type",'Mission Importer'!A950)</f>
        <v>#VALUE!</v>
      </c>
      <c r="K950" t="e">
        <f>IF(J950=43,'Mission Importer'!A950,0)</f>
        <v>#VALUE!</v>
      </c>
      <c r="L950" t="e">
        <f>SEARCH("category",'Mission Importer'!A950)</f>
        <v>#VALUE!</v>
      </c>
      <c r="M950" t="e">
        <f>IF(L950=43,'Mission Importer'!A950,0)</f>
        <v>#VALUE!</v>
      </c>
    </row>
    <row r="951" spans="1:13" x14ac:dyDescent="0.3">
      <c r="A951" t="e">
        <f>SEARCH("livery",'Mission Importer'!A951)</f>
        <v>#VALUE!</v>
      </c>
      <c r="B951" t="e">
        <f>IF(A951=43,'Mission Importer'!A951,0)</f>
        <v>#VALUE!</v>
      </c>
      <c r="D951" t="e">
        <f>SEARCH("shape_name",'Mission Importer'!A951)</f>
        <v>#VALUE!</v>
      </c>
      <c r="E951" t="e">
        <f>IF(D951=43,'Mission Importer'!A951,0)</f>
        <v>#VALUE!</v>
      </c>
      <c r="G951" t="e">
        <f>SEARCH("shape_name",'Mission Importer'!A951)</f>
        <v>#VALUE!</v>
      </c>
      <c r="H951" t="e">
        <f>IF(G951=43,'Mission Importer'!A951,0)</f>
        <v>#VALUE!</v>
      </c>
      <c r="J951">
        <f>SEARCH("type",'Mission Importer'!A951)</f>
        <v>47</v>
      </c>
      <c r="K951">
        <f>IF(J951=43,'Mission Importer'!A951,0)</f>
        <v>0</v>
      </c>
      <c r="L951" t="e">
        <f>SEARCH("category",'Mission Importer'!A951)</f>
        <v>#VALUE!</v>
      </c>
      <c r="M951" t="e">
        <f>IF(L951=43,'Mission Importer'!A951,0)</f>
        <v>#VALUE!</v>
      </c>
    </row>
    <row r="952" spans="1:13" x14ac:dyDescent="0.3">
      <c r="A952" t="e">
        <f>SEARCH("livery",'Mission Importer'!A952)</f>
        <v>#VALUE!</v>
      </c>
      <c r="B952" t="e">
        <f>IF(A952=43,'Mission Importer'!A952,0)</f>
        <v>#VALUE!</v>
      </c>
      <c r="D952" t="e">
        <f>SEARCH("shape_name",'Mission Importer'!A952)</f>
        <v>#VALUE!</v>
      </c>
      <c r="E952" t="e">
        <f>IF(D952=43,'Mission Importer'!A952,0)</f>
        <v>#VALUE!</v>
      </c>
      <c r="G952" t="e">
        <f>SEARCH("shape_name",'Mission Importer'!A952)</f>
        <v>#VALUE!</v>
      </c>
      <c r="H952" t="e">
        <f>IF(G952=43,'Mission Importer'!A952,0)</f>
        <v>#VALUE!</v>
      </c>
      <c r="J952" t="e">
        <f>SEARCH("type",'Mission Importer'!A952)</f>
        <v>#VALUE!</v>
      </c>
      <c r="K952" t="e">
        <f>IF(J952=43,'Mission Importer'!A952,0)</f>
        <v>#VALUE!</v>
      </c>
      <c r="L952" t="e">
        <f>SEARCH("category",'Mission Importer'!A952)</f>
        <v>#VALUE!</v>
      </c>
      <c r="M952" t="e">
        <f>IF(L952=43,'Mission Importer'!A952,0)</f>
        <v>#VALUE!</v>
      </c>
    </row>
    <row r="953" spans="1:13" x14ac:dyDescent="0.3">
      <c r="A953" t="e">
        <f>SEARCH("livery",'Mission Importer'!A953)</f>
        <v>#VALUE!</v>
      </c>
      <c r="B953" t="e">
        <f>IF(A953=43,'Mission Importer'!A953,0)</f>
        <v>#VALUE!</v>
      </c>
      <c r="D953" t="e">
        <f>SEARCH("shape_name",'Mission Importer'!A953)</f>
        <v>#VALUE!</v>
      </c>
      <c r="E953" t="e">
        <f>IF(D953=43,'Mission Importer'!A953,0)</f>
        <v>#VALUE!</v>
      </c>
      <c r="G953" t="e">
        <f>SEARCH("shape_name",'Mission Importer'!A953)</f>
        <v>#VALUE!</v>
      </c>
      <c r="H953" t="e">
        <f>IF(G953=43,'Mission Importer'!A953,0)</f>
        <v>#VALUE!</v>
      </c>
      <c r="J953" t="e">
        <f>SEARCH("type",'Mission Importer'!A953)</f>
        <v>#VALUE!</v>
      </c>
      <c r="K953" t="e">
        <f>IF(J953=43,'Mission Importer'!A953,0)</f>
        <v>#VALUE!</v>
      </c>
      <c r="L953" t="e">
        <f>SEARCH("category",'Mission Importer'!A953)</f>
        <v>#VALUE!</v>
      </c>
      <c r="M953" t="e">
        <f>IF(L953=43,'Mission Importer'!A953,0)</f>
        <v>#VALUE!</v>
      </c>
    </row>
    <row r="954" spans="1:13" x14ac:dyDescent="0.3">
      <c r="A954" t="e">
        <f>SEARCH("livery",'Mission Importer'!A954)</f>
        <v>#VALUE!</v>
      </c>
      <c r="B954" t="e">
        <f>IF(A954=43,'Mission Importer'!A954,0)</f>
        <v>#VALUE!</v>
      </c>
      <c r="D954" t="e">
        <f>SEARCH("shape_name",'Mission Importer'!A954)</f>
        <v>#VALUE!</v>
      </c>
      <c r="E954" t="e">
        <f>IF(D954=43,'Mission Importer'!A954,0)</f>
        <v>#VALUE!</v>
      </c>
      <c r="G954" t="e">
        <f>SEARCH("shape_name",'Mission Importer'!A954)</f>
        <v>#VALUE!</v>
      </c>
      <c r="H954" t="e">
        <f>IF(G954=43,'Mission Importer'!A954,0)</f>
        <v>#VALUE!</v>
      </c>
      <c r="J954" t="e">
        <f>SEARCH("type",'Mission Importer'!A954)</f>
        <v>#VALUE!</v>
      </c>
      <c r="K954" t="e">
        <f>IF(J954=43,'Mission Importer'!A954,0)</f>
        <v>#VALUE!</v>
      </c>
      <c r="L954" t="e">
        <f>SEARCH("category",'Mission Importer'!A954)</f>
        <v>#VALUE!</v>
      </c>
      <c r="M954" t="e">
        <f>IF(L954=43,'Mission Importer'!A954,0)</f>
        <v>#VALUE!</v>
      </c>
    </row>
    <row r="955" spans="1:13" x14ac:dyDescent="0.3">
      <c r="A955" t="e">
        <f>SEARCH("livery",'Mission Importer'!A955)</f>
        <v>#VALUE!</v>
      </c>
      <c r="B955" t="e">
        <f>IF(A955=43,'Mission Importer'!A955,0)</f>
        <v>#VALUE!</v>
      </c>
      <c r="D955" t="e">
        <f>SEARCH("shape_name",'Mission Importer'!A955)</f>
        <v>#VALUE!</v>
      </c>
      <c r="E955" t="e">
        <f>IF(D955=43,'Mission Importer'!A955,0)</f>
        <v>#VALUE!</v>
      </c>
      <c r="G955" t="e">
        <f>SEARCH("shape_name",'Mission Importer'!A955)</f>
        <v>#VALUE!</v>
      </c>
      <c r="H955" t="e">
        <f>IF(G955=43,'Mission Importer'!A955,0)</f>
        <v>#VALUE!</v>
      </c>
      <c r="J955" t="e">
        <f>SEARCH("type",'Mission Importer'!A955)</f>
        <v>#VALUE!</v>
      </c>
      <c r="K955" t="e">
        <f>IF(J955=43,'Mission Importer'!A955,0)</f>
        <v>#VALUE!</v>
      </c>
      <c r="L955" t="e">
        <f>SEARCH("category",'Mission Importer'!A955)</f>
        <v>#VALUE!</v>
      </c>
      <c r="M955" t="e">
        <f>IF(L955=43,'Mission Importer'!A955,0)</f>
        <v>#VALUE!</v>
      </c>
    </row>
    <row r="956" spans="1:13" x14ac:dyDescent="0.3">
      <c r="A956" t="e">
        <f>SEARCH("livery",'Mission Importer'!A956)</f>
        <v>#VALUE!</v>
      </c>
      <c r="B956" t="e">
        <f>IF(A956=43,'Mission Importer'!A956,0)</f>
        <v>#VALUE!</v>
      </c>
      <c r="D956" t="e">
        <f>SEARCH("shape_name",'Mission Importer'!A956)</f>
        <v>#VALUE!</v>
      </c>
      <c r="E956" t="e">
        <f>IF(D956=43,'Mission Importer'!A956,0)</f>
        <v>#VALUE!</v>
      </c>
      <c r="G956" t="e">
        <f>SEARCH("shape_name",'Mission Importer'!A956)</f>
        <v>#VALUE!</v>
      </c>
      <c r="H956" t="e">
        <f>IF(G956=43,'Mission Importer'!A956,0)</f>
        <v>#VALUE!</v>
      </c>
      <c r="J956" t="e">
        <f>SEARCH("type",'Mission Importer'!A956)</f>
        <v>#VALUE!</v>
      </c>
      <c r="K956" t="e">
        <f>IF(J956=43,'Mission Importer'!A956,0)</f>
        <v>#VALUE!</v>
      </c>
      <c r="L956" t="e">
        <f>SEARCH("category",'Mission Importer'!A956)</f>
        <v>#VALUE!</v>
      </c>
      <c r="M956" t="e">
        <f>IF(L956=43,'Mission Importer'!A956,0)</f>
        <v>#VALUE!</v>
      </c>
    </row>
    <row r="957" spans="1:13" x14ac:dyDescent="0.3">
      <c r="A957" t="e">
        <f>SEARCH("livery",'Mission Importer'!A957)</f>
        <v>#VALUE!</v>
      </c>
      <c r="B957" t="e">
        <f>IF(A957=43,'Mission Importer'!A957,0)</f>
        <v>#VALUE!</v>
      </c>
      <c r="D957" t="e">
        <f>SEARCH("shape_name",'Mission Importer'!A957)</f>
        <v>#VALUE!</v>
      </c>
      <c r="E957" t="e">
        <f>IF(D957=43,'Mission Importer'!A957,0)</f>
        <v>#VALUE!</v>
      </c>
      <c r="G957" t="e">
        <f>SEARCH("shape_name",'Mission Importer'!A957)</f>
        <v>#VALUE!</v>
      </c>
      <c r="H957" t="e">
        <f>IF(G957=43,'Mission Importer'!A957,0)</f>
        <v>#VALUE!</v>
      </c>
      <c r="J957" t="e">
        <f>SEARCH("type",'Mission Importer'!A957)</f>
        <v>#VALUE!</v>
      </c>
      <c r="K957" t="e">
        <f>IF(J957=43,'Mission Importer'!A957,0)</f>
        <v>#VALUE!</v>
      </c>
      <c r="L957" t="e">
        <f>SEARCH("category",'Mission Importer'!A957)</f>
        <v>#VALUE!</v>
      </c>
      <c r="M957" t="e">
        <f>IF(L957=43,'Mission Importer'!A957,0)</f>
        <v>#VALUE!</v>
      </c>
    </row>
    <row r="958" spans="1:13" x14ac:dyDescent="0.3">
      <c r="A958" t="e">
        <f>SEARCH("livery",'Mission Importer'!A958)</f>
        <v>#VALUE!</v>
      </c>
      <c r="B958" t="e">
        <f>IF(A958=43,'Mission Importer'!A958,0)</f>
        <v>#VALUE!</v>
      </c>
      <c r="D958" t="e">
        <f>SEARCH("shape_name",'Mission Importer'!A958)</f>
        <v>#VALUE!</v>
      </c>
      <c r="E958" t="e">
        <f>IF(D958=43,'Mission Importer'!A958,0)</f>
        <v>#VALUE!</v>
      </c>
      <c r="G958" t="e">
        <f>SEARCH("shape_name",'Mission Importer'!A958)</f>
        <v>#VALUE!</v>
      </c>
      <c r="H958" t="e">
        <f>IF(G958=43,'Mission Importer'!A958,0)</f>
        <v>#VALUE!</v>
      </c>
      <c r="J958" t="e">
        <f>SEARCH("type",'Mission Importer'!A958)</f>
        <v>#VALUE!</v>
      </c>
      <c r="K958" t="e">
        <f>IF(J958=43,'Mission Importer'!A958,0)</f>
        <v>#VALUE!</v>
      </c>
      <c r="L958" t="e">
        <f>SEARCH("category",'Mission Importer'!A958)</f>
        <v>#VALUE!</v>
      </c>
      <c r="M958" t="e">
        <f>IF(L958=43,'Mission Importer'!A958,0)</f>
        <v>#VALUE!</v>
      </c>
    </row>
    <row r="959" spans="1:13" x14ac:dyDescent="0.3">
      <c r="A959" t="e">
        <f>SEARCH("livery",'Mission Importer'!A959)</f>
        <v>#VALUE!</v>
      </c>
      <c r="B959" t="e">
        <f>IF(A959=43,'Mission Importer'!A959,0)</f>
        <v>#VALUE!</v>
      </c>
      <c r="D959" t="e">
        <f>SEARCH("shape_name",'Mission Importer'!A959)</f>
        <v>#VALUE!</v>
      </c>
      <c r="E959" t="e">
        <f>IF(D959=43,'Mission Importer'!A959,0)</f>
        <v>#VALUE!</v>
      </c>
      <c r="G959" t="e">
        <f>SEARCH("shape_name",'Mission Importer'!A959)</f>
        <v>#VALUE!</v>
      </c>
      <c r="H959" t="e">
        <f>IF(G959=43,'Mission Importer'!A959,0)</f>
        <v>#VALUE!</v>
      </c>
      <c r="J959" t="e">
        <f>SEARCH("type",'Mission Importer'!A959)</f>
        <v>#VALUE!</v>
      </c>
      <c r="K959" t="e">
        <f>IF(J959=43,'Mission Importer'!A959,0)</f>
        <v>#VALUE!</v>
      </c>
      <c r="L959" t="e">
        <f>SEARCH("category",'Mission Importer'!A959)</f>
        <v>#VALUE!</v>
      </c>
      <c r="M959" t="e">
        <f>IF(L959=43,'Mission Importer'!A959,0)</f>
        <v>#VALUE!</v>
      </c>
    </row>
    <row r="960" spans="1:13" x14ac:dyDescent="0.3">
      <c r="A960" t="e">
        <f>SEARCH("livery",'Mission Importer'!A960)</f>
        <v>#VALUE!</v>
      </c>
      <c r="B960" t="e">
        <f>IF(A960=43,'Mission Importer'!A960,0)</f>
        <v>#VALUE!</v>
      </c>
      <c r="D960" t="e">
        <f>SEARCH("shape_name",'Mission Importer'!A960)</f>
        <v>#VALUE!</v>
      </c>
      <c r="E960" t="e">
        <f>IF(D960=43,'Mission Importer'!A960,0)</f>
        <v>#VALUE!</v>
      </c>
      <c r="G960" t="e">
        <f>SEARCH("shape_name",'Mission Importer'!A960)</f>
        <v>#VALUE!</v>
      </c>
      <c r="H960" t="e">
        <f>IF(G960=43,'Mission Importer'!A960,0)</f>
        <v>#VALUE!</v>
      </c>
      <c r="J960" t="e">
        <f>SEARCH("type",'Mission Importer'!A960)</f>
        <v>#VALUE!</v>
      </c>
      <c r="K960" t="e">
        <f>IF(J960=43,'Mission Importer'!A960,0)</f>
        <v>#VALUE!</v>
      </c>
      <c r="L960" t="e">
        <f>SEARCH("category",'Mission Importer'!A960)</f>
        <v>#VALUE!</v>
      </c>
      <c r="M960" t="e">
        <f>IF(L960=43,'Mission Importer'!A960,0)</f>
        <v>#VALUE!</v>
      </c>
    </row>
    <row r="961" spans="1:13" x14ac:dyDescent="0.3">
      <c r="A961" t="e">
        <f>SEARCH("livery",'Mission Importer'!A961)</f>
        <v>#VALUE!</v>
      </c>
      <c r="B961" t="e">
        <f>IF(A961=43,'Mission Importer'!A961,0)</f>
        <v>#VALUE!</v>
      </c>
      <c r="D961" t="e">
        <f>SEARCH("shape_name",'Mission Importer'!A961)</f>
        <v>#VALUE!</v>
      </c>
      <c r="E961" t="e">
        <f>IF(D961=43,'Mission Importer'!A961,0)</f>
        <v>#VALUE!</v>
      </c>
      <c r="G961" t="e">
        <f>SEARCH("shape_name",'Mission Importer'!A961)</f>
        <v>#VALUE!</v>
      </c>
      <c r="H961" t="e">
        <f>IF(G961=43,'Mission Importer'!A961,0)</f>
        <v>#VALUE!</v>
      </c>
      <c r="J961" t="e">
        <f>SEARCH("type",'Mission Importer'!A961)</f>
        <v>#VALUE!</v>
      </c>
      <c r="K961" t="e">
        <f>IF(J961=43,'Mission Importer'!A961,0)</f>
        <v>#VALUE!</v>
      </c>
      <c r="L961" t="e">
        <f>SEARCH("category",'Mission Importer'!A961)</f>
        <v>#VALUE!</v>
      </c>
      <c r="M961" t="e">
        <f>IF(L961=43,'Mission Importer'!A961,0)</f>
        <v>#VALUE!</v>
      </c>
    </row>
    <row r="962" spans="1:13" x14ac:dyDescent="0.3">
      <c r="A962" t="e">
        <f>SEARCH("livery",'Mission Importer'!A962)</f>
        <v>#VALUE!</v>
      </c>
      <c r="B962" t="e">
        <f>IF(A962=43,'Mission Importer'!A962,0)</f>
        <v>#VALUE!</v>
      </c>
      <c r="D962" t="e">
        <f>SEARCH("shape_name",'Mission Importer'!A962)</f>
        <v>#VALUE!</v>
      </c>
      <c r="E962" t="e">
        <f>IF(D962=43,'Mission Importer'!A962,0)</f>
        <v>#VALUE!</v>
      </c>
      <c r="G962" t="e">
        <f>SEARCH("shape_name",'Mission Importer'!A962)</f>
        <v>#VALUE!</v>
      </c>
      <c r="H962" t="e">
        <f>IF(G962=43,'Mission Importer'!A962,0)</f>
        <v>#VALUE!</v>
      </c>
      <c r="J962" t="e">
        <f>SEARCH("type",'Mission Importer'!A962)</f>
        <v>#VALUE!</v>
      </c>
      <c r="K962" t="e">
        <f>IF(J962=43,'Mission Importer'!A962,0)</f>
        <v>#VALUE!</v>
      </c>
      <c r="L962" t="e">
        <f>SEARCH("category",'Mission Importer'!A962)</f>
        <v>#VALUE!</v>
      </c>
      <c r="M962" t="e">
        <f>IF(L962=43,'Mission Importer'!A962,0)</f>
        <v>#VALUE!</v>
      </c>
    </row>
    <row r="963" spans="1:13" x14ac:dyDescent="0.3">
      <c r="A963" t="e">
        <f>SEARCH("livery",'Mission Importer'!A963)</f>
        <v>#VALUE!</v>
      </c>
      <c r="B963" t="e">
        <f>IF(A963=43,'Mission Importer'!A963,0)</f>
        <v>#VALUE!</v>
      </c>
      <c r="D963" t="e">
        <f>SEARCH("shape_name",'Mission Importer'!A963)</f>
        <v>#VALUE!</v>
      </c>
      <c r="E963" t="e">
        <f>IF(D963=43,'Mission Importer'!A963,0)</f>
        <v>#VALUE!</v>
      </c>
      <c r="G963" t="e">
        <f>SEARCH("shape_name",'Mission Importer'!A963)</f>
        <v>#VALUE!</v>
      </c>
      <c r="H963" t="e">
        <f>IF(G963=43,'Mission Importer'!A963,0)</f>
        <v>#VALUE!</v>
      </c>
      <c r="J963" t="e">
        <f>SEARCH("type",'Mission Importer'!A963)</f>
        <v>#VALUE!</v>
      </c>
      <c r="K963" t="e">
        <f>IF(J963=43,'Mission Importer'!A963,0)</f>
        <v>#VALUE!</v>
      </c>
      <c r="L963" t="e">
        <f>SEARCH("category",'Mission Importer'!A963)</f>
        <v>#VALUE!</v>
      </c>
      <c r="M963" t="e">
        <f>IF(L963=43,'Mission Importer'!A963,0)</f>
        <v>#VALUE!</v>
      </c>
    </row>
    <row r="964" spans="1:13" x14ac:dyDescent="0.3">
      <c r="A964" t="e">
        <f>SEARCH("livery",'Mission Importer'!A964)</f>
        <v>#VALUE!</v>
      </c>
      <c r="B964" t="e">
        <f>IF(A964=43,'Mission Importer'!A964,0)</f>
        <v>#VALUE!</v>
      </c>
      <c r="D964" t="e">
        <f>SEARCH("shape_name",'Mission Importer'!A964)</f>
        <v>#VALUE!</v>
      </c>
      <c r="E964" t="e">
        <f>IF(D964=43,'Mission Importer'!A964,0)</f>
        <v>#VALUE!</v>
      </c>
      <c r="G964" t="e">
        <f>SEARCH("shape_name",'Mission Importer'!A964)</f>
        <v>#VALUE!</v>
      </c>
      <c r="H964" t="e">
        <f>IF(G964=43,'Mission Importer'!A964,0)</f>
        <v>#VALUE!</v>
      </c>
      <c r="J964" t="e">
        <f>SEARCH("type",'Mission Importer'!A964)</f>
        <v>#VALUE!</v>
      </c>
      <c r="K964" t="e">
        <f>IF(J964=43,'Mission Importer'!A964,0)</f>
        <v>#VALUE!</v>
      </c>
      <c r="L964" t="e">
        <f>SEARCH("category",'Mission Importer'!A964)</f>
        <v>#VALUE!</v>
      </c>
      <c r="M964" t="e">
        <f>IF(L964=43,'Mission Importer'!A964,0)</f>
        <v>#VALUE!</v>
      </c>
    </row>
    <row r="965" spans="1:13" x14ac:dyDescent="0.3">
      <c r="A965" t="e">
        <f>SEARCH("livery",'Mission Importer'!A965)</f>
        <v>#VALUE!</v>
      </c>
      <c r="B965" t="e">
        <f>IF(A965=43,'Mission Importer'!A965,0)</f>
        <v>#VALUE!</v>
      </c>
      <c r="D965" t="e">
        <f>SEARCH("shape_name",'Mission Importer'!A965)</f>
        <v>#VALUE!</v>
      </c>
      <c r="E965" t="e">
        <f>IF(D965=43,'Mission Importer'!A965,0)</f>
        <v>#VALUE!</v>
      </c>
      <c r="G965" t="e">
        <f>SEARCH("shape_name",'Mission Importer'!A965)</f>
        <v>#VALUE!</v>
      </c>
      <c r="H965" t="e">
        <f>IF(G965=43,'Mission Importer'!A965,0)</f>
        <v>#VALUE!</v>
      </c>
      <c r="J965" t="e">
        <f>SEARCH("type",'Mission Importer'!A965)</f>
        <v>#VALUE!</v>
      </c>
      <c r="K965" t="e">
        <f>IF(J965=43,'Mission Importer'!A965,0)</f>
        <v>#VALUE!</v>
      </c>
      <c r="L965" t="e">
        <f>SEARCH("category",'Mission Importer'!A965)</f>
        <v>#VALUE!</v>
      </c>
      <c r="M965" t="e">
        <f>IF(L965=43,'Mission Importer'!A965,0)</f>
        <v>#VALUE!</v>
      </c>
    </row>
    <row r="966" spans="1:13" x14ac:dyDescent="0.3">
      <c r="A966">
        <f>SEARCH("livery",'Mission Importer'!A966)</f>
        <v>43</v>
      </c>
      <c r="B966" t="str">
        <f>IF(A966=43,'Mission Importer'!A966,0)</f>
        <v xml:space="preserve">                                        ["livery_id"] = "winter",</v>
      </c>
      <c r="D966" t="e">
        <f>SEARCH("shape_name",'Mission Importer'!A966)</f>
        <v>#VALUE!</v>
      </c>
      <c r="E966" t="e">
        <f>IF(D966=43,'Mission Importer'!A966,0)</f>
        <v>#VALUE!</v>
      </c>
      <c r="G966" t="e">
        <f>SEARCH("shape_name",'Mission Importer'!A966)</f>
        <v>#VALUE!</v>
      </c>
      <c r="H966" t="e">
        <f>IF(G966=43,'Mission Importer'!A966,0)</f>
        <v>#VALUE!</v>
      </c>
      <c r="J966" t="e">
        <f>SEARCH("type",'Mission Importer'!A966)</f>
        <v>#VALUE!</v>
      </c>
      <c r="K966" t="e">
        <f>IF(J966=43,'Mission Importer'!A966,0)</f>
        <v>#VALUE!</v>
      </c>
      <c r="L966" t="e">
        <f>SEARCH("category",'Mission Importer'!A966)</f>
        <v>#VALUE!</v>
      </c>
      <c r="M966" t="e">
        <f>IF(L966=43,'Mission Importer'!A966,0)</f>
        <v>#VALUE!</v>
      </c>
    </row>
    <row r="967" spans="1:13" x14ac:dyDescent="0.3">
      <c r="A967" t="e">
        <f>SEARCH("livery",'Mission Importer'!A967)</f>
        <v>#VALUE!</v>
      </c>
      <c r="B967" t="e">
        <f>IF(A967=43,'Mission Importer'!A967,0)</f>
        <v>#VALUE!</v>
      </c>
      <c r="D967" t="e">
        <f>SEARCH("shape_name",'Mission Importer'!A967)</f>
        <v>#VALUE!</v>
      </c>
      <c r="E967" t="e">
        <f>IF(D967=43,'Mission Importer'!A967,0)</f>
        <v>#VALUE!</v>
      </c>
      <c r="G967" t="e">
        <f>SEARCH("shape_name",'Mission Importer'!A967)</f>
        <v>#VALUE!</v>
      </c>
      <c r="H967" t="e">
        <f>IF(G967=43,'Mission Importer'!A967,0)</f>
        <v>#VALUE!</v>
      </c>
      <c r="J967" t="e">
        <f>SEARCH("type",'Mission Importer'!A967)</f>
        <v>#VALUE!</v>
      </c>
      <c r="K967" t="e">
        <f>IF(J967=43,'Mission Importer'!A967,0)</f>
        <v>#VALUE!</v>
      </c>
      <c r="L967">
        <f>SEARCH("category",'Mission Importer'!A967)</f>
        <v>43</v>
      </c>
      <c r="M967" t="str">
        <f>IF(L967=43,'Mission Importer'!A967,0)</f>
        <v xml:space="preserve">                                        ["category"] = "Air Defence",</v>
      </c>
    </row>
    <row r="968" spans="1:13" x14ac:dyDescent="0.3">
      <c r="A968" t="e">
        <f>SEARCH("livery",'Mission Importer'!A968)</f>
        <v>#VALUE!</v>
      </c>
      <c r="B968" t="e">
        <f>IF(A968=43,'Mission Importer'!A968,0)</f>
        <v>#VALUE!</v>
      </c>
      <c r="D968" t="e">
        <f>SEARCH("shape_name",'Mission Importer'!A968)</f>
        <v>#VALUE!</v>
      </c>
      <c r="E968" t="e">
        <f>IF(D968=43,'Mission Importer'!A968,0)</f>
        <v>#VALUE!</v>
      </c>
      <c r="G968" t="e">
        <f>SEARCH("shape_name",'Mission Importer'!A968)</f>
        <v>#VALUE!</v>
      </c>
      <c r="H968" t="e">
        <f>IF(G968=43,'Mission Importer'!A968,0)</f>
        <v>#VALUE!</v>
      </c>
      <c r="J968">
        <f>SEARCH("type",'Mission Importer'!A968)</f>
        <v>43</v>
      </c>
      <c r="K968" t="str">
        <f>IF(J968=43,'Mission Importer'!A968,0)</f>
        <v xml:space="preserve">                                        ["type"] = "NASAMS_LN_B",</v>
      </c>
      <c r="L968" t="e">
        <f>SEARCH("category",'Mission Importer'!A968)</f>
        <v>#VALUE!</v>
      </c>
      <c r="M968" t="e">
        <f>IF(L968=43,'Mission Importer'!A968,0)</f>
        <v>#VALUE!</v>
      </c>
    </row>
    <row r="969" spans="1:13" x14ac:dyDescent="0.3">
      <c r="A969" t="e">
        <f>SEARCH("livery",'Mission Importer'!A969)</f>
        <v>#VALUE!</v>
      </c>
      <c r="B969" t="e">
        <f>IF(A969=43,'Mission Importer'!A969,0)</f>
        <v>#VALUE!</v>
      </c>
      <c r="D969" t="e">
        <f>SEARCH("shape_name",'Mission Importer'!A969)</f>
        <v>#VALUE!</v>
      </c>
      <c r="E969" t="e">
        <f>IF(D969=43,'Mission Importer'!A969,0)</f>
        <v>#VALUE!</v>
      </c>
      <c r="G969" t="e">
        <f>SEARCH("shape_name",'Mission Importer'!A969)</f>
        <v>#VALUE!</v>
      </c>
      <c r="H969" t="e">
        <f>IF(G969=43,'Mission Importer'!A969,0)</f>
        <v>#VALUE!</v>
      </c>
      <c r="J969" t="e">
        <f>SEARCH("type",'Mission Importer'!A969)</f>
        <v>#VALUE!</v>
      </c>
      <c r="K969" t="e">
        <f>IF(J969=43,'Mission Importer'!A969,0)</f>
        <v>#VALUE!</v>
      </c>
      <c r="L969" t="e">
        <f>SEARCH("category",'Mission Importer'!A969)</f>
        <v>#VALUE!</v>
      </c>
      <c r="M969" t="e">
        <f>IF(L969=43,'Mission Importer'!A969,0)</f>
        <v>#VALUE!</v>
      </c>
    </row>
    <row r="970" spans="1:13" x14ac:dyDescent="0.3">
      <c r="A970" t="e">
        <f>SEARCH("livery",'Mission Importer'!A970)</f>
        <v>#VALUE!</v>
      </c>
      <c r="B970" t="e">
        <f>IF(A970=43,'Mission Importer'!A970,0)</f>
        <v>#VALUE!</v>
      </c>
      <c r="D970" t="e">
        <f>SEARCH("shape_name",'Mission Importer'!A970)</f>
        <v>#VALUE!</v>
      </c>
      <c r="E970" t="e">
        <f>IF(D970=43,'Mission Importer'!A970,0)</f>
        <v>#VALUE!</v>
      </c>
      <c r="G970" t="e">
        <f>SEARCH("shape_name",'Mission Importer'!A970)</f>
        <v>#VALUE!</v>
      </c>
      <c r="H970" t="e">
        <f>IF(G970=43,'Mission Importer'!A970,0)</f>
        <v>#VALUE!</v>
      </c>
      <c r="J970" t="e">
        <f>SEARCH("type",'Mission Importer'!A970)</f>
        <v>#VALUE!</v>
      </c>
      <c r="K970" t="e">
        <f>IF(J970=43,'Mission Importer'!A970,0)</f>
        <v>#VALUE!</v>
      </c>
      <c r="L970" t="e">
        <f>SEARCH("category",'Mission Importer'!A970)</f>
        <v>#VALUE!</v>
      </c>
      <c r="M970" t="e">
        <f>IF(L970=43,'Mission Importer'!A970,0)</f>
        <v>#VALUE!</v>
      </c>
    </row>
    <row r="971" spans="1:13" x14ac:dyDescent="0.3">
      <c r="A971" t="e">
        <f>SEARCH("livery",'Mission Importer'!A971)</f>
        <v>#VALUE!</v>
      </c>
      <c r="B971" t="e">
        <f>IF(A971=43,'Mission Importer'!A971,0)</f>
        <v>#VALUE!</v>
      </c>
      <c r="D971" t="e">
        <f>SEARCH("shape_name",'Mission Importer'!A971)</f>
        <v>#VALUE!</v>
      </c>
      <c r="E971" t="e">
        <f>IF(D971=43,'Mission Importer'!A971,0)</f>
        <v>#VALUE!</v>
      </c>
      <c r="G971" t="e">
        <f>SEARCH("shape_name",'Mission Importer'!A971)</f>
        <v>#VALUE!</v>
      </c>
      <c r="H971" t="e">
        <f>IF(G971=43,'Mission Importer'!A971,0)</f>
        <v>#VALUE!</v>
      </c>
      <c r="J971" t="e">
        <f>SEARCH("type",'Mission Importer'!A971)</f>
        <v>#VALUE!</v>
      </c>
      <c r="K971" t="e">
        <f>IF(J971=43,'Mission Importer'!A971,0)</f>
        <v>#VALUE!</v>
      </c>
      <c r="L971" t="e">
        <f>SEARCH("category",'Mission Importer'!A971)</f>
        <v>#VALUE!</v>
      </c>
      <c r="M971" t="e">
        <f>IF(L971=43,'Mission Importer'!A971,0)</f>
        <v>#VALUE!</v>
      </c>
    </row>
    <row r="972" spans="1:13" x14ac:dyDescent="0.3">
      <c r="A972" t="e">
        <f>SEARCH("livery",'Mission Importer'!A972)</f>
        <v>#VALUE!</v>
      </c>
      <c r="B972" t="e">
        <f>IF(A972=43,'Mission Importer'!A972,0)</f>
        <v>#VALUE!</v>
      </c>
      <c r="D972" t="e">
        <f>SEARCH("shape_name",'Mission Importer'!A972)</f>
        <v>#VALUE!</v>
      </c>
      <c r="E972" t="e">
        <f>IF(D972=43,'Mission Importer'!A972,0)</f>
        <v>#VALUE!</v>
      </c>
      <c r="G972" t="e">
        <f>SEARCH("shape_name",'Mission Importer'!A972)</f>
        <v>#VALUE!</v>
      </c>
      <c r="H972" t="e">
        <f>IF(G972=43,'Mission Importer'!A972,0)</f>
        <v>#VALUE!</v>
      </c>
      <c r="J972" t="e">
        <f>SEARCH("type",'Mission Importer'!A972)</f>
        <v>#VALUE!</v>
      </c>
      <c r="K972" t="e">
        <f>IF(J972=43,'Mission Importer'!A972,0)</f>
        <v>#VALUE!</v>
      </c>
      <c r="L972" t="e">
        <f>SEARCH("category",'Mission Importer'!A972)</f>
        <v>#VALUE!</v>
      </c>
      <c r="M972" t="e">
        <f>IF(L972=43,'Mission Importer'!A972,0)</f>
        <v>#VALUE!</v>
      </c>
    </row>
    <row r="973" spans="1:13" x14ac:dyDescent="0.3">
      <c r="A973" t="e">
        <f>SEARCH("livery",'Mission Importer'!A973)</f>
        <v>#VALUE!</v>
      </c>
      <c r="B973" t="e">
        <f>IF(A973=43,'Mission Importer'!A973,0)</f>
        <v>#VALUE!</v>
      </c>
      <c r="D973" t="e">
        <f>SEARCH("shape_name",'Mission Importer'!A973)</f>
        <v>#VALUE!</v>
      </c>
      <c r="E973" t="e">
        <f>IF(D973=43,'Mission Importer'!A973,0)</f>
        <v>#VALUE!</v>
      </c>
      <c r="G973" t="e">
        <f>SEARCH("shape_name",'Mission Importer'!A973)</f>
        <v>#VALUE!</v>
      </c>
      <c r="H973" t="e">
        <f>IF(G973=43,'Mission Importer'!A973,0)</f>
        <v>#VALUE!</v>
      </c>
      <c r="J973" t="e">
        <f>SEARCH("type",'Mission Importer'!A973)</f>
        <v>#VALUE!</v>
      </c>
      <c r="K973" t="e">
        <f>IF(J973=43,'Mission Importer'!A973,0)</f>
        <v>#VALUE!</v>
      </c>
      <c r="L973" t="e">
        <f>SEARCH("category",'Mission Importer'!A973)</f>
        <v>#VALUE!</v>
      </c>
      <c r="M973" t="e">
        <f>IF(L973=43,'Mission Importer'!A973,0)</f>
        <v>#VALUE!</v>
      </c>
    </row>
    <row r="974" spans="1:13" x14ac:dyDescent="0.3">
      <c r="A974" t="e">
        <f>SEARCH("livery",'Mission Importer'!A974)</f>
        <v>#VALUE!</v>
      </c>
      <c r="B974" t="e">
        <f>IF(A974=43,'Mission Importer'!A974,0)</f>
        <v>#VALUE!</v>
      </c>
      <c r="D974" t="e">
        <f>SEARCH("shape_name",'Mission Importer'!A974)</f>
        <v>#VALUE!</v>
      </c>
      <c r="E974" t="e">
        <f>IF(D974=43,'Mission Importer'!A974,0)</f>
        <v>#VALUE!</v>
      </c>
      <c r="G974" t="e">
        <f>SEARCH("shape_name",'Mission Importer'!A974)</f>
        <v>#VALUE!</v>
      </c>
      <c r="H974" t="e">
        <f>IF(G974=43,'Mission Importer'!A974,0)</f>
        <v>#VALUE!</v>
      </c>
      <c r="J974" t="e">
        <f>SEARCH("type",'Mission Importer'!A974)</f>
        <v>#VALUE!</v>
      </c>
      <c r="K974" t="e">
        <f>IF(J974=43,'Mission Importer'!A974,0)</f>
        <v>#VALUE!</v>
      </c>
      <c r="L974" t="e">
        <f>SEARCH("category",'Mission Importer'!A974)</f>
        <v>#VALUE!</v>
      </c>
      <c r="M974" t="e">
        <f>IF(L974=43,'Mission Importer'!A974,0)</f>
        <v>#VALUE!</v>
      </c>
    </row>
    <row r="975" spans="1:13" x14ac:dyDescent="0.3">
      <c r="A975" t="e">
        <f>SEARCH("livery",'Mission Importer'!A975)</f>
        <v>#VALUE!</v>
      </c>
      <c r="B975" t="e">
        <f>IF(A975=43,'Mission Importer'!A975,0)</f>
        <v>#VALUE!</v>
      </c>
      <c r="D975" t="e">
        <f>SEARCH("shape_name",'Mission Importer'!A975)</f>
        <v>#VALUE!</v>
      </c>
      <c r="E975" t="e">
        <f>IF(D975=43,'Mission Importer'!A975,0)</f>
        <v>#VALUE!</v>
      </c>
      <c r="G975" t="e">
        <f>SEARCH("shape_name",'Mission Importer'!A975)</f>
        <v>#VALUE!</v>
      </c>
      <c r="H975" t="e">
        <f>IF(G975=43,'Mission Importer'!A975,0)</f>
        <v>#VALUE!</v>
      </c>
      <c r="J975" t="e">
        <f>SEARCH("type",'Mission Importer'!A975)</f>
        <v>#VALUE!</v>
      </c>
      <c r="K975" t="e">
        <f>IF(J975=43,'Mission Importer'!A975,0)</f>
        <v>#VALUE!</v>
      </c>
      <c r="L975" t="e">
        <f>SEARCH("category",'Mission Importer'!A975)</f>
        <v>#VALUE!</v>
      </c>
      <c r="M975" t="e">
        <f>IF(L975=43,'Mission Importer'!A975,0)</f>
        <v>#VALUE!</v>
      </c>
    </row>
    <row r="976" spans="1:13" x14ac:dyDescent="0.3">
      <c r="A976" t="e">
        <f>SEARCH("livery",'Mission Importer'!A976)</f>
        <v>#VALUE!</v>
      </c>
      <c r="B976" t="e">
        <f>IF(A976=43,'Mission Importer'!A976,0)</f>
        <v>#VALUE!</v>
      </c>
      <c r="D976" t="e">
        <f>SEARCH("shape_name",'Mission Importer'!A976)</f>
        <v>#VALUE!</v>
      </c>
      <c r="E976" t="e">
        <f>IF(D976=43,'Mission Importer'!A976,0)</f>
        <v>#VALUE!</v>
      </c>
      <c r="G976" t="e">
        <f>SEARCH("shape_name",'Mission Importer'!A976)</f>
        <v>#VALUE!</v>
      </c>
      <c r="H976" t="e">
        <f>IF(G976=43,'Mission Importer'!A976,0)</f>
        <v>#VALUE!</v>
      </c>
      <c r="J976" t="e">
        <f>SEARCH("type",'Mission Importer'!A976)</f>
        <v>#VALUE!</v>
      </c>
      <c r="K976" t="e">
        <f>IF(J976=43,'Mission Importer'!A976,0)</f>
        <v>#VALUE!</v>
      </c>
      <c r="L976" t="e">
        <f>SEARCH("category",'Mission Importer'!A976)</f>
        <v>#VALUE!</v>
      </c>
      <c r="M976" t="e">
        <f>IF(L976=43,'Mission Importer'!A976,0)</f>
        <v>#VALUE!</v>
      </c>
    </row>
    <row r="977" spans="1:13" x14ac:dyDescent="0.3">
      <c r="A977" t="e">
        <f>SEARCH("livery",'Mission Importer'!A977)</f>
        <v>#VALUE!</v>
      </c>
      <c r="B977" t="e">
        <f>IF(A977=43,'Mission Importer'!A977,0)</f>
        <v>#VALUE!</v>
      </c>
      <c r="D977" t="e">
        <f>SEARCH("shape_name",'Mission Importer'!A977)</f>
        <v>#VALUE!</v>
      </c>
      <c r="E977" t="e">
        <f>IF(D977=43,'Mission Importer'!A977,0)</f>
        <v>#VALUE!</v>
      </c>
      <c r="G977" t="e">
        <f>SEARCH("shape_name",'Mission Importer'!A977)</f>
        <v>#VALUE!</v>
      </c>
      <c r="H977" t="e">
        <f>IF(G977=43,'Mission Importer'!A977,0)</f>
        <v>#VALUE!</v>
      </c>
      <c r="J977" t="e">
        <f>SEARCH("type",'Mission Importer'!A977)</f>
        <v>#VALUE!</v>
      </c>
      <c r="K977" t="e">
        <f>IF(J977=43,'Mission Importer'!A977,0)</f>
        <v>#VALUE!</v>
      </c>
      <c r="L977" t="e">
        <f>SEARCH("category",'Mission Importer'!A977)</f>
        <v>#VALUE!</v>
      </c>
      <c r="M977" t="e">
        <f>IF(L977=43,'Mission Importer'!A977,0)</f>
        <v>#VALUE!</v>
      </c>
    </row>
    <row r="978" spans="1:13" x14ac:dyDescent="0.3">
      <c r="A978" t="e">
        <f>SEARCH("livery",'Mission Importer'!A978)</f>
        <v>#VALUE!</v>
      </c>
      <c r="B978" t="e">
        <f>IF(A978=43,'Mission Importer'!A978,0)</f>
        <v>#VALUE!</v>
      </c>
      <c r="D978" t="e">
        <f>SEARCH("shape_name",'Mission Importer'!A978)</f>
        <v>#VALUE!</v>
      </c>
      <c r="E978" t="e">
        <f>IF(D978=43,'Mission Importer'!A978,0)</f>
        <v>#VALUE!</v>
      </c>
      <c r="G978" t="e">
        <f>SEARCH("shape_name",'Mission Importer'!A978)</f>
        <v>#VALUE!</v>
      </c>
      <c r="H978" t="e">
        <f>IF(G978=43,'Mission Importer'!A978,0)</f>
        <v>#VALUE!</v>
      </c>
      <c r="J978" t="e">
        <f>SEARCH("type",'Mission Importer'!A978)</f>
        <v>#VALUE!</v>
      </c>
      <c r="K978" t="e">
        <f>IF(J978=43,'Mission Importer'!A978,0)</f>
        <v>#VALUE!</v>
      </c>
      <c r="L978" t="e">
        <f>SEARCH("category",'Mission Importer'!A978)</f>
        <v>#VALUE!</v>
      </c>
      <c r="M978" t="e">
        <f>IF(L978=43,'Mission Importer'!A978,0)</f>
        <v>#VALUE!</v>
      </c>
    </row>
    <row r="979" spans="1:13" x14ac:dyDescent="0.3">
      <c r="A979" t="e">
        <f>SEARCH("livery",'Mission Importer'!A979)</f>
        <v>#VALUE!</v>
      </c>
      <c r="B979" t="e">
        <f>IF(A979=43,'Mission Importer'!A979,0)</f>
        <v>#VALUE!</v>
      </c>
      <c r="D979" t="e">
        <f>SEARCH("shape_name",'Mission Importer'!A979)</f>
        <v>#VALUE!</v>
      </c>
      <c r="E979" t="e">
        <f>IF(D979=43,'Mission Importer'!A979,0)</f>
        <v>#VALUE!</v>
      </c>
      <c r="G979" t="e">
        <f>SEARCH("shape_name",'Mission Importer'!A979)</f>
        <v>#VALUE!</v>
      </c>
      <c r="H979" t="e">
        <f>IF(G979=43,'Mission Importer'!A979,0)</f>
        <v>#VALUE!</v>
      </c>
      <c r="J979" t="e">
        <f>SEARCH("type",'Mission Importer'!A979)</f>
        <v>#VALUE!</v>
      </c>
      <c r="K979" t="e">
        <f>IF(J979=43,'Mission Importer'!A979,0)</f>
        <v>#VALUE!</v>
      </c>
      <c r="L979" t="e">
        <f>SEARCH("category",'Mission Importer'!A979)</f>
        <v>#VALUE!</v>
      </c>
      <c r="M979" t="e">
        <f>IF(L979=43,'Mission Importer'!A979,0)</f>
        <v>#VALUE!</v>
      </c>
    </row>
    <row r="980" spans="1:13" x14ac:dyDescent="0.3">
      <c r="A980" t="e">
        <f>SEARCH("livery",'Mission Importer'!A980)</f>
        <v>#VALUE!</v>
      </c>
      <c r="B980" t="e">
        <f>IF(A980=43,'Mission Importer'!A980,0)</f>
        <v>#VALUE!</v>
      </c>
      <c r="D980" t="e">
        <f>SEARCH("shape_name",'Mission Importer'!A980)</f>
        <v>#VALUE!</v>
      </c>
      <c r="E980" t="e">
        <f>IF(D980=43,'Mission Importer'!A980,0)</f>
        <v>#VALUE!</v>
      </c>
      <c r="G980" t="e">
        <f>SEARCH("shape_name",'Mission Importer'!A980)</f>
        <v>#VALUE!</v>
      </c>
      <c r="H980" t="e">
        <f>IF(G980=43,'Mission Importer'!A980,0)</f>
        <v>#VALUE!</v>
      </c>
      <c r="J980" t="e">
        <f>SEARCH("type",'Mission Importer'!A980)</f>
        <v>#VALUE!</v>
      </c>
      <c r="K980" t="e">
        <f>IF(J980=43,'Mission Importer'!A980,0)</f>
        <v>#VALUE!</v>
      </c>
      <c r="L980" t="e">
        <f>SEARCH("category",'Mission Importer'!A980)</f>
        <v>#VALUE!</v>
      </c>
      <c r="M980" t="e">
        <f>IF(L980=43,'Mission Importer'!A980,0)</f>
        <v>#VALUE!</v>
      </c>
    </row>
    <row r="981" spans="1:13" x14ac:dyDescent="0.3">
      <c r="A981" t="e">
        <f>SEARCH("livery",'Mission Importer'!A981)</f>
        <v>#VALUE!</v>
      </c>
      <c r="B981" t="e">
        <f>IF(A981=43,'Mission Importer'!A981,0)</f>
        <v>#VALUE!</v>
      </c>
      <c r="D981" t="e">
        <f>SEARCH("shape_name",'Mission Importer'!A981)</f>
        <v>#VALUE!</v>
      </c>
      <c r="E981" t="e">
        <f>IF(D981=43,'Mission Importer'!A981,0)</f>
        <v>#VALUE!</v>
      </c>
      <c r="G981" t="e">
        <f>SEARCH("shape_name",'Mission Importer'!A981)</f>
        <v>#VALUE!</v>
      </c>
      <c r="H981" t="e">
        <f>IF(G981=43,'Mission Importer'!A981,0)</f>
        <v>#VALUE!</v>
      </c>
      <c r="J981" t="e">
        <f>SEARCH("type",'Mission Importer'!A981)</f>
        <v>#VALUE!</v>
      </c>
      <c r="K981" t="e">
        <f>IF(J981=43,'Mission Importer'!A981,0)</f>
        <v>#VALUE!</v>
      </c>
      <c r="L981" t="e">
        <f>SEARCH("category",'Mission Importer'!A981)</f>
        <v>#VALUE!</v>
      </c>
      <c r="M981" t="e">
        <f>IF(L981=43,'Mission Importer'!A981,0)</f>
        <v>#VALUE!</v>
      </c>
    </row>
    <row r="982" spans="1:13" x14ac:dyDescent="0.3">
      <c r="A982" t="e">
        <f>SEARCH("livery",'Mission Importer'!A982)</f>
        <v>#VALUE!</v>
      </c>
      <c r="B982" t="e">
        <f>IF(A982=43,'Mission Importer'!A982,0)</f>
        <v>#VALUE!</v>
      </c>
      <c r="D982" t="e">
        <f>SEARCH("shape_name",'Mission Importer'!A982)</f>
        <v>#VALUE!</v>
      </c>
      <c r="E982" t="e">
        <f>IF(D982=43,'Mission Importer'!A982,0)</f>
        <v>#VALUE!</v>
      </c>
      <c r="G982" t="e">
        <f>SEARCH("shape_name",'Mission Importer'!A982)</f>
        <v>#VALUE!</v>
      </c>
      <c r="H982" t="e">
        <f>IF(G982=43,'Mission Importer'!A982,0)</f>
        <v>#VALUE!</v>
      </c>
      <c r="J982" t="e">
        <f>SEARCH("type",'Mission Importer'!A982)</f>
        <v>#VALUE!</v>
      </c>
      <c r="K982" t="e">
        <f>IF(J982=43,'Mission Importer'!A982,0)</f>
        <v>#VALUE!</v>
      </c>
      <c r="L982" t="e">
        <f>SEARCH("category",'Mission Importer'!A982)</f>
        <v>#VALUE!</v>
      </c>
      <c r="M982" t="e">
        <f>IF(L982=43,'Mission Importer'!A982,0)</f>
        <v>#VALUE!</v>
      </c>
    </row>
    <row r="983" spans="1:13" x14ac:dyDescent="0.3">
      <c r="A983" t="e">
        <f>SEARCH("livery",'Mission Importer'!A983)</f>
        <v>#VALUE!</v>
      </c>
      <c r="B983" t="e">
        <f>IF(A983=43,'Mission Importer'!A983,0)</f>
        <v>#VALUE!</v>
      </c>
      <c r="D983" t="e">
        <f>SEARCH("shape_name",'Mission Importer'!A983)</f>
        <v>#VALUE!</v>
      </c>
      <c r="E983" t="e">
        <f>IF(D983=43,'Mission Importer'!A983,0)</f>
        <v>#VALUE!</v>
      </c>
      <c r="G983" t="e">
        <f>SEARCH("shape_name",'Mission Importer'!A983)</f>
        <v>#VALUE!</v>
      </c>
      <c r="H983" t="e">
        <f>IF(G983=43,'Mission Importer'!A983,0)</f>
        <v>#VALUE!</v>
      </c>
      <c r="J983" t="e">
        <f>SEARCH("type",'Mission Importer'!A983)</f>
        <v>#VALUE!</v>
      </c>
      <c r="K983" t="e">
        <f>IF(J983=43,'Mission Importer'!A983,0)</f>
        <v>#VALUE!</v>
      </c>
      <c r="L983" t="e">
        <f>SEARCH("category",'Mission Importer'!A983)</f>
        <v>#VALUE!</v>
      </c>
      <c r="M983" t="e">
        <f>IF(L983=43,'Mission Importer'!A983,0)</f>
        <v>#VALUE!</v>
      </c>
    </row>
    <row r="984" spans="1:13" x14ac:dyDescent="0.3">
      <c r="A984" t="e">
        <f>SEARCH("livery",'Mission Importer'!A984)</f>
        <v>#VALUE!</v>
      </c>
      <c r="B984" t="e">
        <f>IF(A984=43,'Mission Importer'!A984,0)</f>
        <v>#VALUE!</v>
      </c>
      <c r="D984" t="e">
        <f>SEARCH("shape_name",'Mission Importer'!A984)</f>
        <v>#VALUE!</v>
      </c>
      <c r="E984" t="e">
        <f>IF(D984=43,'Mission Importer'!A984,0)</f>
        <v>#VALUE!</v>
      </c>
      <c r="G984" t="e">
        <f>SEARCH("shape_name",'Mission Importer'!A984)</f>
        <v>#VALUE!</v>
      </c>
      <c r="H984" t="e">
        <f>IF(G984=43,'Mission Importer'!A984,0)</f>
        <v>#VALUE!</v>
      </c>
      <c r="J984" t="e">
        <f>SEARCH("type",'Mission Importer'!A984)</f>
        <v>#VALUE!</v>
      </c>
      <c r="K984" t="e">
        <f>IF(J984=43,'Mission Importer'!A984,0)</f>
        <v>#VALUE!</v>
      </c>
      <c r="L984" t="e">
        <f>SEARCH("category",'Mission Importer'!A984)</f>
        <v>#VALUE!</v>
      </c>
      <c r="M984" t="e">
        <f>IF(L984=43,'Mission Importer'!A984,0)</f>
        <v>#VALUE!</v>
      </c>
    </row>
    <row r="985" spans="1:13" x14ac:dyDescent="0.3">
      <c r="A985" t="e">
        <f>SEARCH("livery",'Mission Importer'!A985)</f>
        <v>#VALUE!</v>
      </c>
      <c r="B985" t="e">
        <f>IF(A985=43,'Mission Importer'!A985,0)</f>
        <v>#VALUE!</v>
      </c>
      <c r="D985" t="e">
        <f>SEARCH("shape_name",'Mission Importer'!A985)</f>
        <v>#VALUE!</v>
      </c>
      <c r="E985" t="e">
        <f>IF(D985=43,'Mission Importer'!A985,0)</f>
        <v>#VALUE!</v>
      </c>
      <c r="G985" t="e">
        <f>SEARCH("shape_name",'Mission Importer'!A985)</f>
        <v>#VALUE!</v>
      </c>
      <c r="H985" t="e">
        <f>IF(G985=43,'Mission Importer'!A985,0)</f>
        <v>#VALUE!</v>
      </c>
      <c r="J985" t="e">
        <f>SEARCH("type",'Mission Importer'!A985)</f>
        <v>#VALUE!</v>
      </c>
      <c r="K985" t="e">
        <f>IF(J985=43,'Mission Importer'!A985,0)</f>
        <v>#VALUE!</v>
      </c>
      <c r="L985" t="e">
        <f>SEARCH("category",'Mission Importer'!A985)</f>
        <v>#VALUE!</v>
      </c>
      <c r="M985" t="e">
        <f>IF(L985=43,'Mission Importer'!A985,0)</f>
        <v>#VALUE!</v>
      </c>
    </row>
    <row r="986" spans="1:13" x14ac:dyDescent="0.3">
      <c r="A986" t="e">
        <f>SEARCH("livery",'Mission Importer'!A986)</f>
        <v>#VALUE!</v>
      </c>
      <c r="B986" t="e">
        <f>IF(A986=43,'Mission Importer'!A986,0)</f>
        <v>#VALUE!</v>
      </c>
      <c r="D986" t="e">
        <f>SEARCH("shape_name",'Mission Importer'!A986)</f>
        <v>#VALUE!</v>
      </c>
      <c r="E986" t="e">
        <f>IF(D986=43,'Mission Importer'!A986,0)</f>
        <v>#VALUE!</v>
      </c>
      <c r="G986" t="e">
        <f>SEARCH("shape_name",'Mission Importer'!A986)</f>
        <v>#VALUE!</v>
      </c>
      <c r="H986" t="e">
        <f>IF(G986=43,'Mission Importer'!A986,0)</f>
        <v>#VALUE!</v>
      </c>
      <c r="J986" t="e">
        <f>SEARCH("type",'Mission Importer'!A986)</f>
        <v>#VALUE!</v>
      </c>
      <c r="K986" t="e">
        <f>IF(J986=43,'Mission Importer'!A986,0)</f>
        <v>#VALUE!</v>
      </c>
      <c r="L986" t="e">
        <f>SEARCH("category",'Mission Importer'!A986)</f>
        <v>#VALUE!</v>
      </c>
      <c r="M986" t="e">
        <f>IF(L986=43,'Mission Importer'!A986,0)</f>
        <v>#VALUE!</v>
      </c>
    </row>
    <row r="987" spans="1:13" x14ac:dyDescent="0.3">
      <c r="A987" t="e">
        <f>SEARCH("livery",'Mission Importer'!A987)</f>
        <v>#VALUE!</v>
      </c>
      <c r="B987" t="e">
        <f>IF(A987=43,'Mission Importer'!A987,0)</f>
        <v>#VALUE!</v>
      </c>
      <c r="D987" t="e">
        <f>SEARCH("shape_name",'Mission Importer'!A987)</f>
        <v>#VALUE!</v>
      </c>
      <c r="E987" t="e">
        <f>IF(D987=43,'Mission Importer'!A987,0)</f>
        <v>#VALUE!</v>
      </c>
      <c r="G987" t="e">
        <f>SEARCH("shape_name",'Mission Importer'!A987)</f>
        <v>#VALUE!</v>
      </c>
      <c r="H987" t="e">
        <f>IF(G987=43,'Mission Importer'!A987,0)</f>
        <v>#VALUE!</v>
      </c>
      <c r="J987" t="e">
        <f>SEARCH("type",'Mission Importer'!A987)</f>
        <v>#VALUE!</v>
      </c>
      <c r="K987" t="e">
        <f>IF(J987=43,'Mission Importer'!A987,0)</f>
        <v>#VALUE!</v>
      </c>
      <c r="L987" t="e">
        <f>SEARCH("category",'Mission Importer'!A987)</f>
        <v>#VALUE!</v>
      </c>
      <c r="M987" t="e">
        <f>IF(L987=43,'Mission Importer'!A987,0)</f>
        <v>#VALUE!</v>
      </c>
    </row>
    <row r="988" spans="1:13" x14ac:dyDescent="0.3">
      <c r="A988" t="e">
        <f>SEARCH("livery",'Mission Importer'!A988)</f>
        <v>#VALUE!</v>
      </c>
      <c r="B988" t="e">
        <f>IF(A988=43,'Mission Importer'!A988,0)</f>
        <v>#VALUE!</v>
      </c>
      <c r="D988" t="e">
        <f>SEARCH("shape_name",'Mission Importer'!A988)</f>
        <v>#VALUE!</v>
      </c>
      <c r="E988" t="e">
        <f>IF(D988=43,'Mission Importer'!A988,0)</f>
        <v>#VALUE!</v>
      </c>
      <c r="G988" t="e">
        <f>SEARCH("shape_name",'Mission Importer'!A988)</f>
        <v>#VALUE!</v>
      </c>
      <c r="H988" t="e">
        <f>IF(G988=43,'Mission Importer'!A988,0)</f>
        <v>#VALUE!</v>
      </c>
      <c r="J988" t="e">
        <f>SEARCH("type",'Mission Importer'!A988)</f>
        <v>#VALUE!</v>
      </c>
      <c r="K988" t="e">
        <f>IF(J988=43,'Mission Importer'!A988,0)</f>
        <v>#VALUE!</v>
      </c>
      <c r="L988" t="e">
        <f>SEARCH("category",'Mission Importer'!A988)</f>
        <v>#VALUE!</v>
      </c>
      <c r="M988" t="e">
        <f>IF(L988=43,'Mission Importer'!A988,0)</f>
        <v>#VALUE!</v>
      </c>
    </row>
    <row r="989" spans="1:13" x14ac:dyDescent="0.3">
      <c r="A989" t="e">
        <f>SEARCH("livery",'Mission Importer'!A989)</f>
        <v>#VALUE!</v>
      </c>
      <c r="B989" t="e">
        <f>IF(A989=43,'Mission Importer'!A989,0)</f>
        <v>#VALUE!</v>
      </c>
      <c r="D989" t="e">
        <f>SEARCH("shape_name",'Mission Importer'!A989)</f>
        <v>#VALUE!</v>
      </c>
      <c r="E989" t="e">
        <f>IF(D989=43,'Mission Importer'!A989,0)</f>
        <v>#VALUE!</v>
      </c>
      <c r="G989" t="e">
        <f>SEARCH("shape_name",'Mission Importer'!A989)</f>
        <v>#VALUE!</v>
      </c>
      <c r="H989" t="e">
        <f>IF(G989=43,'Mission Importer'!A989,0)</f>
        <v>#VALUE!</v>
      </c>
      <c r="J989" t="e">
        <f>SEARCH("type",'Mission Importer'!A989)</f>
        <v>#VALUE!</v>
      </c>
      <c r="K989" t="e">
        <f>IF(J989=43,'Mission Importer'!A989,0)</f>
        <v>#VALUE!</v>
      </c>
      <c r="L989" t="e">
        <f>SEARCH("category",'Mission Importer'!A989)</f>
        <v>#VALUE!</v>
      </c>
      <c r="M989" t="e">
        <f>IF(L989=43,'Mission Importer'!A989,0)</f>
        <v>#VALUE!</v>
      </c>
    </row>
    <row r="990" spans="1:13" x14ac:dyDescent="0.3">
      <c r="A990" t="e">
        <f>SEARCH("livery",'Mission Importer'!A990)</f>
        <v>#VALUE!</v>
      </c>
      <c r="B990" t="e">
        <f>IF(A990=43,'Mission Importer'!A990,0)</f>
        <v>#VALUE!</v>
      </c>
      <c r="D990" t="e">
        <f>SEARCH("shape_name",'Mission Importer'!A990)</f>
        <v>#VALUE!</v>
      </c>
      <c r="E990" t="e">
        <f>IF(D990=43,'Mission Importer'!A990,0)</f>
        <v>#VALUE!</v>
      </c>
      <c r="G990" t="e">
        <f>SEARCH("shape_name",'Mission Importer'!A990)</f>
        <v>#VALUE!</v>
      </c>
      <c r="H990" t="e">
        <f>IF(G990=43,'Mission Importer'!A990,0)</f>
        <v>#VALUE!</v>
      </c>
      <c r="J990" t="e">
        <f>SEARCH("type",'Mission Importer'!A990)</f>
        <v>#VALUE!</v>
      </c>
      <c r="K990" t="e">
        <f>IF(J990=43,'Mission Importer'!A990,0)</f>
        <v>#VALUE!</v>
      </c>
      <c r="L990" t="e">
        <f>SEARCH("category",'Mission Importer'!A990)</f>
        <v>#VALUE!</v>
      </c>
      <c r="M990" t="e">
        <f>IF(L990=43,'Mission Importer'!A990,0)</f>
        <v>#VALUE!</v>
      </c>
    </row>
    <row r="991" spans="1:13" x14ac:dyDescent="0.3">
      <c r="A991" t="e">
        <f>SEARCH("livery",'Mission Importer'!A991)</f>
        <v>#VALUE!</v>
      </c>
      <c r="B991" t="e">
        <f>IF(A991=43,'Mission Importer'!A991,0)</f>
        <v>#VALUE!</v>
      </c>
      <c r="D991" t="e">
        <f>SEARCH("shape_name",'Mission Importer'!A991)</f>
        <v>#VALUE!</v>
      </c>
      <c r="E991" t="e">
        <f>IF(D991=43,'Mission Importer'!A991,0)</f>
        <v>#VALUE!</v>
      </c>
      <c r="G991" t="e">
        <f>SEARCH("shape_name",'Mission Importer'!A991)</f>
        <v>#VALUE!</v>
      </c>
      <c r="H991" t="e">
        <f>IF(G991=43,'Mission Importer'!A991,0)</f>
        <v>#VALUE!</v>
      </c>
      <c r="J991" t="e">
        <f>SEARCH("type",'Mission Importer'!A991)</f>
        <v>#VALUE!</v>
      </c>
      <c r="K991" t="e">
        <f>IF(J991=43,'Mission Importer'!A991,0)</f>
        <v>#VALUE!</v>
      </c>
      <c r="L991" t="e">
        <f>SEARCH("category",'Mission Importer'!A991)</f>
        <v>#VALUE!</v>
      </c>
      <c r="M991" t="e">
        <f>IF(L991=43,'Mission Importer'!A991,0)</f>
        <v>#VALUE!</v>
      </c>
    </row>
    <row r="992" spans="1:13" x14ac:dyDescent="0.3">
      <c r="A992" t="e">
        <f>SEARCH("livery",'Mission Importer'!A992)</f>
        <v>#VALUE!</v>
      </c>
      <c r="B992" t="e">
        <f>IF(A992=43,'Mission Importer'!A992,0)</f>
        <v>#VALUE!</v>
      </c>
      <c r="D992" t="e">
        <f>SEARCH("shape_name",'Mission Importer'!A992)</f>
        <v>#VALUE!</v>
      </c>
      <c r="E992" t="e">
        <f>IF(D992=43,'Mission Importer'!A992,0)</f>
        <v>#VALUE!</v>
      </c>
      <c r="G992" t="e">
        <f>SEARCH("shape_name",'Mission Importer'!A992)</f>
        <v>#VALUE!</v>
      </c>
      <c r="H992" t="e">
        <f>IF(G992=43,'Mission Importer'!A992,0)</f>
        <v>#VALUE!</v>
      </c>
      <c r="J992">
        <f>SEARCH("type",'Mission Importer'!A992)</f>
        <v>47</v>
      </c>
      <c r="K992">
        <f>IF(J992=43,'Mission Importer'!A992,0)</f>
        <v>0</v>
      </c>
      <c r="L992" t="e">
        <f>SEARCH("category",'Mission Importer'!A992)</f>
        <v>#VALUE!</v>
      </c>
      <c r="M992" t="e">
        <f>IF(L992=43,'Mission Importer'!A992,0)</f>
        <v>#VALUE!</v>
      </c>
    </row>
    <row r="993" spans="1:13" x14ac:dyDescent="0.3">
      <c r="A993" t="e">
        <f>SEARCH("livery",'Mission Importer'!A993)</f>
        <v>#VALUE!</v>
      </c>
      <c r="B993" t="e">
        <f>IF(A993=43,'Mission Importer'!A993,0)</f>
        <v>#VALUE!</v>
      </c>
      <c r="D993" t="e">
        <f>SEARCH("shape_name",'Mission Importer'!A993)</f>
        <v>#VALUE!</v>
      </c>
      <c r="E993" t="e">
        <f>IF(D993=43,'Mission Importer'!A993,0)</f>
        <v>#VALUE!</v>
      </c>
      <c r="G993" t="e">
        <f>SEARCH("shape_name",'Mission Importer'!A993)</f>
        <v>#VALUE!</v>
      </c>
      <c r="H993" t="e">
        <f>IF(G993=43,'Mission Importer'!A993,0)</f>
        <v>#VALUE!</v>
      </c>
      <c r="J993" t="e">
        <f>SEARCH("type",'Mission Importer'!A993)</f>
        <v>#VALUE!</v>
      </c>
      <c r="K993" t="e">
        <f>IF(J993=43,'Mission Importer'!A993,0)</f>
        <v>#VALUE!</v>
      </c>
      <c r="L993" t="e">
        <f>SEARCH("category",'Mission Importer'!A993)</f>
        <v>#VALUE!</v>
      </c>
      <c r="M993" t="e">
        <f>IF(L993=43,'Mission Importer'!A993,0)</f>
        <v>#VALUE!</v>
      </c>
    </row>
    <row r="994" spans="1:13" x14ac:dyDescent="0.3">
      <c r="A994" t="e">
        <f>SEARCH("livery",'Mission Importer'!A994)</f>
        <v>#VALUE!</v>
      </c>
      <c r="B994" t="e">
        <f>IF(A994=43,'Mission Importer'!A994,0)</f>
        <v>#VALUE!</v>
      </c>
      <c r="D994" t="e">
        <f>SEARCH("shape_name",'Mission Importer'!A994)</f>
        <v>#VALUE!</v>
      </c>
      <c r="E994" t="e">
        <f>IF(D994=43,'Mission Importer'!A994,0)</f>
        <v>#VALUE!</v>
      </c>
      <c r="G994" t="e">
        <f>SEARCH("shape_name",'Mission Importer'!A994)</f>
        <v>#VALUE!</v>
      </c>
      <c r="H994" t="e">
        <f>IF(G994=43,'Mission Importer'!A994,0)</f>
        <v>#VALUE!</v>
      </c>
      <c r="J994" t="e">
        <f>SEARCH("type",'Mission Importer'!A994)</f>
        <v>#VALUE!</v>
      </c>
      <c r="K994" t="e">
        <f>IF(J994=43,'Mission Importer'!A994,0)</f>
        <v>#VALUE!</v>
      </c>
      <c r="L994" t="e">
        <f>SEARCH("category",'Mission Importer'!A994)</f>
        <v>#VALUE!</v>
      </c>
      <c r="M994" t="e">
        <f>IF(L994=43,'Mission Importer'!A994,0)</f>
        <v>#VALUE!</v>
      </c>
    </row>
    <row r="995" spans="1:13" x14ac:dyDescent="0.3">
      <c r="A995" t="e">
        <f>SEARCH("livery",'Mission Importer'!A995)</f>
        <v>#VALUE!</v>
      </c>
      <c r="B995" t="e">
        <f>IF(A995=43,'Mission Importer'!A995,0)</f>
        <v>#VALUE!</v>
      </c>
      <c r="D995" t="e">
        <f>SEARCH("shape_name",'Mission Importer'!A995)</f>
        <v>#VALUE!</v>
      </c>
      <c r="E995" t="e">
        <f>IF(D995=43,'Mission Importer'!A995,0)</f>
        <v>#VALUE!</v>
      </c>
      <c r="G995" t="e">
        <f>SEARCH("shape_name",'Mission Importer'!A995)</f>
        <v>#VALUE!</v>
      </c>
      <c r="H995" t="e">
        <f>IF(G995=43,'Mission Importer'!A995,0)</f>
        <v>#VALUE!</v>
      </c>
      <c r="J995" t="e">
        <f>SEARCH("type",'Mission Importer'!A995)</f>
        <v>#VALUE!</v>
      </c>
      <c r="K995" t="e">
        <f>IF(J995=43,'Mission Importer'!A995,0)</f>
        <v>#VALUE!</v>
      </c>
      <c r="L995" t="e">
        <f>SEARCH("category",'Mission Importer'!A995)</f>
        <v>#VALUE!</v>
      </c>
      <c r="M995" t="e">
        <f>IF(L995=43,'Mission Importer'!A995,0)</f>
        <v>#VALUE!</v>
      </c>
    </row>
    <row r="996" spans="1:13" x14ac:dyDescent="0.3">
      <c r="A996" t="e">
        <f>SEARCH("livery",'Mission Importer'!A996)</f>
        <v>#VALUE!</v>
      </c>
      <c r="B996" t="e">
        <f>IF(A996=43,'Mission Importer'!A996,0)</f>
        <v>#VALUE!</v>
      </c>
      <c r="D996" t="e">
        <f>SEARCH("shape_name",'Mission Importer'!A996)</f>
        <v>#VALUE!</v>
      </c>
      <c r="E996" t="e">
        <f>IF(D996=43,'Mission Importer'!A996,0)</f>
        <v>#VALUE!</v>
      </c>
      <c r="G996" t="e">
        <f>SEARCH("shape_name",'Mission Importer'!A996)</f>
        <v>#VALUE!</v>
      </c>
      <c r="H996" t="e">
        <f>IF(G996=43,'Mission Importer'!A996,0)</f>
        <v>#VALUE!</v>
      </c>
      <c r="J996" t="e">
        <f>SEARCH("type",'Mission Importer'!A996)</f>
        <v>#VALUE!</v>
      </c>
      <c r="K996" t="e">
        <f>IF(J996=43,'Mission Importer'!A996,0)</f>
        <v>#VALUE!</v>
      </c>
      <c r="L996" t="e">
        <f>SEARCH("category",'Mission Importer'!A996)</f>
        <v>#VALUE!</v>
      </c>
      <c r="M996" t="e">
        <f>IF(L996=43,'Mission Importer'!A996,0)</f>
        <v>#VALUE!</v>
      </c>
    </row>
    <row r="997" spans="1:13" x14ac:dyDescent="0.3">
      <c r="A997" t="e">
        <f>SEARCH("livery",'Mission Importer'!A997)</f>
        <v>#VALUE!</v>
      </c>
      <c r="B997" t="e">
        <f>IF(A997=43,'Mission Importer'!A997,0)</f>
        <v>#VALUE!</v>
      </c>
      <c r="D997" t="e">
        <f>SEARCH("shape_name",'Mission Importer'!A997)</f>
        <v>#VALUE!</v>
      </c>
      <c r="E997" t="e">
        <f>IF(D997=43,'Mission Importer'!A997,0)</f>
        <v>#VALUE!</v>
      </c>
      <c r="G997" t="e">
        <f>SEARCH("shape_name",'Mission Importer'!A997)</f>
        <v>#VALUE!</v>
      </c>
      <c r="H997" t="e">
        <f>IF(G997=43,'Mission Importer'!A997,0)</f>
        <v>#VALUE!</v>
      </c>
      <c r="J997" t="e">
        <f>SEARCH("type",'Mission Importer'!A997)</f>
        <v>#VALUE!</v>
      </c>
      <c r="K997" t="e">
        <f>IF(J997=43,'Mission Importer'!A997,0)</f>
        <v>#VALUE!</v>
      </c>
      <c r="L997" t="e">
        <f>SEARCH("category",'Mission Importer'!A997)</f>
        <v>#VALUE!</v>
      </c>
      <c r="M997" t="e">
        <f>IF(L997=43,'Mission Importer'!A997,0)</f>
        <v>#VALUE!</v>
      </c>
    </row>
    <row r="998" spans="1:13" x14ac:dyDescent="0.3">
      <c r="A998" t="e">
        <f>SEARCH("livery",'Mission Importer'!A998)</f>
        <v>#VALUE!</v>
      </c>
      <c r="B998" t="e">
        <f>IF(A998=43,'Mission Importer'!A998,0)</f>
        <v>#VALUE!</v>
      </c>
      <c r="D998" t="e">
        <f>SEARCH("shape_name",'Mission Importer'!A998)</f>
        <v>#VALUE!</v>
      </c>
      <c r="E998" t="e">
        <f>IF(D998=43,'Mission Importer'!A998,0)</f>
        <v>#VALUE!</v>
      </c>
      <c r="G998" t="e">
        <f>SEARCH("shape_name",'Mission Importer'!A998)</f>
        <v>#VALUE!</v>
      </c>
      <c r="H998" t="e">
        <f>IF(G998=43,'Mission Importer'!A998,0)</f>
        <v>#VALUE!</v>
      </c>
      <c r="J998" t="e">
        <f>SEARCH("type",'Mission Importer'!A998)</f>
        <v>#VALUE!</v>
      </c>
      <c r="K998" t="e">
        <f>IF(J998=43,'Mission Importer'!A998,0)</f>
        <v>#VALUE!</v>
      </c>
      <c r="L998" t="e">
        <f>SEARCH("category",'Mission Importer'!A998)</f>
        <v>#VALUE!</v>
      </c>
      <c r="M998" t="e">
        <f>IF(L998=43,'Mission Importer'!A998,0)</f>
        <v>#VALUE!</v>
      </c>
    </row>
    <row r="999" spans="1:13" x14ac:dyDescent="0.3">
      <c r="A999" t="e">
        <f>SEARCH("livery",'Mission Importer'!A999)</f>
        <v>#VALUE!</v>
      </c>
      <c r="B999" t="e">
        <f>IF(A999=43,'Mission Importer'!A999,0)</f>
        <v>#VALUE!</v>
      </c>
      <c r="D999" t="e">
        <f>SEARCH("shape_name",'Mission Importer'!A999)</f>
        <v>#VALUE!</v>
      </c>
      <c r="E999" t="e">
        <f>IF(D999=43,'Mission Importer'!A999,0)</f>
        <v>#VALUE!</v>
      </c>
      <c r="G999" t="e">
        <f>SEARCH("shape_name",'Mission Importer'!A999)</f>
        <v>#VALUE!</v>
      </c>
      <c r="H999" t="e">
        <f>IF(G999=43,'Mission Importer'!A999,0)</f>
        <v>#VALUE!</v>
      </c>
      <c r="J999" t="e">
        <f>SEARCH("type",'Mission Importer'!A999)</f>
        <v>#VALUE!</v>
      </c>
      <c r="K999" t="e">
        <f>IF(J999=43,'Mission Importer'!A999,0)</f>
        <v>#VALUE!</v>
      </c>
      <c r="L999" t="e">
        <f>SEARCH("category",'Mission Importer'!A999)</f>
        <v>#VALUE!</v>
      </c>
      <c r="M999" t="e">
        <f>IF(L999=43,'Mission Importer'!A999,0)</f>
        <v>#VALUE!</v>
      </c>
    </row>
    <row r="1000" spans="1:13" x14ac:dyDescent="0.3">
      <c r="A1000" t="e">
        <f>SEARCH("livery",'Mission Importer'!A1000)</f>
        <v>#VALUE!</v>
      </c>
      <c r="B1000" t="e">
        <f>IF(A1000=43,'Mission Importer'!A1000,0)</f>
        <v>#VALUE!</v>
      </c>
      <c r="D1000" t="e">
        <f>SEARCH("shape_name",'Mission Importer'!A1000)</f>
        <v>#VALUE!</v>
      </c>
      <c r="E1000" t="e">
        <f>IF(D1000=43,'Mission Importer'!A1000,0)</f>
        <v>#VALUE!</v>
      </c>
      <c r="G1000" t="e">
        <f>SEARCH("shape_name",'Mission Importer'!A1000)</f>
        <v>#VALUE!</v>
      </c>
      <c r="H1000" t="e">
        <f>IF(G1000=43,'Mission Importer'!A1000,0)</f>
        <v>#VALUE!</v>
      </c>
      <c r="J1000" t="e">
        <f>SEARCH("type",'Mission Importer'!A1000)</f>
        <v>#VALUE!</v>
      </c>
      <c r="K1000" t="e">
        <f>IF(J1000=43,'Mission Importer'!A1000,0)</f>
        <v>#VALUE!</v>
      </c>
      <c r="L1000" t="e">
        <f>SEARCH("category",'Mission Importer'!A1000)</f>
        <v>#VALUE!</v>
      </c>
      <c r="M1000" t="e">
        <f>IF(L1000=43,'Mission Importer'!A1000,0)</f>
        <v>#VALUE!</v>
      </c>
    </row>
    <row r="1001" spans="1:13" x14ac:dyDescent="0.3">
      <c r="A1001" t="e">
        <f>SEARCH("livery",'Mission Importer'!A1001)</f>
        <v>#VALUE!</v>
      </c>
      <c r="B1001" t="e">
        <f>IF(A1001=43,'Mission Importer'!A1001,0)</f>
        <v>#VALUE!</v>
      </c>
      <c r="D1001" t="e">
        <f>SEARCH("shape_name",'Mission Importer'!A1001)</f>
        <v>#VALUE!</v>
      </c>
      <c r="E1001" t="e">
        <f>IF(D1001=43,'Mission Importer'!A1001,0)</f>
        <v>#VALUE!</v>
      </c>
      <c r="G1001" t="e">
        <f>SEARCH("shape_name",'Mission Importer'!A1001)</f>
        <v>#VALUE!</v>
      </c>
      <c r="H1001" t="e">
        <f>IF(G1001=43,'Mission Importer'!A1001,0)</f>
        <v>#VALUE!</v>
      </c>
      <c r="J1001" t="e">
        <f>SEARCH("type",'Mission Importer'!A1001)</f>
        <v>#VALUE!</v>
      </c>
      <c r="K1001" t="e">
        <f>IF(J1001=43,'Mission Importer'!A1001,0)</f>
        <v>#VALUE!</v>
      </c>
      <c r="L1001" t="e">
        <f>SEARCH("category",'Mission Importer'!A1001)</f>
        <v>#VALUE!</v>
      </c>
      <c r="M1001" t="e">
        <f>IF(L1001=43,'Mission Importer'!A1001,0)</f>
        <v>#VALUE!</v>
      </c>
    </row>
    <row r="1002" spans="1:13" x14ac:dyDescent="0.3">
      <c r="A1002" t="e">
        <f>SEARCH("livery",'Mission Importer'!A1002)</f>
        <v>#VALUE!</v>
      </c>
      <c r="B1002" t="e">
        <f>IF(A1002=43,'Mission Importer'!A1002,0)</f>
        <v>#VALUE!</v>
      </c>
      <c r="D1002" t="e">
        <f>SEARCH("shape_name",'Mission Importer'!A1002)</f>
        <v>#VALUE!</v>
      </c>
      <c r="E1002" t="e">
        <f>IF(D1002=43,'Mission Importer'!A1002,0)</f>
        <v>#VALUE!</v>
      </c>
      <c r="G1002" t="e">
        <f>SEARCH("shape_name",'Mission Importer'!A1002)</f>
        <v>#VALUE!</v>
      </c>
      <c r="H1002" t="e">
        <f>IF(G1002=43,'Mission Importer'!A1002,0)</f>
        <v>#VALUE!</v>
      </c>
      <c r="J1002" t="e">
        <f>SEARCH("type",'Mission Importer'!A1002)</f>
        <v>#VALUE!</v>
      </c>
      <c r="K1002" t="e">
        <f>IF(J1002=43,'Mission Importer'!A1002,0)</f>
        <v>#VALUE!</v>
      </c>
      <c r="L1002" t="e">
        <f>SEARCH("category",'Mission Importer'!A1002)</f>
        <v>#VALUE!</v>
      </c>
      <c r="M1002" t="e">
        <f>IF(L1002=43,'Mission Importer'!A1002,0)</f>
        <v>#VALUE!</v>
      </c>
    </row>
    <row r="1003" spans="1:13" x14ac:dyDescent="0.3">
      <c r="A1003" t="e">
        <f>SEARCH("livery",'Mission Importer'!A1003)</f>
        <v>#VALUE!</v>
      </c>
      <c r="B1003" t="e">
        <f>IF(A1003=43,'Mission Importer'!A1003,0)</f>
        <v>#VALUE!</v>
      </c>
      <c r="D1003" t="e">
        <f>SEARCH("shape_name",'Mission Importer'!A1003)</f>
        <v>#VALUE!</v>
      </c>
      <c r="E1003" t="e">
        <f>IF(D1003=43,'Mission Importer'!A1003,0)</f>
        <v>#VALUE!</v>
      </c>
      <c r="G1003" t="e">
        <f>SEARCH("shape_name",'Mission Importer'!A1003)</f>
        <v>#VALUE!</v>
      </c>
      <c r="H1003" t="e">
        <f>IF(G1003=43,'Mission Importer'!A1003,0)</f>
        <v>#VALUE!</v>
      </c>
      <c r="J1003" t="e">
        <f>SEARCH("type",'Mission Importer'!A1003)</f>
        <v>#VALUE!</v>
      </c>
      <c r="K1003" t="e">
        <f>IF(J1003=43,'Mission Importer'!A1003,0)</f>
        <v>#VALUE!</v>
      </c>
      <c r="L1003" t="e">
        <f>SEARCH("category",'Mission Importer'!A1003)</f>
        <v>#VALUE!</v>
      </c>
      <c r="M1003" t="e">
        <f>IF(L1003=43,'Mission Importer'!A1003,0)</f>
        <v>#VALUE!</v>
      </c>
    </row>
    <row r="1004" spans="1:13" x14ac:dyDescent="0.3">
      <c r="A1004" t="e">
        <f>SEARCH("livery",'Mission Importer'!A1004)</f>
        <v>#VALUE!</v>
      </c>
      <c r="B1004" t="e">
        <f>IF(A1004=43,'Mission Importer'!A1004,0)</f>
        <v>#VALUE!</v>
      </c>
      <c r="D1004" t="e">
        <f>SEARCH("shape_name",'Mission Importer'!A1004)</f>
        <v>#VALUE!</v>
      </c>
      <c r="E1004" t="e">
        <f>IF(D1004=43,'Mission Importer'!A1004,0)</f>
        <v>#VALUE!</v>
      </c>
      <c r="G1004" t="e">
        <f>SEARCH("shape_name",'Mission Importer'!A1004)</f>
        <v>#VALUE!</v>
      </c>
      <c r="H1004" t="e">
        <f>IF(G1004=43,'Mission Importer'!A1004,0)</f>
        <v>#VALUE!</v>
      </c>
      <c r="J1004" t="e">
        <f>SEARCH("type",'Mission Importer'!A1004)</f>
        <v>#VALUE!</v>
      </c>
      <c r="K1004" t="e">
        <f>IF(J1004=43,'Mission Importer'!A1004,0)</f>
        <v>#VALUE!</v>
      </c>
      <c r="L1004" t="e">
        <f>SEARCH("category",'Mission Importer'!A1004)</f>
        <v>#VALUE!</v>
      </c>
      <c r="M1004" t="e">
        <f>IF(L1004=43,'Mission Importer'!A1004,0)</f>
        <v>#VALUE!</v>
      </c>
    </row>
    <row r="1005" spans="1:13" x14ac:dyDescent="0.3">
      <c r="A1005" t="e">
        <f>SEARCH("livery",'Mission Importer'!A1005)</f>
        <v>#VALUE!</v>
      </c>
      <c r="B1005" t="e">
        <f>IF(A1005=43,'Mission Importer'!A1005,0)</f>
        <v>#VALUE!</v>
      </c>
      <c r="D1005" t="e">
        <f>SEARCH("shape_name",'Mission Importer'!A1005)</f>
        <v>#VALUE!</v>
      </c>
      <c r="E1005" t="e">
        <f>IF(D1005=43,'Mission Importer'!A1005,0)</f>
        <v>#VALUE!</v>
      </c>
      <c r="G1005" t="e">
        <f>SEARCH("shape_name",'Mission Importer'!A1005)</f>
        <v>#VALUE!</v>
      </c>
      <c r="H1005" t="e">
        <f>IF(G1005=43,'Mission Importer'!A1005,0)</f>
        <v>#VALUE!</v>
      </c>
      <c r="J1005" t="e">
        <f>SEARCH("type",'Mission Importer'!A1005)</f>
        <v>#VALUE!</v>
      </c>
      <c r="K1005" t="e">
        <f>IF(J1005=43,'Mission Importer'!A1005,0)</f>
        <v>#VALUE!</v>
      </c>
      <c r="L1005" t="e">
        <f>SEARCH("category",'Mission Importer'!A1005)</f>
        <v>#VALUE!</v>
      </c>
      <c r="M1005" t="e">
        <f>IF(L1005=43,'Mission Importer'!A1005,0)</f>
        <v>#VALUE!</v>
      </c>
    </row>
    <row r="1006" spans="1:13" x14ac:dyDescent="0.3">
      <c r="A1006" t="e">
        <f>SEARCH("livery",'Mission Importer'!A1006)</f>
        <v>#VALUE!</v>
      </c>
      <c r="B1006" t="e">
        <f>IF(A1006=43,'Mission Importer'!A1006,0)</f>
        <v>#VALUE!</v>
      </c>
      <c r="D1006" t="e">
        <f>SEARCH("shape_name",'Mission Importer'!A1006)</f>
        <v>#VALUE!</v>
      </c>
      <c r="E1006" t="e">
        <f>IF(D1006=43,'Mission Importer'!A1006,0)</f>
        <v>#VALUE!</v>
      </c>
      <c r="G1006" t="e">
        <f>SEARCH("shape_name",'Mission Importer'!A1006)</f>
        <v>#VALUE!</v>
      </c>
      <c r="H1006" t="e">
        <f>IF(G1006=43,'Mission Importer'!A1006,0)</f>
        <v>#VALUE!</v>
      </c>
      <c r="J1006" t="e">
        <f>SEARCH("type",'Mission Importer'!A1006)</f>
        <v>#VALUE!</v>
      </c>
      <c r="K1006" t="e">
        <f>IF(J1006=43,'Mission Importer'!A1006,0)</f>
        <v>#VALUE!</v>
      </c>
      <c r="L1006" t="e">
        <f>SEARCH("category",'Mission Importer'!A1006)</f>
        <v>#VALUE!</v>
      </c>
      <c r="M1006" t="e">
        <f>IF(L1006=43,'Mission Importer'!A1006,0)</f>
        <v>#VALUE!</v>
      </c>
    </row>
    <row r="1007" spans="1:13" x14ac:dyDescent="0.3">
      <c r="A1007">
        <f>SEARCH("livery",'Mission Importer'!A1007)</f>
        <v>43</v>
      </c>
      <c r="B1007" t="str">
        <f>IF(A1007=43,'Mission Importer'!A1007,0)</f>
        <v xml:space="preserve">                                        ["livery_id"] = "summer",</v>
      </c>
      <c r="D1007" t="e">
        <f>SEARCH("shape_name",'Mission Importer'!A1007)</f>
        <v>#VALUE!</v>
      </c>
      <c r="E1007" t="e">
        <f>IF(D1007=43,'Mission Importer'!A1007,0)</f>
        <v>#VALUE!</v>
      </c>
      <c r="G1007" t="e">
        <f>SEARCH("shape_name",'Mission Importer'!A1007)</f>
        <v>#VALUE!</v>
      </c>
      <c r="H1007" t="e">
        <f>IF(G1007=43,'Mission Importer'!A1007,0)</f>
        <v>#VALUE!</v>
      </c>
      <c r="J1007" t="e">
        <f>SEARCH("type",'Mission Importer'!A1007)</f>
        <v>#VALUE!</v>
      </c>
      <c r="K1007" t="e">
        <f>IF(J1007=43,'Mission Importer'!A1007,0)</f>
        <v>#VALUE!</v>
      </c>
      <c r="L1007" t="e">
        <f>SEARCH("category",'Mission Importer'!A1007)</f>
        <v>#VALUE!</v>
      </c>
      <c r="M1007" t="e">
        <f>IF(L1007=43,'Mission Importer'!A1007,0)</f>
        <v>#VALUE!</v>
      </c>
    </row>
    <row r="1008" spans="1:13" x14ac:dyDescent="0.3">
      <c r="A1008" t="e">
        <f>SEARCH("livery",'Mission Importer'!A1008)</f>
        <v>#VALUE!</v>
      </c>
      <c r="B1008" t="e">
        <f>IF(A1008=43,'Mission Importer'!A1008,0)</f>
        <v>#VALUE!</v>
      </c>
      <c r="D1008" t="e">
        <f>SEARCH("shape_name",'Mission Importer'!A1008)</f>
        <v>#VALUE!</v>
      </c>
      <c r="E1008" t="e">
        <f>IF(D1008=43,'Mission Importer'!A1008,0)</f>
        <v>#VALUE!</v>
      </c>
      <c r="G1008" t="e">
        <f>SEARCH("shape_name",'Mission Importer'!A1008)</f>
        <v>#VALUE!</v>
      </c>
      <c r="H1008" t="e">
        <f>IF(G1008=43,'Mission Importer'!A1008,0)</f>
        <v>#VALUE!</v>
      </c>
      <c r="J1008" t="e">
        <f>SEARCH("type",'Mission Importer'!A1008)</f>
        <v>#VALUE!</v>
      </c>
      <c r="K1008" t="e">
        <f>IF(J1008=43,'Mission Importer'!A1008,0)</f>
        <v>#VALUE!</v>
      </c>
      <c r="L1008">
        <f>SEARCH("category",'Mission Importer'!A1008)</f>
        <v>43</v>
      </c>
      <c r="M1008" t="str">
        <f>IF(L1008=43,'Mission Importer'!A1008,0)</f>
        <v xml:space="preserve">                                        ["category"] = "Air Defence",</v>
      </c>
    </row>
    <row r="1009" spans="1:13" x14ac:dyDescent="0.3">
      <c r="A1009" t="e">
        <f>SEARCH("livery",'Mission Importer'!A1009)</f>
        <v>#VALUE!</v>
      </c>
      <c r="B1009" t="e">
        <f>IF(A1009=43,'Mission Importer'!A1009,0)</f>
        <v>#VALUE!</v>
      </c>
      <c r="D1009" t="e">
        <f>SEARCH("shape_name",'Mission Importer'!A1009)</f>
        <v>#VALUE!</v>
      </c>
      <c r="E1009" t="e">
        <f>IF(D1009=43,'Mission Importer'!A1009,0)</f>
        <v>#VALUE!</v>
      </c>
      <c r="G1009" t="e">
        <f>SEARCH("shape_name",'Mission Importer'!A1009)</f>
        <v>#VALUE!</v>
      </c>
      <c r="H1009" t="e">
        <f>IF(G1009=43,'Mission Importer'!A1009,0)</f>
        <v>#VALUE!</v>
      </c>
      <c r="J1009">
        <f>SEARCH("type",'Mission Importer'!A1009)</f>
        <v>43</v>
      </c>
      <c r="K1009" t="str">
        <f>IF(J1009=43,'Mission Importer'!A1009,0)</f>
        <v xml:space="preserve">                                        ["type"] = "NASAMS_LN_C",</v>
      </c>
      <c r="L1009" t="e">
        <f>SEARCH("category",'Mission Importer'!A1009)</f>
        <v>#VALUE!</v>
      </c>
      <c r="M1009" t="e">
        <f>IF(L1009=43,'Mission Importer'!A1009,0)</f>
        <v>#VALUE!</v>
      </c>
    </row>
    <row r="1010" spans="1:13" x14ac:dyDescent="0.3">
      <c r="A1010" t="e">
        <f>SEARCH("livery",'Mission Importer'!A1010)</f>
        <v>#VALUE!</v>
      </c>
      <c r="B1010" t="e">
        <f>IF(A1010=43,'Mission Importer'!A1010,0)</f>
        <v>#VALUE!</v>
      </c>
      <c r="D1010" t="e">
        <f>SEARCH("shape_name",'Mission Importer'!A1010)</f>
        <v>#VALUE!</v>
      </c>
      <c r="E1010" t="e">
        <f>IF(D1010=43,'Mission Importer'!A1010,0)</f>
        <v>#VALUE!</v>
      </c>
      <c r="G1010" t="e">
        <f>SEARCH("shape_name",'Mission Importer'!A1010)</f>
        <v>#VALUE!</v>
      </c>
      <c r="H1010" t="e">
        <f>IF(G1010=43,'Mission Importer'!A1010,0)</f>
        <v>#VALUE!</v>
      </c>
      <c r="J1010" t="e">
        <f>SEARCH("type",'Mission Importer'!A1010)</f>
        <v>#VALUE!</v>
      </c>
      <c r="K1010" t="e">
        <f>IF(J1010=43,'Mission Importer'!A1010,0)</f>
        <v>#VALUE!</v>
      </c>
      <c r="L1010" t="e">
        <f>SEARCH("category",'Mission Importer'!A1010)</f>
        <v>#VALUE!</v>
      </c>
      <c r="M1010" t="e">
        <f>IF(L1010=43,'Mission Importer'!A1010,0)</f>
        <v>#VALUE!</v>
      </c>
    </row>
    <row r="1011" spans="1:13" x14ac:dyDescent="0.3">
      <c r="A1011" t="e">
        <f>SEARCH("livery",'Mission Importer'!A1011)</f>
        <v>#VALUE!</v>
      </c>
      <c r="B1011" t="e">
        <f>IF(A1011=43,'Mission Importer'!A1011,0)</f>
        <v>#VALUE!</v>
      </c>
      <c r="D1011" t="e">
        <f>SEARCH("shape_name",'Mission Importer'!A1011)</f>
        <v>#VALUE!</v>
      </c>
      <c r="E1011" t="e">
        <f>IF(D1011=43,'Mission Importer'!A1011,0)</f>
        <v>#VALUE!</v>
      </c>
      <c r="G1011" t="e">
        <f>SEARCH("shape_name",'Mission Importer'!A1011)</f>
        <v>#VALUE!</v>
      </c>
      <c r="H1011" t="e">
        <f>IF(G1011=43,'Mission Importer'!A1011,0)</f>
        <v>#VALUE!</v>
      </c>
      <c r="J1011" t="e">
        <f>SEARCH("type",'Mission Importer'!A1011)</f>
        <v>#VALUE!</v>
      </c>
      <c r="K1011" t="e">
        <f>IF(J1011=43,'Mission Importer'!A1011,0)</f>
        <v>#VALUE!</v>
      </c>
      <c r="L1011" t="e">
        <f>SEARCH("category",'Mission Importer'!A1011)</f>
        <v>#VALUE!</v>
      </c>
      <c r="M1011" t="e">
        <f>IF(L1011=43,'Mission Importer'!A1011,0)</f>
        <v>#VALUE!</v>
      </c>
    </row>
    <row r="1012" spans="1:13" x14ac:dyDescent="0.3">
      <c r="A1012" t="e">
        <f>SEARCH("livery",'Mission Importer'!A1012)</f>
        <v>#VALUE!</v>
      </c>
      <c r="B1012" t="e">
        <f>IF(A1012=43,'Mission Importer'!A1012,0)</f>
        <v>#VALUE!</v>
      </c>
      <c r="D1012" t="e">
        <f>SEARCH("shape_name",'Mission Importer'!A1012)</f>
        <v>#VALUE!</v>
      </c>
      <c r="E1012" t="e">
        <f>IF(D1012=43,'Mission Importer'!A1012,0)</f>
        <v>#VALUE!</v>
      </c>
      <c r="G1012" t="e">
        <f>SEARCH("shape_name",'Mission Importer'!A1012)</f>
        <v>#VALUE!</v>
      </c>
      <c r="H1012" t="e">
        <f>IF(G1012=43,'Mission Importer'!A1012,0)</f>
        <v>#VALUE!</v>
      </c>
      <c r="J1012" t="e">
        <f>SEARCH("type",'Mission Importer'!A1012)</f>
        <v>#VALUE!</v>
      </c>
      <c r="K1012" t="e">
        <f>IF(J1012=43,'Mission Importer'!A1012,0)</f>
        <v>#VALUE!</v>
      </c>
      <c r="L1012" t="e">
        <f>SEARCH("category",'Mission Importer'!A1012)</f>
        <v>#VALUE!</v>
      </c>
      <c r="M1012" t="e">
        <f>IF(L1012=43,'Mission Importer'!A1012,0)</f>
        <v>#VALUE!</v>
      </c>
    </row>
    <row r="1013" spans="1:13" x14ac:dyDescent="0.3">
      <c r="A1013" t="e">
        <f>SEARCH("livery",'Mission Importer'!A1013)</f>
        <v>#VALUE!</v>
      </c>
      <c r="B1013" t="e">
        <f>IF(A1013=43,'Mission Importer'!A1013,0)</f>
        <v>#VALUE!</v>
      </c>
      <c r="D1013" t="e">
        <f>SEARCH("shape_name",'Mission Importer'!A1013)</f>
        <v>#VALUE!</v>
      </c>
      <c r="E1013" t="e">
        <f>IF(D1013=43,'Mission Importer'!A1013,0)</f>
        <v>#VALUE!</v>
      </c>
      <c r="G1013" t="e">
        <f>SEARCH("shape_name",'Mission Importer'!A1013)</f>
        <v>#VALUE!</v>
      </c>
      <c r="H1013" t="e">
        <f>IF(G1013=43,'Mission Importer'!A1013,0)</f>
        <v>#VALUE!</v>
      </c>
      <c r="J1013" t="e">
        <f>SEARCH("type",'Mission Importer'!A1013)</f>
        <v>#VALUE!</v>
      </c>
      <c r="K1013" t="e">
        <f>IF(J1013=43,'Mission Importer'!A1013,0)</f>
        <v>#VALUE!</v>
      </c>
      <c r="L1013" t="e">
        <f>SEARCH("category",'Mission Importer'!A1013)</f>
        <v>#VALUE!</v>
      </c>
      <c r="M1013" t="e">
        <f>IF(L1013=43,'Mission Importer'!A1013,0)</f>
        <v>#VALUE!</v>
      </c>
    </row>
    <row r="1014" spans="1:13" x14ac:dyDescent="0.3">
      <c r="A1014" t="e">
        <f>SEARCH("livery",'Mission Importer'!A1014)</f>
        <v>#VALUE!</v>
      </c>
      <c r="B1014" t="e">
        <f>IF(A1014=43,'Mission Importer'!A1014,0)</f>
        <v>#VALUE!</v>
      </c>
      <c r="D1014" t="e">
        <f>SEARCH("shape_name",'Mission Importer'!A1014)</f>
        <v>#VALUE!</v>
      </c>
      <c r="E1014" t="e">
        <f>IF(D1014=43,'Mission Importer'!A1014,0)</f>
        <v>#VALUE!</v>
      </c>
      <c r="G1014" t="e">
        <f>SEARCH("shape_name",'Mission Importer'!A1014)</f>
        <v>#VALUE!</v>
      </c>
      <c r="H1014" t="e">
        <f>IF(G1014=43,'Mission Importer'!A1014,0)</f>
        <v>#VALUE!</v>
      </c>
      <c r="J1014" t="e">
        <f>SEARCH("type",'Mission Importer'!A1014)</f>
        <v>#VALUE!</v>
      </c>
      <c r="K1014" t="e">
        <f>IF(J1014=43,'Mission Importer'!A1014,0)</f>
        <v>#VALUE!</v>
      </c>
      <c r="L1014" t="e">
        <f>SEARCH("category",'Mission Importer'!A1014)</f>
        <v>#VALUE!</v>
      </c>
      <c r="M1014" t="e">
        <f>IF(L1014=43,'Mission Importer'!A1014,0)</f>
        <v>#VALUE!</v>
      </c>
    </row>
    <row r="1015" spans="1:13" x14ac:dyDescent="0.3">
      <c r="A1015" t="e">
        <f>SEARCH("livery",'Mission Importer'!A1015)</f>
        <v>#VALUE!</v>
      </c>
      <c r="B1015" t="e">
        <f>IF(A1015=43,'Mission Importer'!A1015,0)</f>
        <v>#VALUE!</v>
      </c>
      <c r="D1015" t="e">
        <f>SEARCH("shape_name",'Mission Importer'!A1015)</f>
        <v>#VALUE!</v>
      </c>
      <c r="E1015" t="e">
        <f>IF(D1015=43,'Mission Importer'!A1015,0)</f>
        <v>#VALUE!</v>
      </c>
      <c r="G1015" t="e">
        <f>SEARCH("shape_name",'Mission Importer'!A1015)</f>
        <v>#VALUE!</v>
      </c>
      <c r="H1015" t="e">
        <f>IF(G1015=43,'Mission Importer'!A1015,0)</f>
        <v>#VALUE!</v>
      </c>
      <c r="J1015" t="e">
        <f>SEARCH("type",'Mission Importer'!A1015)</f>
        <v>#VALUE!</v>
      </c>
      <c r="K1015" t="e">
        <f>IF(J1015=43,'Mission Importer'!A1015,0)</f>
        <v>#VALUE!</v>
      </c>
      <c r="L1015" t="e">
        <f>SEARCH("category",'Mission Importer'!A1015)</f>
        <v>#VALUE!</v>
      </c>
      <c r="M1015" t="e">
        <f>IF(L1015=43,'Mission Importer'!A1015,0)</f>
        <v>#VALUE!</v>
      </c>
    </row>
    <row r="1016" spans="1:13" x14ac:dyDescent="0.3">
      <c r="A1016" t="e">
        <f>SEARCH("livery",'Mission Importer'!A1016)</f>
        <v>#VALUE!</v>
      </c>
      <c r="B1016" t="e">
        <f>IF(A1016=43,'Mission Importer'!A1016,0)</f>
        <v>#VALUE!</v>
      </c>
      <c r="D1016" t="e">
        <f>SEARCH("shape_name",'Mission Importer'!A1016)</f>
        <v>#VALUE!</v>
      </c>
      <c r="E1016" t="e">
        <f>IF(D1016=43,'Mission Importer'!A1016,0)</f>
        <v>#VALUE!</v>
      </c>
      <c r="G1016" t="e">
        <f>SEARCH("shape_name",'Mission Importer'!A1016)</f>
        <v>#VALUE!</v>
      </c>
      <c r="H1016" t="e">
        <f>IF(G1016=43,'Mission Importer'!A1016,0)</f>
        <v>#VALUE!</v>
      </c>
      <c r="J1016" t="e">
        <f>SEARCH("type",'Mission Importer'!A1016)</f>
        <v>#VALUE!</v>
      </c>
      <c r="K1016" t="e">
        <f>IF(J1016=43,'Mission Importer'!A1016,0)</f>
        <v>#VALUE!</v>
      </c>
      <c r="L1016" t="e">
        <f>SEARCH("category",'Mission Importer'!A1016)</f>
        <v>#VALUE!</v>
      </c>
      <c r="M1016" t="e">
        <f>IF(L1016=43,'Mission Importer'!A1016,0)</f>
        <v>#VALUE!</v>
      </c>
    </row>
    <row r="1017" spans="1:13" x14ac:dyDescent="0.3">
      <c r="A1017" t="e">
        <f>SEARCH("livery",'Mission Importer'!A1017)</f>
        <v>#VALUE!</v>
      </c>
      <c r="B1017" t="e">
        <f>IF(A1017=43,'Mission Importer'!A1017,0)</f>
        <v>#VALUE!</v>
      </c>
      <c r="D1017" t="e">
        <f>SEARCH("shape_name",'Mission Importer'!A1017)</f>
        <v>#VALUE!</v>
      </c>
      <c r="E1017" t="e">
        <f>IF(D1017=43,'Mission Importer'!A1017,0)</f>
        <v>#VALUE!</v>
      </c>
      <c r="G1017" t="e">
        <f>SEARCH("shape_name",'Mission Importer'!A1017)</f>
        <v>#VALUE!</v>
      </c>
      <c r="H1017" t="e">
        <f>IF(G1017=43,'Mission Importer'!A1017,0)</f>
        <v>#VALUE!</v>
      </c>
      <c r="J1017" t="e">
        <f>SEARCH("type",'Mission Importer'!A1017)</f>
        <v>#VALUE!</v>
      </c>
      <c r="K1017" t="e">
        <f>IF(J1017=43,'Mission Importer'!A1017,0)</f>
        <v>#VALUE!</v>
      </c>
      <c r="L1017" t="e">
        <f>SEARCH("category",'Mission Importer'!A1017)</f>
        <v>#VALUE!</v>
      </c>
      <c r="M1017" t="e">
        <f>IF(L1017=43,'Mission Importer'!A1017,0)</f>
        <v>#VALUE!</v>
      </c>
    </row>
    <row r="1018" spans="1:13" x14ac:dyDescent="0.3">
      <c r="A1018" t="e">
        <f>SEARCH("livery",'Mission Importer'!A1018)</f>
        <v>#VALUE!</v>
      </c>
      <c r="B1018" t="e">
        <f>IF(A1018=43,'Mission Importer'!A1018,0)</f>
        <v>#VALUE!</v>
      </c>
      <c r="D1018" t="e">
        <f>SEARCH("shape_name",'Mission Importer'!A1018)</f>
        <v>#VALUE!</v>
      </c>
      <c r="E1018" t="e">
        <f>IF(D1018=43,'Mission Importer'!A1018,0)</f>
        <v>#VALUE!</v>
      </c>
      <c r="G1018" t="e">
        <f>SEARCH("shape_name",'Mission Importer'!A1018)</f>
        <v>#VALUE!</v>
      </c>
      <c r="H1018" t="e">
        <f>IF(G1018=43,'Mission Importer'!A1018,0)</f>
        <v>#VALUE!</v>
      </c>
      <c r="J1018" t="e">
        <f>SEARCH("type",'Mission Importer'!A1018)</f>
        <v>#VALUE!</v>
      </c>
      <c r="K1018" t="e">
        <f>IF(J1018=43,'Mission Importer'!A1018,0)</f>
        <v>#VALUE!</v>
      </c>
      <c r="L1018" t="e">
        <f>SEARCH("category",'Mission Importer'!A1018)</f>
        <v>#VALUE!</v>
      </c>
      <c r="M1018" t="e">
        <f>IF(L1018=43,'Mission Importer'!A1018,0)</f>
        <v>#VALUE!</v>
      </c>
    </row>
    <row r="1019" spans="1:13" x14ac:dyDescent="0.3">
      <c r="A1019" t="e">
        <f>SEARCH("livery",'Mission Importer'!A1019)</f>
        <v>#VALUE!</v>
      </c>
      <c r="B1019" t="e">
        <f>IF(A1019=43,'Mission Importer'!A1019,0)</f>
        <v>#VALUE!</v>
      </c>
      <c r="D1019" t="e">
        <f>SEARCH("shape_name",'Mission Importer'!A1019)</f>
        <v>#VALUE!</v>
      </c>
      <c r="E1019" t="e">
        <f>IF(D1019=43,'Mission Importer'!A1019,0)</f>
        <v>#VALUE!</v>
      </c>
      <c r="G1019" t="e">
        <f>SEARCH("shape_name",'Mission Importer'!A1019)</f>
        <v>#VALUE!</v>
      </c>
      <c r="H1019" t="e">
        <f>IF(G1019=43,'Mission Importer'!A1019,0)</f>
        <v>#VALUE!</v>
      </c>
      <c r="J1019" t="e">
        <f>SEARCH("type",'Mission Importer'!A1019)</f>
        <v>#VALUE!</v>
      </c>
      <c r="K1019" t="e">
        <f>IF(J1019=43,'Mission Importer'!A1019,0)</f>
        <v>#VALUE!</v>
      </c>
      <c r="L1019" t="e">
        <f>SEARCH("category",'Mission Importer'!A1019)</f>
        <v>#VALUE!</v>
      </c>
      <c r="M1019" t="e">
        <f>IF(L1019=43,'Mission Importer'!A1019,0)</f>
        <v>#VALUE!</v>
      </c>
    </row>
    <row r="1020" spans="1:13" x14ac:dyDescent="0.3">
      <c r="A1020" t="e">
        <f>SEARCH("livery",'Mission Importer'!A1020)</f>
        <v>#VALUE!</v>
      </c>
      <c r="B1020" t="e">
        <f>IF(A1020=43,'Mission Importer'!A1020,0)</f>
        <v>#VALUE!</v>
      </c>
      <c r="D1020" t="e">
        <f>SEARCH("shape_name",'Mission Importer'!A1020)</f>
        <v>#VALUE!</v>
      </c>
      <c r="E1020" t="e">
        <f>IF(D1020=43,'Mission Importer'!A1020,0)</f>
        <v>#VALUE!</v>
      </c>
      <c r="G1020" t="e">
        <f>SEARCH("shape_name",'Mission Importer'!A1020)</f>
        <v>#VALUE!</v>
      </c>
      <c r="H1020" t="e">
        <f>IF(G1020=43,'Mission Importer'!A1020,0)</f>
        <v>#VALUE!</v>
      </c>
      <c r="J1020" t="e">
        <f>SEARCH("type",'Mission Importer'!A1020)</f>
        <v>#VALUE!</v>
      </c>
      <c r="K1020" t="e">
        <f>IF(J1020=43,'Mission Importer'!A1020,0)</f>
        <v>#VALUE!</v>
      </c>
      <c r="L1020" t="e">
        <f>SEARCH("category",'Mission Importer'!A1020)</f>
        <v>#VALUE!</v>
      </c>
      <c r="M1020" t="e">
        <f>IF(L1020=43,'Mission Importer'!A1020,0)</f>
        <v>#VALUE!</v>
      </c>
    </row>
    <row r="1021" spans="1:13" x14ac:dyDescent="0.3">
      <c r="A1021" t="e">
        <f>SEARCH("livery",'Mission Importer'!A1021)</f>
        <v>#VALUE!</v>
      </c>
      <c r="B1021" t="e">
        <f>IF(A1021=43,'Mission Importer'!A1021,0)</f>
        <v>#VALUE!</v>
      </c>
      <c r="D1021" t="e">
        <f>SEARCH("shape_name",'Mission Importer'!A1021)</f>
        <v>#VALUE!</v>
      </c>
      <c r="E1021" t="e">
        <f>IF(D1021=43,'Mission Importer'!A1021,0)</f>
        <v>#VALUE!</v>
      </c>
      <c r="G1021" t="e">
        <f>SEARCH("shape_name",'Mission Importer'!A1021)</f>
        <v>#VALUE!</v>
      </c>
      <c r="H1021" t="e">
        <f>IF(G1021=43,'Mission Importer'!A1021,0)</f>
        <v>#VALUE!</v>
      </c>
      <c r="J1021" t="e">
        <f>SEARCH("type",'Mission Importer'!A1021)</f>
        <v>#VALUE!</v>
      </c>
      <c r="K1021" t="e">
        <f>IF(J1021=43,'Mission Importer'!A1021,0)</f>
        <v>#VALUE!</v>
      </c>
      <c r="L1021" t="e">
        <f>SEARCH("category",'Mission Importer'!A1021)</f>
        <v>#VALUE!</v>
      </c>
      <c r="M1021" t="e">
        <f>IF(L1021=43,'Mission Importer'!A1021,0)</f>
        <v>#VALUE!</v>
      </c>
    </row>
    <row r="1022" spans="1:13" x14ac:dyDescent="0.3">
      <c r="A1022" t="e">
        <f>SEARCH("livery",'Mission Importer'!A1022)</f>
        <v>#VALUE!</v>
      </c>
      <c r="B1022" t="e">
        <f>IF(A1022=43,'Mission Importer'!A1022,0)</f>
        <v>#VALUE!</v>
      </c>
      <c r="D1022" t="e">
        <f>SEARCH("shape_name",'Mission Importer'!A1022)</f>
        <v>#VALUE!</v>
      </c>
      <c r="E1022" t="e">
        <f>IF(D1022=43,'Mission Importer'!A1022,0)</f>
        <v>#VALUE!</v>
      </c>
      <c r="G1022" t="e">
        <f>SEARCH("shape_name",'Mission Importer'!A1022)</f>
        <v>#VALUE!</v>
      </c>
      <c r="H1022" t="e">
        <f>IF(G1022=43,'Mission Importer'!A1022,0)</f>
        <v>#VALUE!</v>
      </c>
      <c r="J1022" t="e">
        <f>SEARCH("type",'Mission Importer'!A1022)</f>
        <v>#VALUE!</v>
      </c>
      <c r="K1022" t="e">
        <f>IF(J1022=43,'Mission Importer'!A1022,0)</f>
        <v>#VALUE!</v>
      </c>
      <c r="L1022" t="e">
        <f>SEARCH("category",'Mission Importer'!A1022)</f>
        <v>#VALUE!</v>
      </c>
      <c r="M1022" t="e">
        <f>IF(L1022=43,'Mission Importer'!A1022,0)</f>
        <v>#VALUE!</v>
      </c>
    </row>
    <row r="1023" spans="1:13" x14ac:dyDescent="0.3">
      <c r="A1023" t="e">
        <f>SEARCH("livery",'Mission Importer'!A1023)</f>
        <v>#VALUE!</v>
      </c>
      <c r="B1023" t="e">
        <f>IF(A1023=43,'Mission Importer'!A1023,0)</f>
        <v>#VALUE!</v>
      </c>
      <c r="D1023" t="e">
        <f>SEARCH("shape_name",'Mission Importer'!A1023)</f>
        <v>#VALUE!</v>
      </c>
      <c r="E1023" t="e">
        <f>IF(D1023=43,'Mission Importer'!A1023,0)</f>
        <v>#VALUE!</v>
      </c>
      <c r="G1023" t="e">
        <f>SEARCH("shape_name",'Mission Importer'!A1023)</f>
        <v>#VALUE!</v>
      </c>
      <c r="H1023" t="e">
        <f>IF(G1023=43,'Mission Importer'!A1023,0)</f>
        <v>#VALUE!</v>
      </c>
      <c r="J1023" t="e">
        <f>SEARCH("type",'Mission Importer'!A1023)</f>
        <v>#VALUE!</v>
      </c>
      <c r="K1023" t="e">
        <f>IF(J1023=43,'Mission Importer'!A1023,0)</f>
        <v>#VALUE!</v>
      </c>
      <c r="L1023" t="e">
        <f>SEARCH("category",'Mission Importer'!A1023)</f>
        <v>#VALUE!</v>
      </c>
      <c r="M1023" t="e">
        <f>IF(L1023=43,'Mission Importer'!A1023,0)</f>
        <v>#VALUE!</v>
      </c>
    </row>
    <row r="1024" spans="1:13" x14ac:dyDescent="0.3">
      <c r="A1024" t="e">
        <f>SEARCH("livery",'Mission Importer'!A1024)</f>
        <v>#VALUE!</v>
      </c>
      <c r="B1024" t="e">
        <f>IF(A1024=43,'Mission Importer'!A1024,0)</f>
        <v>#VALUE!</v>
      </c>
      <c r="D1024" t="e">
        <f>SEARCH("shape_name",'Mission Importer'!A1024)</f>
        <v>#VALUE!</v>
      </c>
      <c r="E1024" t="e">
        <f>IF(D1024=43,'Mission Importer'!A1024,0)</f>
        <v>#VALUE!</v>
      </c>
      <c r="G1024" t="e">
        <f>SEARCH("shape_name",'Mission Importer'!A1024)</f>
        <v>#VALUE!</v>
      </c>
      <c r="H1024" t="e">
        <f>IF(G1024=43,'Mission Importer'!A1024,0)</f>
        <v>#VALUE!</v>
      </c>
      <c r="J1024" t="e">
        <f>SEARCH("type",'Mission Importer'!A1024)</f>
        <v>#VALUE!</v>
      </c>
      <c r="K1024" t="e">
        <f>IF(J1024=43,'Mission Importer'!A1024,0)</f>
        <v>#VALUE!</v>
      </c>
      <c r="L1024" t="e">
        <f>SEARCH("category",'Mission Importer'!A1024)</f>
        <v>#VALUE!</v>
      </c>
      <c r="M1024" t="e">
        <f>IF(L1024=43,'Mission Importer'!A1024,0)</f>
        <v>#VALUE!</v>
      </c>
    </row>
    <row r="1025" spans="1:13" x14ac:dyDescent="0.3">
      <c r="A1025" t="e">
        <f>SEARCH("livery",'Mission Importer'!A1025)</f>
        <v>#VALUE!</v>
      </c>
      <c r="B1025" t="e">
        <f>IF(A1025=43,'Mission Importer'!A1025,0)</f>
        <v>#VALUE!</v>
      </c>
      <c r="D1025" t="e">
        <f>SEARCH("shape_name",'Mission Importer'!A1025)</f>
        <v>#VALUE!</v>
      </c>
      <c r="E1025" t="e">
        <f>IF(D1025=43,'Mission Importer'!A1025,0)</f>
        <v>#VALUE!</v>
      </c>
      <c r="G1025" t="e">
        <f>SEARCH("shape_name",'Mission Importer'!A1025)</f>
        <v>#VALUE!</v>
      </c>
      <c r="H1025" t="e">
        <f>IF(G1025=43,'Mission Importer'!A1025,0)</f>
        <v>#VALUE!</v>
      </c>
      <c r="J1025" t="e">
        <f>SEARCH("type",'Mission Importer'!A1025)</f>
        <v>#VALUE!</v>
      </c>
      <c r="K1025" t="e">
        <f>IF(J1025=43,'Mission Importer'!A1025,0)</f>
        <v>#VALUE!</v>
      </c>
      <c r="L1025" t="e">
        <f>SEARCH("category",'Mission Importer'!A1025)</f>
        <v>#VALUE!</v>
      </c>
      <c r="M1025" t="e">
        <f>IF(L1025=43,'Mission Importer'!A1025,0)</f>
        <v>#VALUE!</v>
      </c>
    </row>
    <row r="1026" spans="1:13" x14ac:dyDescent="0.3">
      <c r="A1026" t="e">
        <f>SEARCH("livery",'Mission Importer'!A1026)</f>
        <v>#VALUE!</v>
      </c>
      <c r="B1026" t="e">
        <f>IF(A1026=43,'Mission Importer'!A1026,0)</f>
        <v>#VALUE!</v>
      </c>
      <c r="D1026" t="e">
        <f>SEARCH("shape_name",'Mission Importer'!A1026)</f>
        <v>#VALUE!</v>
      </c>
      <c r="E1026" t="e">
        <f>IF(D1026=43,'Mission Importer'!A1026,0)</f>
        <v>#VALUE!</v>
      </c>
      <c r="G1026" t="e">
        <f>SEARCH("shape_name",'Mission Importer'!A1026)</f>
        <v>#VALUE!</v>
      </c>
      <c r="H1026" t="e">
        <f>IF(G1026=43,'Mission Importer'!A1026,0)</f>
        <v>#VALUE!</v>
      </c>
      <c r="J1026" t="e">
        <f>SEARCH("type",'Mission Importer'!A1026)</f>
        <v>#VALUE!</v>
      </c>
      <c r="K1026" t="e">
        <f>IF(J1026=43,'Mission Importer'!A1026,0)</f>
        <v>#VALUE!</v>
      </c>
      <c r="L1026" t="e">
        <f>SEARCH("category",'Mission Importer'!A1026)</f>
        <v>#VALUE!</v>
      </c>
      <c r="M1026" t="e">
        <f>IF(L1026=43,'Mission Importer'!A1026,0)</f>
        <v>#VALUE!</v>
      </c>
    </row>
    <row r="1027" spans="1:13" x14ac:dyDescent="0.3">
      <c r="A1027" t="e">
        <f>SEARCH("livery",'Mission Importer'!A1027)</f>
        <v>#VALUE!</v>
      </c>
      <c r="B1027" t="e">
        <f>IF(A1027=43,'Mission Importer'!A1027,0)</f>
        <v>#VALUE!</v>
      </c>
      <c r="D1027" t="e">
        <f>SEARCH("shape_name",'Mission Importer'!A1027)</f>
        <v>#VALUE!</v>
      </c>
      <c r="E1027" t="e">
        <f>IF(D1027=43,'Mission Importer'!A1027,0)</f>
        <v>#VALUE!</v>
      </c>
      <c r="G1027" t="e">
        <f>SEARCH("shape_name",'Mission Importer'!A1027)</f>
        <v>#VALUE!</v>
      </c>
      <c r="H1027" t="e">
        <f>IF(G1027=43,'Mission Importer'!A1027,0)</f>
        <v>#VALUE!</v>
      </c>
      <c r="J1027" t="e">
        <f>SEARCH("type",'Mission Importer'!A1027)</f>
        <v>#VALUE!</v>
      </c>
      <c r="K1027" t="e">
        <f>IF(J1027=43,'Mission Importer'!A1027,0)</f>
        <v>#VALUE!</v>
      </c>
      <c r="L1027" t="e">
        <f>SEARCH("category",'Mission Importer'!A1027)</f>
        <v>#VALUE!</v>
      </c>
      <c r="M1027" t="e">
        <f>IF(L1027=43,'Mission Importer'!A1027,0)</f>
        <v>#VALUE!</v>
      </c>
    </row>
    <row r="1028" spans="1:13" x14ac:dyDescent="0.3">
      <c r="A1028" t="e">
        <f>SEARCH("livery",'Mission Importer'!A1028)</f>
        <v>#VALUE!</v>
      </c>
      <c r="B1028" t="e">
        <f>IF(A1028=43,'Mission Importer'!A1028,0)</f>
        <v>#VALUE!</v>
      </c>
      <c r="D1028" t="e">
        <f>SEARCH("shape_name",'Mission Importer'!A1028)</f>
        <v>#VALUE!</v>
      </c>
      <c r="E1028" t="e">
        <f>IF(D1028=43,'Mission Importer'!A1028,0)</f>
        <v>#VALUE!</v>
      </c>
      <c r="G1028" t="e">
        <f>SEARCH("shape_name",'Mission Importer'!A1028)</f>
        <v>#VALUE!</v>
      </c>
      <c r="H1028" t="e">
        <f>IF(G1028=43,'Mission Importer'!A1028,0)</f>
        <v>#VALUE!</v>
      </c>
      <c r="J1028" t="e">
        <f>SEARCH("type",'Mission Importer'!A1028)</f>
        <v>#VALUE!</v>
      </c>
      <c r="K1028" t="e">
        <f>IF(J1028=43,'Mission Importer'!A1028,0)</f>
        <v>#VALUE!</v>
      </c>
      <c r="L1028" t="e">
        <f>SEARCH("category",'Mission Importer'!A1028)</f>
        <v>#VALUE!</v>
      </c>
      <c r="M1028" t="e">
        <f>IF(L1028=43,'Mission Importer'!A1028,0)</f>
        <v>#VALUE!</v>
      </c>
    </row>
    <row r="1029" spans="1:13" x14ac:dyDescent="0.3">
      <c r="A1029" t="e">
        <f>SEARCH("livery",'Mission Importer'!A1029)</f>
        <v>#VALUE!</v>
      </c>
      <c r="B1029" t="e">
        <f>IF(A1029=43,'Mission Importer'!A1029,0)</f>
        <v>#VALUE!</v>
      </c>
      <c r="D1029" t="e">
        <f>SEARCH("shape_name",'Mission Importer'!A1029)</f>
        <v>#VALUE!</v>
      </c>
      <c r="E1029" t="e">
        <f>IF(D1029=43,'Mission Importer'!A1029,0)</f>
        <v>#VALUE!</v>
      </c>
      <c r="G1029" t="e">
        <f>SEARCH("shape_name",'Mission Importer'!A1029)</f>
        <v>#VALUE!</v>
      </c>
      <c r="H1029" t="e">
        <f>IF(G1029=43,'Mission Importer'!A1029,0)</f>
        <v>#VALUE!</v>
      </c>
      <c r="J1029" t="e">
        <f>SEARCH("type",'Mission Importer'!A1029)</f>
        <v>#VALUE!</v>
      </c>
      <c r="K1029" t="e">
        <f>IF(J1029=43,'Mission Importer'!A1029,0)</f>
        <v>#VALUE!</v>
      </c>
      <c r="L1029" t="e">
        <f>SEARCH("category",'Mission Importer'!A1029)</f>
        <v>#VALUE!</v>
      </c>
      <c r="M1029" t="e">
        <f>IF(L1029=43,'Mission Importer'!A1029,0)</f>
        <v>#VALUE!</v>
      </c>
    </row>
    <row r="1030" spans="1:13" x14ac:dyDescent="0.3">
      <c r="A1030" t="e">
        <f>SEARCH("livery",'Mission Importer'!A1030)</f>
        <v>#VALUE!</v>
      </c>
      <c r="B1030" t="e">
        <f>IF(A1030=43,'Mission Importer'!A1030,0)</f>
        <v>#VALUE!</v>
      </c>
      <c r="D1030" t="e">
        <f>SEARCH("shape_name",'Mission Importer'!A1030)</f>
        <v>#VALUE!</v>
      </c>
      <c r="E1030" t="e">
        <f>IF(D1030=43,'Mission Importer'!A1030,0)</f>
        <v>#VALUE!</v>
      </c>
      <c r="G1030" t="e">
        <f>SEARCH("shape_name",'Mission Importer'!A1030)</f>
        <v>#VALUE!</v>
      </c>
      <c r="H1030" t="e">
        <f>IF(G1030=43,'Mission Importer'!A1030,0)</f>
        <v>#VALUE!</v>
      </c>
      <c r="J1030" t="e">
        <f>SEARCH("type",'Mission Importer'!A1030)</f>
        <v>#VALUE!</v>
      </c>
      <c r="K1030" t="e">
        <f>IF(J1030=43,'Mission Importer'!A1030,0)</f>
        <v>#VALUE!</v>
      </c>
      <c r="L1030" t="e">
        <f>SEARCH("category",'Mission Importer'!A1030)</f>
        <v>#VALUE!</v>
      </c>
      <c r="M1030" t="e">
        <f>IF(L1030=43,'Mission Importer'!A1030,0)</f>
        <v>#VALUE!</v>
      </c>
    </row>
    <row r="1031" spans="1:13" x14ac:dyDescent="0.3">
      <c r="A1031" t="e">
        <f>SEARCH("livery",'Mission Importer'!A1031)</f>
        <v>#VALUE!</v>
      </c>
      <c r="B1031" t="e">
        <f>IF(A1031=43,'Mission Importer'!A1031,0)</f>
        <v>#VALUE!</v>
      </c>
      <c r="D1031" t="e">
        <f>SEARCH("shape_name",'Mission Importer'!A1031)</f>
        <v>#VALUE!</v>
      </c>
      <c r="E1031" t="e">
        <f>IF(D1031=43,'Mission Importer'!A1031,0)</f>
        <v>#VALUE!</v>
      </c>
      <c r="G1031" t="e">
        <f>SEARCH("shape_name",'Mission Importer'!A1031)</f>
        <v>#VALUE!</v>
      </c>
      <c r="H1031" t="e">
        <f>IF(G1031=43,'Mission Importer'!A1031,0)</f>
        <v>#VALUE!</v>
      </c>
      <c r="J1031" t="e">
        <f>SEARCH("type",'Mission Importer'!A1031)</f>
        <v>#VALUE!</v>
      </c>
      <c r="K1031" t="e">
        <f>IF(J1031=43,'Mission Importer'!A1031,0)</f>
        <v>#VALUE!</v>
      </c>
      <c r="L1031" t="e">
        <f>SEARCH("category",'Mission Importer'!A1031)</f>
        <v>#VALUE!</v>
      </c>
      <c r="M1031" t="e">
        <f>IF(L1031=43,'Mission Importer'!A1031,0)</f>
        <v>#VALUE!</v>
      </c>
    </row>
    <row r="1032" spans="1:13" x14ac:dyDescent="0.3">
      <c r="A1032" t="e">
        <f>SEARCH("livery",'Mission Importer'!A1032)</f>
        <v>#VALUE!</v>
      </c>
      <c r="B1032" t="e">
        <f>IF(A1032=43,'Mission Importer'!A1032,0)</f>
        <v>#VALUE!</v>
      </c>
      <c r="D1032" t="e">
        <f>SEARCH("shape_name",'Mission Importer'!A1032)</f>
        <v>#VALUE!</v>
      </c>
      <c r="E1032" t="e">
        <f>IF(D1032=43,'Mission Importer'!A1032,0)</f>
        <v>#VALUE!</v>
      </c>
      <c r="G1032" t="e">
        <f>SEARCH("shape_name",'Mission Importer'!A1032)</f>
        <v>#VALUE!</v>
      </c>
      <c r="H1032" t="e">
        <f>IF(G1032=43,'Mission Importer'!A1032,0)</f>
        <v>#VALUE!</v>
      </c>
      <c r="J1032" t="e">
        <f>SEARCH("type",'Mission Importer'!A1032)</f>
        <v>#VALUE!</v>
      </c>
      <c r="K1032" t="e">
        <f>IF(J1032=43,'Mission Importer'!A1032,0)</f>
        <v>#VALUE!</v>
      </c>
      <c r="L1032" t="e">
        <f>SEARCH("category",'Mission Importer'!A1032)</f>
        <v>#VALUE!</v>
      </c>
      <c r="M1032" t="e">
        <f>IF(L1032=43,'Mission Importer'!A1032,0)</f>
        <v>#VALUE!</v>
      </c>
    </row>
    <row r="1033" spans="1:13" x14ac:dyDescent="0.3">
      <c r="A1033" t="e">
        <f>SEARCH("livery",'Mission Importer'!A1033)</f>
        <v>#VALUE!</v>
      </c>
      <c r="B1033" t="e">
        <f>IF(A1033=43,'Mission Importer'!A1033,0)</f>
        <v>#VALUE!</v>
      </c>
      <c r="D1033" t="e">
        <f>SEARCH("shape_name",'Mission Importer'!A1033)</f>
        <v>#VALUE!</v>
      </c>
      <c r="E1033" t="e">
        <f>IF(D1033=43,'Mission Importer'!A1033,0)</f>
        <v>#VALUE!</v>
      </c>
      <c r="G1033" t="e">
        <f>SEARCH("shape_name",'Mission Importer'!A1033)</f>
        <v>#VALUE!</v>
      </c>
      <c r="H1033" t="e">
        <f>IF(G1033=43,'Mission Importer'!A1033,0)</f>
        <v>#VALUE!</v>
      </c>
      <c r="J1033">
        <f>SEARCH("type",'Mission Importer'!A1033)</f>
        <v>47</v>
      </c>
      <c r="K1033">
        <f>IF(J1033=43,'Mission Importer'!A1033,0)</f>
        <v>0</v>
      </c>
      <c r="L1033" t="e">
        <f>SEARCH("category",'Mission Importer'!A1033)</f>
        <v>#VALUE!</v>
      </c>
      <c r="M1033" t="e">
        <f>IF(L1033=43,'Mission Importer'!A1033,0)</f>
        <v>#VALUE!</v>
      </c>
    </row>
    <row r="1034" spans="1:13" x14ac:dyDescent="0.3">
      <c r="A1034" t="e">
        <f>SEARCH("livery",'Mission Importer'!A1034)</f>
        <v>#VALUE!</v>
      </c>
      <c r="B1034" t="e">
        <f>IF(A1034=43,'Mission Importer'!A1034,0)</f>
        <v>#VALUE!</v>
      </c>
      <c r="D1034" t="e">
        <f>SEARCH("shape_name",'Mission Importer'!A1034)</f>
        <v>#VALUE!</v>
      </c>
      <c r="E1034" t="e">
        <f>IF(D1034=43,'Mission Importer'!A1034,0)</f>
        <v>#VALUE!</v>
      </c>
      <c r="G1034" t="e">
        <f>SEARCH("shape_name",'Mission Importer'!A1034)</f>
        <v>#VALUE!</v>
      </c>
      <c r="H1034" t="e">
        <f>IF(G1034=43,'Mission Importer'!A1034,0)</f>
        <v>#VALUE!</v>
      </c>
      <c r="J1034" t="e">
        <f>SEARCH("type",'Mission Importer'!A1034)</f>
        <v>#VALUE!</v>
      </c>
      <c r="K1034" t="e">
        <f>IF(J1034=43,'Mission Importer'!A1034,0)</f>
        <v>#VALUE!</v>
      </c>
      <c r="L1034" t="e">
        <f>SEARCH("category",'Mission Importer'!A1034)</f>
        <v>#VALUE!</v>
      </c>
      <c r="M1034" t="e">
        <f>IF(L1034=43,'Mission Importer'!A1034,0)</f>
        <v>#VALUE!</v>
      </c>
    </row>
    <row r="1035" spans="1:13" x14ac:dyDescent="0.3">
      <c r="A1035" t="e">
        <f>SEARCH("livery",'Mission Importer'!A1035)</f>
        <v>#VALUE!</v>
      </c>
      <c r="B1035" t="e">
        <f>IF(A1035=43,'Mission Importer'!A1035,0)</f>
        <v>#VALUE!</v>
      </c>
      <c r="D1035" t="e">
        <f>SEARCH("shape_name",'Mission Importer'!A1035)</f>
        <v>#VALUE!</v>
      </c>
      <c r="E1035" t="e">
        <f>IF(D1035=43,'Mission Importer'!A1035,0)</f>
        <v>#VALUE!</v>
      </c>
      <c r="G1035" t="e">
        <f>SEARCH("shape_name",'Mission Importer'!A1035)</f>
        <v>#VALUE!</v>
      </c>
      <c r="H1035" t="e">
        <f>IF(G1035=43,'Mission Importer'!A1035,0)</f>
        <v>#VALUE!</v>
      </c>
      <c r="J1035" t="e">
        <f>SEARCH("type",'Mission Importer'!A1035)</f>
        <v>#VALUE!</v>
      </c>
      <c r="K1035" t="e">
        <f>IF(J1035=43,'Mission Importer'!A1035,0)</f>
        <v>#VALUE!</v>
      </c>
      <c r="L1035" t="e">
        <f>SEARCH("category",'Mission Importer'!A1035)</f>
        <v>#VALUE!</v>
      </c>
      <c r="M1035" t="e">
        <f>IF(L1035=43,'Mission Importer'!A1035,0)</f>
        <v>#VALUE!</v>
      </c>
    </row>
    <row r="1036" spans="1:13" x14ac:dyDescent="0.3">
      <c r="A1036" t="e">
        <f>SEARCH("livery",'Mission Importer'!A1036)</f>
        <v>#VALUE!</v>
      </c>
      <c r="B1036" t="e">
        <f>IF(A1036=43,'Mission Importer'!A1036,0)</f>
        <v>#VALUE!</v>
      </c>
      <c r="D1036" t="e">
        <f>SEARCH("shape_name",'Mission Importer'!A1036)</f>
        <v>#VALUE!</v>
      </c>
      <c r="E1036" t="e">
        <f>IF(D1036=43,'Mission Importer'!A1036,0)</f>
        <v>#VALUE!</v>
      </c>
      <c r="G1036" t="e">
        <f>SEARCH("shape_name",'Mission Importer'!A1036)</f>
        <v>#VALUE!</v>
      </c>
      <c r="H1036" t="e">
        <f>IF(G1036=43,'Mission Importer'!A1036,0)</f>
        <v>#VALUE!</v>
      </c>
      <c r="J1036" t="e">
        <f>SEARCH("type",'Mission Importer'!A1036)</f>
        <v>#VALUE!</v>
      </c>
      <c r="K1036" t="e">
        <f>IF(J1036=43,'Mission Importer'!A1036,0)</f>
        <v>#VALUE!</v>
      </c>
      <c r="L1036" t="e">
        <f>SEARCH("category",'Mission Importer'!A1036)</f>
        <v>#VALUE!</v>
      </c>
      <c r="M1036" t="e">
        <f>IF(L1036=43,'Mission Importer'!A1036,0)</f>
        <v>#VALUE!</v>
      </c>
    </row>
    <row r="1037" spans="1:13" x14ac:dyDescent="0.3">
      <c r="A1037" t="e">
        <f>SEARCH("livery",'Mission Importer'!A1037)</f>
        <v>#VALUE!</v>
      </c>
      <c r="B1037" t="e">
        <f>IF(A1037=43,'Mission Importer'!A1037,0)</f>
        <v>#VALUE!</v>
      </c>
      <c r="D1037" t="e">
        <f>SEARCH("shape_name",'Mission Importer'!A1037)</f>
        <v>#VALUE!</v>
      </c>
      <c r="E1037" t="e">
        <f>IF(D1037=43,'Mission Importer'!A1037,0)</f>
        <v>#VALUE!</v>
      </c>
      <c r="G1037" t="e">
        <f>SEARCH("shape_name",'Mission Importer'!A1037)</f>
        <v>#VALUE!</v>
      </c>
      <c r="H1037" t="e">
        <f>IF(G1037=43,'Mission Importer'!A1037,0)</f>
        <v>#VALUE!</v>
      </c>
      <c r="J1037" t="e">
        <f>SEARCH("type",'Mission Importer'!A1037)</f>
        <v>#VALUE!</v>
      </c>
      <c r="K1037" t="e">
        <f>IF(J1037=43,'Mission Importer'!A1037,0)</f>
        <v>#VALUE!</v>
      </c>
      <c r="L1037" t="e">
        <f>SEARCH("category",'Mission Importer'!A1037)</f>
        <v>#VALUE!</v>
      </c>
      <c r="M1037" t="e">
        <f>IF(L1037=43,'Mission Importer'!A1037,0)</f>
        <v>#VALUE!</v>
      </c>
    </row>
    <row r="1038" spans="1:13" x14ac:dyDescent="0.3">
      <c r="A1038" t="e">
        <f>SEARCH("livery",'Mission Importer'!A1038)</f>
        <v>#VALUE!</v>
      </c>
      <c r="B1038" t="e">
        <f>IF(A1038=43,'Mission Importer'!A1038,0)</f>
        <v>#VALUE!</v>
      </c>
      <c r="D1038" t="e">
        <f>SEARCH("shape_name",'Mission Importer'!A1038)</f>
        <v>#VALUE!</v>
      </c>
      <c r="E1038" t="e">
        <f>IF(D1038=43,'Mission Importer'!A1038,0)</f>
        <v>#VALUE!</v>
      </c>
      <c r="G1038" t="e">
        <f>SEARCH("shape_name",'Mission Importer'!A1038)</f>
        <v>#VALUE!</v>
      </c>
      <c r="H1038" t="e">
        <f>IF(G1038=43,'Mission Importer'!A1038,0)</f>
        <v>#VALUE!</v>
      </c>
      <c r="J1038" t="e">
        <f>SEARCH("type",'Mission Importer'!A1038)</f>
        <v>#VALUE!</v>
      </c>
      <c r="K1038" t="e">
        <f>IF(J1038=43,'Mission Importer'!A1038,0)</f>
        <v>#VALUE!</v>
      </c>
      <c r="L1038" t="e">
        <f>SEARCH("category",'Mission Importer'!A1038)</f>
        <v>#VALUE!</v>
      </c>
      <c r="M1038" t="e">
        <f>IF(L1038=43,'Mission Importer'!A1038,0)</f>
        <v>#VALUE!</v>
      </c>
    </row>
    <row r="1039" spans="1:13" x14ac:dyDescent="0.3">
      <c r="A1039" t="e">
        <f>SEARCH("livery",'Mission Importer'!A1039)</f>
        <v>#VALUE!</v>
      </c>
      <c r="B1039" t="e">
        <f>IF(A1039=43,'Mission Importer'!A1039,0)</f>
        <v>#VALUE!</v>
      </c>
      <c r="D1039" t="e">
        <f>SEARCH("shape_name",'Mission Importer'!A1039)</f>
        <v>#VALUE!</v>
      </c>
      <c r="E1039" t="e">
        <f>IF(D1039=43,'Mission Importer'!A1039,0)</f>
        <v>#VALUE!</v>
      </c>
      <c r="G1039" t="e">
        <f>SEARCH("shape_name",'Mission Importer'!A1039)</f>
        <v>#VALUE!</v>
      </c>
      <c r="H1039" t="e">
        <f>IF(G1039=43,'Mission Importer'!A1039,0)</f>
        <v>#VALUE!</v>
      </c>
      <c r="J1039" t="e">
        <f>SEARCH("type",'Mission Importer'!A1039)</f>
        <v>#VALUE!</v>
      </c>
      <c r="K1039" t="e">
        <f>IF(J1039=43,'Mission Importer'!A1039,0)</f>
        <v>#VALUE!</v>
      </c>
      <c r="L1039" t="e">
        <f>SEARCH("category",'Mission Importer'!A1039)</f>
        <v>#VALUE!</v>
      </c>
      <c r="M1039" t="e">
        <f>IF(L1039=43,'Mission Importer'!A1039,0)</f>
        <v>#VALUE!</v>
      </c>
    </row>
    <row r="1040" spans="1:13" x14ac:dyDescent="0.3">
      <c r="A1040" t="e">
        <f>SEARCH("livery",'Mission Importer'!A1040)</f>
        <v>#VALUE!</v>
      </c>
      <c r="B1040" t="e">
        <f>IF(A1040=43,'Mission Importer'!A1040,0)</f>
        <v>#VALUE!</v>
      </c>
      <c r="D1040" t="e">
        <f>SEARCH("shape_name",'Mission Importer'!A1040)</f>
        <v>#VALUE!</v>
      </c>
      <c r="E1040" t="e">
        <f>IF(D1040=43,'Mission Importer'!A1040,0)</f>
        <v>#VALUE!</v>
      </c>
      <c r="G1040" t="e">
        <f>SEARCH("shape_name",'Mission Importer'!A1040)</f>
        <v>#VALUE!</v>
      </c>
      <c r="H1040" t="e">
        <f>IF(G1040=43,'Mission Importer'!A1040,0)</f>
        <v>#VALUE!</v>
      </c>
      <c r="J1040" t="e">
        <f>SEARCH("type",'Mission Importer'!A1040)</f>
        <v>#VALUE!</v>
      </c>
      <c r="K1040" t="e">
        <f>IF(J1040=43,'Mission Importer'!A1040,0)</f>
        <v>#VALUE!</v>
      </c>
      <c r="L1040" t="e">
        <f>SEARCH("category",'Mission Importer'!A1040)</f>
        <v>#VALUE!</v>
      </c>
      <c r="M1040" t="e">
        <f>IF(L1040=43,'Mission Importer'!A1040,0)</f>
        <v>#VALUE!</v>
      </c>
    </row>
    <row r="1041" spans="1:13" x14ac:dyDescent="0.3">
      <c r="A1041" t="e">
        <f>SEARCH("livery",'Mission Importer'!A1041)</f>
        <v>#VALUE!</v>
      </c>
      <c r="B1041" t="e">
        <f>IF(A1041=43,'Mission Importer'!A1041,0)</f>
        <v>#VALUE!</v>
      </c>
      <c r="D1041" t="e">
        <f>SEARCH("shape_name",'Mission Importer'!A1041)</f>
        <v>#VALUE!</v>
      </c>
      <c r="E1041" t="e">
        <f>IF(D1041=43,'Mission Importer'!A1041,0)</f>
        <v>#VALUE!</v>
      </c>
      <c r="G1041" t="e">
        <f>SEARCH("shape_name",'Mission Importer'!A1041)</f>
        <v>#VALUE!</v>
      </c>
      <c r="H1041" t="e">
        <f>IF(G1041=43,'Mission Importer'!A1041,0)</f>
        <v>#VALUE!</v>
      </c>
      <c r="J1041" t="e">
        <f>SEARCH("type",'Mission Importer'!A1041)</f>
        <v>#VALUE!</v>
      </c>
      <c r="K1041" t="e">
        <f>IF(J1041=43,'Mission Importer'!A1041,0)</f>
        <v>#VALUE!</v>
      </c>
      <c r="L1041" t="e">
        <f>SEARCH("category",'Mission Importer'!A1041)</f>
        <v>#VALUE!</v>
      </c>
      <c r="M1041" t="e">
        <f>IF(L1041=43,'Mission Importer'!A1041,0)</f>
        <v>#VALUE!</v>
      </c>
    </row>
    <row r="1042" spans="1:13" x14ac:dyDescent="0.3">
      <c r="A1042" t="e">
        <f>SEARCH("livery",'Mission Importer'!A1042)</f>
        <v>#VALUE!</v>
      </c>
      <c r="B1042" t="e">
        <f>IF(A1042=43,'Mission Importer'!A1042,0)</f>
        <v>#VALUE!</v>
      </c>
      <c r="D1042" t="e">
        <f>SEARCH("shape_name",'Mission Importer'!A1042)</f>
        <v>#VALUE!</v>
      </c>
      <c r="E1042" t="e">
        <f>IF(D1042=43,'Mission Importer'!A1042,0)</f>
        <v>#VALUE!</v>
      </c>
      <c r="G1042" t="e">
        <f>SEARCH("shape_name",'Mission Importer'!A1042)</f>
        <v>#VALUE!</v>
      </c>
      <c r="H1042" t="e">
        <f>IF(G1042=43,'Mission Importer'!A1042,0)</f>
        <v>#VALUE!</v>
      </c>
      <c r="J1042" t="e">
        <f>SEARCH("type",'Mission Importer'!A1042)</f>
        <v>#VALUE!</v>
      </c>
      <c r="K1042" t="e">
        <f>IF(J1042=43,'Mission Importer'!A1042,0)</f>
        <v>#VALUE!</v>
      </c>
      <c r="L1042" t="e">
        <f>SEARCH("category",'Mission Importer'!A1042)</f>
        <v>#VALUE!</v>
      </c>
      <c r="M1042" t="e">
        <f>IF(L1042=43,'Mission Importer'!A1042,0)</f>
        <v>#VALUE!</v>
      </c>
    </row>
    <row r="1043" spans="1:13" x14ac:dyDescent="0.3">
      <c r="A1043" t="e">
        <f>SEARCH("livery",'Mission Importer'!A1043)</f>
        <v>#VALUE!</v>
      </c>
      <c r="B1043" t="e">
        <f>IF(A1043=43,'Mission Importer'!A1043,0)</f>
        <v>#VALUE!</v>
      </c>
      <c r="D1043" t="e">
        <f>SEARCH("shape_name",'Mission Importer'!A1043)</f>
        <v>#VALUE!</v>
      </c>
      <c r="E1043" t="e">
        <f>IF(D1043=43,'Mission Importer'!A1043,0)</f>
        <v>#VALUE!</v>
      </c>
      <c r="G1043" t="e">
        <f>SEARCH("shape_name",'Mission Importer'!A1043)</f>
        <v>#VALUE!</v>
      </c>
      <c r="H1043" t="e">
        <f>IF(G1043=43,'Mission Importer'!A1043,0)</f>
        <v>#VALUE!</v>
      </c>
      <c r="J1043" t="e">
        <f>SEARCH("type",'Mission Importer'!A1043)</f>
        <v>#VALUE!</v>
      </c>
      <c r="K1043" t="e">
        <f>IF(J1043=43,'Mission Importer'!A1043,0)</f>
        <v>#VALUE!</v>
      </c>
      <c r="L1043" t="e">
        <f>SEARCH("category",'Mission Importer'!A1043)</f>
        <v>#VALUE!</v>
      </c>
      <c r="M1043" t="e">
        <f>IF(L1043=43,'Mission Importer'!A1043,0)</f>
        <v>#VALUE!</v>
      </c>
    </row>
    <row r="1044" spans="1:13" x14ac:dyDescent="0.3">
      <c r="A1044" t="e">
        <f>SEARCH("livery",'Mission Importer'!A1044)</f>
        <v>#VALUE!</v>
      </c>
      <c r="B1044" t="e">
        <f>IF(A1044=43,'Mission Importer'!A1044,0)</f>
        <v>#VALUE!</v>
      </c>
      <c r="D1044" t="e">
        <f>SEARCH("shape_name",'Mission Importer'!A1044)</f>
        <v>#VALUE!</v>
      </c>
      <c r="E1044" t="e">
        <f>IF(D1044=43,'Mission Importer'!A1044,0)</f>
        <v>#VALUE!</v>
      </c>
      <c r="G1044" t="e">
        <f>SEARCH("shape_name",'Mission Importer'!A1044)</f>
        <v>#VALUE!</v>
      </c>
      <c r="H1044" t="e">
        <f>IF(G1044=43,'Mission Importer'!A1044,0)</f>
        <v>#VALUE!</v>
      </c>
      <c r="J1044" t="e">
        <f>SEARCH("type",'Mission Importer'!A1044)</f>
        <v>#VALUE!</v>
      </c>
      <c r="K1044" t="e">
        <f>IF(J1044=43,'Mission Importer'!A1044,0)</f>
        <v>#VALUE!</v>
      </c>
      <c r="L1044" t="e">
        <f>SEARCH("category",'Mission Importer'!A1044)</f>
        <v>#VALUE!</v>
      </c>
      <c r="M1044" t="e">
        <f>IF(L1044=43,'Mission Importer'!A1044,0)</f>
        <v>#VALUE!</v>
      </c>
    </row>
    <row r="1045" spans="1:13" x14ac:dyDescent="0.3">
      <c r="A1045" t="e">
        <f>SEARCH("livery",'Mission Importer'!A1045)</f>
        <v>#VALUE!</v>
      </c>
      <c r="B1045" t="e">
        <f>IF(A1045=43,'Mission Importer'!A1045,0)</f>
        <v>#VALUE!</v>
      </c>
      <c r="D1045" t="e">
        <f>SEARCH("shape_name",'Mission Importer'!A1045)</f>
        <v>#VALUE!</v>
      </c>
      <c r="E1045" t="e">
        <f>IF(D1045=43,'Mission Importer'!A1045,0)</f>
        <v>#VALUE!</v>
      </c>
      <c r="G1045" t="e">
        <f>SEARCH("shape_name",'Mission Importer'!A1045)</f>
        <v>#VALUE!</v>
      </c>
      <c r="H1045" t="e">
        <f>IF(G1045=43,'Mission Importer'!A1045,0)</f>
        <v>#VALUE!</v>
      </c>
      <c r="J1045" t="e">
        <f>SEARCH("type",'Mission Importer'!A1045)</f>
        <v>#VALUE!</v>
      </c>
      <c r="K1045" t="e">
        <f>IF(J1045=43,'Mission Importer'!A1045,0)</f>
        <v>#VALUE!</v>
      </c>
      <c r="L1045" t="e">
        <f>SEARCH("category",'Mission Importer'!A1045)</f>
        <v>#VALUE!</v>
      </c>
      <c r="M1045" t="e">
        <f>IF(L1045=43,'Mission Importer'!A1045,0)</f>
        <v>#VALUE!</v>
      </c>
    </row>
    <row r="1046" spans="1:13" x14ac:dyDescent="0.3">
      <c r="A1046" t="e">
        <f>SEARCH("livery",'Mission Importer'!A1046)</f>
        <v>#VALUE!</v>
      </c>
      <c r="B1046" t="e">
        <f>IF(A1046=43,'Mission Importer'!A1046,0)</f>
        <v>#VALUE!</v>
      </c>
      <c r="D1046" t="e">
        <f>SEARCH("shape_name",'Mission Importer'!A1046)</f>
        <v>#VALUE!</v>
      </c>
      <c r="E1046" t="e">
        <f>IF(D1046=43,'Mission Importer'!A1046,0)</f>
        <v>#VALUE!</v>
      </c>
      <c r="G1046" t="e">
        <f>SEARCH("shape_name",'Mission Importer'!A1046)</f>
        <v>#VALUE!</v>
      </c>
      <c r="H1046" t="e">
        <f>IF(G1046=43,'Mission Importer'!A1046,0)</f>
        <v>#VALUE!</v>
      </c>
      <c r="J1046" t="e">
        <f>SEARCH("type",'Mission Importer'!A1046)</f>
        <v>#VALUE!</v>
      </c>
      <c r="K1046" t="e">
        <f>IF(J1046=43,'Mission Importer'!A1046,0)</f>
        <v>#VALUE!</v>
      </c>
      <c r="L1046" t="e">
        <f>SEARCH("category",'Mission Importer'!A1046)</f>
        <v>#VALUE!</v>
      </c>
      <c r="M1046" t="e">
        <f>IF(L1046=43,'Mission Importer'!A1046,0)</f>
        <v>#VALUE!</v>
      </c>
    </row>
    <row r="1047" spans="1:13" x14ac:dyDescent="0.3">
      <c r="A1047" t="e">
        <f>SEARCH("livery",'Mission Importer'!A1047)</f>
        <v>#VALUE!</v>
      </c>
      <c r="B1047" t="e">
        <f>IF(A1047=43,'Mission Importer'!A1047,0)</f>
        <v>#VALUE!</v>
      </c>
      <c r="D1047" t="e">
        <f>SEARCH("shape_name",'Mission Importer'!A1047)</f>
        <v>#VALUE!</v>
      </c>
      <c r="E1047" t="e">
        <f>IF(D1047=43,'Mission Importer'!A1047,0)</f>
        <v>#VALUE!</v>
      </c>
      <c r="G1047" t="e">
        <f>SEARCH("shape_name",'Mission Importer'!A1047)</f>
        <v>#VALUE!</v>
      </c>
      <c r="H1047" t="e">
        <f>IF(G1047=43,'Mission Importer'!A1047,0)</f>
        <v>#VALUE!</v>
      </c>
      <c r="J1047" t="e">
        <f>SEARCH("type",'Mission Importer'!A1047)</f>
        <v>#VALUE!</v>
      </c>
      <c r="K1047" t="e">
        <f>IF(J1047=43,'Mission Importer'!A1047,0)</f>
        <v>#VALUE!</v>
      </c>
      <c r="L1047" t="e">
        <f>SEARCH("category",'Mission Importer'!A1047)</f>
        <v>#VALUE!</v>
      </c>
      <c r="M1047" t="e">
        <f>IF(L1047=43,'Mission Importer'!A1047,0)</f>
        <v>#VALUE!</v>
      </c>
    </row>
    <row r="1048" spans="1:13" x14ac:dyDescent="0.3">
      <c r="A1048">
        <f>SEARCH("livery",'Mission Importer'!A1048)</f>
        <v>43</v>
      </c>
      <c r="B1048" t="str">
        <f>IF(A1048=43,'Mission Importer'!A1048,0)</f>
        <v xml:space="preserve">                                        ["livery_id"] = "winter",</v>
      </c>
      <c r="D1048" t="e">
        <f>SEARCH("shape_name",'Mission Importer'!A1048)</f>
        <v>#VALUE!</v>
      </c>
      <c r="E1048" t="e">
        <f>IF(D1048=43,'Mission Importer'!A1048,0)</f>
        <v>#VALUE!</v>
      </c>
      <c r="G1048" t="e">
        <f>SEARCH("shape_name",'Mission Importer'!A1048)</f>
        <v>#VALUE!</v>
      </c>
      <c r="H1048" t="e">
        <f>IF(G1048=43,'Mission Importer'!A1048,0)</f>
        <v>#VALUE!</v>
      </c>
      <c r="J1048" t="e">
        <f>SEARCH("type",'Mission Importer'!A1048)</f>
        <v>#VALUE!</v>
      </c>
      <c r="K1048" t="e">
        <f>IF(J1048=43,'Mission Importer'!A1048,0)</f>
        <v>#VALUE!</v>
      </c>
      <c r="L1048" t="e">
        <f>SEARCH("category",'Mission Importer'!A1048)</f>
        <v>#VALUE!</v>
      </c>
      <c r="M1048" t="e">
        <f>IF(L1048=43,'Mission Importer'!A1048,0)</f>
        <v>#VALUE!</v>
      </c>
    </row>
    <row r="1049" spans="1:13" x14ac:dyDescent="0.3">
      <c r="A1049" t="e">
        <f>SEARCH("livery",'Mission Importer'!A1049)</f>
        <v>#VALUE!</v>
      </c>
      <c r="B1049" t="e">
        <f>IF(A1049=43,'Mission Importer'!A1049,0)</f>
        <v>#VALUE!</v>
      </c>
      <c r="D1049" t="e">
        <f>SEARCH("shape_name",'Mission Importer'!A1049)</f>
        <v>#VALUE!</v>
      </c>
      <c r="E1049" t="e">
        <f>IF(D1049=43,'Mission Importer'!A1049,0)</f>
        <v>#VALUE!</v>
      </c>
      <c r="G1049" t="e">
        <f>SEARCH("shape_name",'Mission Importer'!A1049)</f>
        <v>#VALUE!</v>
      </c>
      <c r="H1049" t="e">
        <f>IF(G1049=43,'Mission Importer'!A1049,0)</f>
        <v>#VALUE!</v>
      </c>
      <c r="J1049" t="e">
        <f>SEARCH("type",'Mission Importer'!A1049)</f>
        <v>#VALUE!</v>
      </c>
      <c r="K1049" t="e">
        <f>IF(J1049=43,'Mission Importer'!A1049,0)</f>
        <v>#VALUE!</v>
      </c>
      <c r="L1049">
        <f>SEARCH("category",'Mission Importer'!A1049)</f>
        <v>43</v>
      </c>
      <c r="M1049" t="str">
        <f>IF(L1049=43,'Mission Importer'!A1049,0)</f>
        <v xml:space="preserve">                                        ["category"] = "Air Defence",</v>
      </c>
    </row>
    <row r="1050" spans="1:13" x14ac:dyDescent="0.3">
      <c r="A1050" t="e">
        <f>SEARCH("livery",'Mission Importer'!A1050)</f>
        <v>#VALUE!</v>
      </c>
      <c r="B1050" t="e">
        <f>IF(A1050=43,'Mission Importer'!A1050,0)</f>
        <v>#VALUE!</v>
      </c>
      <c r="D1050" t="e">
        <f>SEARCH("shape_name",'Mission Importer'!A1050)</f>
        <v>#VALUE!</v>
      </c>
      <c r="E1050" t="e">
        <f>IF(D1050=43,'Mission Importer'!A1050,0)</f>
        <v>#VALUE!</v>
      </c>
      <c r="G1050" t="e">
        <f>SEARCH("shape_name",'Mission Importer'!A1050)</f>
        <v>#VALUE!</v>
      </c>
      <c r="H1050" t="e">
        <f>IF(G1050=43,'Mission Importer'!A1050,0)</f>
        <v>#VALUE!</v>
      </c>
      <c r="J1050">
        <f>SEARCH("type",'Mission Importer'!A1050)</f>
        <v>43</v>
      </c>
      <c r="K1050" t="str">
        <f>IF(J1050=43,'Mission Importer'!A1050,0)</f>
        <v xml:space="preserve">                                        ["type"] = "NASAMS_LN_C",</v>
      </c>
      <c r="L1050" t="e">
        <f>SEARCH("category",'Mission Importer'!A1050)</f>
        <v>#VALUE!</v>
      </c>
      <c r="M1050" t="e">
        <f>IF(L1050=43,'Mission Importer'!A1050,0)</f>
        <v>#VALUE!</v>
      </c>
    </row>
    <row r="1051" spans="1:13" x14ac:dyDescent="0.3">
      <c r="A1051" t="e">
        <f>SEARCH("livery",'Mission Importer'!A1051)</f>
        <v>#VALUE!</v>
      </c>
      <c r="B1051" t="e">
        <f>IF(A1051=43,'Mission Importer'!A1051,0)</f>
        <v>#VALUE!</v>
      </c>
      <c r="D1051" t="e">
        <f>SEARCH("shape_name",'Mission Importer'!A1051)</f>
        <v>#VALUE!</v>
      </c>
      <c r="E1051" t="e">
        <f>IF(D1051=43,'Mission Importer'!A1051,0)</f>
        <v>#VALUE!</v>
      </c>
      <c r="G1051" t="e">
        <f>SEARCH("shape_name",'Mission Importer'!A1051)</f>
        <v>#VALUE!</v>
      </c>
      <c r="H1051" t="e">
        <f>IF(G1051=43,'Mission Importer'!A1051,0)</f>
        <v>#VALUE!</v>
      </c>
      <c r="J1051" t="e">
        <f>SEARCH("type",'Mission Importer'!A1051)</f>
        <v>#VALUE!</v>
      </c>
      <c r="K1051" t="e">
        <f>IF(J1051=43,'Mission Importer'!A1051,0)</f>
        <v>#VALUE!</v>
      </c>
      <c r="L1051" t="e">
        <f>SEARCH("category",'Mission Importer'!A1051)</f>
        <v>#VALUE!</v>
      </c>
      <c r="M1051" t="e">
        <f>IF(L1051=43,'Mission Importer'!A1051,0)</f>
        <v>#VALUE!</v>
      </c>
    </row>
    <row r="1052" spans="1:13" x14ac:dyDescent="0.3">
      <c r="A1052" t="e">
        <f>SEARCH("livery",'Mission Importer'!A1052)</f>
        <v>#VALUE!</v>
      </c>
      <c r="B1052" t="e">
        <f>IF(A1052=43,'Mission Importer'!A1052,0)</f>
        <v>#VALUE!</v>
      </c>
      <c r="D1052" t="e">
        <f>SEARCH("shape_name",'Mission Importer'!A1052)</f>
        <v>#VALUE!</v>
      </c>
      <c r="E1052" t="e">
        <f>IF(D1052=43,'Mission Importer'!A1052,0)</f>
        <v>#VALUE!</v>
      </c>
      <c r="G1052" t="e">
        <f>SEARCH("shape_name",'Mission Importer'!A1052)</f>
        <v>#VALUE!</v>
      </c>
      <c r="H1052" t="e">
        <f>IF(G1052=43,'Mission Importer'!A1052,0)</f>
        <v>#VALUE!</v>
      </c>
      <c r="J1052" t="e">
        <f>SEARCH("type",'Mission Importer'!A1052)</f>
        <v>#VALUE!</v>
      </c>
      <c r="K1052" t="e">
        <f>IF(J1052=43,'Mission Importer'!A1052,0)</f>
        <v>#VALUE!</v>
      </c>
      <c r="L1052" t="e">
        <f>SEARCH("category",'Mission Importer'!A1052)</f>
        <v>#VALUE!</v>
      </c>
      <c r="M1052" t="e">
        <f>IF(L1052=43,'Mission Importer'!A1052,0)</f>
        <v>#VALUE!</v>
      </c>
    </row>
    <row r="1053" spans="1:13" x14ac:dyDescent="0.3">
      <c r="A1053" t="e">
        <f>SEARCH("livery",'Mission Importer'!A1053)</f>
        <v>#VALUE!</v>
      </c>
      <c r="B1053" t="e">
        <f>IF(A1053=43,'Mission Importer'!A1053,0)</f>
        <v>#VALUE!</v>
      </c>
      <c r="D1053" t="e">
        <f>SEARCH("shape_name",'Mission Importer'!A1053)</f>
        <v>#VALUE!</v>
      </c>
      <c r="E1053" t="e">
        <f>IF(D1053=43,'Mission Importer'!A1053,0)</f>
        <v>#VALUE!</v>
      </c>
      <c r="G1053" t="e">
        <f>SEARCH("shape_name",'Mission Importer'!A1053)</f>
        <v>#VALUE!</v>
      </c>
      <c r="H1053" t="e">
        <f>IF(G1053=43,'Mission Importer'!A1053,0)</f>
        <v>#VALUE!</v>
      </c>
      <c r="J1053" t="e">
        <f>SEARCH("type",'Mission Importer'!A1053)</f>
        <v>#VALUE!</v>
      </c>
      <c r="K1053" t="e">
        <f>IF(J1053=43,'Mission Importer'!A1053,0)</f>
        <v>#VALUE!</v>
      </c>
      <c r="L1053" t="e">
        <f>SEARCH("category",'Mission Importer'!A1053)</f>
        <v>#VALUE!</v>
      </c>
      <c r="M1053" t="e">
        <f>IF(L1053=43,'Mission Importer'!A1053,0)</f>
        <v>#VALUE!</v>
      </c>
    </row>
    <row r="1054" spans="1:13" x14ac:dyDescent="0.3">
      <c r="A1054" t="e">
        <f>SEARCH("livery",'Mission Importer'!A1054)</f>
        <v>#VALUE!</v>
      </c>
      <c r="B1054" t="e">
        <f>IF(A1054=43,'Mission Importer'!A1054,0)</f>
        <v>#VALUE!</v>
      </c>
      <c r="D1054" t="e">
        <f>SEARCH("shape_name",'Mission Importer'!A1054)</f>
        <v>#VALUE!</v>
      </c>
      <c r="E1054" t="e">
        <f>IF(D1054=43,'Mission Importer'!A1054,0)</f>
        <v>#VALUE!</v>
      </c>
      <c r="G1054" t="e">
        <f>SEARCH("shape_name",'Mission Importer'!A1054)</f>
        <v>#VALUE!</v>
      </c>
      <c r="H1054" t="e">
        <f>IF(G1054=43,'Mission Importer'!A1054,0)</f>
        <v>#VALUE!</v>
      </c>
      <c r="J1054" t="e">
        <f>SEARCH("type",'Mission Importer'!A1054)</f>
        <v>#VALUE!</v>
      </c>
      <c r="K1054" t="e">
        <f>IF(J1054=43,'Mission Importer'!A1054,0)</f>
        <v>#VALUE!</v>
      </c>
      <c r="L1054" t="e">
        <f>SEARCH("category",'Mission Importer'!A1054)</f>
        <v>#VALUE!</v>
      </c>
      <c r="M1054" t="e">
        <f>IF(L1054=43,'Mission Importer'!A1054,0)</f>
        <v>#VALUE!</v>
      </c>
    </row>
    <row r="1055" spans="1:13" x14ac:dyDescent="0.3">
      <c r="A1055" t="e">
        <f>SEARCH("livery",'Mission Importer'!A1055)</f>
        <v>#VALUE!</v>
      </c>
      <c r="B1055" t="e">
        <f>IF(A1055=43,'Mission Importer'!A1055,0)</f>
        <v>#VALUE!</v>
      </c>
      <c r="D1055" t="e">
        <f>SEARCH("shape_name",'Mission Importer'!A1055)</f>
        <v>#VALUE!</v>
      </c>
      <c r="E1055" t="e">
        <f>IF(D1055=43,'Mission Importer'!A1055,0)</f>
        <v>#VALUE!</v>
      </c>
      <c r="G1055" t="e">
        <f>SEARCH("shape_name",'Mission Importer'!A1055)</f>
        <v>#VALUE!</v>
      </c>
      <c r="H1055" t="e">
        <f>IF(G1055=43,'Mission Importer'!A1055,0)</f>
        <v>#VALUE!</v>
      </c>
      <c r="J1055" t="e">
        <f>SEARCH("type",'Mission Importer'!A1055)</f>
        <v>#VALUE!</v>
      </c>
      <c r="K1055" t="e">
        <f>IF(J1055=43,'Mission Importer'!A1055,0)</f>
        <v>#VALUE!</v>
      </c>
      <c r="L1055" t="e">
        <f>SEARCH("category",'Mission Importer'!A1055)</f>
        <v>#VALUE!</v>
      </c>
      <c r="M1055" t="e">
        <f>IF(L1055=43,'Mission Importer'!A1055,0)</f>
        <v>#VALUE!</v>
      </c>
    </row>
    <row r="1056" spans="1:13" x14ac:dyDescent="0.3">
      <c r="A1056" t="e">
        <f>SEARCH("livery",'Mission Importer'!A1056)</f>
        <v>#VALUE!</v>
      </c>
      <c r="B1056" t="e">
        <f>IF(A1056=43,'Mission Importer'!A1056,0)</f>
        <v>#VALUE!</v>
      </c>
      <c r="D1056" t="e">
        <f>SEARCH("shape_name",'Mission Importer'!A1056)</f>
        <v>#VALUE!</v>
      </c>
      <c r="E1056" t="e">
        <f>IF(D1056=43,'Mission Importer'!A1056,0)</f>
        <v>#VALUE!</v>
      </c>
      <c r="G1056" t="e">
        <f>SEARCH("shape_name",'Mission Importer'!A1056)</f>
        <v>#VALUE!</v>
      </c>
      <c r="H1056" t="e">
        <f>IF(G1056=43,'Mission Importer'!A1056,0)</f>
        <v>#VALUE!</v>
      </c>
      <c r="J1056" t="e">
        <f>SEARCH("type",'Mission Importer'!A1056)</f>
        <v>#VALUE!</v>
      </c>
      <c r="K1056" t="e">
        <f>IF(J1056=43,'Mission Importer'!A1056,0)</f>
        <v>#VALUE!</v>
      </c>
      <c r="L1056" t="e">
        <f>SEARCH("category",'Mission Importer'!A1056)</f>
        <v>#VALUE!</v>
      </c>
      <c r="M1056" t="e">
        <f>IF(L1056=43,'Mission Importer'!A1056,0)</f>
        <v>#VALUE!</v>
      </c>
    </row>
    <row r="1057" spans="1:13" x14ac:dyDescent="0.3">
      <c r="A1057" t="e">
        <f>SEARCH("livery",'Mission Importer'!A1057)</f>
        <v>#VALUE!</v>
      </c>
      <c r="B1057" t="e">
        <f>IF(A1057=43,'Mission Importer'!A1057,0)</f>
        <v>#VALUE!</v>
      </c>
      <c r="D1057" t="e">
        <f>SEARCH("shape_name",'Mission Importer'!A1057)</f>
        <v>#VALUE!</v>
      </c>
      <c r="E1057" t="e">
        <f>IF(D1057=43,'Mission Importer'!A1057,0)</f>
        <v>#VALUE!</v>
      </c>
      <c r="G1057" t="e">
        <f>SEARCH("shape_name",'Mission Importer'!A1057)</f>
        <v>#VALUE!</v>
      </c>
      <c r="H1057" t="e">
        <f>IF(G1057=43,'Mission Importer'!A1057,0)</f>
        <v>#VALUE!</v>
      </c>
      <c r="J1057" t="e">
        <f>SEARCH("type",'Mission Importer'!A1057)</f>
        <v>#VALUE!</v>
      </c>
      <c r="K1057" t="e">
        <f>IF(J1057=43,'Mission Importer'!A1057,0)</f>
        <v>#VALUE!</v>
      </c>
      <c r="L1057" t="e">
        <f>SEARCH("category",'Mission Importer'!A1057)</f>
        <v>#VALUE!</v>
      </c>
      <c r="M1057" t="e">
        <f>IF(L1057=43,'Mission Importer'!A1057,0)</f>
        <v>#VALUE!</v>
      </c>
    </row>
    <row r="1058" spans="1:13" x14ac:dyDescent="0.3">
      <c r="A1058" t="e">
        <f>SEARCH("livery",'Mission Importer'!A1058)</f>
        <v>#VALUE!</v>
      </c>
      <c r="B1058" t="e">
        <f>IF(A1058=43,'Mission Importer'!A1058,0)</f>
        <v>#VALUE!</v>
      </c>
      <c r="D1058" t="e">
        <f>SEARCH("shape_name",'Mission Importer'!A1058)</f>
        <v>#VALUE!</v>
      </c>
      <c r="E1058" t="e">
        <f>IF(D1058=43,'Mission Importer'!A1058,0)</f>
        <v>#VALUE!</v>
      </c>
      <c r="G1058" t="e">
        <f>SEARCH("shape_name",'Mission Importer'!A1058)</f>
        <v>#VALUE!</v>
      </c>
      <c r="H1058" t="e">
        <f>IF(G1058=43,'Mission Importer'!A1058,0)</f>
        <v>#VALUE!</v>
      </c>
      <c r="J1058" t="e">
        <f>SEARCH("type",'Mission Importer'!A1058)</f>
        <v>#VALUE!</v>
      </c>
      <c r="K1058" t="e">
        <f>IF(J1058=43,'Mission Importer'!A1058,0)</f>
        <v>#VALUE!</v>
      </c>
      <c r="L1058" t="e">
        <f>SEARCH("category",'Mission Importer'!A1058)</f>
        <v>#VALUE!</v>
      </c>
      <c r="M1058" t="e">
        <f>IF(L1058=43,'Mission Importer'!A1058,0)</f>
        <v>#VALUE!</v>
      </c>
    </row>
    <row r="1059" spans="1:13" x14ac:dyDescent="0.3">
      <c r="A1059" t="e">
        <f>SEARCH("livery",'Mission Importer'!A1059)</f>
        <v>#VALUE!</v>
      </c>
      <c r="B1059" t="e">
        <f>IF(A1059=43,'Mission Importer'!A1059,0)</f>
        <v>#VALUE!</v>
      </c>
      <c r="D1059" t="e">
        <f>SEARCH("shape_name",'Mission Importer'!A1059)</f>
        <v>#VALUE!</v>
      </c>
      <c r="E1059" t="e">
        <f>IF(D1059=43,'Mission Importer'!A1059,0)</f>
        <v>#VALUE!</v>
      </c>
      <c r="G1059" t="e">
        <f>SEARCH("shape_name",'Mission Importer'!A1059)</f>
        <v>#VALUE!</v>
      </c>
      <c r="H1059" t="e">
        <f>IF(G1059=43,'Mission Importer'!A1059,0)</f>
        <v>#VALUE!</v>
      </c>
      <c r="J1059" t="e">
        <f>SEARCH("type",'Mission Importer'!A1059)</f>
        <v>#VALUE!</v>
      </c>
      <c r="K1059" t="e">
        <f>IF(J1059=43,'Mission Importer'!A1059,0)</f>
        <v>#VALUE!</v>
      </c>
      <c r="L1059" t="e">
        <f>SEARCH("category",'Mission Importer'!A1059)</f>
        <v>#VALUE!</v>
      </c>
      <c r="M1059" t="e">
        <f>IF(L1059=43,'Mission Importer'!A1059,0)</f>
        <v>#VALUE!</v>
      </c>
    </row>
    <row r="1060" spans="1:13" x14ac:dyDescent="0.3">
      <c r="A1060" t="e">
        <f>SEARCH("livery",'Mission Importer'!A1060)</f>
        <v>#VALUE!</v>
      </c>
      <c r="B1060" t="e">
        <f>IF(A1060=43,'Mission Importer'!A1060,0)</f>
        <v>#VALUE!</v>
      </c>
      <c r="D1060" t="e">
        <f>SEARCH("shape_name",'Mission Importer'!A1060)</f>
        <v>#VALUE!</v>
      </c>
      <c r="E1060" t="e">
        <f>IF(D1060=43,'Mission Importer'!A1060,0)</f>
        <v>#VALUE!</v>
      </c>
      <c r="G1060" t="e">
        <f>SEARCH("shape_name",'Mission Importer'!A1060)</f>
        <v>#VALUE!</v>
      </c>
      <c r="H1060" t="e">
        <f>IF(G1060=43,'Mission Importer'!A1060,0)</f>
        <v>#VALUE!</v>
      </c>
      <c r="J1060" t="e">
        <f>SEARCH("type",'Mission Importer'!A1060)</f>
        <v>#VALUE!</v>
      </c>
      <c r="K1060" t="e">
        <f>IF(J1060=43,'Mission Importer'!A1060,0)</f>
        <v>#VALUE!</v>
      </c>
      <c r="L1060" t="e">
        <f>SEARCH("category",'Mission Importer'!A1060)</f>
        <v>#VALUE!</v>
      </c>
      <c r="M1060" t="e">
        <f>IF(L1060=43,'Mission Importer'!A1060,0)</f>
        <v>#VALUE!</v>
      </c>
    </row>
    <row r="1061" spans="1:13" x14ac:dyDescent="0.3">
      <c r="A1061" t="e">
        <f>SEARCH("livery",'Mission Importer'!A1061)</f>
        <v>#VALUE!</v>
      </c>
      <c r="B1061" t="e">
        <f>IF(A1061=43,'Mission Importer'!A1061,0)</f>
        <v>#VALUE!</v>
      </c>
      <c r="D1061" t="e">
        <f>SEARCH("shape_name",'Mission Importer'!A1061)</f>
        <v>#VALUE!</v>
      </c>
      <c r="E1061" t="e">
        <f>IF(D1061=43,'Mission Importer'!A1061,0)</f>
        <v>#VALUE!</v>
      </c>
      <c r="G1061" t="e">
        <f>SEARCH("shape_name",'Mission Importer'!A1061)</f>
        <v>#VALUE!</v>
      </c>
      <c r="H1061" t="e">
        <f>IF(G1061=43,'Mission Importer'!A1061,0)</f>
        <v>#VALUE!</v>
      </c>
      <c r="J1061" t="e">
        <f>SEARCH("type",'Mission Importer'!A1061)</f>
        <v>#VALUE!</v>
      </c>
      <c r="K1061" t="e">
        <f>IF(J1061=43,'Mission Importer'!A1061,0)</f>
        <v>#VALUE!</v>
      </c>
      <c r="L1061" t="e">
        <f>SEARCH("category",'Mission Importer'!A1061)</f>
        <v>#VALUE!</v>
      </c>
      <c r="M1061" t="e">
        <f>IF(L1061=43,'Mission Importer'!A1061,0)</f>
        <v>#VALUE!</v>
      </c>
    </row>
    <row r="1062" spans="1:13" x14ac:dyDescent="0.3">
      <c r="A1062" t="e">
        <f>SEARCH("livery",'Mission Importer'!A1062)</f>
        <v>#VALUE!</v>
      </c>
      <c r="B1062" t="e">
        <f>IF(A1062=43,'Mission Importer'!A1062,0)</f>
        <v>#VALUE!</v>
      </c>
      <c r="D1062" t="e">
        <f>SEARCH("shape_name",'Mission Importer'!A1062)</f>
        <v>#VALUE!</v>
      </c>
      <c r="E1062" t="e">
        <f>IF(D1062=43,'Mission Importer'!A1062,0)</f>
        <v>#VALUE!</v>
      </c>
      <c r="G1062" t="e">
        <f>SEARCH("shape_name",'Mission Importer'!A1062)</f>
        <v>#VALUE!</v>
      </c>
      <c r="H1062" t="e">
        <f>IF(G1062=43,'Mission Importer'!A1062,0)</f>
        <v>#VALUE!</v>
      </c>
      <c r="J1062" t="e">
        <f>SEARCH("type",'Mission Importer'!A1062)</f>
        <v>#VALUE!</v>
      </c>
      <c r="K1062" t="e">
        <f>IF(J1062=43,'Mission Importer'!A1062,0)</f>
        <v>#VALUE!</v>
      </c>
      <c r="L1062" t="e">
        <f>SEARCH("category",'Mission Importer'!A1062)</f>
        <v>#VALUE!</v>
      </c>
      <c r="M1062" t="e">
        <f>IF(L1062=43,'Mission Importer'!A1062,0)</f>
        <v>#VALUE!</v>
      </c>
    </row>
    <row r="1063" spans="1:13" x14ac:dyDescent="0.3">
      <c r="A1063" t="e">
        <f>SEARCH("livery",'Mission Importer'!A1063)</f>
        <v>#VALUE!</v>
      </c>
      <c r="B1063" t="e">
        <f>IF(A1063=43,'Mission Importer'!A1063,0)</f>
        <v>#VALUE!</v>
      </c>
      <c r="D1063" t="e">
        <f>SEARCH("shape_name",'Mission Importer'!A1063)</f>
        <v>#VALUE!</v>
      </c>
      <c r="E1063" t="e">
        <f>IF(D1063=43,'Mission Importer'!A1063,0)</f>
        <v>#VALUE!</v>
      </c>
      <c r="G1063" t="e">
        <f>SEARCH("shape_name",'Mission Importer'!A1063)</f>
        <v>#VALUE!</v>
      </c>
      <c r="H1063" t="e">
        <f>IF(G1063=43,'Mission Importer'!A1063,0)</f>
        <v>#VALUE!</v>
      </c>
      <c r="J1063" t="e">
        <f>SEARCH("type",'Mission Importer'!A1063)</f>
        <v>#VALUE!</v>
      </c>
      <c r="K1063" t="e">
        <f>IF(J1063=43,'Mission Importer'!A1063,0)</f>
        <v>#VALUE!</v>
      </c>
      <c r="L1063" t="e">
        <f>SEARCH("category",'Mission Importer'!A1063)</f>
        <v>#VALUE!</v>
      </c>
      <c r="M1063" t="e">
        <f>IF(L1063=43,'Mission Importer'!A1063,0)</f>
        <v>#VALUE!</v>
      </c>
    </row>
    <row r="1064" spans="1:13" x14ac:dyDescent="0.3">
      <c r="A1064" t="e">
        <f>SEARCH("livery",'Mission Importer'!A1064)</f>
        <v>#VALUE!</v>
      </c>
      <c r="B1064" t="e">
        <f>IF(A1064=43,'Mission Importer'!A1064,0)</f>
        <v>#VALUE!</v>
      </c>
      <c r="D1064" t="e">
        <f>SEARCH("shape_name",'Mission Importer'!A1064)</f>
        <v>#VALUE!</v>
      </c>
      <c r="E1064" t="e">
        <f>IF(D1064=43,'Mission Importer'!A1064,0)</f>
        <v>#VALUE!</v>
      </c>
      <c r="G1064" t="e">
        <f>SEARCH("shape_name",'Mission Importer'!A1064)</f>
        <v>#VALUE!</v>
      </c>
      <c r="H1064" t="e">
        <f>IF(G1064=43,'Mission Importer'!A1064,0)</f>
        <v>#VALUE!</v>
      </c>
      <c r="J1064" t="e">
        <f>SEARCH("type",'Mission Importer'!A1064)</f>
        <v>#VALUE!</v>
      </c>
      <c r="K1064" t="e">
        <f>IF(J1064=43,'Mission Importer'!A1064,0)</f>
        <v>#VALUE!</v>
      </c>
      <c r="L1064" t="e">
        <f>SEARCH("category",'Mission Importer'!A1064)</f>
        <v>#VALUE!</v>
      </c>
      <c r="M1064" t="e">
        <f>IF(L1064=43,'Mission Importer'!A1064,0)</f>
        <v>#VALUE!</v>
      </c>
    </row>
    <row r="1065" spans="1:13" x14ac:dyDescent="0.3">
      <c r="A1065" t="e">
        <f>SEARCH("livery",'Mission Importer'!A1065)</f>
        <v>#VALUE!</v>
      </c>
      <c r="B1065" t="e">
        <f>IF(A1065=43,'Mission Importer'!A1065,0)</f>
        <v>#VALUE!</v>
      </c>
      <c r="D1065" t="e">
        <f>SEARCH("shape_name",'Mission Importer'!A1065)</f>
        <v>#VALUE!</v>
      </c>
      <c r="E1065" t="e">
        <f>IF(D1065=43,'Mission Importer'!A1065,0)</f>
        <v>#VALUE!</v>
      </c>
      <c r="G1065" t="e">
        <f>SEARCH("shape_name",'Mission Importer'!A1065)</f>
        <v>#VALUE!</v>
      </c>
      <c r="H1065" t="e">
        <f>IF(G1065=43,'Mission Importer'!A1065,0)</f>
        <v>#VALUE!</v>
      </c>
      <c r="J1065" t="e">
        <f>SEARCH("type",'Mission Importer'!A1065)</f>
        <v>#VALUE!</v>
      </c>
      <c r="K1065" t="e">
        <f>IF(J1065=43,'Mission Importer'!A1065,0)</f>
        <v>#VALUE!</v>
      </c>
      <c r="L1065" t="e">
        <f>SEARCH("category",'Mission Importer'!A1065)</f>
        <v>#VALUE!</v>
      </c>
      <c r="M1065" t="e">
        <f>IF(L1065=43,'Mission Importer'!A1065,0)</f>
        <v>#VALUE!</v>
      </c>
    </row>
    <row r="1066" spans="1:13" x14ac:dyDescent="0.3">
      <c r="A1066" t="e">
        <f>SEARCH("livery",'Mission Importer'!A1066)</f>
        <v>#VALUE!</v>
      </c>
      <c r="B1066" t="e">
        <f>IF(A1066=43,'Mission Importer'!A1066,0)</f>
        <v>#VALUE!</v>
      </c>
      <c r="D1066" t="e">
        <f>SEARCH("shape_name",'Mission Importer'!A1066)</f>
        <v>#VALUE!</v>
      </c>
      <c r="E1066" t="e">
        <f>IF(D1066=43,'Mission Importer'!A1066,0)</f>
        <v>#VALUE!</v>
      </c>
      <c r="G1066" t="e">
        <f>SEARCH("shape_name",'Mission Importer'!A1066)</f>
        <v>#VALUE!</v>
      </c>
      <c r="H1066" t="e">
        <f>IF(G1066=43,'Mission Importer'!A1066,0)</f>
        <v>#VALUE!</v>
      </c>
      <c r="J1066" t="e">
        <f>SEARCH("type",'Mission Importer'!A1066)</f>
        <v>#VALUE!</v>
      </c>
      <c r="K1066" t="e">
        <f>IF(J1066=43,'Mission Importer'!A1066,0)</f>
        <v>#VALUE!</v>
      </c>
      <c r="L1066" t="e">
        <f>SEARCH("category",'Mission Importer'!A1066)</f>
        <v>#VALUE!</v>
      </c>
      <c r="M1066" t="e">
        <f>IF(L1066=43,'Mission Importer'!A1066,0)</f>
        <v>#VALUE!</v>
      </c>
    </row>
    <row r="1067" spans="1:13" x14ac:dyDescent="0.3">
      <c r="A1067" t="e">
        <f>SEARCH("livery",'Mission Importer'!A1067)</f>
        <v>#VALUE!</v>
      </c>
      <c r="B1067" t="e">
        <f>IF(A1067=43,'Mission Importer'!A1067,0)</f>
        <v>#VALUE!</v>
      </c>
      <c r="D1067" t="e">
        <f>SEARCH("shape_name",'Mission Importer'!A1067)</f>
        <v>#VALUE!</v>
      </c>
      <c r="E1067" t="e">
        <f>IF(D1067=43,'Mission Importer'!A1067,0)</f>
        <v>#VALUE!</v>
      </c>
      <c r="G1067" t="e">
        <f>SEARCH("shape_name",'Mission Importer'!A1067)</f>
        <v>#VALUE!</v>
      </c>
      <c r="H1067" t="e">
        <f>IF(G1067=43,'Mission Importer'!A1067,0)</f>
        <v>#VALUE!</v>
      </c>
      <c r="J1067" t="e">
        <f>SEARCH("type",'Mission Importer'!A1067)</f>
        <v>#VALUE!</v>
      </c>
      <c r="K1067" t="e">
        <f>IF(J1067=43,'Mission Importer'!A1067,0)</f>
        <v>#VALUE!</v>
      </c>
      <c r="L1067" t="e">
        <f>SEARCH("category",'Mission Importer'!A1067)</f>
        <v>#VALUE!</v>
      </c>
      <c r="M1067" t="e">
        <f>IF(L1067=43,'Mission Importer'!A1067,0)</f>
        <v>#VALUE!</v>
      </c>
    </row>
    <row r="1068" spans="1:13" x14ac:dyDescent="0.3">
      <c r="A1068" t="e">
        <f>SEARCH("livery",'Mission Importer'!A1068)</f>
        <v>#VALUE!</v>
      </c>
      <c r="B1068" t="e">
        <f>IF(A1068=43,'Mission Importer'!A1068,0)</f>
        <v>#VALUE!</v>
      </c>
      <c r="D1068" t="e">
        <f>SEARCH("shape_name",'Mission Importer'!A1068)</f>
        <v>#VALUE!</v>
      </c>
      <c r="E1068" t="e">
        <f>IF(D1068=43,'Mission Importer'!A1068,0)</f>
        <v>#VALUE!</v>
      </c>
      <c r="G1068" t="e">
        <f>SEARCH("shape_name",'Mission Importer'!A1068)</f>
        <v>#VALUE!</v>
      </c>
      <c r="H1068" t="e">
        <f>IF(G1068=43,'Mission Importer'!A1068,0)</f>
        <v>#VALUE!</v>
      </c>
      <c r="J1068" t="e">
        <f>SEARCH("type",'Mission Importer'!A1068)</f>
        <v>#VALUE!</v>
      </c>
      <c r="K1068" t="e">
        <f>IF(J1068=43,'Mission Importer'!A1068,0)</f>
        <v>#VALUE!</v>
      </c>
      <c r="L1068" t="e">
        <f>SEARCH("category",'Mission Importer'!A1068)</f>
        <v>#VALUE!</v>
      </c>
      <c r="M1068" t="e">
        <f>IF(L1068=43,'Mission Importer'!A1068,0)</f>
        <v>#VALUE!</v>
      </c>
    </row>
    <row r="1069" spans="1:13" x14ac:dyDescent="0.3">
      <c r="A1069" t="e">
        <f>SEARCH("livery",'Mission Importer'!A1069)</f>
        <v>#VALUE!</v>
      </c>
      <c r="B1069" t="e">
        <f>IF(A1069=43,'Mission Importer'!A1069,0)</f>
        <v>#VALUE!</v>
      </c>
      <c r="D1069" t="e">
        <f>SEARCH("shape_name",'Mission Importer'!A1069)</f>
        <v>#VALUE!</v>
      </c>
      <c r="E1069" t="e">
        <f>IF(D1069=43,'Mission Importer'!A1069,0)</f>
        <v>#VALUE!</v>
      </c>
      <c r="G1069" t="e">
        <f>SEARCH("shape_name",'Mission Importer'!A1069)</f>
        <v>#VALUE!</v>
      </c>
      <c r="H1069" t="e">
        <f>IF(G1069=43,'Mission Importer'!A1069,0)</f>
        <v>#VALUE!</v>
      </c>
      <c r="J1069" t="e">
        <f>SEARCH("type",'Mission Importer'!A1069)</f>
        <v>#VALUE!</v>
      </c>
      <c r="K1069" t="e">
        <f>IF(J1069=43,'Mission Importer'!A1069,0)</f>
        <v>#VALUE!</v>
      </c>
      <c r="L1069" t="e">
        <f>SEARCH("category",'Mission Importer'!A1069)</f>
        <v>#VALUE!</v>
      </c>
      <c r="M1069" t="e">
        <f>IF(L1069=43,'Mission Importer'!A1069,0)</f>
        <v>#VALUE!</v>
      </c>
    </row>
    <row r="1070" spans="1:13" x14ac:dyDescent="0.3">
      <c r="A1070" t="e">
        <f>SEARCH("livery",'Mission Importer'!A1070)</f>
        <v>#VALUE!</v>
      </c>
      <c r="B1070" t="e">
        <f>IF(A1070=43,'Mission Importer'!A1070,0)</f>
        <v>#VALUE!</v>
      </c>
      <c r="D1070" t="e">
        <f>SEARCH("shape_name",'Mission Importer'!A1070)</f>
        <v>#VALUE!</v>
      </c>
      <c r="E1070" t="e">
        <f>IF(D1070=43,'Mission Importer'!A1070,0)</f>
        <v>#VALUE!</v>
      </c>
      <c r="G1070" t="e">
        <f>SEARCH("shape_name",'Mission Importer'!A1070)</f>
        <v>#VALUE!</v>
      </c>
      <c r="H1070" t="e">
        <f>IF(G1070=43,'Mission Importer'!A1070,0)</f>
        <v>#VALUE!</v>
      </c>
      <c r="J1070" t="e">
        <f>SEARCH("type",'Mission Importer'!A1070)</f>
        <v>#VALUE!</v>
      </c>
      <c r="K1070" t="e">
        <f>IF(J1070=43,'Mission Importer'!A1070,0)</f>
        <v>#VALUE!</v>
      </c>
      <c r="L1070" t="e">
        <f>SEARCH("category",'Mission Importer'!A1070)</f>
        <v>#VALUE!</v>
      </c>
      <c r="M1070" t="e">
        <f>IF(L1070=43,'Mission Importer'!A1070,0)</f>
        <v>#VALUE!</v>
      </c>
    </row>
    <row r="1071" spans="1:13" x14ac:dyDescent="0.3">
      <c r="A1071" t="e">
        <f>SEARCH("livery",'Mission Importer'!A1071)</f>
        <v>#VALUE!</v>
      </c>
      <c r="B1071" t="e">
        <f>IF(A1071=43,'Mission Importer'!A1071,0)</f>
        <v>#VALUE!</v>
      </c>
      <c r="D1071" t="e">
        <f>SEARCH("shape_name",'Mission Importer'!A1071)</f>
        <v>#VALUE!</v>
      </c>
      <c r="E1071" t="e">
        <f>IF(D1071=43,'Mission Importer'!A1071,0)</f>
        <v>#VALUE!</v>
      </c>
      <c r="G1071" t="e">
        <f>SEARCH("shape_name",'Mission Importer'!A1071)</f>
        <v>#VALUE!</v>
      </c>
      <c r="H1071" t="e">
        <f>IF(G1071=43,'Mission Importer'!A1071,0)</f>
        <v>#VALUE!</v>
      </c>
      <c r="J1071" t="e">
        <f>SEARCH("type",'Mission Importer'!A1071)</f>
        <v>#VALUE!</v>
      </c>
      <c r="K1071" t="e">
        <f>IF(J1071=43,'Mission Importer'!A1071,0)</f>
        <v>#VALUE!</v>
      </c>
      <c r="L1071" t="e">
        <f>SEARCH("category",'Mission Importer'!A1071)</f>
        <v>#VALUE!</v>
      </c>
      <c r="M1071" t="e">
        <f>IF(L1071=43,'Mission Importer'!A1071,0)</f>
        <v>#VALUE!</v>
      </c>
    </row>
    <row r="1072" spans="1:13" x14ac:dyDescent="0.3">
      <c r="A1072" t="e">
        <f>SEARCH("livery",'Mission Importer'!A1072)</f>
        <v>#VALUE!</v>
      </c>
      <c r="B1072" t="e">
        <f>IF(A1072=43,'Mission Importer'!A1072,0)</f>
        <v>#VALUE!</v>
      </c>
      <c r="D1072" t="e">
        <f>SEARCH("shape_name",'Mission Importer'!A1072)</f>
        <v>#VALUE!</v>
      </c>
      <c r="E1072" t="e">
        <f>IF(D1072=43,'Mission Importer'!A1072,0)</f>
        <v>#VALUE!</v>
      </c>
      <c r="G1072" t="e">
        <f>SEARCH("shape_name",'Mission Importer'!A1072)</f>
        <v>#VALUE!</v>
      </c>
      <c r="H1072" t="e">
        <f>IF(G1072=43,'Mission Importer'!A1072,0)</f>
        <v>#VALUE!</v>
      </c>
      <c r="J1072" t="e">
        <f>SEARCH("type",'Mission Importer'!A1072)</f>
        <v>#VALUE!</v>
      </c>
      <c r="K1072" t="e">
        <f>IF(J1072=43,'Mission Importer'!A1072,0)</f>
        <v>#VALUE!</v>
      </c>
      <c r="L1072" t="e">
        <f>SEARCH("category",'Mission Importer'!A1072)</f>
        <v>#VALUE!</v>
      </c>
      <c r="M1072" t="e">
        <f>IF(L1072=43,'Mission Importer'!A1072,0)</f>
        <v>#VALUE!</v>
      </c>
    </row>
    <row r="1073" spans="1:13" x14ac:dyDescent="0.3">
      <c r="A1073" t="e">
        <f>SEARCH("livery",'Mission Importer'!A1073)</f>
        <v>#VALUE!</v>
      </c>
      <c r="B1073" t="e">
        <f>IF(A1073=43,'Mission Importer'!A1073,0)</f>
        <v>#VALUE!</v>
      </c>
      <c r="D1073" t="e">
        <f>SEARCH("shape_name",'Mission Importer'!A1073)</f>
        <v>#VALUE!</v>
      </c>
      <c r="E1073" t="e">
        <f>IF(D1073=43,'Mission Importer'!A1073,0)</f>
        <v>#VALUE!</v>
      </c>
      <c r="G1073" t="e">
        <f>SEARCH("shape_name",'Mission Importer'!A1073)</f>
        <v>#VALUE!</v>
      </c>
      <c r="H1073" t="e">
        <f>IF(G1073=43,'Mission Importer'!A1073,0)</f>
        <v>#VALUE!</v>
      </c>
      <c r="J1073" t="e">
        <f>SEARCH("type",'Mission Importer'!A1073)</f>
        <v>#VALUE!</v>
      </c>
      <c r="K1073" t="e">
        <f>IF(J1073=43,'Mission Importer'!A1073,0)</f>
        <v>#VALUE!</v>
      </c>
      <c r="L1073" t="e">
        <f>SEARCH("category",'Mission Importer'!A1073)</f>
        <v>#VALUE!</v>
      </c>
      <c r="M1073" t="e">
        <f>IF(L1073=43,'Mission Importer'!A1073,0)</f>
        <v>#VALUE!</v>
      </c>
    </row>
    <row r="1074" spans="1:13" x14ac:dyDescent="0.3">
      <c r="A1074" t="e">
        <f>SEARCH("livery",'Mission Importer'!A1074)</f>
        <v>#VALUE!</v>
      </c>
      <c r="B1074" t="e">
        <f>IF(A1074=43,'Mission Importer'!A1074,0)</f>
        <v>#VALUE!</v>
      </c>
      <c r="D1074" t="e">
        <f>SEARCH("shape_name",'Mission Importer'!A1074)</f>
        <v>#VALUE!</v>
      </c>
      <c r="E1074" t="e">
        <f>IF(D1074=43,'Mission Importer'!A1074,0)</f>
        <v>#VALUE!</v>
      </c>
      <c r="G1074" t="e">
        <f>SEARCH("shape_name",'Mission Importer'!A1074)</f>
        <v>#VALUE!</v>
      </c>
      <c r="H1074" t="e">
        <f>IF(G1074=43,'Mission Importer'!A1074,0)</f>
        <v>#VALUE!</v>
      </c>
      <c r="J1074">
        <f>SEARCH("type",'Mission Importer'!A1074)</f>
        <v>47</v>
      </c>
      <c r="K1074">
        <f>IF(J1074=43,'Mission Importer'!A1074,0)</f>
        <v>0</v>
      </c>
      <c r="L1074" t="e">
        <f>SEARCH("category",'Mission Importer'!A1074)</f>
        <v>#VALUE!</v>
      </c>
      <c r="M1074" t="e">
        <f>IF(L1074=43,'Mission Importer'!A1074,0)</f>
        <v>#VALUE!</v>
      </c>
    </row>
    <row r="1075" spans="1:13" x14ac:dyDescent="0.3">
      <c r="A1075" t="e">
        <f>SEARCH("livery",'Mission Importer'!A1075)</f>
        <v>#VALUE!</v>
      </c>
      <c r="B1075" t="e">
        <f>IF(A1075=43,'Mission Importer'!A1075,0)</f>
        <v>#VALUE!</v>
      </c>
      <c r="D1075" t="e">
        <f>SEARCH("shape_name",'Mission Importer'!A1075)</f>
        <v>#VALUE!</v>
      </c>
      <c r="E1075" t="e">
        <f>IF(D1075=43,'Mission Importer'!A1075,0)</f>
        <v>#VALUE!</v>
      </c>
      <c r="G1075" t="e">
        <f>SEARCH("shape_name",'Mission Importer'!A1075)</f>
        <v>#VALUE!</v>
      </c>
      <c r="H1075" t="e">
        <f>IF(G1075=43,'Mission Importer'!A1075,0)</f>
        <v>#VALUE!</v>
      </c>
      <c r="J1075" t="e">
        <f>SEARCH("type",'Mission Importer'!A1075)</f>
        <v>#VALUE!</v>
      </c>
      <c r="K1075" t="e">
        <f>IF(J1075=43,'Mission Importer'!A1075,0)</f>
        <v>#VALUE!</v>
      </c>
      <c r="L1075" t="e">
        <f>SEARCH("category",'Mission Importer'!A1075)</f>
        <v>#VALUE!</v>
      </c>
      <c r="M1075" t="e">
        <f>IF(L1075=43,'Mission Importer'!A1075,0)</f>
        <v>#VALUE!</v>
      </c>
    </row>
    <row r="1076" spans="1:13" x14ac:dyDescent="0.3">
      <c r="A1076" t="e">
        <f>SEARCH("livery",'Mission Importer'!A1076)</f>
        <v>#VALUE!</v>
      </c>
      <c r="B1076" t="e">
        <f>IF(A1076=43,'Mission Importer'!A1076,0)</f>
        <v>#VALUE!</v>
      </c>
      <c r="D1076" t="e">
        <f>SEARCH("shape_name",'Mission Importer'!A1076)</f>
        <v>#VALUE!</v>
      </c>
      <c r="E1076" t="e">
        <f>IF(D1076=43,'Mission Importer'!A1076,0)</f>
        <v>#VALUE!</v>
      </c>
      <c r="G1076" t="e">
        <f>SEARCH("shape_name",'Mission Importer'!A1076)</f>
        <v>#VALUE!</v>
      </c>
      <c r="H1076" t="e">
        <f>IF(G1076=43,'Mission Importer'!A1076,0)</f>
        <v>#VALUE!</v>
      </c>
      <c r="J1076" t="e">
        <f>SEARCH("type",'Mission Importer'!A1076)</f>
        <v>#VALUE!</v>
      </c>
      <c r="K1076" t="e">
        <f>IF(J1076=43,'Mission Importer'!A1076,0)</f>
        <v>#VALUE!</v>
      </c>
      <c r="L1076" t="e">
        <f>SEARCH("category",'Mission Importer'!A1076)</f>
        <v>#VALUE!</v>
      </c>
      <c r="M1076" t="e">
        <f>IF(L1076=43,'Mission Importer'!A1076,0)</f>
        <v>#VALUE!</v>
      </c>
    </row>
    <row r="1077" spans="1:13" x14ac:dyDescent="0.3">
      <c r="A1077" t="e">
        <f>SEARCH("livery",'Mission Importer'!A1077)</f>
        <v>#VALUE!</v>
      </c>
      <c r="B1077" t="e">
        <f>IF(A1077=43,'Mission Importer'!A1077,0)</f>
        <v>#VALUE!</v>
      </c>
      <c r="D1077" t="e">
        <f>SEARCH("shape_name",'Mission Importer'!A1077)</f>
        <v>#VALUE!</v>
      </c>
      <c r="E1077" t="e">
        <f>IF(D1077=43,'Mission Importer'!A1077,0)</f>
        <v>#VALUE!</v>
      </c>
      <c r="G1077" t="e">
        <f>SEARCH("shape_name",'Mission Importer'!A1077)</f>
        <v>#VALUE!</v>
      </c>
      <c r="H1077" t="e">
        <f>IF(G1077=43,'Mission Importer'!A1077,0)</f>
        <v>#VALUE!</v>
      </c>
      <c r="J1077" t="e">
        <f>SEARCH("type",'Mission Importer'!A1077)</f>
        <v>#VALUE!</v>
      </c>
      <c r="K1077" t="e">
        <f>IF(J1077=43,'Mission Importer'!A1077,0)</f>
        <v>#VALUE!</v>
      </c>
      <c r="L1077" t="e">
        <f>SEARCH("category",'Mission Importer'!A1077)</f>
        <v>#VALUE!</v>
      </c>
      <c r="M1077" t="e">
        <f>IF(L1077=43,'Mission Importer'!A1077,0)</f>
        <v>#VALUE!</v>
      </c>
    </row>
    <row r="1078" spans="1:13" x14ac:dyDescent="0.3">
      <c r="A1078" t="e">
        <f>SEARCH("livery",'Mission Importer'!A1078)</f>
        <v>#VALUE!</v>
      </c>
      <c r="B1078" t="e">
        <f>IF(A1078=43,'Mission Importer'!A1078,0)</f>
        <v>#VALUE!</v>
      </c>
      <c r="D1078" t="e">
        <f>SEARCH("shape_name",'Mission Importer'!A1078)</f>
        <v>#VALUE!</v>
      </c>
      <c r="E1078" t="e">
        <f>IF(D1078=43,'Mission Importer'!A1078,0)</f>
        <v>#VALUE!</v>
      </c>
      <c r="G1078" t="e">
        <f>SEARCH("shape_name",'Mission Importer'!A1078)</f>
        <v>#VALUE!</v>
      </c>
      <c r="H1078" t="e">
        <f>IF(G1078=43,'Mission Importer'!A1078,0)</f>
        <v>#VALUE!</v>
      </c>
      <c r="J1078" t="e">
        <f>SEARCH("type",'Mission Importer'!A1078)</f>
        <v>#VALUE!</v>
      </c>
      <c r="K1078" t="e">
        <f>IF(J1078=43,'Mission Importer'!A1078,0)</f>
        <v>#VALUE!</v>
      </c>
      <c r="L1078" t="e">
        <f>SEARCH("category",'Mission Importer'!A1078)</f>
        <v>#VALUE!</v>
      </c>
      <c r="M1078" t="e">
        <f>IF(L1078=43,'Mission Importer'!A1078,0)</f>
        <v>#VALUE!</v>
      </c>
    </row>
    <row r="1079" spans="1:13" x14ac:dyDescent="0.3">
      <c r="A1079" t="e">
        <f>SEARCH("livery",'Mission Importer'!A1079)</f>
        <v>#VALUE!</v>
      </c>
      <c r="B1079" t="e">
        <f>IF(A1079=43,'Mission Importer'!A1079,0)</f>
        <v>#VALUE!</v>
      </c>
      <c r="D1079" t="e">
        <f>SEARCH("shape_name",'Mission Importer'!A1079)</f>
        <v>#VALUE!</v>
      </c>
      <c r="E1079" t="e">
        <f>IF(D1079=43,'Mission Importer'!A1079,0)</f>
        <v>#VALUE!</v>
      </c>
      <c r="G1079" t="e">
        <f>SEARCH("shape_name",'Mission Importer'!A1079)</f>
        <v>#VALUE!</v>
      </c>
      <c r="H1079" t="e">
        <f>IF(G1079=43,'Mission Importer'!A1079,0)</f>
        <v>#VALUE!</v>
      </c>
      <c r="J1079" t="e">
        <f>SEARCH("type",'Mission Importer'!A1079)</f>
        <v>#VALUE!</v>
      </c>
      <c r="K1079" t="e">
        <f>IF(J1079=43,'Mission Importer'!A1079,0)</f>
        <v>#VALUE!</v>
      </c>
      <c r="L1079" t="e">
        <f>SEARCH("category",'Mission Importer'!A1079)</f>
        <v>#VALUE!</v>
      </c>
      <c r="M1079" t="e">
        <f>IF(L1079=43,'Mission Importer'!A1079,0)</f>
        <v>#VALUE!</v>
      </c>
    </row>
    <row r="1080" spans="1:13" x14ac:dyDescent="0.3">
      <c r="A1080" t="e">
        <f>SEARCH("livery",'Mission Importer'!A1080)</f>
        <v>#VALUE!</v>
      </c>
      <c r="B1080" t="e">
        <f>IF(A1080=43,'Mission Importer'!A1080,0)</f>
        <v>#VALUE!</v>
      </c>
      <c r="D1080" t="e">
        <f>SEARCH("shape_name",'Mission Importer'!A1080)</f>
        <v>#VALUE!</v>
      </c>
      <c r="E1080" t="e">
        <f>IF(D1080=43,'Mission Importer'!A1080,0)</f>
        <v>#VALUE!</v>
      </c>
      <c r="G1080" t="e">
        <f>SEARCH("shape_name",'Mission Importer'!A1080)</f>
        <v>#VALUE!</v>
      </c>
      <c r="H1080" t="e">
        <f>IF(G1080=43,'Mission Importer'!A1080,0)</f>
        <v>#VALUE!</v>
      </c>
      <c r="J1080" t="e">
        <f>SEARCH("type",'Mission Importer'!A1080)</f>
        <v>#VALUE!</v>
      </c>
      <c r="K1080" t="e">
        <f>IF(J1080=43,'Mission Importer'!A1080,0)</f>
        <v>#VALUE!</v>
      </c>
      <c r="L1080" t="e">
        <f>SEARCH("category",'Mission Importer'!A1080)</f>
        <v>#VALUE!</v>
      </c>
      <c r="M1080" t="e">
        <f>IF(L1080=43,'Mission Importer'!A1080,0)</f>
        <v>#VALUE!</v>
      </c>
    </row>
    <row r="1081" spans="1:13" x14ac:dyDescent="0.3">
      <c r="A1081" t="e">
        <f>SEARCH("livery",'Mission Importer'!A1081)</f>
        <v>#VALUE!</v>
      </c>
      <c r="B1081" t="e">
        <f>IF(A1081=43,'Mission Importer'!A1081,0)</f>
        <v>#VALUE!</v>
      </c>
      <c r="D1081" t="e">
        <f>SEARCH("shape_name",'Mission Importer'!A1081)</f>
        <v>#VALUE!</v>
      </c>
      <c r="E1081" t="e">
        <f>IF(D1081=43,'Mission Importer'!A1081,0)</f>
        <v>#VALUE!</v>
      </c>
      <c r="G1081" t="e">
        <f>SEARCH("shape_name",'Mission Importer'!A1081)</f>
        <v>#VALUE!</v>
      </c>
      <c r="H1081" t="e">
        <f>IF(G1081=43,'Mission Importer'!A1081,0)</f>
        <v>#VALUE!</v>
      </c>
      <c r="J1081" t="e">
        <f>SEARCH("type",'Mission Importer'!A1081)</f>
        <v>#VALUE!</v>
      </c>
      <c r="K1081" t="e">
        <f>IF(J1081=43,'Mission Importer'!A1081,0)</f>
        <v>#VALUE!</v>
      </c>
      <c r="L1081" t="e">
        <f>SEARCH("category",'Mission Importer'!A1081)</f>
        <v>#VALUE!</v>
      </c>
      <c r="M1081" t="e">
        <f>IF(L1081=43,'Mission Importer'!A1081,0)</f>
        <v>#VALUE!</v>
      </c>
    </row>
    <row r="1082" spans="1:13" x14ac:dyDescent="0.3">
      <c r="A1082" t="e">
        <f>SEARCH("livery",'Mission Importer'!A1082)</f>
        <v>#VALUE!</v>
      </c>
      <c r="B1082" t="e">
        <f>IF(A1082=43,'Mission Importer'!A1082,0)</f>
        <v>#VALUE!</v>
      </c>
      <c r="D1082" t="e">
        <f>SEARCH("shape_name",'Mission Importer'!A1082)</f>
        <v>#VALUE!</v>
      </c>
      <c r="E1082" t="e">
        <f>IF(D1082=43,'Mission Importer'!A1082,0)</f>
        <v>#VALUE!</v>
      </c>
      <c r="G1082" t="e">
        <f>SEARCH("shape_name",'Mission Importer'!A1082)</f>
        <v>#VALUE!</v>
      </c>
      <c r="H1082" t="e">
        <f>IF(G1082=43,'Mission Importer'!A1082,0)</f>
        <v>#VALUE!</v>
      </c>
      <c r="J1082" t="e">
        <f>SEARCH("type",'Mission Importer'!A1082)</f>
        <v>#VALUE!</v>
      </c>
      <c r="K1082" t="e">
        <f>IF(J1082=43,'Mission Importer'!A1082,0)</f>
        <v>#VALUE!</v>
      </c>
      <c r="L1082" t="e">
        <f>SEARCH("category",'Mission Importer'!A1082)</f>
        <v>#VALUE!</v>
      </c>
      <c r="M1082" t="e">
        <f>IF(L1082=43,'Mission Importer'!A1082,0)</f>
        <v>#VALUE!</v>
      </c>
    </row>
    <row r="1083" spans="1:13" x14ac:dyDescent="0.3">
      <c r="A1083" t="e">
        <f>SEARCH("livery",'Mission Importer'!A1083)</f>
        <v>#VALUE!</v>
      </c>
      <c r="B1083" t="e">
        <f>IF(A1083=43,'Mission Importer'!A1083,0)</f>
        <v>#VALUE!</v>
      </c>
      <c r="D1083" t="e">
        <f>SEARCH("shape_name",'Mission Importer'!A1083)</f>
        <v>#VALUE!</v>
      </c>
      <c r="E1083" t="e">
        <f>IF(D1083=43,'Mission Importer'!A1083,0)</f>
        <v>#VALUE!</v>
      </c>
      <c r="G1083" t="e">
        <f>SEARCH("shape_name",'Mission Importer'!A1083)</f>
        <v>#VALUE!</v>
      </c>
      <c r="H1083" t="e">
        <f>IF(G1083=43,'Mission Importer'!A1083,0)</f>
        <v>#VALUE!</v>
      </c>
      <c r="J1083" t="e">
        <f>SEARCH("type",'Mission Importer'!A1083)</f>
        <v>#VALUE!</v>
      </c>
      <c r="K1083" t="e">
        <f>IF(J1083=43,'Mission Importer'!A1083,0)</f>
        <v>#VALUE!</v>
      </c>
      <c r="L1083" t="e">
        <f>SEARCH("category",'Mission Importer'!A1083)</f>
        <v>#VALUE!</v>
      </c>
      <c r="M1083" t="e">
        <f>IF(L1083=43,'Mission Importer'!A1083,0)</f>
        <v>#VALUE!</v>
      </c>
    </row>
    <row r="1084" spans="1:13" x14ac:dyDescent="0.3">
      <c r="A1084" t="e">
        <f>SEARCH("livery",'Mission Importer'!A1084)</f>
        <v>#VALUE!</v>
      </c>
      <c r="B1084" t="e">
        <f>IF(A1084=43,'Mission Importer'!A1084,0)</f>
        <v>#VALUE!</v>
      </c>
      <c r="D1084" t="e">
        <f>SEARCH("shape_name",'Mission Importer'!A1084)</f>
        <v>#VALUE!</v>
      </c>
      <c r="E1084" t="e">
        <f>IF(D1084=43,'Mission Importer'!A1084,0)</f>
        <v>#VALUE!</v>
      </c>
      <c r="G1084" t="e">
        <f>SEARCH("shape_name",'Mission Importer'!A1084)</f>
        <v>#VALUE!</v>
      </c>
      <c r="H1084" t="e">
        <f>IF(G1084=43,'Mission Importer'!A1084,0)</f>
        <v>#VALUE!</v>
      </c>
      <c r="J1084" t="e">
        <f>SEARCH("type",'Mission Importer'!A1084)</f>
        <v>#VALUE!</v>
      </c>
      <c r="K1084" t="e">
        <f>IF(J1084=43,'Mission Importer'!A1084,0)</f>
        <v>#VALUE!</v>
      </c>
      <c r="L1084" t="e">
        <f>SEARCH("category",'Mission Importer'!A1084)</f>
        <v>#VALUE!</v>
      </c>
      <c r="M1084" t="e">
        <f>IF(L1084=43,'Mission Importer'!A1084,0)</f>
        <v>#VALUE!</v>
      </c>
    </row>
    <row r="1085" spans="1:13" x14ac:dyDescent="0.3">
      <c r="A1085" t="e">
        <f>SEARCH("livery",'Mission Importer'!A1085)</f>
        <v>#VALUE!</v>
      </c>
      <c r="B1085" t="e">
        <f>IF(A1085=43,'Mission Importer'!A1085,0)</f>
        <v>#VALUE!</v>
      </c>
      <c r="D1085" t="e">
        <f>SEARCH("shape_name",'Mission Importer'!A1085)</f>
        <v>#VALUE!</v>
      </c>
      <c r="E1085" t="e">
        <f>IF(D1085=43,'Mission Importer'!A1085,0)</f>
        <v>#VALUE!</v>
      </c>
      <c r="G1085" t="e">
        <f>SEARCH("shape_name",'Mission Importer'!A1085)</f>
        <v>#VALUE!</v>
      </c>
      <c r="H1085" t="e">
        <f>IF(G1085=43,'Mission Importer'!A1085,0)</f>
        <v>#VALUE!</v>
      </c>
      <c r="J1085" t="e">
        <f>SEARCH("type",'Mission Importer'!A1085)</f>
        <v>#VALUE!</v>
      </c>
      <c r="K1085" t="e">
        <f>IF(J1085=43,'Mission Importer'!A1085,0)</f>
        <v>#VALUE!</v>
      </c>
      <c r="L1085" t="e">
        <f>SEARCH("category",'Mission Importer'!A1085)</f>
        <v>#VALUE!</v>
      </c>
      <c r="M1085" t="e">
        <f>IF(L1085=43,'Mission Importer'!A1085,0)</f>
        <v>#VALUE!</v>
      </c>
    </row>
    <row r="1086" spans="1:13" x14ac:dyDescent="0.3">
      <c r="A1086" t="e">
        <f>SEARCH("livery",'Mission Importer'!A1086)</f>
        <v>#VALUE!</v>
      </c>
      <c r="B1086" t="e">
        <f>IF(A1086=43,'Mission Importer'!A1086,0)</f>
        <v>#VALUE!</v>
      </c>
      <c r="D1086" t="e">
        <f>SEARCH("shape_name",'Mission Importer'!A1086)</f>
        <v>#VALUE!</v>
      </c>
      <c r="E1086" t="e">
        <f>IF(D1086=43,'Mission Importer'!A1086,0)</f>
        <v>#VALUE!</v>
      </c>
      <c r="G1086" t="e">
        <f>SEARCH("shape_name",'Mission Importer'!A1086)</f>
        <v>#VALUE!</v>
      </c>
      <c r="H1086" t="e">
        <f>IF(G1086=43,'Mission Importer'!A1086,0)</f>
        <v>#VALUE!</v>
      </c>
      <c r="J1086" t="e">
        <f>SEARCH("type",'Mission Importer'!A1086)</f>
        <v>#VALUE!</v>
      </c>
      <c r="K1086" t="e">
        <f>IF(J1086=43,'Mission Importer'!A1086,0)</f>
        <v>#VALUE!</v>
      </c>
      <c r="L1086" t="e">
        <f>SEARCH("category",'Mission Importer'!A1086)</f>
        <v>#VALUE!</v>
      </c>
      <c r="M1086" t="e">
        <f>IF(L1086=43,'Mission Importer'!A1086,0)</f>
        <v>#VALUE!</v>
      </c>
    </row>
    <row r="1087" spans="1:13" x14ac:dyDescent="0.3">
      <c r="A1087" t="e">
        <f>SEARCH("livery",'Mission Importer'!A1087)</f>
        <v>#VALUE!</v>
      </c>
      <c r="B1087" t="e">
        <f>IF(A1087=43,'Mission Importer'!A1087,0)</f>
        <v>#VALUE!</v>
      </c>
      <c r="D1087" t="e">
        <f>SEARCH("shape_name",'Mission Importer'!A1087)</f>
        <v>#VALUE!</v>
      </c>
      <c r="E1087" t="e">
        <f>IF(D1087=43,'Mission Importer'!A1087,0)</f>
        <v>#VALUE!</v>
      </c>
      <c r="G1087" t="e">
        <f>SEARCH("shape_name",'Mission Importer'!A1087)</f>
        <v>#VALUE!</v>
      </c>
      <c r="H1087" t="e">
        <f>IF(G1087=43,'Mission Importer'!A1087,0)</f>
        <v>#VALUE!</v>
      </c>
      <c r="J1087" t="e">
        <f>SEARCH("type",'Mission Importer'!A1087)</f>
        <v>#VALUE!</v>
      </c>
      <c r="K1087" t="e">
        <f>IF(J1087=43,'Mission Importer'!A1087,0)</f>
        <v>#VALUE!</v>
      </c>
      <c r="L1087" t="e">
        <f>SEARCH("category",'Mission Importer'!A1087)</f>
        <v>#VALUE!</v>
      </c>
      <c r="M1087" t="e">
        <f>IF(L1087=43,'Mission Importer'!A1087,0)</f>
        <v>#VALUE!</v>
      </c>
    </row>
    <row r="1088" spans="1:13" x14ac:dyDescent="0.3">
      <c r="A1088" t="e">
        <f>SEARCH("livery",'Mission Importer'!A1088)</f>
        <v>#VALUE!</v>
      </c>
      <c r="B1088" t="e">
        <f>IF(A1088=43,'Mission Importer'!A1088,0)</f>
        <v>#VALUE!</v>
      </c>
      <c r="D1088" t="e">
        <f>SEARCH("shape_name",'Mission Importer'!A1088)</f>
        <v>#VALUE!</v>
      </c>
      <c r="E1088" t="e">
        <f>IF(D1088=43,'Mission Importer'!A1088,0)</f>
        <v>#VALUE!</v>
      </c>
      <c r="G1088" t="e">
        <f>SEARCH("shape_name",'Mission Importer'!A1088)</f>
        <v>#VALUE!</v>
      </c>
      <c r="H1088" t="e">
        <f>IF(G1088=43,'Mission Importer'!A1088,0)</f>
        <v>#VALUE!</v>
      </c>
      <c r="J1088" t="e">
        <f>SEARCH("type",'Mission Importer'!A1088)</f>
        <v>#VALUE!</v>
      </c>
      <c r="K1088" t="e">
        <f>IF(J1088=43,'Mission Importer'!A1088,0)</f>
        <v>#VALUE!</v>
      </c>
      <c r="L1088" t="e">
        <f>SEARCH("category",'Mission Importer'!A1088)</f>
        <v>#VALUE!</v>
      </c>
      <c r="M1088" t="e">
        <f>IF(L1088=43,'Mission Importer'!A1088,0)</f>
        <v>#VALUE!</v>
      </c>
    </row>
    <row r="1089" spans="1:13" x14ac:dyDescent="0.3">
      <c r="A1089">
        <f>SEARCH("livery",'Mission Importer'!A1089)</f>
        <v>43</v>
      </c>
      <c r="B1089" t="str">
        <f>IF(A1089=43,'Mission Importer'!A1089,0)</f>
        <v xml:space="preserve">                                        ["livery_id"] = "summer",</v>
      </c>
      <c r="D1089" t="e">
        <f>SEARCH("shape_name",'Mission Importer'!A1089)</f>
        <v>#VALUE!</v>
      </c>
      <c r="E1089" t="e">
        <f>IF(D1089=43,'Mission Importer'!A1089,0)</f>
        <v>#VALUE!</v>
      </c>
      <c r="G1089" t="e">
        <f>SEARCH("shape_name",'Mission Importer'!A1089)</f>
        <v>#VALUE!</v>
      </c>
      <c r="H1089" t="e">
        <f>IF(G1089=43,'Mission Importer'!A1089,0)</f>
        <v>#VALUE!</v>
      </c>
      <c r="J1089" t="e">
        <f>SEARCH("type",'Mission Importer'!A1089)</f>
        <v>#VALUE!</v>
      </c>
      <c r="K1089" t="e">
        <f>IF(J1089=43,'Mission Importer'!A1089,0)</f>
        <v>#VALUE!</v>
      </c>
      <c r="L1089" t="e">
        <f>SEARCH("category",'Mission Importer'!A1089)</f>
        <v>#VALUE!</v>
      </c>
      <c r="M1089" t="e">
        <f>IF(L1089=43,'Mission Importer'!A1089,0)</f>
        <v>#VALUE!</v>
      </c>
    </row>
    <row r="1090" spans="1:13" x14ac:dyDescent="0.3">
      <c r="A1090" t="e">
        <f>SEARCH("livery",'Mission Importer'!A1090)</f>
        <v>#VALUE!</v>
      </c>
      <c r="B1090" t="e">
        <f>IF(A1090=43,'Mission Importer'!A1090,0)</f>
        <v>#VALUE!</v>
      </c>
      <c r="D1090" t="e">
        <f>SEARCH("shape_name",'Mission Importer'!A1090)</f>
        <v>#VALUE!</v>
      </c>
      <c r="E1090" t="e">
        <f>IF(D1090=43,'Mission Importer'!A1090,0)</f>
        <v>#VALUE!</v>
      </c>
      <c r="G1090" t="e">
        <f>SEARCH("shape_name",'Mission Importer'!A1090)</f>
        <v>#VALUE!</v>
      </c>
      <c r="H1090" t="e">
        <f>IF(G1090=43,'Mission Importer'!A1090,0)</f>
        <v>#VALUE!</v>
      </c>
      <c r="J1090" t="e">
        <f>SEARCH("type",'Mission Importer'!A1090)</f>
        <v>#VALUE!</v>
      </c>
      <c r="K1090" t="e">
        <f>IF(J1090=43,'Mission Importer'!A1090,0)</f>
        <v>#VALUE!</v>
      </c>
      <c r="L1090">
        <f>SEARCH("category",'Mission Importer'!A1090)</f>
        <v>43</v>
      </c>
      <c r="M1090" t="str">
        <f>IF(L1090=43,'Mission Importer'!A1090,0)</f>
        <v xml:space="preserve">                                        ["category"] = "Air Defence",</v>
      </c>
    </row>
    <row r="1091" spans="1:13" x14ac:dyDescent="0.3">
      <c r="A1091" t="e">
        <f>SEARCH("livery",'Mission Importer'!A1091)</f>
        <v>#VALUE!</v>
      </c>
      <c r="B1091" t="e">
        <f>IF(A1091=43,'Mission Importer'!A1091,0)</f>
        <v>#VALUE!</v>
      </c>
      <c r="D1091" t="e">
        <f>SEARCH("shape_name",'Mission Importer'!A1091)</f>
        <v>#VALUE!</v>
      </c>
      <c r="E1091" t="e">
        <f>IF(D1091=43,'Mission Importer'!A1091,0)</f>
        <v>#VALUE!</v>
      </c>
      <c r="G1091" t="e">
        <f>SEARCH("shape_name",'Mission Importer'!A1091)</f>
        <v>#VALUE!</v>
      </c>
      <c r="H1091" t="e">
        <f>IF(G1091=43,'Mission Importer'!A1091,0)</f>
        <v>#VALUE!</v>
      </c>
      <c r="J1091">
        <f>SEARCH("type",'Mission Importer'!A1091)</f>
        <v>43</v>
      </c>
      <c r="K1091" t="str">
        <f>IF(J1091=43,'Mission Importer'!A1091,0)</f>
        <v xml:space="preserve">                                        ["type"] = "NASAMS_Radar_MPQ64F1",</v>
      </c>
      <c r="L1091" t="e">
        <f>SEARCH("category",'Mission Importer'!A1091)</f>
        <v>#VALUE!</v>
      </c>
      <c r="M1091" t="e">
        <f>IF(L1091=43,'Mission Importer'!A1091,0)</f>
        <v>#VALUE!</v>
      </c>
    </row>
    <row r="1092" spans="1:13" x14ac:dyDescent="0.3">
      <c r="A1092" t="e">
        <f>SEARCH("livery",'Mission Importer'!A1092)</f>
        <v>#VALUE!</v>
      </c>
      <c r="B1092" t="e">
        <f>IF(A1092=43,'Mission Importer'!A1092,0)</f>
        <v>#VALUE!</v>
      </c>
      <c r="D1092" t="e">
        <f>SEARCH("shape_name",'Mission Importer'!A1092)</f>
        <v>#VALUE!</v>
      </c>
      <c r="E1092" t="e">
        <f>IF(D1092=43,'Mission Importer'!A1092,0)</f>
        <v>#VALUE!</v>
      </c>
      <c r="G1092" t="e">
        <f>SEARCH("shape_name",'Mission Importer'!A1092)</f>
        <v>#VALUE!</v>
      </c>
      <c r="H1092" t="e">
        <f>IF(G1092=43,'Mission Importer'!A1092,0)</f>
        <v>#VALUE!</v>
      </c>
      <c r="J1092" t="e">
        <f>SEARCH("type",'Mission Importer'!A1092)</f>
        <v>#VALUE!</v>
      </c>
      <c r="K1092" t="e">
        <f>IF(J1092=43,'Mission Importer'!A1092,0)</f>
        <v>#VALUE!</v>
      </c>
      <c r="L1092" t="e">
        <f>SEARCH("category",'Mission Importer'!A1092)</f>
        <v>#VALUE!</v>
      </c>
      <c r="M1092" t="e">
        <f>IF(L1092=43,'Mission Importer'!A1092,0)</f>
        <v>#VALUE!</v>
      </c>
    </row>
    <row r="1093" spans="1:13" x14ac:dyDescent="0.3">
      <c r="A1093" t="e">
        <f>SEARCH("livery",'Mission Importer'!A1093)</f>
        <v>#VALUE!</v>
      </c>
      <c r="B1093" t="e">
        <f>IF(A1093=43,'Mission Importer'!A1093,0)</f>
        <v>#VALUE!</v>
      </c>
      <c r="D1093" t="e">
        <f>SEARCH("shape_name",'Mission Importer'!A1093)</f>
        <v>#VALUE!</v>
      </c>
      <c r="E1093" t="e">
        <f>IF(D1093=43,'Mission Importer'!A1093,0)</f>
        <v>#VALUE!</v>
      </c>
      <c r="G1093" t="e">
        <f>SEARCH("shape_name",'Mission Importer'!A1093)</f>
        <v>#VALUE!</v>
      </c>
      <c r="H1093" t="e">
        <f>IF(G1093=43,'Mission Importer'!A1093,0)</f>
        <v>#VALUE!</v>
      </c>
      <c r="J1093" t="e">
        <f>SEARCH("type",'Mission Importer'!A1093)</f>
        <v>#VALUE!</v>
      </c>
      <c r="K1093" t="e">
        <f>IF(J1093=43,'Mission Importer'!A1093,0)</f>
        <v>#VALUE!</v>
      </c>
      <c r="L1093" t="e">
        <f>SEARCH("category",'Mission Importer'!A1093)</f>
        <v>#VALUE!</v>
      </c>
      <c r="M1093" t="e">
        <f>IF(L1093=43,'Mission Importer'!A1093,0)</f>
        <v>#VALUE!</v>
      </c>
    </row>
    <row r="1094" spans="1:13" x14ac:dyDescent="0.3">
      <c r="A1094" t="e">
        <f>SEARCH("livery",'Mission Importer'!A1094)</f>
        <v>#VALUE!</v>
      </c>
      <c r="B1094" t="e">
        <f>IF(A1094=43,'Mission Importer'!A1094,0)</f>
        <v>#VALUE!</v>
      </c>
      <c r="D1094" t="e">
        <f>SEARCH("shape_name",'Mission Importer'!A1094)</f>
        <v>#VALUE!</v>
      </c>
      <c r="E1094" t="e">
        <f>IF(D1094=43,'Mission Importer'!A1094,0)</f>
        <v>#VALUE!</v>
      </c>
      <c r="G1094" t="e">
        <f>SEARCH("shape_name",'Mission Importer'!A1094)</f>
        <v>#VALUE!</v>
      </c>
      <c r="H1094" t="e">
        <f>IF(G1094=43,'Mission Importer'!A1094,0)</f>
        <v>#VALUE!</v>
      </c>
      <c r="J1094" t="e">
        <f>SEARCH("type",'Mission Importer'!A1094)</f>
        <v>#VALUE!</v>
      </c>
      <c r="K1094" t="e">
        <f>IF(J1094=43,'Mission Importer'!A1094,0)</f>
        <v>#VALUE!</v>
      </c>
      <c r="L1094" t="e">
        <f>SEARCH("category",'Mission Importer'!A1094)</f>
        <v>#VALUE!</v>
      </c>
      <c r="M1094" t="e">
        <f>IF(L1094=43,'Mission Importer'!A1094,0)</f>
        <v>#VALUE!</v>
      </c>
    </row>
    <row r="1095" spans="1:13" x14ac:dyDescent="0.3">
      <c r="A1095" t="e">
        <f>SEARCH("livery",'Mission Importer'!A1095)</f>
        <v>#VALUE!</v>
      </c>
      <c r="B1095" t="e">
        <f>IF(A1095=43,'Mission Importer'!A1095,0)</f>
        <v>#VALUE!</v>
      </c>
      <c r="D1095" t="e">
        <f>SEARCH("shape_name",'Mission Importer'!A1095)</f>
        <v>#VALUE!</v>
      </c>
      <c r="E1095" t="e">
        <f>IF(D1095=43,'Mission Importer'!A1095,0)</f>
        <v>#VALUE!</v>
      </c>
      <c r="G1095" t="e">
        <f>SEARCH("shape_name",'Mission Importer'!A1095)</f>
        <v>#VALUE!</v>
      </c>
      <c r="H1095" t="e">
        <f>IF(G1095=43,'Mission Importer'!A1095,0)</f>
        <v>#VALUE!</v>
      </c>
      <c r="J1095" t="e">
        <f>SEARCH("type",'Mission Importer'!A1095)</f>
        <v>#VALUE!</v>
      </c>
      <c r="K1095" t="e">
        <f>IF(J1095=43,'Mission Importer'!A1095,0)</f>
        <v>#VALUE!</v>
      </c>
      <c r="L1095" t="e">
        <f>SEARCH("category",'Mission Importer'!A1095)</f>
        <v>#VALUE!</v>
      </c>
      <c r="M1095" t="e">
        <f>IF(L1095=43,'Mission Importer'!A1095,0)</f>
        <v>#VALUE!</v>
      </c>
    </row>
    <row r="1096" spans="1:13" x14ac:dyDescent="0.3">
      <c r="A1096" t="e">
        <f>SEARCH("livery",'Mission Importer'!A1096)</f>
        <v>#VALUE!</v>
      </c>
      <c r="B1096" t="e">
        <f>IF(A1096=43,'Mission Importer'!A1096,0)</f>
        <v>#VALUE!</v>
      </c>
      <c r="D1096" t="e">
        <f>SEARCH("shape_name",'Mission Importer'!A1096)</f>
        <v>#VALUE!</v>
      </c>
      <c r="E1096" t="e">
        <f>IF(D1096=43,'Mission Importer'!A1096,0)</f>
        <v>#VALUE!</v>
      </c>
      <c r="G1096" t="e">
        <f>SEARCH("shape_name",'Mission Importer'!A1096)</f>
        <v>#VALUE!</v>
      </c>
      <c r="H1096" t="e">
        <f>IF(G1096=43,'Mission Importer'!A1096,0)</f>
        <v>#VALUE!</v>
      </c>
      <c r="J1096" t="e">
        <f>SEARCH("type",'Mission Importer'!A1096)</f>
        <v>#VALUE!</v>
      </c>
      <c r="K1096" t="e">
        <f>IF(J1096=43,'Mission Importer'!A1096,0)</f>
        <v>#VALUE!</v>
      </c>
      <c r="L1096" t="e">
        <f>SEARCH("category",'Mission Importer'!A1096)</f>
        <v>#VALUE!</v>
      </c>
      <c r="M1096" t="e">
        <f>IF(L1096=43,'Mission Importer'!A1096,0)</f>
        <v>#VALUE!</v>
      </c>
    </row>
    <row r="1097" spans="1:13" x14ac:dyDescent="0.3">
      <c r="A1097" t="e">
        <f>SEARCH("livery",'Mission Importer'!A1097)</f>
        <v>#VALUE!</v>
      </c>
      <c r="B1097" t="e">
        <f>IF(A1097=43,'Mission Importer'!A1097,0)</f>
        <v>#VALUE!</v>
      </c>
      <c r="D1097" t="e">
        <f>SEARCH("shape_name",'Mission Importer'!A1097)</f>
        <v>#VALUE!</v>
      </c>
      <c r="E1097" t="e">
        <f>IF(D1097=43,'Mission Importer'!A1097,0)</f>
        <v>#VALUE!</v>
      </c>
      <c r="G1097" t="e">
        <f>SEARCH("shape_name",'Mission Importer'!A1097)</f>
        <v>#VALUE!</v>
      </c>
      <c r="H1097" t="e">
        <f>IF(G1097=43,'Mission Importer'!A1097,0)</f>
        <v>#VALUE!</v>
      </c>
      <c r="J1097" t="e">
        <f>SEARCH("type",'Mission Importer'!A1097)</f>
        <v>#VALUE!</v>
      </c>
      <c r="K1097" t="e">
        <f>IF(J1097=43,'Mission Importer'!A1097,0)</f>
        <v>#VALUE!</v>
      </c>
      <c r="L1097" t="e">
        <f>SEARCH("category",'Mission Importer'!A1097)</f>
        <v>#VALUE!</v>
      </c>
      <c r="M1097" t="e">
        <f>IF(L1097=43,'Mission Importer'!A1097,0)</f>
        <v>#VALUE!</v>
      </c>
    </row>
    <row r="1098" spans="1:13" x14ac:dyDescent="0.3">
      <c r="A1098" t="e">
        <f>SEARCH("livery",'Mission Importer'!A1098)</f>
        <v>#VALUE!</v>
      </c>
      <c r="B1098" t="e">
        <f>IF(A1098=43,'Mission Importer'!A1098,0)</f>
        <v>#VALUE!</v>
      </c>
      <c r="D1098" t="e">
        <f>SEARCH("shape_name",'Mission Importer'!A1098)</f>
        <v>#VALUE!</v>
      </c>
      <c r="E1098" t="e">
        <f>IF(D1098=43,'Mission Importer'!A1098,0)</f>
        <v>#VALUE!</v>
      </c>
      <c r="G1098" t="e">
        <f>SEARCH("shape_name",'Mission Importer'!A1098)</f>
        <v>#VALUE!</v>
      </c>
      <c r="H1098" t="e">
        <f>IF(G1098=43,'Mission Importer'!A1098,0)</f>
        <v>#VALUE!</v>
      </c>
      <c r="J1098" t="e">
        <f>SEARCH("type",'Mission Importer'!A1098)</f>
        <v>#VALUE!</v>
      </c>
      <c r="K1098" t="e">
        <f>IF(J1098=43,'Mission Importer'!A1098,0)</f>
        <v>#VALUE!</v>
      </c>
      <c r="L1098" t="e">
        <f>SEARCH("category",'Mission Importer'!A1098)</f>
        <v>#VALUE!</v>
      </c>
      <c r="M1098" t="e">
        <f>IF(L1098=43,'Mission Importer'!A1098,0)</f>
        <v>#VALUE!</v>
      </c>
    </row>
    <row r="1099" spans="1:13" x14ac:dyDescent="0.3">
      <c r="A1099" t="e">
        <f>SEARCH("livery",'Mission Importer'!A1099)</f>
        <v>#VALUE!</v>
      </c>
      <c r="B1099" t="e">
        <f>IF(A1099=43,'Mission Importer'!A1099,0)</f>
        <v>#VALUE!</v>
      </c>
      <c r="D1099" t="e">
        <f>SEARCH("shape_name",'Mission Importer'!A1099)</f>
        <v>#VALUE!</v>
      </c>
      <c r="E1099" t="e">
        <f>IF(D1099=43,'Mission Importer'!A1099,0)</f>
        <v>#VALUE!</v>
      </c>
      <c r="G1099" t="e">
        <f>SEARCH("shape_name",'Mission Importer'!A1099)</f>
        <v>#VALUE!</v>
      </c>
      <c r="H1099" t="e">
        <f>IF(G1099=43,'Mission Importer'!A1099,0)</f>
        <v>#VALUE!</v>
      </c>
      <c r="J1099" t="e">
        <f>SEARCH("type",'Mission Importer'!A1099)</f>
        <v>#VALUE!</v>
      </c>
      <c r="K1099" t="e">
        <f>IF(J1099=43,'Mission Importer'!A1099,0)</f>
        <v>#VALUE!</v>
      </c>
      <c r="L1099" t="e">
        <f>SEARCH("category",'Mission Importer'!A1099)</f>
        <v>#VALUE!</v>
      </c>
      <c r="M1099" t="e">
        <f>IF(L1099=43,'Mission Importer'!A1099,0)</f>
        <v>#VALUE!</v>
      </c>
    </row>
    <row r="1100" spans="1:13" x14ac:dyDescent="0.3">
      <c r="A1100" t="e">
        <f>SEARCH("livery",'Mission Importer'!A1100)</f>
        <v>#VALUE!</v>
      </c>
      <c r="B1100" t="e">
        <f>IF(A1100=43,'Mission Importer'!A1100,0)</f>
        <v>#VALUE!</v>
      </c>
      <c r="D1100" t="e">
        <f>SEARCH("shape_name",'Mission Importer'!A1100)</f>
        <v>#VALUE!</v>
      </c>
      <c r="E1100" t="e">
        <f>IF(D1100=43,'Mission Importer'!A1100,0)</f>
        <v>#VALUE!</v>
      </c>
      <c r="G1100" t="e">
        <f>SEARCH("shape_name",'Mission Importer'!A1100)</f>
        <v>#VALUE!</v>
      </c>
      <c r="H1100" t="e">
        <f>IF(G1100=43,'Mission Importer'!A1100,0)</f>
        <v>#VALUE!</v>
      </c>
      <c r="J1100" t="e">
        <f>SEARCH("type",'Mission Importer'!A1100)</f>
        <v>#VALUE!</v>
      </c>
      <c r="K1100" t="e">
        <f>IF(J1100=43,'Mission Importer'!A1100,0)</f>
        <v>#VALUE!</v>
      </c>
      <c r="L1100" t="e">
        <f>SEARCH("category",'Mission Importer'!A1100)</f>
        <v>#VALUE!</v>
      </c>
      <c r="M1100" t="e">
        <f>IF(L1100=43,'Mission Importer'!A1100,0)</f>
        <v>#VALUE!</v>
      </c>
    </row>
    <row r="1101" spans="1:13" x14ac:dyDescent="0.3">
      <c r="A1101" t="e">
        <f>SEARCH("livery",'Mission Importer'!A1101)</f>
        <v>#VALUE!</v>
      </c>
      <c r="B1101" t="e">
        <f>IF(A1101=43,'Mission Importer'!A1101,0)</f>
        <v>#VALUE!</v>
      </c>
      <c r="D1101" t="e">
        <f>SEARCH("shape_name",'Mission Importer'!A1101)</f>
        <v>#VALUE!</v>
      </c>
      <c r="E1101" t="e">
        <f>IF(D1101=43,'Mission Importer'!A1101,0)</f>
        <v>#VALUE!</v>
      </c>
      <c r="G1101" t="e">
        <f>SEARCH("shape_name",'Mission Importer'!A1101)</f>
        <v>#VALUE!</v>
      </c>
      <c r="H1101" t="e">
        <f>IF(G1101=43,'Mission Importer'!A1101,0)</f>
        <v>#VALUE!</v>
      </c>
      <c r="J1101" t="e">
        <f>SEARCH("type",'Mission Importer'!A1101)</f>
        <v>#VALUE!</v>
      </c>
      <c r="K1101" t="e">
        <f>IF(J1101=43,'Mission Importer'!A1101,0)</f>
        <v>#VALUE!</v>
      </c>
      <c r="L1101" t="e">
        <f>SEARCH("category",'Mission Importer'!A1101)</f>
        <v>#VALUE!</v>
      </c>
      <c r="M1101" t="e">
        <f>IF(L1101=43,'Mission Importer'!A1101,0)</f>
        <v>#VALUE!</v>
      </c>
    </row>
    <row r="1102" spans="1:13" x14ac:dyDescent="0.3">
      <c r="A1102" t="e">
        <f>SEARCH("livery",'Mission Importer'!A1102)</f>
        <v>#VALUE!</v>
      </c>
      <c r="B1102" t="e">
        <f>IF(A1102=43,'Mission Importer'!A1102,0)</f>
        <v>#VALUE!</v>
      </c>
      <c r="D1102" t="e">
        <f>SEARCH("shape_name",'Mission Importer'!A1102)</f>
        <v>#VALUE!</v>
      </c>
      <c r="E1102" t="e">
        <f>IF(D1102=43,'Mission Importer'!A1102,0)</f>
        <v>#VALUE!</v>
      </c>
      <c r="G1102" t="e">
        <f>SEARCH("shape_name",'Mission Importer'!A1102)</f>
        <v>#VALUE!</v>
      </c>
      <c r="H1102" t="e">
        <f>IF(G1102=43,'Mission Importer'!A1102,0)</f>
        <v>#VALUE!</v>
      </c>
      <c r="J1102" t="e">
        <f>SEARCH("type",'Mission Importer'!A1102)</f>
        <v>#VALUE!</v>
      </c>
      <c r="K1102" t="e">
        <f>IF(J1102=43,'Mission Importer'!A1102,0)</f>
        <v>#VALUE!</v>
      </c>
      <c r="L1102" t="e">
        <f>SEARCH("category",'Mission Importer'!A1102)</f>
        <v>#VALUE!</v>
      </c>
      <c r="M1102" t="e">
        <f>IF(L1102=43,'Mission Importer'!A1102,0)</f>
        <v>#VALUE!</v>
      </c>
    </row>
    <row r="1103" spans="1:13" x14ac:dyDescent="0.3">
      <c r="A1103" t="e">
        <f>SEARCH("livery",'Mission Importer'!A1103)</f>
        <v>#VALUE!</v>
      </c>
      <c r="B1103" t="e">
        <f>IF(A1103=43,'Mission Importer'!A1103,0)</f>
        <v>#VALUE!</v>
      </c>
      <c r="D1103" t="e">
        <f>SEARCH("shape_name",'Mission Importer'!A1103)</f>
        <v>#VALUE!</v>
      </c>
      <c r="E1103" t="e">
        <f>IF(D1103=43,'Mission Importer'!A1103,0)</f>
        <v>#VALUE!</v>
      </c>
      <c r="G1103" t="e">
        <f>SEARCH("shape_name",'Mission Importer'!A1103)</f>
        <v>#VALUE!</v>
      </c>
      <c r="H1103" t="e">
        <f>IF(G1103=43,'Mission Importer'!A1103,0)</f>
        <v>#VALUE!</v>
      </c>
      <c r="J1103" t="e">
        <f>SEARCH("type",'Mission Importer'!A1103)</f>
        <v>#VALUE!</v>
      </c>
      <c r="K1103" t="e">
        <f>IF(J1103=43,'Mission Importer'!A1103,0)</f>
        <v>#VALUE!</v>
      </c>
      <c r="L1103" t="e">
        <f>SEARCH("category",'Mission Importer'!A1103)</f>
        <v>#VALUE!</v>
      </c>
      <c r="M1103" t="e">
        <f>IF(L1103=43,'Mission Importer'!A1103,0)</f>
        <v>#VALUE!</v>
      </c>
    </row>
    <row r="1104" spans="1:13" x14ac:dyDescent="0.3">
      <c r="A1104" t="e">
        <f>SEARCH("livery",'Mission Importer'!A1104)</f>
        <v>#VALUE!</v>
      </c>
      <c r="B1104" t="e">
        <f>IF(A1104=43,'Mission Importer'!A1104,0)</f>
        <v>#VALUE!</v>
      </c>
      <c r="D1104" t="e">
        <f>SEARCH("shape_name",'Mission Importer'!A1104)</f>
        <v>#VALUE!</v>
      </c>
      <c r="E1104" t="e">
        <f>IF(D1104=43,'Mission Importer'!A1104,0)</f>
        <v>#VALUE!</v>
      </c>
      <c r="G1104" t="e">
        <f>SEARCH("shape_name",'Mission Importer'!A1104)</f>
        <v>#VALUE!</v>
      </c>
      <c r="H1104" t="e">
        <f>IF(G1104=43,'Mission Importer'!A1104,0)</f>
        <v>#VALUE!</v>
      </c>
      <c r="J1104" t="e">
        <f>SEARCH("type",'Mission Importer'!A1104)</f>
        <v>#VALUE!</v>
      </c>
      <c r="K1104" t="e">
        <f>IF(J1104=43,'Mission Importer'!A1104,0)</f>
        <v>#VALUE!</v>
      </c>
      <c r="L1104" t="e">
        <f>SEARCH("category",'Mission Importer'!A1104)</f>
        <v>#VALUE!</v>
      </c>
      <c r="M1104" t="e">
        <f>IF(L1104=43,'Mission Importer'!A1104,0)</f>
        <v>#VALUE!</v>
      </c>
    </row>
    <row r="1105" spans="1:13" x14ac:dyDescent="0.3">
      <c r="A1105" t="e">
        <f>SEARCH("livery",'Mission Importer'!A1105)</f>
        <v>#VALUE!</v>
      </c>
      <c r="B1105" t="e">
        <f>IF(A1105=43,'Mission Importer'!A1105,0)</f>
        <v>#VALUE!</v>
      </c>
      <c r="D1105" t="e">
        <f>SEARCH("shape_name",'Mission Importer'!A1105)</f>
        <v>#VALUE!</v>
      </c>
      <c r="E1105" t="e">
        <f>IF(D1105=43,'Mission Importer'!A1105,0)</f>
        <v>#VALUE!</v>
      </c>
      <c r="G1105" t="e">
        <f>SEARCH("shape_name",'Mission Importer'!A1105)</f>
        <v>#VALUE!</v>
      </c>
      <c r="H1105" t="e">
        <f>IF(G1105=43,'Mission Importer'!A1105,0)</f>
        <v>#VALUE!</v>
      </c>
      <c r="J1105" t="e">
        <f>SEARCH("type",'Mission Importer'!A1105)</f>
        <v>#VALUE!</v>
      </c>
      <c r="K1105" t="e">
        <f>IF(J1105=43,'Mission Importer'!A1105,0)</f>
        <v>#VALUE!</v>
      </c>
      <c r="L1105" t="e">
        <f>SEARCH("category",'Mission Importer'!A1105)</f>
        <v>#VALUE!</v>
      </c>
      <c r="M1105" t="e">
        <f>IF(L1105=43,'Mission Importer'!A1105,0)</f>
        <v>#VALUE!</v>
      </c>
    </row>
    <row r="1106" spans="1:13" x14ac:dyDescent="0.3">
      <c r="A1106" t="e">
        <f>SEARCH("livery",'Mission Importer'!A1106)</f>
        <v>#VALUE!</v>
      </c>
      <c r="B1106" t="e">
        <f>IF(A1106=43,'Mission Importer'!A1106,0)</f>
        <v>#VALUE!</v>
      </c>
      <c r="D1106" t="e">
        <f>SEARCH("shape_name",'Mission Importer'!A1106)</f>
        <v>#VALUE!</v>
      </c>
      <c r="E1106" t="e">
        <f>IF(D1106=43,'Mission Importer'!A1106,0)</f>
        <v>#VALUE!</v>
      </c>
      <c r="G1106" t="e">
        <f>SEARCH("shape_name",'Mission Importer'!A1106)</f>
        <v>#VALUE!</v>
      </c>
      <c r="H1106" t="e">
        <f>IF(G1106=43,'Mission Importer'!A1106,0)</f>
        <v>#VALUE!</v>
      </c>
      <c r="J1106" t="e">
        <f>SEARCH("type",'Mission Importer'!A1106)</f>
        <v>#VALUE!</v>
      </c>
      <c r="K1106" t="e">
        <f>IF(J1106=43,'Mission Importer'!A1106,0)</f>
        <v>#VALUE!</v>
      </c>
      <c r="L1106" t="e">
        <f>SEARCH("category",'Mission Importer'!A1106)</f>
        <v>#VALUE!</v>
      </c>
      <c r="M1106" t="e">
        <f>IF(L1106=43,'Mission Importer'!A1106,0)</f>
        <v>#VALUE!</v>
      </c>
    </row>
    <row r="1107" spans="1:13" x14ac:dyDescent="0.3">
      <c r="A1107" t="e">
        <f>SEARCH("livery",'Mission Importer'!A1107)</f>
        <v>#VALUE!</v>
      </c>
      <c r="B1107" t="e">
        <f>IF(A1107=43,'Mission Importer'!A1107,0)</f>
        <v>#VALUE!</v>
      </c>
      <c r="D1107" t="e">
        <f>SEARCH("shape_name",'Mission Importer'!A1107)</f>
        <v>#VALUE!</v>
      </c>
      <c r="E1107" t="e">
        <f>IF(D1107=43,'Mission Importer'!A1107,0)</f>
        <v>#VALUE!</v>
      </c>
      <c r="G1107" t="e">
        <f>SEARCH("shape_name",'Mission Importer'!A1107)</f>
        <v>#VALUE!</v>
      </c>
      <c r="H1107" t="e">
        <f>IF(G1107=43,'Mission Importer'!A1107,0)</f>
        <v>#VALUE!</v>
      </c>
      <c r="J1107" t="e">
        <f>SEARCH("type",'Mission Importer'!A1107)</f>
        <v>#VALUE!</v>
      </c>
      <c r="K1107" t="e">
        <f>IF(J1107=43,'Mission Importer'!A1107,0)</f>
        <v>#VALUE!</v>
      </c>
      <c r="L1107" t="e">
        <f>SEARCH("category",'Mission Importer'!A1107)</f>
        <v>#VALUE!</v>
      </c>
      <c r="M1107" t="e">
        <f>IF(L1107=43,'Mission Importer'!A1107,0)</f>
        <v>#VALUE!</v>
      </c>
    </row>
    <row r="1108" spans="1:13" x14ac:dyDescent="0.3">
      <c r="A1108" t="e">
        <f>SEARCH("livery",'Mission Importer'!A1108)</f>
        <v>#VALUE!</v>
      </c>
      <c r="B1108" t="e">
        <f>IF(A1108=43,'Mission Importer'!A1108,0)</f>
        <v>#VALUE!</v>
      </c>
      <c r="D1108" t="e">
        <f>SEARCH("shape_name",'Mission Importer'!A1108)</f>
        <v>#VALUE!</v>
      </c>
      <c r="E1108" t="e">
        <f>IF(D1108=43,'Mission Importer'!A1108,0)</f>
        <v>#VALUE!</v>
      </c>
      <c r="G1108" t="e">
        <f>SEARCH("shape_name",'Mission Importer'!A1108)</f>
        <v>#VALUE!</v>
      </c>
      <c r="H1108" t="e">
        <f>IF(G1108=43,'Mission Importer'!A1108,0)</f>
        <v>#VALUE!</v>
      </c>
      <c r="J1108" t="e">
        <f>SEARCH("type",'Mission Importer'!A1108)</f>
        <v>#VALUE!</v>
      </c>
      <c r="K1108" t="e">
        <f>IF(J1108=43,'Mission Importer'!A1108,0)</f>
        <v>#VALUE!</v>
      </c>
      <c r="L1108" t="e">
        <f>SEARCH("category",'Mission Importer'!A1108)</f>
        <v>#VALUE!</v>
      </c>
      <c r="M1108" t="e">
        <f>IF(L1108=43,'Mission Importer'!A1108,0)</f>
        <v>#VALUE!</v>
      </c>
    </row>
    <row r="1109" spans="1:13" x14ac:dyDescent="0.3">
      <c r="A1109" t="e">
        <f>SEARCH("livery",'Mission Importer'!A1109)</f>
        <v>#VALUE!</v>
      </c>
      <c r="B1109" t="e">
        <f>IF(A1109=43,'Mission Importer'!A1109,0)</f>
        <v>#VALUE!</v>
      </c>
      <c r="D1109" t="e">
        <f>SEARCH("shape_name",'Mission Importer'!A1109)</f>
        <v>#VALUE!</v>
      </c>
      <c r="E1109" t="e">
        <f>IF(D1109=43,'Mission Importer'!A1109,0)</f>
        <v>#VALUE!</v>
      </c>
      <c r="G1109" t="e">
        <f>SEARCH("shape_name",'Mission Importer'!A1109)</f>
        <v>#VALUE!</v>
      </c>
      <c r="H1109" t="e">
        <f>IF(G1109=43,'Mission Importer'!A1109,0)</f>
        <v>#VALUE!</v>
      </c>
      <c r="J1109" t="e">
        <f>SEARCH("type",'Mission Importer'!A1109)</f>
        <v>#VALUE!</v>
      </c>
      <c r="K1109" t="e">
        <f>IF(J1109=43,'Mission Importer'!A1109,0)</f>
        <v>#VALUE!</v>
      </c>
      <c r="L1109" t="e">
        <f>SEARCH("category",'Mission Importer'!A1109)</f>
        <v>#VALUE!</v>
      </c>
      <c r="M1109" t="e">
        <f>IF(L1109=43,'Mission Importer'!A1109,0)</f>
        <v>#VALUE!</v>
      </c>
    </row>
    <row r="1110" spans="1:13" x14ac:dyDescent="0.3">
      <c r="A1110" t="e">
        <f>SEARCH("livery",'Mission Importer'!A1110)</f>
        <v>#VALUE!</v>
      </c>
      <c r="B1110" t="e">
        <f>IF(A1110=43,'Mission Importer'!A1110,0)</f>
        <v>#VALUE!</v>
      </c>
      <c r="D1110" t="e">
        <f>SEARCH("shape_name",'Mission Importer'!A1110)</f>
        <v>#VALUE!</v>
      </c>
      <c r="E1110" t="e">
        <f>IF(D1110=43,'Mission Importer'!A1110,0)</f>
        <v>#VALUE!</v>
      </c>
      <c r="G1110" t="e">
        <f>SEARCH("shape_name",'Mission Importer'!A1110)</f>
        <v>#VALUE!</v>
      </c>
      <c r="H1110" t="e">
        <f>IF(G1110=43,'Mission Importer'!A1110,0)</f>
        <v>#VALUE!</v>
      </c>
      <c r="J1110" t="e">
        <f>SEARCH("type",'Mission Importer'!A1110)</f>
        <v>#VALUE!</v>
      </c>
      <c r="K1110" t="e">
        <f>IF(J1110=43,'Mission Importer'!A1110,0)</f>
        <v>#VALUE!</v>
      </c>
      <c r="L1110" t="e">
        <f>SEARCH("category",'Mission Importer'!A1110)</f>
        <v>#VALUE!</v>
      </c>
      <c r="M1110" t="e">
        <f>IF(L1110=43,'Mission Importer'!A1110,0)</f>
        <v>#VALUE!</v>
      </c>
    </row>
    <row r="1111" spans="1:13" x14ac:dyDescent="0.3">
      <c r="A1111" t="e">
        <f>SEARCH("livery",'Mission Importer'!A1111)</f>
        <v>#VALUE!</v>
      </c>
      <c r="B1111" t="e">
        <f>IF(A1111=43,'Mission Importer'!A1111,0)</f>
        <v>#VALUE!</v>
      </c>
      <c r="D1111" t="e">
        <f>SEARCH("shape_name",'Mission Importer'!A1111)</f>
        <v>#VALUE!</v>
      </c>
      <c r="E1111" t="e">
        <f>IF(D1111=43,'Mission Importer'!A1111,0)</f>
        <v>#VALUE!</v>
      </c>
      <c r="G1111" t="e">
        <f>SEARCH("shape_name",'Mission Importer'!A1111)</f>
        <v>#VALUE!</v>
      </c>
      <c r="H1111" t="e">
        <f>IF(G1111=43,'Mission Importer'!A1111,0)</f>
        <v>#VALUE!</v>
      </c>
      <c r="J1111" t="e">
        <f>SEARCH("type",'Mission Importer'!A1111)</f>
        <v>#VALUE!</v>
      </c>
      <c r="K1111" t="e">
        <f>IF(J1111=43,'Mission Importer'!A1111,0)</f>
        <v>#VALUE!</v>
      </c>
      <c r="L1111" t="e">
        <f>SEARCH("category",'Mission Importer'!A1111)</f>
        <v>#VALUE!</v>
      </c>
      <c r="M1111" t="e">
        <f>IF(L1111=43,'Mission Importer'!A1111,0)</f>
        <v>#VALUE!</v>
      </c>
    </row>
    <row r="1112" spans="1:13" x14ac:dyDescent="0.3">
      <c r="A1112" t="e">
        <f>SEARCH("livery",'Mission Importer'!A1112)</f>
        <v>#VALUE!</v>
      </c>
      <c r="B1112" t="e">
        <f>IF(A1112=43,'Mission Importer'!A1112,0)</f>
        <v>#VALUE!</v>
      </c>
      <c r="D1112" t="e">
        <f>SEARCH("shape_name",'Mission Importer'!A1112)</f>
        <v>#VALUE!</v>
      </c>
      <c r="E1112" t="e">
        <f>IF(D1112=43,'Mission Importer'!A1112,0)</f>
        <v>#VALUE!</v>
      </c>
      <c r="G1112" t="e">
        <f>SEARCH("shape_name",'Mission Importer'!A1112)</f>
        <v>#VALUE!</v>
      </c>
      <c r="H1112" t="e">
        <f>IF(G1112=43,'Mission Importer'!A1112,0)</f>
        <v>#VALUE!</v>
      </c>
      <c r="J1112" t="e">
        <f>SEARCH("type",'Mission Importer'!A1112)</f>
        <v>#VALUE!</v>
      </c>
      <c r="K1112" t="e">
        <f>IF(J1112=43,'Mission Importer'!A1112,0)</f>
        <v>#VALUE!</v>
      </c>
      <c r="L1112" t="e">
        <f>SEARCH("category",'Mission Importer'!A1112)</f>
        <v>#VALUE!</v>
      </c>
      <c r="M1112" t="e">
        <f>IF(L1112=43,'Mission Importer'!A1112,0)</f>
        <v>#VALUE!</v>
      </c>
    </row>
    <row r="1113" spans="1:13" x14ac:dyDescent="0.3">
      <c r="A1113" t="e">
        <f>SEARCH("livery",'Mission Importer'!A1113)</f>
        <v>#VALUE!</v>
      </c>
      <c r="B1113" t="e">
        <f>IF(A1113=43,'Mission Importer'!A1113,0)</f>
        <v>#VALUE!</v>
      </c>
      <c r="D1113" t="e">
        <f>SEARCH("shape_name",'Mission Importer'!A1113)</f>
        <v>#VALUE!</v>
      </c>
      <c r="E1113" t="e">
        <f>IF(D1113=43,'Mission Importer'!A1113,0)</f>
        <v>#VALUE!</v>
      </c>
      <c r="G1113" t="e">
        <f>SEARCH("shape_name",'Mission Importer'!A1113)</f>
        <v>#VALUE!</v>
      </c>
      <c r="H1113" t="e">
        <f>IF(G1113=43,'Mission Importer'!A1113,0)</f>
        <v>#VALUE!</v>
      </c>
      <c r="J1113" t="e">
        <f>SEARCH("type",'Mission Importer'!A1113)</f>
        <v>#VALUE!</v>
      </c>
      <c r="K1113" t="e">
        <f>IF(J1113=43,'Mission Importer'!A1113,0)</f>
        <v>#VALUE!</v>
      </c>
      <c r="L1113" t="e">
        <f>SEARCH("category",'Mission Importer'!A1113)</f>
        <v>#VALUE!</v>
      </c>
      <c r="M1113" t="e">
        <f>IF(L1113=43,'Mission Importer'!A1113,0)</f>
        <v>#VALUE!</v>
      </c>
    </row>
    <row r="1114" spans="1:13" x14ac:dyDescent="0.3">
      <c r="A1114" t="e">
        <f>SEARCH("livery",'Mission Importer'!A1114)</f>
        <v>#VALUE!</v>
      </c>
      <c r="B1114" t="e">
        <f>IF(A1114=43,'Mission Importer'!A1114,0)</f>
        <v>#VALUE!</v>
      </c>
      <c r="D1114" t="e">
        <f>SEARCH("shape_name",'Mission Importer'!A1114)</f>
        <v>#VALUE!</v>
      </c>
      <c r="E1114" t="e">
        <f>IF(D1114=43,'Mission Importer'!A1114,0)</f>
        <v>#VALUE!</v>
      </c>
      <c r="G1114" t="e">
        <f>SEARCH("shape_name",'Mission Importer'!A1114)</f>
        <v>#VALUE!</v>
      </c>
      <c r="H1114" t="e">
        <f>IF(G1114=43,'Mission Importer'!A1114,0)</f>
        <v>#VALUE!</v>
      </c>
      <c r="J1114" t="e">
        <f>SEARCH("type",'Mission Importer'!A1114)</f>
        <v>#VALUE!</v>
      </c>
      <c r="K1114" t="e">
        <f>IF(J1114=43,'Mission Importer'!A1114,0)</f>
        <v>#VALUE!</v>
      </c>
      <c r="L1114" t="e">
        <f>SEARCH("category",'Mission Importer'!A1114)</f>
        <v>#VALUE!</v>
      </c>
      <c r="M1114" t="e">
        <f>IF(L1114=43,'Mission Importer'!A1114,0)</f>
        <v>#VALUE!</v>
      </c>
    </row>
    <row r="1115" spans="1:13" x14ac:dyDescent="0.3">
      <c r="A1115" t="e">
        <f>SEARCH("livery",'Mission Importer'!A1115)</f>
        <v>#VALUE!</v>
      </c>
      <c r="B1115" t="e">
        <f>IF(A1115=43,'Mission Importer'!A1115,0)</f>
        <v>#VALUE!</v>
      </c>
      <c r="D1115" t="e">
        <f>SEARCH("shape_name",'Mission Importer'!A1115)</f>
        <v>#VALUE!</v>
      </c>
      <c r="E1115" t="e">
        <f>IF(D1115=43,'Mission Importer'!A1115,0)</f>
        <v>#VALUE!</v>
      </c>
      <c r="G1115" t="e">
        <f>SEARCH("shape_name",'Mission Importer'!A1115)</f>
        <v>#VALUE!</v>
      </c>
      <c r="H1115" t="e">
        <f>IF(G1115=43,'Mission Importer'!A1115,0)</f>
        <v>#VALUE!</v>
      </c>
      <c r="J1115">
        <f>SEARCH("type",'Mission Importer'!A1115)</f>
        <v>47</v>
      </c>
      <c r="K1115">
        <f>IF(J1115=43,'Mission Importer'!A1115,0)</f>
        <v>0</v>
      </c>
      <c r="L1115" t="e">
        <f>SEARCH("category",'Mission Importer'!A1115)</f>
        <v>#VALUE!</v>
      </c>
      <c r="M1115" t="e">
        <f>IF(L1115=43,'Mission Importer'!A1115,0)</f>
        <v>#VALUE!</v>
      </c>
    </row>
    <row r="1116" spans="1:13" x14ac:dyDescent="0.3">
      <c r="A1116" t="e">
        <f>SEARCH("livery",'Mission Importer'!A1116)</f>
        <v>#VALUE!</v>
      </c>
      <c r="B1116" t="e">
        <f>IF(A1116=43,'Mission Importer'!A1116,0)</f>
        <v>#VALUE!</v>
      </c>
      <c r="D1116" t="e">
        <f>SEARCH("shape_name",'Mission Importer'!A1116)</f>
        <v>#VALUE!</v>
      </c>
      <c r="E1116" t="e">
        <f>IF(D1116=43,'Mission Importer'!A1116,0)</f>
        <v>#VALUE!</v>
      </c>
      <c r="G1116" t="e">
        <f>SEARCH("shape_name",'Mission Importer'!A1116)</f>
        <v>#VALUE!</v>
      </c>
      <c r="H1116" t="e">
        <f>IF(G1116=43,'Mission Importer'!A1116,0)</f>
        <v>#VALUE!</v>
      </c>
      <c r="J1116" t="e">
        <f>SEARCH("type",'Mission Importer'!A1116)</f>
        <v>#VALUE!</v>
      </c>
      <c r="K1116" t="e">
        <f>IF(J1116=43,'Mission Importer'!A1116,0)</f>
        <v>#VALUE!</v>
      </c>
      <c r="L1116" t="e">
        <f>SEARCH("category",'Mission Importer'!A1116)</f>
        <v>#VALUE!</v>
      </c>
      <c r="M1116" t="e">
        <f>IF(L1116=43,'Mission Importer'!A1116,0)</f>
        <v>#VALUE!</v>
      </c>
    </row>
    <row r="1117" spans="1:13" x14ac:dyDescent="0.3">
      <c r="A1117" t="e">
        <f>SEARCH("livery",'Mission Importer'!A1117)</f>
        <v>#VALUE!</v>
      </c>
      <c r="B1117" t="e">
        <f>IF(A1117=43,'Mission Importer'!A1117,0)</f>
        <v>#VALUE!</v>
      </c>
      <c r="D1117" t="e">
        <f>SEARCH("shape_name",'Mission Importer'!A1117)</f>
        <v>#VALUE!</v>
      </c>
      <c r="E1117" t="e">
        <f>IF(D1117=43,'Mission Importer'!A1117,0)</f>
        <v>#VALUE!</v>
      </c>
      <c r="G1117" t="e">
        <f>SEARCH("shape_name",'Mission Importer'!A1117)</f>
        <v>#VALUE!</v>
      </c>
      <c r="H1117" t="e">
        <f>IF(G1117=43,'Mission Importer'!A1117,0)</f>
        <v>#VALUE!</v>
      </c>
      <c r="J1117" t="e">
        <f>SEARCH("type",'Mission Importer'!A1117)</f>
        <v>#VALUE!</v>
      </c>
      <c r="K1117" t="e">
        <f>IF(J1117=43,'Mission Importer'!A1117,0)</f>
        <v>#VALUE!</v>
      </c>
      <c r="L1117" t="e">
        <f>SEARCH("category",'Mission Importer'!A1117)</f>
        <v>#VALUE!</v>
      </c>
      <c r="M1117" t="e">
        <f>IF(L1117=43,'Mission Importer'!A1117,0)</f>
        <v>#VALUE!</v>
      </c>
    </row>
    <row r="1118" spans="1:13" x14ac:dyDescent="0.3">
      <c r="A1118" t="e">
        <f>SEARCH("livery",'Mission Importer'!A1118)</f>
        <v>#VALUE!</v>
      </c>
      <c r="B1118" t="e">
        <f>IF(A1118=43,'Mission Importer'!A1118,0)</f>
        <v>#VALUE!</v>
      </c>
      <c r="D1118" t="e">
        <f>SEARCH("shape_name",'Mission Importer'!A1118)</f>
        <v>#VALUE!</v>
      </c>
      <c r="E1118" t="e">
        <f>IF(D1118=43,'Mission Importer'!A1118,0)</f>
        <v>#VALUE!</v>
      </c>
      <c r="G1118" t="e">
        <f>SEARCH("shape_name",'Mission Importer'!A1118)</f>
        <v>#VALUE!</v>
      </c>
      <c r="H1118" t="e">
        <f>IF(G1118=43,'Mission Importer'!A1118,0)</f>
        <v>#VALUE!</v>
      </c>
      <c r="J1118" t="e">
        <f>SEARCH("type",'Mission Importer'!A1118)</f>
        <v>#VALUE!</v>
      </c>
      <c r="K1118" t="e">
        <f>IF(J1118=43,'Mission Importer'!A1118,0)</f>
        <v>#VALUE!</v>
      </c>
      <c r="L1118" t="e">
        <f>SEARCH("category",'Mission Importer'!A1118)</f>
        <v>#VALUE!</v>
      </c>
      <c r="M1118" t="e">
        <f>IF(L1118=43,'Mission Importer'!A1118,0)</f>
        <v>#VALUE!</v>
      </c>
    </row>
    <row r="1119" spans="1:13" x14ac:dyDescent="0.3">
      <c r="A1119" t="e">
        <f>SEARCH("livery",'Mission Importer'!A1119)</f>
        <v>#VALUE!</v>
      </c>
      <c r="B1119" t="e">
        <f>IF(A1119=43,'Mission Importer'!A1119,0)</f>
        <v>#VALUE!</v>
      </c>
      <c r="D1119" t="e">
        <f>SEARCH("shape_name",'Mission Importer'!A1119)</f>
        <v>#VALUE!</v>
      </c>
      <c r="E1119" t="e">
        <f>IF(D1119=43,'Mission Importer'!A1119,0)</f>
        <v>#VALUE!</v>
      </c>
      <c r="G1119" t="e">
        <f>SEARCH("shape_name",'Mission Importer'!A1119)</f>
        <v>#VALUE!</v>
      </c>
      <c r="H1119" t="e">
        <f>IF(G1119=43,'Mission Importer'!A1119,0)</f>
        <v>#VALUE!</v>
      </c>
      <c r="J1119" t="e">
        <f>SEARCH("type",'Mission Importer'!A1119)</f>
        <v>#VALUE!</v>
      </c>
      <c r="K1119" t="e">
        <f>IF(J1119=43,'Mission Importer'!A1119,0)</f>
        <v>#VALUE!</v>
      </c>
      <c r="L1119" t="e">
        <f>SEARCH("category",'Mission Importer'!A1119)</f>
        <v>#VALUE!</v>
      </c>
      <c r="M1119" t="e">
        <f>IF(L1119=43,'Mission Importer'!A1119,0)</f>
        <v>#VALUE!</v>
      </c>
    </row>
    <row r="1120" spans="1:13" x14ac:dyDescent="0.3">
      <c r="A1120" t="e">
        <f>SEARCH("livery",'Mission Importer'!A1120)</f>
        <v>#VALUE!</v>
      </c>
      <c r="B1120" t="e">
        <f>IF(A1120=43,'Mission Importer'!A1120,0)</f>
        <v>#VALUE!</v>
      </c>
      <c r="D1120" t="e">
        <f>SEARCH("shape_name",'Mission Importer'!A1120)</f>
        <v>#VALUE!</v>
      </c>
      <c r="E1120" t="e">
        <f>IF(D1120=43,'Mission Importer'!A1120,0)</f>
        <v>#VALUE!</v>
      </c>
      <c r="G1120" t="e">
        <f>SEARCH("shape_name",'Mission Importer'!A1120)</f>
        <v>#VALUE!</v>
      </c>
      <c r="H1120" t="e">
        <f>IF(G1120=43,'Mission Importer'!A1120,0)</f>
        <v>#VALUE!</v>
      </c>
      <c r="J1120" t="e">
        <f>SEARCH("type",'Mission Importer'!A1120)</f>
        <v>#VALUE!</v>
      </c>
      <c r="K1120" t="e">
        <f>IF(J1120=43,'Mission Importer'!A1120,0)</f>
        <v>#VALUE!</v>
      </c>
      <c r="L1120" t="e">
        <f>SEARCH("category",'Mission Importer'!A1120)</f>
        <v>#VALUE!</v>
      </c>
      <c r="M1120" t="e">
        <f>IF(L1120=43,'Mission Importer'!A1120,0)</f>
        <v>#VALUE!</v>
      </c>
    </row>
    <row r="1121" spans="1:13" x14ac:dyDescent="0.3">
      <c r="A1121" t="e">
        <f>SEARCH("livery",'Mission Importer'!A1121)</f>
        <v>#VALUE!</v>
      </c>
      <c r="B1121" t="e">
        <f>IF(A1121=43,'Mission Importer'!A1121,0)</f>
        <v>#VALUE!</v>
      </c>
      <c r="D1121" t="e">
        <f>SEARCH("shape_name",'Mission Importer'!A1121)</f>
        <v>#VALUE!</v>
      </c>
      <c r="E1121" t="e">
        <f>IF(D1121=43,'Mission Importer'!A1121,0)</f>
        <v>#VALUE!</v>
      </c>
      <c r="G1121" t="e">
        <f>SEARCH("shape_name",'Mission Importer'!A1121)</f>
        <v>#VALUE!</v>
      </c>
      <c r="H1121" t="e">
        <f>IF(G1121=43,'Mission Importer'!A1121,0)</f>
        <v>#VALUE!</v>
      </c>
      <c r="J1121" t="e">
        <f>SEARCH("type",'Mission Importer'!A1121)</f>
        <v>#VALUE!</v>
      </c>
      <c r="K1121" t="e">
        <f>IF(J1121=43,'Mission Importer'!A1121,0)</f>
        <v>#VALUE!</v>
      </c>
      <c r="L1121" t="e">
        <f>SEARCH("category",'Mission Importer'!A1121)</f>
        <v>#VALUE!</v>
      </c>
      <c r="M1121" t="e">
        <f>IF(L1121=43,'Mission Importer'!A1121,0)</f>
        <v>#VALUE!</v>
      </c>
    </row>
    <row r="1122" spans="1:13" x14ac:dyDescent="0.3">
      <c r="A1122" t="e">
        <f>SEARCH("livery",'Mission Importer'!A1122)</f>
        <v>#VALUE!</v>
      </c>
      <c r="B1122" t="e">
        <f>IF(A1122=43,'Mission Importer'!A1122,0)</f>
        <v>#VALUE!</v>
      </c>
      <c r="D1122" t="e">
        <f>SEARCH("shape_name",'Mission Importer'!A1122)</f>
        <v>#VALUE!</v>
      </c>
      <c r="E1122" t="e">
        <f>IF(D1122=43,'Mission Importer'!A1122,0)</f>
        <v>#VALUE!</v>
      </c>
      <c r="G1122" t="e">
        <f>SEARCH("shape_name",'Mission Importer'!A1122)</f>
        <v>#VALUE!</v>
      </c>
      <c r="H1122" t="e">
        <f>IF(G1122=43,'Mission Importer'!A1122,0)</f>
        <v>#VALUE!</v>
      </c>
      <c r="J1122" t="e">
        <f>SEARCH("type",'Mission Importer'!A1122)</f>
        <v>#VALUE!</v>
      </c>
      <c r="K1122" t="e">
        <f>IF(J1122=43,'Mission Importer'!A1122,0)</f>
        <v>#VALUE!</v>
      </c>
      <c r="L1122" t="e">
        <f>SEARCH("category",'Mission Importer'!A1122)</f>
        <v>#VALUE!</v>
      </c>
      <c r="M1122" t="e">
        <f>IF(L1122=43,'Mission Importer'!A1122,0)</f>
        <v>#VALUE!</v>
      </c>
    </row>
    <row r="1123" spans="1:13" x14ac:dyDescent="0.3">
      <c r="A1123" t="e">
        <f>SEARCH("livery",'Mission Importer'!A1123)</f>
        <v>#VALUE!</v>
      </c>
      <c r="B1123" t="e">
        <f>IF(A1123=43,'Mission Importer'!A1123,0)</f>
        <v>#VALUE!</v>
      </c>
      <c r="D1123" t="e">
        <f>SEARCH("shape_name",'Mission Importer'!A1123)</f>
        <v>#VALUE!</v>
      </c>
      <c r="E1123" t="e">
        <f>IF(D1123=43,'Mission Importer'!A1123,0)</f>
        <v>#VALUE!</v>
      </c>
      <c r="G1123" t="e">
        <f>SEARCH("shape_name",'Mission Importer'!A1123)</f>
        <v>#VALUE!</v>
      </c>
      <c r="H1123" t="e">
        <f>IF(G1123=43,'Mission Importer'!A1123,0)</f>
        <v>#VALUE!</v>
      </c>
      <c r="J1123" t="e">
        <f>SEARCH("type",'Mission Importer'!A1123)</f>
        <v>#VALUE!</v>
      </c>
      <c r="K1123" t="e">
        <f>IF(J1123=43,'Mission Importer'!A1123,0)</f>
        <v>#VALUE!</v>
      </c>
      <c r="L1123" t="e">
        <f>SEARCH("category",'Mission Importer'!A1123)</f>
        <v>#VALUE!</v>
      </c>
      <c r="M1123" t="e">
        <f>IF(L1123=43,'Mission Importer'!A1123,0)</f>
        <v>#VALUE!</v>
      </c>
    </row>
    <row r="1124" spans="1:13" x14ac:dyDescent="0.3">
      <c r="A1124" t="e">
        <f>SEARCH("livery",'Mission Importer'!A1124)</f>
        <v>#VALUE!</v>
      </c>
      <c r="B1124" t="e">
        <f>IF(A1124=43,'Mission Importer'!A1124,0)</f>
        <v>#VALUE!</v>
      </c>
      <c r="D1124" t="e">
        <f>SEARCH("shape_name",'Mission Importer'!A1124)</f>
        <v>#VALUE!</v>
      </c>
      <c r="E1124" t="e">
        <f>IF(D1124=43,'Mission Importer'!A1124,0)</f>
        <v>#VALUE!</v>
      </c>
      <c r="G1124" t="e">
        <f>SEARCH("shape_name",'Mission Importer'!A1124)</f>
        <v>#VALUE!</v>
      </c>
      <c r="H1124" t="e">
        <f>IF(G1124=43,'Mission Importer'!A1124,0)</f>
        <v>#VALUE!</v>
      </c>
      <c r="J1124" t="e">
        <f>SEARCH("type",'Mission Importer'!A1124)</f>
        <v>#VALUE!</v>
      </c>
      <c r="K1124" t="e">
        <f>IF(J1124=43,'Mission Importer'!A1124,0)</f>
        <v>#VALUE!</v>
      </c>
      <c r="L1124" t="e">
        <f>SEARCH("category",'Mission Importer'!A1124)</f>
        <v>#VALUE!</v>
      </c>
      <c r="M1124" t="e">
        <f>IF(L1124=43,'Mission Importer'!A1124,0)</f>
        <v>#VALUE!</v>
      </c>
    </row>
    <row r="1125" spans="1:13" x14ac:dyDescent="0.3">
      <c r="A1125" t="e">
        <f>SEARCH("livery",'Mission Importer'!A1125)</f>
        <v>#VALUE!</v>
      </c>
      <c r="B1125" t="e">
        <f>IF(A1125=43,'Mission Importer'!A1125,0)</f>
        <v>#VALUE!</v>
      </c>
      <c r="D1125" t="e">
        <f>SEARCH("shape_name",'Mission Importer'!A1125)</f>
        <v>#VALUE!</v>
      </c>
      <c r="E1125" t="e">
        <f>IF(D1125=43,'Mission Importer'!A1125,0)</f>
        <v>#VALUE!</v>
      </c>
      <c r="G1125" t="e">
        <f>SEARCH("shape_name",'Mission Importer'!A1125)</f>
        <v>#VALUE!</v>
      </c>
      <c r="H1125" t="e">
        <f>IF(G1125=43,'Mission Importer'!A1125,0)</f>
        <v>#VALUE!</v>
      </c>
      <c r="J1125" t="e">
        <f>SEARCH("type",'Mission Importer'!A1125)</f>
        <v>#VALUE!</v>
      </c>
      <c r="K1125" t="e">
        <f>IF(J1125=43,'Mission Importer'!A1125,0)</f>
        <v>#VALUE!</v>
      </c>
      <c r="L1125" t="e">
        <f>SEARCH("category",'Mission Importer'!A1125)</f>
        <v>#VALUE!</v>
      </c>
      <c r="M1125" t="e">
        <f>IF(L1125=43,'Mission Importer'!A1125,0)</f>
        <v>#VALUE!</v>
      </c>
    </row>
    <row r="1126" spans="1:13" x14ac:dyDescent="0.3">
      <c r="A1126" t="e">
        <f>SEARCH("livery",'Mission Importer'!A1126)</f>
        <v>#VALUE!</v>
      </c>
      <c r="B1126" t="e">
        <f>IF(A1126=43,'Mission Importer'!A1126,0)</f>
        <v>#VALUE!</v>
      </c>
      <c r="D1126" t="e">
        <f>SEARCH("shape_name",'Mission Importer'!A1126)</f>
        <v>#VALUE!</v>
      </c>
      <c r="E1126" t="e">
        <f>IF(D1126=43,'Mission Importer'!A1126,0)</f>
        <v>#VALUE!</v>
      </c>
      <c r="G1126" t="e">
        <f>SEARCH("shape_name",'Mission Importer'!A1126)</f>
        <v>#VALUE!</v>
      </c>
      <c r="H1126" t="e">
        <f>IF(G1126=43,'Mission Importer'!A1126,0)</f>
        <v>#VALUE!</v>
      </c>
      <c r="J1126" t="e">
        <f>SEARCH("type",'Mission Importer'!A1126)</f>
        <v>#VALUE!</v>
      </c>
      <c r="K1126" t="e">
        <f>IF(J1126=43,'Mission Importer'!A1126,0)</f>
        <v>#VALUE!</v>
      </c>
      <c r="L1126" t="e">
        <f>SEARCH("category",'Mission Importer'!A1126)</f>
        <v>#VALUE!</v>
      </c>
      <c r="M1126" t="e">
        <f>IF(L1126=43,'Mission Importer'!A1126,0)</f>
        <v>#VALUE!</v>
      </c>
    </row>
    <row r="1127" spans="1:13" x14ac:dyDescent="0.3">
      <c r="A1127" t="e">
        <f>SEARCH("livery",'Mission Importer'!A1127)</f>
        <v>#VALUE!</v>
      </c>
      <c r="B1127" t="e">
        <f>IF(A1127=43,'Mission Importer'!A1127,0)</f>
        <v>#VALUE!</v>
      </c>
      <c r="D1127" t="e">
        <f>SEARCH("shape_name",'Mission Importer'!A1127)</f>
        <v>#VALUE!</v>
      </c>
      <c r="E1127" t="e">
        <f>IF(D1127=43,'Mission Importer'!A1127,0)</f>
        <v>#VALUE!</v>
      </c>
      <c r="G1127" t="e">
        <f>SEARCH("shape_name",'Mission Importer'!A1127)</f>
        <v>#VALUE!</v>
      </c>
      <c r="H1127" t="e">
        <f>IF(G1127=43,'Mission Importer'!A1127,0)</f>
        <v>#VALUE!</v>
      </c>
      <c r="J1127" t="e">
        <f>SEARCH("type",'Mission Importer'!A1127)</f>
        <v>#VALUE!</v>
      </c>
      <c r="K1127" t="e">
        <f>IF(J1127=43,'Mission Importer'!A1127,0)</f>
        <v>#VALUE!</v>
      </c>
      <c r="L1127" t="e">
        <f>SEARCH("category",'Mission Importer'!A1127)</f>
        <v>#VALUE!</v>
      </c>
      <c r="M1127" t="e">
        <f>IF(L1127=43,'Mission Importer'!A1127,0)</f>
        <v>#VALUE!</v>
      </c>
    </row>
    <row r="1128" spans="1:13" x14ac:dyDescent="0.3">
      <c r="A1128" t="e">
        <f>SEARCH("livery",'Mission Importer'!A1128)</f>
        <v>#VALUE!</v>
      </c>
      <c r="B1128" t="e">
        <f>IF(A1128=43,'Mission Importer'!A1128,0)</f>
        <v>#VALUE!</v>
      </c>
      <c r="D1128" t="e">
        <f>SEARCH("shape_name",'Mission Importer'!A1128)</f>
        <v>#VALUE!</v>
      </c>
      <c r="E1128" t="e">
        <f>IF(D1128=43,'Mission Importer'!A1128,0)</f>
        <v>#VALUE!</v>
      </c>
      <c r="G1128" t="e">
        <f>SEARCH("shape_name",'Mission Importer'!A1128)</f>
        <v>#VALUE!</v>
      </c>
      <c r="H1128" t="e">
        <f>IF(G1128=43,'Mission Importer'!A1128,0)</f>
        <v>#VALUE!</v>
      </c>
      <c r="J1128" t="e">
        <f>SEARCH("type",'Mission Importer'!A1128)</f>
        <v>#VALUE!</v>
      </c>
      <c r="K1128" t="e">
        <f>IF(J1128=43,'Mission Importer'!A1128,0)</f>
        <v>#VALUE!</v>
      </c>
      <c r="L1128" t="e">
        <f>SEARCH("category",'Mission Importer'!A1128)</f>
        <v>#VALUE!</v>
      </c>
      <c r="M1128" t="e">
        <f>IF(L1128=43,'Mission Importer'!A1128,0)</f>
        <v>#VALUE!</v>
      </c>
    </row>
    <row r="1129" spans="1:13" x14ac:dyDescent="0.3">
      <c r="A1129" t="e">
        <f>SEARCH("livery",'Mission Importer'!A1129)</f>
        <v>#VALUE!</v>
      </c>
      <c r="B1129" t="e">
        <f>IF(A1129=43,'Mission Importer'!A1129,0)</f>
        <v>#VALUE!</v>
      </c>
      <c r="D1129" t="e">
        <f>SEARCH("shape_name",'Mission Importer'!A1129)</f>
        <v>#VALUE!</v>
      </c>
      <c r="E1129" t="e">
        <f>IF(D1129=43,'Mission Importer'!A1129,0)</f>
        <v>#VALUE!</v>
      </c>
      <c r="G1129" t="e">
        <f>SEARCH("shape_name",'Mission Importer'!A1129)</f>
        <v>#VALUE!</v>
      </c>
      <c r="H1129" t="e">
        <f>IF(G1129=43,'Mission Importer'!A1129,0)</f>
        <v>#VALUE!</v>
      </c>
      <c r="J1129" t="e">
        <f>SEARCH("type",'Mission Importer'!A1129)</f>
        <v>#VALUE!</v>
      </c>
      <c r="K1129" t="e">
        <f>IF(J1129=43,'Mission Importer'!A1129,0)</f>
        <v>#VALUE!</v>
      </c>
      <c r="L1129" t="e">
        <f>SEARCH("category",'Mission Importer'!A1129)</f>
        <v>#VALUE!</v>
      </c>
      <c r="M1129" t="e">
        <f>IF(L1129=43,'Mission Importer'!A1129,0)</f>
        <v>#VALUE!</v>
      </c>
    </row>
    <row r="1130" spans="1:13" x14ac:dyDescent="0.3">
      <c r="A1130">
        <f>SEARCH("livery",'Mission Importer'!A1130)</f>
        <v>43</v>
      </c>
      <c r="B1130" t="str">
        <f>IF(A1130=43,'Mission Importer'!A1130,0)</f>
        <v xml:space="preserve">                                        ["livery_id"] = "winter",</v>
      </c>
      <c r="D1130" t="e">
        <f>SEARCH("shape_name",'Mission Importer'!A1130)</f>
        <v>#VALUE!</v>
      </c>
      <c r="E1130" t="e">
        <f>IF(D1130=43,'Mission Importer'!A1130,0)</f>
        <v>#VALUE!</v>
      </c>
      <c r="G1130" t="e">
        <f>SEARCH("shape_name",'Mission Importer'!A1130)</f>
        <v>#VALUE!</v>
      </c>
      <c r="H1130" t="e">
        <f>IF(G1130=43,'Mission Importer'!A1130,0)</f>
        <v>#VALUE!</v>
      </c>
      <c r="J1130" t="e">
        <f>SEARCH("type",'Mission Importer'!A1130)</f>
        <v>#VALUE!</v>
      </c>
      <c r="K1130" t="e">
        <f>IF(J1130=43,'Mission Importer'!A1130,0)</f>
        <v>#VALUE!</v>
      </c>
      <c r="L1130" t="e">
        <f>SEARCH("category",'Mission Importer'!A1130)</f>
        <v>#VALUE!</v>
      </c>
      <c r="M1130" t="e">
        <f>IF(L1130=43,'Mission Importer'!A1130,0)</f>
        <v>#VALUE!</v>
      </c>
    </row>
    <row r="1131" spans="1:13" x14ac:dyDescent="0.3">
      <c r="A1131" t="e">
        <f>SEARCH("livery",'Mission Importer'!A1131)</f>
        <v>#VALUE!</v>
      </c>
      <c r="B1131" t="e">
        <f>IF(A1131=43,'Mission Importer'!A1131,0)</f>
        <v>#VALUE!</v>
      </c>
      <c r="D1131" t="e">
        <f>SEARCH("shape_name",'Mission Importer'!A1131)</f>
        <v>#VALUE!</v>
      </c>
      <c r="E1131" t="e">
        <f>IF(D1131=43,'Mission Importer'!A1131,0)</f>
        <v>#VALUE!</v>
      </c>
      <c r="G1131" t="e">
        <f>SEARCH("shape_name",'Mission Importer'!A1131)</f>
        <v>#VALUE!</v>
      </c>
      <c r="H1131" t="e">
        <f>IF(G1131=43,'Mission Importer'!A1131,0)</f>
        <v>#VALUE!</v>
      </c>
      <c r="J1131" t="e">
        <f>SEARCH("type",'Mission Importer'!A1131)</f>
        <v>#VALUE!</v>
      </c>
      <c r="K1131" t="e">
        <f>IF(J1131=43,'Mission Importer'!A1131,0)</f>
        <v>#VALUE!</v>
      </c>
      <c r="L1131">
        <f>SEARCH("category",'Mission Importer'!A1131)</f>
        <v>43</v>
      </c>
      <c r="M1131" t="str">
        <f>IF(L1131=43,'Mission Importer'!A1131,0)</f>
        <v xml:space="preserve">                                        ["category"] = "Air Defence",</v>
      </c>
    </row>
    <row r="1132" spans="1:13" x14ac:dyDescent="0.3">
      <c r="A1132" t="e">
        <f>SEARCH("livery",'Mission Importer'!A1132)</f>
        <v>#VALUE!</v>
      </c>
      <c r="B1132" t="e">
        <f>IF(A1132=43,'Mission Importer'!A1132,0)</f>
        <v>#VALUE!</v>
      </c>
      <c r="D1132" t="e">
        <f>SEARCH("shape_name",'Mission Importer'!A1132)</f>
        <v>#VALUE!</v>
      </c>
      <c r="E1132" t="e">
        <f>IF(D1132=43,'Mission Importer'!A1132,0)</f>
        <v>#VALUE!</v>
      </c>
      <c r="G1132" t="e">
        <f>SEARCH("shape_name",'Mission Importer'!A1132)</f>
        <v>#VALUE!</v>
      </c>
      <c r="H1132" t="e">
        <f>IF(G1132=43,'Mission Importer'!A1132,0)</f>
        <v>#VALUE!</v>
      </c>
      <c r="J1132">
        <f>SEARCH("type",'Mission Importer'!A1132)</f>
        <v>43</v>
      </c>
      <c r="K1132" t="str">
        <f>IF(J1132=43,'Mission Importer'!A1132,0)</f>
        <v xml:space="preserve">                                        ["type"] = "NASAMS_Radar_MPQ64F1",</v>
      </c>
      <c r="L1132" t="e">
        <f>SEARCH("category",'Mission Importer'!A1132)</f>
        <v>#VALUE!</v>
      </c>
      <c r="M1132" t="e">
        <f>IF(L1132=43,'Mission Importer'!A1132,0)</f>
        <v>#VALUE!</v>
      </c>
    </row>
    <row r="1133" spans="1:13" x14ac:dyDescent="0.3">
      <c r="A1133" t="e">
        <f>SEARCH("livery",'Mission Importer'!A1133)</f>
        <v>#VALUE!</v>
      </c>
      <c r="B1133" t="e">
        <f>IF(A1133=43,'Mission Importer'!A1133,0)</f>
        <v>#VALUE!</v>
      </c>
      <c r="D1133" t="e">
        <f>SEARCH("shape_name",'Mission Importer'!A1133)</f>
        <v>#VALUE!</v>
      </c>
      <c r="E1133" t="e">
        <f>IF(D1133=43,'Mission Importer'!A1133,0)</f>
        <v>#VALUE!</v>
      </c>
      <c r="G1133" t="e">
        <f>SEARCH("shape_name",'Mission Importer'!A1133)</f>
        <v>#VALUE!</v>
      </c>
      <c r="H1133" t="e">
        <f>IF(G1133=43,'Mission Importer'!A1133,0)</f>
        <v>#VALUE!</v>
      </c>
      <c r="J1133" t="e">
        <f>SEARCH("type",'Mission Importer'!A1133)</f>
        <v>#VALUE!</v>
      </c>
      <c r="K1133" t="e">
        <f>IF(J1133=43,'Mission Importer'!A1133,0)</f>
        <v>#VALUE!</v>
      </c>
      <c r="L1133" t="e">
        <f>SEARCH("category",'Mission Importer'!A1133)</f>
        <v>#VALUE!</v>
      </c>
      <c r="M1133" t="e">
        <f>IF(L1133=43,'Mission Importer'!A1133,0)</f>
        <v>#VALUE!</v>
      </c>
    </row>
    <row r="1134" spans="1:13" x14ac:dyDescent="0.3">
      <c r="A1134" t="e">
        <f>SEARCH("livery",'Mission Importer'!A1134)</f>
        <v>#VALUE!</v>
      </c>
      <c r="B1134" t="e">
        <f>IF(A1134=43,'Mission Importer'!A1134,0)</f>
        <v>#VALUE!</v>
      </c>
      <c r="D1134" t="e">
        <f>SEARCH("shape_name",'Mission Importer'!A1134)</f>
        <v>#VALUE!</v>
      </c>
      <c r="E1134" t="e">
        <f>IF(D1134=43,'Mission Importer'!A1134,0)</f>
        <v>#VALUE!</v>
      </c>
      <c r="G1134" t="e">
        <f>SEARCH("shape_name",'Mission Importer'!A1134)</f>
        <v>#VALUE!</v>
      </c>
      <c r="H1134" t="e">
        <f>IF(G1134=43,'Mission Importer'!A1134,0)</f>
        <v>#VALUE!</v>
      </c>
      <c r="J1134" t="e">
        <f>SEARCH("type",'Mission Importer'!A1134)</f>
        <v>#VALUE!</v>
      </c>
      <c r="K1134" t="e">
        <f>IF(J1134=43,'Mission Importer'!A1134,0)</f>
        <v>#VALUE!</v>
      </c>
      <c r="L1134" t="e">
        <f>SEARCH("category",'Mission Importer'!A1134)</f>
        <v>#VALUE!</v>
      </c>
      <c r="M1134" t="e">
        <f>IF(L1134=43,'Mission Importer'!A1134,0)</f>
        <v>#VALUE!</v>
      </c>
    </row>
    <row r="1135" spans="1:13" x14ac:dyDescent="0.3">
      <c r="A1135" t="e">
        <f>SEARCH("livery",'Mission Importer'!A1135)</f>
        <v>#VALUE!</v>
      </c>
      <c r="B1135" t="e">
        <f>IF(A1135=43,'Mission Importer'!A1135,0)</f>
        <v>#VALUE!</v>
      </c>
      <c r="D1135" t="e">
        <f>SEARCH("shape_name",'Mission Importer'!A1135)</f>
        <v>#VALUE!</v>
      </c>
      <c r="E1135" t="e">
        <f>IF(D1135=43,'Mission Importer'!A1135,0)</f>
        <v>#VALUE!</v>
      </c>
      <c r="G1135" t="e">
        <f>SEARCH("shape_name",'Mission Importer'!A1135)</f>
        <v>#VALUE!</v>
      </c>
      <c r="H1135" t="e">
        <f>IF(G1135=43,'Mission Importer'!A1135,0)</f>
        <v>#VALUE!</v>
      </c>
      <c r="J1135" t="e">
        <f>SEARCH("type",'Mission Importer'!A1135)</f>
        <v>#VALUE!</v>
      </c>
      <c r="K1135" t="e">
        <f>IF(J1135=43,'Mission Importer'!A1135,0)</f>
        <v>#VALUE!</v>
      </c>
      <c r="L1135" t="e">
        <f>SEARCH("category",'Mission Importer'!A1135)</f>
        <v>#VALUE!</v>
      </c>
      <c r="M1135" t="e">
        <f>IF(L1135=43,'Mission Importer'!A1135,0)</f>
        <v>#VALUE!</v>
      </c>
    </row>
    <row r="1136" spans="1:13" x14ac:dyDescent="0.3">
      <c r="A1136" t="e">
        <f>SEARCH("livery",'Mission Importer'!A1136)</f>
        <v>#VALUE!</v>
      </c>
      <c r="B1136" t="e">
        <f>IF(A1136=43,'Mission Importer'!A1136,0)</f>
        <v>#VALUE!</v>
      </c>
      <c r="D1136" t="e">
        <f>SEARCH("shape_name",'Mission Importer'!A1136)</f>
        <v>#VALUE!</v>
      </c>
      <c r="E1136" t="e">
        <f>IF(D1136=43,'Mission Importer'!A1136,0)</f>
        <v>#VALUE!</v>
      </c>
      <c r="G1136" t="e">
        <f>SEARCH("shape_name",'Mission Importer'!A1136)</f>
        <v>#VALUE!</v>
      </c>
      <c r="H1136" t="e">
        <f>IF(G1136=43,'Mission Importer'!A1136,0)</f>
        <v>#VALUE!</v>
      </c>
      <c r="J1136" t="e">
        <f>SEARCH("type",'Mission Importer'!A1136)</f>
        <v>#VALUE!</v>
      </c>
      <c r="K1136" t="e">
        <f>IF(J1136=43,'Mission Importer'!A1136,0)</f>
        <v>#VALUE!</v>
      </c>
      <c r="L1136" t="e">
        <f>SEARCH("category",'Mission Importer'!A1136)</f>
        <v>#VALUE!</v>
      </c>
      <c r="M1136" t="e">
        <f>IF(L1136=43,'Mission Importer'!A1136,0)</f>
        <v>#VALUE!</v>
      </c>
    </row>
    <row r="1137" spans="1:13" x14ac:dyDescent="0.3">
      <c r="A1137" t="e">
        <f>SEARCH("livery",'Mission Importer'!A1137)</f>
        <v>#VALUE!</v>
      </c>
      <c r="B1137" t="e">
        <f>IF(A1137=43,'Mission Importer'!A1137,0)</f>
        <v>#VALUE!</v>
      </c>
      <c r="D1137" t="e">
        <f>SEARCH("shape_name",'Mission Importer'!A1137)</f>
        <v>#VALUE!</v>
      </c>
      <c r="E1137" t="e">
        <f>IF(D1137=43,'Mission Importer'!A1137,0)</f>
        <v>#VALUE!</v>
      </c>
      <c r="G1137" t="e">
        <f>SEARCH("shape_name",'Mission Importer'!A1137)</f>
        <v>#VALUE!</v>
      </c>
      <c r="H1137" t="e">
        <f>IF(G1137=43,'Mission Importer'!A1137,0)</f>
        <v>#VALUE!</v>
      </c>
      <c r="J1137" t="e">
        <f>SEARCH("type",'Mission Importer'!A1137)</f>
        <v>#VALUE!</v>
      </c>
      <c r="K1137" t="e">
        <f>IF(J1137=43,'Mission Importer'!A1137,0)</f>
        <v>#VALUE!</v>
      </c>
      <c r="L1137" t="e">
        <f>SEARCH("category",'Mission Importer'!A1137)</f>
        <v>#VALUE!</v>
      </c>
      <c r="M1137" t="e">
        <f>IF(L1137=43,'Mission Importer'!A1137,0)</f>
        <v>#VALUE!</v>
      </c>
    </row>
    <row r="1138" spans="1:13" x14ac:dyDescent="0.3">
      <c r="A1138" t="e">
        <f>SEARCH("livery",'Mission Importer'!A1138)</f>
        <v>#VALUE!</v>
      </c>
      <c r="B1138" t="e">
        <f>IF(A1138=43,'Mission Importer'!A1138,0)</f>
        <v>#VALUE!</v>
      </c>
      <c r="D1138" t="e">
        <f>SEARCH("shape_name",'Mission Importer'!A1138)</f>
        <v>#VALUE!</v>
      </c>
      <c r="E1138" t="e">
        <f>IF(D1138=43,'Mission Importer'!A1138,0)</f>
        <v>#VALUE!</v>
      </c>
      <c r="G1138" t="e">
        <f>SEARCH("shape_name",'Mission Importer'!A1138)</f>
        <v>#VALUE!</v>
      </c>
      <c r="H1138" t="e">
        <f>IF(G1138=43,'Mission Importer'!A1138,0)</f>
        <v>#VALUE!</v>
      </c>
      <c r="J1138" t="e">
        <f>SEARCH("type",'Mission Importer'!A1138)</f>
        <v>#VALUE!</v>
      </c>
      <c r="K1138" t="e">
        <f>IF(J1138=43,'Mission Importer'!A1138,0)</f>
        <v>#VALUE!</v>
      </c>
      <c r="L1138" t="e">
        <f>SEARCH("category",'Mission Importer'!A1138)</f>
        <v>#VALUE!</v>
      </c>
      <c r="M1138" t="e">
        <f>IF(L1138=43,'Mission Importer'!A1138,0)</f>
        <v>#VALUE!</v>
      </c>
    </row>
    <row r="1139" spans="1:13" x14ac:dyDescent="0.3">
      <c r="A1139" t="e">
        <f>SEARCH("livery",'Mission Importer'!A1139)</f>
        <v>#VALUE!</v>
      </c>
      <c r="B1139" t="e">
        <f>IF(A1139=43,'Mission Importer'!A1139,0)</f>
        <v>#VALUE!</v>
      </c>
      <c r="D1139" t="e">
        <f>SEARCH("shape_name",'Mission Importer'!A1139)</f>
        <v>#VALUE!</v>
      </c>
      <c r="E1139" t="e">
        <f>IF(D1139=43,'Mission Importer'!A1139,0)</f>
        <v>#VALUE!</v>
      </c>
      <c r="G1139" t="e">
        <f>SEARCH("shape_name",'Mission Importer'!A1139)</f>
        <v>#VALUE!</v>
      </c>
      <c r="H1139" t="e">
        <f>IF(G1139=43,'Mission Importer'!A1139,0)</f>
        <v>#VALUE!</v>
      </c>
      <c r="J1139" t="e">
        <f>SEARCH("type",'Mission Importer'!A1139)</f>
        <v>#VALUE!</v>
      </c>
      <c r="K1139" t="e">
        <f>IF(J1139=43,'Mission Importer'!A1139,0)</f>
        <v>#VALUE!</v>
      </c>
      <c r="L1139" t="e">
        <f>SEARCH("category",'Mission Importer'!A1139)</f>
        <v>#VALUE!</v>
      </c>
      <c r="M1139" t="e">
        <f>IF(L1139=43,'Mission Importer'!A1139,0)</f>
        <v>#VALUE!</v>
      </c>
    </row>
    <row r="1140" spans="1:13" x14ac:dyDescent="0.3">
      <c r="A1140" t="e">
        <f>SEARCH("livery",'Mission Importer'!A1140)</f>
        <v>#VALUE!</v>
      </c>
      <c r="B1140" t="e">
        <f>IF(A1140=43,'Mission Importer'!A1140,0)</f>
        <v>#VALUE!</v>
      </c>
      <c r="D1140" t="e">
        <f>SEARCH("shape_name",'Mission Importer'!A1140)</f>
        <v>#VALUE!</v>
      </c>
      <c r="E1140" t="e">
        <f>IF(D1140=43,'Mission Importer'!A1140,0)</f>
        <v>#VALUE!</v>
      </c>
      <c r="G1140" t="e">
        <f>SEARCH("shape_name",'Mission Importer'!A1140)</f>
        <v>#VALUE!</v>
      </c>
      <c r="H1140" t="e">
        <f>IF(G1140=43,'Mission Importer'!A1140,0)</f>
        <v>#VALUE!</v>
      </c>
      <c r="J1140" t="e">
        <f>SEARCH("type",'Mission Importer'!A1140)</f>
        <v>#VALUE!</v>
      </c>
      <c r="K1140" t="e">
        <f>IF(J1140=43,'Mission Importer'!A1140,0)</f>
        <v>#VALUE!</v>
      </c>
      <c r="L1140" t="e">
        <f>SEARCH("category",'Mission Importer'!A1140)</f>
        <v>#VALUE!</v>
      </c>
      <c r="M1140" t="e">
        <f>IF(L1140=43,'Mission Importer'!A1140,0)</f>
        <v>#VALUE!</v>
      </c>
    </row>
    <row r="1141" spans="1:13" x14ac:dyDescent="0.3">
      <c r="A1141" t="e">
        <f>SEARCH("livery",'Mission Importer'!A1141)</f>
        <v>#VALUE!</v>
      </c>
      <c r="B1141" t="e">
        <f>IF(A1141=43,'Mission Importer'!A1141,0)</f>
        <v>#VALUE!</v>
      </c>
      <c r="D1141" t="e">
        <f>SEARCH("shape_name",'Mission Importer'!A1141)</f>
        <v>#VALUE!</v>
      </c>
      <c r="E1141" t="e">
        <f>IF(D1141=43,'Mission Importer'!A1141,0)</f>
        <v>#VALUE!</v>
      </c>
      <c r="G1141" t="e">
        <f>SEARCH("shape_name",'Mission Importer'!A1141)</f>
        <v>#VALUE!</v>
      </c>
      <c r="H1141" t="e">
        <f>IF(G1141=43,'Mission Importer'!A1141,0)</f>
        <v>#VALUE!</v>
      </c>
      <c r="J1141" t="e">
        <f>SEARCH("type",'Mission Importer'!A1141)</f>
        <v>#VALUE!</v>
      </c>
      <c r="K1141" t="e">
        <f>IF(J1141=43,'Mission Importer'!A1141,0)</f>
        <v>#VALUE!</v>
      </c>
      <c r="L1141" t="e">
        <f>SEARCH("category",'Mission Importer'!A1141)</f>
        <v>#VALUE!</v>
      </c>
      <c r="M1141" t="e">
        <f>IF(L1141=43,'Mission Importer'!A1141,0)</f>
        <v>#VALUE!</v>
      </c>
    </row>
    <row r="1142" spans="1:13" x14ac:dyDescent="0.3">
      <c r="A1142" t="e">
        <f>SEARCH("livery",'Mission Importer'!A1142)</f>
        <v>#VALUE!</v>
      </c>
      <c r="B1142" t="e">
        <f>IF(A1142=43,'Mission Importer'!A1142,0)</f>
        <v>#VALUE!</v>
      </c>
      <c r="D1142" t="e">
        <f>SEARCH("shape_name",'Mission Importer'!A1142)</f>
        <v>#VALUE!</v>
      </c>
      <c r="E1142" t="e">
        <f>IF(D1142=43,'Mission Importer'!A1142,0)</f>
        <v>#VALUE!</v>
      </c>
      <c r="G1142" t="e">
        <f>SEARCH("shape_name",'Mission Importer'!A1142)</f>
        <v>#VALUE!</v>
      </c>
      <c r="H1142" t="e">
        <f>IF(G1142=43,'Mission Importer'!A1142,0)</f>
        <v>#VALUE!</v>
      </c>
      <c r="J1142" t="e">
        <f>SEARCH("type",'Mission Importer'!A1142)</f>
        <v>#VALUE!</v>
      </c>
      <c r="K1142" t="e">
        <f>IF(J1142=43,'Mission Importer'!A1142,0)</f>
        <v>#VALUE!</v>
      </c>
      <c r="L1142" t="e">
        <f>SEARCH("category",'Mission Importer'!A1142)</f>
        <v>#VALUE!</v>
      </c>
      <c r="M1142" t="e">
        <f>IF(L1142=43,'Mission Importer'!A1142,0)</f>
        <v>#VALUE!</v>
      </c>
    </row>
    <row r="1143" spans="1:13" x14ac:dyDescent="0.3">
      <c r="A1143" t="e">
        <f>SEARCH("livery",'Mission Importer'!A1143)</f>
        <v>#VALUE!</v>
      </c>
      <c r="B1143" t="e">
        <f>IF(A1143=43,'Mission Importer'!A1143,0)</f>
        <v>#VALUE!</v>
      </c>
      <c r="D1143" t="e">
        <f>SEARCH("shape_name",'Mission Importer'!A1143)</f>
        <v>#VALUE!</v>
      </c>
      <c r="E1143" t="e">
        <f>IF(D1143=43,'Mission Importer'!A1143,0)</f>
        <v>#VALUE!</v>
      </c>
      <c r="G1143" t="e">
        <f>SEARCH("shape_name",'Mission Importer'!A1143)</f>
        <v>#VALUE!</v>
      </c>
      <c r="H1143" t="e">
        <f>IF(G1143=43,'Mission Importer'!A1143,0)</f>
        <v>#VALUE!</v>
      </c>
      <c r="J1143" t="e">
        <f>SEARCH("type",'Mission Importer'!A1143)</f>
        <v>#VALUE!</v>
      </c>
      <c r="K1143" t="e">
        <f>IF(J1143=43,'Mission Importer'!A1143,0)</f>
        <v>#VALUE!</v>
      </c>
      <c r="L1143" t="e">
        <f>SEARCH("category",'Mission Importer'!A1143)</f>
        <v>#VALUE!</v>
      </c>
      <c r="M1143" t="e">
        <f>IF(L1143=43,'Mission Importer'!A1143,0)</f>
        <v>#VALUE!</v>
      </c>
    </row>
    <row r="1144" spans="1:13" x14ac:dyDescent="0.3">
      <c r="A1144" t="e">
        <f>SEARCH("livery",'Mission Importer'!A1144)</f>
        <v>#VALUE!</v>
      </c>
      <c r="B1144" t="e">
        <f>IF(A1144=43,'Mission Importer'!A1144,0)</f>
        <v>#VALUE!</v>
      </c>
      <c r="D1144" t="e">
        <f>SEARCH("shape_name",'Mission Importer'!A1144)</f>
        <v>#VALUE!</v>
      </c>
      <c r="E1144" t="e">
        <f>IF(D1144=43,'Mission Importer'!A1144,0)</f>
        <v>#VALUE!</v>
      </c>
      <c r="G1144" t="e">
        <f>SEARCH("shape_name",'Mission Importer'!A1144)</f>
        <v>#VALUE!</v>
      </c>
      <c r="H1144" t="e">
        <f>IF(G1144=43,'Mission Importer'!A1144,0)</f>
        <v>#VALUE!</v>
      </c>
      <c r="J1144" t="e">
        <f>SEARCH("type",'Mission Importer'!A1144)</f>
        <v>#VALUE!</v>
      </c>
      <c r="K1144" t="e">
        <f>IF(J1144=43,'Mission Importer'!A1144,0)</f>
        <v>#VALUE!</v>
      </c>
      <c r="L1144" t="e">
        <f>SEARCH("category",'Mission Importer'!A1144)</f>
        <v>#VALUE!</v>
      </c>
      <c r="M1144" t="e">
        <f>IF(L1144=43,'Mission Importer'!A1144,0)</f>
        <v>#VALUE!</v>
      </c>
    </row>
    <row r="1145" spans="1:13" x14ac:dyDescent="0.3">
      <c r="A1145" t="e">
        <f>SEARCH("livery",'Mission Importer'!A1145)</f>
        <v>#VALUE!</v>
      </c>
      <c r="B1145" t="e">
        <f>IF(A1145=43,'Mission Importer'!A1145,0)</f>
        <v>#VALUE!</v>
      </c>
      <c r="D1145" t="e">
        <f>SEARCH("shape_name",'Mission Importer'!A1145)</f>
        <v>#VALUE!</v>
      </c>
      <c r="E1145" t="e">
        <f>IF(D1145=43,'Mission Importer'!A1145,0)</f>
        <v>#VALUE!</v>
      </c>
      <c r="G1145" t="e">
        <f>SEARCH("shape_name",'Mission Importer'!A1145)</f>
        <v>#VALUE!</v>
      </c>
      <c r="H1145" t="e">
        <f>IF(G1145=43,'Mission Importer'!A1145,0)</f>
        <v>#VALUE!</v>
      </c>
      <c r="J1145" t="e">
        <f>SEARCH("type",'Mission Importer'!A1145)</f>
        <v>#VALUE!</v>
      </c>
      <c r="K1145" t="e">
        <f>IF(J1145=43,'Mission Importer'!A1145,0)</f>
        <v>#VALUE!</v>
      </c>
      <c r="L1145" t="e">
        <f>SEARCH("category",'Mission Importer'!A1145)</f>
        <v>#VALUE!</v>
      </c>
      <c r="M1145" t="e">
        <f>IF(L1145=43,'Mission Importer'!A1145,0)</f>
        <v>#VALUE!</v>
      </c>
    </row>
    <row r="1146" spans="1:13" x14ac:dyDescent="0.3">
      <c r="A1146" t="e">
        <f>SEARCH("livery",'Mission Importer'!A1146)</f>
        <v>#VALUE!</v>
      </c>
      <c r="B1146" t="e">
        <f>IF(A1146=43,'Mission Importer'!A1146,0)</f>
        <v>#VALUE!</v>
      </c>
      <c r="D1146" t="e">
        <f>SEARCH("shape_name",'Mission Importer'!A1146)</f>
        <v>#VALUE!</v>
      </c>
      <c r="E1146" t="e">
        <f>IF(D1146=43,'Mission Importer'!A1146,0)</f>
        <v>#VALUE!</v>
      </c>
      <c r="G1146" t="e">
        <f>SEARCH("shape_name",'Mission Importer'!A1146)</f>
        <v>#VALUE!</v>
      </c>
      <c r="H1146" t="e">
        <f>IF(G1146=43,'Mission Importer'!A1146,0)</f>
        <v>#VALUE!</v>
      </c>
      <c r="J1146" t="e">
        <f>SEARCH("type",'Mission Importer'!A1146)</f>
        <v>#VALUE!</v>
      </c>
      <c r="K1146" t="e">
        <f>IF(J1146=43,'Mission Importer'!A1146,0)</f>
        <v>#VALUE!</v>
      </c>
      <c r="L1146" t="e">
        <f>SEARCH("category",'Mission Importer'!A1146)</f>
        <v>#VALUE!</v>
      </c>
      <c r="M1146" t="e">
        <f>IF(L1146=43,'Mission Importer'!A1146,0)</f>
        <v>#VALUE!</v>
      </c>
    </row>
    <row r="1147" spans="1:13" x14ac:dyDescent="0.3">
      <c r="A1147" t="e">
        <f>SEARCH("livery",'Mission Importer'!A1147)</f>
        <v>#VALUE!</v>
      </c>
      <c r="B1147" t="e">
        <f>IF(A1147=43,'Mission Importer'!A1147,0)</f>
        <v>#VALUE!</v>
      </c>
      <c r="D1147" t="e">
        <f>SEARCH("shape_name",'Mission Importer'!A1147)</f>
        <v>#VALUE!</v>
      </c>
      <c r="E1147" t="e">
        <f>IF(D1147=43,'Mission Importer'!A1147,0)</f>
        <v>#VALUE!</v>
      </c>
      <c r="G1147" t="e">
        <f>SEARCH("shape_name",'Mission Importer'!A1147)</f>
        <v>#VALUE!</v>
      </c>
      <c r="H1147" t="e">
        <f>IF(G1147=43,'Mission Importer'!A1147,0)</f>
        <v>#VALUE!</v>
      </c>
      <c r="J1147" t="e">
        <f>SEARCH("type",'Mission Importer'!A1147)</f>
        <v>#VALUE!</v>
      </c>
      <c r="K1147" t="e">
        <f>IF(J1147=43,'Mission Importer'!A1147,0)</f>
        <v>#VALUE!</v>
      </c>
      <c r="L1147" t="e">
        <f>SEARCH("category",'Mission Importer'!A1147)</f>
        <v>#VALUE!</v>
      </c>
      <c r="M1147" t="e">
        <f>IF(L1147=43,'Mission Importer'!A1147,0)</f>
        <v>#VALUE!</v>
      </c>
    </row>
    <row r="1148" spans="1:13" x14ac:dyDescent="0.3">
      <c r="A1148" t="e">
        <f>SEARCH("livery",'Mission Importer'!A1148)</f>
        <v>#VALUE!</v>
      </c>
      <c r="B1148" t="e">
        <f>IF(A1148=43,'Mission Importer'!A1148,0)</f>
        <v>#VALUE!</v>
      </c>
      <c r="D1148" t="e">
        <f>SEARCH("shape_name",'Mission Importer'!A1148)</f>
        <v>#VALUE!</v>
      </c>
      <c r="E1148" t="e">
        <f>IF(D1148=43,'Mission Importer'!A1148,0)</f>
        <v>#VALUE!</v>
      </c>
      <c r="G1148" t="e">
        <f>SEARCH("shape_name",'Mission Importer'!A1148)</f>
        <v>#VALUE!</v>
      </c>
      <c r="H1148" t="e">
        <f>IF(G1148=43,'Mission Importer'!A1148,0)</f>
        <v>#VALUE!</v>
      </c>
      <c r="J1148" t="e">
        <f>SEARCH("type",'Mission Importer'!A1148)</f>
        <v>#VALUE!</v>
      </c>
      <c r="K1148" t="e">
        <f>IF(J1148=43,'Mission Importer'!A1148,0)</f>
        <v>#VALUE!</v>
      </c>
      <c r="L1148" t="e">
        <f>SEARCH("category",'Mission Importer'!A1148)</f>
        <v>#VALUE!</v>
      </c>
      <c r="M1148" t="e">
        <f>IF(L1148=43,'Mission Importer'!A1148,0)</f>
        <v>#VALUE!</v>
      </c>
    </row>
    <row r="1149" spans="1:13" x14ac:dyDescent="0.3">
      <c r="A1149" t="e">
        <f>SEARCH("livery",'Mission Importer'!A1149)</f>
        <v>#VALUE!</v>
      </c>
      <c r="B1149" t="e">
        <f>IF(A1149=43,'Mission Importer'!A1149,0)</f>
        <v>#VALUE!</v>
      </c>
      <c r="D1149" t="e">
        <f>SEARCH("shape_name",'Mission Importer'!A1149)</f>
        <v>#VALUE!</v>
      </c>
      <c r="E1149" t="e">
        <f>IF(D1149=43,'Mission Importer'!A1149,0)</f>
        <v>#VALUE!</v>
      </c>
      <c r="G1149" t="e">
        <f>SEARCH("shape_name",'Mission Importer'!A1149)</f>
        <v>#VALUE!</v>
      </c>
      <c r="H1149" t="e">
        <f>IF(G1149=43,'Mission Importer'!A1149,0)</f>
        <v>#VALUE!</v>
      </c>
      <c r="J1149" t="e">
        <f>SEARCH("type",'Mission Importer'!A1149)</f>
        <v>#VALUE!</v>
      </c>
      <c r="K1149" t="e">
        <f>IF(J1149=43,'Mission Importer'!A1149,0)</f>
        <v>#VALUE!</v>
      </c>
      <c r="L1149" t="e">
        <f>SEARCH("category",'Mission Importer'!A1149)</f>
        <v>#VALUE!</v>
      </c>
      <c r="M1149" t="e">
        <f>IF(L1149=43,'Mission Importer'!A1149,0)</f>
        <v>#VALUE!</v>
      </c>
    </row>
    <row r="1150" spans="1:13" x14ac:dyDescent="0.3">
      <c r="A1150" t="e">
        <f>SEARCH("livery",'Mission Importer'!A1150)</f>
        <v>#VALUE!</v>
      </c>
      <c r="B1150" t="e">
        <f>IF(A1150=43,'Mission Importer'!A1150,0)</f>
        <v>#VALUE!</v>
      </c>
      <c r="D1150" t="e">
        <f>SEARCH("shape_name",'Mission Importer'!A1150)</f>
        <v>#VALUE!</v>
      </c>
      <c r="E1150" t="e">
        <f>IF(D1150=43,'Mission Importer'!A1150,0)</f>
        <v>#VALUE!</v>
      </c>
      <c r="G1150" t="e">
        <f>SEARCH("shape_name",'Mission Importer'!A1150)</f>
        <v>#VALUE!</v>
      </c>
      <c r="H1150" t="e">
        <f>IF(G1150=43,'Mission Importer'!A1150,0)</f>
        <v>#VALUE!</v>
      </c>
      <c r="J1150" t="e">
        <f>SEARCH("type",'Mission Importer'!A1150)</f>
        <v>#VALUE!</v>
      </c>
      <c r="K1150" t="e">
        <f>IF(J1150=43,'Mission Importer'!A1150,0)</f>
        <v>#VALUE!</v>
      </c>
      <c r="L1150" t="e">
        <f>SEARCH("category",'Mission Importer'!A1150)</f>
        <v>#VALUE!</v>
      </c>
      <c r="M1150" t="e">
        <f>IF(L1150=43,'Mission Importer'!A1150,0)</f>
        <v>#VALUE!</v>
      </c>
    </row>
    <row r="1151" spans="1:13" x14ac:dyDescent="0.3">
      <c r="A1151" t="e">
        <f>SEARCH("livery",'Mission Importer'!A1151)</f>
        <v>#VALUE!</v>
      </c>
      <c r="B1151" t="e">
        <f>IF(A1151=43,'Mission Importer'!A1151,0)</f>
        <v>#VALUE!</v>
      </c>
      <c r="D1151" t="e">
        <f>SEARCH("shape_name",'Mission Importer'!A1151)</f>
        <v>#VALUE!</v>
      </c>
      <c r="E1151" t="e">
        <f>IF(D1151=43,'Mission Importer'!A1151,0)</f>
        <v>#VALUE!</v>
      </c>
      <c r="G1151" t="e">
        <f>SEARCH("shape_name",'Mission Importer'!A1151)</f>
        <v>#VALUE!</v>
      </c>
      <c r="H1151" t="e">
        <f>IF(G1151=43,'Mission Importer'!A1151,0)</f>
        <v>#VALUE!</v>
      </c>
      <c r="J1151" t="e">
        <f>SEARCH("type",'Mission Importer'!A1151)</f>
        <v>#VALUE!</v>
      </c>
      <c r="K1151" t="e">
        <f>IF(J1151=43,'Mission Importer'!A1151,0)</f>
        <v>#VALUE!</v>
      </c>
      <c r="L1151" t="e">
        <f>SEARCH("category",'Mission Importer'!A1151)</f>
        <v>#VALUE!</v>
      </c>
      <c r="M1151" t="e">
        <f>IF(L1151=43,'Mission Importer'!A1151,0)</f>
        <v>#VALUE!</v>
      </c>
    </row>
    <row r="1152" spans="1:13" x14ac:dyDescent="0.3">
      <c r="A1152" t="e">
        <f>SEARCH("livery",'Mission Importer'!A1152)</f>
        <v>#VALUE!</v>
      </c>
      <c r="B1152" t="e">
        <f>IF(A1152=43,'Mission Importer'!A1152,0)</f>
        <v>#VALUE!</v>
      </c>
      <c r="D1152" t="e">
        <f>SEARCH("shape_name",'Mission Importer'!A1152)</f>
        <v>#VALUE!</v>
      </c>
      <c r="E1152" t="e">
        <f>IF(D1152=43,'Mission Importer'!A1152,0)</f>
        <v>#VALUE!</v>
      </c>
      <c r="G1152" t="e">
        <f>SEARCH("shape_name",'Mission Importer'!A1152)</f>
        <v>#VALUE!</v>
      </c>
      <c r="H1152" t="e">
        <f>IF(G1152=43,'Mission Importer'!A1152,0)</f>
        <v>#VALUE!</v>
      </c>
      <c r="J1152" t="e">
        <f>SEARCH("type",'Mission Importer'!A1152)</f>
        <v>#VALUE!</v>
      </c>
      <c r="K1152" t="e">
        <f>IF(J1152=43,'Mission Importer'!A1152,0)</f>
        <v>#VALUE!</v>
      </c>
      <c r="L1152" t="e">
        <f>SEARCH("category",'Mission Importer'!A1152)</f>
        <v>#VALUE!</v>
      </c>
      <c r="M1152" t="e">
        <f>IF(L1152=43,'Mission Importer'!A1152,0)</f>
        <v>#VALUE!</v>
      </c>
    </row>
    <row r="1153" spans="1:13" x14ac:dyDescent="0.3">
      <c r="A1153" t="e">
        <f>SEARCH("livery",'Mission Importer'!A1153)</f>
        <v>#VALUE!</v>
      </c>
      <c r="B1153" t="e">
        <f>IF(A1153=43,'Mission Importer'!A1153,0)</f>
        <v>#VALUE!</v>
      </c>
      <c r="D1153" t="e">
        <f>SEARCH("shape_name",'Mission Importer'!A1153)</f>
        <v>#VALUE!</v>
      </c>
      <c r="E1153" t="e">
        <f>IF(D1153=43,'Mission Importer'!A1153,0)</f>
        <v>#VALUE!</v>
      </c>
      <c r="G1153" t="e">
        <f>SEARCH("shape_name",'Mission Importer'!A1153)</f>
        <v>#VALUE!</v>
      </c>
      <c r="H1153" t="e">
        <f>IF(G1153=43,'Mission Importer'!A1153,0)</f>
        <v>#VALUE!</v>
      </c>
      <c r="J1153" t="e">
        <f>SEARCH("type",'Mission Importer'!A1153)</f>
        <v>#VALUE!</v>
      </c>
      <c r="K1153" t="e">
        <f>IF(J1153=43,'Mission Importer'!A1153,0)</f>
        <v>#VALUE!</v>
      </c>
      <c r="L1153" t="e">
        <f>SEARCH("category",'Mission Importer'!A1153)</f>
        <v>#VALUE!</v>
      </c>
      <c r="M1153" t="e">
        <f>IF(L1153=43,'Mission Importer'!A1153,0)</f>
        <v>#VALUE!</v>
      </c>
    </row>
    <row r="1154" spans="1:13" x14ac:dyDescent="0.3">
      <c r="A1154" t="e">
        <f>SEARCH("livery",'Mission Importer'!A1154)</f>
        <v>#VALUE!</v>
      </c>
      <c r="B1154" t="e">
        <f>IF(A1154=43,'Mission Importer'!A1154,0)</f>
        <v>#VALUE!</v>
      </c>
      <c r="D1154" t="e">
        <f>SEARCH("shape_name",'Mission Importer'!A1154)</f>
        <v>#VALUE!</v>
      </c>
      <c r="E1154" t="e">
        <f>IF(D1154=43,'Mission Importer'!A1154,0)</f>
        <v>#VALUE!</v>
      </c>
      <c r="G1154" t="e">
        <f>SEARCH("shape_name",'Mission Importer'!A1154)</f>
        <v>#VALUE!</v>
      </c>
      <c r="H1154" t="e">
        <f>IF(G1154=43,'Mission Importer'!A1154,0)</f>
        <v>#VALUE!</v>
      </c>
      <c r="J1154" t="e">
        <f>SEARCH("type",'Mission Importer'!A1154)</f>
        <v>#VALUE!</v>
      </c>
      <c r="K1154" t="e">
        <f>IF(J1154=43,'Mission Importer'!A1154,0)</f>
        <v>#VALUE!</v>
      </c>
      <c r="L1154" t="e">
        <f>SEARCH("category",'Mission Importer'!A1154)</f>
        <v>#VALUE!</v>
      </c>
      <c r="M1154" t="e">
        <f>IF(L1154=43,'Mission Importer'!A1154,0)</f>
        <v>#VALUE!</v>
      </c>
    </row>
    <row r="1155" spans="1:13" x14ac:dyDescent="0.3">
      <c r="A1155" t="e">
        <f>SEARCH("livery",'Mission Importer'!A1155)</f>
        <v>#VALUE!</v>
      </c>
      <c r="B1155" t="e">
        <f>IF(A1155=43,'Mission Importer'!A1155,0)</f>
        <v>#VALUE!</v>
      </c>
      <c r="D1155" t="e">
        <f>SEARCH("shape_name",'Mission Importer'!A1155)</f>
        <v>#VALUE!</v>
      </c>
      <c r="E1155" t="e">
        <f>IF(D1155=43,'Mission Importer'!A1155,0)</f>
        <v>#VALUE!</v>
      </c>
      <c r="G1155" t="e">
        <f>SEARCH("shape_name",'Mission Importer'!A1155)</f>
        <v>#VALUE!</v>
      </c>
      <c r="H1155" t="e">
        <f>IF(G1155=43,'Mission Importer'!A1155,0)</f>
        <v>#VALUE!</v>
      </c>
      <c r="J1155" t="e">
        <f>SEARCH("type",'Mission Importer'!A1155)</f>
        <v>#VALUE!</v>
      </c>
      <c r="K1155" t="e">
        <f>IF(J1155=43,'Mission Importer'!A1155,0)</f>
        <v>#VALUE!</v>
      </c>
      <c r="L1155" t="e">
        <f>SEARCH("category",'Mission Importer'!A1155)</f>
        <v>#VALUE!</v>
      </c>
      <c r="M1155" t="e">
        <f>IF(L1155=43,'Mission Importer'!A1155,0)</f>
        <v>#VALUE!</v>
      </c>
    </row>
    <row r="1156" spans="1:13" x14ac:dyDescent="0.3">
      <c r="A1156" t="e">
        <f>SEARCH("livery",'Mission Importer'!A1156)</f>
        <v>#VALUE!</v>
      </c>
      <c r="B1156" t="e">
        <f>IF(A1156=43,'Mission Importer'!A1156,0)</f>
        <v>#VALUE!</v>
      </c>
      <c r="D1156" t="e">
        <f>SEARCH("shape_name",'Mission Importer'!A1156)</f>
        <v>#VALUE!</v>
      </c>
      <c r="E1156" t="e">
        <f>IF(D1156=43,'Mission Importer'!A1156,0)</f>
        <v>#VALUE!</v>
      </c>
      <c r="G1156" t="e">
        <f>SEARCH("shape_name",'Mission Importer'!A1156)</f>
        <v>#VALUE!</v>
      </c>
      <c r="H1156" t="e">
        <f>IF(G1156=43,'Mission Importer'!A1156,0)</f>
        <v>#VALUE!</v>
      </c>
      <c r="J1156">
        <f>SEARCH("type",'Mission Importer'!A1156)</f>
        <v>47</v>
      </c>
      <c r="K1156">
        <f>IF(J1156=43,'Mission Importer'!A1156,0)</f>
        <v>0</v>
      </c>
      <c r="L1156" t="e">
        <f>SEARCH("category",'Mission Importer'!A1156)</f>
        <v>#VALUE!</v>
      </c>
      <c r="M1156" t="e">
        <f>IF(L1156=43,'Mission Importer'!A1156,0)</f>
        <v>#VALUE!</v>
      </c>
    </row>
    <row r="1157" spans="1:13" x14ac:dyDescent="0.3">
      <c r="A1157" t="e">
        <f>SEARCH("livery",'Mission Importer'!A1157)</f>
        <v>#VALUE!</v>
      </c>
      <c r="B1157" t="e">
        <f>IF(A1157=43,'Mission Importer'!A1157,0)</f>
        <v>#VALUE!</v>
      </c>
      <c r="D1157" t="e">
        <f>SEARCH("shape_name",'Mission Importer'!A1157)</f>
        <v>#VALUE!</v>
      </c>
      <c r="E1157" t="e">
        <f>IF(D1157=43,'Mission Importer'!A1157,0)</f>
        <v>#VALUE!</v>
      </c>
      <c r="G1157" t="e">
        <f>SEARCH("shape_name",'Mission Importer'!A1157)</f>
        <v>#VALUE!</v>
      </c>
      <c r="H1157" t="e">
        <f>IF(G1157=43,'Mission Importer'!A1157,0)</f>
        <v>#VALUE!</v>
      </c>
      <c r="J1157" t="e">
        <f>SEARCH("type",'Mission Importer'!A1157)</f>
        <v>#VALUE!</v>
      </c>
      <c r="K1157" t="e">
        <f>IF(J1157=43,'Mission Importer'!A1157,0)</f>
        <v>#VALUE!</v>
      </c>
      <c r="L1157" t="e">
        <f>SEARCH("category",'Mission Importer'!A1157)</f>
        <v>#VALUE!</v>
      </c>
      <c r="M1157" t="e">
        <f>IF(L1157=43,'Mission Importer'!A1157,0)</f>
        <v>#VALUE!</v>
      </c>
    </row>
    <row r="1158" spans="1:13" x14ac:dyDescent="0.3">
      <c r="A1158" t="e">
        <f>SEARCH("livery",'Mission Importer'!A1158)</f>
        <v>#VALUE!</v>
      </c>
      <c r="B1158" t="e">
        <f>IF(A1158=43,'Mission Importer'!A1158,0)</f>
        <v>#VALUE!</v>
      </c>
      <c r="D1158" t="e">
        <f>SEARCH("shape_name",'Mission Importer'!A1158)</f>
        <v>#VALUE!</v>
      </c>
      <c r="E1158" t="e">
        <f>IF(D1158=43,'Mission Importer'!A1158,0)</f>
        <v>#VALUE!</v>
      </c>
      <c r="G1158" t="e">
        <f>SEARCH("shape_name",'Mission Importer'!A1158)</f>
        <v>#VALUE!</v>
      </c>
      <c r="H1158" t="e">
        <f>IF(G1158=43,'Mission Importer'!A1158,0)</f>
        <v>#VALUE!</v>
      </c>
      <c r="J1158" t="e">
        <f>SEARCH("type",'Mission Importer'!A1158)</f>
        <v>#VALUE!</v>
      </c>
      <c r="K1158" t="e">
        <f>IF(J1158=43,'Mission Importer'!A1158,0)</f>
        <v>#VALUE!</v>
      </c>
      <c r="L1158" t="e">
        <f>SEARCH("category",'Mission Importer'!A1158)</f>
        <v>#VALUE!</v>
      </c>
      <c r="M1158" t="e">
        <f>IF(L1158=43,'Mission Importer'!A1158,0)</f>
        <v>#VALUE!</v>
      </c>
    </row>
    <row r="1159" spans="1:13" x14ac:dyDescent="0.3">
      <c r="A1159" t="e">
        <f>SEARCH("livery",'Mission Importer'!A1159)</f>
        <v>#VALUE!</v>
      </c>
      <c r="B1159" t="e">
        <f>IF(A1159=43,'Mission Importer'!A1159,0)</f>
        <v>#VALUE!</v>
      </c>
      <c r="D1159" t="e">
        <f>SEARCH("shape_name",'Mission Importer'!A1159)</f>
        <v>#VALUE!</v>
      </c>
      <c r="E1159" t="e">
        <f>IF(D1159=43,'Mission Importer'!A1159,0)</f>
        <v>#VALUE!</v>
      </c>
      <c r="G1159" t="e">
        <f>SEARCH("shape_name",'Mission Importer'!A1159)</f>
        <v>#VALUE!</v>
      </c>
      <c r="H1159" t="e">
        <f>IF(G1159=43,'Mission Importer'!A1159,0)</f>
        <v>#VALUE!</v>
      </c>
      <c r="J1159" t="e">
        <f>SEARCH("type",'Mission Importer'!A1159)</f>
        <v>#VALUE!</v>
      </c>
      <c r="K1159" t="e">
        <f>IF(J1159=43,'Mission Importer'!A1159,0)</f>
        <v>#VALUE!</v>
      </c>
      <c r="L1159" t="e">
        <f>SEARCH("category",'Mission Importer'!A1159)</f>
        <v>#VALUE!</v>
      </c>
      <c r="M1159" t="e">
        <f>IF(L1159=43,'Mission Importer'!A1159,0)</f>
        <v>#VALUE!</v>
      </c>
    </row>
    <row r="1160" spans="1:13" x14ac:dyDescent="0.3">
      <c r="A1160" t="e">
        <f>SEARCH("livery",'Mission Importer'!A1160)</f>
        <v>#VALUE!</v>
      </c>
      <c r="B1160" t="e">
        <f>IF(A1160=43,'Mission Importer'!A1160,0)</f>
        <v>#VALUE!</v>
      </c>
      <c r="D1160" t="e">
        <f>SEARCH("shape_name",'Mission Importer'!A1160)</f>
        <v>#VALUE!</v>
      </c>
      <c r="E1160" t="e">
        <f>IF(D1160=43,'Mission Importer'!A1160,0)</f>
        <v>#VALUE!</v>
      </c>
      <c r="G1160" t="e">
        <f>SEARCH("shape_name",'Mission Importer'!A1160)</f>
        <v>#VALUE!</v>
      </c>
      <c r="H1160" t="e">
        <f>IF(G1160=43,'Mission Importer'!A1160,0)</f>
        <v>#VALUE!</v>
      </c>
      <c r="J1160" t="e">
        <f>SEARCH("type",'Mission Importer'!A1160)</f>
        <v>#VALUE!</v>
      </c>
      <c r="K1160" t="e">
        <f>IF(J1160=43,'Mission Importer'!A1160,0)</f>
        <v>#VALUE!</v>
      </c>
      <c r="L1160" t="e">
        <f>SEARCH("category",'Mission Importer'!A1160)</f>
        <v>#VALUE!</v>
      </c>
      <c r="M1160" t="e">
        <f>IF(L1160=43,'Mission Importer'!A1160,0)</f>
        <v>#VALUE!</v>
      </c>
    </row>
    <row r="1161" spans="1:13" x14ac:dyDescent="0.3">
      <c r="A1161" t="e">
        <f>SEARCH("livery",'Mission Importer'!A1161)</f>
        <v>#VALUE!</v>
      </c>
      <c r="B1161" t="e">
        <f>IF(A1161=43,'Mission Importer'!A1161,0)</f>
        <v>#VALUE!</v>
      </c>
      <c r="D1161" t="e">
        <f>SEARCH("shape_name",'Mission Importer'!A1161)</f>
        <v>#VALUE!</v>
      </c>
      <c r="E1161" t="e">
        <f>IF(D1161=43,'Mission Importer'!A1161,0)</f>
        <v>#VALUE!</v>
      </c>
      <c r="G1161" t="e">
        <f>SEARCH("shape_name",'Mission Importer'!A1161)</f>
        <v>#VALUE!</v>
      </c>
      <c r="H1161" t="e">
        <f>IF(G1161=43,'Mission Importer'!A1161,0)</f>
        <v>#VALUE!</v>
      </c>
      <c r="J1161" t="e">
        <f>SEARCH("type",'Mission Importer'!A1161)</f>
        <v>#VALUE!</v>
      </c>
      <c r="K1161" t="e">
        <f>IF(J1161=43,'Mission Importer'!A1161,0)</f>
        <v>#VALUE!</v>
      </c>
      <c r="L1161" t="e">
        <f>SEARCH("category",'Mission Importer'!A1161)</f>
        <v>#VALUE!</v>
      </c>
      <c r="M1161" t="e">
        <f>IF(L1161=43,'Mission Importer'!A1161,0)</f>
        <v>#VALUE!</v>
      </c>
    </row>
    <row r="1162" spans="1:13" x14ac:dyDescent="0.3">
      <c r="A1162" t="e">
        <f>SEARCH("livery",'Mission Importer'!A1162)</f>
        <v>#VALUE!</v>
      </c>
      <c r="B1162" t="e">
        <f>IF(A1162=43,'Mission Importer'!A1162,0)</f>
        <v>#VALUE!</v>
      </c>
      <c r="D1162" t="e">
        <f>SEARCH("shape_name",'Mission Importer'!A1162)</f>
        <v>#VALUE!</v>
      </c>
      <c r="E1162" t="e">
        <f>IF(D1162=43,'Mission Importer'!A1162,0)</f>
        <v>#VALUE!</v>
      </c>
      <c r="G1162" t="e">
        <f>SEARCH("shape_name",'Mission Importer'!A1162)</f>
        <v>#VALUE!</v>
      </c>
      <c r="H1162" t="e">
        <f>IF(G1162=43,'Mission Importer'!A1162,0)</f>
        <v>#VALUE!</v>
      </c>
      <c r="J1162" t="e">
        <f>SEARCH("type",'Mission Importer'!A1162)</f>
        <v>#VALUE!</v>
      </c>
      <c r="K1162" t="e">
        <f>IF(J1162=43,'Mission Importer'!A1162,0)</f>
        <v>#VALUE!</v>
      </c>
      <c r="L1162" t="e">
        <f>SEARCH("category",'Mission Importer'!A1162)</f>
        <v>#VALUE!</v>
      </c>
      <c r="M1162" t="e">
        <f>IF(L1162=43,'Mission Importer'!A1162,0)</f>
        <v>#VALUE!</v>
      </c>
    </row>
    <row r="1163" spans="1:13" x14ac:dyDescent="0.3">
      <c r="A1163" t="e">
        <f>SEARCH("livery",'Mission Importer'!A1163)</f>
        <v>#VALUE!</v>
      </c>
      <c r="B1163" t="e">
        <f>IF(A1163=43,'Mission Importer'!A1163,0)</f>
        <v>#VALUE!</v>
      </c>
      <c r="D1163" t="e">
        <f>SEARCH("shape_name",'Mission Importer'!A1163)</f>
        <v>#VALUE!</v>
      </c>
      <c r="E1163" t="e">
        <f>IF(D1163=43,'Mission Importer'!A1163,0)</f>
        <v>#VALUE!</v>
      </c>
      <c r="G1163" t="e">
        <f>SEARCH("shape_name",'Mission Importer'!A1163)</f>
        <v>#VALUE!</v>
      </c>
      <c r="H1163" t="e">
        <f>IF(G1163=43,'Mission Importer'!A1163,0)</f>
        <v>#VALUE!</v>
      </c>
      <c r="J1163" t="e">
        <f>SEARCH("type",'Mission Importer'!A1163)</f>
        <v>#VALUE!</v>
      </c>
      <c r="K1163" t="e">
        <f>IF(J1163=43,'Mission Importer'!A1163,0)</f>
        <v>#VALUE!</v>
      </c>
      <c r="L1163" t="e">
        <f>SEARCH("category",'Mission Importer'!A1163)</f>
        <v>#VALUE!</v>
      </c>
      <c r="M1163" t="e">
        <f>IF(L1163=43,'Mission Importer'!A1163,0)</f>
        <v>#VALUE!</v>
      </c>
    </row>
    <row r="1164" spans="1:13" x14ac:dyDescent="0.3">
      <c r="A1164" t="e">
        <f>SEARCH("livery",'Mission Importer'!A1164)</f>
        <v>#VALUE!</v>
      </c>
      <c r="B1164" t="e">
        <f>IF(A1164=43,'Mission Importer'!A1164,0)</f>
        <v>#VALUE!</v>
      </c>
      <c r="D1164" t="e">
        <f>SEARCH("shape_name",'Mission Importer'!A1164)</f>
        <v>#VALUE!</v>
      </c>
      <c r="E1164" t="e">
        <f>IF(D1164=43,'Mission Importer'!A1164,0)</f>
        <v>#VALUE!</v>
      </c>
      <c r="G1164" t="e">
        <f>SEARCH("shape_name",'Mission Importer'!A1164)</f>
        <v>#VALUE!</v>
      </c>
      <c r="H1164" t="e">
        <f>IF(G1164=43,'Mission Importer'!A1164,0)</f>
        <v>#VALUE!</v>
      </c>
      <c r="J1164" t="e">
        <f>SEARCH("type",'Mission Importer'!A1164)</f>
        <v>#VALUE!</v>
      </c>
      <c r="K1164" t="e">
        <f>IF(J1164=43,'Mission Importer'!A1164,0)</f>
        <v>#VALUE!</v>
      </c>
      <c r="L1164" t="e">
        <f>SEARCH("category",'Mission Importer'!A1164)</f>
        <v>#VALUE!</v>
      </c>
      <c r="M1164" t="e">
        <f>IF(L1164=43,'Mission Importer'!A1164,0)</f>
        <v>#VALUE!</v>
      </c>
    </row>
    <row r="1165" spans="1:13" x14ac:dyDescent="0.3">
      <c r="A1165" t="e">
        <f>SEARCH("livery",'Mission Importer'!A1165)</f>
        <v>#VALUE!</v>
      </c>
      <c r="B1165" t="e">
        <f>IF(A1165=43,'Mission Importer'!A1165,0)</f>
        <v>#VALUE!</v>
      </c>
      <c r="D1165" t="e">
        <f>SEARCH("shape_name",'Mission Importer'!A1165)</f>
        <v>#VALUE!</v>
      </c>
      <c r="E1165" t="e">
        <f>IF(D1165=43,'Mission Importer'!A1165,0)</f>
        <v>#VALUE!</v>
      </c>
      <c r="G1165" t="e">
        <f>SEARCH("shape_name",'Mission Importer'!A1165)</f>
        <v>#VALUE!</v>
      </c>
      <c r="H1165" t="e">
        <f>IF(G1165=43,'Mission Importer'!A1165,0)</f>
        <v>#VALUE!</v>
      </c>
      <c r="J1165" t="e">
        <f>SEARCH("type",'Mission Importer'!A1165)</f>
        <v>#VALUE!</v>
      </c>
      <c r="K1165" t="e">
        <f>IF(J1165=43,'Mission Importer'!A1165,0)</f>
        <v>#VALUE!</v>
      </c>
      <c r="L1165" t="e">
        <f>SEARCH("category",'Mission Importer'!A1165)</f>
        <v>#VALUE!</v>
      </c>
      <c r="M1165" t="e">
        <f>IF(L1165=43,'Mission Importer'!A1165,0)</f>
        <v>#VALUE!</v>
      </c>
    </row>
    <row r="1166" spans="1:13" x14ac:dyDescent="0.3">
      <c r="A1166" t="e">
        <f>SEARCH("livery",'Mission Importer'!A1166)</f>
        <v>#VALUE!</v>
      </c>
      <c r="B1166" t="e">
        <f>IF(A1166=43,'Mission Importer'!A1166,0)</f>
        <v>#VALUE!</v>
      </c>
      <c r="D1166" t="e">
        <f>SEARCH("shape_name",'Mission Importer'!A1166)</f>
        <v>#VALUE!</v>
      </c>
      <c r="E1166" t="e">
        <f>IF(D1166=43,'Mission Importer'!A1166,0)</f>
        <v>#VALUE!</v>
      </c>
      <c r="G1166" t="e">
        <f>SEARCH("shape_name",'Mission Importer'!A1166)</f>
        <v>#VALUE!</v>
      </c>
      <c r="H1166" t="e">
        <f>IF(G1166=43,'Mission Importer'!A1166,0)</f>
        <v>#VALUE!</v>
      </c>
      <c r="J1166" t="e">
        <f>SEARCH("type",'Mission Importer'!A1166)</f>
        <v>#VALUE!</v>
      </c>
      <c r="K1166" t="e">
        <f>IF(J1166=43,'Mission Importer'!A1166,0)</f>
        <v>#VALUE!</v>
      </c>
      <c r="L1166" t="e">
        <f>SEARCH("category",'Mission Importer'!A1166)</f>
        <v>#VALUE!</v>
      </c>
      <c r="M1166" t="e">
        <f>IF(L1166=43,'Mission Importer'!A1166,0)</f>
        <v>#VALUE!</v>
      </c>
    </row>
    <row r="1167" spans="1:13" x14ac:dyDescent="0.3">
      <c r="A1167" t="e">
        <f>SEARCH("livery",'Mission Importer'!A1167)</f>
        <v>#VALUE!</v>
      </c>
      <c r="B1167" t="e">
        <f>IF(A1167=43,'Mission Importer'!A1167,0)</f>
        <v>#VALUE!</v>
      </c>
      <c r="D1167" t="e">
        <f>SEARCH("shape_name",'Mission Importer'!A1167)</f>
        <v>#VALUE!</v>
      </c>
      <c r="E1167" t="e">
        <f>IF(D1167=43,'Mission Importer'!A1167,0)</f>
        <v>#VALUE!</v>
      </c>
      <c r="G1167" t="e">
        <f>SEARCH("shape_name",'Mission Importer'!A1167)</f>
        <v>#VALUE!</v>
      </c>
      <c r="H1167" t="e">
        <f>IF(G1167=43,'Mission Importer'!A1167,0)</f>
        <v>#VALUE!</v>
      </c>
      <c r="J1167" t="e">
        <f>SEARCH("type",'Mission Importer'!A1167)</f>
        <v>#VALUE!</v>
      </c>
      <c r="K1167" t="e">
        <f>IF(J1167=43,'Mission Importer'!A1167,0)</f>
        <v>#VALUE!</v>
      </c>
      <c r="L1167" t="e">
        <f>SEARCH("category",'Mission Importer'!A1167)</f>
        <v>#VALUE!</v>
      </c>
      <c r="M1167" t="e">
        <f>IF(L1167=43,'Mission Importer'!A1167,0)</f>
        <v>#VALUE!</v>
      </c>
    </row>
    <row r="1168" spans="1:13" x14ac:dyDescent="0.3">
      <c r="A1168" t="e">
        <f>SEARCH("livery",'Mission Importer'!A1168)</f>
        <v>#VALUE!</v>
      </c>
      <c r="B1168" t="e">
        <f>IF(A1168=43,'Mission Importer'!A1168,0)</f>
        <v>#VALUE!</v>
      </c>
      <c r="D1168" t="e">
        <f>SEARCH("shape_name",'Mission Importer'!A1168)</f>
        <v>#VALUE!</v>
      </c>
      <c r="E1168" t="e">
        <f>IF(D1168=43,'Mission Importer'!A1168,0)</f>
        <v>#VALUE!</v>
      </c>
      <c r="G1168" t="e">
        <f>SEARCH("shape_name",'Mission Importer'!A1168)</f>
        <v>#VALUE!</v>
      </c>
      <c r="H1168" t="e">
        <f>IF(G1168=43,'Mission Importer'!A1168,0)</f>
        <v>#VALUE!</v>
      </c>
      <c r="J1168" t="e">
        <f>SEARCH("type",'Mission Importer'!A1168)</f>
        <v>#VALUE!</v>
      </c>
      <c r="K1168" t="e">
        <f>IF(J1168=43,'Mission Importer'!A1168,0)</f>
        <v>#VALUE!</v>
      </c>
      <c r="L1168" t="e">
        <f>SEARCH("category",'Mission Importer'!A1168)</f>
        <v>#VALUE!</v>
      </c>
      <c r="M1168" t="e">
        <f>IF(L1168=43,'Mission Importer'!A1168,0)</f>
        <v>#VALUE!</v>
      </c>
    </row>
    <row r="1169" spans="1:13" x14ac:dyDescent="0.3">
      <c r="A1169" t="e">
        <f>SEARCH("livery",'Mission Importer'!A1169)</f>
        <v>#VALUE!</v>
      </c>
      <c r="B1169" t="e">
        <f>IF(A1169=43,'Mission Importer'!A1169,0)</f>
        <v>#VALUE!</v>
      </c>
      <c r="D1169" t="e">
        <f>SEARCH("shape_name",'Mission Importer'!A1169)</f>
        <v>#VALUE!</v>
      </c>
      <c r="E1169" t="e">
        <f>IF(D1169=43,'Mission Importer'!A1169,0)</f>
        <v>#VALUE!</v>
      </c>
      <c r="G1169" t="e">
        <f>SEARCH("shape_name",'Mission Importer'!A1169)</f>
        <v>#VALUE!</v>
      </c>
      <c r="H1169" t="e">
        <f>IF(G1169=43,'Mission Importer'!A1169,0)</f>
        <v>#VALUE!</v>
      </c>
      <c r="J1169" t="e">
        <f>SEARCH("type",'Mission Importer'!A1169)</f>
        <v>#VALUE!</v>
      </c>
      <c r="K1169" t="e">
        <f>IF(J1169=43,'Mission Importer'!A1169,0)</f>
        <v>#VALUE!</v>
      </c>
      <c r="L1169" t="e">
        <f>SEARCH("category",'Mission Importer'!A1169)</f>
        <v>#VALUE!</v>
      </c>
      <c r="M1169" t="e">
        <f>IF(L1169=43,'Mission Importer'!A1169,0)</f>
        <v>#VALUE!</v>
      </c>
    </row>
    <row r="1170" spans="1:13" x14ac:dyDescent="0.3">
      <c r="A1170" t="e">
        <f>SEARCH("livery",'Mission Importer'!A1170)</f>
        <v>#VALUE!</v>
      </c>
      <c r="B1170" t="e">
        <f>IF(A1170=43,'Mission Importer'!A1170,0)</f>
        <v>#VALUE!</v>
      </c>
      <c r="D1170" t="e">
        <f>SEARCH("shape_name",'Mission Importer'!A1170)</f>
        <v>#VALUE!</v>
      </c>
      <c r="E1170" t="e">
        <f>IF(D1170=43,'Mission Importer'!A1170,0)</f>
        <v>#VALUE!</v>
      </c>
      <c r="G1170" t="e">
        <f>SEARCH("shape_name",'Mission Importer'!A1170)</f>
        <v>#VALUE!</v>
      </c>
      <c r="H1170" t="e">
        <f>IF(G1170=43,'Mission Importer'!A1170,0)</f>
        <v>#VALUE!</v>
      </c>
      <c r="J1170" t="e">
        <f>SEARCH("type",'Mission Importer'!A1170)</f>
        <v>#VALUE!</v>
      </c>
      <c r="K1170" t="e">
        <f>IF(J1170=43,'Mission Importer'!A1170,0)</f>
        <v>#VALUE!</v>
      </c>
      <c r="L1170" t="e">
        <f>SEARCH("category",'Mission Importer'!A1170)</f>
        <v>#VALUE!</v>
      </c>
      <c r="M1170" t="e">
        <f>IF(L1170=43,'Mission Importer'!A1170,0)</f>
        <v>#VALUE!</v>
      </c>
    </row>
    <row r="1171" spans="1:13" x14ac:dyDescent="0.3">
      <c r="A1171">
        <f>SEARCH("livery",'Mission Importer'!A1171)</f>
        <v>43</v>
      </c>
      <c r="B1171" t="str">
        <f>IF(A1171=43,'Mission Importer'!A1171,0)</f>
        <v xml:space="preserve">                                        ["livery_id"] = "GRC_summer",</v>
      </c>
      <c r="D1171" t="e">
        <f>SEARCH("shape_name",'Mission Importer'!A1171)</f>
        <v>#VALUE!</v>
      </c>
      <c r="E1171" t="e">
        <f>IF(D1171=43,'Mission Importer'!A1171,0)</f>
        <v>#VALUE!</v>
      </c>
      <c r="G1171" t="e">
        <f>SEARCH("shape_name",'Mission Importer'!A1171)</f>
        <v>#VALUE!</v>
      </c>
      <c r="H1171" t="e">
        <f>IF(G1171=43,'Mission Importer'!A1171,0)</f>
        <v>#VALUE!</v>
      </c>
      <c r="J1171" t="e">
        <f>SEARCH("type",'Mission Importer'!A1171)</f>
        <v>#VALUE!</v>
      </c>
      <c r="K1171" t="e">
        <f>IF(J1171=43,'Mission Importer'!A1171,0)</f>
        <v>#VALUE!</v>
      </c>
      <c r="L1171" t="e">
        <f>SEARCH("category",'Mission Importer'!A1171)</f>
        <v>#VALUE!</v>
      </c>
      <c r="M1171" t="e">
        <f>IF(L1171=43,'Mission Importer'!A1171,0)</f>
        <v>#VALUE!</v>
      </c>
    </row>
    <row r="1172" spans="1:13" x14ac:dyDescent="0.3">
      <c r="A1172" t="e">
        <f>SEARCH("livery",'Mission Importer'!A1172)</f>
        <v>#VALUE!</v>
      </c>
      <c r="B1172" t="e">
        <f>IF(A1172=43,'Mission Importer'!A1172,0)</f>
        <v>#VALUE!</v>
      </c>
      <c r="D1172" t="e">
        <f>SEARCH("shape_name",'Mission Importer'!A1172)</f>
        <v>#VALUE!</v>
      </c>
      <c r="E1172" t="e">
        <f>IF(D1172=43,'Mission Importer'!A1172,0)</f>
        <v>#VALUE!</v>
      </c>
      <c r="G1172" t="e">
        <f>SEARCH("shape_name",'Mission Importer'!A1172)</f>
        <v>#VALUE!</v>
      </c>
      <c r="H1172" t="e">
        <f>IF(G1172=43,'Mission Importer'!A1172,0)</f>
        <v>#VALUE!</v>
      </c>
      <c r="J1172" t="e">
        <f>SEARCH("type",'Mission Importer'!A1172)</f>
        <v>#VALUE!</v>
      </c>
      <c r="K1172" t="e">
        <f>IF(J1172=43,'Mission Importer'!A1172,0)</f>
        <v>#VALUE!</v>
      </c>
      <c r="L1172">
        <f>SEARCH("category",'Mission Importer'!A1172)</f>
        <v>43</v>
      </c>
      <c r="M1172" t="str">
        <f>IF(L1172=43,'Mission Importer'!A1172,0)</f>
        <v xml:space="preserve">                                        ["category"] = "Air Defence",</v>
      </c>
    </row>
    <row r="1173" spans="1:13" x14ac:dyDescent="0.3">
      <c r="A1173" t="e">
        <f>SEARCH("livery",'Mission Importer'!A1173)</f>
        <v>#VALUE!</v>
      </c>
      <c r="B1173" t="e">
        <f>IF(A1173=43,'Mission Importer'!A1173,0)</f>
        <v>#VALUE!</v>
      </c>
      <c r="D1173" t="e">
        <f>SEARCH("shape_name",'Mission Importer'!A1173)</f>
        <v>#VALUE!</v>
      </c>
      <c r="E1173" t="e">
        <f>IF(D1173=43,'Mission Importer'!A1173,0)</f>
        <v>#VALUE!</v>
      </c>
      <c r="G1173" t="e">
        <f>SEARCH("shape_name",'Mission Importer'!A1173)</f>
        <v>#VALUE!</v>
      </c>
      <c r="H1173" t="e">
        <f>IF(G1173=43,'Mission Importer'!A1173,0)</f>
        <v>#VALUE!</v>
      </c>
      <c r="J1173">
        <f>SEARCH("type",'Mission Importer'!A1173)</f>
        <v>43</v>
      </c>
      <c r="K1173" t="str">
        <f>IF(J1173=43,'Mission Importer'!A1173,0)</f>
        <v xml:space="preserve">                                        ["type"] = "Patriot cp",</v>
      </c>
      <c r="L1173" t="e">
        <f>SEARCH("category",'Mission Importer'!A1173)</f>
        <v>#VALUE!</v>
      </c>
      <c r="M1173" t="e">
        <f>IF(L1173=43,'Mission Importer'!A1173,0)</f>
        <v>#VALUE!</v>
      </c>
    </row>
    <row r="1174" spans="1:13" x14ac:dyDescent="0.3">
      <c r="A1174" t="e">
        <f>SEARCH("livery",'Mission Importer'!A1174)</f>
        <v>#VALUE!</v>
      </c>
      <c r="B1174" t="e">
        <f>IF(A1174=43,'Mission Importer'!A1174,0)</f>
        <v>#VALUE!</v>
      </c>
      <c r="D1174" t="e">
        <f>SEARCH("shape_name",'Mission Importer'!A1174)</f>
        <v>#VALUE!</v>
      </c>
      <c r="E1174" t="e">
        <f>IF(D1174=43,'Mission Importer'!A1174,0)</f>
        <v>#VALUE!</v>
      </c>
      <c r="G1174" t="e">
        <f>SEARCH("shape_name",'Mission Importer'!A1174)</f>
        <v>#VALUE!</v>
      </c>
      <c r="H1174" t="e">
        <f>IF(G1174=43,'Mission Importer'!A1174,0)</f>
        <v>#VALUE!</v>
      </c>
      <c r="J1174" t="e">
        <f>SEARCH("type",'Mission Importer'!A1174)</f>
        <v>#VALUE!</v>
      </c>
      <c r="K1174" t="e">
        <f>IF(J1174=43,'Mission Importer'!A1174,0)</f>
        <v>#VALUE!</v>
      </c>
      <c r="L1174" t="e">
        <f>SEARCH("category",'Mission Importer'!A1174)</f>
        <v>#VALUE!</v>
      </c>
      <c r="M1174" t="e">
        <f>IF(L1174=43,'Mission Importer'!A1174,0)</f>
        <v>#VALUE!</v>
      </c>
    </row>
    <row r="1175" spans="1:13" x14ac:dyDescent="0.3">
      <c r="A1175" t="e">
        <f>SEARCH("livery",'Mission Importer'!A1175)</f>
        <v>#VALUE!</v>
      </c>
      <c r="B1175" t="e">
        <f>IF(A1175=43,'Mission Importer'!A1175,0)</f>
        <v>#VALUE!</v>
      </c>
      <c r="D1175" t="e">
        <f>SEARCH("shape_name",'Mission Importer'!A1175)</f>
        <v>#VALUE!</v>
      </c>
      <c r="E1175" t="e">
        <f>IF(D1175=43,'Mission Importer'!A1175,0)</f>
        <v>#VALUE!</v>
      </c>
      <c r="G1175" t="e">
        <f>SEARCH("shape_name",'Mission Importer'!A1175)</f>
        <v>#VALUE!</v>
      </c>
      <c r="H1175" t="e">
        <f>IF(G1175=43,'Mission Importer'!A1175,0)</f>
        <v>#VALUE!</v>
      </c>
      <c r="J1175" t="e">
        <f>SEARCH("type",'Mission Importer'!A1175)</f>
        <v>#VALUE!</v>
      </c>
      <c r="K1175" t="e">
        <f>IF(J1175=43,'Mission Importer'!A1175,0)</f>
        <v>#VALUE!</v>
      </c>
      <c r="L1175" t="e">
        <f>SEARCH("category",'Mission Importer'!A1175)</f>
        <v>#VALUE!</v>
      </c>
      <c r="M1175" t="e">
        <f>IF(L1175=43,'Mission Importer'!A1175,0)</f>
        <v>#VALUE!</v>
      </c>
    </row>
    <row r="1176" spans="1:13" x14ac:dyDescent="0.3">
      <c r="A1176" t="e">
        <f>SEARCH("livery",'Mission Importer'!A1176)</f>
        <v>#VALUE!</v>
      </c>
      <c r="B1176" t="e">
        <f>IF(A1176=43,'Mission Importer'!A1176,0)</f>
        <v>#VALUE!</v>
      </c>
      <c r="D1176" t="e">
        <f>SEARCH("shape_name",'Mission Importer'!A1176)</f>
        <v>#VALUE!</v>
      </c>
      <c r="E1176" t="e">
        <f>IF(D1176=43,'Mission Importer'!A1176,0)</f>
        <v>#VALUE!</v>
      </c>
      <c r="G1176" t="e">
        <f>SEARCH("shape_name",'Mission Importer'!A1176)</f>
        <v>#VALUE!</v>
      </c>
      <c r="H1176" t="e">
        <f>IF(G1176=43,'Mission Importer'!A1176,0)</f>
        <v>#VALUE!</v>
      </c>
      <c r="J1176" t="e">
        <f>SEARCH("type",'Mission Importer'!A1176)</f>
        <v>#VALUE!</v>
      </c>
      <c r="K1176" t="e">
        <f>IF(J1176=43,'Mission Importer'!A1176,0)</f>
        <v>#VALUE!</v>
      </c>
      <c r="L1176" t="e">
        <f>SEARCH("category",'Mission Importer'!A1176)</f>
        <v>#VALUE!</v>
      </c>
      <c r="M1176" t="e">
        <f>IF(L1176=43,'Mission Importer'!A1176,0)</f>
        <v>#VALUE!</v>
      </c>
    </row>
    <row r="1177" spans="1:13" x14ac:dyDescent="0.3">
      <c r="A1177" t="e">
        <f>SEARCH("livery",'Mission Importer'!A1177)</f>
        <v>#VALUE!</v>
      </c>
      <c r="B1177" t="e">
        <f>IF(A1177=43,'Mission Importer'!A1177,0)</f>
        <v>#VALUE!</v>
      </c>
      <c r="D1177" t="e">
        <f>SEARCH("shape_name",'Mission Importer'!A1177)</f>
        <v>#VALUE!</v>
      </c>
      <c r="E1177" t="e">
        <f>IF(D1177=43,'Mission Importer'!A1177,0)</f>
        <v>#VALUE!</v>
      </c>
      <c r="G1177" t="e">
        <f>SEARCH("shape_name",'Mission Importer'!A1177)</f>
        <v>#VALUE!</v>
      </c>
      <c r="H1177" t="e">
        <f>IF(G1177=43,'Mission Importer'!A1177,0)</f>
        <v>#VALUE!</v>
      </c>
      <c r="J1177" t="e">
        <f>SEARCH("type",'Mission Importer'!A1177)</f>
        <v>#VALUE!</v>
      </c>
      <c r="K1177" t="e">
        <f>IF(J1177=43,'Mission Importer'!A1177,0)</f>
        <v>#VALUE!</v>
      </c>
      <c r="L1177" t="e">
        <f>SEARCH("category",'Mission Importer'!A1177)</f>
        <v>#VALUE!</v>
      </c>
      <c r="M1177" t="e">
        <f>IF(L1177=43,'Mission Importer'!A1177,0)</f>
        <v>#VALUE!</v>
      </c>
    </row>
    <row r="1178" spans="1:13" x14ac:dyDescent="0.3">
      <c r="A1178" t="e">
        <f>SEARCH("livery",'Mission Importer'!A1178)</f>
        <v>#VALUE!</v>
      </c>
      <c r="B1178" t="e">
        <f>IF(A1178=43,'Mission Importer'!A1178,0)</f>
        <v>#VALUE!</v>
      </c>
      <c r="D1178" t="e">
        <f>SEARCH("shape_name",'Mission Importer'!A1178)</f>
        <v>#VALUE!</v>
      </c>
      <c r="E1178" t="e">
        <f>IF(D1178=43,'Mission Importer'!A1178,0)</f>
        <v>#VALUE!</v>
      </c>
      <c r="G1178" t="e">
        <f>SEARCH("shape_name",'Mission Importer'!A1178)</f>
        <v>#VALUE!</v>
      </c>
      <c r="H1178" t="e">
        <f>IF(G1178=43,'Mission Importer'!A1178,0)</f>
        <v>#VALUE!</v>
      </c>
      <c r="J1178" t="e">
        <f>SEARCH("type",'Mission Importer'!A1178)</f>
        <v>#VALUE!</v>
      </c>
      <c r="K1178" t="e">
        <f>IF(J1178=43,'Mission Importer'!A1178,0)</f>
        <v>#VALUE!</v>
      </c>
      <c r="L1178" t="e">
        <f>SEARCH("category",'Mission Importer'!A1178)</f>
        <v>#VALUE!</v>
      </c>
      <c r="M1178" t="e">
        <f>IF(L1178=43,'Mission Importer'!A1178,0)</f>
        <v>#VALUE!</v>
      </c>
    </row>
    <row r="1179" spans="1:13" x14ac:dyDescent="0.3">
      <c r="A1179" t="e">
        <f>SEARCH("livery",'Mission Importer'!A1179)</f>
        <v>#VALUE!</v>
      </c>
      <c r="B1179" t="e">
        <f>IF(A1179=43,'Mission Importer'!A1179,0)</f>
        <v>#VALUE!</v>
      </c>
      <c r="D1179" t="e">
        <f>SEARCH("shape_name",'Mission Importer'!A1179)</f>
        <v>#VALUE!</v>
      </c>
      <c r="E1179" t="e">
        <f>IF(D1179=43,'Mission Importer'!A1179,0)</f>
        <v>#VALUE!</v>
      </c>
      <c r="G1179" t="e">
        <f>SEARCH("shape_name",'Mission Importer'!A1179)</f>
        <v>#VALUE!</v>
      </c>
      <c r="H1179" t="e">
        <f>IF(G1179=43,'Mission Importer'!A1179,0)</f>
        <v>#VALUE!</v>
      </c>
      <c r="J1179" t="e">
        <f>SEARCH("type",'Mission Importer'!A1179)</f>
        <v>#VALUE!</v>
      </c>
      <c r="K1179" t="e">
        <f>IF(J1179=43,'Mission Importer'!A1179,0)</f>
        <v>#VALUE!</v>
      </c>
      <c r="L1179" t="e">
        <f>SEARCH("category",'Mission Importer'!A1179)</f>
        <v>#VALUE!</v>
      </c>
      <c r="M1179" t="e">
        <f>IF(L1179=43,'Mission Importer'!A1179,0)</f>
        <v>#VALUE!</v>
      </c>
    </row>
    <row r="1180" spans="1:13" x14ac:dyDescent="0.3">
      <c r="A1180" t="e">
        <f>SEARCH("livery",'Mission Importer'!A1180)</f>
        <v>#VALUE!</v>
      </c>
      <c r="B1180" t="e">
        <f>IF(A1180=43,'Mission Importer'!A1180,0)</f>
        <v>#VALUE!</v>
      </c>
      <c r="D1180" t="e">
        <f>SEARCH("shape_name",'Mission Importer'!A1180)</f>
        <v>#VALUE!</v>
      </c>
      <c r="E1180" t="e">
        <f>IF(D1180=43,'Mission Importer'!A1180,0)</f>
        <v>#VALUE!</v>
      </c>
      <c r="G1180" t="e">
        <f>SEARCH("shape_name",'Mission Importer'!A1180)</f>
        <v>#VALUE!</v>
      </c>
      <c r="H1180" t="e">
        <f>IF(G1180=43,'Mission Importer'!A1180,0)</f>
        <v>#VALUE!</v>
      </c>
      <c r="J1180" t="e">
        <f>SEARCH("type",'Mission Importer'!A1180)</f>
        <v>#VALUE!</v>
      </c>
      <c r="K1180" t="e">
        <f>IF(J1180=43,'Mission Importer'!A1180,0)</f>
        <v>#VALUE!</v>
      </c>
      <c r="L1180" t="e">
        <f>SEARCH("category",'Mission Importer'!A1180)</f>
        <v>#VALUE!</v>
      </c>
      <c r="M1180" t="e">
        <f>IF(L1180=43,'Mission Importer'!A1180,0)</f>
        <v>#VALUE!</v>
      </c>
    </row>
    <row r="1181" spans="1:13" x14ac:dyDescent="0.3">
      <c r="A1181" t="e">
        <f>SEARCH("livery",'Mission Importer'!A1181)</f>
        <v>#VALUE!</v>
      </c>
      <c r="B1181" t="e">
        <f>IF(A1181=43,'Mission Importer'!A1181,0)</f>
        <v>#VALUE!</v>
      </c>
      <c r="D1181" t="e">
        <f>SEARCH("shape_name",'Mission Importer'!A1181)</f>
        <v>#VALUE!</v>
      </c>
      <c r="E1181" t="e">
        <f>IF(D1181=43,'Mission Importer'!A1181,0)</f>
        <v>#VALUE!</v>
      </c>
      <c r="G1181" t="e">
        <f>SEARCH("shape_name",'Mission Importer'!A1181)</f>
        <v>#VALUE!</v>
      </c>
      <c r="H1181" t="e">
        <f>IF(G1181=43,'Mission Importer'!A1181,0)</f>
        <v>#VALUE!</v>
      </c>
      <c r="J1181" t="e">
        <f>SEARCH("type",'Mission Importer'!A1181)</f>
        <v>#VALUE!</v>
      </c>
      <c r="K1181" t="e">
        <f>IF(J1181=43,'Mission Importer'!A1181,0)</f>
        <v>#VALUE!</v>
      </c>
      <c r="L1181" t="e">
        <f>SEARCH("category",'Mission Importer'!A1181)</f>
        <v>#VALUE!</v>
      </c>
      <c r="M1181" t="e">
        <f>IF(L1181=43,'Mission Importer'!A1181,0)</f>
        <v>#VALUE!</v>
      </c>
    </row>
    <row r="1182" spans="1:13" x14ac:dyDescent="0.3">
      <c r="A1182" t="e">
        <f>SEARCH("livery",'Mission Importer'!A1182)</f>
        <v>#VALUE!</v>
      </c>
      <c r="B1182" t="e">
        <f>IF(A1182=43,'Mission Importer'!A1182,0)</f>
        <v>#VALUE!</v>
      </c>
      <c r="D1182" t="e">
        <f>SEARCH("shape_name",'Mission Importer'!A1182)</f>
        <v>#VALUE!</v>
      </c>
      <c r="E1182" t="e">
        <f>IF(D1182=43,'Mission Importer'!A1182,0)</f>
        <v>#VALUE!</v>
      </c>
      <c r="G1182" t="e">
        <f>SEARCH("shape_name",'Mission Importer'!A1182)</f>
        <v>#VALUE!</v>
      </c>
      <c r="H1182" t="e">
        <f>IF(G1182=43,'Mission Importer'!A1182,0)</f>
        <v>#VALUE!</v>
      </c>
      <c r="J1182" t="e">
        <f>SEARCH("type",'Mission Importer'!A1182)</f>
        <v>#VALUE!</v>
      </c>
      <c r="K1182" t="e">
        <f>IF(J1182=43,'Mission Importer'!A1182,0)</f>
        <v>#VALUE!</v>
      </c>
      <c r="L1182" t="e">
        <f>SEARCH("category",'Mission Importer'!A1182)</f>
        <v>#VALUE!</v>
      </c>
      <c r="M1182" t="e">
        <f>IF(L1182=43,'Mission Importer'!A1182,0)</f>
        <v>#VALUE!</v>
      </c>
    </row>
    <row r="1183" spans="1:13" x14ac:dyDescent="0.3">
      <c r="A1183" t="e">
        <f>SEARCH("livery",'Mission Importer'!A1183)</f>
        <v>#VALUE!</v>
      </c>
      <c r="B1183" t="e">
        <f>IF(A1183=43,'Mission Importer'!A1183,0)</f>
        <v>#VALUE!</v>
      </c>
      <c r="D1183" t="e">
        <f>SEARCH("shape_name",'Mission Importer'!A1183)</f>
        <v>#VALUE!</v>
      </c>
      <c r="E1183" t="e">
        <f>IF(D1183=43,'Mission Importer'!A1183,0)</f>
        <v>#VALUE!</v>
      </c>
      <c r="G1183" t="e">
        <f>SEARCH("shape_name",'Mission Importer'!A1183)</f>
        <v>#VALUE!</v>
      </c>
      <c r="H1183" t="e">
        <f>IF(G1183=43,'Mission Importer'!A1183,0)</f>
        <v>#VALUE!</v>
      </c>
      <c r="J1183" t="e">
        <f>SEARCH("type",'Mission Importer'!A1183)</f>
        <v>#VALUE!</v>
      </c>
      <c r="K1183" t="e">
        <f>IF(J1183=43,'Mission Importer'!A1183,0)</f>
        <v>#VALUE!</v>
      </c>
      <c r="L1183" t="e">
        <f>SEARCH("category",'Mission Importer'!A1183)</f>
        <v>#VALUE!</v>
      </c>
      <c r="M1183" t="e">
        <f>IF(L1183=43,'Mission Importer'!A1183,0)</f>
        <v>#VALUE!</v>
      </c>
    </row>
    <row r="1184" spans="1:13" x14ac:dyDescent="0.3">
      <c r="A1184" t="e">
        <f>SEARCH("livery",'Mission Importer'!A1184)</f>
        <v>#VALUE!</v>
      </c>
      <c r="B1184" t="e">
        <f>IF(A1184=43,'Mission Importer'!A1184,0)</f>
        <v>#VALUE!</v>
      </c>
      <c r="D1184" t="e">
        <f>SEARCH("shape_name",'Mission Importer'!A1184)</f>
        <v>#VALUE!</v>
      </c>
      <c r="E1184" t="e">
        <f>IF(D1184=43,'Mission Importer'!A1184,0)</f>
        <v>#VALUE!</v>
      </c>
      <c r="G1184" t="e">
        <f>SEARCH("shape_name",'Mission Importer'!A1184)</f>
        <v>#VALUE!</v>
      </c>
      <c r="H1184" t="e">
        <f>IF(G1184=43,'Mission Importer'!A1184,0)</f>
        <v>#VALUE!</v>
      </c>
      <c r="J1184" t="e">
        <f>SEARCH("type",'Mission Importer'!A1184)</f>
        <v>#VALUE!</v>
      </c>
      <c r="K1184" t="e">
        <f>IF(J1184=43,'Mission Importer'!A1184,0)</f>
        <v>#VALUE!</v>
      </c>
      <c r="L1184" t="e">
        <f>SEARCH("category",'Mission Importer'!A1184)</f>
        <v>#VALUE!</v>
      </c>
      <c r="M1184" t="e">
        <f>IF(L1184=43,'Mission Importer'!A1184,0)</f>
        <v>#VALUE!</v>
      </c>
    </row>
    <row r="1185" spans="1:13" x14ac:dyDescent="0.3">
      <c r="A1185" t="e">
        <f>SEARCH("livery",'Mission Importer'!A1185)</f>
        <v>#VALUE!</v>
      </c>
      <c r="B1185" t="e">
        <f>IF(A1185=43,'Mission Importer'!A1185,0)</f>
        <v>#VALUE!</v>
      </c>
      <c r="D1185" t="e">
        <f>SEARCH("shape_name",'Mission Importer'!A1185)</f>
        <v>#VALUE!</v>
      </c>
      <c r="E1185" t="e">
        <f>IF(D1185=43,'Mission Importer'!A1185,0)</f>
        <v>#VALUE!</v>
      </c>
      <c r="G1185" t="e">
        <f>SEARCH("shape_name",'Mission Importer'!A1185)</f>
        <v>#VALUE!</v>
      </c>
      <c r="H1185" t="e">
        <f>IF(G1185=43,'Mission Importer'!A1185,0)</f>
        <v>#VALUE!</v>
      </c>
      <c r="J1185" t="e">
        <f>SEARCH("type",'Mission Importer'!A1185)</f>
        <v>#VALUE!</v>
      </c>
      <c r="K1185" t="e">
        <f>IF(J1185=43,'Mission Importer'!A1185,0)</f>
        <v>#VALUE!</v>
      </c>
      <c r="L1185" t="e">
        <f>SEARCH("category",'Mission Importer'!A1185)</f>
        <v>#VALUE!</v>
      </c>
      <c r="M1185" t="e">
        <f>IF(L1185=43,'Mission Importer'!A1185,0)</f>
        <v>#VALUE!</v>
      </c>
    </row>
    <row r="1186" spans="1:13" x14ac:dyDescent="0.3">
      <c r="A1186" t="e">
        <f>SEARCH("livery",'Mission Importer'!A1186)</f>
        <v>#VALUE!</v>
      </c>
      <c r="B1186" t="e">
        <f>IF(A1186=43,'Mission Importer'!A1186,0)</f>
        <v>#VALUE!</v>
      </c>
      <c r="D1186" t="e">
        <f>SEARCH("shape_name",'Mission Importer'!A1186)</f>
        <v>#VALUE!</v>
      </c>
      <c r="E1186" t="e">
        <f>IF(D1186=43,'Mission Importer'!A1186,0)</f>
        <v>#VALUE!</v>
      </c>
      <c r="G1186" t="e">
        <f>SEARCH("shape_name",'Mission Importer'!A1186)</f>
        <v>#VALUE!</v>
      </c>
      <c r="H1186" t="e">
        <f>IF(G1186=43,'Mission Importer'!A1186,0)</f>
        <v>#VALUE!</v>
      </c>
      <c r="J1186" t="e">
        <f>SEARCH("type",'Mission Importer'!A1186)</f>
        <v>#VALUE!</v>
      </c>
      <c r="K1186" t="e">
        <f>IF(J1186=43,'Mission Importer'!A1186,0)</f>
        <v>#VALUE!</v>
      </c>
      <c r="L1186" t="e">
        <f>SEARCH("category",'Mission Importer'!A1186)</f>
        <v>#VALUE!</v>
      </c>
      <c r="M1186" t="e">
        <f>IF(L1186=43,'Mission Importer'!A1186,0)</f>
        <v>#VALUE!</v>
      </c>
    </row>
    <row r="1187" spans="1:13" x14ac:dyDescent="0.3">
      <c r="A1187" t="e">
        <f>SEARCH("livery",'Mission Importer'!A1187)</f>
        <v>#VALUE!</v>
      </c>
      <c r="B1187" t="e">
        <f>IF(A1187=43,'Mission Importer'!A1187,0)</f>
        <v>#VALUE!</v>
      </c>
      <c r="D1187" t="e">
        <f>SEARCH("shape_name",'Mission Importer'!A1187)</f>
        <v>#VALUE!</v>
      </c>
      <c r="E1187" t="e">
        <f>IF(D1187=43,'Mission Importer'!A1187,0)</f>
        <v>#VALUE!</v>
      </c>
      <c r="G1187" t="e">
        <f>SEARCH("shape_name",'Mission Importer'!A1187)</f>
        <v>#VALUE!</v>
      </c>
      <c r="H1187" t="e">
        <f>IF(G1187=43,'Mission Importer'!A1187,0)</f>
        <v>#VALUE!</v>
      </c>
      <c r="J1187" t="e">
        <f>SEARCH("type",'Mission Importer'!A1187)</f>
        <v>#VALUE!</v>
      </c>
      <c r="K1187" t="e">
        <f>IF(J1187=43,'Mission Importer'!A1187,0)</f>
        <v>#VALUE!</v>
      </c>
      <c r="L1187" t="e">
        <f>SEARCH("category",'Mission Importer'!A1187)</f>
        <v>#VALUE!</v>
      </c>
      <c r="M1187" t="e">
        <f>IF(L1187=43,'Mission Importer'!A1187,0)</f>
        <v>#VALUE!</v>
      </c>
    </row>
    <row r="1188" spans="1:13" x14ac:dyDescent="0.3">
      <c r="A1188" t="e">
        <f>SEARCH("livery",'Mission Importer'!A1188)</f>
        <v>#VALUE!</v>
      </c>
      <c r="B1188" t="e">
        <f>IF(A1188=43,'Mission Importer'!A1188,0)</f>
        <v>#VALUE!</v>
      </c>
      <c r="D1188" t="e">
        <f>SEARCH("shape_name",'Mission Importer'!A1188)</f>
        <v>#VALUE!</v>
      </c>
      <c r="E1188" t="e">
        <f>IF(D1188=43,'Mission Importer'!A1188,0)</f>
        <v>#VALUE!</v>
      </c>
      <c r="G1188" t="e">
        <f>SEARCH("shape_name",'Mission Importer'!A1188)</f>
        <v>#VALUE!</v>
      </c>
      <c r="H1188" t="e">
        <f>IF(G1188=43,'Mission Importer'!A1188,0)</f>
        <v>#VALUE!</v>
      </c>
      <c r="J1188" t="e">
        <f>SEARCH("type",'Mission Importer'!A1188)</f>
        <v>#VALUE!</v>
      </c>
      <c r="K1188" t="e">
        <f>IF(J1188=43,'Mission Importer'!A1188,0)</f>
        <v>#VALUE!</v>
      </c>
      <c r="L1188" t="e">
        <f>SEARCH("category",'Mission Importer'!A1188)</f>
        <v>#VALUE!</v>
      </c>
      <c r="M1188" t="e">
        <f>IF(L1188=43,'Mission Importer'!A1188,0)</f>
        <v>#VALUE!</v>
      </c>
    </row>
    <row r="1189" spans="1:13" x14ac:dyDescent="0.3">
      <c r="A1189" t="e">
        <f>SEARCH("livery",'Mission Importer'!A1189)</f>
        <v>#VALUE!</v>
      </c>
      <c r="B1189" t="e">
        <f>IF(A1189=43,'Mission Importer'!A1189,0)</f>
        <v>#VALUE!</v>
      </c>
      <c r="D1189" t="e">
        <f>SEARCH("shape_name",'Mission Importer'!A1189)</f>
        <v>#VALUE!</v>
      </c>
      <c r="E1189" t="e">
        <f>IF(D1189=43,'Mission Importer'!A1189,0)</f>
        <v>#VALUE!</v>
      </c>
      <c r="G1189" t="e">
        <f>SEARCH("shape_name",'Mission Importer'!A1189)</f>
        <v>#VALUE!</v>
      </c>
      <c r="H1189" t="e">
        <f>IF(G1189=43,'Mission Importer'!A1189,0)</f>
        <v>#VALUE!</v>
      </c>
      <c r="J1189" t="e">
        <f>SEARCH("type",'Mission Importer'!A1189)</f>
        <v>#VALUE!</v>
      </c>
      <c r="K1189" t="e">
        <f>IF(J1189=43,'Mission Importer'!A1189,0)</f>
        <v>#VALUE!</v>
      </c>
      <c r="L1189" t="e">
        <f>SEARCH("category",'Mission Importer'!A1189)</f>
        <v>#VALUE!</v>
      </c>
      <c r="M1189" t="e">
        <f>IF(L1189=43,'Mission Importer'!A1189,0)</f>
        <v>#VALUE!</v>
      </c>
    </row>
    <row r="1190" spans="1:13" x14ac:dyDescent="0.3">
      <c r="A1190" t="e">
        <f>SEARCH("livery",'Mission Importer'!A1190)</f>
        <v>#VALUE!</v>
      </c>
      <c r="B1190" t="e">
        <f>IF(A1190=43,'Mission Importer'!A1190,0)</f>
        <v>#VALUE!</v>
      </c>
      <c r="D1190" t="e">
        <f>SEARCH("shape_name",'Mission Importer'!A1190)</f>
        <v>#VALUE!</v>
      </c>
      <c r="E1190" t="e">
        <f>IF(D1190=43,'Mission Importer'!A1190,0)</f>
        <v>#VALUE!</v>
      </c>
      <c r="G1190" t="e">
        <f>SEARCH("shape_name",'Mission Importer'!A1190)</f>
        <v>#VALUE!</v>
      </c>
      <c r="H1190" t="e">
        <f>IF(G1190=43,'Mission Importer'!A1190,0)</f>
        <v>#VALUE!</v>
      </c>
      <c r="J1190" t="e">
        <f>SEARCH("type",'Mission Importer'!A1190)</f>
        <v>#VALUE!</v>
      </c>
      <c r="K1190" t="e">
        <f>IF(J1190=43,'Mission Importer'!A1190,0)</f>
        <v>#VALUE!</v>
      </c>
      <c r="L1190" t="e">
        <f>SEARCH("category",'Mission Importer'!A1190)</f>
        <v>#VALUE!</v>
      </c>
      <c r="M1190" t="e">
        <f>IF(L1190=43,'Mission Importer'!A1190,0)</f>
        <v>#VALUE!</v>
      </c>
    </row>
    <row r="1191" spans="1:13" x14ac:dyDescent="0.3">
      <c r="A1191" t="e">
        <f>SEARCH("livery",'Mission Importer'!A1191)</f>
        <v>#VALUE!</v>
      </c>
      <c r="B1191" t="e">
        <f>IF(A1191=43,'Mission Importer'!A1191,0)</f>
        <v>#VALUE!</v>
      </c>
      <c r="D1191" t="e">
        <f>SEARCH("shape_name",'Mission Importer'!A1191)</f>
        <v>#VALUE!</v>
      </c>
      <c r="E1191" t="e">
        <f>IF(D1191=43,'Mission Importer'!A1191,0)</f>
        <v>#VALUE!</v>
      </c>
      <c r="G1191" t="e">
        <f>SEARCH("shape_name",'Mission Importer'!A1191)</f>
        <v>#VALUE!</v>
      </c>
      <c r="H1191" t="e">
        <f>IF(G1191=43,'Mission Importer'!A1191,0)</f>
        <v>#VALUE!</v>
      </c>
      <c r="J1191" t="e">
        <f>SEARCH("type",'Mission Importer'!A1191)</f>
        <v>#VALUE!</v>
      </c>
      <c r="K1191" t="e">
        <f>IF(J1191=43,'Mission Importer'!A1191,0)</f>
        <v>#VALUE!</v>
      </c>
      <c r="L1191" t="e">
        <f>SEARCH("category",'Mission Importer'!A1191)</f>
        <v>#VALUE!</v>
      </c>
      <c r="M1191" t="e">
        <f>IF(L1191=43,'Mission Importer'!A1191,0)</f>
        <v>#VALUE!</v>
      </c>
    </row>
    <row r="1192" spans="1:13" x14ac:dyDescent="0.3">
      <c r="A1192" t="e">
        <f>SEARCH("livery",'Mission Importer'!A1192)</f>
        <v>#VALUE!</v>
      </c>
      <c r="B1192" t="e">
        <f>IF(A1192=43,'Mission Importer'!A1192,0)</f>
        <v>#VALUE!</v>
      </c>
      <c r="D1192" t="e">
        <f>SEARCH("shape_name",'Mission Importer'!A1192)</f>
        <v>#VALUE!</v>
      </c>
      <c r="E1192" t="e">
        <f>IF(D1192=43,'Mission Importer'!A1192,0)</f>
        <v>#VALUE!</v>
      </c>
      <c r="G1192" t="e">
        <f>SEARCH("shape_name",'Mission Importer'!A1192)</f>
        <v>#VALUE!</v>
      </c>
      <c r="H1192" t="e">
        <f>IF(G1192=43,'Mission Importer'!A1192,0)</f>
        <v>#VALUE!</v>
      </c>
      <c r="J1192" t="e">
        <f>SEARCH("type",'Mission Importer'!A1192)</f>
        <v>#VALUE!</v>
      </c>
      <c r="K1192" t="e">
        <f>IF(J1192=43,'Mission Importer'!A1192,0)</f>
        <v>#VALUE!</v>
      </c>
      <c r="L1192" t="e">
        <f>SEARCH("category",'Mission Importer'!A1192)</f>
        <v>#VALUE!</v>
      </c>
      <c r="M1192" t="e">
        <f>IF(L1192=43,'Mission Importer'!A1192,0)</f>
        <v>#VALUE!</v>
      </c>
    </row>
    <row r="1193" spans="1:13" x14ac:dyDescent="0.3">
      <c r="A1193" t="e">
        <f>SEARCH("livery",'Mission Importer'!A1193)</f>
        <v>#VALUE!</v>
      </c>
      <c r="B1193" t="e">
        <f>IF(A1193=43,'Mission Importer'!A1193,0)</f>
        <v>#VALUE!</v>
      </c>
      <c r="D1193" t="e">
        <f>SEARCH("shape_name",'Mission Importer'!A1193)</f>
        <v>#VALUE!</v>
      </c>
      <c r="E1193" t="e">
        <f>IF(D1193=43,'Mission Importer'!A1193,0)</f>
        <v>#VALUE!</v>
      </c>
      <c r="G1193" t="e">
        <f>SEARCH("shape_name",'Mission Importer'!A1193)</f>
        <v>#VALUE!</v>
      </c>
      <c r="H1193" t="e">
        <f>IF(G1193=43,'Mission Importer'!A1193,0)</f>
        <v>#VALUE!</v>
      </c>
      <c r="J1193" t="e">
        <f>SEARCH("type",'Mission Importer'!A1193)</f>
        <v>#VALUE!</v>
      </c>
      <c r="K1193" t="e">
        <f>IF(J1193=43,'Mission Importer'!A1193,0)</f>
        <v>#VALUE!</v>
      </c>
      <c r="L1193" t="e">
        <f>SEARCH("category",'Mission Importer'!A1193)</f>
        <v>#VALUE!</v>
      </c>
      <c r="M1193" t="e">
        <f>IF(L1193=43,'Mission Importer'!A1193,0)</f>
        <v>#VALUE!</v>
      </c>
    </row>
    <row r="1194" spans="1:13" x14ac:dyDescent="0.3">
      <c r="A1194" t="e">
        <f>SEARCH("livery",'Mission Importer'!A1194)</f>
        <v>#VALUE!</v>
      </c>
      <c r="B1194" t="e">
        <f>IF(A1194=43,'Mission Importer'!A1194,0)</f>
        <v>#VALUE!</v>
      </c>
      <c r="D1194" t="e">
        <f>SEARCH("shape_name",'Mission Importer'!A1194)</f>
        <v>#VALUE!</v>
      </c>
      <c r="E1194" t="e">
        <f>IF(D1194=43,'Mission Importer'!A1194,0)</f>
        <v>#VALUE!</v>
      </c>
      <c r="G1194" t="e">
        <f>SEARCH("shape_name",'Mission Importer'!A1194)</f>
        <v>#VALUE!</v>
      </c>
      <c r="H1194" t="e">
        <f>IF(G1194=43,'Mission Importer'!A1194,0)</f>
        <v>#VALUE!</v>
      </c>
      <c r="J1194" t="e">
        <f>SEARCH("type",'Mission Importer'!A1194)</f>
        <v>#VALUE!</v>
      </c>
      <c r="K1194" t="e">
        <f>IF(J1194=43,'Mission Importer'!A1194,0)</f>
        <v>#VALUE!</v>
      </c>
      <c r="L1194" t="e">
        <f>SEARCH("category",'Mission Importer'!A1194)</f>
        <v>#VALUE!</v>
      </c>
      <c r="M1194" t="e">
        <f>IF(L1194=43,'Mission Importer'!A1194,0)</f>
        <v>#VALUE!</v>
      </c>
    </row>
    <row r="1195" spans="1:13" x14ac:dyDescent="0.3">
      <c r="A1195" t="e">
        <f>SEARCH("livery",'Mission Importer'!A1195)</f>
        <v>#VALUE!</v>
      </c>
      <c r="B1195" t="e">
        <f>IF(A1195=43,'Mission Importer'!A1195,0)</f>
        <v>#VALUE!</v>
      </c>
      <c r="D1195" t="e">
        <f>SEARCH("shape_name",'Mission Importer'!A1195)</f>
        <v>#VALUE!</v>
      </c>
      <c r="E1195" t="e">
        <f>IF(D1195=43,'Mission Importer'!A1195,0)</f>
        <v>#VALUE!</v>
      </c>
      <c r="G1195" t="e">
        <f>SEARCH("shape_name",'Mission Importer'!A1195)</f>
        <v>#VALUE!</v>
      </c>
      <c r="H1195" t="e">
        <f>IF(G1195=43,'Mission Importer'!A1195,0)</f>
        <v>#VALUE!</v>
      </c>
      <c r="J1195" t="e">
        <f>SEARCH("type",'Mission Importer'!A1195)</f>
        <v>#VALUE!</v>
      </c>
      <c r="K1195" t="e">
        <f>IF(J1195=43,'Mission Importer'!A1195,0)</f>
        <v>#VALUE!</v>
      </c>
      <c r="L1195" t="e">
        <f>SEARCH("category",'Mission Importer'!A1195)</f>
        <v>#VALUE!</v>
      </c>
      <c r="M1195" t="e">
        <f>IF(L1195=43,'Mission Importer'!A1195,0)</f>
        <v>#VALUE!</v>
      </c>
    </row>
    <row r="1196" spans="1:13" x14ac:dyDescent="0.3">
      <c r="A1196" t="e">
        <f>SEARCH("livery",'Mission Importer'!A1196)</f>
        <v>#VALUE!</v>
      </c>
      <c r="B1196" t="e">
        <f>IF(A1196=43,'Mission Importer'!A1196,0)</f>
        <v>#VALUE!</v>
      </c>
      <c r="D1196" t="e">
        <f>SEARCH("shape_name",'Mission Importer'!A1196)</f>
        <v>#VALUE!</v>
      </c>
      <c r="E1196" t="e">
        <f>IF(D1196=43,'Mission Importer'!A1196,0)</f>
        <v>#VALUE!</v>
      </c>
      <c r="G1196" t="e">
        <f>SEARCH("shape_name",'Mission Importer'!A1196)</f>
        <v>#VALUE!</v>
      </c>
      <c r="H1196" t="e">
        <f>IF(G1196=43,'Mission Importer'!A1196,0)</f>
        <v>#VALUE!</v>
      </c>
      <c r="J1196" t="e">
        <f>SEARCH("type",'Mission Importer'!A1196)</f>
        <v>#VALUE!</v>
      </c>
      <c r="K1196" t="e">
        <f>IF(J1196=43,'Mission Importer'!A1196,0)</f>
        <v>#VALUE!</v>
      </c>
      <c r="L1196" t="e">
        <f>SEARCH("category",'Mission Importer'!A1196)</f>
        <v>#VALUE!</v>
      </c>
      <c r="M1196" t="e">
        <f>IF(L1196=43,'Mission Importer'!A1196,0)</f>
        <v>#VALUE!</v>
      </c>
    </row>
    <row r="1197" spans="1:13" x14ac:dyDescent="0.3">
      <c r="A1197" t="e">
        <f>SEARCH("livery",'Mission Importer'!A1197)</f>
        <v>#VALUE!</v>
      </c>
      <c r="B1197" t="e">
        <f>IF(A1197=43,'Mission Importer'!A1197,0)</f>
        <v>#VALUE!</v>
      </c>
      <c r="D1197" t="e">
        <f>SEARCH("shape_name",'Mission Importer'!A1197)</f>
        <v>#VALUE!</v>
      </c>
      <c r="E1197" t="e">
        <f>IF(D1197=43,'Mission Importer'!A1197,0)</f>
        <v>#VALUE!</v>
      </c>
      <c r="G1197" t="e">
        <f>SEARCH("shape_name",'Mission Importer'!A1197)</f>
        <v>#VALUE!</v>
      </c>
      <c r="H1197" t="e">
        <f>IF(G1197=43,'Mission Importer'!A1197,0)</f>
        <v>#VALUE!</v>
      </c>
      <c r="J1197">
        <f>SEARCH("type",'Mission Importer'!A1197)</f>
        <v>47</v>
      </c>
      <c r="K1197">
        <f>IF(J1197=43,'Mission Importer'!A1197,0)</f>
        <v>0</v>
      </c>
      <c r="L1197" t="e">
        <f>SEARCH("category",'Mission Importer'!A1197)</f>
        <v>#VALUE!</v>
      </c>
      <c r="M1197" t="e">
        <f>IF(L1197=43,'Mission Importer'!A1197,0)</f>
        <v>#VALUE!</v>
      </c>
    </row>
    <row r="1198" spans="1:13" x14ac:dyDescent="0.3">
      <c r="A1198" t="e">
        <f>SEARCH("livery",'Mission Importer'!A1198)</f>
        <v>#VALUE!</v>
      </c>
      <c r="B1198" t="e">
        <f>IF(A1198=43,'Mission Importer'!A1198,0)</f>
        <v>#VALUE!</v>
      </c>
      <c r="D1198" t="e">
        <f>SEARCH("shape_name",'Mission Importer'!A1198)</f>
        <v>#VALUE!</v>
      </c>
      <c r="E1198" t="e">
        <f>IF(D1198=43,'Mission Importer'!A1198,0)</f>
        <v>#VALUE!</v>
      </c>
      <c r="G1198" t="e">
        <f>SEARCH("shape_name",'Mission Importer'!A1198)</f>
        <v>#VALUE!</v>
      </c>
      <c r="H1198" t="e">
        <f>IF(G1198=43,'Mission Importer'!A1198,0)</f>
        <v>#VALUE!</v>
      </c>
      <c r="J1198" t="e">
        <f>SEARCH("type",'Mission Importer'!A1198)</f>
        <v>#VALUE!</v>
      </c>
      <c r="K1198" t="e">
        <f>IF(J1198=43,'Mission Importer'!A1198,0)</f>
        <v>#VALUE!</v>
      </c>
      <c r="L1198" t="e">
        <f>SEARCH("category",'Mission Importer'!A1198)</f>
        <v>#VALUE!</v>
      </c>
      <c r="M1198" t="e">
        <f>IF(L1198=43,'Mission Importer'!A1198,0)</f>
        <v>#VALUE!</v>
      </c>
    </row>
    <row r="1199" spans="1:13" x14ac:dyDescent="0.3">
      <c r="A1199" t="e">
        <f>SEARCH("livery",'Mission Importer'!A1199)</f>
        <v>#VALUE!</v>
      </c>
      <c r="B1199" t="e">
        <f>IF(A1199=43,'Mission Importer'!A1199,0)</f>
        <v>#VALUE!</v>
      </c>
      <c r="D1199" t="e">
        <f>SEARCH("shape_name",'Mission Importer'!A1199)</f>
        <v>#VALUE!</v>
      </c>
      <c r="E1199" t="e">
        <f>IF(D1199=43,'Mission Importer'!A1199,0)</f>
        <v>#VALUE!</v>
      </c>
      <c r="G1199" t="e">
        <f>SEARCH("shape_name",'Mission Importer'!A1199)</f>
        <v>#VALUE!</v>
      </c>
      <c r="H1199" t="e">
        <f>IF(G1199=43,'Mission Importer'!A1199,0)</f>
        <v>#VALUE!</v>
      </c>
      <c r="J1199" t="e">
        <f>SEARCH("type",'Mission Importer'!A1199)</f>
        <v>#VALUE!</v>
      </c>
      <c r="K1199" t="e">
        <f>IF(J1199=43,'Mission Importer'!A1199,0)</f>
        <v>#VALUE!</v>
      </c>
      <c r="L1199" t="e">
        <f>SEARCH("category",'Mission Importer'!A1199)</f>
        <v>#VALUE!</v>
      </c>
      <c r="M1199" t="e">
        <f>IF(L1199=43,'Mission Importer'!A1199,0)</f>
        <v>#VALUE!</v>
      </c>
    </row>
    <row r="1200" spans="1:13" x14ac:dyDescent="0.3">
      <c r="A1200" t="e">
        <f>SEARCH("livery",'Mission Importer'!A1200)</f>
        <v>#VALUE!</v>
      </c>
      <c r="B1200" t="e">
        <f>IF(A1200=43,'Mission Importer'!A1200,0)</f>
        <v>#VALUE!</v>
      </c>
      <c r="D1200" t="e">
        <f>SEARCH("shape_name",'Mission Importer'!A1200)</f>
        <v>#VALUE!</v>
      </c>
      <c r="E1200" t="e">
        <f>IF(D1200=43,'Mission Importer'!A1200,0)</f>
        <v>#VALUE!</v>
      </c>
      <c r="G1200" t="e">
        <f>SEARCH("shape_name",'Mission Importer'!A1200)</f>
        <v>#VALUE!</v>
      </c>
      <c r="H1200" t="e">
        <f>IF(G1200=43,'Mission Importer'!A1200,0)</f>
        <v>#VALUE!</v>
      </c>
      <c r="J1200" t="e">
        <f>SEARCH("type",'Mission Importer'!A1200)</f>
        <v>#VALUE!</v>
      </c>
      <c r="K1200" t="e">
        <f>IF(J1200=43,'Mission Importer'!A1200,0)</f>
        <v>#VALUE!</v>
      </c>
      <c r="L1200" t="e">
        <f>SEARCH("category",'Mission Importer'!A1200)</f>
        <v>#VALUE!</v>
      </c>
      <c r="M1200" t="e">
        <f>IF(L1200=43,'Mission Importer'!A1200,0)</f>
        <v>#VALUE!</v>
      </c>
    </row>
    <row r="1201" spans="1:13" x14ac:dyDescent="0.3">
      <c r="A1201" t="e">
        <f>SEARCH("livery",'Mission Importer'!A1201)</f>
        <v>#VALUE!</v>
      </c>
      <c r="B1201" t="e">
        <f>IF(A1201=43,'Mission Importer'!A1201,0)</f>
        <v>#VALUE!</v>
      </c>
      <c r="D1201" t="e">
        <f>SEARCH("shape_name",'Mission Importer'!A1201)</f>
        <v>#VALUE!</v>
      </c>
      <c r="E1201" t="e">
        <f>IF(D1201=43,'Mission Importer'!A1201,0)</f>
        <v>#VALUE!</v>
      </c>
      <c r="G1201" t="e">
        <f>SEARCH("shape_name",'Mission Importer'!A1201)</f>
        <v>#VALUE!</v>
      </c>
      <c r="H1201" t="e">
        <f>IF(G1201=43,'Mission Importer'!A1201,0)</f>
        <v>#VALUE!</v>
      </c>
      <c r="J1201" t="e">
        <f>SEARCH("type",'Mission Importer'!A1201)</f>
        <v>#VALUE!</v>
      </c>
      <c r="K1201" t="e">
        <f>IF(J1201=43,'Mission Importer'!A1201,0)</f>
        <v>#VALUE!</v>
      </c>
      <c r="L1201" t="e">
        <f>SEARCH("category",'Mission Importer'!A1201)</f>
        <v>#VALUE!</v>
      </c>
      <c r="M1201" t="e">
        <f>IF(L1201=43,'Mission Importer'!A1201,0)</f>
        <v>#VALUE!</v>
      </c>
    </row>
    <row r="1202" spans="1:13" x14ac:dyDescent="0.3">
      <c r="A1202" t="e">
        <f>SEARCH("livery",'Mission Importer'!A1202)</f>
        <v>#VALUE!</v>
      </c>
      <c r="B1202" t="e">
        <f>IF(A1202=43,'Mission Importer'!A1202,0)</f>
        <v>#VALUE!</v>
      </c>
      <c r="D1202" t="e">
        <f>SEARCH("shape_name",'Mission Importer'!A1202)</f>
        <v>#VALUE!</v>
      </c>
      <c r="E1202" t="e">
        <f>IF(D1202=43,'Mission Importer'!A1202,0)</f>
        <v>#VALUE!</v>
      </c>
      <c r="G1202" t="e">
        <f>SEARCH("shape_name",'Mission Importer'!A1202)</f>
        <v>#VALUE!</v>
      </c>
      <c r="H1202" t="e">
        <f>IF(G1202=43,'Mission Importer'!A1202,0)</f>
        <v>#VALUE!</v>
      </c>
      <c r="J1202" t="e">
        <f>SEARCH("type",'Mission Importer'!A1202)</f>
        <v>#VALUE!</v>
      </c>
      <c r="K1202" t="e">
        <f>IF(J1202=43,'Mission Importer'!A1202,0)</f>
        <v>#VALUE!</v>
      </c>
      <c r="L1202" t="e">
        <f>SEARCH("category",'Mission Importer'!A1202)</f>
        <v>#VALUE!</v>
      </c>
      <c r="M1202" t="e">
        <f>IF(L1202=43,'Mission Importer'!A1202,0)</f>
        <v>#VALUE!</v>
      </c>
    </row>
    <row r="1203" spans="1:13" x14ac:dyDescent="0.3">
      <c r="A1203" t="e">
        <f>SEARCH("livery",'Mission Importer'!A1203)</f>
        <v>#VALUE!</v>
      </c>
      <c r="B1203" t="e">
        <f>IF(A1203=43,'Mission Importer'!A1203,0)</f>
        <v>#VALUE!</v>
      </c>
      <c r="D1203" t="e">
        <f>SEARCH("shape_name",'Mission Importer'!A1203)</f>
        <v>#VALUE!</v>
      </c>
      <c r="E1203" t="e">
        <f>IF(D1203=43,'Mission Importer'!A1203,0)</f>
        <v>#VALUE!</v>
      </c>
      <c r="G1203" t="e">
        <f>SEARCH("shape_name",'Mission Importer'!A1203)</f>
        <v>#VALUE!</v>
      </c>
      <c r="H1203" t="e">
        <f>IF(G1203=43,'Mission Importer'!A1203,0)</f>
        <v>#VALUE!</v>
      </c>
      <c r="J1203" t="e">
        <f>SEARCH("type",'Mission Importer'!A1203)</f>
        <v>#VALUE!</v>
      </c>
      <c r="K1203" t="e">
        <f>IF(J1203=43,'Mission Importer'!A1203,0)</f>
        <v>#VALUE!</v>
      </c>
      <c r="L1203" t="e">
        <f>SEARCH("category",'Mission Importer'!A1203)</f>
        <v>#VALUE!</v>
      </c>
      <c r="M1203" t="e">
        <f>IF(L1203=43,'Mission Importer'!A1203,0)</f>
        <v>#VALUE!</v>
      </c>
    </row>
    <row r="1204" spans="1:13" x14ac:dyDescent="0.3">
      <c r="A1204" t="e">
        <f>SEARCH("livery",'Mission Importer'!A1204)</f>
        <v>#VALUE!</v>
      </c>
      <c r="B1204" t="e">
        <f>IF(A1204=43,'Mission Importer'!A1204,0)</f>
        <v>#VALUE!</v>
      </c>
      <c r="D1204" t="e">
        <f>SEARCH("shape_name",'Mission Importer'!A1204)</f>
        <v>#VALUE!</v>
      </c>
      <c r="E1204" t="e">
        <f>IF(D1204=43,'Mission Importer'!A1204,0)</f>
        <v>#VALUE!</v>
      </c>
      <c r="G1204" t="e">
        <f>SEARCH("shape_name",'Mission Importer'!A1204)</f>
        <v>#VALUE!</v>
      </c>
      <c r="H1204" t="e">
        <f>IF(G1204=43,'Mission Importer'!A1204,0)</f>
        <v>#VALUE!</v>
      </c>
      <c r="J1204" t="e">
        <f>SEARCH("type",'Mission Importer'!A1204)</f>
        <v>#VALUE!</v>
      </c>
      <c r="K1204" t="e">
        <f>IF(J1204=43,'Mission Importer'!A1204,0)</f>
        <v>#VALUE!</v>
      </c>
      <c r="L1204" t="e">
        <f>SEARCH("category",'Mission Importer'!A1204)</f>
        <v>#VALUE!</v>
      </c>
      <c r="M1204" t="e">
        <f>IF(L1204=43,'Mission Importer'!A1204,0)</f>
        <v>#VALUE!</v>
      </c>
    </row>
    <row r="1205" spans="1:13" x14ac:dyDescent="0.3">
      <c r="A1205" t="e">
        <f>SEARCH("livery",'Mission Importer'!A1205)</f>
        <v>#VALUE!</v>
      </c>
      <c r="B1205" t="e">
        <f>IF(A1205=43,'Mission Importer'!A1205,0)</f>
        <v>#VALUE!</v>
      </c>
      <c r="D1205" t="e">
        <f>SEARCH("shape_name",'Mission Importer'!A1205)</f>
        <v>#VALUE!</v>
      </c>
      <c r="E1205" t="e">
        <f>IF(D1205=43,'Mission Importer'!A1205,0)</f>
        <v>#VALUE!</v>
      </c>
      <c r="G1205" t="e">
        <f>SEARCH("shape_name",'Mission Importer'!A1205)</f>
        <v>#VALUE!</v>
      </c>
      <c r="H1205" t="e">
        <f>IF(G1205=43,'Mission Importer'!A1205,0)</f>
        <v>#VALUE!</v>
      </c>
      <c r="J1205" t="e">
        <f>SEARCH("type",'Mission Importer'!A1205)</f>
        <v>#VALUE!</v>
      </c>
      <c r="K1205" t="e">
        <f>IF(J1205=43,'Mission Importer'!A1205,0)</f>
        <v>#VALUE!</v>
      </c>
      <c r="L1205" t="e">
        <f>SEARCH("category",'Mission Importer'!A1205)</f>
        <v>#VALUE!</v>
      </c>
      <c r="M1205" t="e">
        <f>IF(L1205=43,'Mission Importer'!A1205,0)</f>
        <v>#VALUE!</v>
      </c>
    </row>
    <row r="1206" spans="1:13" x14ac:dyDescent="0.3">
      <c r="A1206" t="e">
        <f>SEARCH("livery",'Mission Importer'!A1206)</f>
        <v>#VALUE!</v>
      </c>
      <c r="B1206" t="e">
        <f>IF(A1206=43,'Mission Importer'!A1206,0)</f>
        <v>#VALUE!</v>
      </c>
      <c r="D1206" t="e">
        <f>SEARCH("shape_name",'Mission Importer'!A1206)</f>
        <v>#VALUE!</v>
      </c>
      <c r="E1206" t="e">
        <f>IF(D1206=43,'Mission Importer'!A1206,0)</f>
        <v>#VALUE!</v>
      </c>
      <c r="G1206" t="e">
        <f>SEARCH("shape_name",'Mission Importer'!A1206)</f>
        <v>#VALUE!</v>
      </c>
      <c r="H1206" t="e">
        <f>IF(G1206=43,'Mission Importer'!A1206,0)</f>
        <v>#VALUE!</v>
      </c>
      <c r="J1206" t="e">
        <f>SEARCH("type",'Mission Importer'!A1206)</f>
        <v>#VALUE!</v>
      </c>
      <c r="K1206" t="e">
        <f>IF(J1206=43,'Mission Importer'!A1206,0)</f>
        <v>#VALUE!</v>
      </c>
      <c r="L1206" t="e">
        <f>SEARCH("category",'Mission Importer'!A1206)</f>
        <v>#VALUE!</v>
      </c>
      <c r="M1206" t="e">
        <f>IF(L1206=43,'Mission Importer'!A1206,0)</f>
        <v>#VALUE!</v>
      </c>
    </row>
    <row r="1207" spans="1:13" x14ac:dyDescent="0.3">
      <c r="A1207" t="e">
        <f>SEARCH("livery",'Mission Importer'!A1207)</f>
        <v>#VALUE!</v>
      </c>
      <c r="B1207" t="e">
        <f>IF(A1207=43,'Mission Importer'!A1207,0)</f>
        <v>#VALUE!</v>
      </c>
      <c r="D1207" t="e">
        <f>SEARCH("shape_name",'Mission Importer'!A1207)</f>
        <v>#VALUE!</v>
      </c>
      <c r="E1207" t="e">
        <f>IF(D1207=43,'Mission Importer'!A1207,0)</f>
        <v>#VALUE!</v>
      </c>
      <c r="G1207" t="e">
        <f>SEARCH("shape_name",'Mission Importer'!A1207)</f>
        <v>#VALUE!</v>
      </c>
      <c r="H1207" t="e">
        <f>IF(G1207=43,'Mission Importer'!A1207,0)</f>
        <v>#VALUE!</v>
      </c>
      <c r="J1207" t="e">
        <f>SEARCH("type",'Mission Importer'!A1207)</f>
        <v>#VALUE!</v>
      </c>
      <c r="K1207" t="e">
        <f>IF(J1207=43,'Mission Importer'!A1207,0)</f>
        <v>#VALUE!</v>
      </c>
      <c r="L1207" t="e">
        <f>SEARCH("category",'Mission Importer'!A1207)</f>
        <v>#VALUE!</v>
      </c>
      <c r="M1207" t="e">
        <f>IF(L1207=43,'Mission Importer'!A1207,0)</f>
        <v>#VALUE!</v>
      </c>
    </row>
    <row r="1208" spans="1:13" x14ac:dyDescent="0.3">
      <c r="A1208" t="e">
        <f>SEARCH("livery",'Mission Importer'!A1208)</f>
        <v>#VALUE!</v>
      </c>
      <c r="B1208" t="e">
        <f>IF(A1208=43,'Mission Importer'!A1208,0)</f>
        <v>#VALUE!</v>
      </c>
      <c r="D1208" t="e">
        <f>SEARCH("shape_name",'Mission Importer'!A1208)</f>
        <v>#VALUE!</v>
      </c>
      <c r="E1208" t="e">
        <f>IF(D1208=43,'Mission Importer'!A1208,0)</f>
        <v>#VALUE!</v>
      </c>
      <c r="G1208" t="e">
        <f>SEARCH("shape_name",'Mission Importer'!A1208)</f>
        <v>#VALUE!</v>
      </c>
      <c r="H1208" t="e">
        <f>IF(G1208=43,'Mission Importer'!A1208,0)</f>
        <v>#VALUE!</v>
      </c>
      <c r="J1208" t="e">
        <f>SEARCH("type",'Mission Importer'!A1208)</f>
        <v>#VALUE!</v>
      </c>
      <c r="K1208" t="e">
        <f>IF(J1208=43,'Mission Importer'!A1208,0)</f>
        <v>#VALUE!</v>
      </c>
      <c r="L1208" t="e">
        <f>SEARCH("category",'Mission Importer'!A1208)</f>
        <v>#VALUE!</v>
      </c>
      <c r="M1208" t="e">
        <f>IF(L1208=43,'Mission Importer'!A1208,0)</f>
        <v>#VALUE!</v>
      </c>
    </row>
    <row r="1209" spans="1:13" x14ac:dyDescent="0.3">
      <c r="A1209" t="e">
        <f>SEARCH("livery",'Mission Importer'!A1209)</f>
        <v>#VALUE!</v>
      </c>
      <c r="B1209" t="e">
        <f>IF(A1209=43,'Mission Importer'!A1209,0)</f>
        <v>#VALUE!</v>
      </c>
      <c r="D1209" t="e">
        <f>SEARCH("shape_name",'Mission Importer'!A1209)</f>
        <v>#VALUE!</v>
      </c>
      <c r="E1209" t="e">
        <f>IF(D1209=43,'Mission Importer'!A1209,0)</f>
        <v>#VALUE!</v>
      </c>
      <c r="G1209" t="e">
        <f>SEARCH("shape_name",'Mission Importer'!A1209)</f>
        <v>#VALUE!</v>
      </c>
      <c r="H1209" t="e">
        <f>IF(G1209=43,'Mission Importer'!A1209,0)</f>
        <v>#VALUE!</v>
      </c>
      <c r="J1209" t="e">
        <f>SEARCH("type",'Mission Importer'!A1209)</f>
        <v>#VALUE!</v>
      </c>
      <c r="K1209" t="e">
        <f>IF(J1209=43,'Mission Importer'!A1209,0)</f>
        <v>#VALUE!</v>
      </c>
      <c r="L1209" t="e">
        <f>SEARCH("category",'Mission Importer'!A1209)</f>
        <v>#VALUE!</v>
      </c>
      <c r="M1209" t="e">
        <f>IF(L1209=43,'Mission Importer'!A1209,0)</f>
        <v>#VALUE!</v>
      </c>
    </row>
    <row r="1210" spans="1:13" x14ac:dyDescent="0.3">
      <c r="A1210" t="e">
        <f>SEARCH("livery",'Mission Importer'!A1210)</f>
        <v>#VALUE!</v>
      </c>
      <c r="B1210" t="e">
        <f>IF(A1210=43,'Mission Importer'!A1210,0)</f>
        <v>#VALUE!</v>
      </c>
      <c r="D1210" t="e">
        <f>SEARCH("shape_name",'Mission Importer'!A1210)</f>
        <v>#VALUE!</v>
      </c>
      <c r="E1210" t="e">
        <f>IF(D1210=43,'Mission Importer'!A1210,0)</f>
        <v>#VALUE!</v>
      </c>
      <c r="G1210" t="e">
        <f>SEARCH("shape_name",'Mission Importer'!A1210)</f>
        <v>#VALUE!</v>
      </c>
      <c r="H1210" t="e">
        <f>IF(G1210=43,'Mission Importer'!A1210,0)</f>
        <v>#VALUE!</v>
      </c>
      <c r="J1210" t="e">
        <f>SEARCH("type",'Mission Importer'!A1210)</f>
        <v>#VALUE!</v>
      </c>
      <c r="K1210" t="e">
        <f>IF(J1210=43,'Mission Importer'!A1210,0)</f>
        <v>#VALUE!</v>
      </c>
      <c r="L1210" t="e">
        <f>SEARCH("category",'Mission Importer'!A1210)</f>
        <v>#VALUE!</v>
      </c>
      <c r="M1210" t="e">
        <f>IF(L1210=43,'Mission Importer'!A1210,0)</f>
        <v>#VALUE!</v>
      </c>
    </row>
    <row r="1211" spans="1:13" x14ac:dyDescent="0.3">
      <c r="A1211" t="e">
        <f>SEARCH("livery",'Mission Importer'!A1211)</f>
        <v>#VALUE!</v>
      </c>
      <c r="B1211" t="e">
        <f>IF(A1211=43,'Mission Importer'!A1211,0)</f>
        <v>#VALUE!</v>
      </c>
      <c r="D1211" t="e">
        <f>SEARCH("shape_name",'Mission Importer'!A1211)</f>
        <v>#VALUE!</v>
      </c>
      <c r="E1211" t="e">
        <f>IF(D1211=43,'Mission Importer'!A1211,0)</f>
        <v>#VALUE!</v>
      </c>
      <c r="G1211" t="e">
        <f>SEARCH("shape_name",'Mission Importer'!A1211)</f>
        <v>#VALUE!</v>
      </c>
      <c r="H1211" t="e">
        <f>IF(G1211=43,'Mission Importer'!A1211,0)</f>
        <v>#VALUE!</v>
      </c>
      <c r="J1211" t="e">
        <f>SEARCH("type",'Mission Importer'!A1211)</f>
        <v>#VALUE!</v>
      </c>
      <c r="K1211" t="e">
        <f>IF(J1211=43,'Mission Importer'!A1211,0)</f>
        <v>#VALUE!</v>
      </c>
      <c r="L1211" t="e">
        <f>SEARCH("category",'Mission Importer'!A1211)</f>
        <v>#VALUE!</v>
      </c>
      <c r="M1211" t="e">
        <f>IF(L1211=43,'Mission Importer'!A1211,0)</f>
        <v>#VALUE!</v>
      </c>
    </row>
    <row r="1212" spans="1:13" x14ac:dyDescent="0.3">
      <c r="A1212">
        <f>SEARCH("livery",'Mission Importer'!A1212)</f>
        <v>43</v>
      </c>
      <c r="B1212" t="str">
        <f>IF(A1212=43,'Mission Importer'!A1212,0)</f>
        <v xml:space="preserve">                                        ["livery_id"] = "desert",</v>
      </c>
      <c r="D1212" t="e">
        <f>SEARCH("shape_name",'Mission Importer'!A1212)</f>
        <v>#VALUE!</v>
      </c>
      <c r="E1212" t="e">
        <f>IF(D1212=43,'Mission Importer'!A1212,0)</f>
        <v>#VALUE!</v>
      </c>
      <c r="G1212" t="e">
        <f>SEARCH("shape_name",'Mission Importer'!A1212)</f>
        <v>#VALUE!</v>
      </c>
      <c r="H1212" t="e">
        <f>IF(G1212=43,'Mission Importer'!A1212,0)</f>
        <v>#VALUE!</v>
      </c>
      <c r="J1212" t="e">
        <f>SEARCH("type",'Mission Importer'!A1212)</f>
        <v>#VALUE!</v>
      </c>
      <c r="K1212" t="e">
        <f>IF(J1212=43,'Mission Importer'!A1212,0)</f>
        <v>#VALUE!</v>
      </c>
      <c r="L1212" t="e">
        <f>SEARCH("category",'Mission Importer'!A1212)</f>
        <v>#VALUE!</v>
      </c>
      <c r="M1212" t="e">
        <f>IF(L1212=43,'Mission Importer'!A1212,0)</f>
        <v>#VALUE!</v>
      </c>
    </row>
    <row r="1213" spans="1:13" x14ac:dyDescent="0.3">
      <c r="A1213" t="e">
        <f>SEARCH("livery",'Mission Importer'!A1213)</f>
        <v>#VALUE!</v>
      </c>
      <c r="B1213" t="e">
        <f>IF(A1213=43,'Mission Importer'!A1213,0)</f>
        <v>#VALUE!</v>
      </c>
      <c r="D1213" t="e">
        <f>SEARCH("shape_name",'Mission Importer'!A1213)</f>
        <v>#VALUE!</v>
      </c>
      <c r="E1213" t="e">
        <f>IF(D1213=43,'Mission Importer'!A1213,0)</f>
        <v>#VALUE!</v>
      </c>
      <c r="G1213" t="e">
        <f>SEARCH("shape_name",'Mission Importer'!A1213)</f>
        <v>#VALUE!</v>
      </c>
      <c r="H1213" t="e">
        <f>IF(G1213=43,'Mission Importer'!A1213,0)</f>
        <v>#VALUE!</v>
      </c>
      <c r="J1213" t="e">
        <f>SEARCH("type",'Mission Importer'!A1213)</f>
        <v>#VALUE!</v>
      </c>
      <c r="K1213" t="e">
        <f>IF(J1213=43,'Mission Importer'!A1213,0)</f>
        <v>#VALUE!</v>
      </c>
      <c r="L1213">
        <f>SEARCH("category",'Mission Importer'!A1213)</f>
        <v>43</v>
      </c>
      <c r="M1213" t="str">
        <f>IF(L1213=43,'Mission Importer'!A1213,0)</f>
        <v xml:space="preserve">                                        ["category"] = "Air Defence",</v>
      </c>
    </row>
    <row r="1214" spans="1:13" x14ac:dyDescent="0.3">
      <c r="A1214" t="e">
        <f>SEARCH("livery",'Mission Importer'!A1214)</f>
        <v>#VALUE!</v>
      </c>
      <c r="B1214" t="e">
        <f>IF(A1214=43,'Mission Importer'!A1214,0)</f>
        <v>#VALUE!</v>
      </c>
      <c r="D1214" t="e">
        <f>SEARCH("shape_name",'Mission Importer'!A1214)</f>
        <v>#VALUE!</v>
      </c>
      <c r="E1214" t="e">
        <f>IF(D1214=43,'Mission Importer'!A1214,0)</f>
        <v>#VALUE!</v>
      </c>
      <c r="G1214" t="e">
        <f>SEARCH("shape_name",'Mission Importer'!A1214)</f>
        <v>#VALUE!</v>
      </c>
      <c r="H1214" t="e">
        <f>IF(G1214=43,'Mission Importer'!A1214,0)</f>
        <v>#VALUE!</v>
      </c>
      <c r="J1214">
        <f>SEARCH("type",'Mission Importer'!A1214)</f>
        <v>43</v>
      </c>
      <c r="K1214" t="str">
        <f>IF(J1214=43,'Mission Importer'!A1214,0)</f>
        <v xml:space="preserve">                                        ["type"] = "Patriot cp",</v>
      </c>
      <c r="L1214" t="e">
        <f>SEARCH("category",'Mission Importer'!A1214)</f>
        <v>#VALUE!</v>
      </c>
      <c r="M1214" t="e">
        <f>IF(L1214=43,'Mission Importer'!A1214,0)</f>
        <v>#VALUE!</v>
      </c>
    </row>
    <row r="1215" spans="1:13" x14ac:dyDescent="0.3">
      <c r="A1215" t="e">
        <f>SEARCH("livery",'Mission Importer'!A1215)</f>
        <v>#VALUE!</v>
      </c>
      <c r="B1215" t="e">
        <f>IF(A1215=43,'Mission Importer'!A1215,0)</f>
        <v>#VALUE!</v>
      </c>
      <c r="D1215" t="e">
        <f>SEARCH("shape_name",'Mission Importer'!A1215)</f>
        <v>#VALUE!</v>
      </c>
      <c r="E1215" t="e">
        <f>IF(D1215=43,'Mission Importer'!A1215,0)</f>
        <v>#VALUE!</v>
      </c>
      <c r="G1215" t="e">
        <f>SEARCH("shape_name",'Mission Importer'!A1215)</f>
        <v>#VALUE!</v>
      </c>
      <c r="H1215" t="e">
        <f>IF(G1215=43,'Mission Importer'!A1215,0)</f>
        <v>#VALUE!</v>
      </c>
      <c r="J1215" t="e">
        <f>SEARCH("type",'Mission Importer'!A1215)</f>
        <v>#VALUE!</v>
      </c>
      <c r="K1215" t="e">
        <f>IF(J1215=43,'Mission Importer'!A1215,0)</f>
        <v>#VALUE!</v>
      </c>
      <c r="L1215" t="e">
        <f>SEARCH("category",'Mission Importer'!A1215)</f>
        <v>#VALUE!</v>
      </c>
      <c r="M1215" t="e">
        <f>IF(L1215=43,'Mission Importer'!A1215,0)</f>
        <v>#VALUE!</v>
      </c>
    </row>
    <row r="1216" spans="1:13" x14ac:dyDescent="0.3">
      <c r="A1216" t="e">
        <f>SEARCH("livery",'Mission Importer'!A1216)</f>
        <v>#VALUE!</v>
      </c>
      <c r="B1216" t="e">
        <f>IF(A1216=43,'Mission Importer'!A1216,0)</f>
        <v>#VALUE!</v>
      </c>
      <c r="D1216" t="e">
        <f>SEARCH("shape_name",'Mission Importer'!A1216)</f>
        <v>#VALUE!</v>
      </c>
      <c r="E1216" t="e">
        <f>IF(D1216=43,'Mission Importer'!A1216,0)</f>
        <v>#VALUE!</v>
      </c>
      <c r="G1216" t="e">
        <f>SEARCH("shape_name",'Mission Importer'!A1216)</f>
        <v>#VALUE!</v>
      </c>
      <c r="H1216" t="e">
        <f>IF(G1216=43,'Mission Importer'!A1216,0)</f>
        <v>#VALUE!</v>
      </c>
      <c r="J1216" t="e">
        <f>SEARCH("type",'Mission Importer'!A1216)</f>
        <v>#VALUE!</v>
      </c>
      <c r="K1216" t="e">
        <f>IF(J1216=43,'Mission Importer'!A1216,0)</f>
        <v>#VALUE!</v>
      </c>
      <c r="L1216" t="e">
        <f>SEARCH("category",'Mission Importer'!A1216)</f>
        <v>#VALUE!</v>
      </c>
      <c r="M1216" t="e">
        <f>IF(L1216=43,'Mission Importer'!A1216,0)</f>
        <v>#VALUE!</v>
      </c>
    </row>
    <row r="1217" spans="1:13" x14ac:dyDescent="0.3">
      <c r="A1217" t="e">
        <f>SEARCH("livery",'Mission Importer'!A1217)</f>
        <v>#VALUE!</v>
      </c>
      <c r="B1217" t="e">
        <f>IF(A1217=43,'Mission Importer'!A1217,0)</f>
        <v>#VALUE!</v>
      </c>
      <c r="D1217" t="e">
        <f>SEARCH("shape_name",'Mission Importer'!A1217)</f>
        <v>#VALUE!</v>
      </c>
      <c r="E1217" t="e">
        <f>IF(D1217=43,'Mission Importer'!A1217,0)</f>
        <v>#VALUE!</v>
      </c>
      <c r="G1217" t="e">
        <f>SEARCH("shape_name",'Mission Importer'!A1217)</f>
        <v>#VALUE!</v>
      </c>
      <c r="H1217" t="e">
        <f>IF(G1217=43,'Mission Importer'!A1217,0)</f>
        <v>#VALUE!</v>
      </c>
      <c r="J1217" t="e">
        <f>SEARCH("type",'Mission Importer'!A1217)</f>
        <v>#VALUE!</v>
      </c>
      <c r="K1217" t="e">
        <f>IF(J1217=43,'Mission Importer'!A1217,0)</f>
        <v>#VALUE!</v>
      </c>
      <c r="L1217" t="e">
        <f>SEARCH("category",'Mission Importer'!A1217)</f>
        <v>#VALUE!</v>
      </c>
      <c r="M1217" t="e">
        <f>IF(L1217=43,'Mission Importer'!A1217,0)</f>
        <v>#VALUE!</v>
      </c>
    </row>
    <row r="1218" spans="1:13" x14ac:dyDescent="0.3">
      <c r="A1218" t="e">
        <f>SEARCH("livery",'Mission Importer'!A1218)</f>
        <v>#VALUE!</v>
      </c>
      <c r="B1218" t="e">
        <f>IF(A1218=43,'Mission Importer'!A1218,0)</f>
        <v>#VALUE!</v>
      </c>
      <c r="D1218" t="e">
        <f>SEARCH("shape_name",'Mission Importer'!A1218)</f>
        <v>#VALUE!</v>
      </c>
      <c r="E1218" t="e">
        <f>IF(D1218=43,'Mission Importer'!A1218,0)</f>
        <v>#VALUE!</v>
      </c>
      <c r="G1218" t="e">
        <f>SEARCH("shape_name",'Mission Importer'!A1218)</f>
        <v>#VALUE!</v>
      </c>
      <c r="H1218" t="e">
        <f>IF(G1218=43,'Mission Importer'!A1218,0)</f>
        <v>#VALUE!</v>
      </c>
      <c r="J1218" t="e">
        <f>SEARCH("type",'Mission Importer'!A1218)</f>
        <v>#VALUE!</v>
      </c>
      <c r="K1218" t="e">
        <f>IF(J1218=43,'Mission Importer'!A1218,0)</f>
        <v>#VALUE!</v>
      </c>
      <c r="L1218" t="e">
        <f>SEARCH("category",'Mission Importer'!A1218)</f>
        <v>#VALUE!</v>
      </c>
      <c r="M1218" t="e">
        <f>IF(L1218=43,'Mission Importer'!A1218,0)</f>
        <v>#VALUE!</v>
      </c>
    </row>
    <row r="1219" spans="1:13" x14ac:dyDescent="0.3">
      <c r="A1219" t="e">
        <f>SEARCH("livery",'Mission Importer'!A1219)</f>
        <v>#VALUE!</v>
      </c>
      <c r="B1219" t="e">
        <f>IF(A1219=43,'Mission Importer'!A1219,0)</f>
        <v>#VALUE!</v>
      </c>
      <c r="D1219" t="e">
        <f>SEARCH("shape_name",'Mission Importer'!A1219)</f>
        <v>#VALUE!</v>
      </c>
      <c r="E1219" t="e">
        <f>IF(D1219=43,'Mission Importer'!A1219,0)</f>
        <v>#VALUE!</v>
      </c>
      <c r="G1219" t="e">
        <f>SEARCH("shape_name",'Mission Importer'!A1219)</f>
        <v>#VALUE!</v>
      </c>
      <c r="H1219" t="e">
        <f>IF(G1219=43,'Mission Importer'!A1219,0)</f>
        <v>#VALUE!</v>
      </c>
      <c r="J1219" t="e">
        <f>SEARCH("type",'Mission Importer'!A1219)</f>
        <v>#VALUE!</v>
      </c>
      <c r="K1219" t="e">
        <f>IF(J1219=43,'Mission Importer'!A1219,0)</f>
        <v>#VALUE!</v>
      </c>
      <c r="L1219" t="e">
        <f>SEARCH("category",'Mission Importer'!A1219)</f>
        <v>#VALUE!</v>
      </c>
      <c r="M1219" t="e">
        <f>IF(L1219=43,'Mission Importer'!A1219,0)</f>
        <v>#VALUE!</v>
      </c>
    </row>
    <row r="1220" spans="1:13" x14ac:dyDescent="0.3">
      <c r="A1220" t="e">
        <f>SEARCH("livery",'Mission Importer'!A1220)</f>
        <v>#VALUE!</v>
      </c>
      <c r="B1220" t="e">
        <f>IF(A1220=43,'Mission Importer'!A1220,0)</f>
        <v>#VALUE!</v>
      </c>
      <c r="D1220" t="e">
        <f>SEARCH("shape_name",'Mission Importer'!A1220)</f>
        <v>#VALUE!</v>
      </c>
      <c r="E1220" t="e">
        <f>IF(D1220=43,'Mission Importer'!A1220,0)</f>
        <v>#VALUE!</v>
      </c>
      <c r="G1220" t="e">
        <f>SEARCH("shape_name",'Mission Importer'!A1220)</f>
        <v>#VALUE!</v>
      </c>
      <c r="H1220" t="e">
        <f>IF(G1220=43,'Mission Importer'!A1220,0)</f>
        <v>#VALUE!</v>
      </c>
      <c r="J1220" t="e">
        <f>SEARCH("type",'Mission Importer'!A1220)</f>
        <v>#VALUE!</v>
      </c>
      <c r="K1220" t="e">
        <f>IF(J1220=43,'Mission Importer'!A1220,0)</f>
        <v>#VALUE!</v>
      </c>
      <c r="L1220" t="e">
        <f>SEARCH("category",'Mission Importer'!A1220)</f>
        <v>#VALUE!</v>
      </c>
      <c r="M1220" t="e">
        <f>IF(L1220=43,'Mission Importer'!A1220,0)</f>
        <v>#VALUE!</v>
      </c>
    </row>
    <row r="1221" spans="1:13" x14ac:dyDescent="0.3">
      <c r="A1221" t="e">
        <f>SEARCH("livery",'Mission Importer'!A1221)</f>
        <v>#VALUE!</v>
      </c>
      <c r="B1221" t="e">
        <f>IF(A1221=43,'Mission Importer'!A1221,0)</f>
        <v>#VALUE!</v>
      </c>
      <c r="D1221" t="e">
        <f>SEARCH("shape_name",'Mission Importer'!A1221)</f>
        <v>#VALUE!</v>
      </c>
      <c r="E1221" t="e">
        <f>IF(D1221=43,'Mission Importer'!A1221,0)</f>
        <v>#VALUE!</v>
      </c>
      <c r="G1221" t="e">
        <f>SEARCH("shape_name",'Mission Importer'!A1221)</f>
        <v>#VALUE!</v>
      </c>
      <c r="H1221" t="e">
        <f>IF(G1221=43,'Mission Importer'!A1221,0)</f>
        <v>#VALUE!</v>
      </c>
      <c r="J1221" t="e">
        <f>SEARCH("type",'Mission Importer'!A1221)</f>
        <v>#VALUE!</v>
      </c>
      <c r="K1221" t="e">
        <f>IF(J1221=43,'Mission Importer'!A1221,0)</f>
        <v>#VALUE!</v>
      </c>
      <c r="L1221" t="e">
        <f>SEARCH("category",'Mission Importer'!A1221)</f>
        <v>#VALUE!</v>
      </c>
      <c r="M1221" t="e">
        <f>IF(L1221=43,'Mission Importer'!A1221,0)</f>
        <v>#VALUE!</v>
      </c>
    </row>
    <row r="1222" spans="1:13" x14ac:dyDescent="0.3">
      <c r="A1222" t="e">
        <f>SEARCH("livery",'Mission Importer'!A1222)</f>
        <v>#VALUE!</v>
      </c>
      <c r="B1222" t="e">
        <f>IF(A1222=43,'Mission Importer'!A1222,0)</f>
        <v>#VALUE!</v>
      </c>
      <c r="D1222" t="e">
        <f>SEARCH("shape_name",'Mission Importer'!A1222)</f>
        <v>#VALUE!</v>
      </c>
      <c r="E1222" t="e">
        <f>IF(D1222=43,'Mission Importer'!A1222,0)</f>
        <v>#VALUE!</v>
      </c>
      <c r="G1222" t="e">
        <f>SEARCH("shape_name",'Mission Importer'!A1222)</f>
        <v>#VALUE!</v>
      </c>
      <c r="H1222" t="e">
        <f>IF(G1222=43,'Mission Importer'!A1222,0)</f>
        <v>#VALUE!</v>
      </c>
      <c r="J1222" t="e">
        <f>SEARCH("type",'Mission Importer'!A1222)</f>
        <v>#VALUE!</v>
      </c>
      <c r="K1222" t="e">
        <f>IF(J1222=43,'Mission Importer'!A1222,0)</f>
        <v>#VALUE!</v>
      </c>
      <c r="L1222" t="e">
        <f>SEARCH("category",'Mission Importer'!A1222)</f>
        <v>#VALUE!</v>
      </c>
      <c r="M1222" t="e">
        <f>IF(L1222=43,'Mission Importer'!A1222,0)</f>
        <v>#VALUE!</v>
      </c>
    </row>
    <row r="1223" spans="1:13" x14ac:dyDescent="0.3">
      <c r="A1223" t="e">
        <f>SEARCH("livery",'Mission Importer'!A1223)</f>
        <v>#VALUE!</v>
      </c>
      <c r="B1223" t="e">
        <f>IF(A1223=43,'Mission Importer'!A1223,0)</f>
        <v>#VALUE!</v>
      </c>
      <c r="D1223" t="e">
        <f>SEARCH("shape_name",'Mission Importer'!A1223)</f>
        <v>#VALUE!</v>
      </c>
      <c r="E1223" t="e">
        <f>IF(D1223=43,'Mission Importer'!A1223,0)</f>
        <v>#VALUE!</v>
      </c>
      <c r="G1223" t="e">
        <f>SEARCH("shape_name",'Mission Importer'!A1223)</f>
        <v>#VALUE!</v>
      </c>
      <c r="H1223" t="e">
        <f>IF(G1223=43,'Mission Importer'!A1223,0)</f>
        <v>#VALUE!</v>
      </c>
      <c r="J1223" t="e">
        <f>SEARCH("type",'Mission Importer'!A1223)</f>
        <v>#VALUE!</v>
      </c>
      <c r="K1223" t="e">
        <f>IF(J1223=43,'Mission Importer'!A1223,0)</f>
        <v>#VALUE!</v>
      </c>
      <c r="L1223" t="e">
        <f>SEARCH("category",'Mission Importer'!A1223)</f>
        <v>#VALUE!</v>
      </c>
      <c r="M1223" t="e">
        <f>IF(L1223=43,'Mission Importer'!A1223,0)</f>
        <v>#VALUE!</v>
      </c>
    </row>
    <row r="1224" spans="1:13" x14ac:dyDescent="0.3">
      <c r="A1224" t="e">
        <f>SEARCH("livery",'Mission Importer'!A1224)</f>
        <v>#VALUE!</v>
      </c>
      <c r="B1224" t="e">
        <f>IF(A1224=43,'Mission Importer'!A1224,0)</f>
        <v>#VALUE!</v>
      </c>
      <c r="D1224" t="e">
        <f>SEARCH("shape_name",'Mission Importer'!A1224)</f>
        <v>#VALUE!</v>
      </c>
      <c r="E1224" t="e">
        <f>IF(D1224=43,'Mission Importer'!A1224,0)</f>
        <v>#VALUE!</v>
      </c>
      <c r="G1224" t="e">
        <f>SEARCH("shape_name",'Mission Importer'!A1224)</f>
        <v>#VALUE!</v>
      </c>
      <c r="H1224" t="e">
        <f>IF(G1224=43,'Mission Importer'!A1224,0)</f>
        <v>#VALUE!</v>
      </c>
      <c r="J1224" t="e">
        <f>SEARCH("type",'Mission Importer'!A1224)</f>
        <v>#VALUE!</v>
      </c>
      <c r="K1224" t="e">
        <f>IF(J1224=43,'Mission Importer'!A1224,0)</f>
        <v>#VALUE!</v>
      </c>
      <c r="L1224" t="e">
        <f>SEARCH("category",'Mission Importer'!A1224)</f>
        <v>#VALUE!</v>
      </c>
      <c r="M1224" t="e">
        <f>IF(L1224=43,'Mission Importer'!A1224,0)</f>
        <v>#VALUE!</v>
      </c>
    </row>
    <row r="1225" spans="1:13" x14ac:dyDescent="0.3">
      <c r="A1225" t="e">
        <f>SEARCH("livery",'Mission Importer'!A1225)</f>
        <v>#VALUE!</v>
      </c>
      <c r="B1225" t="e">
        <f>IF(A1225=43,'Mission Importer'!A1225,0)</f>
        <v>#VALUE!</v>
      </c>
      <c r="D1225" t="e">
        <f>SEARCH("shape_name",'Mission Importer'!A1225)</f>
        <v>#VALUE!</v>
      </c>
      <c r="E1225" t="e">
        <f>IF(D1225=43,'Mission Importer'!A1225,0)</f>
        <v>#VALUE!</v>
      </c>
      <c r="G1225" t="e">
        <f>SEARCH("shape_name",'Mission Importer'!A1225)</f>
        <v>#VALUE!</v>
      </c>
      <c r="H1225" t="e">
        <f>IF(G1225=43,'Mission Importer'!A1225,0)</f>
        <v>#VALUE!</v>
      </c>
      <c r="J1225" t="e">
        <f>SEARCH("type",'Mission Importer'!A1225)</f>
        <v>#VALUE!</v>
      </c>
      <c r="K1225" t="e">
        <f>IF(J1225=43,'Mission Importer'!A1225,0)</f>
        <v>#VALUE!</v>
      </c>
      <c r="L1225" t="e">
        <f>SEARCH("category",'Mission Importer'!A1225)</f>
        <v>#VALUE!</v>
      </c>
      <c r="M1225" t="e">
        <f>IF(L1225=43,'Mission Importer'!A1225,0)</f>
        <v>#VALUE!</v>
      </c>
    </row>
    <row r="1226" spans="1:13" x14ac:dyDescent="0.3">
      <c r="A1226" t="e">
        <f>SEARCH("livery",'Mission Importer'!A1226)</f>
        <v>#VALUE!</v>
      </c>
      <c r="B1226" t="e">
        <f>IF(A1226=43,'Mission Importer'!A1226,0)</f>
        <v>#VALUE!</v>
      </c>
      <c r="D1226" t="e">
        <f>SEARCH("shape_name",'Mission Importer'!A1226)</f>
        <v>#VALUE!</v>
      </c>
      <c r="E1226" t="e">
        <f>IF(D1226=43,'Mission Importer'!A1226,0)</f>
        <v>#VALUE!</v>
      </c>
      <c r="G1226" t="e">
        <f>SEARCH("shape_name",'Mission Importer'!A1226)</f>
        <v>#VALUE!</v>
      </c>
      <c r="H1226" t="e">
        <f>IF(G1226=43,'Mission Importer'!A1226,0)</f>
        <v>#VALUE!</v>
      </c>
      <c r="J1226" t="e">
        <f>SEARCH("type",'Mission Importer'!A1226)</f>
        <v>#VALUE!</v>
      </c>
      <c r="K1226" t="e">
        <f>IF(J1226=43,'Mission Importer'!A1226,0)</f>
        <v>#VALUE!</v>
      </c>
      <c r="L1226" t="e">
        <f>SEARCH("category",'Mission Importer'!A1226)</f>
        <v>#VALUE!</v>
      </c>
      <c r="M1226" t="e">
        <f>IF(L1226=43,'Mission Importer'!A1226,0)</f>
        <v>#VALUE!</v>
      </c>
    </row>
    <row r="1227" spans="1:13" x14ac:dyDescent="0.3">
      <c r="A1227" t="e">
        <f>SEARCH("livery",'Mission Importer'!A1227)</f>
        <v>#VALUE!</v>
      </c>
      <c r="B1227" t="e">
        <f>IF(A1227=43,'Mission Importer'!A1227,0)</f>
        <v>#VALUE!</v>
      </c>
      <c r="D1227" t="e">
        <f>SEARCH("shape_name",'Mission Importer'!A1227)</f>
        <v>#VALUE!</v>
      </c>
      <c r="E1227" t="e">
        <f>IF(D1227=43,'Mission Importer'!A1227,0)</f>
        <v>#VALUE!</v>
      </c>
      <c r="G1227" t="e">
        <f>SEARCH("shape_name",'Mission Importer'!A1227)</f>
        <v>#VALUE!</v>
      </c>
      <c r="H1227" t="e">
        <f>IF(G1227=43,'Mission Importer'!A1227,0)</f>
        <v>#VALUE!</v>
      </c>
      <c r="J1227" t="e">
        <f>SEARCH("type",'Mission Importer'!A1227)</f>
        <v>#VALUE!</v>
      </c>
      <c r="K1227" t="e">
        <f>IF(J1227=43,'Mission Importer'!A1227,0)</f>
        <v>#VALUE!</v>
      </c>
      <c r="L1227" t="e">
        <f>SEARCH("category",'Mission Importer'!A1227)</f>
        <v>#VALUE!</v>
      </c>
      <c r="M1227" t="e">
        <f>IF(L1227=43,'Mission Importer'!A1227,0)</f>
        <v>#VALUE!</v>
      </c>
    </row>
    <row r="1228" spans="1:13" x14ac:dyDescent="0.3">
      <c r="A1228" t="e">
        <f>SEARCH("livery",'Mission Importer'!A1228)</f>
        <v>#VALUE!</v>
      </c>
      <c r="B1228" t="e">
        <f>IF(A1228=43,'Mission Importer'!A1228,0)</f>
        <v>#VALUE!</v>
      </c>
      <c r="D1228" t="e">
        <f>SEARCH("shape_name",'Mission Importer'!A1228)</f>
        <v>#VALUE!</v>
      </c>
      <c r="E1228" t="e">
        <f>IF(D1228=43,'Mission Importer'!A1228,0)</f>
        <v>#VALUE!</v>
      </c>
      <c r="G1228" t="e">
        <f>SEARCH("shape_name",'Mission Importer'!A1228)</f>
        <v>#VALUE!</v>
      </c>
      <c r="H1228" t="e">
        <f>IF(G1228=43,'Mission Importer'!A1228,0)</f>
        <v>#VALUE!</v>
      </c>
      <c r="J1228" t="e">
        <f>SEARCH("type",'Mission Importer'!A1228)</f>
        <v>#VALUE!</v>
      </c>
      <c r="K1228" t="e">
        <f>IF(J1228=43,'Mission Importer'!A1228,0)</f>
        <v>#VALUE!</v>
      </c>
      <c r="L1228" t="e">
        <f>SEARCH("category",'Mission Importer'!A1228)</f>
        <v>#VALUE!</v>
      </c>
      <c r="M1228" t="e">
        <f>IF(L1228=43,'Mission Importer'!A1228,0)</f>
        <v>#VALUE!</v>
      </c>
    </row>
    <row r="1229" spans="1:13" x14ac:dyDescent="0.3">
      <c r="A1229" t="e">
        <f>SEARCH("livery",'Mission Importer'!A1229)</f>
        <v>#VALUE!</v>
      </c>
      <c r="B1229" t="e">
        <f>IF(A1229=43,'Mission Importer'!A1229,0)</f>
        <v>#VALUE!</v>
      </c>
      <c r="D1229" t="e">
        <f>SEARCH("shape_name",'Mission Importer'!A1229)</f>
        <v>#VALUE!</v>
      </c>
      <c r="E1229" t="e">
        <f>IF(D1229=43,'Mission Importer'!A1229,0)</f>
        <v>#VALUE!</v>
      </c>
      <c r="G1229" t="e">
        <f>SEARCH("shape_name",'Mission Importer'!A1229)</f>
        <v>#VALUE!</v>
      </c>
      <c r="H1229" t="e">
        <f>IF(G1229=43,'Mission Importer'!A1229,0)</f>
        <v>#VALUE!</v>
      </c>
      <c r="J1229" t="e">
        <f>SEARCH("type",'Mission Importer'!A1229)</f>
        <v>#VALUE!</v>
      </c>
      <c r="K1229" t="e">
        <f>IF(J1229=43,'Mission Importer'!A1229,0)</f>
        <v>#VALUE!</v>
      </c>
      <c r="L1229" t="e">
        <f>SEARCH("category",'Mission Importer'!A1229)</f>
        <v>#VALUE!</v>
      </c>
      <c r="M1229" t="e">
        <f>IF(L1229=43,'Mission Importer'!A1229,0)</f>
        <v>#VALUE!</v>
      </c>
    </row>
    <row r="1230" spans="1:13" x14ac:dyDescent="0.3">
      <c r="A1230" t="e">
        <f>SEARCH("livery",'Mission Importer'!A1230)</f>
        <v>#VALUE!</v>
      </c>
      <c r="B1230" t="e">
        <f>IF(A1230=43,'Mission Importer'!A1230,0)</f>
        <v>#VALUE!</v>
      </c>
      <c r="D1230" t="e">
        <f>SEARCH("shape_name",'Mission Importer'!A1230)</f>
        <v>#VALUE!</v>
      </c>
      <c r="E1230" t="e">
        <f>IF(D1230=43,'Mission Importer'!A1230,0)</f>
        <v>#VALUE!</v>
      </c>
      <c r="G1230" t="e">
        <f>SEARCH("shape_name",'Mission Importer'!A1230)</f>
        <v>#VALUE!</v>
      </c>
      <c r="H1230" t="e">
        <f>IF(G1230=43,'Mission Importer'!A1230,0)</f>
        <v>#VALUE!</v>
      </c>
      <c r="J1230" t="e">
        <f>SEARCH("type",'Mission Importer'!A1230)</f>
        <v>#VALUE!</v>
      </c>
      <c r="K1230" t="e">
        <f>IF(J1230=43,'Mission Importer'!A1230,0)</f>
        <v>#VALUE!</v>
      </c>
      <c r="L1230" t="e">
        <f>SEARCH("category",'Mission Importer'!A1230)</f>
        <v>#VALUE!</v>
      </c>
      <c r="M1230" t="e">
        <f>IF(L1230=43,'Mission Importer'!A1230,0)</f>
        <v>#VALUE!</v>
      </c>
    </row>
    <row r="1231" spans="1:13" x14ac:dyDescent="0.3">
      <c r="A1231" t="e">
        <f>SEARCH("livery",'Mission Importer'!A1231)</f>
        <v>#VALUE!</v>
      </c>
      <c r="B1231" t="e">
        <f>IF(A1231=43,'Mission Importer'!A1231,0)</f>
        <v>#VALUE!</v>
      </c>
      <c r="D1231" t="e">
        <f>SEARCH("shape_name",'Mission Importer'!A1231)</f>
        <v>#VALUE!</v>
      </c>
      <c r="E1231" t="e">
        <f>IF(D1231=43,'Mission Importer'!A1231,0)</f>
        <v>#VALUE!</v>
      </c>
      <c r="G1231" t="e">
        <f>SEARCH("shape_name",'Mission Importer'!A1231)</f>
        <v>#VALUE!</v>
      </c>
      <c r="H1231" t="e">
        <f>IF(G1231=43,'Mission Importer'!A1231,0)</f>
        <v>#VALUE!</v>
      </c>
      <c r="J1231" t="e">
        <f>SEARCH("type",'Mission Importer'!A1231)</f>
        <v>#VALUE!</v>
      </c>
      <c r="K1231" t="e">
        <f>IF(J1231=43,'Mission Importer'!A1231,0)</f>
        <v>#VALUE!</v>
      </c>
      <c r="L1231" t="e">
        <f>SEARCH("category",'Mission Importer'!A1231)</f>
        <v>#VALUE!</v>
      </c>
      <c r="M1231" t="e">
        <f>IF(L1231=43,'Mission Importer'!A1231,0)</f>
        <v>#VALUE!</v>
      </c>
    </row>
    <row r="1232" spans="1:13" x14ac:dyDescent="0.3">
      <c r="A1232" t="e">
        <f>SEARCH("livery",'Mission Importer'!A1232)</f>
        <v>#VALUE!</v>
      </c>
      <c r="B1232" t="e">
        <f>IF(A1232=43,'Mission Importer'!A1232,0)</f>
        <v>#VALUE!</v>
      </c>
      <c r="D1232" t="e">
        <f>SEARCH("shape_name",'Mission Importer'!A1232)</f>
        <v>#VALUE!</v>
      </c>
      <c r="E1232" t="e">
        <f>IF(D1232=43,'Mission Importer'!A1232,0)</f>
        <v>#VALUE!</v>
      </c>
      <c r="G1232" t="e">
        <f>SEARCH("shape_name",'Mission Importer'!A1232)</f>
        <v>#VALUE!</v>
      </c>
      <c r="H1232" t="e">
        <f>IF(G1232=43,'Mission Importer'!A1232,0)</f>
        <v>#VALUE!</v>
      </c>
      <c r="J1232" t="e">
        <f>SEARCH("type",'Mission Importer'!A1232)</f>
        <v>#VALUE!</v>
      </c>
      <c r="K1232" t="e">
        <f>IF(J1232=43,'Mission Importer'!A1232,0)</f>
        <v>#VALUE!</v>
      </c>
      <c r="L1232" t="e">
        <f>SEARCH("category",'Mission Importer'!A1232)</f>
        <v>#VALUE!</v>
      </c>
      <c r="M1232" t="e">
        <f>IF(L1232=43,'Mission Importer'!A1232,0)</f>
        <v>#VALUE!</v>
      </c>
    </row>
    <row r="1233" spans="1:13" x14ac:dyDescent="0.3">
      <c r="A1233" t="e">
        <f>SEARCH("livery",'Mission Importer'!A1233)</f>
        <v>#VALUE!</v>
      </c>
      <c r="B1233" t="e">
        <f>IF(A1233=43,'Mission Importer'!A1233,0)</f>
        <v>#VALUE!</v>
      </c>
      <c r="D1233" t="e">
        <f>SEARCH("shape_name",'Mission Importer'!A1233)</f>
        <v>#VALUE!</v>
      </c>
      <c r="E1233" t="e">
        <f>IF(D1233=43,'Mission Importer'!A1233,0)</f>
        <v>#VALUE!</v>
      </c>
      <c r="G1233" t="e">
        <f>SEARCH("shape_name",'Mission Importer'!A1233)</f>
        <v>#VALUE!</v>
      </c>
      <c r="H1233" t="e">
        <f>IF(G1233=43,'Mission Importer'!A1233,0)</f>
        <v>#VALUE!</v>
      </c>
      <c r="J1233" t="e">
        <f>SEARCH("type",'Mission Importer'!A1233)</f>
        <v>#VALUE!</v>
      </c>
      <c r="K1233" t="e">
        <f>IF(J1233=43,'Mission Importer'!A1233,0)</f>
        <v>#VALUE!</v>
      </c>
      <c r="L1233" t="e">
        <f>SEARCH("category",'Mission Importer'!A1233)</f>
        <v>#VALUE!</v>
      </c>
      <c r="M1233" t="e">
        <f>IF(L1233=43,'Mission Importer'!A1233,0)</f>
        <v>#VALUE!</v>
      </c>
    </row>
    <row r="1234" spans="1:13" x14ac:dyDescent="0.3">
      <c r="A1234" t="e">
        <f>SEARCH("livery",'Mission Importer'!A1234)</f>
        <v>#VALUE!</v>
      </c>
      <c r="B1234" t="e">
        <f>IF(A1234=43,'Mission Importer'!A1234,0)</f>
        <v>#VALUE!</v>
      </c>
      <c r="D1234" t="e">
        <f>SEARCH("shape_name",'Mission Importer'!A1234)</f>
        <v>#VALUE!</v>
      </c>
      <c r="E1234" t="e">
        <f>IF(D1234=43,'Mission Importer'!A1234,0)</f>
        <v>#VALUE!</v>
      </c>
      <c r="G1234" t="e">
        <f>SEARCH("shape_name",'Mission Importer'!A1234)</f>
        <v>#VALUE!</v>
      </c>
      <c r="H1234" t="e">
        <f>IF(G1234=43,'Mission Importer'!A1234,0)</f>
        <v>#VALUE!</v>
      </c>
      <c r="J1234" t="e">
        <f>SEARCH("type",'Mission Importer'!A1234)</f>
        <v>#VALUE!</v>
      </c>
      <c r="K1234" t="e">
        <f>IF(J1234=43,'Mission Importer'!A1234,0)</f>
        <v>#VALUE!</v>
      </c>
      <c r="L1234" t="e">
        <f>SEARCH("category",'Mission Importer'!A1234)</f>
        <v>#VALUE!</v>
      </c>
      <c r="M1234" t="e">
        <f>IF(L1234=43,'Mission Importer'!A1234,0)</f>
        <v>#VALUE!</v>
      </c>
    </row>
    <row r="1235" spans="1:13" x14ac:dyDescent="0.3">
      <c r="A1235" t="e">
        <f>SEARCH("livery",'Mission Importer'!A1235)</f>
        <v>#VALUE!</v>
      </c>
      <c r="B1235" t="e">
        <f>IF(A1235=43,'Mission Importer'!A1235,0)</f>
        <v>#VALUE!</v>
      </c>
      <c r="D1235" t="e">
        <f>SEARCH("shape_name",'Mission Importer'!A1235)</f>
        <v>#VALUE!</v>
      </c>
      <c r="E1235" t="e">
        <f>IF(D1235=43,'Mission Importer'!A1235,0)</f>
        <v>#VALUE!</v>
      </c>
      <c r="G1235" t="e">
        <f>SEARCH("shape_name",'Mission Importer'!A1235)</f>
        <v>#VALUE!</v>
      </c>
      <c r="H1235" t="e">
        <f>IF(G1235=43,'Mission Importer'!A1235,0)</f>
        <v>#VALUE!</v>
      </c>
      <c r="J1235" t="e">
        <f>SEARCH("type",'Mission Importer'!A1235)</f>
        <v>#VALUE!</v>
      </c>
      <c r="K1235" t="e">
        <f>IF(J1235=43,'Mission Importer'!A1235,0)</f>
        <v>#VALUE!</v>
      </c>
      <c r="L1235" t="e">
        <f>SEARCH("category",'Mission Importer'!A1235)</f>
        <v>#VALUE!</v>
      </c>
      <c r="M1235" t="e">
        <f>IF(L1235=43,'Mission Importer'!A1235,0)</f>
        <v>#VALUE!</v>
      </c>
    </row>
    <row r="1236" spans="1:13" x14ac:dyDescent="0.3">
      <c r="A1236" t="e">
        <f>SEARCH("livery",'Mission Importer'!A1236)</f>
        <v>#VALUE!</v>
      </c>
      <c r="B1236" t="e">
        <f>IF(A1236=43,'Mission Importer'!A1236,0)</f>
        <v>#VALUE!</v>
      </c>
      <c r="D1236" t="e">
        <f>SEARCH("shape_name",'Mission Importer'!A1236)</f>
        <v>#VALUE!</v>
      </c>
      <c r="E1236" t="e">
        <f>IF(D1236=43,'Mission Importer'!A1236,0)</f>
        <v>#VALUE!</v>
      </c>
      <c r="G1236" t="e">
        <f>SEARCH("shape_name",'Mission Importer'!A1236)</f>
        <v>#VALUE!</v>
      </c>
      <c r="H1236" t="e">
        <f>IF(G1236=43,'Mission Importer'!A1236,0)</f>
        <v>#VALUE!</v>
      </c>
      <c r="J1236" t="e">
        <f>SEARCH("type",'Mission Importer'!A1236)</f>
        <v>#VALUE!</v>
      </c>
      <c r="K1236" t="e">
        <f>IF(J1236=43,'Mission Importer'!A1236,0)</f>
        <v>#VALUE!</v>
      </c>
      <c r="L1236" t="e">
        <f>SEARCH("category",'Mission Importer'!A1236)</f>
        <v>#VALUE!</v>
      </c>
      <c r="M1236" t="e">
        <f>IF(L1236=43,'Mission Importer'!A1236,0)</f>
        <v>#VALUE!</v>
      </c>
    </row>
    <row r="1237" spans="1:13" x14ac:dyDescent="0.3">
      <c r="A1237" t="e">
        <f>SEARCH("livery",'Mission Importer'!A1237)</f>
        <v>#VALUE!</v>
      </c>
      <c r="B1237" t="e">
        <f>IF(A1237=43,'Mission Importer'!A1237,0)</f>
        <v>#VALUE!</v>
      </c>
      <c r="D1237" t="e">
        <f>SEARCH("shape_name",'Mission Importer'!A1237)</f>
        <v>#VALUE!</v>
      </c>
      <c r="E1237" t="e">
        <f>IF(D1237=43,'Mission Importer'!A1237,0)</f>
        <v>#VALUE!</v>
      </c>
      <c r="G1237" t="e">
        <f>SEARCH("shape_name",'Mission Importer'!A1237)</f>
        <v>#VALUE!</v>
      </c>
      <c r="H1237" t="e">
        <f>IF(G1237=43,'Mission Importer'!A1237,0)</f>
        <v>#VALUE!</v>
      </c>
      <c r="J1237" t="e">
        <f>SEARCH("type",'Mission Importer'!A1237)</f>
        <v>#VALUE!</v>
      </c>
      <c r="K1237" t="e">
        <f>IF(J1237=43,'Mission Importer'!A1237,0)</f>
        <v>#VALUE!</v>
      </c>
      <c r="L1237" t="e">
        <f>SEARCH("category",'Mission Importer'!A1237)</f>
        <v>#VALUE!</v>
      </c>
      <c r="M1237" t="e">
        <f>IF(L1237=43,'Mission Importer'!A1237,0)</f>
        <v>#VALUE!</v>
      </c>
    </row>
    <row r="1238" spans="1:13" x14ac:dyDescent="0.3">
      <c r="A1238" t="e">
        <f>SEARCH("livery",'Mission Importer'!A1238)</f>
        <v>#VALUE!</v>
      </c>
      <c r="B1238" t="e">
        <f>IF(A1238=43,'Mission Importer'!A1238,0)</f>
        <v>#VALUE!</v>
      </c>
      <c r="D1238" t="e">
        <f>SEARCH("shape_name",'Mission Importer'!A1238)</f>
        <v>#VALUE!</v>
      </c>
      <c r="E1238" t="e">
        <f>IF(D1238=43,'Mission Importer'!A1238,0)</f>
        <v>#VALUE!</v>
      </c>
      <c r="G1238" t="e">
        <f>SEARCH("shape_name",'Mission Importer'!A1238)</f>
        <v>#VALUE!</v>
      </c>
      <c r="H1238" t="e">
        <f>IF(G1238=43,'Mission Importer'!A1238,0)</f>
        <v>#VALUE!</v>
      </c>
      <c r="J1238">
        <f>SEARCH("type",'Mission Importer'!A1238)</f>
        <v>47</v>
      </c>
      <c r="K1238">
        <f>IF(J1238=43,'Mission Importer'!A1238,0)</f>
        <v>0</v>
      </c>
      <c r="L1238" t="e">
        <f>SEARCH("category",'Mission Importer'!A1238)</f>
        <v>#VALUE!</v>
      </c>
      <c r="M1238" t="e">
        <f>IF(L1238=43,'Mission Importer'!A1238,0)</f>
        <v>#VALUE!</v>
      </c>
    </row>
    <row r="1239" spans="1:13" x14ac:dyDescent="0.3">
      <c r="A1239" t="e">
        <f>SEARCH("livery",'Mission Importer'!A1239)</f>
        <v>#VALUE!</v>
      </c>
      <c r="B1239" t="e">
        <f>IF(A1239=43,'Mission Importer'!A1239,0)</f>
        <v>#VALUE!</v>
      </c>
      <c r="D1239" t="e">
        <f>SEARCH("shape_name",'Mission Importer'!A1239)</f>
        <v>#VALUE!</v>
      </c>
      <c r="E1239" t="e">
        <f>IF(D1239=43,'Mission Importer'!A1239,0)</f>
        <v>#VALUE!</v>
      </c>
      <c r="G1239" t="e">
        <f>SEARCH("shape_name",'Mission Importer'!A1239)</f>
        <v>#VALUE!</v>
      </c>
      <c r="H1239" t="e">
        <f>IF(G1239=43,'Mission Importer'!A1239,0)</f>
        <v>#VALUE!</v>
      </c>
      <c r="J1239" t="e">
        <f>SEARCH("type",'Mission Importer'!A1239)</f>
        <v>#VALUE!</v>
      </c>
      <c r="K1239" t="e">
        <f>IF(J1239=43,'Mission Importer'!A1239,0)</f>
        <v>#VALUE!</v>
      </c>
      <c r="L1239" t="e">
        <f>SEARCH("category",'Mission Importer'!A1239)</f>
        <v>#VALUE!</v>
      </c>
      <c r="M1239" t="e">
        <f>IF(L1239=43,'Mission Importer'!A1239,0)</f>
        <v>#VALUE!</v>
      </c>
    </row>
    <row r="1240" spans="1:13" x14ac:dyDescent="0.3">
      <c r="A1240" t="e">
        <f>SEARCH("livery",'Mission Importer'!A1240)</f>
        <v>#VALUE!</v>
      </c>
      <c r="B1240" t="e">
        <f>IF(A1240=43,'Mission Importer'!A1240,0)</f>
        <v>#VALUE!</v>
      </c>
      <c r="D1240" t="e">
        <f>SEARCH("shape_name",'Mission Importer'!A1240)</f>
        <v>#VALUE!</v>
      </c>
      <c r="E1240" t="e">
        <f>IF(D1240=43,'Mission Importer'!A1240,0)</f>
        <v>#VALUE!</v>
      </c>
      <c r="G1240" t="e">
        <f>SEARCH("shape_name",'Mission Importer'!A1240)</f>
        <v>#VALUE!</v>
      </c>
      <c r="H1240" t="e">
        <f>IF(G1240=43,'Mission Importer'!A1240,0)</f>
        <v>#VALUE!</v>
      </c>
      <c r="J1240" t="e">
        <f>SEARCH("type",'Mission Importer'!A1240)</f>
        <v>#VALUE!</v>
      </c>
      <c r="K1240" t="e">
        <f>IF(J1240=43,'Mission Importer'!A1240,0)</f>
        <v>#VALUE!</v>
      </c>
      <c r="L1240" t="e">
        <f>SEARCH("category",'Mission Importer'!A1240)</f>
        <v>#VALUE!</v>
      </c>
      <c r="M1240" t="e">
        <f>IF(L1240=43,'Mission Importer'!A1240,0)</f>
        <v>#VALUE!</v>
      </c>
    </row>
    <row r="1241" spans="1:13" x14ac:dyDescent="0.3">
      <c r="A1241" t="e">
        <f>SEARCH("livery",'Mission Importer'!A1241)</f>
        <v>#VALUE!</v>
      </c>
      <c r="B1241" t="e">
        <f>IF(A1241=43,'Mission Importer'!A1241,0)</f>
        <v>#VALUE!</v>
      </c>
      <c r="D1241" t="e">
        <f>SEARCH("shape_name",'Mission Importer'!A1241)</f>
        <v>#VALUE!</v>
      </c>
      <c r="E1241" t="e">
        <f>IF(D1241=43,'Mission Importer'!A1241,0)</f>
        <v>#VALUE!</v>
      </c>
      <c r="G1241" t="e">
        <f>SEARCH("shape_name",'Mission Importer'!A1241)</f>
        <v>#VALUE!</v>
      </c>
      <c r="H1241" t="e">
        <f>IF(G1241=43,'Mission Importer'!A1241,0)</f>
        <v>#VALUE!</v>
      </c>
      <c r="J1241" t="e">
        <f>SEARCH("type",'Mission Importer'!A1241)</f>
        <v>#VALUE!</v>
      </c>
      <c r="K1241" t="e">
        <f>IF(J1241=43,'Mission Importer'!A1241,0)</f>
        <v>#VALUE!</v>
      </c>
      <c r="L1241" t="e">
        <f>SEARCH("category",'Mission Importer'!A1241)</f>
        <v>#VALUE!</v>
      </c>
      <c r="M1241" t="e">
        <f>IF(L1241=43,'Mission Importer'!A1241,0)</f>
        <v>#VALUE!</v>
      </c>
    </row>
    <row r="1242" spans="1:13" x14ac:dyDescent="0.3">
      <c r="A1242" t="e">
        <f>SEARCH("livery",'Mission Importer'!A1242)</f>
        <v>#VALUE!</v>
      </c>
      <c r="B1242" t="e">
        <f>IF(A1242=43,'Mission Importer'!A1242,0)</f>
        <v>#VALUE!</v>
      </c>
      <c r="D1242" t="e">
        <f>SEARCH("shape_name",'Mission Importer'!A1242)</f>
        <v>#VALUE!</v>
      </c>
      <c r="E1242" t="e">
        <f>IF(D1242=43,'Mission Importer'!A1242,0)</f>
        <v>#VALUE!</v>
      </c>
      <c r="G1242" t="e">
        <f>SEARCH("shape_name",'Mission Importer'!A1242)</f>
        <v>#VALUE!</v>
      </c>
      <c r="H1242" t="e">
        <f>IF(G1242=43,'Mission Importer'!A1242,0)</f>
        <v>#VALUE!</v>
      </c>
      <c r="J1242" t="e">
        <f>SEARCH("type",'Mission Importer'!A1242)</f>
        <v>#VALUE!</v>
      </c>
      <c r="K1242" t="e">
        <f>IF(J1242=43,'Mission Importer'!A1242,0)</f>
        <v>#VALUE!</v>
      </c>
      <c r="L1242" t="e">
        <f>SEARCH("category",'Mission Importer'!A1242)</f>
        <v>#VALUE!</v>
      </c>
      <c r="M1242" t="e">
        <f>IF(L1242=43,'Mission Importer'!A1242,0)</f>
        <v>#VALUE!</v>
      </c>
    </row>
    <row r="1243" spans="1:13" x14ac:dyDescent="0.3">
      <c r="A1243" t="e">
        <f>SEARCH("livery",'Mission Importer'!A1243)</f>
        <v>#VALUE!</v>
      </c>
      <c r="B1243" t="e">
        <f>IF(A1243=43,'Mission Importer'!A1243,0)</f>
        <v>#VALUE!</v>
      </c>
      <c r="D1243" t="e">
        <f>SEARCH("shape_name",'Mission Importer'!A1243)</f>
        <v>#VALUE!</v>
      </c>
      <c r="E1243" t="e">
        <f>IF(D1243=43,'Mission Importer'!A1243,0)</f>
        <v>#VALUE!</v>
      </c>
      <c r="G1243" t="e">
        <f>SEARCH("shape_name",'Mission Importer'!A1243)</f>
        <v>#VALUE!</v>
      </c>
      <c r="H1243" t="e">
        <f>IF(G1243=43,'Mission Importer'!A1243,0)</f>
        <v>#VALUE!</v>
      </c>
      <c r="J1243" t="e">
        <f>SEARCH("type",'Mission Importer'!A1243)</f>
        <v>#VALUE!</v>
      </c>
      <c r="K1243" t="e">
        <f>IF(J1243=43,'Mission Importer'!A1243,0)</f>
        <v>#VALUE!</v>
      </c>
      <c r="L1243" t="e">
        <f>SEARCH("category",'Mission Importer'!A1243)</f>
        <v>#VALUE!</v>
      </c>
      <c r="M1243" t="e">
        <f>IF(L1243=43,'Mission Importer'!A1243,0)</f>
        <v>#VALUE!</v>
      </c>
    </row>
    <row r="1244" spans="1:13" x14ac:dyDescent="0.3">
      <c r="A1244" t="e">
        <f>SEARCH("livery",'Mission Importer'!A1244)</f>
        <v>#VALUE!</v>
      </c>
      <c r="B1244" t="e">
        <f>IF(A1244=43,'Mission Importer'!A1244,0)</f>
        <v>#VALUE!</v>
      </c>
      <c r="D1244" t="e">
        <f>SEARCH("shape_name",'Mission Importer'!A1244)</f>
        <v>#VALUE!</v>
      </c>
      <c r="E1244" t="e">
        <f>IF(D1244=43,'Mission Importer'!A1244,0)</f>
        <v>#VALUE!</v>
      </c>
      <c r="G1244" t="e">
        <f>SEARCH("shape_name",'Mission Importer'!A1244)</f>
        <v>#VALUE!</v>
      </c>
      <c r="H1244" t="e">
        <f>IF(G1244=43,'Mission Importer'!A1244,0)</f>
        <v>#VALUE!</v>
      </c>
      <c r="J1244" t="e">
        <f>SEARCH("type",'Mission Importer'!A1244)</f>
        <v>#VALUE!</v>
      </c>
      <c r="K1244" t="e">
        <f>IF(J1244=43,'Mission Importer'!A1244,0)</f>
        <v>#VALUE!</v>
      </c>
      <c r="L1244" t="e">
        <f>SEARCH("category",'Mission Importer'!A1244)</f>
        <v>#VALUE!</v>
      </c>
      <c r="M1244" t="e">
        <f>IF(L1244=43,'Mission Importer'!A1244,0)</f>
        <v>#VALUE!</v>
      </c>
    </row>
    <row r="1245" spans="1:13" x14ac:dyDescent="0.3">
      <c r="A1245" t="e">
        <f>SEARCH("livery",'Mission Importer'!A1245)</f>
        <v>#VALUE!</v>
      </c>
      <c r="B1245" t="e">
        <f>IF(A1245=43,'Mission Importer'!A1245,0)</f>
        <v>#VALUE!</v>
      </c>
      <c r="D1245" t="e">
        <f>SEARCH("shape_name",'Mission Importer'!A1245)</f>
        <v>#VALUE!</v>
      </c>
      <c r="E1245" t="e">
        <f>IF(D1245=43,'Mission Importer'!A1245,0)</f>
        <v>#VALUE!</v>
      </c>
      <c r="G1245" t="e">
        <f>SEARCH("shape_name",'Mission Importer'!A1245)</f>
        <v>#VALUE!</v>
      </c>
      <c r="H1245" t="e">
        <f>IF(G1245=43,'Mission Importer'!A1245,0)</f>
        <v>#VALUE!</v>
      </c>
      <c r="J1245" t="e">
        <f>SEARCH("type",'Mission Importer'!A1245)</f>
        <v>#VALUE!</v>
      </c>
      <c r="K1245" t="e">
        <f>IF(J1245=43,'Mission Importer'!A1245,0)</f>
        <v>#VALUE!</v>
      </c>
      <c r="L1245" t="e">
        <f>SEARCH("category",'Mission Importer'!A1245)</f>
        <v>#VALUE!</v>
      </c>
      <c r="M1245" t="e">
        <f>IF(L1245=43,'Mission Importer'!A1245,0)</f>
        <v>#VALUE!</v>
      </c>
    </row>
    <row r="1246" spans="1:13" x14ac:dyDescent="0.3">
      <c r="A1246" t="e">
        <f>SEARCH("livery",'Mission Importer'!A1246)</f>
        <v>#VALUE!</v>
      </c>
      <c r="B1246" t="e">
        <f>IF(A1246=43,'Mission Importer'!A1246,0)</f>
        <v>#VALUE!</v>
      </c>
      <c r="D1246" t="e">
        <f>SEARCH("shape_name",'Mission Importer'!A1246)</f>
        <v>#VALUE!</v>
      </c>
      <c r="E1246" t="e">
        <f>IF(D1246=43,'Mission Importer'!A1246,0)</f>
        <v>#VALUE!</v>
      </c>
      <c r="G1246" t="e">
        <f>SEARCH("shape_name",'Mission Importer'!A1246)</f>
        <v>#VALUE!</v>
      </c>
      <c r="H1246" t="e">
        <f>IF(G1246=43,'Mission Importer'!A1246,0)</f>
        <v>#VALUE!</v>
      </c>
      <c r="J1246" t="e">
        <f>SEARCH("type",'Mission Importer'!A1246)</f>
        <v>#VALUE!</v>
      </c>
      <c r="K1246" t="e">
        <f>IF(J1246=43,'Mission Importer'!A1246,0)</f>
        <v>#VALUE!</v>
      </c>
      <c r="L1246" t="e">
        <f>SEARCH("category",'Mission Importer'!A1246)</f>
        <v>#VALUE!</v>
      </c>
      <c r="M1246" t="e">
        <f>IF(L1246=43,'Mission Importer'!A1246,0)</f>
        <v>#VALUE!</v>
      </c>
    </row>
    <row r="1247" spans="1:13" x14ac:dyDescent="0.3">
      <c r="A1247" t="e">
        <f>SEARCH("livery",'Mission Importer'!A1247)</f>
        <v>#VALUE!</v>
      </c>
      <c r="B1247" t="e">
        <f>IF(A1247=43,'Mission Importer'!A1247,0)</f>
        <v>#VALUE!</v>
      </c>
      <c r="D1247" t="e">
        <f>SEARCH("shape_name",'Mission Importer'!A1247)</f>
        <v>#VALUE!</v>
      </c>
      <c r="E1247" t="e">
        <f>IF(D1247=43,'Mission Importer'!A1247,0)</f>
        <v>#VALUE!</v>
      </c>
      <c r="G1247" t="e">
        <f>SEARCH("shape_name",'Mission Importer'!A1247)</f>
        <v>#VALUE!</v>
      </c>
      <c r="H1247" t="e">
        <f>IF(G1247=43,'Mission Importer'!A1247,0)</f>
        <v>#VALUE!</v>
      </c>
      <c r="J1247" t="e">
        <f>SEARCH("type",'Mission Importer'!A1247)</f>
        <v>#VALUE!</v>
      </c>
      <c r="K1247" t="e">
        <f>IF(J1247=43,'Mission Importer'!A1247,0)</f>
        <v>#VALUE!</v>
      </c>
      <c r="L1247" t="e">
        <f>SEARCH("category",'Mission Importer'!A1247)</f>
        <v>#VALUE!</v>
      </c>
      <c r="M1247" t="e">
        <f>IF(L1247=43,'Mission Importer'!A1247,0)</f>
        <v>#VALUE!</v>
      </c>
    </row>
    <row r="1248" spans="1:13" x14ac:dyDescent="0.3">
      <c r="A1248" t="e">
        <f>SEARCH("livery",'Mission Importer'!A1248)</f>
        <v>#VALUE!</v>
      </c>
      <c r="B1248" t="e">
        <f>IF(A1248=43,'Mission Importer'!A1248,0)</f>
        <v>#VALUE!</v>
      </c>
      <c r="D1248" t="e">
        <f>SEARCH("shape_name",'Mission Importer'!A1248)</f>
        <v>#VALUE!</v>
      </c>
      <c r="E1248" t="e">
        <f>IF(D1248=43,'Mission Importer'!A1248,0)</f>
        <v>#VALUE!</v>
      </c>
      <c r="G1248" t="e">
        <f>SEARCH("shape_name",'Mission Importer'!A1248)</f>
        <v>#VALUE!</v>
      </c>
      <c r="H1248" t="e">
        <f>IF(G1248=43,'Mission Importer'!A1248,0)</f>
        <v>#VALUE!</v>
      </c>
      <c r="J1248" t="e">
        <f>SEARCH("type",'Mission Importer'!A1248)</f>
        <v>#VALUE!</v>
      </c>
      <c r="K1248" t="e">
        <f>IF(J1248=43,'Mission Importer'!A1248,0)</f>
        <v>#VALUE!</v>
      </c>
      <c r="L1248" t="e">
        <f>SEARCH("category",'Mission Importer'!A1248)</f>
        <v>#VALUE!</v>
      </c>
      <c r="M1248" t="e">
        <f>IF(L1248=43,'Mission Importer'!A1248,0)</f>
        <v>#VALUE!</v>
      </c>
    </row>
    <row r="1249" spans="1:13" x14ac:dyDescent="0.3">
      <c r="A1249" t="e">
        <f>SEARCH("livery",'Mission Importer'!A1249)</f>
        <v>#VALUE!</v>
      </c>
      <c r="B1249" t="e">
        <f>IF(A1249=43,'Mission Importer'!A1249,0)</f>
        <v>#VALUE!</v>
      </c>
      <c r="D1249" t="e">
        <f>SEARCH("shape_name",'Mission Importer'!A1249)</f>
        <v>#VALUE!</v>
      </c>
      <c r="E1249" t="e">
        <f>IF(D1249=43,'Mission Importer'!A1249,0)</f>
        <v>#VALUE!</v>
      </c>
      <c r="G1249" t="e">
        <f>SEARCH("shape_name",'Mission Importer'!A1249)</f>
        <v>#VALUE!</v>
      </c>
      <c r="H1249" t="e">
        <f>IF(G1249=43,'Mission Importer'!A1249,0)</f>
        <v>#VALUE!</v>
      </c>
      <c r="J1249" t="e">
        <f>SEARCH("type",'Mission Importer'!A1249)</f>
        <v>#VALUE!</v>
      </c>
      <c r="K1249" t="e">
        <f>IF(J1249=43,'Mission Importer'!A1249,0)</f>
        <v>#VALUE!</v>
      </c>
      <c r="L1249" t="e">
        <f>SEARCH("category",'Mission Importer'!A1249)</f>
        <v>#VALUE!</v>
      </c>
      <c r="M1249" t="e">
        <f>IF(L1249=43,'Mission Importer'!A1249,0)</f>
        <v>#VALUE!</v>
      </c>
    </row>
    <row r="1250" spans="1:13" x14ac:dyDescent="0.3">
      <c r="A1250" t="e">
        <f>SEARCH("livery",'Mission Importer'!A1250)</f>
        <v>#VALUE!</v>
      </c>
      <c r="B1250" t="e">
        <f>IF(A1250=43,'Mission Importer'!A1250,0)</f>
        <v>#VALUE!</v>
      </c>
      <c r="D1250" t="e">
        <f>SEARCH("shape_name",'Mission Importer'!A1250)</f>
        <v>#VALUE!</v>
      </c>
      <c r="E1250" t="e">
        <f>IF(D1250=43,'Mission Importer'!A1250,0)</f>
        <v>#VALUE!</v>
      </c>
      <c r="G1250" t="e">
        <f>SEARCH("shape_name",'Mission Importer'!A1250)</f>
        <v>#VALUE!</v>
      </c>
      <c r="H1250" t="e">
        <f>IF(G1250=43,'Mission Importer'!A1250,0)</f>
        <v>#VALUE!</v>
      </c>
      <c r="J1250" t="e">
        <f>SEARCH("type",'Mission Importer'!A1250)</f>
        <v>#VALUE!</v>
      </c>
      <c r="K1250" t="e">
        <f>IF(J1250=43,'Mission Importer'!A1250,0)</f>
        <v>#VALUE!</v>
      </c>
      <c r="L1250" t="e">
        <f>SEARCH("category",'Mission Importer'!A1250)</f>
        <v>#VALUE!</v>
      </c>
      <c r="M1250" t="e">
        <f>IF(L1250=43,'Mission Importer'!A1250,0)</f>
        <v>#VALUE!</v>
      </c>
    </row>
    <row r="1251" spans="1:13" x14ac:dyDescent="0.3">
      <c r="A1251" t="e">
        <f>SEARCH("livery",'Mission Importer'!A1251)</f>
        <v>#VALUE!</v>
      </c>
      <c r="B1251" t="e">
        <f>IF(A1251=43,'Mission Importer'!A1251,0)</f>
        <v>#VALUE!</v>
      </c>
      <c r="D1251" t="e">
        <f>SEARCH("shape_name",'Mission Importer'!A1251)</f>
        <v>#VALUE!</v>
      </c>
      <c r="E1251" t="e">
        <f>IF(D1251=43,'Mission Importer'!A1251,0)</f>
        <v>#VALUE!</v>
      </c>
      <c r="G1251" t="e">
        <f>SEARCH("shape_name",'Mission Importer'!A1251)</f>
        <v>#VALUE!</v>
      </c>
      <c r="H1251" t="e">
        <f>IF(G1251=43,'Mission Importer'!A1251,0)</f>
        <v>#VALUE!</v>
      </c>
      <c r="J1251" t="e">
        <f>SEARCH("type",'Mission Importer'!A1251)</f>
        <v>#VALUE!</v>
      </c>
      <c r="K1251" t="e">
        <f>IF(J1251=43,'Mission Importer'!A1251,0)</f>
        <v>#VALUE!</v>
      </c>
      <c r="L1251" t="e">
        <f>SEARCH("category",'Mission Importer'!A1251)</f>
        <v>#VALUE!</v>
      </c>
      <c r="M1251" t="e">
        <f>IF(L1251=43,'Mission Importer'!A1251,0)</f>
        <v>#VALUE!</v>
      </c>
    </row>
    <row r="1252" spans="1:13" x14ac:dyDescent="0.3">
      <c r="A1252" t="e">
        <f>SEARCH("livery",'Mission Importer'!A1252)</f>
        <v>#VALUE!</v>
      </c>
      <c r="B1252" t="e">
        <f>IF(A1252=43,'Mission Importer'!A1252,0)</f>
        <v>#VALUE!</v>
      </c>
      <c r="D1252" t="e">
        <f>SEARCH("shape_name",'Mission Importer'!A1252)</f>
        <v>#VALUE!</v>
      </c>
      <c r="E1252" t="e">
        <f>IF(D1252=43,'Mission Importer'!A1252,0)</f>
        <v>#VALUE!</v>
      </c>
      <c r="G1252" t="e">
        <f>SEARCH("shape_name",'Mission Importer'!A1252)</f>
        <v>#VALUE!</v>
      </c>
      <c r="H1252" t="e">
        <f>IF(G1252=43,'Mission Importer'!A1252,0)</f>
        <v>#VALUE!</v>
      </c>
      <c r="J1252" t="e">
        <f>SEARCH("type",'Mission Importer'!A1252)</f>
        <v>#VALUE!</v>
      </c>
      <c r="K1252" t="e">
        <f>IF(J1252=43,'Mission Importer'!A1252,0)</f>
        <v>#VALUE!</v>
      </c>
      <c r="L1252" t="e">
        <f>SEARCH("category",'Mission Importer'!A1252)</f>
        <v>#VALUE!</v>
      </c>
      <c r="M1252" t="e">
        <f>IF(L1252=43,'Mission Importer'!A1252,0)</f>
        <v>#VALUE!</v>
      </c>
    </row>
    <row r="1253" spans="1:13" x14ac:dyDescent="0.3">
      <c r="A1253">
        <f>SEARCH("livery",'Mission Importer'!A1253)</f>
        <v>43</v>
      </c>
      <c r="B1253" t="str">
        <f>IF(A1253=43,'Mission Importer'!A1253,0)</f>
        <v xml:space="preserve">                                        ["livery_id"] = "GRC_winter",</v>
      </c>
      <c r="D1253" t="e">
        <f>SEARCH("shape_name",'Mission Importer'!A1253)</f>
        <v>#VALUE!</v>
      </c>
      <c r="E1253" t="e">
        <f>IF(D1253=43,'Mission Importer'!A1253,0)</f>
        <v>#VALUE!</v>
      </c>
      <c r="G1253" t="e">
        <f>SEARCH("shape_name",'Mission Importer'!A1253)</f>
        <v>#VALUE!</v>
      </c>
      <c r="H1253" t="e">
        <f>IF(G1253=43,'Mission Importer'!A1253,0)</f>
        <v>#VALUE!</v>
      </c>
      <c r="J1253" t="e">
        <f>SEARCH("type",'Mission Importer'!A1253)</f>
        <v>#VALUE!</v>
      </c>
      <c r="K1253" t="e">
        <f>IF(J1253=43,'Mission Importer'!A1253,0)</f>
        <v>#VALUE!</v>
      </c>
      <c r="L1253" t="e">
        <f>SEARCH("category",'Mission Importer'!A1253)</f>
        <v>#VALUE!</v>
      </c>
      <c r="M1253" t="e">
        <f>IF(L1253=43,'Mission Importer'!A1253,0)</f>
        <v>#VALUE!</v>
      </c>
    </row>
    <row r="1254" spans="1:13" x14ac:dyDescent="0.3">
      <c r="A1254" t="e">
        <f>SEARCH("livery",'Mission Importer'!A1254)</f>
        <v>#VALUE!</v>
      </c>
      <c r="B1254" t="e">
        <f>IF(A1254=43,'Mission Importer'!A1254,0)</f>
        <v>#VALUE!</v>
      </c>
      <c r="D1254" t="e">
        <f>SEARCH("shape_name",'Mission Importer'!A1254)</f>
        <v>#VALUE!</v>
      </c>
      <c r="E1254" t="e">
        <f>IF(D1254=43,'Mission Importer'!A1254,0)</f>
        <v>#VALUE!</v>
      </c>
      <c r="G1254" t="e">
        <f>SEARCH("shape_name",'Mission Importer'!A1254)</f>
        <v>#VALUE!</v>
      </c>
      <c r="H1254" t="e">
        <f>IF(G1254=43,'Mission Importer'!A1254,0)</f>
        <v>#VALUE!</v>
      </c>
      <c r="J1254" t="e">
        <f>SEARCH("type",'Mission Importer'!A1254)</f>
        <v>#VALUE!</v>
      </c>
      <c r="K1254" t="e">
        <f>IF(J1254=43,'Mission Importer'!A1254,0)</f>
        <v>#VALUE!</v>
      </c>
      <c r="L1254">
        <f>SEARCH("category",'Mission Importer'!A1254)</f>
        <v>43</v>
      </c>
      <c r="M1254" t="str">
        <f>IF(L1254=43,'Mission Importer'!A1254,0)</f>
        <v xml:space="preserve">                                        ["category"] = "Air Defence",</v>
      </c>
    </row>
    <row r="1255" spans="1:13" x14ac:dyDescent="0.3">
      <c r="A1255" t="e">
        <f>SEARCH("livery",'Mission Importer'!A1255)</f>
        <v>#VALUE!</v>
      </c>
      <c r="B1255" t="e">
        <f>IF(A1255=43,'Mission Importer'!A1255,0)</f>
        <v>#VALUE!</v>
      </c>
      <c r="D1255" t="e">
        <f>SEARCH("shape_name",'Mission Importer'!A1255)</f>
        <v>#VALUE!</v>
      </c>
      <c r="E1255" t="e">
        <f>IF(D1255=43,'Mission Importer'!A1255,0)</f>
        <v>#VALUE!</v>
      </c>
      <c r="G1255" t="e">
        <f>SEARCH("shape_name",'Mission Importer'!A1255)</f>
        <v>#VALUE!</v>
      </c>
      <c r="H1255" t="e">
        <f>IF(G1255=43,'Mission Importer'!A1255,0)</f>
        <v>#VALUE!</v>
      </c>
      <c r="J1255">
        <f>SEARCH("type",'Mission Importer'!A1255)</f>
        <v>43</v>
      </c>
      <c r="K1255" t="str">
        <f>IF(J1255=43,'Mission Importer'!A1255,0)</f>
        <v xml:space="preserve">                                        ["type"] = "Patriot cp",</v>
      </c>
      <c r="L1255" t="e">
        <f>SEARCH("category",'Mission Importer'!A1255)</f>
        <v>#VALUE!</v>
      </c>
      <c r="M1255" t="e">
        <f>IF(L1255=43,'Mission Importer'!A1255,0)</f>
        <v>#VALUE!</v>
      </c>
    </row>
    <row r="1256" spans="1:13" x14ac:dyDescent="0.3">
      <c r="A1256" t="e">
        <f>SEARCH("livery",'Mission Importer'!A1256)</f>
        <v>#VALUE!</v>
      </c>
      <c r="B1256" t="e">
        <f>IF(A1256=43,'Mission Importer'!A1256,0)</f>
        <v>#VALUE!</v>
      </c>
      <c r="D1256" t="e">
        <f>SEARCH("shape_name",'Mission Importer'!A1256)</f>
        <v>#VALUE!</v>
      </c>
      <c r="E1256" t="e">
        <f>IF(D1256=43,'Mission Importer'!A1256,0)</f>
        <v>#VALUE!</v>
      </c>
      <c r="G1256" t="e">
        <f>SEARCH("shape_name",'Mission Importer'!A1256)</f>
        <v>#VALUE!</v>
      </c>
      <c r="H1256" t="e">
        <f>IF(G1256=43,'Mission Importer'!A1256,0)</f>
        <v>#VALUE!</v>
      </c>
      <c r="J1256" t="e">
        <f>SEARCH("type",'Mission Importer'!A1256)</f>
        <v>#VALUE!</v>
      </c>
      <c r="K1256" t="e">
        <f>IF(J1256=43,'Mission Importer'!A1256,0)</f>
        <v>#VALUE!</v>
      </c>
      <c r="L1256" t="e">
        <f>SEARCH("category",'Mission Importer'!A1256)</f>
        <v>#VALUE!</v>
      </c>
      <c r="M1256" t="e">
        <f>IF(L1256=43,'Mission Importer'!A1256,0)</f>
        <v>#VALUE!</v>
      </c>
    </row>
    <row r="1257" spans="1:13" x14ac:dyDescent="0.3">
      <c r="A1257" t="e">
        <f>SEARCH("livery",'Mission Importer'!A1257)</f>
        <v>#VALUE!</v>
      </c>
      <c r="B1257" t="e">
        <f>IF(A1257=43,'Mission Importer'!A1257,0)</f>
        <v>#VALUE!</v>
      </c>
      <c r="D1257" t="e">
        <f>SEARCH("shape_name",'Mission Importer'!A1257)</f>
        <v>#VALUE!</v>
      </c>
      <c r="E1257" t="e">
        <f>IF(D1257=43,'Mission Importer'!A1257,0)</f>
        <v>#VALUE!</v>
      </c>
      <c r="G1257" t="e">
        <f>SEARCH("shape_name",'Mission Importer'!A1257)</f>
        <v>#VALUE!</v>
      </c>
      <c r="H1257" t="e">
        <f>IF(G1257=43,'Mission Importer'!A1257,0)</f>
        <v>#VALUE!</v>
      </c>
      <c r="J1257" t="e">
        <f>SEARCH("type",'Mission Importer'!A1257)</f>
        <v>#VALUE!</v>
      </c>
      <c r="K1257" t="e">
        <f>IF(J1257=43,'Mission Importer'!A1257,0)</f>
        <v>#VALUE!</v>
      </c>
      <c r="L1257" t="e">
        <f>SEARCH("category",'Mission Importer'!A1257)</f>
        <v>#VALUE!</v>
      </c>
      <c r="M1257" t="e">
        <f>IF(L1257=43,'Mission Importer'!A1257,0)</f>
        <v>#VALUE!</v>
      </c>
    </row>
    <row r="1258" spans="1:13" x14ac:dyDescent="0.3">
      <c r="A1258" t="e">
        <f>SEARCH("livery",'Mission Importer'!A1258)</f>
        <v>#VALUE!</v>
      </c>
      <c r="B1258" t="e">
        <f>IF(A1258=43,'Mission Importer'!A1258,0)</f>
        <v>#VALUE!</v>
      </c>
      <c r="D1258" t="e">
        <f>SEARCH("shape_name",'Mission Importer'!A1258)</f>
        <v>#VALUE!</v>
      </c>
      <c r="E1258" t="e">
        <f>IF(D1258=43,'Mission Importer'!A1258,0)</f>
        <v>#VALUE!</v>
      </c>
      <c r="G1258" t="e">
        <f>SEARCH("shape_name",'Mission Importer'!A1258)</f>
        <v>#VALUE!</v>
      </c>
      <c r="H1258" t="e">
        <f>IF(G1258=43,'Mission Importer'!A1258,0)</f>
        <v>#VALUE!</v>
      </c>
      <c r="J1258" t="e">
        <f>SEARCH("type",'Mission Importer'!A1258)</f>
        <v>#VALUE!</v>
      </c>
      <c r="K1258" t="e">
        <f>IF(J1258=43,'Mission Importer'!A1258,0)</f>
        <v>#VALUE!</v>
      </c>
      <c r="L1258" t="e">
        <f>SEARCH("category",'Mission Importer'!A1258)</f>
        <v>#VALUE!</v>
      </c>
      <c r="M1258" t="e">
        <f>IF(L1258=43,'Mission Importer'!A1258,0)</f>
        <v>#VALUE!</v>
      </c>
    </row>
    <row r="1259" spans="1:13" x14ac:dyDescent="0.3">
      <c r="A1259" t="e">
        <f>SEARCH("livery",'Mission Importer'!A1259)</f>
        <v>#VALUE!</v>
      </c>
      <c r="B1259" t="e">
        <f>IF(A1259=43,'Mission Importer'!A1259,0)</f>
        <v>#VALUE!</v>
      </c>
      <c r="D1259" t="e">
        <f>SEARCH("shape_name",'Mission Importer'!A1259)</f>
        <v>#VALUE!</v>
      </c>
      <c r="E1259" t="e">
        <f>IF(D1259=43,'Mission Importer'!A1259,0)</f>
        <v>#VALUE!</v>
      </c>
      <c r="G1259" t="e">
        <f>SEARCH("shape_name",'Mission Importer'!A1259)</f>
        <v>#VALUE!</v>
      </c>
      <c r="H1259" t="e">
        <f>IF(G1259=43,'Mission Importer'!A1259,0)</f>
        <v>#VALUE!</v>
      </c>
      <c r="J1259" t="e">
        <f>SEARCH("type",'Mission Importer'!A1259)</f>
        <v>#VALUE!</v>
      </c>
      <c r="K1259" t="e">
        <f>IF(J1259=43,'Mission Importer'!A1259,0)</f>
        <v>#VALUE!</v>
      </c>
      <c r="L1259" t="e">
        <f>SEARCH("category",'Mission Importer'!A1259)</f>
        <v>#VALUE!</v>
      </c>
      <c r="M1259" t="e">
        <f>IF(L1259=43,'Mission Importer'!A1259,0)</f>
        <v>#VALUE!</v>
      </c>
    </row>
    <row r="1260" spans="1:13" x14ac:dyDescent="0.3">
      <c r="A1260" t="e">
        <f>SEARCH("livery",'Mission Importer'!A1260)</f>
        <v>#VALUE!</v>
      </c>
      <c r="B1260" t="e">
        <f>IF(A1260=43,'Mission Importer'!A1260,0)</f>
        <v>#VALUE!</v>
      </c>
      <c r="D1260" t="e">
        <f>SEARCH("shape_name",'Mission Importer'!A1260)</f>
        <v>#VALUE!</v>
      </c>
      <c r="E1260" t="e">
        <f>IF(D1260=43,'Mission Importer'!A1260,0)</f>
        <v>#VALUE!</v>
      </c>
      <c r="G1260" t="e">
        <f>SEARCH("shape_name",'Mission Importer'!A1260)</f>
        <v>#VALUE!</v>
      </c>
      <c r="H1260" t="e">
        <f>IF(G1260=43,'Mission Importer'!A1260,0)</f>
        <v>#VALUE!</v>
      </c>
      <c r="J1260" t="e">
        <f>SEARCH("type",'Mission Importer'!A1260)</f>
        <v>#VALUE!</v>
      </c>
      <c r="K1260" t="e">
        <f>IF(J1260=43,'Mission Importer'!A1260,0)</f>
        <v>#VALUE!</v>
      </c>
      <c r="L1260" t="e">
        <f>SEARCH("category",'Mission Importer'!A1260)</f>
        <v>#VALUE!</v>
      </c>
      <c r="M1260" t="e">
        <f>IF(L1260=43,'Mission Importer'!A1260,0)</f>
        <v>#VALUE!</v>
      </c>
    </row>
    <row r="1261" spans="1:13" x14ac:dyDescent="0.3">
      <c r="A1261" t="e">
        <f>SEARCH("livery",'Mission Importer'!A1261)</f>
        <v>#VALUE!</v>
      </c>
      <c r="B1261" t="e">
        <f>IF(A1261=43,'Mission Importer'!A1261,0)</f>
        <v>#VALUE!</v>
      </c>
      <c r="D1261" t="e">
        <f>SEARCH("shape_name",'Mission Importer'!A1261)</f>
        <v>#VALUE!</v>
      </c>
      <c r="E1261" t="e">
        <f>IF(D1261=43,'Mission Importer'!A1261,0)</f>
        <v>#VALUE!</v>
      </c>
      <c r="G1261" t="e">
        <f>SEARCH("shape_name",'Mission Importer'!A1261)</f>
        <v>#VALUE!</v>
      </c>
      <c r="H1261" t="e">
        <f>IF(G1261=43,'Mission Importer'!A1261,0)</f>
        <v>#VALUE!</v>
      </c>
      <c r="J1261" t="e">
        <f>SEARCH("type",'Mission Importer'!A1261)</f>
        <v>#VALUE!</v>
      </c>
      <c r="K1261" t="e">
        <f>IF(J1261=43,'Mission Importer'!A1261,0)</f>
        <v>#VALUE!</v>
      </c>
      <c r="L1261" t="e">
        <f>SEARCH("category",'Mission Importer'!A1261)</f>
        <v>#VALUE!</v>
      </c>
      <c r="M1261" t="e">
        <f>IF(L1261=43,'Mission Importer'!A1261,0)</f>
        <v>#VALUE!</v>
      </c>
    </row>
    <row r="1262" spans="1:13" x14ac:dyDescent="0.3">
      <c r="A1262" t="e">
        <f>SEARCH("livery",'Mission Importer'!A1262)</f>
        <v>#VALUE!</v>
      </c>
      <c r="B1262" t="e">
        <f>IF(A1262=43,'Mission Importer'!A1262,0)</f>
        <v>#VALUE!</v>
      </c>
      <c r="D1262" t="e">
        <f>SEARCH("shape_name",'Mission Importer'!A1262)</f>
        <v>#VALUE!</v>
      </c>
      <c r="E1262" t="e">
        <f>IF(D1262=43,'Mission Importer'!A1262,0)</f>
        <v>#VALUE!</v>
      </c>
      <c r="G1262" t="e">
        <f>SEARCH("shape_name",'Mission Importer'!A1262)</f>
        <v>#VALUE!</v>
      </c>
      <c r="H1262" t="e">
        <f>IF(G1262=43,'Mission Importer'!A1262,0)</f>
        <v>#VALUE!</v>
      </c>
      <c r="J1262" t="e">
        <f>SEARCH("type",'Mission Importer'!A1262)</f>
        <v>#VALUE!</v>
      </c>
      <c r="K1262" t="e">
        <f>IF(J1262=43,'Mission Importer'!A1262,0)</f>
        <v>#VALUE!</v>
      </c>
      <c r="L1262" t="e">
        <f>SEARCH("category",'Mission Importer'!A1262)</f>
        <v>#VALUE!</v>
      </c>
      <c r="M1262" t="e">
        <f>IF(L1262=43,'Mission Importer'!A1262,0)</f>
        <v>#VALUE!</v>
      </c>
    </row>
    <row r="1263" spans="1:13" x14ac:dyDescent="0.3">
      <c r="A1263" t="e">
        <f>SEARCH("livery",'Mission Importer'!A1263)</f>
        <v>#VALUE!</v>
      </c>
      <c r="B1263" t="e">
        <f>IF(A1263=43,'Mission Importer'!A1263,0)</f>
        <v>#VALUE!</v>
      </c>
      <c r="D1263" t="e">
        <f>SEARCH("shape_name",'Mission Importer'!A1263)</f>
        <v>#VALUE!</v>
      </c>
      <c r="E1263" t="e">
        <f>IF(D1263=43,'Mission Importer'!A1263,0)</f>
        <v>#VALUE!</v>
      </c>
      <c r="G1263" t="e">
        <f>SEARCH("shape_name",'Mission Importer'!A1263)</f>
        <v>#VALUE!</v>
      </c>
      <c r="H1263" t="e">
        <f>IF(G1263=43,'Mission Importer'!A1263,0)</f>
        <v>#VALUE!</v>
      </c>
      <c r="J1263" t="e">
        <f>SEARCH("type",'Mission Importer'!A1263)</f>
        <v>#VALUE!</v>
      </c>
      <c r="K1263" t="e">
        <f>IF(J1263=43,'Mission Importer'!A1263,0)</f>
        <v>#VALUE!</v>
      </c>
      <c r="L1263" t="e">
        <f>SEARCH("category",'Mission Importer'!A1263)</f>
        <v>#VALUE!</v>
      </c>
      <c r="M1263" t="e">
        <f>IF(L1263=43,'Mission Importer'!A1263,0)</f>
        <v>#VALUE!</v>
      </c>
    </row>
    <row r="1264" spans="1:13" x14ac:dyDescent="0.3">
      <c r="A1264" t="e">
        <f>SEARCH("livery",'Mission Importer'!A1264)</f>
        <v>#VALUE!</v>
      </c>
      <c r="B1264" t="e">
        <f>IF(A1264=43,'Mission Importer'!A1264,0)</f>
        <v>#VALUE!</v>
      </c>
      <c r="D1264" t="e">
        <f>SEARCH("shape_name",'Mission Importer'!A1264)</f>
        <v>#VALUE!</v>
      </c>
      <c r="E1264" t="e">
        <f>IF(D1264=43,'Mission Importer'!A1264,0)</f>
        <v>#VALUE!</v>
      </c>
      <c r="G1264" t="e">
        <f>SEARCH("shape_name",'Mission Importer'!A1264)</f>
        <v>#VALUE!</v>
      </c>
      <c r="H1264" t="e">
        <f>IF(G1264=43,'Mission Importer'!A1264,0)</f>
        <v>#VALUE!</v>
      </c>
      <c r="J1264" t="e">
        <f>SEARCH("type",'Mission Importer'!A1264)</f>
        <v>#VALUE!</v>
      </c>
      <c r="K1264" t="e">
        <f>IF(J1264=43,'Mission Importer'!A1264,0)</f>
        <v>#VALUE!</v>
      </c>
      <c r="L1264" t="e">
        <f>SEARCH("category",'Mission Importer'!A1264)</f>
        <v>#VALUE!</v>
      </c>
      <c r="M1264" t="e">
        <f>IF(L1264=43,'Mission Importer'!A1264,0)</f>
        <v>#VALUE!</v>
      </c>
    </row>
    <row r="1265" spans="1:13" x14ac:dyDescent="0.3">
      <c r="A1265" t="e">
        <f>SEARCH("livery",'Mission Importer'!A1265)</f>
        <v>#VALUE!</v>
      </c>
      <c r="B1265" t="e">
        <f>IF(A1265=43,'Mission Importer'!A1265,0)</f>
        <v>#VALUE!</v>
      </c>
      <c r="D1265" t="e">
        <f>SEARCH("shape_name",'Mission Importer'!A1265)</f>
        <v>#VALUE!</v>
      </c>
      <c r="E1265" t="e">
        <f>IF(D1265=43,'Mission Importer'!A1265,0)</f>
        <v>#VALUE!</v>
      </c>
      <c r="G1265" t="e">
        <f>SEARCH("shape_name",'Mission Importer'!A1265)</f>
        <v>#VALUE!</v>
      </c>
      <c r="H1265" t="e">
        <f>IF(G1265=43,'Mission Importer'!A1265,0)</f>
        <v>#VALUE!</v>
      </c>
      <c r="J1265" t="e">
        <f>SEARCH("type",'Mission Importer'!A1265)</f>
        <v>#VALUE!</v>
      </c>
      <c r="K1265" t="e">
        <f>IF(J1265=43,'Mission Importer'!A1265,0)</f>
        <v>#VALUE!</v>
      </c>
      <c r="L1265" t="e">
        <f>SEARCH("category",'Mission Importer'!A1265)</f>
        <v>#VALUE!</v>
      </c>
      <c r="M1265" t="e">
        <f>IF(L1265=43,'Mission Importer'!A1265,0)</f>
        <v>#VALUE!</v>
      </c>
    </row>
    <row r="1266" spans="1:13" x14ac:dyDescent="0.3">
      <c r="A1266" t="e">
        <f>SEARCH("livery",'Mission Importer'!A1266)</f>
        <v>#VALUE!</v>
      </c>
      <c r="B1266" t="e">
        <f>IF(A1266=43,'Mission Importer'!A1266,0)</f>
        <v>#VALUE!</v>
      </c>
      <c r="D1266" t="e">
        <f>SEARCH("shape_name",'Mission Importer'!A1266)</f>
        <v>#VALUE!</v>
      </c>
      <c r="E1266" t="e">
        <f>IF(D1266=43,'Mission Importer'!A1266,0)</f>
        <v>#VALUE!</v>
      </c>
      <c r="G1266" t="e">
        <f>SEARCH("shape_name",'Mission Importer'!A1266)</f>
        <v>#VALUE!</v>
      </c>
      <c r="H1266" t="e">
        <f>IF(G1266=43,'Mission Importer'!A1266,0)</f>
        <v>#VALUE!</v>
      </c>
      <c r="J1266" t="e">
        <f>SEARCH("type",'Mission Importer'!A1266)</f>
        <v>#VALUE!</v>
      </c>
      <c r="K1266" t="e">
        <f>IF(J1266=43,'Mission Importer'!A1266,0)</f>
        <v>#VALUE!</v>
      </c>
      <c r="L1266" t="e">
        <f>SEARCH("category",'Mission Importer'!A1266)</f>
        <v>#VALUE!</v>
      </c>
      <c r="M1266" t="e">
        <f>IF(L1266=43,'Mission Importer'!A1266,0)</f>
        <v>#VALUE!</v>
      </c>
    </row>
    <row r="1267" spans="1:13" x14ac:dyDescent="0.3">
      <c r="A1267" t="e">
        <f>SEARCH("livery",'Mission Importer'!A1267)</f>
        <v>#VALUE!</v>
      </c>
      <c r="B1267" t="e">
        <f>IF(A1267=43,'Mission Importer'!A1267,0)</f>
        <v>#VALUE!</v>
      </c>
      <c r="D1267" t="e">
        <f>SEARCH("shape_name",'Mission Importer'!A1267)</f>
        <v>#VALUE!</v>
      </c>
      <c r="E1267" t="e">
        <f>IF(D1267=43,'Mission Importer'!A1267,0)</f>
        <v>#VALUE!</v>
      </c>
      <c r="G1267" t="e">
        <f>SEARCH("shape_name",'Mission Importer'!A1267)</f>
        <v>#VALUE!</v>
      </c>
      <c r="H1267" t="e">
        <f>IF(G1267=43,'Mission Importer'!A1267,0)</f>
        <v>#VALUE!</v>
      </c>
      <c r="J1267" t="e">
        <f>SEARCH("type",'Mission Importer'!A1267)</f>
        <v>#VALUE!</v>
      </c>
      <c r="K1267" t="e">
        <f>IF(J1267=43,'Mission Importer'!A1267,0)</f>
        <v>#VALUE!</v>
      </c>
      <c r="L1267" t="e">
        <f>SEARCH("category",'Mission Importer'!A1267)</f>
        <v>#VALUE!</v>
      </c>
      <c r="M1267" t="e">
        <f>IF(L1267=43,'Mission Importer'!A1267,0)</f>
        <v>#VALUE!</v>
      </c>
    </row>
    <row r="1268" spans="1:13" x14ac:dyDescent="0.3">
      <c r="A1268" t="e">
        <f>SEARCH("livery",'Mission Importer'!A1268)</f>
        <v>#VALUE!</v>
      </c>
      <c r="B1268" t="e">
        <f>IF(A1268=43,'Mission Importer'!A1268,0)</f>
        <v>#VALUE!</v>
      </c>
      <c r="D1268" t="e">
        <f>SEARCH("shape_name",'Mission Importer'!A1268)</f>
        <v>#VALUE!</v>
      </c>
      <c r="E1268" t="e">
        <f>IF(D1268=43,'Mission Importer'!A1268,0)</f>
        <v>#VALUE!</v>
      </c>
      <c r="G1268" t="e">
        <f>SEARCH("shape_name",'Mission Importer'!A1268)</f>
        <v>#VALUE!</v>
      </c>
      <c r="H1268" t="e">
        <f>IF(G1268=43,'Mission Importer'!A1268,0)</f>
        <v>#VALUE!</v>
      </c>
      <c r="J1268" t="e">
        <f>SEARCH("type",'Mission Importer'!A1268)</f>
        <v>#VALUE!</v>
      </c>
      <c r="K1268" t="e">
        <f>IF(J1268=43,'Mission Importer'!A1268,0)</f>
        <v>#VALUE!</v>
      </c>
      <c r="L1268" t="e">
        <f>SEARCH("category",'Mission Importer'!A1268)</f>
        <v>#VALUE!</v>
      </c>
      <c r="M1268" t="e">
        <f>IF(L1268=43,'Mission Importer'!A1268,0)</f>
        <v>#VALUE!</v>
      </c>
    </row>
    <row r="1269" spans="1:13" x14ac:dyDescent="0.3">
      <c r="A1269" t="e">
        <f>SEARCH("livery",'Mission Importer'!A1269)</f>
        <v>#VALUE!</v>
      </c>
      <c r="B1269" t="e">
        <f>IF(A1269=43,'Mission Importer'!A1269,0)</f>
        <v>#VALUE!</v>
      </c>
      <c r="D1269" t="e">
        <f>SEARCH("shape_name",'Mission Importer'!A1269)</f>
        <v>#VALUE!</v>
      </c>
      <c r="E1269" t="e">
        <f>IF(D1269=43,'Mission Importer'!A1269,0)</f>
        <v>#VALUE!</v>
      </c>
      <c r="G1269" t="e">
        <f>SEARCH("shape_name",'Mission Importer'!A1269)</f>
        <v>#VALUE!</v>
      </c>
      <c r="H1269" t="e">
        <f>IF(G1269=43,'Mission Importer'!A1269,0)</f>
        <v>#VALUE!</v>
      </c>
      <c r="J1269" t="e">
        <f>SEARCH("type",'Mission Importer'!A1269)</f>
        <v>#VALUE!</v>
      </c>
      <c r="K1269" t="e">
        <f>IF(J1269=43,'Mission Importer'!A1269,0)</f>
        <v>#VALUE!</v>
      </c>
      <c r="L1269" t="e">
        <f>SEARCH("category",'Mission Importer'!A1269)</f>
        <v>#VALUE!</v>
      </c>
      <c r="M1269" t="e">
        <f>IF(L1269=43,'Mission Importer'!A1269,0)</f>
        <v>#VALUE!</v>
      </c>
    </row>
    <row r="1270" spans="1:13" x14ac:dyDescent="0.3">
      <c r="A1270" t="e">
        <f>SEARCH("livery",'Mission Importer'!A1270)</f>
        <v>#VALUE!</v>
      </c>
      <c r="B1270" t="e">
        <f>IF(A1270=43,'Mission Importer'!A1270,0)</f>
        <v>#VALUE!</v>
      </c>
      <c r="D1270" t="e">
        <f>SEARCH("shape_name",'Mission Importer'!A1270)</f>
        <v>#VALUE!</v>
      </c>
      <c r="E1270" t="e">
        <f>IF(D1270=43,'Mission Importer'!A1270,0)</f>
        <v>#VALUE!</v>
      </c>
      <c r="G1270" t="e">
        <f>SEARCH("shape_name",'Mission Importer'!A1270)</f>
        <v>#VALUE!</v>
      </c>
      <c r="H1270" t="e">
        <f>IF(G1270=43,'Mission Importer'!A1270,0)</f>
        <v>#VALUE!</v>
      </c>
      <c r="J1270" t="e">
        <f>SEARCH("type",'Mission Importer'!A1270)</f>
        <v>#VALUE!</v>
      </c>
      <c r="K1270" t="e">
        <f>IF(J1270=43,'Mission Importer'!A1270,0)</f>
        <v>#VALUE!</v>
      </c>
      <c r="L1270" t="e">
        <f>SEARCH("category",'Mission Importer'!A1270)</f>
        <v>#VALUE!</v>
      </c>
      <c r="M1270" t="e">
        <f>IF(L1270=43,'Mission Importer'!A1270,0)</f>
        <v>#VALUE!</v>
      </c>
    </row>
    <row r="1271" spans="1:13" x14ac:dyDescent="0.3">
      <c r="A1271" t="e">
        <f>SEARCH("livery",'Mission Importer'!A1271)</f>
        <v>#VALUE!</v>
      </c>
      <c r="B1271" t="e">
        <f>IF(A1271=43,'Mission Importer'!A1271,0)</f>
        <v>#VALUE!</v>
      </c>
      <c r="D1271" t="e">
        <f>SEARCH("shape_name",'Mission Importer'!A1271)</f>
        <v>#VALUE!</v>
      </c>
      <c r="E1271" t="e">
        <f>IF(D1271=43,'Mission Importer'!A1271,0)</f>
        <v>#VALUE!</v>
      </c>
      <c r="G1271" t="e">
        <f>SEARCH("shape_name",'Mission Importer'!A1271)</f>
        <v>#VALUE!</v>
      </c>
      <c r="H1271" t="e">
        <f>IF(G1271=43,'Mission Importer'!A1271,0)</f>
        <v>#VALUE!</v>
      </c>
      <c r="J1271" t="e">
        <f>SEARCH("type",'Mission Importer'!A1271)</f>
        <v>#VALUE!</v>
      </c>
      <c r="K1271" t="e">
        <f>IF(J1271=43,'Mission Importer'!A1271,0)</f>
        <v>#VALUE!</v>
      </c>
      <c r="L1271" t="e">
        <f>SEARCH("category",'Mission Importer'!A1271)</f>
        <v>#VALUE!</v>
      </c>
      <c r="M1271" t="e">
        <f>IF(L1271=43,'Mission Importer'!A1271,0)</f>
        <v>#VALUE!</v>
      </c>
    </row>
    <row r="1272" spans="1:13" x14ac:dyDescent="0.3">
      <c r="A1272" t="e">
        <f>SEARCH("livery",'Mission Importer'!A1272)</f>
        <v>#VALUE!</v>
      </c>
      <c r="B1272" t="e">
        <f>IF(A1272=43,'Mission Importer'!A1272,0)</f>
        <v>#VALUE!</v>
      </c>
      <c r="D1272" t="e">
        <f>SEARCH("shape_name",'Mission Importer'!A1272)</f>
        <v>#VALUE!</v>
      </c>
      <c r="E1272" t="e">
        <f>IF(D1272=43,'Mission Importer'!A1272,0)</f>
        <v>#VALUE!</v>
      </c>
      <c r="G1272" t="e">
        <f>SEARCH("shape_name",'Mission Importer'!A1272)</f>
        <v>#VALUE!</v>
      </c>
      <c r="H1272" t="e">
        <f>IF(G1272=43,'Mission Importer'!A1272,0)</f>
        <v>#VALUE!</v>
      </c>
      <c r="J1272" t="e">
        <f>SEARCH("type",'Mission Importer'!A1272)</f>
        <v>#VALUE!</v>
      </c>
      <c r="K1272" t="e">
        <f>IF(J1272=43,'Mission Importer'!A1272,0)</f>
        <v>#VALUE!</v>
      </c>
      <c r="L1272" t="e">
        <f>SEARCH("category",'Mission Importer'!A1272)</f>
        <v>#VALUE!</v>
      </c>
      <c r="M1272" t="e">
        <f>IF(L1272=43,'Mission Importer'!A1272,0)</f>
        <v>#VALUE!</v>
      </c>
    </row>
    <row r="1273" spans="1:13" x14ac:dyDescent="0.3">
      <c r="A1273" t="e">
        <f>SEARCH("livery",'Mission Importer'!A1273)</f>
        <v>#VALUE!</v>
      </c>
      <c r="B1273" t="e">
        <f>IF(A1273=43,'Mission Importer'!A1273,0)</f>
        <v>#VALUE!</v>
      </c>
      <c r="D1273" t="e">
        <f>SEARCH("shape_name",'Mission Importer'!A1273)</f>
        <v>#VALUE!</v>
      </c>
      <c r="E1273" t="e">
        <f>IF(D1273=43,'Mission Importer'!A1273,0)</f>
        <v>#VALUE!</v>
      </c>
      <c r="G1273" t="e">
        <f>SEARCH("shape_name",'Mission Importer'!A1273)</f>
        <v>#VALUE!</v>
      </c>
      <c r="H1273" t="e">
        <f>IF(G1273=43,'Mission Importer'!A1273,0)</f>
        <v>#VALUE!</v>
      </c>
      <c r="J1273" t="e">
        <f>SEARCH("type",'Mission Importer'!A1273)</f>
        <v>#VALUE!</v>
      </c>
      <c r="K1273" t="e">
        <f>IF(J1273=43,'Mission Importer'!A1273,0)</f>
        <v>#VALUE!</v>
      </c>
      <c r="L1273" t="e">
        <f>SEARCH("category",'Mission Importer'!A1273)</f>
        <v>#VALUE!</v>
      </c>
      <c r="M1273" t="e">
        <f>IF(L1273=43,'Mission Importer'!A1273,0)</f>
        <v>#VALUE!</v>
      </c>
    </row>
    <row r="1274" spans="1:13" x14ac:dyDescent="0.3">
      <c r="A1274" t="e">
        <f>SEARCH("livery",'Mission Importer'!A1274)</f>
        <v>#VALUE!</v>
      </c>
      <c r="B1274" t="e">
        <f>IF(A1274=43,'Mission Importer'!A1274,0)</f>
        <v>#VALUE!</v>
      </c>
      <c r="D1274" t="e">
        <f>SEARCH("shape_name",'Mission Importer'!A1274)</f>
        <v>#VALUE!</v>
      </c>
      <c r="E1274" t="e">
        <f>IF(D1274=43,'Mission Importer'!A1274,0)</f>
        <v>#VALUE!</v>
      </c>
      <c r="G1274" t="e">
        <f>SEARCH("shape_name",'Mission Importer'!A1274)</f>
        <v>#VALUE!</v>
      </c>
      <c r="H1274" t="e">
        <f>IF(G1274=43,'Mission Importer'!A1274,0)</f>
        <v>#VALUE!</v>
      </c>
      <c r="J1274" t="e">
        <f>SEARCH("type",'Mission Importer'!A1274)</f>
        <v>#VALUE!</v>
      </c>
      <c r="K1274" t="e">
        <f>IF(J1274=43,'Mission Importer'!A1274,0)</f>
        <v>#VALUE!</v>
      </c>
      <c r="L1274" t="e">
        <f>SEARCH("category",'Mission Importer'!A1274)</f>
        <v>#VALUE!</v>
      </c>
      <c r="M1274" t="e">
        <f>IF(L1274=43,'Mission Importer'!A1274,0)</f>
        <v>#VALUE!</v>
      </c>
    </row>
    <row r="1275" spans="1:13" x14ac:dyDescent="0.3">
      <c r="A1275" t="e">
        <f>SEARCH("livery",'Mission Importer'!A1275)</f>
        <v>#VALUE!</v>
      </c>
      <c r="B1275" t="e">
        <f>IF(A1275=43,'Mission Importer'!A1275,0)</f>
        <v>#VALUE!</v>
      </c>
      <c r="D1275" t="e">
        <f>SEARCH("shape_name",'Mission Importer'!A1275)</f>
        <v>#VALUE!</v>
      </c>
      <c r="E1275" t="e">
        <f>IF(D1275=43,'Mission Importer'!A1275,0)</f>
        <v>#VALUE!</v>
      </c>
      <c r="G1275" t="e">
        <f>SEARCH("shape_name",'Mission Importer'!A1275)</f>
        <v>#VALUE!</v>
      </c>
      <c r="H1275" t="e">
        <f>IF(G1275=43,'Mission Importer'!A1275,0)</f>
        <v>#VALUE!</v>
      </c>
      <c r="J1275" t="e">
        <f>SEARCH("type",'Mission Importer'!A1275)</f>
        <v>#VALUE!</v>
      </c>
      <c r="K1275" t="e">
        <f>IF(J1275=43,'Mission Importer'!A1275,0)</f>
        <v>#VALUE!</v>
      </c>
      <c r="L1275" t="e">
        <f>SEARCH("category",'Mission Importer'!A1275)</f>
        <v>#VALUE!</v>
      </c>
      <c r="M1275" t="e">
        <f>IF(L1275=43,'Mission Importer'!A1275,0)</f>
        <v>#VALUE!</v>
      </c>
    </row>
    <row r="1276" spans="1:13" x14ac:dyDescent="0.3">
      <c r="A1276" t="e">
        <f>SEARCH("livery",'Mission Importer'!A1276)</f>
        <v>#VALUE!</v>
      </c>
      <c r="B1276" t="e">
        <f>IF(A1276=43,'Mission Importer'!A1276,0)</f>
        <v>#VALUE!</v>
      </c>
      <c r="D1276" t="e">
        <f>SEARCH("shape_name",'Mission Importer'!A1276)</f>
        <v>#VALUE!</v>
      </c>
      <c r="E1276" t="e">
        <f>IF(D1276=43,'Mission Importer'!A1276,0)</f>
        <v>#VALUE!</v>
      </c>
      <c r="G1276" t="e">
        <f>SEARCH("shape_name",'Mission Importer'!A1276)</f>
        <v>#VALUE!</v>
      </c>
      <c r="H1276" t="e">
        <f>IF(G1276=43,'Mission Importer'!A1276,0)</f>
        <v>#VALUE!</v>
      </c>
      <c r="J1276" t="e">
        <f>SEARCH("type",'Mission Importer'!A1276)</f>
        <v>#VALUE!</v>
      </c>
      <c r="K1276" t="e">
        <f>IF(J1276=43,'Mission Importer'!A1276,0)</f>
        <v>#VALUE!</v>
      </c>
      <c r="L1276" t="e">
        <f>SEARCH("category",'Mission Importer'!A1276)</f>
        <v>#VALUE!</v>
      </c>
      <c r="M1276" t="e">
        <f>IF(L1276=43,'Mission Importer'!A1276,0)</f>
        <v>#VALUE!</v>
      </c>
    </row>
    <row r="1277" spans="1:13" x14ac:dyDescent="0.3">
      <c r="A1277" t="e">
        <f>SEARCH("livery",'Mission Importer'!A1277)</f>
        <v>#VALUE!</v>
      </c>
      <c r="B1277" t="e">
        <f>IF(A1277=43,'Mission Importer'!A1277,0)</f>
        <v>#VALUE!</v>
      </c>
      <c r="D1277" t="e">
        <f>SEARCH("shape_name",'Mission Importer'!A1277)</f>
        <v>#VALUE!</v>
      </c>
      <c r="E1277" t="e">
        <f>IF(D1277=43,'Mission Importer'!A1277,0)</f>
        <v>#VALUE!</v>
      </c>
      <c r="G1277" t="e">
        <f>SEARCH("shape_name",'Mission Importer'!A1277)</f>
        <v>#VALUE!</v>
      </c>
      <c r="H1277" t="e">
        <f>IF(G1277=43,'Mission Importer'!A1277,0)</f>
        <v>#VALUE!</v>
      </c>
      <c r="J1277" t="e">
        <f>SEARCH("type",'Mission Importer'!A1277)</f>
        <v>#VALUE!</v>
      </c>
      <c r="K1277" t="e">
        <f>IF(J1277=43,'Mission Importer'!A1277,0)</f>
        <v>#VALUE!</v>
      </c>
      <c r="L1277" t="e">
        <f>SEARCH("category",'Mission Importer'!A1277)</f>
        <v>#VALUE!</v>
      </c>
      <c r="M1277" t="e">
        <f>IF(L1277=43,'Mission Importer'!A1277,0)</f>
        <v>#VALUE!</v>
      </c>
    </row>
    <row r="1278" spans="1:13" x14ac:dyDescent="0.3">
      <c r="A1278" t="e">
        <f>SEARCH("livery",'Mission Importer'!A1278)</f>
        <v>#VALUE!</v>
      </c>
      <c r="B1278" t="e">
        <f>IF(A1278=43,'Mission Importer'!A1278,0)</f>
        <v>#VALUE!</v>
      </c>
      <c r="D1278" t="e">
        <f>SEARCH("shape_name",'Mission Importer'!A1278)</f>
        <v>#VALUE!</v>
      </c>
      <c r="E1278" t="e">
        <f>IF(D1278=43,'Mission Importer'!A1278,0)</f>
        <v>#VALUE!</v>
      </c>
      <c r="G1278" t="e">
        <f>SEARCH("shape_name",'Mission Importer'!A1278)</f>
        <v>#VALUE!</v>
      </c>
      <c r="H1278" t="e">
        <f>IF(G1278=43,'Mission Importer'!A1278,0)</f>
        <v>#VALUE!</v>
      </c>
      <c r="J1278" t="e">
        <f>SEARCH("type",'Mission Importer'!A1278)</f>
        <v>#VALUE!</v>
      </c>
      <c r="K1278" t="e">
        <f>IF(J1278=43,'Mission Importer'!A1278,0)</f>
        <v>#VALUE!</v>
      </c>
      <c r="L1278" t="e">
        <f>SEARCH("category",'Mission Importer'!A1278)</f>
        <v>#VALUE!</v>
      </c>
      <c r="M1278" t="e">
        <f>IF(L1278=43,'Mission Importer'!A1278,0)</f>
        <v>#VALUE!</v>
      </c>
    </row>
    <row r="1279" spans="1:13" x14ac:dyDescent="0.3">
      <c r="A1279" t="e">
        <f>SEARCH("livery",'Mission Importer'!A1279)</f>
        <v>#VALUE!</v>
      </c>
      <c r="B1279" t="e">
        <f>IF(A1279=43,'Mission Importer'!A1279,0)</f>
        <v>#VALUE!</v>
      </c>
      <c r="D1279" t="e">
        <f>SEARCH("shape_name",'Mission Importer'!A1279)</f>
        <v>#VALUE!</v>
      </c>
      <c r="E1279" t="e">
        <f>IF(D1279=43,'Mission Importer'!A1279,0)</f>
        <v>#VALUE!</v>
      </c>
      <c r="G1279" t="e">
        <f>SEARCH("shape_name",'Mission Importer'!A1279)</f>
        <v>#VALUE!</v>
      </c>
      <c r="H1279" t="e">
        <f>IF(G1279=43,'Mission Importer'!A1279,0)</f>
        <v>#VALUE!</v>
      </c>
      <c r="J1279">
        <f>SEARCH("type",'Mission Importer'!A1279)</f>
        <v>47</v>
      </c>
      <c r="K1279">
        <f>IF(J1279=43,'Mission Importer'!A1279,0)</f>
        <v>0</v>
      </c>
      <c r="L1279" t="e">
        <f>SEARCH("category",'Mission Importer'!A1279)</f>
        <v>#VALUE!</v>
      </c>
      <c r="M1279" t="e">
        <f>IF(L1279=43,'Mission Importer'!A1279,0)</f>
        <v>#VALUE!</v>
      </c>
    </row>
    <row r="1280" spans="1:13" x14ac:dyDescent="0.3">
      <c r="A1280" t="e">
        <f>SEARCH("livery",'Mission Importer'!A1280)</f>
        <v>#VALUE!</v>
      </c>
      <c r="B1280" t="e">
        <f>IF(A1280=43,'Mission Importer'!A1280,0)</f>
        <v>#VALUE!</v>
      </c>
      <c r="D1280" t="e">
        <f>SEARCH("shape_name",'Mission Importer'!A1280)</f>
        <v>#VALUE!</v>
      </c>
      <c r="E1280" t="e">
        <f>IF(D1280=43,'Mission Importer'!A1280,0)</f>
        <v>#VALUE!</v>
      </c>
      <c r="G1280" t="e">
        <f>SEARCH("shape_name",'Mission Importer'!A1280)</f>
        <v>#VALUE!</v>
      </c>
      <c r="H1280" t="e">
        <f>IF(G1280=43,'Mission Importer'!A1280,0)</f>
        <v>#VALUE!</v>
      </c>
      <c r="J1280" t="e">
        <f>SEARCH("type",'Mission Importer'!A1280)</f>
        <v>#VALUE!</v>
      </c>
      <c r="K1280" t="e">
        <f>IF(J1280=43,'Mission Importer'!A1280,0)</f>
        <v>#VALUE!</v>
      </c>
      <c r="L1280" t="e">
        <f>SEARCH("category",'Mission Importer'!A1280)</f>
        <v>#VALUE!</v>
      </c>
      <c r="M1280" t="e">
        <f>IF(L1280=43,'Mission Importer'!A1280,0)</f>
        <v>#VALUE!</v>
      </c>
    </row>
    <row r="1281" spans="1:13" x14ac:dyDescent="0.3">
      <c r="A1281" t="e">
        <f>SEARCH("livery",'Mission Importer'!A1281)</f>
        <v>#VALUE!</v>
      </c>
      <c r="B1281" t="e">
        <f>IF(A1281=43,'Mission Importer'!A1281,0)</f>
        <v>#VALUE!</v>
      </c>
      <c r="D1281" t="e">
        <f>SEARCH("shape_name",'Mission Importer'!A1281)</f>
        <v>#VALUE!</v>
      </c>
      <c r="E1281" t="e">
        <f>IF(D1281=43,'Mission Importer'!A1281,0)</f>
        <v>#VALUE!</v>
      </c>
      <c r="G1281" t="e">
        <f>SEARCH("shape_name",'Mission Importer'!A1281)</f>
        <v>#VALUE!</v>
      </c>
      <c r="H1281" t="e">
        <f>IF(G1281=43,'Mission Importer'!A1281,0)</f>
        <v>#VALUE!</v>
      </c>
      <c r="J1281" t="e">
        <f>SEARCH("type",'Mission Importer'!A1281)</f>
        <v>#VALUE!</v>
      </c>
      <c r="K1281" t="e">
        <f>IF(J1281=43,'Mission Importer'!A1281,0)</f>
        <v>#VALUE!</v>
      </c>
      <c r="L1281" t="e">
        <f>SEARCH("category",'Mission Importer'!A1281)</f>
        <v>#VALUE!</v>
      </c>
      <c r="M1281" t="e">
        <f>IF(L1281=43,'Mission Importer'!A1281,0)</f>
        <v>#VALUE!</v>
      </c>
    </row>
    <row r="1282" spans="1:13" x14ac:dyDescent="0.3">
      <c r="A1282" t="e">
        <f>SEARCH("livery",'Mission Importer'!A1282)</f>
        <v>#VALUE!</v>
      </c>
      <c r="B1282" t="e">
        <f>IF(A1282=43,'Mission Importer'!A1282,0)</f>
        <v>#VALUE!</v>
      </c>
      <c r="D1282" t="e">
        <f>SEARCH("shape_name",'Mission Importer'!A1282)</f>
        <v>#VALUE!</v>
      </c>
      <c r="E1282" t="e">
        <f>IF(D1282=43,'Mission Importer'!A1282,0)</f>
        <v>#VALUE!</v>
      </c>
      <c r="G1282" t="e">
        <f>SEARCH("shape_name",'Mission Importer'!A1282)</f>
        <v>#VALUE!</v>
      </c>
      <c r="H1282" t="e">
        <f>IF(G1282=43,'Mission Importer'!A1282,0)</f>
        <v>#VALUE!</v>
      </c>
      <c r="J1282" t="e">
        <f>SEARCH("type",'Mission Importer'!A1282)</f>
        <v>#VALUE!</v>
      </c>
      <c r="K1282" t="e">
        <f>IF(J1282=43,'Mission Importer'!A1282,0)</f>
        <v>#VALUE!</v>
      </c>
      <c r="L1282" t="e">
        <f>SEARCH("category",'Mission Importer'!A1282)</f>
        <v>#VALUE!</v>
      </c>
      <c r="M1282" t="e">
        <f>IF(L1282=43,'Mission Importer'!A1282,0)</f>
        <v>#VALUE!</v>
      </c>
    </row>
    <row r="1283" spans="1:13" x14ac:dyDescent="0.3">
      <c r="A1283" t="e">
        <f>SEARCH("livery",'Mission Importer'!A1283)</f>
        <v>#VALUE!</v>
      </c>
      <c r="B1283" t="e">
        <f>IF(A1283=43,'Mission Importer'!A1283,0)</f>
        <v>#VALUE!</v>
      </c>
      <c r="D1283" t="e">
        <f>SEARCH("shape_name",'Mission Importer'!A1283)</f>
        <v>#VALUE!</v>
      </c>
      <c r="E1283" t="e">
        <f>IF(D1283=43,'Mission Importer'!A1283,0)</f>
        <v>#VALUE!</v>
      </c>
      <c r="G1283" t="e">
        <f>SEARCH("shape_name",'Mission Importer'!A1283)</f>
        <v>#VALUE!</v>
      </c>
      <c r="H1283" t="e">
        <f>IF(G1283=43,'Mission Importer'!A1283,0)</f>
        <v>#VALUE!</v>
      </c>
      <c r="J1283" t="e">
        <f>SEARCH("type",'Mission Importer'!A1283)</f>
        <v>#VALUE!</v>
      </c>
      <c r="K1283" t="e">
        <f>IF(J1283=43,'Mission Importer'!A1283,0)</f>
        <v>#VALUE!</v>
      </c>
      <c r="L1283" t="e">
        <f>SEARCH("category",'Mission Importer'!A1283)</f>
        <v>#VALUE!</v>
      </c>
      <c r="M1283" t="e">
        <f>IF(L1283=43,'Mission Importer'!A1283,0)</f>
        <v>#VALUE!</v>
      </c>
    </row>
    <row r="1284" spans="1:13" x14ac:dyDescent="0.3">
      <c r="A1284" t="e">
        <f>SEARCH("livery",'Mission Importer'!A1284)</f>
        <v>#VALUE!</v>
      </c>
      <c r="B1284" t="e">
        <f>IF(A1284=43,'Mission Importer'!A1284,0)</f>
        <v>#VALUE!</v>
      </c>
      <c r="D1284" t="e">
        <f>SEARCH("shape_name",'Mission Importer'!A1284)</f>
        <v>#VALUE!</v>
      </c>
      <c r="E1284" t="e">
        <f>IF(D1284=43,'Mission Importer'!A1284,0)</f>
        <v>#VALUE!</v>
      </c>
      <c r="G1284" t="e">
        <f>SEARCH("shape_name",'Mission Importer'!A1284)</f>
        <v>#VALUE!</v>
      </c>
      <c r="H1284" t="e">
        <f>IF(G1284=43,'Mission Importer'!A1284,0)</f>
        <v>#VALUE!</v>
      </c>
      <c r="J1284" t="e">
        <f>SEARCH("type",'Mission Importer'!A1284)</f>
        <v>#VALUE!</v>
      </c>
      <c r="K1284" t="e">
        <f>IF(J1284=43,'Mission Importer'!A1284,0)</f>
        <v>#VALUE!</v>
      </c>
      <c r="L1284" t="e">
        <f>SEARCH("category",'Mission Importer'!A1284)</f>
        <v>#VALUE!</v>
      </c>
      <c r="M1284" t="e">
        <f>IF(L1284=43,'Mission Importer'!A1284,0)</f>
        <v>#VALUE!</v>
      </c>
    </row>
    <row r="1285" spans="1:13" x14ac:dyDescent="0.3">
      <c r="A1285" t="e">
        <f>SEARCH("livery",'Mission Importer'!A1285)</f>
        <v>#VALUE!</v>
      </c>
      <c r="B1285" t="e">
        <f>IF(A1285=43,'Mission Importer'!A1285,0)</f>
        <v>#VALUE!</v>
      </c>
      <c r="D1285" t="e">
        <f>SEARCH("shape_name",'Mission Importer'!A1285)</f>
        <v>#VALUE!</v>
      </c>
      <c r="E1285" t="e">
        <f>IF(D1285=43,'Mission Importer'!A1285,0)</f>
        <v>#VALUE!</v>
      </c>
      <c r="G1285" t="e">
        <f>SEARCH("shape_name",'Mission Importer'!A1285)</f>
        <v>#VALUE!</v>
      </c>
      <c r="H1285" t="e">
        <f>IF(G1285=43,'Mission Importer'!A1285,0)</f>
        <v>#VALUE!</v>
      </c>
      <c r="J1285" t="e">
        <f>SEARCH("type",'Mission Importer'!A1285)</f>
        <v>#VALUE!</v>
      </c>
      <c r="K1285" t="e">
        <f>IF(J1285=43,'Mission Importer'!A1285,0)</f>
        <v>#VALUE!</v>
      </c>
      <c r="L1285" t="e">
        <f>SEARCH("category",'Mission Importer'!A1285)</f>
        <v>#VALUE!</v>
      </c>
      <c r="M1285" t="e">
        <f>IF(L1285=43,'Mission Importer'!A1285,0)</f>
        <v>#VALUE!</v>
      </c>
    </row>
    <row r="1286" spans="1:13" x14ac:dyDescent="0.3">
      <c r="A1286" t="e">
        <f>SEARCH("livery",'Mission Importer'!A1286)</f>
        <v>#VALUE!</v>
      </c>
      <c r="B1286" t="e">
        <f>IF(A1286=43,'Mission Importer'!A1286,0)</f>
        <v>#VALUE!</v>
      </c>
      <c r="D1286" t="e">
        <f>SEARCH("shape_name",'Mission Importer'!A1286)</f>
        <v>#VALUE!</v>
      </c>
      <c r="E1286" t="e">
        <f>IF(D1286=43,'Mission Importer'!A1286,0)</f>
        <v>#VALUE!</v>
      </c>
      <c r="G1286" t="e">
        <f>SEARCH("shape_name",'Mission Importer'!A1286)</f>
        <v>#VALUE!</v>
      </c>
      <c r="H1286" t="e">
        <f>IF(G1286=43,'Mission Importer'!A1286,0)</f>
        <v>#VALUE!</v>
      </c>
      <c r="J1286" t="e">
        <f>SEARCH("type",'Mission Importer'!A1286)</f>
        <v>#VALUE!</v>
      </c>
      <c r="K1286" t="e">
        <f>IF(J1286=43,'Mission Importer'!A1286,0)</f>
        <v>#VALUE!</v>
      </c>
      <c r="L1286" t="e">
        <f>SEARCH("category",'Mission Importer'!A1286)</f>
        <v>#VALUE!</v>
      </c>
      <c r="M1286" t="e">
        <f>IF(L1286=43,'Mission Importer'!A1286,0)</f>
        <v>#VALUE!</v>
      </c>
    </row>
    <row r="1287" spans="1:13" x14ac:dyDescent="0.3">
      <c r="A1287" t="e">
        <f>SEARCH("livery",'Mission Importer'!A1287)</f>
        <v>#VALUE!</v>
      </c>
      <c r="B1287" t="e">
        <f>IF(A1287=43,'Mission Importer'!A1287,0)</f>
        <v>#VALUE!</v>
      </c>
      <c r="D1287" t="e">
        <f>SEARCH("shape_name",'Mission Importer'!A1287)</f>
        <v>#VALUE!</v>
      </c>
      <c r="E1287" t="e">
        <f>IF(D1287=43,'Mission Importer'!A1287,0)</f>
        <v>#VALUE!</v>
      </c>
      <c r="G1287" t="e">
        <f>SEARCH("shape_name",'Mission Importer'!A1287)</f>
        <v>#VALUE!</v>
      </c>
      <c r="H1287" t="e">
        <f>IF(G1287=43,'Mission Importer'!A1287,0)</f>
        <v>#VALUE!</v>
      </c>
      <c r="J1287" t="e">
        <f>SEARCH("type",'Mission Importer'!A1287)</f>
        <v>#VALUE!</v>
      </c>
      <c r="K1287" t="e">
        <f>IF(J1287=43,'Mission Importer'!A1287,0)</f>
        <v>#VALUE!</v>
      </c>
      <c r="L1287" t="e">
        <f>SEARCH("category",'Mission Importer'!A1287)</f>
        <v>#VALUE!</v>
      </c>
      <c r="M1287" t="e">
        <f>IF(L1287=43,'Mission Importer'!A1287,0)</f>
        <v>#VALUE!</v>
      </c>
    </row>
    <row r="1288" spans="1:13" x14ac:dyDescent="0.3">
      <c r="A1288" t="e">
        <f>SEARCH("livery",'Mission Importer'!A1288)</f>
        <v>#VALUE!</v>
      </c>
      <c r="B1288" t="e">
        <f>IF(A1288=43,'Mission Importer'!A1288,0)</f>
        <v>#VALUE!</v>
      </c>
      <c r="D1288" t="e">
        <f>SEARCH("shape_name",'Mission Importer'!A1288)</f>
        <v>#VALUE!</v>
      </c>
      <c r="E1288" t="e">
        <f>IF(D1288=43,'Mission Importer'!A1288,0)</f>
        <v>#VALUE!</v>
      </c>
      <c r="G1288" t="e">
        <f>SEARCH("shape_name",'Mission Importer'!A1288)</f>
        <v>#VALUE!</v>
      </c>
      <c r="H1288" t="e">
        <f>IF(G1288=43,'Mission Importer'!A1288,0)</f>
        <v>#VALUE!</v>
      </c>
      <c r="J1288" t="e">
        <f>SEARCH("type",'Mission Importer'!A1288)</f>
        <v>#VALUE!</v>
      </c>
      <c r="K1288" t="e">
        <f>IF(J1288=43,'Mission Importer'!A1288,0)</f>
        <v>#VALUE!</v>
      </c>
      <c r="L1288" t="e">
        <f>SEARCH("category",'Mission Importer'!A1288)</f>
        <v>#VALUE!</v>
      </c>
      <c r="M1288" t="e">
        <f>IF(L1288=43,'Mission Importer'!A1288,0)</f>
        <v>#VALUE!</v>
      </c>
    </row>
    <row r="1289" spans="1:13" x14ac:dyDescent="0.3">
      <c r="A1289" t="e">
        <f>SEARCH("livery",'Mission Importer'!A1289)</f>
        <v>#VALUE!</v>
      </c>
      <c r="B1289" t="e">
        <f>IF(A1289=43,'Mission Importer'!A1289,0)</f>
        <v>#VALUE!</v>
      </c>
      <c r="D1289" t="e">
        <f>SEARCH("shape_name",'Mission Importer'!A1289)</f>
        <v>#VALUE!</v>
      </c>
      <c r="E1289" t="e">
        <f>IF(D1289=43,'Mission Importer'!A1289,0)</f>
        <v>#VALUE!</v>
      </c>
      <c r="G1289" t="e">
        <f>SEARCH("shape_name",'Mission Importer'!A1289)</f>
        <v>#VALUE!</v>
      </c>
      <c r="H1289" t="e">
        <f>IF(G1289=43,'Mission Importer'!A1289,0)</f>
        <v>#VALUE!</v>
      </c>
      <c r="J1289" t="e">
        <f>SEARCH("type",'Mission Importer'!A1289)</f>
        <v>#VALUE!</v>
      </c>
      <c r="K1289" t="e">
        <f>IF(J1289=43,'Mission Importer'!A1289,0)</f>
        <v>#VALUE!</v>
      </c>
      <c r="L1289" t="e">
        <f>SEARCH("category",'Mission Importer'!A1289)</f>
        <v>#VALUE!</v>
      </c>
      <c r="M1289" t="e">
        <f>IF(L1289=43,'Mission Importer'!A1289,0)</f>
        <v>#VALUE!</v>
      </c>
    </row>
    <row r="1290" spans="1:13" x14ac:dyDescent="0.3">
      <c r="A1290" t="e">
        <f>SEARCH("livery",'Mission Importer'!A1290)</f>
        <v>#VALUE!</v>
      </c>
      <c r="B1290" t="e">
        <f>IF(A1290=43,'Mission Importer'!A1290,0)</f>
        <v>#VALUE!</v>
      </c>
      <c r="D1290" t="e">
        <f>SEARCH("shape_name",'Mission Importer'!A1290)</f>
        <v>#VALUE!</v>
      </c>
      <c r="E1290" t="e">
        <f>IF(D1290=43,'Mission Importer'!A1290,0)</f>
        <v>#VALUE!</v>
      </c>
      <c r="G1290" t="e">
        <f>SEARCH("shape_name",'Mission Importer'!A1290)</f>
        <v>#VALUE!</v>
      </c>
      <c r="H1290" t="e">
        <f>IF(G1290=43,'Mission Importer'!A1290,0)</f>
        <v>#VALUE!</v>
      </c>
      <c r="J1290" t="e">
        <f>SEARCH("type",'Mission Importer'!A1290)</f>
        <v>#VALUE!</v>
      </c>
      <c r="K1290" t="e">
        <f>IF(J1290=43,'Mission Importer'!A1290,0)</f>
        <v>#VALUE!</v>
      </c>
      <c r="L1290" t="e">
        <f>SEARCH("category",'Mission Importer'!A1290)</f>
        <v>#VALUE!</v>
      </c>
      <c r="M1290" t="e">
        <f>IF(L1290=43,'Mission Importer'!A1290,0)</f>
        <v>#VALUE!</v>
      </c>
    </row>
    <row r="1291" spans="1:13" x14ac:dyDescent="0.3">
      <c r="A1291" t="e">
        <f>SEARCH("livery",'Mission Importer'!A1291)</f>
        <v>#VALUE!</v>
      </c>
      <c r="B1291" t="e">
        <f>IF(A1291=43,'Mission Importer'!A1291,0)</f>
        <v>#VALUE!</v>
      </c>
      <c r="D1291" t="e">
        <f>SEARCH("shape_name",'Mission Importer'!A1291)</f>
        <v>#VALUE!</v>
      </c>
      <c r="E1291" t="e">
        <f>IF(D1291=43,'Mission Importer'!A1291,0)</f>
        <v>#VALUE!</v>
      </c>
      <c r="G1291" t="e">
        <f>SEARCH("shape_name",'Mission Importer'!A1291)</f>
        <v>#VALUE!</v>
      </c>
      <c r="H1291" t="e">
        <f>IF(G1291=43,'Mission Importer'!A1291,0)</f>
        <v>#VALUE!</v>
      </c>
      <c r="J1291" t="e">
        <f>SEARCH("type",'Mission Importer'!A1291)</f>
        <v>#VALUE!</v>
      </c>
      <c r="K1291" t="e">
        <f>IF(J1291=43,'Mission Importer'!A1291,0)</f>
        <v>#VALUE!</v>
      </c>
      <c r="L1291" t="e">
        <f>SEARCH("category",'Mission Importer'!A1291)</f>
        <v>#VALUE!</v>
      </c>
      <c r="M1291" t="e">
        <f>IF(L1291=43,'Mission Importer'!A1291,0)</f>
        <v>#VALUE!</v>
      </c>
    </row>
    <row r="1292" spans="1:13" x14ac:dyDescent="0.3">
      <c r="A1292" t="e">
        <f>SEARCH("livery",'Mission Importer'!A1292)</f>
        <v>#VALUE!</v>
      </c>
      <c r="B1292" t="e">
        <f>IF(A1292=43,'Mission Importer'!A1292,0)</f>
        <v>#VALUE!</v>
      </c>
      <c r="D1292" t="e">
        <f>SEARCH("shape_name",'Mission Importer'!A1292)</f>
        <v>#VALUE!</v>
      </c>
      <c r="E1292" t="e">
        <f>IF(D1292=43,'Mission Importer'!A1292,0)</f>
        <v>#VALUE!</v>
      </c>
      <c r="G1292" t="e">
        <f>SEARCH("shape_name",'Mission Importer'!A1292)</f>
        <v>#VALUE!</v>
      </c>
      <c r="H1292" t="e">
        <f>IF(G1292=43,'Mission Importer'!A1292,0)</f>
        <v>#VALUE!</v>
      </c>
      <c r="J1292" t="e">
        <f>SEARCH("type",'Mission Importer'!A1292)</f>
        <v>#VALUE!</v>
      </c>
      <c r="K1292" t="e">
        <f>IF(J1292=43,'Mission Importer'!A1292,0)</f>
        <v>#VALUE!</v>
      </c>
      <c r="L1292" t="e">
        <f>SEARCH("category",'Mission Importer'!A1292)</f>
        <v>#VALUE!</v>
      </c>
      <c r="M1292" t="e">
        <f>IF(L1292=43,'Mission Importer'!A1292,0)</f>
        <v>#VALUE!</v>
      </c>
    </row>
    <row r="1293" spans="1:13" x14ac:dyDescent="0.3">
      <c r="A1293" t="e">
        <f>SEARCH("livery",'Mission Importer'!A1293)</f>
        <v>#VALUE!</v>
      </c>
      <c r="B1293" t="e">
        <f>IF(A1293=43,'Mission Importer'!A1293,0)</f>
        <v>#VALUE!</v>
      </c>
      <c r="D1293" t="e">
        <f>SEARCH("shape_name",'Mission Importer'!A1293)</f>
        <v>#VALUE!</v>
      </c>
      <c r="E1293" t="e">
        <f>IF(D1293=43,'Mission Importer'!A1293,0)</f>
        <v>#VALUE!</v>
      </c>
      <c r="G1293" t="e">
        <f>SEARCH("shape_name",'Mission Importer'!A1293)</f>
        <v>#VALUE!</v>
      </c>
      <c r="H1293" t="e">
        <f>IF(G1293=43,'Mission Importer'!A1293,0)</f>
        <v>#VALUE!</v>
      </c>
      <c r="J1293" t="e">
        <f>SEARCH("type",'Mission Importer'!A1293)</f>
        <v>#VALUE!</v>
      </c>
      <c r="K1293" t="e">
        <f>IF(J1293=43,'Mission Importer'!A1293,0)</f>
        <v>#VALUE!</v>
      </c>
      <c r="L1293" t="e">
        <f>SEARCH("category",'Mission Importer'!A1293)</f>
        <v>#VALUE!</v>
      </c>
      <c r="M1293" t="e">
        <f>IF(L1293=43,'Mission Importer'!A1293,0)</f>
        <v>#VALUE!</v>
      </c>
    </row>
    <row r="1294" spans="1:13" x14ac:dyDescent="0.3">
      <c r="A1294">
        <f>SEARCH("livery",'Mission Importer'!A1294)</f>
        <v>43</v>
      </c>
      <c r="B1294" t="str">
        <f>IF(A1294=43,'Mission Importer'!A1294,0)</f>
        <v xml:space="preserve">                                        ["livery_id"] = "GRC_summer",</v>
      </c>
      <c r="D1294" t="e">
        <f>SEARCH("shape_name",'Mission Importer'!A1294)</f>
        <v>#VALUE!</v>
      </c>
      <c r="E1294" t="e">
        <f>IF(D1294=43,'Mission Importer'!A1294,0)</f>
        <v>#VALUE!</v>
      </c>
      <c r="G1294" t="e">
        <f>SEARCH("shape_name",'Mission Importer'!A1294)</f>
        <v>#VALUE!</v>
      </c>
      <c r="H1294" t="e">
        <f>IF(G1294=43,'Mission Importer'!A1294,0)</f>
        <v>#VALUE!</v>
      </c>
      <c r="J1294" t="e">
        <f>SEARCH("type",'Mission Importer'!A1294)</f>
        <v>#VALUE!</v>
      </c>
      <c r="K1294" t="e">
        <f>IF(J1294=43,'Mission Importer'!A1294,0)</f>
        <v>#VALUE!</v>
      </c>
      <c r="L1294" t="e">
        <f>SEARCH("category",'Mission Importer'!A1294)</f>
        <v>#VALUE!</v>
      </c>
      <c r="M1294" t="e">
        <f>IF(L1294=43,'Mission Importer'!A1294,0)</f>
        <v>#VALUE!</v>
      </c>
    </row>
    <row r="1295" spans="1:13" x14ac:dyDescent="0.3">
      <c r="A1295" t="e">
        <f>SEARCH("livery",'Mission Importer'!A1295)</f>
        <v>#VALUE!</v>
      </c>
      <c r="B1295" t="e">
        <f>IF(A1295=43,'Mission Importer'!A1295,0)</f>
        <v>#VALUE!</v>
      </c>
      <c r="D1295" t="e">
        <f>SEARCH("shape_name",'Mission Importer'!A1295)</f>
        <v>#VALUE!</v>
      </c>
      <c r="E1295" t="e">
        <f>IF(D1295=43,'Mission Importer'!A1295,0)</f>
        <v>#VALUE!</v>
      </c>
      <c r="G1295" t="e">
        <f>SEARCH("shape_name",'Mission Importer'!A1295)</f>
        <v>#VALUE!</v>
      </c>
      <c r="H1295" t="e">
        <f>IF(G1295=43,'Mission Importer'!A1295,0)</f>
        <v>#VALUE!</v>
      </c>
      <c r="J1295" t="e">
        <f>SEARCH("type",'Mission Importer'!A1295)</f>
        <v>#VALUE!</v>
      </c>
      <c r="K1295" t="e">
        <f>IF(J1295=43,'Mission Importer'!A1295,0)</f>
        <v>#VALUE!</v>
      </c>
      <c r="L1295">
        <f>SEARCH("category",'Mission Importer'!A1295)</f>
        <v>43</v>
      </c>
      <c r="M1295" t="str">
        <f>IF(L1295=43,'Mission Importer'!A1295,0)</f>
        <v xml:space="preserve">                                        ["category"] = "Air Defence",</v>
      </c>
    </row>
    <row r="1296" spans="1:13" x14ac:dyDescent="0.3">
      <c r="A1296" t="e">
        <f>SEARCH("livery",'Mission Importer'!A1296)</f>
        <v>#VALUE!</v>
      </c>
      <c r="B1296" t="e">
        <f>IF(A1296=43,'Mission Importer'!A1296,0)</f>
        <v>#VALUE!</v>
      </c>
      <c r="D1296" t="e">
        <f>SEARCH("shape_name",'Mission Importer'!A1296)</f>
        <v>#VALUE!</v>
      </c>
      <c r="E1296" t="e">
        <f>IF(D1296=43,'Mission Importer'!A1296,0)</f>
        <v>#VALUE!</v>
      </c>
      <c r="G1296" t="e">
        <f>SEARCH("shape_name",'Mission Importer'!A1296)</f>
        <v>#VALUE!</v>
      </c>
      <c r="H1296" t="e">
        <f>IF(G1296=43,'Mission Importer'!A1296,0)</f>
        <v>#VALUE!</v>
      </c>
      <c r="J1296">
        <f>SEARCH("type",'Mission Importer'!A1296)</f>
        <v>43</v>
      </c>
      <c r="K1296" t="str">
        <f>IF(J1296=43,'Mission Importer'!A1296,0)</f>
        <v xml:space="preserve">                                        ["type"] = "Patriot AMG",</v>
      </c>
      <c r="L1296" t="e">
        <f>SEARCH("category",'Mission Importer'!A1296)</f>
        <v>#VALUE!</v>
      </c>
      <c r="M1296" t="e">
        <f>IF(L1296=43,'Mission Importer'!A1296,0)</f>
        <v>#VALUE!</v>
      </c>
    </row>
    <row r="1297" spans="1:13" x14ac:dyDescent="0.3">
      <c r="A1297" t="e">
        <f>SEARCH("livery",'Mission Importer'!A1297)</f>
        <v>#VALUE!</v>
      </c>
      <c r="B1297" t="e">
        <f>IF(A1297=43,'Mission Importer'!A1297,0)</f>
        <v>#VALUE!</v>
      </c>
      <c r="D1297" t="e">
        <f>SEARCH("shape_name",'Mission Importer'!A1297)</f>
        <v>#VALUE!</v>
      </c>
      <c r="E1297" t="e">
        <f>IF(D1297=43,'Mission Importer'!A1297,0)</f>
        <v>#VALUE!</v>
      </c>
      <c r="G1297" t="e">
        <f>SEARCH("shape_name",'Mission Importer'!A1297)</f>
        <v>#VALUE!</v>
      </c>
      <c r="H1297" t="e">
        <f>IF(G1297=43,'Mission Importer'!A1297,0)</f>
        <v>#VALUE!</v>
      </c>
      <c r="J1297" t="e">
        <f>SEARCH("type",'Mission Importer'!A1297)</f>
        <v>#VALUE!</v>
      </c>
      <c r="K1297" t="e">
        <f>IF(J1297=43,'Mission Importer'!A1297,0)</f>
        <v>#VALUE!</v>
      </c>
      <c r="L1297" t="e">
        <f>SEARCH("category",'Mission Importer'!A1297)</f>
        <v>#VALUE!</v>
      </c>
      <c r="M1297" t="e">
        <f>IF(L1297=43,'Mission Importer'!A1297,0)</f>
        <v>#VALUE!</v>
      </c>
    </row>
    <row r="1298" spans="1:13" x14ac:dyDescent="0.3">
      <c r="A1298" t="e">
        <f>SEARCH("livery",'Mission Importer'!A1298)</f>
        <v>#VALUE!</v>
      </c>
      <c r="B1298" t="e">
        <f>IF(A1298=43,'Mission Importer'!A1298,0)</f>
        <v>#VALUE!</v>
      </c>
      <c r="D1298" t="e">
        <f>SEARCH("shape_name",'Mission Importer'!A1298)</f>
        <v>#VALUE!</v>
      </c>
      <c r="E1298" t="e">
        <f>IF(D1298=43,'Mission Importer'!A1298,0)</f>
        <v>#VALUE!</v>
      </c>
      <c r="G1298" t="e">
        <f>SEARCH("shape_name",'Mission Importer'!A1298)</f>
        <v>#VALUE!</v>
      </c>
      <c r="H1298" t="e">
        <f>IF(G1298=43,'Mission Importer'!A1298,0)</f>
        <v>#VALUE!</v>
      </c>
      <c r="J1298" t="e">
        <f>SEARCH("type",'Mission Importer'!A1298)</f>
        <v>#VALUE!</v>
      </c>
      <c r="K1298" t="e">
        <f>IF(J1298=43,'Mission Importer'!A1298,0)</f>
        <v>#VALUE!</v>
      </c>
      <c r="L1298" t="e">
        <f>SEARCH("category",'Mission Importer'!A1298)</f>
        <v>#VALUE!</v>
      </c>
      <c r="M1298" t="e">
        <f>IF(L1298=43,'Mission Importer'!A1298,0)</f>
        <v>#VALUE!</v>
      </c>
    </row>
    <row r="1299" spans="1:13" x14ac:dyDescent="0.3">
      <c r="A1299" t="e">
        <f>SEARCH("livery",'Mission Importer'!A1299)</f>
        <v>#VALUE!</v>
      </c>
      <c r="B1299" t="e">
        <f>IF(A1299=43,'Mission Importer'!A1299,0)</f>
        <v>#VALUE!</v>
      </c>
      <c r="D1299" t="e">
        <f>SEARCH("shape_name",'Mission Importer'!A1299)</f>
        <v>#VALUE!</v>
      </c>
      <c r="E1299" t="e">
        <f>IF(D1299=43,'Mission Importer'!A1299,0)</f>
        <v>#VALUE!</v>
      </c>
      <c r="G1299" t="e">
        <f>SEARCH("shape_name",'Mission Importer'!A1299)</f>
        <v>#VALUE!</v>
      </c>
      <c r="H1299" t="e">
        <f>IF(G1299=43,'Mission Importer'!A1299,0)</f>
        <v>#VALUE!</v>
      </c>
      <c r="J1299" t="e">
        <f>SEARCH("type",'Mission Importer'!A1299)</f>
        <v>#VALUE!</v>
      </c>
      <c r="K1299" t="e">
        <f>IF(J1299=43,'Mission Importer'!A1299,0)</f>
        <v>#VALUE!</v>
      </c>
      <c r="L1299" t="e">
        <f>SEARCH("category",'Mission Importer'!A1299)</f>
        <v>#VALUE!</v>
      </c>
      <c r="M1299" t="e">
        <f>IF(L1299=43,'Mission Importer'!A1299,0)</f>
        <v>#VALUE!</v>
      </c>
    </row>
    <row r="1300" spans="1:13" x14ac:dyDescent="0.3">
      <c r="A1300" t="e">
        <f>SEARCH("livery",'Mission Importer'!A1300)</f>
        <v>#VALUE!</v>
      </c>
      <c r="B1300" t="e">
        <f>IF(A1300=43,'Mission Importer'!A1300,0)</f>
        <v>#VALUE!</v>
      </c>
      <c r="D1300" t="e">
        <f>SEARCH("shape_name",'Mission Importer'!A1300)</f>
        <v>#VALUE!</v>
      </c>
      <c r="E1300" t="e">
        <f>IF(D1300=43,'Mission Importer'!A1300,0)</f>
        <v>#VALUE!</v>
      </c>
      <c r="G1300" t="e">
        <f>SEARCH("shape_name",'Mission Importer'!A1300)</f>
        <v>#VALUE!</v>
      </c>
      <c r="H1300" t="e">
        <f>IF(G1300=43,'Mission Importer'!A1300,0)</f>
        <v>#VALUE!</v>
      </c>
      <c r="J1300" t="e">
        <f>SEARCH("type",'Mission Importer'!A1300)</f>
        <v>#VALUE!</v>
      </c>
      <c r="K1300" t="e">
        <f>IF(J1300=43,'Mission Importer'!A1300,0)</f>
        <v>#VALUE!</v>
      </c>
      <c r="L1300" t="e">
        <f>SEARCH("category",'Mission Importer'!A1300)</f>
        <v>#VALUE!</v>
      </c>
      <c r="M1300" t="e">
        <f>IF(L1300=43,'Mission Importer'!A1300,0)</f>
        <v>#VALUE!</v>
      </c>
    </row>
    <row r="1301" spans="1:13" x14ac:dyDescent="0.3">
      <c r="A1301" t="e">
        <f>SEARCH("livery",'Mission Importer'!A1301)</f>
        <v>#VALUE!</v>
      </c>
      <c r="B1301" t="e">
        <f>IF(A1301=43,'Mission Importer'!A1301,0)</f>
        <v>#VALUE!</v>
      </c>
      <c r="D1301" t="e">
        <f>SEARCH("shape_name",'Mission Importer'!A1301)</f>
        <v>#VALUE!</v>
      </c>
      <c r="E1301" t="e">
        <f>IF(D1301=43,'Mission Importer'!A1301,0)</f>
        <v>#VALUE!</v>
      </c>
      <c r="G1301" t="e">
        <f>SEARCH("shape_name",'Mission Importer'!A1301)</f>
        <v>#VALUE!</v>
      </c>
      <c r="H1301" t="e">
        <f>IF(G1301=43,'Mission Importer'!A1301,0)</f>
        <v>#VALUE!</v>
      </c>
      <c r="J1301" t="e">
        <f>SEARCH("type",'Mission Importer'!A1301)</f>
        <v>#VALUE!</v>
      </c>
      <c r="K1301" t="e">
        <f>IF(J1301=43,'Mission Importer'!A1301,0)</f>
        <v>#VALUE!</v>
      </c>
      <c r="L1301" t="e">
        <f>SEARCH("category",'Mission Importer'!A1301)</f>
        <v>#VALUE!</v>
      </c>
      <c r="M1301" t="e">
        <f>IF(L1301=43,'Mission Importer'!A1301,0)</f>
        <v>#VALUE!</v>
      </c>
    </row>
    <row r="1302" spans="1:13" x14ac:dyDescent="0.3">
      <c r="A1302" t="e">
        <f>SEARCH("livery",'Mission Importer'!A1302)</f>
        <v>#VALUE!</v>
      </c>
      <c r="B1302" t="e">
        <f>IF(A1302=43,'Mission Importer'!A1302,0)</f>
        <v>#VALUE!</v>
      </c>
      <c r="D1302" t="e">
        <f>SEARCH("shape_name",'Mission Importer'!A1302)</f>
        <v>#VALUE!</v>
      </c>
      <c r="E1302" t="e">
        <f>IF(D1302=43,'Mission Importer'!A1302,0)</f>
        <v>#VALUE!</v>
      </c>
      <c r="G1302" t="e">
        <f>SEARCH("shape_name",'Mission Importer'!A1302)</f>
        <v>#VALUE!</v>
      </c>
      <c r="H1302" t="e">
        <f>IF(G1302=43,'Mission Importer'!A1302,0)</f>
        <v>#VALUE!</v>
      </c>
      <c r="J1302" t="e">
        <f>SEARCH("type",'Mission Importer'!A1302)</f>
        <v>#VALUE!</v>
      </c>
      <c r="K1302" t="e">
        <f>IF(J1302=43,'Mission Importer'!A1302,0)</f>
        <v>#VALUE!</v>
      </c>
      <c r="L1302" t="e">
        <f>SEARCH("category",'Mission Importer'!A1302)</f>
        <v>#VALUE!</v>
      </c>
      <c r="M1302" t="e">
        <f>IF(L1302=43,'Mission Importer'!A1302,0)</f>
        <v>#VALUE!</v>
      </c>
    </row>
    <row r="1303" spans="1:13" x14ac:dyDescent="0.3">
      <c r="A1303" t="e">
        <f>SEARCH("livery",'Mission Importer'!A1303)</f>
        <v>#VALUE!</v>
      </c>
      <c r="B1303" t="e">
        <f>IF(A1303=43,'Mission Importer'!A1303,0)</f>
        <v>#VALUE!</v>
      </c>
      <c r="D1303" t="e">
        <f>SEARCH("shape_name",'Mission Importer'!A1303)</f>
        <v>#VALUE!</v>
      </c>
      <c r="E1303" t="e">
        <f>IF(D1303=43,'Mission Importer'!A1303,0)</f>
        <v>#VALUE!</v>
      </c>
      <c r="G1303" t="e">
        <f>SEARCH("shape_name",'Mission Importer'!A1303)</f>
        <v>#VALUE!</v>
      </c>
      <c r="H1303" t="e">
        <f>IF(G1303=43,'Mission Importer'!A1303,0)</f>
        <v>#VALUE!</v>
      </c>
      <c r="J1303" t="e">
        <f>SEARCH("type",'Mission Importer'!A1303)</f>
        <v>#VALUE!</v>
      </c>
      <c r="K1303" t="e">
        <f>IF(J1303=43,'Mission Importer'!A1303,0)</f>
        <v>#VALUE!</v>
      </c>
      <c r="L1303" t="e">
        <f>SEARCH("category",'Mission Importer'!A1303)</f>
        <v>#VALUE!</v>
      </c>
      <c r="M1303" t="e">
        <f>IF(L1303=43,'Mission Importer'!A1303,0)</f>
        <v>#VALUE!</v>
      </c>
    </row>
    <row r="1304" spans="1:13" x14ac:dyDescent="0.3">
      <c r="A1304" t="e">
        <f>SEARCH("livery",'Mission Importer'!A1304)</f>
        <v>#VALUE!</v>
      </c>
      <c r="B1304" t="e">
        <f>IF(A1304=43,'Mission Importer'!A1304,0)</f>
        <v>#VALUE!</v>
      </c>
      <c r="D1304" t="e">
        <f>SEARCH("shape_name",'Mission Importer'!A1304)</f>
        <v>#VALUE!</v>
      </c>
      <c r="E1304" t="e">
        <f>IF(D1304=43,'Mission Importer'!A1304,0)</f>
        <v>#VALUE!</v>
      </c>
      <c r="G1304" t="e">
        <f>SEARCH("shape_name",'Mission Importer'!A1304)</f>
        <v>#VALUE!</v>
      </c>
      <c r="H1304" t="e">
        <f>IF(G1304=43,'Mission Importer'!A1304,0)</f>
        <v>#VALUE!</v>
      </c>
      <c r="J1304" t="e">
        <f>SEARCH("type",'Mission Importer'!A1304)</f>
        <v>#VALUE!</v>
      </c>
      <c r="K1304" t="e">
        <f>IF(J1304=43,'Mission Importer'!A1304,0)</f>
        <v>#VALUE!</v>
      </c>
      <c r="L1304" t="e">
        <f>SEARCH("category",'Mission Importer'!A1304)</f>
        <v>#VALUE!</v>
      </c>
      <c r="M1304" t="e">
        <f>IF(L1304=43,'Mission Importer'!A1304,0)</f>
        <v>#VALUE!</v>
      </c>
    </row>
    <row r="1305" spans="1:13" x14ac:dyDescent="0.3">
      <c r="A1305" t="e">
        <f>SEARCH("livery",'Mission Importer'!A1305)</f>
        <v>#VALUE!</v>
      </c>
      <c r="B1305" t="e">
        <f>IF(A1305=43,'Mission Importer'!A1305,0)</f>
        <v>#VALUE!</v>
      </c>
      <c r="D1305" t="e">
        <f>SEARCH("shape_name",'Mission Importer'!A1305)</f>
        <v>#VALUE!</v>
      </c>
      <c r="E1305" t="e">
        <f>IF(D1305=43,'Mission Importer'!A1305,0)</f>
        <v>#VALUE!</v>
      </c>
      <c r="G1305" t="e">
        <f>SEARCH("shape_name",'Mission Importer'!A1305)</f>
        <v>#VALUE!</v>
      </c>
      <c r="H1305" t="e">
        <f>IF(G1305=43,'Mission Importer'!A1305,0)</f>
        <v>#VALUE!</v>
      </c>
      <c r="J1305" t="e">
        <f>SEARCH("type",'Mission Importer'!A1305)</f>
        <v>#VALUE!</v>
      </c>
      <c r="K1305" t="e">
        <f>IF(J1305=43,'Mission Importer'!A1305,0)</f>
        <v>#VALUE!</v>
      </c>
      <c r="L1305" t="e">
        <f>SEARCH("category",'Mission Importer'!A1305)</f>
        <v>#VALUE!</v>
      </c>
      <c r="M1305" t="e">
        <f>IF(L1305=43,'Mission Importer'!A1305,0)</f>
        <v>#VALUE!</v>
      </c>
    </row>
    <row r="1306" spans="1:13" x14ac:dyDescent="0.3">
      <c r="A1306" t="e">
        <f>SEARCH("livery",'Mission Importer'!A1306)</f>
        <v>#VALUE!</v>
      </c>
      <c r="B1306" t="e">
        <f>IF(A1306=43,'Mission Importer'!A1306,0)</f>
        <v>#VALUE!</v>
      </c>
      <c r="D1306" t="e">
        <f>SEARCH("shape_name",'Mission Importer'!A1306)</f>
        <v>#VALUE!</v>
      </c>
      <c r="E1306" t="e">
        <f>IF(D1306=43,'Mission Importer'!A1306,0)</f>
        <v>#VALUE!</v>
      </c>
      <c r="G1306" t="e">
        <f>SEARCH("shape_name",'Mission Importer'!A1306)</f>
        <v>#VALUE!</v>
      </c>
      <c r="H1306" t="e">
        <f>IF(G1306=43,'Mission Importer'!A1306,0)</f>
        <v>#VALUE!</v>
      </c>
      <c r="J1306" t="e">
        <f>SEARCH("type",'Mission Importer'!A1306)</f>
        <v>#VALUE!</v>
      </c>
      <c r="K1306" t="e">
        <f>IF(J1306=43,'Mission Importer'!A1306,0)</f>
        <v>#VALUE!</v>
      </c>
      <c r="L1306" t="e">
        <f>SEARCH("category",'Mission Importer'!A1306)</f>
        <v>#VALUE!</v>
      </c>
      <c r="M1306" t="e">
        <f>IF(L1306=43,'Mission Importer'!A1306,0)</f>
        <v>#VALUE!</v>
      </c>
    </row>
    <row r="1307" spans="1:13" x14ac:dyDescent="0.3">
      <c r="A1307" t="e">
        <f>SEARCH("livery",'Mission Importer'!A1307)</f>
        <v>#VALUE!</v>
      </c>
      <c r="B1307" t="e">
        <f>IF(A1307=43,'Mission Importer'!A1307,0)</f>
        <v>#VALUE!</v>
      </c>
      <c r="D1307" t="e">
        <f>SEARCH("shape_name",'Mission Importer'!A1307)</f>
        <v>#VALUE!</v>
      </c>
      <c r="E1307" t="e">
        <f>IF(D1307=43,'Mission Importer'!A1307,0)</f>
        <v>#VALUE!</v>
      </c>
      <c r="G1307" t="e">
        <f>SEARCH("shape_name",'Mission Importer'!A1307)</f>
        <v>#VALUE!</v>
      </c>
      <c r="H1307" t="e">
        <f>IF(G1307=43,'Mission Importer'!A1307,0)</f>
        <v>#VALUE!</v>
      </c>
      <c r="J1307" t="e">
        <f>SEARCH("type",'Mission Importer'!A1307)</f>
        <v>#VALUE!</v>
      </c>
      <c r="K1307" t="e">
        <f>IF(J1307=43,'Mission Importer'!A1307,0)</f>
        <v>#VALUE!</v>
      </c>
      <c r="L1307" t="e">
        <f>SEARCH("category",'Mission Importer'!A1307)</f>
        <v>#VALUE!</v>
      </c>
      <c r="M1307" t="e">
        <f>IF(L1307=43,'Mission Importer'!A1307,0)</f>
        <v>#VALUE!</v>
      </c>
    </row>
    <row r="1308" spans="1:13" x14ac:dyDescent="0.3">
      <c r="A1308" t="e">
        <f>SEARCH("livery",'Mission Importer'!A1308)</f>
        <v>#VALUE!</v>
      </c>
      <c r="B1308" t="e">
        <f>IF(A1308=43,'Mission Importer'!A1308,0)</f>
        <v>#VALUE!</v>
      </c>
      <c r="D1308" t="e">
        <f>SEARCH("shape_name",'Mission Importer'!A1308)</f>
        <v>#VALUE!</v>
      </c>
      <c r="E1308" t="e">
        <f>IF(D1308=43,'Mission Importer'!A1308,0)</f>
        <v>#VALUE!</v>
      </c>
      <c r="G1308" t="e">
        <f>SEARCH("shape_name",'Mission Importer'!A1308)</f>
        <v>#VALUE!</v>
      </c>
      <c r="H1308" t="e">
        <f>IF(G1308=43,'Mission Importer'!A1308,0)</f>
        <v>#VALUE!</v>
      </c>
      <c r="J1308" t="e">
        <f>SEARCH("type",'Mission Importer'!A1308)</f>
        <v>#VALUE!</v>
      </c>
      <c r="K1308" t="e">
        <f>IF(J1308=43,'Mission Importer'!A1308,0)</f>
        <v>#VALUE!</v>
      </c>
      <c r="L1308" t="e">
        <f>SEARCH("category",'Mission Importer'!A1308)</f>
        <v>#VALUE!</v>
      </c>
      <c r="M1308" t="e">
        <f>IF(L1308=43,'Mission Importer'!A1308,0)</f>
        <v>#VALUE!</v>
      </c>
    </row>
    <row r="1309" spans="1:13" x14ac:dyDescent="0.3">
      <c r="A1309" t="e">
        <f>SEARCH("livery",'Mission Importer'!A1309)</f>
        <v>#VALUE!</v>
      </c>
      <c r="B1309" t="e">
        <f>IF(A1309=43,'Mission Importer'!A1309,0)</f>
        <v>#VALUE!</v>
      </c>
      <c r="D1309" t="e">
        <f>SEARCH("shape_name",'Mission Importer'!A1309)</f>
        <v>#VALUE!</v>
      </c>
      <c r="E1309" t="e">
        <f>IF(D1309=43,'Mission Importer'!A1309,0)</f>
        <v>#VALUE!</v>
      </c>
      <c r="G1309" t="e">
        <f>SEARCH("shape_name",'Mission Importer'!A1309)</f>
        <v>#VALUE!</v>
      </c>
      <c r="H1309" t="e">
        <f>IF(G1309=43,'Mission Importer'!A1309,0)</f>
        <v>#VALUE!</v>
      </c>
      <c r="J1309" t="e">
        <f>SEARCH("type",'Mission Importer'!A1309)</f>
        <v>#VALUE!</v>
      </c>
      <c r="K1309" t="e">
        <f>IF(J1309=43,'Mission Importer'!A1309,0)</f>
        <v>#VALUE!</v>
      </c>
      <c r="L1309" t="e">
        <f>SEARCH("category",'Mission Importer'!A1309)</f>
        <v>#VALUE!</v>
      </c>
      <c r="M1309" t="e">
        <f>IF(L1309=43,'Mission Importer'!A1309,0)</f>
        <v>#VALUE!</v>
      </c>
    </row>
    <row r="1310" spans="1:13" x14ac:dyDescent="0.3">
      <c r="A1310" t="e">
        <f>SEARCH("livery",'Mission Importer'!A1310)</f>
        <v>#VALUE!</v>
      </c>
      <c r="B1310" t="e">
        <f>IF(A1310=43,'Mission Importer'!A1310,0)</f>
        <v>#VALUE!</v>
      </c>
      <c r="D1310" t="e">
        <f>SEARCH("shape_name",'Mission Importer'!A1310)</f>
        <v>#VALUE!</v>
      </c>
      <c r="E1310" t="e">
        <f>IF(D1310=43,'Mission Importer'!A1310,0)</f>
        <v>#VALUE!</v>
      </c>
      <c r="G1310" t="e">
        <f>SEARCH("shape_name",'Mission Importer'!A1310)</f>
        <v>#VALUE!</v>
      </c>
      <c r="H1310" t="e">
        <f>IF(G1310=43,'Mission Importer'!A1310,0)</f>
        <v>#VALUE!</v>
      </c>
      <c r="J1310" t="e">
        <f>SEARCH("type",'Mission Importer'!A1310)</f>
        <v>#VALUE!</v>
      </c>
      <c r="K1310" t="e">
        <f>IF(J1310=43,'Mission Importer'!A1310,0)</f>
        <v>#VALUE!</v>
      </c>
      <c r="L1310" t="e">
        <f>SEARCH("category",'Mission Importer'!A1310)</f>
        <v>#VALUE!</v>
      </c>
      <c r="M1310" t="e">
        <f>IF(L1310=43,'Mission Importer'!A1310,0)</f>
        <v>#VALUE!</v>
      </c>
    </row>
    <row r="1311" spans="1:13" x14ac:dyDescent="0.3">
      <c r="A1311" t="e">
        <f>SEARCH("livery",'Mission Importer'!A1311)</f>
        <v>#VALUE!</v>
      </c>
      <c r="B1311" t="e">
        <f>IF(A1311=43,'Mission Importer'!A1311,0)</f>
        <v>#VALUE!</v>
      </c>
      <c r="D1311" t="e">
        <f>SEARCH("shape_name",'Mission Importer'!A1311)</f>
        <v>#VALUE!</v>
      </c>
      <c r="E1311" t="e">
        <f>IF(D1311=43,'Mission Importer'!A1311,0)</f>
        <v>#VALUE!</v>
      </c>
      <c r="G1311" t="e">
        <f>SEARCH("shape_name",'Mission Importer'!A1311)</f>
        <v>#VALUE!</v>
      </c>
      <c r="H1311" t="e">
        <f>IF(G1311=43,'Mission Importer'!A1311,0)</f>
        <v>#VALUE!</v>
      </c>
      <c r="J1311" t="e">
        <f>SEARCH("type",'Mission Importer'!A1311)</f>
        <v>#VALUE!</v>
      </c>
      <c r="K1311" t="e">
        <f>IF(J1311=43,'Mission Importer'!A1311,0)</f>
        <v>#VALUE!</v>
      </c>
      <c r="L1311" t="e">
        <f>SEARCH("category",'Mission Importer'!A1311)</f>
        <v>#VALUE!</v>
      </c>
      <c r="M1311" t="e">
        <f>IF(L1311=43,'Mission Importer'!A1311,0)</f>
        <v>#VALUE!</v>
      </c>
    </row>
    <row r="1312" spans="1:13" x14ac:dyDescent="0.3">
      <c r="A1312" t="e">
        <f>SEARCH("livery",'Mission Importer'!A1312)</f>
        <v>#VALUE!</v>
      </c>
      <c r="B1312" t="e">
        <f>IF(A1312=43,'Mission Importer'!A1312,0)</f>
        <v>#VALUE!</v>
      </c>
      <c r="D1312" t="e">
        <f>SEARCH("shape_name",'Mission Importer'!A1312)</f>
        <v>#VALUE!</v>
      </c>
      <c r="E1312" t="e">
        <f>IF(D1312=43,'Mission Importer'!A1312,0)</f>
        <v>#VALUE!</v>
      </c>
      <c r="G1312" t="e">
        <f>SEARCH("shape_name",'Mission Importer'!A1312)</f>
        <v>#VALUE!</v>
      </c>
      <c r="H1312" t="e">
        <f>IF(G1312=43,'Mission Importer'!A1312,0)</f>
        <v>#VALUE!</v>
      </c>
      <c r="J1312" t="e">
        <f>SEARCH("type",'Mission Importer'!A1312)</f>
        <v>#VALUE!</v>
      </c>
      <c r="K1312" t="e">
        <f>IF(J1312=43,'Mission Importer'!A1312,0)</f>
        <v>#VALUE!</v>
      </c>
      <c r="L1312" t="e">
        <f>SEARCH("category",'Mission Importer'!A1312)</f>
        <v>#VALUE!</v>
      </c>
      <c r="M1312" t="e">
        <f>IF(L1312=43,'Mission Importer'!A1312,0)</f>
        <v>#VALUE!</v>
      </c>
    </row>
    <row r="1313" spans="1:13" x14ac:dyDescent="0.3">
      <c r="A1313" t="e">
        <f>SEARCH("livery",'Mission Importer'!A1313)</f>
        <v>#VALUE!</v>
      </c>
      <c r="B1313" t="e">
        <f>IF(A1313=43,'Mission Importer'!A1313,0)</f>
        <v>#VALUE!</v>
      </c>
      <c r="D1313" t="e">
        <f>SEARCH("shape_name",'Mission Importer'!A1313)</f>
        <v>#VALUE!</v>
      </c>
      <c r="E1313" t="e">
        <f>IF(D1313=43,'Mission Importer'!A1313,0)</f>
        <v>#VALUE!</v>
      </c>
      <c r="G1313" t="e">
        <f>SEARCH("shape_name",'Mission Importer'!A1313)</f>
        <v>#VALUE!</v>
      </c>
      <c r="H1313" t="e">
        <f>IF(G1313=43,'Mission Importer'!A1313,0)</f>
        <v>#VALUE!</v>
      </c>
      <c r="J1313" t="e">
        <f>SEARCH("type",'Mission Importer'!A1313)</f>
        <v>#VALUE!</v>
      </c>
      <c r="K1313" t="e">
        <f>IF(J1313=43,'Mission Importer'!A1313,0)</f>
        <v>#VALUE!</v>
      </c>
      <c r="L1313" t="e">
        <f>SEARCH("category",'Mission Importer'!A1313)</f>
        <v>#VALUE!</v>
      </c>
      <c r="M1313" t="e">
        <f>IF(L1313=43,'Mission Importer'!A1313,0)</f>
        <v>#VALUE!</v>
      </c>
    </row>
    <row r="1314" spans="1:13" x14ac:dyDescent="0.3">
      <c r="A1314" t="e">
        <f>SEARCH("livery",'Mission Importer'!A1314)</f>
        <v>#VALUE!</v>
      </c>
      <c r="B1314" t="e">
        <f>IF(A1314=43,'Mission Importer'!A1314,0)</f>
        <v>#VALUE!</v>
      </c>
      <c r="D1314" t="e">
        <f>SEARCH("shape_name",'Mission Importer'!A1314)</f>
        <v>#VALUE!</v>
      </c>
      <c r="E1314" t="e">
        <f>IF(D1314=43,'Mission Importer'!A1314,0)</f>
        <v>#VALUE!</v>
      </c>
      <c r="G1314" t="e">
        <f>SEARCH("shape_name",'Mission Importer'!A1314)</f>
        <v>#VALUE!</v>
      </c>
      <c r="H1314" t="e">
        <f>IF(G1314=43,'Mission Importer'!A1314,0)</f>
        <v>#VALUE!</v>
      </c>
      <c r="J1314" t="e">
        <f>SEARCH("type",'Mission Importer'!A1314)</f>
        <v>#VALUE!</v>
      </c>
      <c r="K1314" t="e">
        <f>IF(J1314=43,'Mission Importer'!A1314,0)</f>
        <v>#VALUE!</v>
      </c>
      <c r="L1314" t="e">
        <f>SEARCH("category",'Mission Importer'!A1314)</f>
        <v>#VALUE!</v>
      </c>
      <c r="M1314" t="e">
        <f>IF(L1314=43,'Mission Importer'!A1314,0)</f>
        <v>#VALUE!</v>
      </c>
    </row>
    <row r="1315" spans="1:13" x14ac:dyDescent="0.3">
      <c r="A1315" t="e">
        <f>SEARCH("livery",'Mission Importer'!A1315)</f>
        <v>#VALUE!</v>
      </c>
      <c r="B1315" t="e">
        <f>IF(A1315=43,'Mission Importer'!A1315,0)</f>
        <v>#VALUE!</v>
      </c>
      <c r="D1315" t="e">
        <f>SEARCH("shape_name",'Mission Importer'!A1315)</f>
        <v>#VALUE!</v>
      </c>
      <c r="E1315" t="e">
        <f>IF(D1315=43,'Mission Importer'!A1315,0)</f>
        <v>#VALUE!</v>
      </c>
      <c r="G1315" t="e">
        <f>SEARCH("shape_name",'Mission Importer'!A1315)</f>
        <v>#VALUE!</v>
      </c>
      <c r="H1315" t="e">
        <f>IF(G1315=43,'Mission Importer'!A1315,0)</f>
        <v>#VALUE!</v>
      </c>
      <c r="J1315" t="e">
        <f>SEARCH("type",'Mission Importer'!A1315)</f>
        <v>#VALUE!</v>
      </c>
      <c r="K1315" t="e">
        <f>IF(J1315=43,'Mission Importer'!A1315,0)</f>
        <v>#VALUE!</v>
      </c>
      <c r="L1315" t="e">
        <f>SEARCH("category",'Mission Importer'!A1315)</f>
        <v>#VALUE!</v>
      </c>
      <c r="M1315" t="e">
        <f>IF(L1315=43,'Mission Importer'!A1315,0)</f>
        <v>#VALUE!</v>
      </c>
    </row>
    <row r="1316" spans="1:13" x14ac:dyDescent="0.3">
      <c r="A1316" t="e">
        <f>SEARCH("livery",'Mission Importer'!A1316)</f>
        <v>#VALUE!</v>
      </c>
      <c r="B1316" t="e">
        <f>IF(A1316=43,'Mission Importer'!A1316,0)</f>
        <v>#VALUE!</v>
      </c>
      <c r="D1316" t="e">
        <f>SEARCH("shape_name",'Mission Importer'!A1316)</f>
        <v>#VALUE!</v>
      </c>
      <c r="E1316" t="e">
        <f>IF(D1316=43,'Mission Importer'!A1316,0)</f>
        <v>#VALUE!</v>
      </c>
      <c r="G1316" t="e">
        <f>SEARCH("shape_name",'Mission Importer'!A1316)</f>
        <v>#VALUE!</v>
      </c>
      <c r="H1316" t="e">
        <f>IF(G1316=43,'Mission Importer'!A1316,0)</f>
        <v>#VALUE!</v>
      </c>
      <c r="J1316" t="e">
        <f>SEARCH("type",'Mission Importer'!A1316)</f>
        <v>#VALUE!</v>
      </c>
      <c r="K1316" t="e">
        <f>IF(J1316=43,'Mission Importer'!A1316,0)</f>
        <v>#VALUE!</v>
      </c>
      <c r="L1316" t="e">
        <f>SEARCH("category",'Mission Importer'!A1316)</f>
        <v>#VALUE!</v>
      </c>
      <c r="M1316" t="e">
        <f>IF(L1316=43,'Mission Importer'!A1316,0)</f>
        <v>#VALUE!</v>
      </c>
    </row>
    <row r="1317" spans="1:13" x14ac:dyDescent="0.3">
      <c r="A1317" t="e">
        <f>SEARCH("livery",'Mission Importer'!A1317)</f>
        <v>#VALUE!</v>
      </c>
      <c r="B1317" t="e">
        <f>IF(A1317=43,'Mission Importer'!A1317,0)</f>
        <v>#VALUE!</v>
      </c>
      <c r="D1317" t="e">
        <f>SEARCH("shape_name",'Mission Importer'!A1317)</f>
        <v>#VALUE!</v>
      </c>
      <c r="E1317" t="e">
        <f>IF(D1317=43,'Mission Importer'!A1317,0)</f>
        <v>#VALUE!</v>
      </c>
      <c r="G1317" t="e">
        <f>SEARCH("shape_name",'Mission Importer'!A1317)</f>
        <v>#VALUE!</v>
      </c>
      <c r="H1317" t="e">
        <f>IF(G1317=43,'Mission Importer'!A1317,0)</f>
        <v>#VALUE!</v>
      </c>
      <c r="J1317" t="e">
        <f>SEARCH("type",'Mission Importer'!A1317)</f>
        <v>#VALUE!</v>
      </c>
      <c r="K1317" t="e">
        <f>IF(J1317=43,'Mission Importer'!A1317,0)</f>
        <v>#VALUE!</v>
      </c>
      <c r="L1317" t="e">
        <f>SEARCH("category",'Mission Importer'!A1317)</f>
        <v>#VALUE!</v>
      </c>
      <c r="M1317" t="e">
        <f>IF(L1317=43,'Mission Importer'!A1317,0)</f>
        <v>#VALUE!</v>
      </c>
    </row>
    <row r="1318" spans="1:13" x14ac:dyDescent="0.3">
      <c r="A1318" t="e">
        <f>SEARCH("livery",'Mission Importer'!A1318)</f>
        <v>#VALUE!</v>
      </c>
      <c r="B1318" t="e">
        <f>IF(A1318=43,'Mission Importer'!A1318,0)</f>
        <v>#VALUE!</v>
      </c>
      <c r="D1318" t="e">
        <f>SEARCH("shape_name",'Mission Importer'!A1318)</f>
        <v>#VALUE!</v>
      </c>
      <c r="E1318" t="e">
        <f>IF(D1318=43,'Mission Importer'!A1318,0)</f>
        <v>#VALUE!</v>
      </c>
      <c r="G1318" t="e">
        <f>SEARCH("shape_name",'Mission Importer'!A1318)</f>
        <v>#VALUE!</v>
      </c>
      <c r="H1318" t="e">
        <f>IF(G1318=43,'Mission Importer'!A1318,0)</f>
        <v>#VALUE!</v>
      </c>
      <c r="J1318" t="e">
        <f>SEARCH("type",'Mission Importer'!A1318)</f>
        <v>#VALUE!</v>
      </c>
      <c r="K1318" t="e">
        <f>IF(J1318=43,'Mission Importer'!A1318,0)</f>
        <v>#VALUE!</v>
      </c>
      <c r="L1318" t="e">
        <f>SEARCH("category",'Mission Importer'!A1318)</f>
        <v>#VALUE!</v>
      </c>
      <c r="M1318" t="e">
        <f>IF(L1318=43,'Mission Importer'!A1318,0)</f>
        <v>#VALUE!</v>
      </c>
    </row>
    <row r="1319" spans="1:13" x14ac:dyDescent="0.3">
      <c r="A1319" t="e">
        <f>SEARCH("livery",'Mission Importer'!A1319)</f>
        <v>#VALUE!</v>
      </c>
      <c r="B1319" t="e">
        <f>IF(A1319=43,'Mission Importer'!A1319,0)</f>
        <v>#VALUE!</v>
      </c>
      <c r="D1319" t="e">
        <f>SEARCH("shape_name",'Mission Importer'!A1319)</f>
        <v>#VALUE!</v>
      </c>
      <c r="E1319" t="e">
        <f>IF(D1319=43,'Mission Importer'!A1319,0)</f>
        <v>#VALUE!</v>
      </c>
      <c r="G1319" t="e">
        <f>SEARCH("shape_name",'Mission Importer'!A1319)</f>
        <v>#VALUE!</v>
      </c>
      <c r="H1319" t="e">
        <f>IF(G1319=43,'Mission Importer'!A1319,0)</f>
        <v>#VALUE!</v>
      </c>
      <c r="J1319" t="e">
        <f>SEARCH("type",'Mission Importer'!A1319)</f>
        <v>#VALUE!</v>
      </c>
      <c r="K1319" t="e">
        <f>IF(J1319=43,'Mission Importer'!A1319,0)</f>
        <v>#VALUE!</v>
      </c>
      <c r="L1319" t="e">
        <f>SEARCH("category",'Mission Importer'!A1319)</f>
        <v>#VALUE!</v>
      </c>
      <c r="M1319" t="e">
        <f>IF(L1319=43,'Mission Importer'!A1319,0)</f>
        <v>#VALUE!</v>
      </c>
    </row>
    <row r="1320" spans="1:13" x14ac:dyDescent="0.3">
      <c r="A1320" t="e">
        <f>SEARCH("livery",'Mission Importer'!A1320)</f>
        <v>#VALUE!</v>
      </c>
      <c r="B1320" t="e">
        <f>IF(A1320=43,'Mission Importer'!A1320,0)</f>
        <v>#VALUE!</v>
      </c>
      <c r="D1320" t="e">
        <f>SEARCH("shape_name",'Mission Importer'!A1320)</f>
        <v>#VALUE!</v>
      </c>
      <c r="E1320" t="e">
        <f>IF(D1320=43,'Mission Importer'!A1320,0)</f>
        <v>#VALUE!</v>
      </c>
      <c r="G1320" t="e">
        <f>SEARCH("shape_name",'Mission Importer'!A1320)</f>
        <v>#VALUE!</v>
      </c>
      <c r="H1320" t="e">
        <f>IF(G1320=43,'Mission Importer'!A1320,0)</f>
        <v>#VALUE!</v>
      </c>
      <c r="J1320">
        <f>SEARCH("type",'Mission Importer'!A1320)</f>
        <v>47</v>
      </c>
      <c r="K1320">
        <f>IF(J1320=43,'Mission Importer'!A1320,0)</f>
        <v>0</v>
      </c>
      <c r="L1320" t="e">
        <f>SEARCH("category",'Mission Importer'!A1320)</f>
        <v>#VALUE!</v>
      </c>
      <c r="M1320" t="e">
        <f>IF(L1320=43,'Mission Importer'!A1320,0)</f>
        <v>#VALUE!</v>
      </c>
    </row>
    <row r="1321" spans="1:13" x14ac:dyDescent="0.3">
      <c r="A1321" t="e">
        <f>SEARCH("livery",'Mission Importer'!A1321)</f>
        <v>#VALUE!</v>
      </c>
      <c r="B1321" t="e">
        <f>IF(A1321=43,'Mission Importer'!A1321,0)</f>
        <v>#VALUE!</v>
      </c>
      <c r="D1321" t="e">
        <f>SEARCH("shape_name",'Mission Importer'!A1321)</f>
        <v>#VALUE!</v>
      </c>
      <c r="E1321" t="e">
        <f>IF(D1321=43,'Mission Importer'!A1321,0)</f>
        <v>#VALUE!</v>
      </c>
      <c r="G1321" t="e">
        <f>SEARCH("shape_name",'Mission Importer'!A1321)</f>
        <v>#VALUE!</v>
      </c>
      <c r="H1321" t="e">
        <f>IF(G1321=43,'Mission Importer'!A1321,0)</f>
        <v>#VALUE!</v>
      </c>
      <c r="J1321" t="e">
        <f>SEARCH("type",'Mission Importer'!A1321)</f>
        <v>#VALUE!</v>
      </c>
      <c r="K1321" t="e">
        <f>IF(J1321=43,'Mission Importer'!A1321,0)</f>
        <v>#VALUE!</v>
      </c>
      <c r="L1321" t="e">
        <f>SEARCH("category",'Mission Importer'!A1321)</f>
        <v>#VALUE!</v>
      </c>
      <c r="M1321" t="e">
        <f>IF(L1321=43,'Mission Importer'!A1321,0)</f>
        <v>#VALUE!</v>
      </c>
    </row>
    <row r="1322" spans="1:13" x14ac:dyDescent="0.3">
      <c r="A1322" t="e">
        <f>SEARCH("livery",'Mission Importer'!A1322)</f>
        <v>#VALUE!</v>
      </c>
      <c r="B1322" t="e">
        <f>IF(A1322=43,'Mission Importer'!A1322,0)</f>
        <v>#VALUE!</v>
      </c>
      <c r="D1322" t="e">
        <f>SEARCH("shape_name",'Mission Importer'!A1322)</f>
        <v>#VALUE!</v>
      </c>
      <c r="E1322" t="e">
        <f>IF(D1322=43,'Mission Importer'!A1322,0)</f>
        <v>#VALUE!</v>
      </c>
      <c r="G1322" t="e">
        <f>SEARCH("shape_name",'Mission Importer'!A1322)</f>
        <v>#VALUE!</v>
      </c>
      <c r="H1322" t="e">
        <f>IF(G1322=43,'Mission Importer'!A1322,0)</f>
        <v>#VALUE!</v>
      </c>
      <c r="J1322" t="e">
        <f>SEARCH("type",'Mission Importer'!A1322)</f>
        <v>#VALUE!</v>
      </c>
      <c r="K1322" t="e">
        <f>IF(J1322=43,'Mission Importer'!A1322,0)</f>
        <v>#VALUE!</v>
      </c>
      <c r="L1322" t="e">
        <f>SEARCH("category",'Mission Importer'!A1322)</f>
        <v>#VALUE!</v>
      </c>
      <c r="M1322" t="e">
        <f>IF(L1322=43,'Mission Importer'!A1322,0)</f>
        <v>#VALUE!</v>
      </c>
    </row>
    <row r="1323" spans="1:13" x14ac:dyDescent="0.3">
      <c r="A1323" t="e">
        <f>SEARCH("livery",'Mission Importer'!A1323)</f>
        <v>#VALUE!</v>
      </c>
      <c r="B1323" t="e">
        <f>IF(A1323=43,'Mission Importer'!A1323,0)</f>
        <v>#VALUE!</v>
      </c>
      <c r="D1323" t="e">
        <f>SEARCH("shape_name",'Mission Importer'!A1323)</f>
        <v>#VALUE!</v>
      </c>
      <c r="E1323" t="e">
        <f>IF(D1323=43,'Mission Importer'!A1323,0)</f>
        <v>#VALUE!</v>
      </c>
      <c r="G1323" t="e">
        <f>SEARCH("shape_name",'Mission Importer'!A1323)</f>
        <v>#VALUE!</v>
      </c>
      <c r="H1323" t="e">
        <f>IF(G1323=43,'Mission Importer'!A1323,0)</f>
        <v>#VALUE!</v>
      </c>
      <c r="J1323" t="e">
        <f>SEARCH("type",'Mission Importer'!A1323)</f>
        <v>#VALUE!</v>
      </c>
      <c r="K1323" t="e">
        <f>IF(J1323=43,'Mission Importer'!A1323,0)</f>
        <v>#VALUE!</v>
      </c>
      <c r="L1323" t="e">
        <f>SEARCH("category",'Mission Importer'!A1323)</f>
        <v>#VALUE!</v>
      </c>
      <c r="M1323" t="e">
        <f>IF(L1323=43,'Mission Importer'!A1323,0)</f>
        <v>#VALUE!</v>
      </c>
    </row>
    <row r="1324" spans="1:13" x14ac:dyDescent="0.3">
      <c r="A1324" t="e">
        <f>SEARCH("livery",'Mission Importer'!A1324)</f>
        <v>#VALUE!</v>
      </c>
      <c r="B1324" t="e">
        <f>IF(A1324=43,'Mission Importer'!A1324,0)</f>
        <v>#VALUE!</v>
      </c>
      <c r="D1324" t="e">
        <f>SEARCH("shape_name",'Mission Importer'!A1324)</f>
        <v>#VALUE!</v>
      </c>
      <c r="E1324" t="e">
        <f>IF(D1324=43,'Mission Importer'!A1324,0)</f>
        <v>#VALUE!</v>
      </c>
      <c r="G1324" t="e">
        <f>SEARCH("shape_name",'Mission Importer'!A1324)</f>
        <v>#VALUE!</v>
      </c>
      <c r="H1324" t="e">
        <f>IF(G1324=43,'Mission Importer'!A1324,0)</f>
        <v>#VALUE!</v>
      </c>
      <c r="J1324" t="e">
        <f>SEARCH("type",'Mission Importer'!A1324)</f>
        <v>#VALUE!</v>
      </c>
      <c r="K1324" t="e">
        <f>IF(J1324=43,'Mission Importer'!A1324,0)</f>
        <v>#VALUE!</v>
      </c>
      <c r="L1324" t="e">
        <f>SEARCH("category",'Mission Importer'!A1324)</f>
        <v>#VALUE!</v>
      </c>
      <c r="M1324" t="e">
        <f>IF(L1324=43,'Mission Importer'!A1324,0)</f>
        <v>#VALUE!</v>
      </c>
    </row>
    <row r="1325" spans="1:13" x14ac:dyDescent="0.3">
      <c r="A1325" t="e">
        <f>SEARCH("livery",'Mission Importer'!A1325)</f>
        <v>#VALUE!</v>
      </c>
      <c r="B1325" t="e">
        <f>IF(A1325=43,'Mission Importer'!A1325,0)</f>
        <v>#VALUE!</v>
      </c>
      <c r="D1325" t="e">
        <f>SEARCH("shape_name",'Mission Importer'!A1325)</f>
        <v>#VALUE!</v>
      </c>
      <c r="E1325" t="e">
        <f>IF(D1325=43,'Mission Importer'!A1325,0)</f>
        <v>#VALUE!</v>
      </c>
      <c r="G1325" t="e">
        <f>SEARCH("shape_name",'Mission Importer'!A1325)</f>
        <v>#VALUE!</v>
      </c>
      <c r="H1325" t="e">
        <f>IF(G1325=43,'Mission Importer'!A1325,0)</f>
        <v>#VALUE!</v>
      </c>
      <c r="J1325" t="e">
        <f>SEARCH("type",'Mission Importer'!A1325)</f>
        <v>#VALUE!</v>
      </c>
      <c r="K1325" t="e">
        <f>IF(J1325=43,'Mission Importer'!A1325,0)</f>
        <v>#VALUE!</v>
      </c>
      <c r="L1325" t="e">
        <f>SEARCH("category",'Mission Importer'!A1325)</f>
        <v>#VALUE!</v>
      </c>
      <c r="M1325" t="e">
        <f>IF(L1325=43,'Mission Importer'!A1325,0)</f>
        <v>#VALUE!</v>
      </c>
    </row>
    <row r="1326" spans="1:13" x14ac:dyDescent="0.3">
      <c r="A1326" t="e">
        <f>SEARCH("livery",'Mission Importer'!A1326)</f>
        <v>#VALUE!</v>
      </c>
      <c r="B1326" t="e">
        <f>IF(A1326=43,'Mission Importer'!A1326,0)</f>
        <v>#VALUE!</v>
      </c>
      <c r="D1326" t="e">
        <f>SEARCH("shape_name",'Mission Importer'!A1326)</f>
        <v>#VALUE!</v>
      </c>
      <c r="E1326" t="e">
        <f>IF(D1326=43,'Mission Importer'!A1326,0)</f>
        <v>#VALUE!</v>
      </c>
      <c r="G1326" t="e">
        <f>SEARCH("shape_name",'Mission Importer'!A1326)</f>
        <v>#VALUE!</v>
      </c>
      <c r="H1326" t="e">
        <f>IF(G1326=43,'Mission Importer'!A1326,0)</f>
        <v>#VALUE!</v>
      </c>
      <c r="J1326" t="e">
        <f>SEARCH("type",'Mission Importer'!A1326)</f>
        <v>#VALUE!</v>
      </c>
      <c r="K1326" t="e">
        <f>IF(J1326=43,'Mission Importer'!A1326,0)</f>
        <v>#VALUE!</v>
      </c>
      <c r="L1326" t="e">
        <f>SEARCH("category",'Mission Importer'!A1326)</f>
        <v>#VALUE!</v>
      </c>
      <c r="M1326" t="e">
        <f>IF(L1326=43,'Mission Importer'!A1326,0)</f>
        <v>#VALUE!</v>
      </c>
    </row>
    <row r="1327" spans="1:13" x14ac:dyDescent="0.3">
      <c r="A1327" t="e">
        <f>SEARCH("livery",'Mission Importer'!A1327)</f>
        <v>#VALUE!</v>
      </c>
      <c r="B1327" t="e">
        <f>IF(A1327=43,'Mission Importer'!A1327,0)</f>
        <v>#VALUE!</v>
      </c>
      <c r="D1327" t="e">
        <f>SEARCH("shape_name",'Mission Importer'!A1327)</f>
        <v>#VALUE!</v>
      </c>
      <c r="E1327" t="e">
        <f>IF(D1327=43,'Mission Importer'!A1327,0)</f>
        <v>#VALUE!</v>
      </c>
      <c r="G1327" t="e">
        <f>SEARCH("shape_name",'Mission Importer'!A1327)</f>
        <v>#VALUE!</v>
      </c>
      <c r="H1327" t="e">
        <f>IF(G1327=43,'Mission Importer'!A1327,0)</f>
        <v>#VALUE!</v>
      </c>
      <c r="J1327" t="e">
        <f>SEARCH("type",'Mission Importer'!A1327)</f>
        <v>#VALUE!</v>
      </c>
      <c r="K1327" t="e">
        <f>IF(J1327=43,'Mission Importer'!A1327,0)</f>
        <v>#VALUE!</v>
      </c>
      <c r="L1327" t="e">
        <f>SEARCH("category",'Mission Importer'!A1327)</f>
        <v>#VALUE!</v>
      </c>
      <c r="M1327" t="e">
        <f>IF(L1327=43,'Mission Importer'!A1327,0)</f>
        <v>#VALUE!</v>
      </c>
    </row>
    <row r="1328" spans="1:13" x14ac:dyDescent="0.3">
      <c r="A1328" t="e">
        <f>SEARCH("livery",'Mission Importer'!A1328)</f>
        <v>#VALUE!</v>
      </c>
      <c r="B1328" t="e">
        <f>IF(A1328=43,'Mission Importer'!A1328,0)</f>
        <v>#VALUE!</v>
      </c>
      <c r="D1328" t="e">
        <f>SEARCH("shape_name",'Mission Importer'!A1328)</f>
        <v>#VALUE!</v>
      </c>
      <c r="E1328" t="e">
        <f>IF(D1328=43,'Mission Importer'!A1328,0)</f>
        <v>#VALUE!</v>
      </c>
      <c r="G1328" t="e">
        <f>SEARCH("shape_name",'Mission Importer'!A1328)</f>
        <v>#VALUE!</v>
      </c>
      <c r="H1328" t="e">
        <f>IF(G1328=43,'Mission Importer'!A1328,0)</f>
        <v>#VALUE!</v>
      </c>
      <c r="J1328" t="e">
        <f>SEARCH("type",'Mission Importer'!A1328)</f>
        <v>#VALUE!</v>
      </c>
      <c r="K1328" t="e">
        <f>IF(J1328=43,'Mission Importer'!A1328,0)</f>
        <v>#VALUE!</v>
      </c>
      <c r="L1328" t="e">
        <f>SEARCH("category",'Mission Importer'!A1328)</f>
        <v>#VALUE!</v>
      </c>
      <c r="M1328" t="e">
        <f>IF(L1328=43,'Mission Importer'!A1328,0)</f>
        <v>#VALUE!</v>
      </c>
    </row>
    <row r="1329" spans="1:13" x14ac:dyDescent="0.3">
      <c r="A1329" t="e">
        <f>SEARCH("livery",'Mission Importer'!A1329)</f>
        <v>#VALUE!</v>
      </c>
      <c r="B1329" t="e">
        <f>IF(A1329=43,'Mission Importer'!A1329,0)</f>
        <v>#VALUE!</v>
      </c>
      <c r="D1329" t="e">
        <f>SEARCH("shape_name",'Mission Importer'!A1329)</f>
        <v>#VALUE!</v>
      </c>
      <c r="E1329" t="e">
        <f>IF(D1329=43,'Mission Importer'!A1329,0)</f>
        <v>#VALUE!</v>
      </c>
      <c r="G1329" t="e">
        <f>SEARCH("shape_name",'Mission Importer'!A1329)</f>
        <v>#VALUE!</v>
      </c>
      <c r="H1329" t="e">
        <f>IF(G1329=43,'Mission Importer'!A1329,0)</f>
        <v>#VALUE!</v>
      </c>
      <c r="J1329" t="e">
        <f>SEARCH("type",'Mission Importer'!A1329)</f>
        <v>#VALUE!</v>
      </c>
      <c r="K1329" t="e">
        <f>IF(J1329=43,'Mission Importer'!A1329,0)</f>
        <v>#VALUE!</v>
      </c>
      <c r="L1329" t="e">
        <f>SEARCH("category",'Mission Importer'!A1329)</f>
        <v>#VALUE!</v>
      </c>
      <c r="M1329" t="e">
        <f>IF(L1329=43,'Mission Importer'!A1329,0)</f>
        <v>#VALUE!</v>
      </c>
    </row>
    <row r="1330" spans="1:13" x14ac:dyDescent="0.3">
      <c r="A1330" t="e">
        <f>SEARCH("livery",'Mission Importer'!A1330)</f>
        <v>#VALUE!</v>
      </c>
      <c r="B1330" t="e">
        <f>IF(A1330=43,'Mission Importer'!A1330,0)</f>
        <v>#VALUE!</v>
      </c>
      <c r="D1330" t="e">
        <f>SEARCH("shape_name",'Mission Importer'!A1330)</f>
        <v>#VALUE!</v>
      </c>
      <c r="E1330" t="e">
        <f>IF(D1330=43,'Mission Importer'!A1330,0)</f>
        <v>#VALUE!</v>
      </c>
      <c r="G1330" t="e">
        <f>SEARCH("shape_name",'Mission Importer'!A1330)</f>
        <v>#VALUE!</v>
      </c>
      <c r="H1330" t="e">
        <f>IF(G1330=43,'Mission Importer'!A1330,0)</f>
        <v>#VALUE!</v>
      </c>
      <c r="J1330" t="e">
        <f>SEARCH("type",'Mission Importer'!A1330)</f>
        <v>#VALUE!</v>
      </c>
      <c r="K1330" t="e">
        <f>IF(J1330=43,'Mission Importer'!A1330,0)</f>
        <v>#VALUE!</v>
      </c>
      <c r="L1330" t="e">
        <f>SEARCH("category",'Mission Importer'!A1330)</f>
        <v>#VALUE!</v>
      </c>
      <c r="M1330" t="e">
        <f>IF(L1330=43,'Mission Importer'!A1330,0)</f>
        <v>#VALUE!</v>
      </c>
    </row>
    <row r="1331" spans="1:13" x14ac:dyDescent="0.3">
      <c r="A1331" t="e">
        <f>SEARCH("livery",'Mission Importer'!A1331)</f>
        <v>#VALUE!</v>
      </c>
      <c r="B1331" t="e">
        <f>IF(A1331=43,'Mission Importer'!A1331,0)</f>
        <v>#VALUE!</v>
      </c>
      <c r="D1331" t="e">
        <f>SEARCH("shape_name",'Mission Importer'!A1331)</f>
        <v>#VALUE!</v>
      </c>
      <c r="E1331" t="e">
        <f>IF(D1331=43,'Mission Importer'!A1331,0)</f>
        <v>#VALUE!</v>
      </c>
      <c r="G1331" t="e">
        <f>SEARCH("shape_name",'Mission Importer'!A1331)</f>
        <v>#VALUE!</v>
      </c>
      <c r="H1331" t="e">
        <f>IF(G1331=43,'Mission Importer'!A1331,0)</f>
        <v>#VALUE!</v>
      </c>
      <c r="J1331" t="e">
        <f>SEARCH("type",'Mission Importer'!A1331)</f>
        <v>#VALUE!</v>
      </c>
      <c r="K1331" t="e">
        <f>IF(J1331=43,'Mission Importer'!A1331,0)</f>
        <v>#VALUE!</v>
      </c>
      <c r="L1331" t="e">
        <f>SEARCH("category",'Mission Importer'!A1331)</f>
        <v>#VALUE!</v>
      </c>
      <c r="M1331" t="e">
        <f>IF(L1331=43,'Mission Importer'!A1331,0)</f>
        <v>#VALUE!</v>
      </c>
    </row>
    <row r="1332" spans="1:13" x14ac:dyDescent="0.3">
      <c r="A1332" t="e">
        <f>SEARCH("livery",'Mission Importer'!A1332)</f>
        <v>#VALUE!</v>
      </c>
      <c r="B1332" t="e">
        <f>IF(A1332=43,'Mission Importer'!A1332,0)</f>
        <v>#VALUE!</v>
      </c>
      <c r="D1332" t="e">
        <f>SEARCH("shape_name",'Mission Importer'!A1332)</f>
        <v>#VALUE!</v>
      </c>
      <c r="E1332" t="e">
        <f>IF(D1332=43,'Mission Importer'!A1332,0)</f>
        <v>#VALUE!</v>
      </c>
      <c r="G1332" t="e">
        <f>SEARCH("shape_name",'Mission Importer'!A1332)</f>
        <v>#VALUE!</v>
      </c>
      <c r="H1332" t="e">
        <f>IF(G1332=43,'Mission Importer'!A1332,0)</f>
        <v>#VALUE!</v>
      </c>
      <c r="J1332" t="e">
        <f>SEARCH("type",'Mission Importer'!A1332)</f>
        <v>#VALUE!</v>
      </c>
      <c r="K1332" t="e">
        <f>IF(J1332=43,'Mission Importer'!A1332,0)</f>
        <v>#VALUE!</v>
      </c>
      <c r="L1332" t="e">
        <f>SEARCH("category",'Mission Importer'!A1332)</f>
        <v>#VALUE!</v>
      </c>
      <c r="M1332" t="e">
        <f>IF(L1332=43,'Mission Importer'!A1332,0)</f>
        <v>#VALUE!</v>
      </c>
    </row>
    <row r="1333" spans="1:13" x14ac:dyDescent="0.3">
      <c r="A1333" t="e">
        <f>SEARCH("livery",'Mission Importer'!A1333)</f>
        <v>#VALUE!</v>
      </c>
      <c r="B1333" t="e">
        <f>IF(A1333=43,'Mission Importer'!A1333,0)</f>
        <v>#VALUE!</v>
      </c>
      <c r="D1333" t="e">
        <f>SEARCH("shape_name",'Mission Importer'!A1333)</f>
        <v>#VALUE!</v>
      </c>
      <c r="E1333" t="e">
        <f>IF(D1333=43,'Mission Importer'!A1333,0)</f>
        <v>#VALUE!</v>
      </c>
      <c r="G1333" t="e">
        <f>SEARCH("shape_name",'Mission Importer'!A1333)</f>
        <v>#VALUE!</v>
      </c>
      <c r="H1333" t="e">
        <f>IF(G1333=43,'Mission Importer'!A1333,0)</f>
        <v>#VALUE!</v>
      </c>
      <c r="J1333" t="e">
        <f>SEARCH("type",'Mission Importer'!A1333)</f>
        <v>#VALUE!</v>
      </c>
      <c r="K1333" t="e">
        <f>IF(J1333=43,'Mission Importer'!A1333,0)</f>
        <v>#VALUE!</v>
      </c>
      <c r="L1333" t="e">
        <f>SEARCH("category",'Mission Importer'!A1333)</f>
        <v>#VALUE!</v>
      </c>
      <c r="M1333" t="e">
        <f>IF(L1333=43,'Mission Importer'!A1333,0)</f>
        <v>#VALUE!</v>
      </c>
    </row>
    <row r="1334" spans="1:13" x14ac:dyDescent="0.3">
      <c r="A1334" t="e">
        <f>SEARCH("livery",'Mission Importer'!A1334)</f>
        <v>#VALUE!</v>
      </c>
      <c r="B1334" t="e">
        <f>IF(A1334=43,'Mission Importer'!A1334,0)</f>
        <v>#VALUE!</v>
      </c>
      <c r="D1334" t="e">
        <f>SEARCH("shape_name",'Mission Importer'!A1334)</f>
        <v>#VALUE!</v>
      </c>
      <c r="E1334" t="e">
        <f>IF(D1334=43,'Mission Importer'!A1334,0)</f>
        <v>#VALUE!</v>
      </c>
      <c r="G1334" t="e">
        <f>SEARCH("shape_name",'Mission Importer'!A1334)</f>
        <v>#VALUE!</v>
      </c>
      <c r="H1334" t="e">
        <f>IF(G1334=43,'Mission Importer'!A1334,0)</f>
        <v>#VALUE!</v>
      </c>
      <c r="J1334" t="e">
        <f>SEARCH("type",'Mission Importer'!A1334)</f>
        <v>#VALUE!</v>
      </c>
      <c r="K1334" t="e">
        <f>IF(J1334=43,'Mission Importer'!A1334,0)</f>
        <v>#VALUE!</v>
      </c>
      <c r="L1334" t="e">
        <f>SEARCH("category",'Mission Importer'!A1334)</f>
        <v>#VALUE!</v>
      </c>
      <c r="M1334" t="e">
        <f>IF(L1334=43,'Mission Importer'!A1334,0)</f>
        <v>#VALUE!</v>
      </c>
    </row>
    <row r="1335" spans="1:13" x14ac:dyDescent="0.3">
      <c r="A1335">
        <f>SEARCH("livery",'Mission Importer'!A1335)</f>
        <v>43</v>
      </c>
      <c r="B1335" t="str">
        <f>IF(A1335=43,'Mission Importer'!A1335,0)</f>
        <v xml:space="preserve">                                        ["livery_id"] = "desert",</v>
      </c>
      <c r="D1335" t="e">
        <f>SEARCH("shape_name",'Mission Importer'!A1335)</f>
        <v>#VALUE!</v>
      </c>
      <c r="E1335" t="e">
        <f>IF(D1335=43,'Mission Importer'!A1335,0)</f>
        <v>#VALUE!</v>
      </c>
      <c r="G1335" t="e">
        <f>SEARCH("shape_name",'Mission Importer'!A1335)</f>
        <v>#VALUE!</v>
      </c>
      <c r="H1335" t="e">
        <f>IF(G1335=43,'Mission Importer'!A1335,0)</f>
        <v>#VALUE!</v>
      </c>
      <c r="J1335" t="e">
        <f>SEARCH("type",'Mission Importer'!A1335)</f>
        <v>#VALUE!</v>
      </c>
      <c r="K1335" t="e">
        <f>IF(J1335=43,'Mission Importer'!A1335,0)</f>
        <v>#VALUE!</v>
      </c>
      <c r="L1335" t="e">
        <f>SEARCH("category",'Mission Importer'!A1335)</f>
        <v>#VALUE!</v>
      </c>
      <c r="M1335" t="e">
        <f>IF(L1335=43,'Mission Importer'!A1335,0)</f>
        <v>#VALUE!</v>
      </c>
    </row>
    <row r="1336" spans="1:13" x14ac:dyDescent="0.3">
      <c r="A1336" t="e">
        <f>SEARCH("livery",'Mission Importer'!A1336)</f>
        <v>#VALUE!</v>
      </c>
      <c r="B1336" t="e">
        <f>IF(A1336=43,'Mission Importer'!A1336,0)</f>
        <v>#VALUE!</v>
      </c>
      <c r="D1336" t="e">
        <f>SEARCH("shape_name",'Mission Importer'!A1336)</f>
        <v>#VALUE!</v>
      </c>
      <c r="E1336" t="e">
        <f>IF(D1336=43,'Mission Importer'!A1336,0)</f>
        <v>#VALUE!</v>
      </c>
      <c r="G1336" t="e">
        <f>SEARCH("shape_name",'Mission Importer'!A1336)</f>
        <v>#VALUE!</v>
      </c>
      <c r="H1336" t="e">
        <f>IF(G1336=43,'Mission Importer'!A1336,0)</f>
        <v>#VALUE!</v>
      </c>
      <c r="J1336" t="e">
        <f>SEARCH("type",'Mission Importer'!A1336)</f>
        <v>#VALUE!</v>
      </c>
      <c r="K1336" t="e">
        <f>IF(J1336=43,'Mission Importer'!A1336,0)</f>
        <v>#VALUE!</v>
      </c>
      <c r="L1336">
        <f>SEARCH("category",'Mission Importer'!A1336)</f>
        <v>43</v>
      </c>
      <c r="M1336" t="str">
        <f>IF(L1336=43,'Mission Importer'!A1336,0)</f>
        <v xml:space="preserve">                                        ["category"] = "Air Defence",</v>
      </c>
    </row>
    <row r="1337" spans="1:13" x14ac:dyDescent="0.3">
      <c r="A1337" t="e">
        <f>SEARCH("livery",'Mission Importer'!A1337)</f>
        <v>#VALUE!</v>
      </c>
      <c r="B1337" t="e">
        <f>IF(A1337=43,'Mission Importer'!A1337,0)</f>
        <v>#VALUE!</v>
      </c>
      <c r="D1337" t="e">
        <f>SEARCH("shape_name",'Mission Importer'!A1337)</f>
        <v>#VALUE!</v>
      </c>
      <c r="E1337" t="e">
        <f>IF(D1337=43,'Mission Importer'!A1337,0)</f>
        <v>#VALUE!</v>
      </c>
      <c r="G1337" t="e">
        <f>SEARCH("shape_name",'Mission Importer'!A1337)</f>
        <v>#VALUE!</v>
      </c>
      <c r="H1337" t="e">
        <f>IF(G1337=43,'Mission Importer'!A1337,0)</f>
        <v>#VALUE!</v>
      </c>
      <c r="J1337">
        <f>SEARCH("type",'Mission Importer'!A1337)</f>
        <v>43</v>
      </c>
      <c r="K1337" t="str">
        <f>IF(J1337=43,'Mission Importer'!A1337,0)</f>
        <v xml:space="preserve">                                        ["type"] = "Patriot AMG",</v>
      </c>
      <c r="L1337" t="e">
        <f>SEARCH("category",'Mission Importer'!A1337)</f>
        <v>#VALUE!</v>
      </c>
      <c r="M1337" t="e">
        <f>IF(L1337=43,'Mission Importer'!A1337,0)</f>
        <v>#VALUE!</v>
      </c>
    </row>
    <row r="1338" spans="1:13" x14ac:dyDescent="0.3">
      <c r="A1338" t="e">
        <f>SEARCH("livery",'Mission Importer'!A1338)</f>
        <v>#VALUE!</v>
      </c>
      <c r="B1338" t="e">
        <f>IF(A1338=43,'Mission Importer'!A1338,0)</f>
        <v>#VALUE!</v>
      </c>
      <c r="D1338" t="e">
        <f>SEARCH("shape_name",'Mission Importer'!A1338)</f>
        <v>#VALUE!</v>
      </c>
      <c r="E1338" t="e">
        <f>IF(D1338=43,'Mission Importer'!A1338,0)</f>
        <v>#VALUE!</v>
      </c>
      <c r="G1338" t="e">
        <f>SEARCH("shape_name",'Mission Importer'!A1338)</f>
        <v>#VALUE!</v>
      </c>
      <c r="H1338" t="e">
        <f>IF(G1338=43,'Mission Importer'!A1338,0)</f>
        <v>#VALUE!</v>
      </c>
      <c r="J1338" t="e">
        <f>SEARCH("type",'Mission Importer'!A1338)</f>
        <v>#VALUE!</v>
      </c>
      <c r="K1338" t="e">
        <f>IF(J1338=43,'Mission Importer'!A1338,0)</f>
        <v>#VALUE!</v>
      </c>
      <c r="L1338" t="e">
        <f>SEARCH("category",'Mission Importer'!A1338)</f>
        <v>#VALUE!</v>
      </c>
      <c r="M1338" t="e">
        <f>IF(L1338=43,'Mission Importer'!A1338,0)</f>
        <v>#VALUE!</v>
      </c>
    </row>
    <row r="1339" spans="1:13" x14ac:dyDescent="0.3">
      <c r="A1339" t="e">
        <f>SEARCH("livery",'Mission Importer'!A1339)</f>
        <v>#VALUE!</v>
      </c>
      <c r="B1339" t="e">
        <f>IF(A1339=43,'Mission Importer'!A1339,0)</f>
        <v>#VALUE!</v>
      </c>
      <c r="D1339" t="e">
        <f>SEARCH("shape_name",'Mission Importer'!A1339)</f>
        <v>#VALUE!</v>
      </c>
      <c r="E1339" t="e">
        <f>IF(D1339=43,'Mission Importer'!A1339,0)</f>
        <v>#VALUE!</v>
      </c>
      <c r="G1339" t="e">
        <f>SEARCH("shape_name",'Mission Importer'!A1339)</f>
        <v>#VALUE!</v>
      </c>
      <c r="H1339" t="e">
        <f>IF(G1339=43,'Mission Importer'!A1339,0)</f>
        <v>#VALUE!</v>
      </c>
      <c r="J1339" t="e">
        <f>SEARCH("type",'Mission Importer'!A1339)</f>
        <v>#VALUE!</v>
      </c>
      <c r="K1339" t="e">
        <f>IF(J1339=43,'Mission Importer'!A1339,0)</f>
        <v>#VALUE!</v>
      </c>
      <c r="L1339" t="e">
        <f>SEARCH("category",'Mission Importer'!A1339)</f>
        <v>#VALUE!</v>
      </c>
      <c r="M1339" t="e">
        <f>IF(L1339=43,'Mission Importer'!A1339,0)</f>
        <v>#VALUE!</v>
      </c>
    </row>
    <row r="1340" spans="1:13" x14ac:dyDescent="0.3">
      <c r="A1340" t="e">
        <f>SEARCH("livery",'Mission Importer'!A1340)</f>
        <v>#VALUE!</v>
      </c>
      <c r="B1340" t="e">
        <f>IF(A1340=43,'Mission Importer'!A1340,0)</f>
        <v>#VALUE!</v>
      </c>
      <c r="D1340" t="e">
        <f>SEARCH("shape_name",'Mission Importer'!A1340)</f>
        <v>#VALUE!</v>
      </c>
      <c r="E1340" t="e">
        <f>IF(D1340=43,'Mission Importer'!A1340,0)</f>
        <v>#VALUE!</v>
      </c>
      <c r="G1340" t="e">
        <f>SEARCH("shape_name",'Mission Importer'!A1340)</f>
        <v>#VALUE!</v>
      </c>
      <c r="H1340" t="e">
        <f>IF(G1340=43,'Mission Importer'!A1340,0)</f>
        <v>#VALUE!</v>
      </c>
      <c r="J1340" t="e">
        <f>SEARCH("type",'Mission Importer'!A1340)</f>
        <v>#VALUE!</v>
      </c>
      <c r="K1340" t="e">
        <f>IF(J1340=43,'Mission Importer'!A1340,0)</f>
        <v>#VALUE!</v>
      </c>
      <c r="L1340" t="e">
        <f>SEARCH("category",'Mission Importer'!A1340)</f>
        <v>#VALUE!</v>
      </c>
      <c r="M1340" t="e">
        <f>IF(L1340=43,'Mission Importer'!A1340,0)</f>
        <v>#VALUE!</v>
      </c>
    </row>
    <row r="1341" spans="1:13" x14ac:dyDescent="0.3">
      <c r="A1341" t="e">
        <f>SEARCH("livery",'Mission Importer'!A1341)</f>
        <v>#VALUE!</v>
      </c>
      <c r="B1341" t="e">
        <f>IF(A1341=43,'Mission Importer'!A1341,0)</f>
        <v>#VALUE!</v>
      </c>
      <c r="D1341" t="e">
        <f>SEARCH("shape_name",'Mission Importer'!A1341)</f>
        <v>#VALUE!</v>
      </c>
      <c r="E1341" t="e">
        <f>IF(D1341=43,'Mission Importer'!A1341,0)</f>
        <v>#VALUE!</v>
      </c>
      <c r="G1341" t="e">
        <f>SEARCH("shape_name",'Mission Importer'!A1341)</f>
        <v>#VALUE!</v>
      </c>
      <c r="H1341" t="e">
        <f>IF(G1341=43,'Mission Importer'!A1341,0)</f>
        <v>#VALUE!</v>
      </c>
      <c r="J1341" t="e">
        <f>SEARCH("type",'Mission Importer'!A1341)</f>
        <v>#VALUE!</v>
      </c>
      <c r="K1341" t="e">
        <f>IF(J1341=43,'Mission Importer'!A1341,0)</f>
        <v>#VALUE!</v>
      </c>
      <c r="L1341" t="e">
        <f>SEARCH("category",'Mission Importer'!A1341)</f>
        <v>#VALUE!</v>
      </c>
      <c r="M1341" t="e">
        <f>IF(L1341=43,'Mission Importer'!A1341,0)</f>
        <v>#VALUE!</v>
      </c>
    </row>
    <row r="1342" spans="1:13" x14ac:dyDescent="0.3">
      <c r="A1342" t="e">
        <f>SEARCH("livery",'Mission Importer'!A1342)</f>
        <v>#VALUE!</v>
      </c>
      <c r="B1342" t="e">
        <f>IF(A1342=43,'Mission Importer'!A1342,0)</f>
        <v>#VALUE!</v>
      </c>
      <c r="D1342" t="e">
        <f>SEARCH("shape_name",'Mission Importer'!A1342)</f>
        <v>#VALUE!</v>
      </c>
      <c r="E1342" t="e">
        <f>IF(D1342=43,'Mission Importer'!A1342,0)</f>
        <v>#VALUE!</v>
      </c>
      <c r="G1342" t="e">
        <f>SEARCH("shape_name",'Mission Importer'!A1342)</f>
        <v>#VALUE!</v>
      </c>
      <c r="H1342" t="e">
        <f>IF(G1342=43,'Mission Importer'!A1342,0)</f>
        <v>#VALUE!</v>
      </c>
      <c r="J1342" t="e">
        <f>SEARCH("type",'Mission Importer'!A1342)</f>
        <v>#VALUE!</v>
      </c>
      <c r="K1342" t="e">
        <f>IF(J1342=43,'Mission Importer'!A1342,0)</f>
        <v>#VALUE!</v>
      </c>
      <c r="L1342" t="e">
        <f>SEARCH("category",'Mission Importer'!A1342)</f>
        <v>#VALUE!</v>
      </c>
      <c r="M1342" t="e">
        <f>IF(L1342=43,'Mission Importer'!A1342,0)</f>
        <v>#VALUE!</v>
      </c>
    </row>
    <row r="1343" spans="1:13" x14ac:dyDescent="0.3">
      <c r="A1343" t="e">
        <f>SEARCH("livery",'Mission Importer'!A1343)</f>
        <v>#VALUE!</v>
      </c>
      <c r="B1343" t="e">
        <f>IF(A1343=43,'Mission Importer'!A1343,0)</f>
        <v>#VALUE!</v>
      </c>
      <c r="D1343" t="e">
        <f>SEARCH("shape_name",'Mission Importer'!A1343)</f>
        <v>#VALUE!</v>
      </c>
      <c r="E1343" t="e">
        <f>IF(D1343=43,'Mission Importer'!A1343,0)</f>
        <v>#VALUE!</v>
      </c>
      <c r="G1343" t="e">
        <f>SEARCH("shape_name",'Mission Importer'!A1343)</f>
        <v>#VALUE!</v>
      </c>
      <c r="H1343" t="e">
        <f>IF(G1343=43,'Mission Importer'!A1343,0)</f>
        <v>#VALUE!</v>
      </c>
      <c r="J1343" t="e">
        <f>SEARCH("type",'Mission Importer'!A1343)</f>
        <v>#VALUE!</v>
      </c>
      <c r="K1343" t="e">
        <f>IF(J1343=43,'Mission Importer'!A1343,0)</f>
        <v>#VALUE!</v>
      </c>
      <c r="L1343" t="e">
        <f>SEARCH("category",'Mission Importer'!A1343)</f>
        <v>#VALUE!</v>
      </c>
      <c r="M1343" t="e">
        <f>IF(L1343=43,'Mission Importer'!A1343,0)</f>
        <v>#VALUE!</v>
      </c>
    </row>
    <row r="1344" spans="1:13" x14ac:dyDescent="0.3">
      <c r="A1344" t="e">
        <f>SEARCH("livery",'Mission Importer'!A1344)</f>
        <v>#VALUE!</v>
      </c>
      <c r="B1344" t="e">
        <f>IF(A1344=43,'Mission Importer'!A1344,0)</f>
        <v>#VALUE!</v>
      </c>
      <c r="D1344" t="e">
        <f>SEARCH("shape_name",'Mission Importer'!A1344)</f>
        <v>#VALUE!</v>
      </c>
      <c r="E1344" t="e">
        <f>IF(D1344=43,'Mission Importer'!A1344,0)</f>
        <v>#VALUE!</v>
      </c>
      <c r="G1344" t="e">
        <f>SEARCH("shape_name",'Mission Importer'!A1344)</f>
        <v>#VALUE!</v>
      </c>
      <c r="H1344" t="e">
        <f>IF(G1344=43,'Mission Importer'!A1344,0)</f>
        <v>#VALUE!</v>
      </c>
      <c r="J1344" t="e">
        <f>SEARCH("type",'Mission Importer'!A1344)</f>
        <v>#VALUE!</v>
      </c>
      <c r="K1344" t="e">
        <f>IF(J1344=43,'Mission Importer'!A1344,0)</f>
        <v>#VALUE!</v>
      </c>
      <c r="L1344" t="e">
        <f>SEARCH("category",'Mission Importer'!A1344)</f>
        <v>#VALUE!</v>
      </c>
      <c r="M1344" t="e">
        <f>IF(L1344=43,'Mission Importer'!A1344,0)</f>
        <v>#VALUE!</v>
      </c>
    </row>
    <row r="1345" spans="1:13" x14ac:dyDescent="0.3">
      <c r="A1345" t="e">
        <f>SEARCH("livery",'Mission Importer'!A1345)</f>
        <v>#VALUE!</v>
      </c>
      <c r="B1345" t="e">
        <f>IF(A1345=43,'Mission Importer'!A1345,0)</f>
        <v>#VALUE!</v>
      </c>
      <c r="D1345" t="e">
        <f>SEARCH("shape_name",'Mission Importer'!A1345)</f>
        <v>#VALUE!</v>
      </c>
      <c r="E1345" t="e">
        <f>IF(D1345=43,'Mission Importer'!A1345,0)</f>
        <v>#VALUE!</v>
      </c>
      <c r="G1345" t="e">
        <f>SEARCH("shape_name",'Mission Importer'!A1345)</f>
        <v>#VALUE!</v>
      </c>
      <c r="H1345" t="e">
        <f>IF(G1345=43,'Mission Importer'!A1345,0)</f>
        <v>#VALUE!</v>
      </c>
      <c r="J1345" t="e">
        <f>SEARCH("type",'Mission Importer'!A1345)</f>
        <v>#VALUE!</v>
      </c>
      <c r="K1345" t="e">
        <f>IF(J1345=43,'Mission Importer'!A1345,0)</f>
        <v>#VALUE!</v>
      </c>
      <c r="L1345" t="e">
        <f>SEARCH("category",'Mission Importer'!A1345)</f>
        <v>#VALUE!</v>
      </c>
      <c r="M1345" t="e">
        <f>IF(L1345=43,'Mission Importer'!A1345,0)</f>
        <v>#VALUE!</v>
      </c>
    </row>
    <row r="1346" spans="1:13" x14ac:dyDescent="0.3">
      <c r="A1346" t="e">
        <f>SEARCH("livery",'Mission Importer'!A1346)</f>
        <v>#VALUE!</v>
      </c>
      <c r="B1346" t="e">
        <f>IF(A1346=43,'Mission Importer'!A1346,0)</f>
        <v>#VALUE!</v>
      </c>
      <c r="D1346" t="e">
        <f>SEARCH("shape_name",'Mission Importer'!A1346)</f>
        <v>#VALUE!</v>
      </c>
      <c r="E1346" t="e">
        <f>IF(D1346=43,'Mission Importer'!A1346,0)</f>
        <v>#VALUE!</v>
      </c>
      <c r="G1346" t="e">
        <f>SEARCH("shape_name",'Mission Importer'!A1346)</f>
        <v>#VALUE!</v>
      </c>
      <c r="H1346" t="e">
        <f>IF(G1346=43,'Mission Importer'!A1346,0)</f>
        <v>#VALUE!</v>
      </c>
      <c r="J1346" t="e">
        <f>SEARCH("type",'Mission Importer'!A1346)</f>
        <v>#VALUE!</v>
      </c>
      <c r="K1346" t="e">
        <f>IF(J1346=43,'Mission Importer'!A1346,0)</f>
        <v>#VALUE!</v>
      </c>
      <c r="L1346" t="e">
        <f>SEARCH("category",'Mission Importer'!A1346)</f>
        <v>#VALUE!</v>
      </c>
      <c r="M1346" t="e">
        <f>IF(L1346=43,'Mission Importer'!A1346,0)</f>
        <v>#VALUE!</v>
      </c>
    </row>
    <row r="1347" spans="1:13" x14ac:dyDescent="0.3">
      <c r="A1347" t="e">
        <f>SEARCH("livery",'Mission Importer'!A1347)</f>
        <v>#VALUE!</v>
      </c>
      <c r="B1347" t="e">
        <f>IF(A1347=43,'Mission Importer'!A1347,0)</f>
        <v>#VALUE!</v>
      </c>
      <c r="D1347" t="e">
        <f>SEARCH("shape_name",'Mission Importer'!A1347)</f>
        <v>#VALUE!</v>
      </c>
      <c r="E1347" t="e">
        <f>IF(D1347=43,'Mission Importer'!A1347,0)</f>
        <v>#VALUE!</v>
      </c>
      <c r="G1347" t="e">
        <f>SEARCH("shape_name",'Mission Importer'!A1347)</f>
        <v>#VALUE!</v>
      </c>
      <c r="H1347" t="e">
        <f>IF(G1347=43,'Mission Importer'!A1347,0)</f>
        <v>#VALUE!</v>
      </c>
      <c r="J1347" t="e">
        <f>SEARCH("type",'Mission Importer'!A1347)</f>
        <v>#VALUE!</v>
      </c>
      <c r="K1347" t="e">
        <f>IF(J1347=43,'Mission Importer'!A1347,0)</f>
        <v>#VALUE!</v>
      </c>
      <c r="L1347" t="e">
        <f>SEARCH("category",'Mission Importer'!A1347)</f>
        <v>#VALUE!</v>
      </c>
      <c r="M1347" t="e">
        <f>IF(L1347=43,'Mission Importer'!A1347,0)</f>
        <v>#VALUE!</v>
      </c>
    </row>
    <row r="1348" spans="1:13" x14ac:dyDescent="0.3">
      <c r="A1348" t="e">
        <f>SEARCH("livery",'Mission Importer'!A1348)</f>
        <v>#VALUE!</v>
      </c>
      <c r="B1348" t="e">
        <f>IF(A1348=43,'Mission Importer'!A1348,0)</f>
        <v>#VALUE!</v>
      </c>
      <c r="D1348" t="e">
        <f>SEARCH("shape_name",'Mission Importer'!A1348)</f>
        <v>#VALUE!</v>
      </c>
      <c r="E1348" t="e">
        <f>IF(D1348=43,'Mission Importer'!A1348,0)</f>
        <v>#VALUE!</v>
      </c>
      <c r="G1348" t="e">
        <f>SEARCH("shape_name",'Mission Importer'!A1348)</f>
        <v>#VALUE!</v>
      </c>
      <c r="H1348" t="e">
        <f>IF(G1348=43,'Mission Importer'!A1348,0)</f>
        <v>#VALUE!</v>
      </c>
      <c r="J1348" t="e">
        <f>SEARCH("type",'Mission Importer'!A1348)</f>
        <v>#VALUE!</v>
      </c>
      <c r="K1348" t="e">
        <f>IF(J1348=43,'Mission Importer'!A1348,0)</f>
        <v>#VALUE!</v>
      </c>
      <c r="L1348" t="e">
        <f>SEARCH("category",'Mission Importer'!A1348)</f>
        <v>#VALUE!</v>
      </c>
      <c r="M1348" t="e">
        <f>IF(L1348=43,'Mission Importer'!A1348,0)</f>
        <v>#VALUE!</v>
      </c>
    </row>
    <row r="1349" spans="1:13" x14ac:dyDescent="0.3">
      <c r="A1349" t="e">
        <f>SEARCH("livery",'Mission Importer'!A1349)</f>
        <v>#VALUE!</v>
      </c>
      <c r="B1349" t="e">
        <f>IF(A1349=43,'Mission Importer'!A1349,0)</f>
        <v>#VALUE!</v>
      </c>
      <c r="D1349" t="e">
        <f>SEARCH("shape_name",'Mission Importer'!A1349)</f>
        <v>#VALUE!</v>
      </c>
      <c r="E1349" t="e">
        <f>IF(D1349=43,'Mission Importer'!A1349,0)</f>
        <v>#VALUE!</v>
      </c>
      <c r="G1349" t="e">
        <f>SEARCH("shape_name",'Mission Importer'!A1349)</f>
        <v>#VALUE!</v>
      </c>
      <c r="H1349" t="e">
        <f>IF(G1349=43,'Mission Importer'!A1349,0)</f>
        <v>#VALUE!</v>
      </c>
      <c r="J1349" t="e">
        <f>SEARCH("type",'Mission Importer'!A1349)</f>
        <v>#VALUE!</v>
      </c>
      <c r="K1349" t="e">
        <f>IF(J1349=43,'Mission Importer'!A1349,0)</f>
        <v>#VALUE!</v>
      </c>
      <c r="L1349" t="e">
        <f>SEARCH("category",'Mission Importer'!A1349)</f>
        <v>#VALUE!</v>
      </c>
      <c r="M1349" t="e">
        <f>IF(L1349=43,'Mission Importer'!A1349,0)</f>
        <v>#VALUE!</v>
      </c>
    </row>
    <row r="1350" spans="1:13" x14ac:dyDescent="0.3">
      <c r="A1350" t="e">
        <f>SEARCH("livery",'Mission Importer'!A1350)</f>
        <v>#VALUE!</v>
      </c>
      <c r="B1350" t="e">
        <f>IF(A1350=43,'Mission Importer'!A1350,0)</f>
        <v>#VALUE!</v>
      </c>
      <c r="D1350" t="e">
        <f>SEARCH("shape_name",'Mission Importer'!A1350)</f>
        <v>#VALUE!</v>
      </c>
      <c r="E1350" t="e">
        <f>IF(D1350=43,'Mission Importer'!A1350,0)</f>
        <v>#VALUE!</v>
      </c>
      <c r="G1350" t="e">
        <f>SEARCH("shape_name",'Mission Importer'!A1350)</f>
        <v>#VALUE!</v>
      </c>
      <c r="H1350" t="e">
        <f>IF(G1350=43,'Mission Importer'!A1350,0)</f>
        <v>#VALUE!</v>
      </c>
      <c r="J1350" t="e">
        <f>SEARCH("type",'Mission Importer'!A1350)</f>
        <v>#VALUE!</v>
      </c>
      <c r="K1350" t="e">
        <f>IF(J1350=43,'Mission Importer'!A1350,0)</f>
        <v>#VALUE!</v>
      </c>
      <c r="L1350" t="e">
        <f>SEARCH("category",'Mission Importer'!A1350)</f>
        <v>#VALUE!</v>
      </c>
      <c r="M1350" t="e">
        <f>IF(L1350=43,'Mission Importer'!A1350,0)</f>
        <v>#VALUE!</v>
      </c>
    </row>
    <row r="1351" spans="1:13" x14ac:dyDescent="0.3">
      <c r="A1351" t="e">
        <f>SEARCH("livery",'Mission Importer'!A1351)</f>
        <v>#VALUE!</v>
      </c>
      <c r="B1351" t="e">
        <f>IF(A1351=43,'Mission Importer'!A1351,0)</f>
        <v>#VALUE!</v>
      </c>
      <c r="D1351" t="e">
        <f>SEARCH("shape_name",'Mission Importer'!A1351)</f>
        <v>#VALUE!</v>
      </c>
      <c r="E1351" t="e">
        <f>IF(D1351=43,'Mission Importer'!A1351,0)</f>
        <v>#VALUE!</v>
      </c>
      <c r="G1351" t="e">
        <f>SEARCH("shape_name",'Mission Importer'!A1351)</f>
        <v>#VALUE!</v>
      </c>
      <c r="H1351" t="e">
        <f>IF(G1351=43,'Mission Importer'!A1351,0)</f>
        <v>#VALUE!</v>
      </c>
      <c r="J1351" t="e">
        <f>SEARCH("type",'Mission Importer'!A1351)</f>
        <v>#VALUE!</v>
      </c>
      <c r="K1351" t="e">
        <f>IF(J1351=43,'Mission Importer'!A1351,0)</f>
        <v>#VALUE!</v>
      </c>
      <c r="L1351" t="e">
        <f>SEARCH("category",'Mission Importer'!A1351)</f>
        <v>#VALUE!</v>
      </c>
      <c r="M1351" t="e">
        <f>IF(L1351=43,'Mission Importer'!A1351,0)</f>
        <v>#VALUE!</v>
      </c>
    </row>
    <row r="1352" spans="1:13" x14ac:dyDescent="0.3">
      <c r="A1352" t="e">
        <f>SEARCH("livery",'Mission Importer'!A1352)</f>
        <v>#VALUE!</v>
      </c>
      <c r="B1352" t="e">
        <f>IF(A1352=43,'Mission Importer'!A1352,0)</f>
        <v>#VALUE!</v>
      </c>
      <c r="D1352" t="e">
        <f>SEARCH("shape_name",'Mission Importer'!A1352)</f>
        <v>#VALUE!</v>
      </c>
      <c r="E1352" t="e">
        <f>IF(D1352=43,'Mission Importer'!A1352,0)</f>
        <v>#VALUE!</v>
      </c>
      <c r="G1352" t="e">
        <f>SEARCH("shape_name",'Mission Importer'!A1352)</f>
        <v>#VALUE!</v>
      </c>
      <c r="H1352" t="e">
        <f>IF(G1352=43,'Mission Importer'!A1352,0)</f>
        <v>#VALUE!</v>
      </c>
      <c r="J1352" t="e">
        <f>SEARCH("type",'Mission Importer'!A1352)</f>
        <v>#VALUE!</v>
      </c>
      <c r="K1352" t="e">
        <f>IF(J1352=43,'Mission Importer'!A1352,0)</f>
        <v>#VALUE!</v>
      </c>
      <c r="L1352" t="e">
        <f>SEARCH("category",'Mission Importer'!A1352)</f>
        <v>#VALUE!</v>
      </c>
      <c r="M1352" t="e">
        <f>IF(L1352=43,'Mission Importer'!A1352,0)</f>
        <v>#VALUE!</v>
      </c>
    </row>
    <row r="1353" spans="1:13" x14ac:dyDescent="0.3">
      <c r="A1353" t="e">
        <f>SEARCH("livery",'Mission Importer'!A1353)</f>
        <v>#VALUE!</v>
      </c>
      <c r="B1353" t="e">
        <f>IF(A1353=43,'Mission Importer'!A1353,0)</f>
        <v>#VALUE!</v>
      </c>
      <c r="D1353" t="e">
        <f>SEARCH("shape_name",'Mission Importer'!A1353)</f>
        <v>#VALUE!</v>
      </c>
      <c r="E1353" t="e">
        <f>IF(D1353=43,'Mission Importer'!A1353,0)</f>
        <v>#VALUE!</v>
      </c>
      <c r="G1353" t="e">
        <f>SEARCH("shape_name",'Mission Importer'!A1353)</f>
        <v>#VALUE!</v>
      </c>
      <c r="H1353" t="e">
        <f>IF(G1353=43,'Mission Importer'!A1353,0)</f>
        <v>#VALUE!</v>
      </c>
      <c r="J1353" t="e">
        <f>SEARCH("type",'Mission Importer'!A1353)</f>
        <v>#VALUE!</v>
      </c>
      <c r="K1353" t="e">
        <f>IF(J1353=43,'Mission Importer'!A1353,0)</f>
        <v>#VALUE!</v>
      </c>
      <c r="L1353" t="e">
        <f>SEARCH("category",'Mission Importer'!A1353)</f>
        <v>#VALUE!</v>
      </c>
      <c r="M1353" t="e">
        <f>IF(L1353=43,'Mission Importer'!A1353,0)</f>
        <v>#VALUE!</v>
      </c>
    </row>
    <row r="1354" spans="1:13" x14ac:dyDescent="0.3">
      <c r="A1354" t="e">
        <f>SEARCH("livery",'Mission Importer'!A1354)</f>
        <v>#VALUE!</v>
      </c>
      <c r="B1354" t="e">
        <f>IF(A1354=43,'Mission Importer'!A1354,0)</f>
        <v>#VALUE!</v>
      </c>
      <c r="D1354" t="e">
        <f>SEARCH("shape_name",'Mission Importer'!A1354)</f>
        <v>#VALUE!</v>
      </c>
      <c r="E1354" t="e">
        <f>IF(D1354=43,'Mission Importer'!A1354,0)</f>
        <v>#VALUE!</v>
      </c>
      <c r="G1354" t="e">
        <f>SEARCH("shape_name",'Mission Importer'!A1354)</f>
        <v>#VALUE!</v>
      </c>
      <c r="H1354" t="e">
        <f>IF(G1354=43,'Mission Importer'!A1354,0)</f>
        <v>#VALUE!</v>
      </c>
      <c r="J1354" t="e">
        <f>SEARCH("type",'Mission Importer'!A1354)</f>
        <v>#VALUE!</v>
      </c>
      <c r="K1354" t="e">
        <f>IF(J1354=43,'Mission Importer'!A1354,0)</f>
        <v>#VALUE!</v>
      </c>
      <c r="L1354" t="e">
        <f>SEARCH("category",'Mission Importer'!A1354)</f>
        <v>#VALUE!</v>
      </c>
      <c r="M1354" t="e">
        <f>IF(L1354=43,'Mission Importer'!A1354,0)</f>
        <v>#VALUE!</v>
      </c>
    </row>
    <row r="1355" spans="1:13" x14ac:dyDescent="0.3">
      <c r="A1355" t="e">
        <f>SEARCH("livery",'Mission Importer'!A1355)</f>
        <v>#VALUE!</v>
      </c>
      <c r="B1355" t="e">
        <f>IF(A1355=43,'Mission Importer'!A1355,0)</f>
        <v>#VALUE!</v>
      </c>
      <c r="D1355" t="e">
        <f>SEARCH("shape_name",'Mission Importer'!A1355)</f>
        <v>#VALUE!</v>
      </c>
      <c r="E1355" t="e">
        <f>IF(D1355=43,'Mission Importer'!A1355,0)</f>
        <v>#VALUE!</v>
      </c>
      <c r="G1355" t="e">
        <f>SEARCH("shape_name",'Mission Importer'!A1355)</f>
        <v>#VALUE!</v>
      </c>
      <c r="H1355" t="e">
        <f>IF(G1355=43,'Mission Importer'!A1355,0)</f>
        <v>#VALUE!</v>
      </c>
      <c r="J1355" t="e">
        <f>SEARCH("type",'Mission Importer'!A1355)</f>
        <v>#VALUE!</v>
      </c>
      <c r="K1355" t="e">
        <f>IF(J1355=43,'Mission Importer'!A1355,0)</f>
        <v>#VALUE!</v>
      </c>
      <c r="L1355" t="e">
        <f>SEARCH("category",'Mission Importer'!A1355)</f>
        <v>#VALUE!</v>
      </c>
      <c r="M1355" t="e">
        <f>IF(L1355=43,'Mission Importer'!A1355,0)</f>
        <v>#VALUE!</v>
      </c>
    </row>
    <row r="1356" spans="1:13" x14ac:dyDescent="0.3">
      <c r="A1356" t="e">
        <f>SEARCH("livery",'Mission Importer'!A1356)</f>
        <v>#VALUE!</v>
      </c>
      <c r="B1356" t="e">
        <f>IF(A1356=43,'Mission Importer'!A1356,0)</f>
        <v>#VALUE!</v>
      </c>
      <c r="D1356" t="e">
        <f>SEARCH("shape_name",'Mission Importer'!A1356)</f>
        <v>#VALUE!</v>
      </c>
      <c r="E1356" t="e">
        <f>IF(D1356=43,'Mission Importer'!A1356,0)</f>
        <v>#VALUE!</v>
      </c>
      <c r="G1356" t="e">
        <f>SEARCH("shape_name",'Mission Importer'!A1356)</f>
        <v>#VALUE!</v>
      </c>
      <c r="H1356" t="e">
        <f>IF(G1356=43,'Mission Importer'!A1356,0)</f>
        <v>#VALUE!</v>
      </c>
      <c r="J1356" t="e">
        <f>SEARCH("type",'Mission Importer'!A1356)</f>
        <v>#VALUE!</v>
      </c>
      <c r="K1356" t="e">
        <f>IF(J1356=43,'Mission Importer'!A1356,0)</f>
        <v>#VALUE!</v>
      </c>
      <c r="L1356" t="e">
        <f>SEARCH("category",'Mission Importer'!A1356)</f>
        <v>#VALUE!</v>
      </c>
      <c r="M1356" t="e">
        <f>IF(L1356=43,'Mission Importer'!A1356,0)</f>
        <v>#VALUE!</v>
      </c>
    </row>
    <row r="1357" spans="1:13" x14ac:dyDescent="0.3">
      <c r="A1357" t="e">
        <f>SEARCH("livery",'Mission Importer'!A1357)</f>
        <v>#VALUE!</v>
      </c>
      <c r="B1357" t="e">
        <f>IF(A1357=43,'Mission Importer'!A1357,0)</f>
        <v>#VALUE!</v>
      </c>
      <c r="D1357" t="e">
        <f>SEARCH("shape_name",'Mission Importer'!A1357)</f>
        <v>#VALUE!</v>
      </c>
      <c r="E1357" t="e">
        <f>IF(D1357=43,'Mission Importer'!A1357,0)</f>
        <v>#VALUE!</v>
      </c>
      <c r="G1357" t="e">
        <f>SEARCH("shape_name",'Mission Importer'!A1357)</f>
        <v>#VALUE!</v>
      </c>
      <c r="H1357" t="e">
        <f>IF(G1357=43,'Mission Importer'!A1357,0)</f>
        <v>#VALUE!</v>
      </c>
      <c r="J1357" t="e">
        <f>SEARCH("type",'Mission Importer'!A1357)</f>
        <v>#VALUE!</v>
      </c>
      <c r="K1357" t="e">
        <f>IF(J1357=43,'Mission Importer'!A1357,0)</f>
        <v>#VALUE!</v>
      </c>
      <c r="L1357" t="e">
        <f>SEARCH("category",'Mission Importer'!A1357)</f>
        <v>#VALUE!</v>
      </c>
      <c r="M1357" t="e">
        <f>IF(L1357=43,'Mission Importer'!A1357,0)</f>
        <v>#VALUE!</v>
      </c>
    </row>
    <row r="1358" spans="1:13" x14ac:dyDescent="0.3">
      <c r="A1358" t="e">
        <f>SEARCH("livery",'Mission Importer'!A1358)</f>
        <v>#VALUE!</v>
      </c>
      <c r="B1358" t="e">
        <f>IF(A1358=43,'Mission Importer'!A1358,0)</f>
        <v>#VALUE!</v>
      </c>
      <c r="D1358" t="e">
        <f>SEARCH("shape_name",'Mission Importer'!A1358)</f>
        <v>#VALUE!</v>
      </c>
      <c r="E1358" t="e">
        <f>IF(D1358=43,'Mission Importer'!A1358,0)</f>
        <v>#VALUE!</v>
      </c>
      <c r="G1358" t="e">
        <f>SEARCH("shape_name",'Mission Importer'!A1358)</f>
        <v>#VALUE!</v>
      </c>
      <c r="H1358" t="e">
        <f>IF(G1358=43,'Mission Importer'!A1358,0)</f>
        <v>#VALUE!</v>
      </c>
      <c r="J1358" t="e">
        <f>SEARCH("type",'Mission Importer'!A1358)</f>
        <v>#VALUE!</v>
      </c>
      <c r="K1358" t="e">
        <f>IF(J1358=43,'Mission Importer'!A1358,0)</f>
        <v>#VALUE!</v>
      </c>
      <c r="L1358" t="e">
        <f>SEARCH("category",'Mission Importer'!A1358)</f>
        <v>#VALUE!</v>
      </c>
      <c r="M1358" t="e">
        <f>IF(L1358=43,'Mission Importer'!A1358,0)</f>
        <v>#VALUE!</v>
      </c>
    </row>
    <row r="1359" spans="1:13" x14ac:dyDescent="0.3">
      <c r="A1359" t="e">
        <f>SEARCH("livery",'Mission Importer'!A1359)</f>
        <v>#VALUE!</v>
      </c>
      <c r="B1359" t="e">
        <f>IF(A1359=43,'Mission Importer'!A1359,0)</f>
        <v>#VALUE!</v>
      </c>
      <c r="D1359" t="e">
        <f>SEARCH("shape_name",'Mission Importer'!A1359)</f>
        <v>#VALUE!</v>
      </c>
      <c r="E1359" t="e">
        <f>IF(D1359=43,'Mission Importer'!A1359,0)</f>
        <v>#VALUE!</v>
      </c>
      <c r="G1359" t="e">
        <f>SEARCH("shape_name",'Mission Importer'!A1359)</f>
        <v>#VALUE!</v>
      </c>
      <c r="H1359" t="e">
        <f>IF(G1359=43,'Mission Importer'!A1359,0)</f>
        <v>#VALUE!</v>
      </c>
      <c r="J1359" t="e">
        <f>SEARCH("type",'Mission Importer'!A1359)</f>
        <v>#VALUE!</v>
      </c>
      <c r="K1359" t="e">
        <f>IF(J1359=43,'Mission Importer'!A1359,0)</f>
        <v>#VALUE!</v>
      </c>
      <c r="L1359" t="e">
        <f>SEARCH("category",'Mission Importer'!A1359)</f>
        <v>#VALUE!</v>
      </c>
      <c r="M1359" t="e">
        <f>IF(L1359=43,'Mission Importer'!A1359,0)</f>
        <v>#VALUE!</v>
      </c>
    </row>
    <row r="1360" spans="1:13" x14ac:dyDescent="0.3">
      <c r="A1360" t="e">
        <f>SEARCH("livery",'Mission Importer'!A1360)</f>
        <v>#VALUE!</v>
      </c>
      <c r="B1360" t="e">
        <f>IF(A1360=43,'Mission Importer'!A1360,0)</f>
        <v>#VALUE!</v>
      </c>
      <c r="D1360" t="e">
        <f>SEARCH("shape_name",'Mission Importer'!A1360)</f>
        <v>#VALUE!</v>
      </c>
      <c r="E1360" t="e">
        <f>IF(D1360=43,'Mission Importer'!A1360,0)</f>
        <v>#VALUE!</v>
      </c>
      <c r="G1360" t="e">
        <f>SEARCH("shape_name",'Mission Importer'!A1360)</f>
        <v>#VALUE!</v>
      </c>
      <c r="H1360" t="e">
        <f>IF(G1360=43,'Mission Importer'!A1360,0)</f>
        <v>#VALUE!</v>
      </c>
      <c r="J1360" t="e">
        <f>SEARCH("type",'Mission Importer'!A1360)</f>
        <v>#VALUE!</v>
      </c>
      <c r="K1360" t="e">
        <f>IF(J1360=43,'Mission Importer'!A1360,0)</f>
        <v>#VALUE!</v>
      </c>
      <c r="L1360" t="e">
        <f>SEARCH("category",'Mission Importer'!A1360)</f>
        <v>#VALUE!</v>
      </c>
      <c r="M1360" t="e">
        <f>IF(L1360=43,'Mission Importer'!A1360,0)</f>
        <v>#VALUE!</v>
      </c>
    </row>
    <row r="1361" spans="1:13" x14ac:dyDescent="0.3">
      <c r="A1361" t="e">
        <f>SEARCH("livery",'Mission Importer'!A1361)</f>
        <v>#VALUE!</v>
      </c>
      <c r="B1361" t="e">
        <f>IF(A1361=43,'Mission Importer'!A1361,0)</f>
        <v>#VALUE!</v>
      </c>
      <c r="D1361" t="e">
        <f>SEARCH("shape_name",'Mission Importer'!A1361)</f>
        <v>#VALUE!</v>
      </c>
      <c r="E1361" t="e">
        <f>IF(D1361=43,'Mission Importer'!A1361,0)</f>
        <v>#VALUE!</v>
      </c>
      <c r="G1361" t="e">
        <f>SEARCH("shape_name",'Mission Importer'!A1361)</f>
        <v>#VALUE!</v>
      </c>
      <c r="H1361" t="e">
        <f>IF(G1361=43,'Mission Importer'!A1361,0)</f>
        <v>#VALUE!</v>
      </c>
      <c r="J1361">
        <f>SEARCH("type",'Mission Importer'!A1361)</f>
        <v>47</v>
      </c>
      <c r="K1361">
        <f>IF(J1361=43,'Mission Importer'!A1361,0)</f>
        <v>0</v>
      </c>
      <c r="L1361" t="e">
        <f>SEARCH("category",'Mission Importer'!A1361)</f>
        <v>#VALUE!</v>
      </c>
      <c r="M1361" t="e">
        <f>IF(L1361=43,'Mission Importer'!A1361,0)</f>
        <v>#VALUE!</v>
      </c>
    </row>
    <row r="1362" spans="1:13" x14ac:dyDescent="0.3">
      <c r="A1362" t="e">
        <f>SEARCH("livery",'Mission Importer'!A1362)</f>
        <v>#VALUE!</v>
      </c>
      <c r="B1362" t="e">
        <f>IF(A1362=43,'Mission Importer'!A1362,0)</f>
        <v>#VALUE!</v>
      </c>
      <c r="D1362" t="e">
        <f>SEARCH("shape_name",'Mission Importer'!A1362)</f>
        <v>#VALUE!</v>
      </c>
      <c r="E1362" t="e">
        <f>IF(D1362=43,'Mission Importer'!A1362,0)</f>
        <v>#VALUE!</v>
      </c>
      <c r="G1362" t="e">
        <f>SEARCH("shape_name",'Mission Importer'!A1362)</f>
        <v>#VALUE!</v>
      </c>
      <c r="H1362" t="e">
        <f>IF(G1362=43,'Mission Importer'!A1362,0)</f>
        <v>#VALUE!</v>
      </c>
      <c r="J1362" t="e">
        <f>SEARCH("type",'Mission Importer'!A1362)</f>
        <v>#VALUE!</v>
      </c>
      <c r="K1362" t="e">
        <f>IF(J1362=43,'Mission Importer'!A1362,0)</f>
        <v>#VALUE!</v>
      </c>
      <c r="L1362" t="e">
        <f>SEARCH("category",'Mission Importer'!A1362)</f>
        <v>#VALUE!</v>
      </c>
      <c r="M1362" t="e">
        <f>IF(L1362=43,'Mission Importer'!A1362,0)</f>
        <v>#VALUE!</v>
      </c>
    </row>
    <row r="1363" spans="1:13" x14ac:dyDescent="0.3">
      <c r="A1363" t="e">
        <f>SEARCH("livery",'Mission Importer'!A1363)</f>
        <v>#VALUE!</v>
      </c>
      <c r="B1363" t="e">
        <f>IF(A1363=43,'Mission Importer'!A1363,0)</f>
        <v>#VALUE!</v>
      </c>
      <c r="D1363" t="e">
        <f>SEARCH("shape_name",'Mission Importer'!A1363)</f>
        <v>#VALUE!</v>
      </c>
      <c r="E1363" t="e">
        <f>IF(D1363=43,'Mission Importer'!A1363,0)</f>
        <v>#VALUE!</v>
      </c>
      <c r="G1363" t="e">
        <f>SEARCH("shape_name",'Mission Importer'!A1363)</f>
        <v>#VALUE!</v>
      </c>
      <c r="H1363" t="e">
        <f>IF(G1363=43,'Mission Importer'!A1363,0)</f>
        <v>#VALUE!</v>
      </c>
      <c r="J1363" t="e">
        <f>SEARCH("type",'Mission Importer'!A1363)</f>
        <v>#VALUE!</v>
      </c>
      <c r="K1363" t="e">
        <f>IF(J1363=43,'Mission Importer'!A1363,0)</f>
        <v>#VALUE!</v>
      </c>
      <c r="L1363" t="e">
        <f>SEARCH("category",'Mission Importer'!A1363)</f>
        <v>#VALUE!</v>
      </c>
      <c r="M1363" t="e">
        <f>IF(L1363=43,'Mission Importer'!A1363,0)</f>
        <v>#VALUE!</v>
      </c>
    </row>
    <row r="1364" spans="1:13" x14ac:dyDescent="0.3">
      <c r="A1364" t="e">
        <f>SEARCH("livery",'Mission Importer'!A1364)</f>
        <v>#VALUE!</v>
      </c>
      <c r="B1364" t="e">
        <f>IF(A1364=43,'Mission Importer'!A1364,0)</f>
        <v>#VALUE!</v>
      </c>
      <c r="D1364" t="e">
        <f>SEARCH("shape_name",'Mission Importer'!A1364)</f>
        <v>#VALUE!</v>
      </c>
      <c r="E1364" t="e">
        <f>IF(D1364=43,'Mission Importer'!A1364,0)</f>
        <v>#VALUE!</v>
      </c>
      <c r="G1364" t="e">
        <f>SEARCH("shape_name",'Mission Importer'!A1364)</f>
        <v>#VALUE!</v>
      </c>
      <c r="H1364" t="e">
        <f>IF(G1364=43,'Mission Importer'!A1364,0)</f>
        <v>#VALUE!</v>
      </c>
      <c r="J1364" t="e">
        <f>SEARCH("type",'Mission Importer'!A1364)</f>
        <v>#VALUE!</v>
      </c>
      <c r="K1364" t="e">
        <f>IF(J1364=43,'Mission Importer'!A1364,0)</f>
        <v>#VALUE!</v>
      </c>
      <c r="L1364" t="e">
        <f>SEARCH("category",'Mission Importer'!A1364)</f>
        <v>#VALUE!</v>
      </c>
      <c r="M1364" t="e">
        <f>IF(L1364=43,'Mission Importer'!A1364,0)</f>
        <v>#VALUE!</v>
      </c>
    </row>
    <row r="1365" spans="1:13" x14ac:dyDescent="0.3">
      <c r="A1365" t="e">
        <f>SEARCH("livery",'Mission Importer'!A1365)</f>
        <v>#VALUE!</v>
      </c>
      <c r="B1365" t="e">
        <f>IF(A1365=43,'Mission Importer'!A1365,0)</f>
        <v>#VALUE!</v>
      </c>
      <c r="D1365" t="e">
        <f>SEARCH("shape_name",'Mission Importer'!A1365)</f>
        <v>#VALUE!</v>
      </c>
      <c r="E1365" t="e">
        <f>IF(D1365=43,'Mission Importer'!A1365,0)</f>
        <v>#VALUE!</v>
      </c>
      <c r="G1365" t="e">
        <f>SEARCH("shape_name",'Mission Importer'!A1365)</f>
        <v>#VALUE!</v>
      </c>
      <c r="H1365" t="e">
        <f>IF(G1365=43,'Mission Importer'!A1365,0)</f>
        <v>#VALUE!</v>
      </c>
      <c r="J1365" t="e">
        <f>SEARCH("type",'Mission Importer'!A1365)</f>
        <v>#VALUE!</v>
      </c>
      <c r="K1365" t="e">
        <f>IF(J1365=43,'Mission Importer'!A1365,0)</f>
        <v>#VALUE!</v>
      </c>
      <c r="L1365" t="e">
        <f>SEARCH("category",'Mission Importer'!A1365)</f>
        <v>#VALUE!</v>
      </c>
      <c r="M1365" t="e">
        <f>IF(L1365=43,'Mission Importer'!A1365,0)</f>
        <v>#VALUE!</v>
      </c>
    </row>
    <row r="1366" spans="1:13" x14ac:dyDescent="0.3">
      <c r="A1366" t="e">
        <f>SEARCH("livery",'Mission Importer'!A1366)</f>
        <v>#VALUE!</v>
      </c>
      <c r="B1366" t="e">
        <f>IF(A1366=43,'Mission Importer'!A1366,0)</f>
        <v>#VALUE!</v>
      </c>
      <c r="D1366" t="e">
        <f>SEARCH("shape_name",'Mission Importer'!A1366)</f>
        <v>#VALUE!</v>
      </c>
      <c r="E1366" t="e">
        <f>IF(D1366=43,'Mission Importer'!A1366,0)</f>
        <v>#VALUE!</v>
      </c>
      <c r="G1366" t="e">
        <f>SEARCH("shape_name",'Mission Importer'!A1366)</f>
        <v>#VALUE!</v>
      </c>
      <c r="H1366" t="e">
        <f>IF(G1366=43,'Mission Importer'!A1366,0)</f>
        <v>#VALUE!</v>
      </c>
      <c r="J1366" t="e">
        <f>SEARCH("type",'Mission Importer'!A1366)</f>
        <v>#VALUE!</v>
      </c>
      <c r="K1366" t="e">
        <f>IF(J1366=43,'Mission Importer'!A1366,0)</f>
        <v>#VALUE!</v>
      </c>
      <c r="L1366" t="e">
        <f>SEARCH("category",'Mission Importer'!A1366)</f>
        <v>#VALUE!</v>
      </c>
      <c r="M1366" t="e">
        <f>IF(L1366=43,'Mission Importer'!A1366,0)</f>
        <v>#VALUE!</v>
      </c>
    </row>
    <row r="1367" spans="1:13" x14ac:dyDescent="0.3">
      <c r="A1367" t="e">
        <f>SEARCH("livery",'Mission Importer'!A1367)</f>
        <v>#VALUE!</v>
      </c>
      <c r="B1367" t="e">
        <f>IF(A1367=43,'Mission Importer'!A1367,0)</f>
        <v>#VALUE!</v>
      </c>
      <c r="D1367" t="e">
        <f>SEARCH("shape_name",'Mission Importer'!A1367)</f>
        <v>#VALUE!</v>
      </c>
      <c r="E1367" t="e">
        <f>IF(D1367=43,'Mission Importer'!A1367,0)</f>
        <v>#VALUE!</v>
      </c>
      <c r="G1367" t="e">
        <f>SEARCH("shape_name",'Mission Importer'!A1367)</f>
        <v>#VALUE!</v>
      </c>
      <c r="H1367" t="e">
        <f>IF(G1367=43,'Mission Importer'!A1367,0)</f>
        <v>#VALUE!</v>
      </c>
      <c r="J1367" t="e">
        <f>SEARCH("type",'Mission Importer'!A1367)</f>
        <v>#VALUE!</v>
      </c>
      <c r="K1367" t="e">
        <f>IF(J1367=43,'Mission Importer'!A1367,0)</f>
        <v>#VALUE!</v>
      </c>
      <c r="L1367" t="e">
        <f>SEARCH("category",'Mission Importer'!A1367)</f>
        <v>#VALUE!</v>
      </c>
      <c r="M1367" t="e">
        <f>IF(L1367=43,'Mission Importer'!A1367,0)</f>
        <v>#VALUE!</v>
      </c>
    </row>
    <row r="1368" spans="1:13" x14ac:dyDescent="0.3">
      <c r="A1368" t="e">
        <f>SEARCH("livery",'Mission Importer'!A1368)</f>
        <v>#VALUE!</v>
      </c>
      <c r="B1368" t="e">
        <f>IF(A1368=43,'Mission Importer'!A1368,0)</f>
        <v>#VALUE!</v>
      </c>
      <c r="D1368" t="e">
        <f>SEARCH("shape_name",'Mission Importer'!A1368)</f>
        <v>#VALUE!</v>
      </c>
      <c r="E1368" t="e">
        <f>IF(D1368=43,'Mission Importer'!A1368,0)</f>
        <v>#VALUE!</v>
      </c>
      <c r="G1368" t="e">
        <f>SEARCH("shape_name",'Mission Importer'!A1368)</f>
        <v>#VALUE!</v>
      </c>
      <c r="H1368" t="e">
        <f>IF(G1368=43,'Mission Importer'!A1368,0)</f>
        <v>#VALUE!</v>
      </c>
      <c r="J1368" t="e">
        <f>SEARCH("type",'Mission Importer'!A1368)</f>
        <v>#VALUE!</v>
      </c>
      <c r="K1368" t="e">
        <f>IF(J1368=43,'Mission Importer'!A1368,0)</f>
        <v>#VALUE!</v>
      </c>
      <c r="L1368" t="e">
        <f>SEARCH("category",'Mission Importer'!A1368)</f>
        <v>#VALUE!</v>
      </c>
      <c r="M1368" t="e">
        <f>IF(L1368=43,'Mission Importer'!A1368,0)</f>
        <v>#VALUE!</v>
      </c>
    </row>
    <row r="1369" spans="1:13" x14ac:dyDescent="0.3">
      <c r="A1369" t="e">
        <f>SEARCH("livery",'Mission Importer'!A1369)</f>
        <v>#VALUE!</v>
      </c>
      <c r="B1369" t="e">
        <f>IF(A1369=43,'Mission Importer'!A1369,0)</f>
        <v>#VALUE!</v>
      </c>
      <c r="D1369" t="e">
        <f>SEARCH("shape_name",'Mission Importer'!A1369)</f>
        <v>#VALUE!</v>
      </c>
      <c r="E1369" t="e">
        <f>IF(D1369=43,'Mission Importer'!A1369,0)</f>
        <v>#VALUE!</v>
      </c>
      <c r="G1369" t="e">
        <f>SEARCH("shape_name",'Mission Importer'!A1369)</f>
        <v>#VALUE!</v>
      </c>
      <c r="H1369" t="e">
        <f>IF(G1369=43,'Mission Importer'!A1369,0)</f>
        <v>#VALUE!</v>
      </c>
      <c r="J1369" t="e">
        <f>SEARCH("type",'Mission Importer'!A1369)</f>
        <v>#VALUE!</v>
      </c>
      <c r="K1369" t="e">
        <f>IF(J1369=43,'Mission Importer'!A1369,0)</f>
        <v>#VALUE!</v>
      </c>
      <c r="L1369" t="e">
        <f>SEARCH("category",'Mission Importer'!A1369)</f>
        <v>#VALUE!</v>
      </c>
      <c r="M1369" t="e">
        <f>IF(L1369=43,'Mission Importer'!A1369,0)</f>
        <v>#VALUE!</v>
      </c>
    </row>
    <row r="1370" spans="1:13" x14ac:dyDescent="0.3">
      <c r="A1370" t="e">
        <f>SEARCH("livery",'Mission Importer'!A1370)</f>
        <v>#VALUE!</v>
      </c>
      <c r="B1370" t="e">
        <f>IF(A1370=43,'Mission Importer'!A1370,0)</f>
        <v>#VALUE!</v>
      </c>
      <c r="D1370" t="e">
        <f>SEARCH("shape_name",'Mission Importer'!A1370)</f>
        <v>#VALUE!</v>
      </c>
      <c r="E1370" t="e">
        <f>IF(D1370=43,'Mission Importer'!A1370,0)</f>
        <v>#VALUE!</v>
      </c>
      <c r="G1370" t="e">
        <f>SEARCH("shape_name",'Mission Importer'!A1370)</f>
        <v>#VALUE!</v>
      </c>
      <c r="H1370" t="e">
        <f>IF(G1370=43,'Mission Importer'!A1370,0)</f>
        <v>#VALUE!</v>
      </c>
      <c r="J1370" t="e">
        <f>SEARCH("type",'Mission Importer'!A1370)</f>
        <v>#VALUE!</v>
      </c>
      <c r="K1370" t="e">
        <f>IF(J1370=43,'Mission Importer'!A1370,0)</f>
        <v>#VALUE!</v>
      </c>
      <c r="L1370" t="e">
        <f>SEARCH("category",'Mission Importer'!A1370)</f>
        <v>#VALUE!</v>
      </c>
      <c r="M1370" t="e">
        <f>IF(L1370=43,'Mission Importer'!A1370,0)</f>
        <v>#VALUE!</v>
      </c>
    </row>
    <row r="1371" spans="1:13" x14ac:dyDescent="0.3">
      <c r="A1371" t="e">
        <f>SEARCH("livery",'Mission Importer'!A1371)</f>
        <v>#VALUE!</v>
      </c>
      <c r="B1371" t="e">
        <f>IF(A1371=43,'Mission Importer'!A1371,0)</f>
        <v>#VALUE!</v>
      </c>
      <c r="D1371" t="e">
        <f>SEARCH("shape_name",'Mission Importer'!A1371)</f>
        <v>#VALUE!</v>
      </c>
      <c r="E1371" t="e">
        <f>IF(D1371=43,'Mission Importer'!A1371,0)</f>
        <v>#VALUE!</v>
      </c>
      <c r="G1371" t="e">
        <f>SEARCH("shape_name",'Mission Importer'!A1371)</f>
        <v>#VALUE!</v>
      </c>
      <c r="H1371" t="e">
        <f>IF(G1371=43,'Mission Importer'!A1371,0)</f>
        <v>#VALUE!</v>
      </c>
      <c r="J1371" t="e">
        <f>SEARCH("type",'Mission Importer'!A1371)</f>
        <v>#VALUE!</v>
      </c>
      <c r="K1371" t="e">
        <f>IF(J1371=43,'Mission Importer'!A1371,0)</f>
        <v>#VALUE!</v>
      </c>
      <c r="L1371" t="e">
        <f>SEARCH("category",'Mission Importer'!A1371)</f>
        <v>#VALUE!</v>
      </c>
      <c r="M1371" t="e">
        <f>IF(L1371=43,'Mission Importer'!A1371,0)</f>
        <v>#VALUE!</v>
      </c>
    </row>
    <row r="1372" spans="1:13" x14ac:dyDescent="0.3">
      <c r="A1372" t="e">
        <f>SEARCH("livery",'Mission Importer'!A1372)</f>
        <v>#VALUE!</v>
      </c>
      <c r="B1372" t="e">
        <f>IF(A1372=43,'Mission Importer'!A1372,0)</f>
        <v>#VALUE!</v>
      </c>
      <c r="D1372" t="e">
        <f>SEARCH("shape_name",'Mission Importer'!A1372)</f>
        <v>#VALUE!</v>
      </c>
      <c r="E1372" t="e">
        <f>IF(D1372=43,'Mission Importer'!A1372,0)</f>
        <v>#VALUE!</v>
      </c>
      <c r="G1372" t="e">
        <f>SEARCH("shape_name",'Mission Importer'!A1372)</f>
        <v>#VALUE!</v>
      </c>
      <c r="H1372" t="e">
        <f>IF(G1372=43,'Mission Importer'!A1372,0)</f>
        <v>#VALUE!</v>
      </c>
      <c r="J1372" t="e">
        <f>SEARCH("type",'Mission Importer'!A1372)</f>
        <v>#VALUE!</v>
      </c>
      <c r="K1372" t="e">
        <f>IF(J1372=43,'Mission Importer'!A1372,0)</f>
        <v>#VALUE!</v>
      </c>
      <c r="L1372" t="e">
        <f>SEARCH("category",'Mission Importer'!A1372)</f>
        <v>#VALUE!</v>
      </c>
      <c r="M1372" t="e">
        <f>IF(L1372=43,'Mission Importer'!A1372,0)</f>
        <v>#VALUE!</v>
      </c>
    </row>
    <row r="1373" spans="1:13" x14ac:dyDescent="0.3">
      <c r="A1373" t="e">
        <f>SEARCH("livery",'Mission Importer'!A1373)</f>
        <v>#VALUE!</v>
      </c>
      <c r="B1373" t="e">
        <f>IF(A1373=43,'Mission Importer'!A1373,0)</f>
        <v>#VALUE!</v>
      </c>
      <c r="D1373" t="e">
        <f>SEARCH("shape_name",'Mission Importer'!A1373)</f>
        <v>#VALUE!</v>
      </c>
      <c r="E1373" t="e">
        <f>IF(D1373=43,'Mission Importer'!A1373,0)</f>
        <v>#VALUE!</v>
      </c>
      <c r="G1373" t="e">
        <f>SEARCH("shape_name",'Mission Importer'!A1373)</f>
        <v>#VALUE!</v>
      </c>
      <c r="H1373" t="e">
        <f>IF(G1373=43,'Mission Importer'!A1373,0)</f>
        <v>#VALUE!</v>
      </c>
      <c r="J1373" t="e">
        <f>SEARCH("type",'Mission Importer'!A1373)</f>
        <v>#VALUE!</v>
      </c>
      <c r="K1373" t="e">
        <f>IF(J1373=43,'Mission Importer'!A1373,0)</f>
        <v>#VALUE!</v>
      </c>
      <c r="L1373" t="e">
        <f>SEARCH("category",'Mission Importer'!A1373)</f>
        <v>#VALUE!</v>
      </c>
      <c r="M1373" t="e">
        <f>IF(L1373=43,'Mission Importer'!A1373,0)</f>
        <v>#VALUE!</v>
      </c>
    </row>
    <row r="1374" spans="1:13" x14ac:dyDescent="0.3">
      <c r="A1374" t="e">
        <f>SEARCH("livery",'Mission Importer'!A1374)</f>
        <v>#VALUE!</v>
      </c>
      <c r="B1374" t="e">
        <f>IF(A1374=43,'Mission Importer'!A1374,0)</f>
        <v>#VALUE!</v>
      </c>
      <c r="D1374" t="e">
        <f>SEARCH("shape_name",'Mission Importer'!A1374)</f>
        <v>#VALUE!</v>
      </c>
      <c r="E1374" t="e">
        <f>IF(D1374=43,'Mission Importer'!A1374,0)</f>
        <v>#VALUE!</v>
      </c>
      <c r="G1374" t="e">
        <f>SEARCH("shape_name",'Mission Importer'!A1374)</f>
        <v>#VALUE!</v>
      </c>
      <c r="H1374" t="e">
        <f>IF(G1374=43,'Mission Importer'!A1374,0)</f>
        <v>#VALUE!</v>
      </c>
      <c r="J1374" t="e">
        <f>SEARCH("type",'Mission Importer'!A1374)</f>
        <v>#VALUE!</v>
      </c>
      <c r="K1374" t="e">
        <f>IF(J1374=43,'Mission Importer'!A1374,0)</f>
        <v>#VALUE!</v>
      </c>
      <c r="L1374" t="e">
        <f>SEARCH("category",'Mission Importer'!A1374)</f>
        <v>#VALUE!</v>
      </c>
      <c r="M1374" t="e">
        <f>IF(L1374=43,'Mission Importer'!A1374,0)</f>
        <v>#VALUE!</v>
      </c>
    </row>
    <row r="1375" spans="1:13" x14ac:dyDescent="0.3">
      <c r="A1375" t="e">
        <f>SEARCH("livery",'Mission Importer'!A1375)</f>
        <v>#VALUE!</v>
      </c>
      <c r="B1375" t="e">
        <f>IF(A1375=43,'Mission Importer'!A1375,0)</f>
        <v>#VALUE!</v>
      </c>
      <c r="D1375" t="e">
        <f>SEARCH("shape_name",'Mission Importer'!A1375)</f>
        <v>#VALUE!</v>
      </c>
      <c r="E1375" t="e">
        <f>IF(D1375=43,'Mission Importer'!A1375,0)</f>
        <v>#VALUE!</v>
      </c>
      <c r="G1375" t="e">
        <f>SEARCH("shape_name",'Mission Importer'!A1375)</f>
        <v>#VALUE!</v>
      </c>
      <c r="H1375" t="e">
        <f>IF(G1375=43,'Mission Importer'!A1375,0)</f>
        <v>#VALUE!</v>
      </c>
      <c r="J1375" t="e">
        <f>SEARCH("type",'Mission Importer'!A1375)</f>
        <v>#VALUE!</v>
      </c>
      <c r="K1375" t="e">
        <f>IF(J1375=43,'Mission Importer'!A1375,0)</f>
        <v>#VALUE!</v>
      </c>
      <c r="L1375" t="e">
        <f>SEARCH("category",'Mission Importer'!A1375)</f>
        <v>#VALUE!</v>
      </c>
      <c r="M1375" t="e">
        <f>IF(L1375=43,'Mission Importer'!A1375,0)</f>
        <v>#VALUE!</v>
      </c>
    </row>
    <row r="1376" spans="1:13" x14ac:dyDescent="0.3">
      <c r="A1376">
        <f>SEARCH("livery",'Mission Importer'!A1376)</f>
        <v>43</v>
      </c>
      <c r="B1376" t="str">
        <f>IF(A1376=43,'Mission Importer'!A1376,0)</f>
        <v xml:space="preserve">                                        ["livery_id"] = "GRC_winter",</v>
      </c>
      <c r="D1376" t="e">
        <f>SEARCH("shape_name",'Mission Importer'!A1376)</f>
        <v>#VALUE!</v>
      </c>
      <c r="E1376" t="e">
        <f>IF(D1376=43,'Mission Importer'!A1376,0)</f>
        <v>#VALUE!</v>
      </c>
      <c r="G1376" t="e">
        <f>SEARCH("shape_name",'Mission Importer'!A1376)</f>
        <v>#VALUE!</v>
      </c>
      <c r="H1376" t="e">
        <f>IF(G1376=43,'Mission Importer'!A1376,0)</f>
        <v>#VALUE!</v>
      </c>
      <c r="J1376" t="e">
        <f>SEARCH("type",'Mission Importer'!A1376)</f>
        <v>#VALUE!</v>
      </c>
      <c r="K1376" t="e">
        <f>IF(J1376=43,'Mission Importer'!A1376,0)</f>
        <v>#VALUE!</v>
      </c>
      <c r="L1376" t="e">
        <f>SEARCH("category",'Mission Importer'!A1376)</f>
        <v>#VALUE!</v>
      </c>
      <c r="M1376" t="e">
        <f>IF(L1376=43,'Mission Importer'!A1376,0)</f>
        <v>#VALUE!</v>
      </c>
    </row>
    <row r="1377" spans="1:13" x14ac:dyDescent="0.3">
      <c r="A1377" t="e">
        <f>SEARCH("livery",'Mission Importer'!A1377)</f>
        <v>#VALUE!</v>
      </c>
      <c r="B1377" t="e">
        <f>IF(A1377=43,'Mission Importer'!A1377,0)</f>
        <v>#VALUE!</v>
      </c>
      <c r="D1377" t="e">
        <f>SEARCH("shape_name",'Mission Importer'!A1377)</f>
        <v>#VALUE!</v>
      </c>
      <c r="E1377" t="e">
        <f>IF(D1377=43,'Mission Importer'!A1377,0)</f>
        <v>#VALUE!</v>
      </c>
      <c r="G1377" t="e">
        <f>SEARCH("shape_name",'Mission Importer'!A1377)</f>
        <v>#VALUE!</v>
      </c>
      <c r="H1377" t="e">
        <f>IF(G1377=43,'Mission Importer'!A1377,0)</f>
        <v>#VALUE!</v>
      </c>
      <c r="J1377" t="e">
        <f>SEARCH("type",'Mission Importer'!A1377)</f>
        <v>#VALUE!</v>
      </c>
      <c r="K1377" t="e">
        <f>IF(J1377=43,'Mission Importer'!A1377,0)</f>
        <v>#VALUE!</v>
      </c>
      <c r="L1377">
        <f>SEARCH("category",'Mission Importer'!A1377)</f>
        <v>43</v>
      </c>
      <c r="M1377" t="str">
        <f>IF(L1377=43,'Mission Importer'!A1377,0)</f>
        <v xml:space="preserve">                                        ["category"] = "Air Defence",</v>
      </c>
    </row>
    <row r="1378" spans="1:13" x14ac:dyDescent="0.3">
      <c r="A1378" t="e">
        <f>SEARCH("livery",'Mission Importer'!A1378)</f>
        <v>#VALUE!</v>
      </c>
      <c r="B1378" t="e">
        <f>IF(A1378=43,'Mission Importer'!A1378,0)</f>
        <v>#VALUE!</v>
      </c>
      <c r="D1378" t="e">
        <f>SEARCH("shape_name",'Mission Importer'!A1378)</f>
        <v>#VALUE!</v>
      </c>
      <c r="E1378" t="e">
        <f>IF(D1378=43,'Mission Importer'!A1378,0)</f>
        <v>#VALUE!</v>
      </c>
      <c r="G1378" t="e">
        <f>SEARCH("shape_name",'Mission Importer'!A1378)</f>
        <v>#VALUE!</v>
      </c>
      <c r="H1378" t="e">
        <f>IF(G1378=43,'Mission Importer'!A1378,0)</f>
        <v>#VALUE!</v>
      </c>
      <c r="J1378">
        <f>SEARCH("type",'Mission Importer'!A1378)</f>
        <v>43</v>
      </c>
      <c r="K1378" t="str">
        <f>IF(J1378=43,'Mission Importer'!A1378,0)</f>
        <v xml:space="preserve">                                        ["type"] = "Patriot AMG",</v>
      </c>
      <c r="L1378" t="e">
        <f>SEARCH("category",'Mission Importer'!A1378)</f>
        <v>#VALUE!</v>
      </c>
      <c r="M1378" t="e">
        <f>IF(L1378=43,'Mission Importer'!A1378,0)</f>
        <v>#VALUE!</v>
      </c>
    </row>
    <row r="1379" spans="1:13" x14ac:dyDescent="0.3">
      <c r="A1379" t="e">
        <f>SEARCH("livery",'Mission Importer'!A1379)</f>
        <v>#VALUE!</v>
      </c>
      <c r="B1379" t="e">
        <f>IF(A1379=43,'Mission Importer'!A1379,0)</f>
        <v>#VALUE!</v>
      </c>
      <c r="D1379" t="e">
        <f>SEARCH("shape_name",'Mission Importer'!A1379)</f>
        <v>#VALUE!</v>
      </c>
      <c r="E1379" t="e">
        <f>IF(D1379=43,'Mission Importer'!A1379,0)</f>
        <v>#VALUE!</v>
      </c>
      <c r="G1379" t="e">
        <f>SEARCH("shape_name",'Mission Importer'!A1379)</f>
        <v>#VALUE!</v>
      </c>
      <c r="H1379" t="e">
        <f>IF(G1379=43,'Mission Importer'!A1379,0)</f>
        <v>#VALUE!</v>
      </c>
      <c r="J1379" t="e">
        <f>SEARCH("type",'Mission Importer'!A1379)</f>
        <v>#VALUE!</v>
      </c>
      <c r="K1379" t="e">
        <f>IF(J1379=43,'Mission Importer'!A1379,0)</f>
        <v>#VALUE!</v>
      </c>
      <c r="L1379" t="e">
        <f>SEARCH("category",'Mission Importer'!A1379)</f>
        <v>#VALUE!</v>
      </c>
      <c r="M1379" t="e">
        <f>IF(L1379=43,'Mission Importer'!A1379,0)</f>
        <v>#VALUE!</v>
      </c>
    </row>
    <row r="1380" spans="1:13" x14ac:dyDescent="0.3">
      <c r="A1380" t="e">
        <f>SEARCH("livery",'Mission Importer'!A1380)</f>
        <v>#VALUE!</v>
      </c>
      <c r="B1380" t="e">
        <f>IF(A1380=43,'Mission Importer'!A1380,0)</f>
        <v>#VALUE!</v>
      </c>
      <c r="D1380" t="e">
        <f>SEARCH("shape_name",'Mission Importer'!A1380)</f>
        <v>#VALUE!</v>
      </c>
      <c r="E1380" t="e">
        <f>IF(D1380=43,'Mission Importer'!A1380,0)</f>
        <v>#VALUE!</v>
      </c>
      <c r="G1380" t="e">
        <f>SEARCH("shape_name",'Mission Importer'!A1380)</f>
        <v>#VALUE!</v>
      </c>
      <c r="H1380" t="e">
        <f>IF(G1380=43,'Mission Importer'!A1380,0)</f>
        <v>#VALUE!</v>
      </c>
      <c r="J1380" t="e">
        <f>SEARCH("type",'Mission Importer'!A1380)</f>
        <v>#VALUE!</v>
      </c>
      <c r="K1380" t="e">
        <f>IF(J1380=43,'Mission Importer'!A1380,0)</f>
        <v>#VALUE!</v>
      </c>
      <c r="L1380" t="e">
        <f>SEARCH("category",'Mission Importer'!A1380)</f>
        <v>#VALUE!</v>
      </c>
      <c r="M1380" t="e">
        <f>IF(L1380=43,'Mission Importer'!A1380,0)</f>
        <v>#VALUE!</v>
      </c>
    </row>
    <row r="1381" spans="1:13" x14ac:dyDescent="0.3">
      <c r="A1381" t="e">
        <f>SEARCH("livery",'Mission Importer'!A1381)</f>
        <v>#VALUE!</v>
      </c>
      <c r="B1381" t="e">
        <f>IF(A1381=43,'Mission Importer'!A1381,0)</f>
        <v>#VALUE!</v>
      </c>
      <c r="D1381" t="e">
        <f>SEARCH("shape_name",'Mission Importer'!A1381)</f>
        <v>#VALUE!</v>
      </c>
      <c r="E1381" t="e">
        <f>IF(D1381=43,'Mission Importer'!A1381,0)</f>
        <v>#VALUE!</v>
      </c>
      <c r="G1381" t="e">
        <f>SEARCH("shape_name",'Mission Importer'!A1381)</f>
        <v>#VALUE!</v>
      </c>
      <c r="H1381" t="e">
        <f>IF(G1381=43,'Mission Importer'!A1381,0)</f>
        <v>#VALUE!</v>
      </c>
      <c r="J1381" t="e">
        <f>SEARCH("type",'Mission Importer'!A1381)</f>
        <v>#VALUE!</v>
      </c>
      <c r="K1381" t="e">
        <f>IF(J1381=43,'Mission Importer'!A1381,0)</f>
        <v>#VALUE!</v>
      </c>
      <c r="L1381" t="e">
        <f>SEARCH("category",'Mission Importer'!A1381)</f>
        <v>#VALUE!</v>
      </c>
      <c r="M1381" t="e">
        <f>IF(L1381=43,'Mission Importer'!A1381,0)</f>
        <v>#VALUE!</v>
      </c>
    </row>
    <row r="1382" spans="1:13" x14ac:dyDescent="0.3">
      <c r="A1382" t="e">
        <f>SEARCH("livery",'Mission Importer'!A1382)</f>
        <v>#VALUE!</v>
      </c>
      <c r="B1382" t="e">
        <f>IF(A1382=43,'Mission Importer'!A1382,0)</f>
        <v>#VALUE!</v>
      </c>
      <c r="D1382" t="e">
        <f>SEARCH("shape_name",'Mission Importer'!A1382)</f>
        <v>#VALUE!</v>
      </c>
      <c r="E1382" t="e">
        <f>IF(D1382=43,'Mission Importer'!A1382,0)</f>
        <v>#VALUE!</v>
      </c>
      <c r="G1382" t="e">
        <f>SEARCH("shape_name",'Mission Importer'!A1382)</f>
        <v>#VALUE!</v>
      </c>
      <c r="H1382" t="e">
        <f>IF(G1382=43,'Mission Importer'!A1382,0)</f>
        <v>#VALUE!</v>
      </c>
      <c r="J1382" t="e">
        <f>SEARCH("type",'Mission Importer'!A1382)</f>
        <v>#VALUE!</v>
      </c>
      <c r="K1382" t="e">
        <f>IF(J1382=43,'Mission Importer'!A1382,0)</f>
        <v>#VALUE!</v>
      </c>
      <c r="L1382" t="e">
        <f>SEARCH("category",'Mission Importer'!A1382)</f>
        <v>#VALUE!</v>
      </c>
      <c r="M1382" t="e">
        <f>IF(L1382=43,'Mission Importer'!A1382,0)</f>
        <v>#VALUE!</v>
      </c>
    </row>
    <row r="1383" spans="1:13" x14ac:dyDescent="0.3">
      <c r="A1383" t="e">
        <f>SEARCH("livery",'Mission Importer'!A1383)</f>
        <v>#VALUE!</v>
      </c>
      <c r="B1383" t="e">
        <f>IF(A1383=43,'Mission Importer'!A1383,0)</f>
        <v>#VALUE!</v>
      </c>
      <c r="D1383" t="e">
        <f>SEARCH("shape_name",'Mission Importer'!A1383)</f>
        <v>#VALUE!</v>
      </c>
      <c r="E1383" t="e">
        <f>IF(D1383=43,'Mission Importer'!A1383,0)</f>
        <v>#VALUE!</v>
      </c>
      <c r="G1383" t="e">
        <f>SEARCH("shape_name",'Mission Importer'!A1383)</f>
        <v>#VALUE!</v>
      </c>
      <c r="H1383" t="e">
        <f>IF(G1383=43,'Mission Importer'!A1383,0)</f>
        <v>#VALUE!</v>
      </c>
      <c r="J1383" t="e">
        <f>SEARCH("type",'Mission Importer'!A1383)</f>
        <v>#VALUE!</v>
      </c>
      <c r="K1383" t="e">
        <f>IF(J1383=43,'Mission Importer'!A1383,0)</f>
        <v>#VALUE!</v>
      </c>
      <c r="L1383" t="e">
        <f>SEARCH("category",'Mission Importer'!A1383)</f>
        <v>#VALUE!</v>
      </c>
      <c r="M1383" t="e">
        <f>IF(L1383=43,'Mission Importer'!A1383,0)</f>
        <v>#VALUE!</v>
      </c>
    </row>
    <row r="1384" spans="1:13" x14ac:dyDescent="0.3">
      <c r="A1384" t="e">
        <f>SEARCH("livery",'Mission Importer'!A1384)</f>
        <v>#VALUE!</v>
      </c>
      <c r="B1384" t="e">
        <f>IF(A1384=43,'Mission Importer'!A1384,0)</f>
        <v>#VALUE!</v>
      </c>
      <c r="D1384" t="e">
        <f>SEARCH("shape_name",'Mission Importer'!A1384)</f>
        <v>#VALUE!</v>
      </c>
      <c r="E1384" t="e">
        <f>IF(D1384=43,'Mission Importer'!A1384,0)</f>
        <v>#VALUE!</v>
      </c>
      <c r="G1384" t="e">
        <f>SEARCH("shape_name",'Mission Importer'!A1384)</f>
        <v>#VALUE!</v>
      </c>
      <c r="H1384" t="e">
        <f>IF(G1384=43,'Mission Importer'!A1384,0)</f>
        <v>#VALUE!</v>
      </c>
      <c r="J1384" t="e">
        <f>SEARCH("type",'Mission Importer'!A1384)</f>
        <v>#VALUE!</v>
      </c>
      <c r="K1384" t="e">
        <f>IF(J1384=43,'Mission Importer'!A1384,0)</f>
        <v>#VALUE!</v>
      </c>
      <c r="L1384" t="e">
        <f>SEARCH("category",'Mission Importer'!A1384)</f>
        <v>#VALUE!</v>
      </c>
      <c r="M1384" t="e">
        <f>IF(L1384=43,'Mission Importer'!A1384,0)</f>
        <v>#VALUE!</v>
      </c>
    </row>
    <row r="1385" spans="1:13" x14ac:dyDescent="0.3">
      <c r="A1385" t="e">
        <f>SEARCH("livery",'Mission Importer'!A1385)</f>
        <v>#VALUE!</v>
      </c>
      <c r="B1385" t="e">
        <f>IF(A1385=43,'Mission Importer'!A1385,0)</f>
        <v>#VALUE!</v>
      </c>
      <c r="D1385" t="e">
        <f>SEARCH("shape_name",'Mission Importer'!A1385)</f>
        <v>#VALUE!</v>
      </c>
      <c r="E1385" t="e">
        <f>IF(D1385=43,'Mission Importer'!A1385,0)</f>
        <v>#VALUE!</v>
      </c>
      <c r="G1385" t="e">
        <f>SEARCH("shape_name",'Mission Importer'!A1385)</f>
        <v>#VALUE!</v>
      </c>
      <c r="H1385" t="e">
        <f>IF(G1385=43,'Mission Importer'!A1385,0)</f>
        <v>#VALUE!</v>
      </c>
      <c r="J1385" t="e">
        <f>SEARCH("type",'Mission Importer'!A1385)</f>
        <v>#VALUE!</v>
      </c>
      <c r="K1385" t="e">
        <f>IF(J1385=43,'Mission Importer'!A1385,0)</f>
        <v>#VALUE!</v>
      </c>
      <c r="L1385" t="e">
        <f>SEARCH("category",'Mission Importer'!A1385)</f>
        <v>#VALUE!</v>
      </c>
      <c r="M1385" t="e">
        <f>IF(L1385=43,'Mission Importer'!A1385,0)</f>
        <v>#VALUE!</v>
      </c>
    </row>
    <row r="1386" spans="1:13" x14ac:dyDescent="0.3">
      <c r="A1386" t="e">
        <f>SEARCH("livery",'Mission Importer'!A1386)</f>
        <v>#VALUE!</v>
      </c>
      <c r="B1386" t="e">
        <f>IF(A1386=43,'Mission Importer'!A1386,0)</f>
        <v>#VALUE!</v>
      </c>
      <c r="D1386" t="e">
        <f>SEARCH("shape_name",'Mission Importer'!A1386)</f>
        <v>#VALUE!</v>
      </c>
      <c r="E1386" t="e">
        <f>IF(D1386=43,'Mission Importer'!A1386,0)</f>
        <v>#VALUE!</v>
      </c>
      <c r="G1386" t="e">
        <f>SEARCH("shape_name",'Mission Importer'!A1386)</f>
        <v>#VALUE!</v>
      </c>
      <c r="H1386" t="e">
        <f>IF(G1386=43,'Mission Importer'!A1386,0)</f>
        <v>#VALUE!</v>
      </c>
      <c r="J1386" t="e">
        <f>SEARCH("type",'Mission Importer'!A1386)</f>
        <v>#VALUE!</v>
      </c>
      <c r="K1386" t="e">
        <f>IF(J1386=43,'Mission Importer'!A1386,0)</f>
        <v>#VALUE!</v>
      </c>
      <c r="L1386" t="e">
        <f>SEARCH("category",'Mission Importer'!A1386)</f>
        <v>#VALUE!</v>
      </c>
      <c r="M1386" t="e">
        <f>IF(L1386=43,'Mission Importer'!A1386,0)</f>
        <v>#VALUE!</v>
      </c>
    </row>
    <row r="1387" spans="1:13" x14ac:dyDescent="0.3">
      <c r="A1387" t="e">
        <f>SEARCH("livery",'Mission Importer'!A1387)</f>
        <v>#VALUE!</v>
      </c>
      <c r="B1387" t="e">
        <f>IF(A1387=43,'Mission Importer'!A1387,0)</f>
        <v>#VALUE!</v>
      </c>
      <c r="D1387" t="e">
        <f>SEARCH("shape_name",'Mission Importer'!A1387)</f>
        <v>#VALUE!</v>
      </c>
      <c r="E1387" t="e">
        <f>IF(D1387=43,'Mission Importer'!A1387,0)</f>
        <v>#VALUE!</v>
      </c>
      <c r="G1387" t="e">
        <f>SEARCH("shape_name",'Mission Importer'!A1387)</f>
        <v>#VALUE!</v>
      </c>
      <c r="H1387" t="e">
        <f>IF(G1387=43,'Mission Importer'!A1387,0)</f>
        <v>#VALUE!</v>
      </c>
      <c r="J1387" t="e">
        <f>SEARCH("type",'Mission Importer'!A1387)</f>
        <v>#VALUE!</v>
      </c>
      <c r="K1387" t="e">
        <f>IF(J1387=43,'Mission Importer'!A1387,0)</f>
        <v>#VALUE!</v>
      </c>
      <c r="L1387" t="e">
        <f>SEARCH("category",'Mission Importer'!A1387)</f>
        <v>#VALUE!</v>
      </c>
      <c r="M1387" t="e">
        <f>IF(L1387=43,'Mission Importer'!A1387,0)</f>
        <v>#VALUE!</v>
      </c>
    </row>
    <row r="1388" spans="1:13" x14ac:dyDescent="0.3">
      <c r="A1388" t="e">
        <f>SEARCH("livery",'Mission Importer'!A1388)</f>
        <v>#VALUE!</v>
      </c>
      <c r="B1388" t="e">
        <f>IF(A1388=43,'Mission Importer'!A1388,0)</f>
        <v>#VALUE!</v>
      </c>
      <c r="D1388" t="e">
        <f>SEARCH("shape_name",'Mission Importer'!A1388)</f>
        <v>#VALUE!</v>
      </c>
      <c r="E1388" t="e">
        <f>IF(D1388=43,'Mission Importer'!A1388,0)</f>
        <v>#VALUE!</v>
      </c>
      <c r="G1388" t="e">
        <f>SEARCH("shape_name",'Mission Importer'!A1388)</f>
        <v>#VALUE!</v>
      </c>
      <c r="H1388" t="e">
        <f>IF(G1388=43,'Mission Importer'!A1388,0)</f>
        <v>#VALUE!</v>
      </c>
      <c r="J1388" t="e">
        <f>SEARCH("type",'Mission Importer'!A1388)</f>
        <v>#VALUE!</v>
      </c>
      <c r="K1388" t="e">
        <f>IF(J1388=43,'Mission Importer'!A1388,0)</f>
        <v>#VALUE!</v>
      </c>
      <c r="L1388" t="e">
        <f>SEARCH("category",'Mission Importer'!A1388)</f>
        <v>#VALUE!</v>
      </c>
      <c r="M1388" t="e">
        <f>IF(L1388=43,'Mission Importer'!A1388,0)</f>
        <v>#VALUE!</v>
      </c>
    </row>
    <row r="1389" spans="1:13" x14ac:dyDescent="0.3">
      <c r="A1389" t="e">
        <f>SEARCH("livery",'Mission Importer'!A1389)</f>
        <v>#VALUE!</v>
      </c>
      <c r="B1389" t="e">
        <f>IF(A1389=43,'Mission Importer'!A1389,0)</f>
        <v>#VALUE!</v>
      </c>
      <c r="D1389" t="e">
        <f>SEARCH("shape_name",'Mission Importer'!A1389)</f>
        <v>#VALUE!</v>
      </c>
      <c r="E1389" t="e">
        <f>IF(D1389=43,'Mission Importer'!A1389,0)</f>
        <v>#VALUE!</v>
      </c>
      <c r="G1389" t="e">
        <f>SEARCH("shape_name",'Mission Importer'!A1389)</f>
        <v>#VALUE!</v>
      </c>
      <c r="H1389" t="e">
        <f>IF(G1389=43,'Mission Importer'!A1389,0)</f>
        <v>#VALUE!</v>
      </c>
      <c r="J1389" t="e">
        <f>SEARCH("type",'Mission Importer'!A1389)</f>
        <v>#VALUE!</v>
      </c>
      <c r="K1389" t="e">
        <f>IF(J1389=43,'Mission Importer'!A1389,0)</f>
        <v>#VALUE!</v>
      </c>
      <c r="L1389" t="e">
        <f>SEARCH("category",'Mission Importer'!A1389)</f>
        <v>#VALUE!</v>
      </c>
      <c r="M1389" t="e">
        <f>IF(L1389=43,'Mission Importer'!A1389,0)</f>
        <v>#VALUE!</v>
      </c>
    </row>
    <row r="1390" spans="1:13" x14ac:dyDescent="0.3">
      <c r="A1390" t="e">
        <f>SEARCH("livery",'Mission Importer'!A1390)</f>
        <v>#VALUE!</v>
      </c>
      <c r="B1390" t="e">
        <f>IF(A1390=43,'Mission Importer'!A1390,0)</f>
        <v>#VALUE!</v>
      </c>
      <c r="D1390" t="e">
        <f>SEARCH("shape_name",'Mission Importer'!A1390)</f>
        <v>#VALUE!</v>
      </c>
      <c r="E1390" t="e">
        <f>IF(D1390=43,'Mission Importer'!A1390,0)</f>
        <v>#VALUE!</v>
      </c>
      <c r="G1390" t="e">
        <f>SEARCH("shape_name",'Mission Importer'!A1390)</f>
        <v>#VALUE!</v>
      </c>
      <c r="H1390" t="e">
        <f>IF(G1390=43,'Mission Importer'!A1390,0)</f>
        <v>#VALUE!</v>
      </c>
      <c r="J1390" t="e">
        <f>SEARCH("type",'Mission Importer'!A1390)</f>
        <v>#VALUE!</v>
      </c>
      <c r="K1390" t="e">
        <f>IF(J1390=43,'Mission Importer'!A1390,0)</f>
        <v>#VALUE!</v>
      </c>
      <c r="L1390" t="e">
        <f>SEARCH("category",'Mission Importer'!A1390)</f>
        <v>#VALUE!</v>
      </c>
      <c r="M1390" t="e">
        <f>IF(L1390=43,'Mission Importer'!A1390,0)</f>
        <v>#VALUE!</v>
      </c>
    </row>
    <row r="1391" spans="1:13" x14ac:dyDescent="0.3">
      <c r="A1391" t="e">
        <f>SEARCH("livery",'Mission Importer'!A1391)</f>
        <v>#VALUE!</v>
      </c>
      <c r="B1391" t="e">
        <f>IF(A1391=43,'Mission Importer'!A1391,0)</f>
        <v>#VALUE!</v>
      </c>
      <c r="D1391" t="e">
        <f>SEARCH("shape_name",'Mission Importer'!A1391)</f>
        <v>#VALUE!</v>
      </c>
      <c r="E1391" t="e">
        <f>IF(D1391=43,'Mission Importer'!A1391,0)</f>
        <v>#VALUE!</v>
      </c>
      <c r="G1391" t="e">
        <f>SEARCH("shape_name",'Mission Importer'!A1391)</f>
        <v>#VALUE!</v>
      </c>
      <c r="H1391" t="e">
        <f>IF(G1391=43,'Mission Importer'!A1391,0)</f>
        <v>#VALUE!</v>
      </c>
      <c r="J1391" t="e">
        <f>SEARCH("type",'Mission Importer'!A1391)</f>
        <v>#VALUE!</v>
      </c>
      <c r="K1391" t="e">
        <f>IF(J1391=43,'Mission Importer'!A1391,0)</f>
        <v>#VALUE!</v>
      </c>
      <c r="L1391" t="e">
        <f>SEARCH("category",'Mission Importer'!A1391)</f>
        <v>#VALUE!</v>
      </c>
      <c r="M1391" t="e">
        <f>IF(L1391=43,'Mission Importer'!A1391,0)</f>
        <v>#VALUE!</v>
      </c>
    </row>
    <row r="1392" spans="1:13" x14ac:dyDescent="0.3">
      <c r="A1392" t="e">
        <f>SEARCH("livery",'Mission Importer'!A1392)</f>
        <v>#VALUE!</v>
      </c>
      <c r="B1392" t="e">
        <f>IF(A1392=43,'Mission Importer'!A1392,0)</f>
        <v>#VALUE!</v>
      </c>
      <c r="D1392" t="e">
        <f>SEARCH("shape_name",'Mission Importer'!A1392)</f>
        <v>#VALUE!</v>
      </c>
      <c r="E1392" t="e">
        <f>IF(D1392=43,'Mission Importer'!A1392,0)</f>
        <v>#VALUE!</v>
      </c>
      <c r="G1392" t="e">
        <f>SEARCH("shape_name",'Mission Importer'!A1392)</f>
        <v>#VALUE!</v>
      </c>
      <c r="H1392" t="e">
        <f>IF(G1392=43,'Mission Importer'!A1392,0)</f>
        <v>#VALUE!</v>
      </c>
      <c r="J1392" t="e">
        <f>SEARCH("type",'Mission Importer'!A1392)</f>
        <v>#VALUE!</v>
      </c>
      <c r="K1392" t="e">
        <f>IF(J1392=43,'Mission Importer'!A1392,0)</f>
        <v>#VALUE!</v>
      </c>
      <c r="L1392" t="e">
        <f>SEARCH("category",'Mission Importer'!A1392)</f>
        <v>#VALUE!</v>
      </c>
      <c r="M1392" t="e">
        <f>IF(L1392=43,'Mission Importer'!A1392,0)</f>
        <v>#VALUE!</v>
      </c>
    </row>
    <row r="1393" spans="1:13" x14ac:dyDescent="0.3">
      <c r="A1393" t="e">
        <f>SEARCH("livery",'Mission Importer'!A1393)</f>
        <v>#VALUE!</v>
      </c>
      <c r="B1393" t="e">
        <f>IF(A1393=43,'Mission Importer'!A1393,0)</f>
        <v>#VALUE!</v>
      </c>
      <c r="D1393" t="e">
        <f>SEARCH("shape_name",'Mission Importer'!A1393)</f>
        <v>#VALUE!</v>
      </c>
      <c r="E1393" t="e">
        <f>IF(D1393=43,'Mission Importer'!A1393,0)</f>
        <v>#VALUE!</v>
      </c>
      <c r="G1393" t="e">
        <f>SEARCH("shape_name",'Mission Importer'!A1393)</f>
        <v>#VALUE!</v>
      </c>
      <c r="H1393" t="e">
        <f>IF(G1393=43,'Mission Importer'!A1393,0)</f>
        <v>#VALUE!</v>
      </c>
      <c r="J1393" t="e">
        <f>SEARCH("type",'Mission Importer'!A1393)</f>
        <v>#VALUE!</v>
      </c>
      <c r="K1393" t="e">
        <f>IF(J1393=43,'Mission Importer'!A1393,0)</f>
        <v>#VALUE!</v>
      </c>
      <c r="L1393" t="e">
        <f>SEARCH("category",'Mission Importer'!A1393)</f>
        <v>#VALUE!</v>
      </c>
      <c r="M1393" t="e">
        <f>IF(L1393=43,'Mission Importer'!A1393,0)</f>
        <v>#VALUE!</v>
      </c>
    </row>
    <row r="1394" spans="1:13" x14ac:dyDescent="0.3">
      <c r="A1394" t="e">
        <f>SEARCH("livery",'Mission Importer'!A1394)</f>
        <v>#VALUE!</v>
      </c>
      <c r="B1394" t="e">
        <f>IF(A1394=43,'Mission Importer'!A1394,0)</f>
        <v>#VALUE!</v>
      </c>
      <c r="D1394" t="e">
        <f>SEARCH("shape_name",'Mission Importer'!A1394)</f>
        <v>#VALUE!</v>
      </c>
      <c r="E1394" t="e">
        <f>IF(D1394=43,'Mission Importer'!A1394,0)</f>
        <v>#VALUE!</v>
      </c>
      <c r="G1394" t="e">
        <f>SEARCH("shape_name",'Mission Importer'!A1394)</f>
        <v>#VALUE!</v>
      </c>
      <c r="H1394" t="e">
        <f>IF(G1394=43,'Mission Importer'!A1394,0)</f>
        <v>#VALUE!</v>
      </c>
      <c r="J1394" t="e">
        <f>SEARCH("type",'Mission Importer'!A1394)</f>
        <v>#VALUE!</v>
      </c>
      <c r="K1394" t="e">
        <f>IF(J1394=43,'Mission Importer'!A1394,0)</f>
        <v>#VALUE!</v>
      </c>
      <c r="L1394" t="e">
        <f>SEARCH("category",'Mission Importer'!A1394)</f>
        <v>#VALUE!</v>
      </c>
      <c r="M1394" t="e">
        <f>IF(L1394=43,'Mission Importer'!A1394,0)</f>
        <v>#VALUE!</v>
      </c>
    </row>
    <row r="1395" spans="1:13" x14ac:dyDescent="0.3">
      <c r="A1395" t="e">
        <f>SEARCH("livery",'Mission Importer'!A1395)</f>
        <v>#VALUE!</v>
      </c>
      <c r="B1395" t="e">
        <f>IF(A1395=43,'Mission Importer'!A1395,0)</f>
        <v>#VALUE!</v>
      </c>
      <c r="D1395" t="e">
        <f>SEARCH("shape_name",'Mission Importer'!A1395)</f>
        <v>#VALUE!</v>
      </c>
      <c r="E1395" t="e">
        <f>IF(D1395=43,'Mission Importer'!A1395,0)</f>
        <v>#VALUE!</v>
      </c>
      <c r="G1395" t="e">
        <f>SEARCH("shape_name",'Mission Importer'!A1395)</f>
        <v>#VALUE!</v>
      </c>
      <c r="H1395" t="e">
        <f>IF(G1395=43,'Mission Importer'!A1395,0)</f>
        <v>#VALUE!</v>
      </c>
      <c r="J1395" t="e">
        <f>SEARCH("type",'Mission Importer'!A1395)</f>
        <v>#VALUE!</v>
      </c>
      <c r="K1395" t="e">
        <f>IF(J1395=43,'Mission Importer'!A1395,0)</f>
        <v>#VALUE!</v>
      </c>
      <c r="L1395" t="e">
        <f>SEARCH("category",'Mission Importer'!A1395)</f>
        <v>#VALUE!</v>
      </c>
      <c r="M1395" t="e">
        <f>IF(L1395=43,'Mission Importer'!A1395,0)</f>
        <v>#VALUE!</v>
      </c>
    </row>
    <row r="1396" spans="1:13" x14ac:dyDescent="0.3">
      <c r="A1396" t="e">
        <f>SEARCH("livery",'Mission Importer'!A1396)</f>
        <v>#VALUE!</v>
      </c>
      <c r="B1396" t="e">
        <f>IF(A1396=43,'Mission Importer'!A1396,0)</f>
        <v>#VALUE!</v>
      </c>
      <c r="D1396" t="e">
        <f>SEARCH("shape_name",'Mission Importer'!A1396)</f>
        <v>#VALUE!</v>
      </c>
      <c r="E1396" t="e">
        <f>IF(D1396=43,'Mission Importer'!A1396,0)</f>
        <v>#VALUE!</v>
      </c>
      <c r="G1396" t="e">
        <f>SEARCH("shape_name",'Mission Importer'!A1396)</f>
        <v>#VALUE!</v>
      </c>
      <c r="H1396" t="e">
        <f>IF(G1396=43,'Mission Importer'!A1396,0)</f>
        <v>#VALUE!</v>
      </c>
      <c r="J1396" t="e">
        <f>SEARCH("type",'Mission Importer'!A1396)</f>
        <v>#VALUE!</v>
      </c>
      <c r="K1396" t="e">
        <f>IF(J1396=43,'Mission Importer'!A1396,0)</f>
        <v>#VALUE!</v>
      </c>
      <c r="L1396" t="e">
        <f>SEARCH("category",'Mission Importer'!A1396)</f>
        <v>#VALUE!</v>
      </c>
      <c r="M1396" t="e">
        <f>IF(L1396=43,'Mission Importer'!A1396,0)</f>
        <v>#VALUE!</v>
      </c>
    </row>
    <row r="1397" spans="1:13" x14ac:dyDescent="0.3">
      <c r="A1397" t="e">
        <f>SEARCH("livery",'Mission Importer'!A1397)</f>
        <v>#VALUE!</v>
      </c>
      <c r="B1397" t="e">
        <f>IF(A1397=43,'Mission Importer'!A1397,0)</f>
        <v>#VALUE!</v>
      </c>
      <c r="D1397" t="e">
        <f>SEARCH("shape_name",'Mission Importer'!A1397)</f>
        <v>#VALUE!</v>
      </c>
      <c r="E1397" t="e">
        <f>IF(D1397=43,'Mission Importer'!A1397,0)</f>
        <v>#VALUE!</v>
      </c>
      <c r="G1397" t="e">
        <f>SEARCH("shape_name",'Mission Importer'!A1397)</f>
        <v>#VALUE!</v>
      </c>
      <c r="H1397" t="e">
        <f>IF(G1397=43,'Mission Importer'!A1397,0)</f>
        <v>#VALUE!</v>
      </c>
      <c r="J1397" t="e">
        <f>SEARCH("type",'Mission Importer'!A1397)</f>
        <v>#VALUE!</v>
      </c>
      <c r="K1397" t="e">
        <f>IF(J1397=43,'Mission Importer'!A1397,0)</f>
        <v>#VALUE!</v>
      </c>
      <c r="L1397" t="e">
        <f>SEARCH("category",'Mission Importer'!A1397)</f>
        <v>#VALUE!</v>
      </c>
      <c r="M1397" t="e">
        <f>IF(L1397=43,'Mission Importer'!A1397,0)</f>
        <v>#VALUE!</v>
      </c>
    </row>
    <row r="1398" spans="1:13" x14ac:dyDescent="0.3">
      <c r="A1398" t="e">
        <f>SEARCH("livery",'Mission Importer'!A1398)</f>
        <v>#VALUE!</v>
      </c>
      <c r="B1398" t="e">
        <f>IF(A1398=43,'Mission Importer'!A1398,0)</f>
        <v>#VALUE!</v>
      </c>
      <c r="D1398" t="e">
        <f>SEARCH("shape_name",'Mission Importer'!A1398)</f>
        <v>#VALUE!</v>
      </c>
      <c r="E1398" t="e">
        <f>IF(D1398=43,'Mission Importer'!A1398,0)</f>
        <v>#VALUE!</v>
      </c>
      <c r="G1398" t="e">
        <f>SEARCH("shape_name",'Mission Importer'!A1398)</f>
        <v>#VALUE!</v>
      </c>
      <c r="H1398" t="e">
        <f>IF(G1398=43,'Mission Importer'!A1398,0)</f>
        <v>#VALUE!</v>
      </c>
      <c r="J1398" t="e">
        <f>SEARCH("type",'Mission Importer'!A1398)</f>
        <v>#VALUE!</v>
      </c>
      <c r="K1398" t="e">
        <f>IF(J1398=43,'Mission Importer'!A1398,0)</f>
        <v>#VALUE!</v>
      </c>
      <c r="L1398" t="e">
        <f>SEARCH("category",'Mission Importer'!A1398)</f>
        <v>#VALUE!</v>
      </c>
      <c r="M1398" t="e">
        <f>IF(L1398=43,'Mission Importer'!A1398,0)</f>
        <v>#VALUE!</v>
      </c>
    </row>
    <row r="1399" spans="1:13" x14ac:dyDescent="0.3">
      <c r="A1399" t="e">
        <f>SEARCH("livery",'Mission Importer'!A1399)</f>
        <v>#VALUE!</v>
      </c>
      <c r="B1399" t="e">
        <f>IF(A1399=43,'Mission Importer'!A1399,0)</f>
        <v>#VALUE!</v>
      </c>
      <c r="D1399" t="e">
        <f>SEARCH("shape_name",'Mission Importer'!A1399)</f>
        <v>#VALUE!</v>
      </c>
      <c r="E1399" t="e">
        <f>IF(D1399=43,'Mission Importer'!A1399,0)</f>
        <v>#VALUE!</v>
      </c>
      <c r="G1399" t="e">
        <f>SEARCH("shape_name",'Mission Importer'!A1399)</f>
        <v>#VALUE!</v>
      </c>
      <c r="H1399" t="e">
        <f>IF(G1399=43,'Mission Importer'!A1399,0)</f>
        <v>#VALUE!</v>
      </c>
      <c r="J1399" t="e">
        <f>SEARCH("type",'Mission Importer'!A1399)</f>
        <v>#VALUE!</v>
      </c>
      <c r="K1399" t="e">
        <f>IF(J1399=43,'Mission Importer'!A1399,0)</f>
        <v>#VALUE!</v>
      </c>
      <c r="L1399" t="e">
        <f>SEARCH("category",'Mission Importer'!A1399)</f>
        <v>#VALUE!</v>
      </c>
      <c r="M1399" t="e">
        <f>IF(L1399=43,'Mission Importer'!A1399,0)</f>
        <v>#VALUE!</v>
      </c>
    </row>
    <row r="1400" spans="1:13" x14ac:dyDescent="0.3">
      <c r="A1400" t="e">
        <f>SEARCH("livery",'Mission Importer'!A1400)</f>
        <v>#VALUE!</v>
      </c>
      <c r="B1400" t="e">
        <f>IF(A1400=43,'Mission Importer'!A1400,0)</f>
        <v>#VALUE!</v>
      </c>
      <c r="D1400" t="e">
        <f>SEARCH("shape_name",'Mission Importer'!A1400)</f>
        <v>#VALUE!</v>
      </c>
      <c r="E1400" t="e">
        <f>IF(D1400=43,'Mission Importer'!A1400,0)</f>
        <v>#VALUE!</v>
      </c>
      <c r="G1400" t="e">
        <f>SEARCH("shape_name",'Mission Importer'!A1400)</f>
        <v>#VALUE!</v>
      </c>
      <c r="H1400" t="e">
        <f>IF(G1400=43,'Mission Importer'!A1400,0)</f>
        <v>#VALUE!</v>
      </c>
      <c r="J1400" t="e">
        <f>SEARCH("type",'Mission Importer'!A1400)</f>
        <v>#VALUE!</v>
      </c>
      <c r="K1400" t="e">
        <f>IF(J1400=43,'Mission Importer'!A1400,0)</f>
        <v>#VALUE!</v>
      </c>
      <c r="L1400" t="e">
        <f>SEARCH("category",'Mission Importer'!A1400)</f>
        <v>#VALUE!</v>
      </c>
      <c r="M1400" t="e">
        <f>IF(L1400=43,'Mission Importer'!A1400,0)</f>
        <v>#VALUE!</v>
      </c>
    </row>
    <row r="1401" spans="1:13" x14ac:dyDescent="0.3">
      <c r="A1401" t="e">
        <f>SEARCH("livery",'Mission Importer'!A1401)</f>
        <v>#VALUE!</v>
      </c>
      <c r="B1401" t="e">
        <f>IF(A1401=43,'Mission Importer'!A1401,0)</f>
        <v>#VALUE!</v>
      </c>
      <c r="D1401" t="e">
        <f>SEARCH("shape_name",'Mission Importer'!A1401)</f>
        <v>#VALUE!</v>
      </c>
      <c r="E1401" t="e">
        <f>IF(D1401=43,'Mission Importer'!A1401,0)</f>
        <v>#VALUE!</v>
      </c>
      <c r="G1401" t="e">
        <f>SEARCH("shape_name",'Mission Importer'!A1401)</f>
        <v>#VALUE!</v>
      </c>
      <c r="H1401" t="e">
        <f>IF(G1401=43,'Mission Importer'!A1401,0)</f>
        <v>#VALUE!</v>
      </c>
      <c r="J1401" t="e">
        <f>SEARCH("type",'Mission Importer'!A1401)</f>
        <v>#VALUE!</v>
      </c>
      <c r="K1401" t="e">
        <f>IF(J1401=43,'Mission Importer'!A1401,0)</f>
        <v>#VALUE!</v>
      </c>
      <c r="L1401" t="e">
        <f>SEARCH("category",'Mission Importer'!A1401)</f>
        <v>#VALUE!</v>
      </c>
      <c r="M1401" t="e">
        <f>IF(L1401=43,'Mission Importer'!A1401,0)</f>
        <v>#VALUE!</v>
      </c>
    </row>
    <row r="1402" spans="1:13" x14ac:dyDescent="0.3">
      <c r="A1402" t="e">
        <f>SEARCH("livery",'Mission Importer'!A1402)</f>
        <v>#VALUE!</v>
      </c>
      <c r="B1402" t="e">
        <f>IF(A1402=43,'Mission Importer'!A1402,0)</f>
        <v>#VALUE!</v>
      </c>
      <c r="D1402" t="e">
        <f>SEARCH("shape_name",'Mission Importer'!A1402)</f>
        <v>#VALUE!</v>
      </c>
      <c r="E1402" t="e">
        <f>IF(D1402=43,'Mission Importer'!A1402,0)</f>
        <v>#VALUE!</v>
      </c>
      <c r="G1402" t="e">
        <f>SEARCH("shape_name",'Mission Importer'!A1402)</f>
        <v>#VALUE!</v>
      </c>
      <c r="H1402" t="e">
        <f>IF(G1402=43,'Mission Importer'!A1402,0)</f>
        <v>#VALUE!</v>
      </c>
      <c r="J1402">
        <f>SEARCH("type",'Mission Importer'!A1402)</f>
        <v>47</v>
      </c>
      <c r="K1402">
        <f>IF(J1402=43,'Mission Importer'!A1402,0)</f>
        <v>0</v>
      </c>
      <c r="L1402" t="e">
        <f>SEARCH("category",'Mission Importer'!A1402)</f>
        <v>#VALUE!</v>
      </c>
      <c r="M1402" t="e">
        <f>IF(L1402=43,'Mission Importer'!A1402,0)</f>
        <v>#VALUE!</v>
      </c>
    </row>
    <row r="1403" spans="1:13" x14ac:dyDescent="0.3">
      <c r="A1403" t="e">
        <f>SEARCH("livery",'Mission Importer'!A1403)</f>
        <v>#VALUE!</v>
      </c>
      <c r="B1403" t="e">
        <f>IF(A1403=43,'Mission Importer'!A1403,0)</f>
        <v>#VALUE!</v>
      </c>
      <c r="D1403" t="e">
        <f>SEARCH("shape_name",'Mission Importer'!A1403)</f>
        <v>#VALUE!</v>
      </c>
      <c r="E1403" t="e">
        <f>IF(D1403=43,'Mission Importer'!A1403,0)</f>
        <v>#VALUE!</v>
      </c>
      <c r="G1403" t="e">
        <f>SEARCH("shape_name",'Mission Importer'!A1403)</f>
        <v>#VALUE!</v>
      </c>
      <c r="H1403" t="e">
        <f>IF(G1403=43,'Mission Importer'!A1403,0)</f>
        <v>#VALUE!</v>
      </c>
      <c r="J1403" t="e">
        <f>SEARCH("type",'Mission Importer'!A1403)</f>
        <v>#VALUE!</v>
      </c>
      <c r="K1403" t="e">
        <f>IF(J1403=43,'Mission Importer'!A1403,0)</f>
        <v>#VALUE!</v>
      </c>
      <c r="L1403" t="e">
        <f>SEARCH("category",'Mission Importer'!A1403)</f>
        <v>#VALUE!</v>
      </c>
      <c r="M1403" t="e">
        <f>IF(L1403=43,'Mission Importer'!A1403,0)</f>
        <v>#VALUE!</v>
      </c>
    </row>
    <row r="1404" spans="1:13" x14ac:dyDescent="0.3">
      <c r="A1404" t="e">
        <f>SEARCH("livery",'Mission Importer'!A1404)</f>
        <v>#VALUE!</v>
      </c>
      <c r="B1404" t="e">
        <f>IF(A1404=43,'Mission Importer'!A1404,0)</f>
        <v>#VALUE!</v>
      </c>
      <c r="D1404" t="e">
        <f>SEARCH("shape_name",'Mission Importer'!A1404)</f>
        <v>#VALUE!</v>
      </c>
      <c r="E1404" t="e">
        <f>IF(D1404=43,'Mission Importer'!A1404,0)</f>
        <v>#VALUE!</v>
      </c>
      <c r="G1404" t="e">
        <f>SEARCH("shape_name",'Mission Importer'!A1404)</f>
        <v>#VALUE!</v>
      </c>
      <c r="H1404" t="e">
        <f>IF(G1404=43,'Mission Importer'!A1404,0)</f>
        <v>#VALUE!</v>
      </c>
      <c r="J1404" t="e">
        <f>SEARCH("type",'Mission Importer'!A1404)</f>
        <v>#VALUE!</v>
      </c>
      <c r="K1404" t="e">
        <f>IF(J1404=43,'Mission Importer'!A1404,0)</f>
        <v>#VALUE!</v>
      </c>
      <c r="L1404" t="e">
        <f>SEARCH("category",'Mission Importer'!A1404)</f>
        <v>#VALUE!</v>
      </c>
      <c r="M1404" t="e">
        <f>IF(L1404=43,'Mission Importer'!A1404,0)</f>
        <v>#VALUE!</v>
      </c>
    </row>
    <row r="1405" spans="1:13" x14ac:dyDescent="0.3">
      <c r="A1405" t="e">
        <f>SEARCH("livery",'Mission Importer'!A1405)</f>
        <v>#VALUE!</v>
      </c>
      <c r="B1405" t="e">
        <f>IF(A1405=43,'Mission Importer'!A1405,0)</f>
        <v>#VALUE!</v>
      </c>
      <c r="D1405" t="e">
        <f>SEARCH("shape_name",'Mission Importer'!A1405)</f>
        <v>#VALUE!</v>
      </c>
      <c r="E1405" t="e">
        <f>IF(D1405=43,'Mission Importer'!A1405,0)</f>
        <v>#VALUE!</v>
      </c>
      <c r="G1405" t="e">
        <f>SEARCH("shape_name",'Mission Importer'!A1405)</f>
        <v>#VALUE!</v>
      </c>
      <c r="H1405" t="e">
        <f>IF(G1405=43,'Mission Importer'!A1405,0)</f>
        <v>#VALUE!</v>
      </c>
      <c r="J1405" t="e">
        <f>SEARCH("type",'Mission Importer'!A1405)</f>
        <v>#VALUE!</v>
      </c>
      <c r="K1405" t="e">
        <f>IF(J1405=43,'Mission Importer'!A1405,0)</f>
        <v>#VALUE!</v>
      </c>
      <c r="L1405" t="e">
        <f>SEARCH("category",'Mission Importer'!A1405)</f>
        <v>#VALUE!</v>
      </c>
      <c r="M1405" t="e">
        <f>IF(L1405=43,'Mission Importer'!A1405,0)</f>
        <v>#VALUE!</v>
      </c>
    </row>
    <row r="1406" spans="1:13" x14ac:dyDescent="0.3">
      <c r="A1406" t="e">
        <f>SEARCH("livery",'Mission Importer'!A1406)</f>
        <v>#VALUE!</v>
      </c>
      <c r="B1406" t="e">
        <f>IF(A1406=43,'Mission Importer'!A1406,0)</f>
        <v>#VALUE!</v>
      </c>
      <c r="D1406" t="e">
        <f>SEARCH("shape_name",'Mission Importer'!A1406)</f>
        <v>#VALUE!</v>
      </c>
      <c r="E1406" t="e">
        <f>IF(D1406=43,'Mission Importer'!A1406,0)</f>
        <v>#VALUE!</v>
      </c>
      <c r="G1406" t="e">
        <f>SEARCH("shape_name",'Mission Importer'!A1406)</f>
        <v>#VALUE!</v>
      </c>
      <c r="H1406" t="e">
        <f>IF(G1406=43,'Mission Importer'!A1406,0)</f>
        <v>#VALUE!</v>
      </c>
      <c r="J1406" t="e">
        <f>SEARCH("type",'Mission Importer'!A1406)</f>
        <v>#VALUE!</v>
      </c>
      <c r="K1406" t="e">
        <f>IF(J1406=43,'Mission Importer'!A1406,0)</f>
        <v>#VALUE!</v>
      </c>
      <c r="L1406" t="e">
        <f>SEARCH("category",'Mission Importer'!A1406)</f>
        <v>#VALUE!</v>
      </c>
      <c r="M1406" t="e">
        <f>IF(L1406=43,'Mission Importer'!A1406,0)</f>
        <v>#VALUE!</v>
      </c>
    </row>
    <row r="1407" spans="1:13" x14ac:dyDescent="0.3">
      <c r="A1407" t="e">
        <f>SEARCH("livery",'Mission Importer'!A1407)</f>
        <v>#VALUE!</v>
      </c>
      <c r="B1407" t="e">
        <f>IF(A1407=43,'Mission Importer'!A1407,0)</f>
        <v>#VALUE!</v>
      </c>
      <c r="D1407" t="e">
        <f>SEARCH("shape_name",'Mission Importer'!A1407)</f>
        <v>#VALUE!</v>
      </c>
      <c r="E1407" t="e">
        <f>IF(D1407=43,'Mission Importer'!A1407,0)</f>
        <v>#VALUE!</v>
      </c>
      <c r="G1407" t="e">
        <f>SEARCH("shape_name",'Mission Importer'!A1407)</f>
        <v>#VALUE!</v>
      </c>
      <c r="H1407" t="e">
        <f>IF(G1407=43,'Mission Importer'!A1407,0)</f>
        <v>#VALUE!</v>
      </c>
      <c r="J1407" t="e">
        <f>SEARCH("type",'Mission Importer'!A1407)</f>
        <v>#VALUE!</v>
      </c>
      <c r="K1407" t="e">
        <f>IF(J1407=43,'Mission Importer'!A1407,0)</f>
        <v>#VALUE!</v>
      </c>
      <c r="L1407" t="e">
        <f>SEARCH("category",'Mission Importer'!A1407)</f>
        <v>#VALUE!</v>
      </c>
      <c r="M1407" t="e">
        <f>IF(L1407=43,'Mission Importer'!A1407,0)</f>
        <v>#VALUE!</v>
      </c>
    </row>
    <row r="1408" spans="1:13" x14ac:dyDescent="0.3">
      <c r="A1408" t="e">
        <f>SEARCH("livery",'Mission Importer'!A1408)</f>
        <v>#VALUE!</v>
      </c>
      <c r="B1408" t="e">
        <f>IF(A1408=43,'Mission Importer'!A1408,0)</f>
        <v>#VALUE!</v>
      </c>
      <c r="D1408" t="e">
        <f>SEARCH("shape_name",'Mission Importer'!A1408)</f>
        <v>#VALUE!</v>
      </c>
      <c r="E1408" t="e">
        <f>IF(D1408=43,'Mission Importer'!A1408,0)</f>
        <v>#VALUE!</v>
      </c>
      <c r="G1408" t="e">
        <f>SEARCH("shape_name",'Mission Importer'!A1408)</f>
        <v>#VALUE!</v>
      </c>
      <c r="H1408" t="e">
        <f>IF(G1408=43,'Mission Importer'!A1408,0)</f>
        <v>#VALUE!</v>
      </c>
      <c r="J1408" t="e">
        <f>SEARCH("type",'Mission Importer'!A1408)</f>
        <v>#VALUE!</v>
      </c>
      <c r="K1408" t="e">
        <f>IF(J1408=43,'Mission Importer'!A1408,0)</f>
        <v>#VALUE!</v>
      </c>
      <c r="L1408" t="e">
        <f>SEARCH("category",'Mission Importer'!A1408)</f>
        <v>#VALUE!</v>
      </c>
      <c r="M1408" t="e">
        <f>IF(L1408=43,'Mission Importer'!A1408,0)</f>
        <v>#VALUE!</v>
      </c>
    </row>
    <row r="1409" spans="1:13" x14ac:dyDescent="0.3">
      <c r="A1409" t="e">
        <f>SEARCH("livery",'Mission Importer'!A1409)</f>
        <v>#VALUE!</v>
      </c>
      <c r="B1409" t="e">
        <f>IF(A1409=43,'Mission Importer'!A1409,0)</f>
        <v>#VALUE!</v>
      </c>
      <c r="D1409" t="e">
        <f>SEARCH("shape_name",'Mission Importer'!A1409)</f>
        <v>#VALUE!</v>
      </c>
      <c r="E1409" t="e">
        <f>IF(D1409=43,'Mission Importer'!A1409,0)</f>
        <v>#VALUE!</v>
      </c>
      <c r="G1409" t="e">
        <f>SEARCH("shape_name",'Mission Importer'!A1409)</f>
        <v>#VALUE!</v>
      </c>
      <c r="H1409" t="e">
        <f>IF(G1409=43,'Mission Importer'!A1409,0)</f>
        <v>#VALUE!</v>
      </c>
      <c r="J1409" t="e">
        <f>SEARCH("type",'Mission Importer'!A1409)</f>
        <v>#VALUE!</v>
      </c>
      <c r="K1409" t="e">
        <f>IF(J1409=43,'Mission Importer'!A1409,0)</f>
        <v>#VALUE!</v>
      </c>
      <c r="L1409" t="e">
        <f>SEARCH("category",'Mission Importer'!A1409)</f>
        <v>#VALUE!</v>
      </c>
      <c r="M1409" t="e">
        <f>IF(L1409=43,'Mission Importer'!A1409,0)</f>
        <v>#VALUE!</v>
      </c>
    </row>
    <row r="1410" spans="1:13" x14ac:dyDescent="0.3">
      <c r="A1410" t="e">
        <f>SEARCH("livery",'Mission Importer'!A1410)</f>
        <v>#VALUE!</v>
      </c>
      <c r="B1410" t="e">
        <f>IF(A1410=43,'Mission Importer'!A1410,0)</f>
        <v>#VALUE!</v>
      </c>
      <c r="D1410" t="e">
        <f>SEARCH("shape_name",'Mission Importer'!A1410)</f>
        <v>#VALUE!</v>
      </c>
      <c r="E1410" t="e">
        <f>IF(D1410=43,'Mission Importer'!A1410,0)</f>
        <v>#VALUE!</v>
      </c>
      <c r="G1410" t="e">
        <f>SEARCH("shape_name",'Mission Importer'!A1410)</f>
        <v>#VALUE!</v>
      </c>
      <c r="H1410" t="e">
        <f>IF(G1410=43,'Mission Importer'!A1410,0)</f>
        <v>#VALUE!</v>
      </c>
      <c r="J1410" t="e">
        <f>SEARCH("type",'Mission Importer'!A1410)</f>
        <v>#VALUE!</v>
      </c>
      <c r="K1410" t="e">
        <f>IF(J1410=43,'Mission Importer'!A1410,0)</f>
        <v>#VALUE!</v>
      </c>
      <c r="L1410" t="e">
        <f>SEARCH("category",'Mission Importer'!A1410)</f>
        <v>#VALUE!</v>
      </c>
      <c r="M1410" t="e">
        <f>IF(L1410=43,'Mission Importer'!A1410,0)</f>
        <v>#VALUE!</v>
      </c>
    </row>
    <row r="1411" spans="1:13" x14ac:dyDescent="0.3">
      <c r="A1411" t="e">
        <f>SEARCH("livery",'Mission Importer'!A1411)</f>
        <v>#VALUE!</v>
      </c>
      <c r="B1411" t="e">
        <f>IF(A1411=43,'Mission Importer'!A1411,0)</f>
        <v>#VALUE!</v>
      </c>
      <c r="D1411" t="e">
        <f>SEARCH("shape_name",'Mission Importer'!A1411)</f>
        <v>#VALUE!</v>
      </c>
      <c r="E1411" t="e">
        <f>IF(D1411=43,'Mission Importer'!A1411,0)</f>
        <v>#VALUE!</v>
      </c>
      <c r="G1411" t="e">
        <f>SEARCH("shape_name",'Mission Importer'!A1411)</f>
        <v>#VALUE!</v>
      </c>
      <c r="H1411" t="e">
        <f>IF(G1411=43,'Mission Importer'!A1411,0)</f>
        <v>#VALUE!</v>
      </c>
      <c r="J1411" t="e">
        <f>SEARCH("type",'Mission Importer'!A1411)</f>
        <v>#VALUE!</v>
      </c>
      <c r="K1411" t="e">
        <f>IF(J1411=43,'Mission Importer'!A1411,0)</f>
        <v>#VALUE!</v>
      </c>
      <c r="L1411" t="e">
        <f>SEARCH("category",'Mission Importer'!A1411)</f>
        <v>#VALUE!</v>
      </c>
      <c r="M1411" t="e">
        <f>IF(L1411=43,'Mission Importer'!A1411,0)</f>
        <v>#VALUE!</v>
      </c>
    </row>
    <row r="1412" spans="1:13" x14ac:dyDescent="0.3">
      <c r="A1412" t="e">
        <f>SEARCH("livery",'Mission Importer'!A1412)</f>
        <v>#VALUE!</v>
      </c>
      <c r="B1412" t="e">
        <f>IF(A1412=43,'Mission Importer'!A1412,0)</f>
        <v>#VALUE!</v>
      </c>
      <c r="D1412" t="e">
        <f>SEARCH("shape_name",'Mission Importer'!A1412)</f>
        <v>#VALUE!</v>
      </c>
      <c r="E1412" t="e">
        <f>IF(D1412=43,'Mission Importer'!A1412,0)</f>
        <v>#VALUE!</v>
      </c>
      <c r="G1412" t="e">
        <f>SEARCH("shape_name",'Mission Importer'!A1412)</f>
        <v>#VALUE!</v>
      </c>
      <c r="H1412" t="e">
        <f>IF(G1412=43,'Mission Importer'!A1412,0)</f>
        <v>#VALUE!</v>
      </c>
      <c r="J1412" t="e">
        <f>SEARCH("type",'Mission Importer'!A1412)</f>
        <v>#VALUE!</v>
      </c>
      <c r="K1412" t="e">
        <f>IF(J1412=43,'Mission Importer'!A1412,0)</f>
        <v>#VALUE!</v>
      </c>
      <c r="L1412" t="e">
        <f>SEARCH("category",'Mission Importer'!A1412)</f>
        <v>#VALUE!</v>
      </c>
      <c r="M1412" t="e">
        <f>IF(L1412=43,'Mission Importer'!A1412,0)</f>
        <v>#VALUE!</v>
      </c>
    </row>
    <row r="1413" spans="1:13" x14ac:dyDescent="0.3">
      <c r="A1413" t="e">
        <f>SEARCH("livery",'Mission Importer'!A1413)</f>
        <v>#VALUE!</v>
      </c>
      <c r="B1413" t="e">
        <f>IF(A1413=43,'Mission Importer'!A1413,0)</f>
        <v>#VALUE!</v>
      </c>
      <c r="D1413" t="e">
        <f>SEARCH("shape_name",'Mission Importer'!A1413)</f>
        <v>#VALUE!</v>
      </c>
      <c r="E1413" t="e">
        <f>IF(D1413=43,'Mission Importer'!A1413,0)</f>
        <v>#VALUE!</v>
      </c>
      <c r="G1413" t="e">
        <f>SEARCH("shape_name",'Mission Importer'!A1413)</f>
        <v>#VALUE!</v>
      </c>
      <c r="H1413" t="e">
        <f>IF(G1413=43,'Mission Importer'!A1413,0)</f>
        <v>#VALUE!</v>
      </c>
      <c r="J1413" t="e">
        <f>SEARCH("type",'Mission Importer'!A1413)</f>
        <v>#VALUE!</v>
      </c>
      <c r="K1413" t="e">
        <f>IF(J1413=43,'Mission Importer'!A1413,0)</f>
        <v>#VALUE!</v>
      </c>
      <c r="L1413" t="e">
        <f>SEARCH("category",'Mission Importer'!A1413)</f>
        <v>#VALUE!</v>
      </c>
      <c r="M1413" t="e">
        <f>IF(L1413=43,'Mission Importer'!A1413,0)</f>
        <v>#VALUE!</v>
      </c>
    </row>
    <row r="1414" spans="1:13" x14ac:dyDescent="0.3">
      <c r="A1414" t="e">
        <f>SEARCH("livery",'Mission Importer'!A1414)</f>
        <v>#VALUE!</v>
      </c>
      <c r="B1414" t="e">
        <f>IF(A1414=43,'Mission Importer'!A1414,0)</f>
        <v>#VALUE!</v>
      </c>
      <c r="D1414" t="e">
        <f>SEARCH("shape_name",'Mission Importer'!A1414)</f>
        <v>#VALUE!</v>
      </c>
      <c r="E1414" t="e">
        <f>IF(D1414=43,'Mission Importer'!A1414,0)</f>
        <v>#VALUE!</v>
      </c>
      <c r="G1414" t="e">
        <f>SEARCH("shape_name",'Mission Importer'!A1414)</f>
        <v>#VALUE!</v>
      </c>
      <c r="H1414" t="e">
        <f>IF(G1414=43,'Mission Importer'!A1414,0)</f>
        <v>#VALUE!</v>
      </c>
      <c r="J1414" t="e">
        <f>SEARCH("type",'Mission Importer'!A1414)</f>
        <v>#VALUE!</v>
      </c>
      <c r="K1414" t="e">
        <f>IF(J1414=43,'Mission Importer'!A1414,0)</f>
        <v>#VALUE!</v>
      </c>
      <c r="L1414" t="e">
        <f>SEARCH("category",'Mission Importer'!A1414)</f>
        <v>#VALUE!</v>
      </c>
      <c r="M1414" t="e">
        <f>IF(L1414=43,'Mission Importer'!A1414,0)</f>
        <v>#VALUE!</v>
      </c>
    </row>
    <row r="1415" spans="1:13" x14ac:dyDescent="0.3">
      <c r="A1415" t="e">
        <f>SEARCH("livery",'Mission Importer'!A1415)</f>
        <v>#VALUE!</v>
      </c>
      <c r="B1415" t="e">
        <f>IF(A1415=43,'Mission Importer'!A1415,0)</f>
        <v>#VALUE!</v>
      </c>
      <c r="D1415" t="e">
        <f>SEARCH("shape_name",'Mission Importer'!A1415)</f>
        <v>#VALUE!</v>
      </c>
      <c r="E1415" t="e">
        <f>IF(D1415=43,'Mission Importer'!A1415,0)</f>
        <v>#VALUE!</v>
      </c>
      <c r="G1415" t="e">
        <f>SEARCH("shape_name",'Mission Importer'!A1415)</f>
        <v>#VALUE!</v>
      </c>
      <c r="H1415" t="e">
        <f>IF(G1415=43,'Mission Importer'!A1415,0)</f>
        <v>#VALUE!</v>
      </c>
      <c r="J1415" t="e">
        <f>SEARCH("type",'Mission Importer'!A1415)</f>
        <v>#VALUE!</v>
      </c>
      <c r="K1415" t="e">
        <f>IF(J1415=43,'Mission Importer'!A1415,0)</f>
        <v>#VALUE!</v>
      </c>
      <c r="L1415" t="e">
        <f>SEARCH("category",'Mission Importer'!A1415)</f>
        <v>#VALUE!</v>
      </c>
      <c r="M1415" t="e">
        <f>IF(L1415=43,'Mission Importer'!A1415,0)</f>
        <v>#VALUE!</v>
      </c>
    </row>
    <row r="1416" spans="1:13" x14ac:dyDescent="0.3">
      <c r="A1416" t="e">
        <f>SEARCH("livery",'Mission Importer'!A1416)</f>
        <v>#VALUE!</v>
      </c>
      <c r="B1416" t="e">
        <f>IF(A1416=43,'Mission Importer'!A1416,0)</f>
        <v>#VALUE!</v>
      </c>
      <c r="D1416" t="e">
        <f>SEARCH("shape_name",'Mission Importer'!A1416)</f>
        <v>#VALUE!</v>
      </c>
      <c r="E1416" t="e">
        <f>IF(D1416=43,'Mission Importer'!A1416,0)</f>
        <v>#VALUE!</v>
      </c>
      <c r="G1416" t="e">
        <f>SEARCH("shape_name",'Mission Importer'!A1416)</f>
        <v>#VALUE!</v>
      </c>
      <c r="H1416" t="e">
        <f>IF(G1416=43,'Mission Importer'!A1416,0)</f>
        <v>#VALUE!</v>
      </c>
      <c r="J1416" t="e">
        <f>SEARCH("type",'Mission Importer'!A1416)</f>
        <v>#VALUE!</v>
      </c>
      <c r="K1416" t="e">
        <f>IF(J1416=43,'Mission Importer'!A1416,0)</f>
        <v>#VALUE!</v>
      </c>
      <c r="L1416" t="e">
        <f>SEARCH("category",'Mission Importer'!A1416)</f>
        <v>#VALUE!</v>
      </c>
      <c r="M1416" t="e">
        <f>IF(L1416=43,'Mission Importer'!A1416,0)</f>
        <v>#VALUE!</v>
      </c>
    </row>
    <row r="1417" spans="1:13" x14ac:dyDescent="0.3">
      <c r="A1417">
        <f>SEARCH("livery",'Mission Importer'!A1417)</f>
        <v>43</v>
      </c>
      <c r="B1417" t="str">
        <f>IF(A1417=43,'Mission Importer'!A1417,0)</f>
        <v xml:space="preserve">                                        ["livery_id"] = "GRC_summer",</v>
      </c>
      <c r="D1417" t="e">
        <f>SEARCH("shape_name",'Mission Importer'!A1417)</f>
        <v>#VALUE!</v>
      </c>
      <c r="E1417" t="e">
        <f>IF(D1417=43,'Mission Importer'!A1417,0)</f>
        <v>#VALUE!</v>
      </c>
      <c r="G1417" t="e">
        <f>SEARCH("shape_name",'Mission Importer'!A1417)</f>
        <v>#VALUE!</v>
      </c>
      <c r="H1417" t="e">
        <f>IF(G1417=43,'Mission Importer'!A1417,0)</f>
        <v>#VALUE!</v>
      </c>
      <c r="J1417" t="e">
        <f>SEARCH("type",'Mission Importer'!A1417)</f>
        <v>#VALUE!</v>
      </c>
      <c r="K1417" t="e">
        <f>IF(J1417=43,'Mission Importer'!A1417,0)</f>
        <v>#VALUE!</v>
      </c>
      <c r="L1417" t="e">
        <f>SEARCH("category",'Mission Importer'!A1417)</f>
        <v>#VALUE!</v>
      </c>
      <c r="M1417" t="e">
        <f>IF(L1417=43,'Mission Importer'!A1417,0)</f>
        <v>#VALUE!</v>
      </c>
    </row>
    <row r="1418" spans="1:13" x14ac:dyDescent="0.3">
      <c r="A1418" t="e">
        <f>SEARCH("livery",'Mission Importer'!A1418)</f>
        <v>#VALUE!</v>
      </c>
      <c r="B1418" t="e">
        <f>IF(A1418=43,'Mission Importer'!A1418,0)</f>
        <v>#VALUE!</v>
      </c>
      <c r="D1418" t="e">
        <f>SEARCH("shape_name",'Mission Importer'!A1418)</f>
        <v>#VALUE!</v>
      </c>
      <c r="E1418" t="e">
        <f>IF(D1418=43,'Mission Importer'!A1418,0)</f>
        <v>#VALUE!</v>
      </c>
      <c r="G1418" t="e">
        <f>SEARCH("shape_name",'Mission Importer'!A1418)</f>
        <v>#VALUE!</v>
      </c>
      <c r="H1418" t="e">
        <f>IF(G1418=43,'Mission Importer'!A1418,0)</f>
        <v>#VALUE!</v>
      </c>
      <c r="J1418" t="e">
        <f>SEARCH("type",'Mission Importer'!A1418)</f>
        <v>#VALUE!</v>
      </c>
      <c r="K1418" t="e">
        <f>IF(J1418=43,'Mission Importer'!A1418,0)</f>
        <v>#VALUE!</v>
      </c>
      <c r="L1418">
        <f>SEARCH("category",'Mission Importer'!A1418)</f>
        <v>43</v>
      </c>
      <c r="M1418" t="str">
        <f>IF(L1418=43,'Mission Importer'!A1418,0)</f>
        <v xml:space="preserve">                                        ["category"] = "Air Defence",</v>
      </c>
    </row>
    <row r="1419" spans="1:13" x14ac:dyDescent="0.3">
      <c r="A1419" t="e">
        <f>SEARCH("livery",'Mission Importer'!A1419)</f>
        <v>#VALUE!</v>
      </c>
      <c r="B1419" t="e">
        <f>IF(A1419=43,'Mission Importer'!A1419,0)</f>
        <v>#VALUE!</v>
      </c>
      <c r="D1419" t="e">
        <f>SEARCH("shape_name",'Mission Importer'!A1419)</f>
        <v>#VALUE!</v>
      </c>
      <c r="E1419" t="e">
        <f>IF(D1419=43,'Mission Importer'!A1419,0)</f>
        <v>#VALUE!</v>
      </c>
      <c r="G1419" t="e">
        <f>SEARCH("shape_name",'Mission Importer'!A1419)</f>
        <v>#VALUE!</v>
      </c>
      <c r="H1419" t="e">
        <f>IF(G1419=43,'Mission Importer'!A1419,0)</f>
        <v>#VALUE!</v>
      </c>
      <c r="J1419">
        <f>SEARCH("type",'Mission Importer'!A1419)</f>
        <v>43</v>
      </c>
      <c r="K1419" t="str">
        <f>IF(J1419=43,'Mission Importer'!A1419,0)</f>
        <v xml:space="preserve">                                        ["type"] = "Patriot ECS",</v>
      </c>
      <c r="L1419" t="e">
        <f>SEARCH("category",'Mission Importer'!A1419)</f>
        <v>#VALUE!</v>
      </c>
      <c r="M1419" t="e">
        <f>IF(L1419=43,'Mission Importer'!A1419,0)</f>
        <v>#VALUE!</v>
      </c>
    </row>
    <row r="1420" spans="1:13" x14ac:dyDescent="0.3">
      <c r="A1420" t="e">
        <f>SEARCH("livery",'Mission Importer'!A1420)</f>
        <v>#VALUE!</v>
      </c>
      <c r="B1420" t="e">
        <f>IF(A1420=43,'Mission Importer'!A1420,0)</f>
        <v>#VALUE!</v>
      </c>
      <c r="D1420" t="e">
        <f>SEARCH("shape_name",'Mission Importer'!A1420)</f>
        <v>#VALUE!</v>
      </c>
      <c r="E1420" t="e">
        <f>IF(D1420=43,'Mission Importer'!A1420,0)</f>
        <v>#VALUE!</v>
      </c>
      <c r="G1420" t="e">
        <f>SEARCH("shape_name",'Mission Importer'!A1420)</f>
        <v>#VALUE!</v>
      </c>
      <c r="H1420" t="e">
        <f>IF(G1420=43,'Mission Importer'!A1420,0)</f>
        <v>#VALUE!</v>
      </c>
      <c r="J1420" t="e">
        <f>SEARCH("type",'Mission Importer'!A1420)</f>
        <v>#VALUE!</v>
      </c>
      <c r="K1420" t="e">
        <f>IF(J1420=43,'Mission Importer'!A1420,0)</f>
        <v>#VALUE!</v>
      </c>
      <c r="L1420" t="e">
        <f>SEARCH("category",'Mission Importer'!A1420)</f>
        <v>#VALUE!</v>
      </c>
      <c r="M1420" t="e">
        <f>IF(L1420=43,'Mission Importer'!A1420,0)</f>
        <v>#VALUE!</v>
      </c>
    </row>
    <row r="1421" spans="1:13" x14ac:dyDescent="0.3">
      <c r="A1421" t="e">
        <f>SEARCH("livery",'Mission Importer'!A1421)</f>
        <v>#VALUE!</v>
      </c>
      <c r="B1421" t="e">
        <f>IF(A1421=43,'Mission Importer'!A1421,0)</f>
        <v>#VALUE!</v>
      </c>
      <c r="D1421" t="e">
        <f>SEARCH("shape_name",'Mission Importer'!A1421)</f>
        <v>#VALUE!</v>
      </c>
      <c r="E1421" t="e">
        <f>IF(D1421=43,'Mission Importer'!A1421,0)</f>
        <v>#VALUE!</v>
      </c>
      <c r="G1421" t="e">
        <f>SEARCH("shape_name",'Mission Importer'!A1421)</f>
        <v>#VALUE!</v>
      </c>
      <c r="H1421" t="e">
        <f>IF(G1421=43,'Mission Importer'!A1421,0)</f>
        <v>#VALUE!</v>
      </c>
      <c r="J1421" t="e">
        <f>SEARCH("type",'Mission Importer'!A1421)</f>
        <v>#VALUE!</v>
      </c>
      <c r="K1421" t="e">
        <f>IF(J1421=43,'Mission Importer'!A1421,0)</f>
        <v>#VALUE!</v>
      </c>
      <c r="L1421" t="e">
        <f>SEARCH("category",'Mission Importer'!A1421)</f>
        <v>#VALUE!</v>
      </c>
      <c r="M1421" t="e">
        <f>IF(L1421=43,'Mission Importer'!A1421,0)</f>
        <v>#VALUE!</v>
      </c>
    </row>
    <row r="1422" spans="1:13" x14ac:dyDescent="0.3">
      <c r="A1422" t="e">
        <f>SEARCH("livery",'Mission Importer'!A1422)</f>
        <v>#VALUE!</v>
      </c>
      <c r="B1422" t="e">
        <f>IF(A1422=43,'Mission Importer'!A1422,0)</f>
        <v>#VALUE!</v>
      </c>
      <c r="D1422" t="e">
        <f>SEARCH("shape_name",'Mission Importer'!A1422)</f>
        <v>#VALUE!</v>
      </c>
      <c r="E1422" t="e">
        <f>IF(D1422=43,'Mission Importer'!A1422,0)</f>
        <v>#VALUE!</v>
      </c>
      <c r="G1422" t="e">
        <f>SEARCH("shape_name",'Mission Importer'!A1422)</f>
        <v>#VALUE!</v>
      </c>
      <c r="H1422" t="e">
        <f>IF(G1422=43,'Mission Importer'!A1422,0)</f>
        <v>#VALUE!</v>
      </c>
      <c r="J1422" t="e">
        <f>SEARCH("type",'Mission Importer'!A1422)</f>
        <v>#VALUE!</v>
      </c>
      <c r="K1422" t="e">
        <f>IF(J1422=43,'Mission Importer'!A1422,0)</f>
        <v>#VALUE!</v>
      </c>
      <c r="L1422" t="e">
        <f>SEARCH("category",'Mission Importer'!A1422)</f>
        <v>#VALUE!</v>
      </c>
      <c r="M1422" t="e">
        <f>IF(L1422=43,'Mission Importer'!A1422,0)</f>
        <v>#VALUE!</v>
      </c>
    </row>
    <row r="1423" spans="1:13" x14ac:dyDescent="0.3">
      <c r="A1423" t="e">
        <f>SEARCH("livery",'Mission Importer'!A1423)</f>
        <v>#VALUE!</v>
      </c>
      <c r="B1423" t="e">
        <f>IF(A1423=43,'Mission Importer'!A1423,0)</f>
        <v>#VALUE!</v>
      </c>
      <c r="D1423" t="e">
        <f>SEARCH("shape_name",'Mission Importer'!A1423)</f>
        <v>#VALUE!</v>
      </c>
      <c r="E1423" t="e">
        <f>IF(D1423=43,'Mission Importer'!A1423,0)</f>
        <v>#VALUE!</v>
      </c>
      <c r="G1423" t="e">
        <f>SEARCH("shape_name",'Mission Importer'!A1423)</f>
        <v>#VALUE!</v>
      </c>
      <c r="H1423" t="e">
        <f>IF(G1423=43,'Mission Importer'!A1423,0)</f>
        <v>#VALUE!</v>
      </c>
      <c r="J1423" t="e">
        <f>SEARCH("type",'Mission Importer'!A1423)</f>
        <v>#VALUE!</v>
      </c>
      <c r="K1423" t="e">
        <f>IF(J1423=43,'Mission Importer'!A1423,0)</f>
        <v>#VALUE!</v>
      </c>
      <c r="L1423" t="e">
        <f>SEARCH("category",'Mission Importer'!A1423)</f>
        <v>#VALUE!</v>
      </c>
      <c r="M1423" t="e">
        <f>IF(L1423=43,'Mission Importer'!A1423,0)</f>
        <v>#VALUE!</v>
      </c>
    </row>
    <row r="1424" spans="1:13" x14ac:dyDescent="0.3">
      <c r="A1424" t="e">
        <f>SEARCH("livery",'Mission Importer'!A1424)</f>
        <v>#VALUE!</v>
      </c>
      <c r="B1424" t="e">
        <f>IF(A1424=43,'Mission Importer'!A1424,0)</f>
        <v>#VALUE!</v>
      </c>
      <c r="D1424" t="e">
        <f>SEARCH("shape_name",'Mission Importer'!A1424)</f>
        <v>#VALUE!</v>
      </c>
      <c r="E1424" t="e">
        <f>IF(D1424=43,'Mission Importer'!A1424,0)</f>
        <v>#VALUE!</v>
      </c>
      <c r="G1424" t="e">
        <f>SEARCH("shape_name",'Mission Importer'!A1424)</f>
        <v>#VALUE!</v>
      </c>
      <c r="H1424" t="e">
        <f>IF(G1424=43,'Mission Importer'!A1424,0)</f>
        <v>#VALUE!</v>
      </c>
      <c r="J1424" t="e">
        <f>SEARCH("type",'Mission Importer'!A1424)</f>
        <v>#VALUE!</v>
      </c>
      <c r="K1424" t="e">
        <f>IF(J1424=43,'Mission Importer'!A1424,0)</f>
        <v>#VALUE!</v>
      </c>
      <c r="L1424" t="e">
        <f>SEARCH("category",'Mission Importer'!A1424)</f>
        <v>#VALUE!</v>
      </c>
      <c r="M1424" t="e">
        <f>IF(L1424=43,'Mission Importer'!A1424,0)</f>
        <v>#VALUE!</v>
      </c>
    </row>
    <row r="1425" spans="1:13" x14ac:dyDescent="0.3">
      <c r="A1425" t="e">
        <f>SEARCH("livery",'Mission Importer'!A1425)</f>
        <v>#VALUE!</v>
      </c>
      <c r="B1425" t="e">
        <f>IF(A1425=43,'Mission Importer'!A1425,0)</f>
        <v>#VALUE!</v>
      </c>
      <c r="D1425" t="e">
        <f>SEARCH("shape_name",'Mission Importer'!A1425)</f>
        <v>#VALUE!</v>
      </c>
      <c r="E1425" t="e">
        <f>IF(D1425=43,'Mission Importer'!A1425,0)</f>
        <v>#VALUE!</v>
      </c>
      <c r="G1425" t="e">
        <f>SEARCH("shape_name",'Mission Importer'!A1425)</f>
        <v>#VALUE!</v>
      </c>
      <c r="H1425" t="e">
        <f>IF(G1425=43,'Mission Importer'!A1425,0)</f>
        <v>#VALUE!</v>
      </c>
      <c r="J1425" t="e">
        <f>SEARCH("type",'Mission Importer'!A1425)</f>
        <v>#VALUE!</v>
      </c>
      <c r="K1425" t="e">
        <f>IF(J1425=43,'Mission Importer'!A1425,0)</f>
        <v>#VALUE!</v>
      </c>
      <c r="L1425" t="e">
        <f>SEARCH("category",'Mission Importer'!A1425)</f>
        <v>#VALUE!</v>
      </c>
      <c r="M1425" t="e">
        <f>IF(L1425=43,'Mission Importer'!A1425,0)</f>
        <v>#VALUE!</v>
      </c>
    </row>
    <row r="1426" spans="1:13" x14ac:dyDescent="0.3">
      <c r="A1426" t="e">
        <f>SEARCH("livery",'Mission Importer'!A1426)</f>
        <v>#VALUE!</v>
      </c>
      <c r="B1426" t="e">
        <f>IF(A1426=43,'Mission Importer'!A1426,0)</f>
        <v>#VALUE!</v>
      </c>
      <c r="D1426" t="e">
        <f>SEARCH("shape_name",'Mission Importer'!A1426)</f>
        <v>#VALUE!</v>
      </c>
      <c r="E1426" t="e">
        <f>IF(D1426=43,'Mission Importer'!A1426,0)</f>
        <v>#VALUE!</v>
      </c>
      <c r="G1426" t="e">
        <f>SEARCH("shape_name",'Mission Importer'!A1426)</f>
        <v>#VALUE!</v>
      </c>
      <c r="H1426" t="e">
        <f>IF(G1426=43,'Mission Importer'!A1426,0)</f>
        <v>#VALUE!</v>
      </c>
      <c r="J1426" t="e">
        <f>SEARCH("type",'Mission Importer'!A1426)</f>
        <v>#VALUE!</v>
      </c>
      <c r="K1426" t="e">
        <f>IF(J1426=43,'Mission Importer'!A1426,0)</f>
        <v>#VALUE!</v>
      </c>
      <c r="L1426" t="e">
        <f>SEARCH("category",'Mission Importer'!A1426)</f>
        <v>#VALUE!</v>
      </c>
      <c r="M1426" t="e">
        <f>IF(L1426=43,'Mission Importer'!A1426,0)</f>
        <v>#VALUE!</v>
      </c>
    </row>
    <row r="1427" spans="1:13" x14ac:dyDescent="0.3">
      <c r="A1427" t="e">
        <f>SEARCH("livery",'Mission Importer'!A1427)</f>
        <v>#VALUE!</v>
      </c>
      <c r="B1427" t="e">
        <f>IF(A1427=43,'Mission Importer'!A1427,0)</f>
        <v>#VALUE!</v>
      </c>
      <c r="D1427" t="e">
        <f>SEARCH("shape_name",'Mission Importer'!A1427)</f>
        <v>#VALUE!</v>
      </c>
      <c r="E1427" t="e">
        <f>IF(D1427=43,'Mission Importer'!A1427,0)</f>
        <v>#VALUE!</v>
      </c>
      <c r="G1427" t="e">
        <f>SEARCH("shape_name",'Mission Importer'!A1427)</f>
        <v>#VALUE!</v>
      </c>
      <c r="H1427" t="e">
        <f>IF(G1427=43,'Mission Importer'!A1427,0)</f>
        <v>#VALUE!</v>
      </c>
      <c r="J1427" t="e">
        <f>SEARCH("type",'Mission Importer'!A1427)</f>
        <v>#VALUE!</v>
      </c>
      <c r="K1427" t="e">
        <f>IF(J1427=43,'Mission Importer'!A1427,0)</f>
        <v>#VALUE!</v>
      </c>
      <c r="L1427" t="e">
        <f>SEARCH("category",'Mission Importer'!A1427)</f>
        <v>#VALUE!</v>
      </c>
      <c r="M1427" t="e">
        <f>IF(L1427=43,'Mission Importer'!A1427,0)</f>
        <v>#VALUE!</v>
      </c>
    </row>
    <row r="1428" spans="1:13" x14ac:dyDescent="0.3">
      <c r="A1428" t="e">
        <f>SEARCH("livery",'Mission Importer'!A1428)</f>
        <v>#VALUE!</v>
      </c>
      <c r="B1428" t="e">
        <f>IF(A1428=43,'Mission Importer'!A1428,0)</f>
        <v>#VALUE!</v>
      </c>
      <c r="D1428" t="e">
        <f>SEARCH("shape_name",'Mission Importer'!A1428)</f>
        <v>#VALUE!</v>
      </c>
      <c r="E1428" t="e">
        <f>IF(D1428=43,'Mission Importer'!A1428,0)</f>
        <v>#VALUE!</v>
      </c>
      <c r="G1428" t="e">
        <f>SEARCH("shape_name",'Mission Importer'!A1428)</f>
        <v>#VALUE!</v>
      </c>
      <c r="H1428" t="e">
        <f>IF(G1428=43,'Mission Importer'!A1428,0)</f>
        <v>#VALUE!</v>
      </c>
      <c r="J1428" t="e">
        <f>SEARCH("type",'Mission Importer'!A1428)</f>
        <v>#VALUE!</v>
      </c>
      <c r="K1428" t="e">
        <f>IF(J1428=43,'Mission Importer'!A1428,0)</f>
        <v>#VALUE!</v>
      </c>
      <c r="L1428" t="e">
        <f>SEARCH("category",'Mission Importer'!A1428)</f>
        <v>#VALUE!</v>
      </c>
      <c r="M1428" t="e">
        <f>IF(L1428=43,'Mission Importer'!A1428,0)</f>
        <v>#VALUE!</v>
      </c>
    </row>
    <row r="1429" spans="1:13" x14ac:dyDescent="0.3">
      <c r="A1429" t="e">
        <f>SEARCH("livery",'Mission Importer'!A1429)</f>
        <v>#VALUE!</v>
      </c>
      <c r="B1429" t="e">
        <f>IF(A1429=43,'Mission Importer'!A1429,0)</f>
        <v>#VALUE!</v>
      </c>
      <c r="D1429" t="e">
        <f>SEARCH("shape_name",'Mission Importer'!A1429)</f>
        <v>#VALUE!</v>
      </c>
      <c r="E1429" t="e">
        <f>IF(D1429=43,'Mission Importer'!A1429,0)</f>
        <v>#VALUE!</v>
      </c>
      <c r="G1429" t="e">
        <f>SEARCH("shape_name",'Mission Importer'!A1429)</f>
        <v>#VALUE!</v>
      </c>
      <c r="H1429" t="e">
        <f>IF(G1429=43,'Mission Importer'!A1429,0)</f>
        <v>#VALUE!</v>
      </c>
      <c r="J1429" t="e">
        <f>SEARCH("type",'Mission Importer'!A1429)</f>
        <v>#VALUE!</v>
      </c>
      <c r="K1429" t="e">
        <f>IF(J1429=43,'Mission Importer'!A1429,0)</f>
        <v>#VALUE!</v>
      </c>
      <c r="L1429" t="e">
        <f>SEARCH("category",'Mission Importer'!A1429)</f>
        <v>#VALUE!</v>
      </c>
      <c r="M1429" t="e">
        <f>IF(L1429=43,'Mission Importer'!A1429,0)</f>
        <v>#VALUE!</v>
      </c>
    </row>
    <row r="1430" spans="1:13" x14ac:dyDescent="0.3">
      <c r="A1430" t="e">
        <f>SEARCH("livery",'Mission Importer'!A1430)</f>
        <v>#VALUE!</v>
      </c>
      <c r="B1430" t="e">
        <f>IF(A1430=43,'Mission Importer'!A1430,0)</f>
        <v>#VALUE!</v>
      </c>
      <c r="D1430" t="e">
        <f>SEARCH("shape_name",'Mission Importer'!A1430)</f>
        <v>#VALUE!</v>
      </c>
      <c r="E1430" t="e">
        <f>IF(D1430=43,'Mission Importer'!A1430,0)</f>
        <v>#VALUE!</v>
      </c>
      <c r="G1430" t="e">
        <f>SEARCH("shape_name",'Mission Importer'!A1430)</f>
        <v>#VALUE!</v>
      </c>
      <c r="H1430" t="e">
        <f>IF(G1430=43,'Mission Importer'!A1430,0)</f>
        <v>#VALUE!</v>
      </c>
      <c r="J1430" t="e">
        <f>SEARCH("type",'Mission Importer'!A1430)</f>
        <v>#VALUE!</v>
      </c>
      <c r="K1430" t="e">
        <f>IF(J1430=43,'Mission Importer'!A1430,0)</f>
        <v>#VALUE!</v>
      </c>
      <c r="L1430" t="e">
        <f>SEARCH("category",'Mission Importer'!A1430)</f>
        <v>#VALUE!</v>
      </c>
      <c r="M1430" t="e">
        <f>IF(L1430=43,'Mission Importer'!A1430,0)</f>
        <v>#VALUE!</v>
      </c>
    </row>
    <row r="1431" spans="1:13" x14ac:dyDescent="0.3">
      <c r="A1431" t="e">
        <f>SEARCH("livery",'Mission Importer'!A1431)</f>
        <v>#VALUE!</v>
      </c>
      <c r="B1431" t="e">
        <f>IF(A1431=43,'Mission Importer'!A1431,0)</f>
        <v>#VALUE!</v>
      </c>
      <c r="D1431" t="e">
        <f>SEARCH("shape_name",'Mission Importer'!A1431)</f>
        <v>#VALUE!</v>
      </c>
      <c r="E1431" t="e">
        <f>IF(D1431=43,'Mission Importer'!A1431,0)</f>
        <v>#VALUE!</v>
      </c>
      <c r="G1431" t="e">
        <f>SEARCH("shape_name",'Mission Importer'!A1431)</f>
        <v>#VALUE!</v>
      </c>
      <c r="H1431" t="e">
        <f>IF(G1431=43,'Mission Importer'!A1431,0)</f>
        <v>#VALUE!</v>
      </c>
      <c r="J1431" t="e">
        <f>SEARCH("type",'Mission Importer'!A1431)</f>
        <v>#VALUE!</v>
      </c>
      <c r="K1431" t="e">
        <f>IF(J1431=43,'Mission Importer'!A1431,0)</f>
        <v>#VALUE!</v>
      </c>
      <c r="L1431" t="e">
        <f>SEARCH("category",'Mission Importer'!A1431)</f>
        <v>#VALUE!</v>
      </c>
      <c r="M1431" t="e">
        <f>IF(L1431=43,'Mission Importer'!A1431,0)</f>
        <v>#VALUE!</v>
      </c>
    </row>
    <row r="1432" spans="1:13" x14ac:dyDescent="0.3">
      <c r="A1432" t="e">
        <f>SEARCH("livery",'Mission Importer'!A1432)</f>
        <v>#VALUE!</v>
      </c>
      <c r="B1432" t="e">
        <f>IF(A1432=43,'Mission Importer'!A1432,0)</f>
        <v>#VALUE!</v>
      </c>
      <c r="D1432" t="e">
        <f>SEARCH("shape_name",'Mission Importer'!A1432)</f>
        <v>#VALUE!</v>
      </c>
      <c r="E1432" t="e">
        <f>IF(D1432=43,'Mission Importer'!A1432,0)</f>
        <v>#VALUE!</v>
      </c>
      <c r="G1432" t="e">
        <f>SEARCH("shape_name",'Mission Importer'!A1432)</f>
        <v>#VALUE!</v>
      </c>
      <c r="H1432" t="e">
        <f>IF(G1432=43,'Mission Importer'!A1432,0)</f>
        <v>#VALUE!</v>
      </c>
      <c r="J1432" t="e">
        <f>SEARCH("type",'Mission Importer'!A1432)</f>
        <v>#VALUE!</v>
      </c>
      <c r="K1432" t="e">
        <f>IF(J1432=43,'Mission Importer'!A1432,0)</f>
        <v>#VALUE!</v>
      </c>
      <c r="L1432" t="e">
        <f>SEARCH("category",'Mission Importer'!A1432)</f>
        <v>#VALUE!</v>
      </c>
      <c r="M1432" t="e">
        <f>IF(L1432=43,'Mission Importer'!A1432,0)</f>
        <v>#VALUE!</v>
      </c>
    </row>
    <row r="1433" spans="1:13" x14ac:dyDescent="0.3">
      <c r="A1433" t="e">
        <f>SEARCH("livery",'Mission Importer'!A1433)</f>
        <v>#VALUE!</v>
      </c>
      <c r="B1433" t="e">
        <f>IF(A1433=43,'Mission Importer'!A1433,0)</f>
        <v>#VALUE!</v>
      </c>
      <c r="D1433" t="e">
        <f>SEARCH("shape_name",'Mission Importer'!A1433)</f>
        <v>#VALUE!</v>
      </c>
      <c r="E1433" t="e">
        <f>IF(D1433=43,'Mission Importer'!A1433,0)</f>
        <v>#VALUE!</v>
      </c>
      <c r="G1433" t="e">
        <f>SEARCH("shape_name",'Mission Importer'!A1433)</f>
        <v>#VALUE!</v>
      </c>
      <c r="H1433" t="e">
        <f>IF(G1433=43,'Mission Importer'!A1433,0)</f>
        <v>#VALUE!</v>
      </c>
      <c r="J1433" t="e">
        <f>SEARCH("type",'Mission Importer'!A1433)</f>
        <v>#VALUE!</v>
      </c>
      <c r="K1433" t="e">
        <f>IF(J1433=43,'Mission Importer'!A1433,0)</f>
        <v>#VALUE!</v>
      </c>
      <c r="L1433" t="e">
        <f>SEARCH("category",'Mission Importer'!A1433)</f>
        <v>#VALUE!</v>
      </c>
      <c r="M1433" t="e">
        <f>IF(L1433=43,'Mission Importer'!A1433,0)</f>
        <v>#VALUE!</v>
      </c>
    </row>
    <row r="1434" spans="1:13" x14ac:dyDescent="0.3">
      <c r="A1434" t="e">
        <f>SEARCH("livery",'Mission Importer'!A1434)</f>
        <v>#VALUE!</v>
      </c>
      <c r="B1434" t="e">
        <f>IF(A1434=43,'Mission Importer'!A1434,0)</f>
        <v>#VALUE!</v>
      </c>
      <c r="D1434" t="e">
        <f>SEARCH("shape_name",'Mission Importer'!A1434)</f>
        <v>#VALUE!</v>
      </c>
      <c r="E1434" t="e">
        <f>IF(D1434=43,'Mission Importer'!A1434,0)</f>
        <v>#VALUE!</v>
      </c>
      <c r="G1434" t="e">
        <f>SEARCH("shape_name",'Mission Importer'!A1434)</f>
        <v>#VALUE!</v>
      </c>
      <c r="H1434" t="e">
        <f>IF(G1434=43,'Mission Importer'!A1434,0)</f>
        <v>#VALUE!</v>
      </c>
      <c r="J1434" t="e">
        <f>SEARCH("type",'Mission Importer'!A1434)</f>
        <v>#VALUE!</v>
      </c>
      <c r="K1434" t="e">
        <f>IF(J1434=43,'Mission Importer'!A1434,0)</f>
        <v>#VALUE!</v>
      </c>
      <c r="L1434" t="e">
        <f>SEARCH("category",'Mission Importer'!A1434)</f>
        <v>#VALUE!</v>
      </c>
      <c r="M1434" t="e">
        <f>IF(L1434=43,'Mission Importer'!A1434,0)</f>
        <v>#VALUE!</v>
      </c>
    </row>
    <row r="1435" spans="1:13" x14ac:dyDescent="0.3">
      <c r="A1435" t="e">
        <f>SEARCH("livery",'Mission Importer'!A1435)</f>
        <v>#VALUE!</v>
      </c>
      <c r="B1435" t="e">
        <f>IF(A1435=43,'Mission Importer'!A1435,0)</f>
        <v>#VALUE!</v>
      </c>
      <c r="D1435" t="e">
        <f>SEARCH("shape_name",'Mission Importer'!A1435)</f>
        <v>#VALUE!</v>
      </c>
      <c r="E1435" t="e">
        <f>IF(D1435=43,'Mission Importer'!A1435,0)</f>
        <v>#VALUE!</v>
      </c>
      <c r="G1435" t="e">
        <f>SEARCH("shape_name",'Mission Importer'!A1435)</f>
        <v>#VALUE!</v>
      </c>
      <c r="H1435" t="e">
        <f>IF(G1435=43,'Mission Importer'!A1435,0)</f>
        <v>#VALUE!</v>
      </c>
      <c r="J1435" t="e">
        <f>SEARCH("type",'Mission Importer'!A1435)</f>
        <v>#VALUE!</v>
      </c>
      <c r="K1435" t="e">
        <f>IF(J1435=43,'Mission Importer'!A1435,0)</f>
        <v>#VALUE!</v>
      </c>
      <c r="L1435" t="e">
        <f>SEARCH("category",'Mission Importer'!A1435)</f>
        <v>#VALUE!</v>
      </c>
      <c r="M1435" t="e">
        <f>IF(L1435=43,'Mission Importer'!A1435,0)</f>
        <v>#VALUE!</v>
      </c>
    </row>
    <row r="1436" spans="1:13" x14ac:dyDescent="0.3">
      <c r="A1436" t="e">
        <f>SEARCH("livery",'Mission Importer'!A1436)</f>
        <v>#VALUE!</v>
      </c>
      <c r="B1436" t="e">
        <f>IF(A1436=43,'Mission Importer'!A1436,0)</f>
        <v>#VALUE!</v>
      </c>
      <c r="D1436" t="e">
        <f>SEARCH("shape_name",'Mission Importer'!A1436)</f>
        <v>#VALUE!</v>
      </c>
      <c r="E1436" t="e">
        <f>IF(D1436=43,'Mission Importer'!A1436,0)</f>
        <v>#VALUE!</v>
      </c>
      <c r="G1436" t="e">
        <f>SEARCH("shape_name",'Mission Importer'!A1436)</f>
        <v>#VALUE!</v>
      </c>
      <c r="H1436" t="e">
        <f>IF(G1436=43,'Mission Importer'!A1436,0)</f>
        <v>#VALUE!</v>
      </c>
      <c r="J1436" t="e">
        <f>SEARCH("type",'Mission Importer'!A1436)</f>
        <v>#VALUE!</v>
      </c>
      <c r="K1436" t="e">
        <f>IF(J1436=43,'Mission Importer'!A1436,0)</f>
        <v>#VALUE!</v>
      </c>
      <c r="L1436" t="e">
        <f>SEARCH("category",'Mission Importer'!A1436)</f>
        <v>#VALUE!</v>
      </c>
      <c r="M1436" t="e">
        <f>IF(L1436=43,'Mission Importer'!A1436,0)</f>
        <v>#VALUE!</v>
      </c>
    </row>
    <row r="1437" spans="1:13" x14ac:dyDescent="0.3">
      <c r="A1437" t="e">
        <f>SEARCH("livery",'Mission Importer'!A1437)</f>
        <v>#VALUE!</v>
      </c>
      <c r="B1437" t="e">
        <f>IF(A1437=43,'Mission Importer'!A1437,0)</f>
        <v>#VALUE!</v>
      </c>
      <c r="D1437" t="e">
        <f>SEARCH("shape_name",'Mission Importer'!A1437)</f>
        <v>#VALUE!</v>
      </c>
      <c r="E1437" t="e">
        <f>IF(D1437=43,'Mission Importer'!A1437,0)</f>
        <v>#VALUE!</v>
      </c>
      <c r="G1437" t="e">
        <f>SEARCH("shape_name",'Mission Importer'!A1437)</f>
        <v>#VALUE!</v>
      </c>
      <c r="H1437" t="e">
        <f>IF(G1437=43,'Mission Importer'!A1437,0)</f>
        <v>#VALUE!</v>
      </c>
      <c r="J1437" t="e">
        <f>SEARCH("type",'Mission Importer'!A1437)</f>
        <v>#VALUE!</v>
      </c>
      <c r="K1437" t="e">
        <f>IF(J1437=43,'Mission Importer'!A1437,0)</f>
        <v>#VALUE!</v>
      </c>
      <c r="L1437" t="e">
        <f>SEARCH("category",'Mission Importer'!A1437)</f>
        <v>#VALUE!</v>
      </c>
      <c r="M1437" t="e">
        <f>IF(L1437=43,'Mission Importer'!A1437,0)</f>
        <v>#VALUE!</v>
      </c>
    </row>
    <row r="1438" spans="1:13" x14ac:dyDescent="0.3">
      <c r="A1438" t="e">
        <f>SEARCH("livery",'Mission Importer'!A1438)</f>
        <v>#VALUE!</v>
      </c>
      <c r="B1438" t="e">
        <f>IF(A1438=43,'Mission Importer'!A1438,0)</f>
        <v>#VALUE!</v>
      </c>
      <c r="D1438" t="e">
        <f>SEARCH("shape_name",'Mission Importer'!A1438)</f>
        <v>#VALUE!</v>
      </c>
      <c r="E1438" t="e">
        <f>IF(D1438=43,'Mission Importer'!A1438,0)</f>
        <v>#VALUE!</v>
      </c>
      <c r="G1438" t="e">
        <f>SEARCH("shape_name",'Mission Importer'!A1438)</f>
        <v>#VALUE!</v>
      </c>
      <c r="H1438" t="e">
        <f>IF(G1438=43,'Mission Importer'!A1438,0)</f>
        <v>#VALUE!</v>
      </c>
      <c r="J1438" t="e">
        <f>SEARCH("type",'Mission Importer'!A1438)</f>
        <v>#VALUE!</v>
      </c>
      <c r="K1438" t="e">
        <f>IF(J1438=43,'Mission Importer'!A1438,0)</f>
        <v>#VALUE!</v>
      </c>
      <c r="L1438" t="e">
        <f>SEARCH("category",'Mission Importer'!A1438)</f>
        <v>#VALUE!</v>
      </c>
      <c r="M1438" t="e">
        <f>IF(L1438=43,'Mission Importer'!A1438,0)</f>
        <v>#VALUE!</v>
      </c>
    </row>
    <row r="1439" spans="1:13" x14ac:dyDescent="0.3">
      <c r="A1439" t="e">
        <f>SEARCH("livery",'Mission Importer'!A1439)</f>
        <v>#VALUE!</v>
      </c>
      <c r="B1439" t="e">
        <f>IF(A1439=43,'Mission Importer'!A1439,0)</f>
        <v>#VALUE!</v>
      </c>
      <c r="D1439" t="e">
        <f>SEARCH("shape_name",'Mission Importer'!A1439)</f>
        <v>#VALUE!</v>
      </c>
      <c r="E1439" t="e">
        <f>IF(D1439=43,'Mission Importer'!A1439,0)</f>
        <v>#VALUE!</v>
      </c>
      <c r="G1439" t="e">
        <f>SEARCH("shape_name",'Mission Importer'!A1439)</f>
        <v>#VALUE!</v>
      </c>
      <c r="H1439" t="e">
        <f>IF(G1439=43,'Mission Importer'!A1439,0)</f>
        <v>#VALUE!</v>
      </c>
      <c r="J1439" t="e">
        <f>SEARCH("type",'Mission Importer'!A1439)</f>
        <v>#VALUE!</v>
      </c>
      <c r="K1439" t="e">
        <f>IF(J1439=43,'Mission Importer'!A1439,0)</f>
        <v>#VALUE!</v>
      </c>
      <c r="L1439" t="e">
        <f>SEARCH("category",'Mission Importer'!A1439)</f>
        <v>#VALUE!</v>
      </c>
      <c r="M1439" t="e">
        <f>IF(L1439=43,'Mission Importer'!A1439,0)</f>
        <v>#VALUE!</v>
      </c>
    </row>
    <row r="1440" spans="1:13" x14ac:dyDescent="0.3">
      <c r="A1440" t="e">
        <f>SEARCH("livery",'Mission Importer'!A1440)</f>
        <v>#VALUE!</v>
      </c>
      <c r="B1440" t="e">
        <f>IF(A1440=43,'Mission Importer'!A1440,0)</f>
        <v>#VALUE!</v>
      </c>
      <c r="D1440" t="e">
        <f>SEARCH("shape_name",'Mission Importer'!A1440)</f>
        <v>#VALUE!</v>
      </c>
      <c r="E1440" t="e">
        <f>IF(D1440=43,'Mission Importer'!A1440,0)</f>
        <v>#VALUE!</v>
      </c>
      <c r="G1440" t="e">
        <f>SEARCH("shape_name",'Mission Importer'!A1440)</f>
        <v>#VALUE!</v>
      </c>
      <c r="H1440" t="e">
        <f>IF(G1440=43,'Mission Importer'!A1440,0)</f>
        <v>#VALUE!</v>
      </c>
      <c r="J1440" t="e">
        <f>SEARCH("type",'Mission Importer'!A1440)</f>
        <v>#VALUE!</v>
      </c>
      <c r="K1440" t="e">
        <f>IF(J1440=43,'Mission Importer'!A1440,0)</f>
        <v>#VALUE!</v>
      </c>
      <c r="L1440" t="e">
        <f>SEARCH("category",'Mission Importer'!A1440)</f>
        <v>#VALUE!</v>
      </c>
      <c r="M1440" t="e">
        <f>IF(L1440=43,'Mission Importer'!A1440,0)</f>
        <v>#VALUE!</v>
      </c>
    </row>
    <row r="1441" spans="1:13" x14ac:dyDescent="0.3">
      <c r="A1441" t="e">
        <f>SEARCH("livery",'Mission Importer'!A1441)</f>
        <v>#VALUE!</v>
      </c>
      <c r="B1441" t="e">
        <f>IF(A1441=43,'Mission Importer'!A1441,0)</f>
        <v>#VALUE!</v>
      </c>
      <c r="D1441" t="e">
        <f>SEARCH("shape_name",'Mission Importer'!A1441)</f>
        <v>#VALUE!</v>
      </c>
      <c r="E1441" t="e">
        <f>IF(D1441=43,'Mission Importer'!A1441,0)</f>
        <v>#VALUE!</v>
      </c>
      <c r="G1441" t="e">
        <f>SEARCH("shape_name",'Mission Importer'!A1441)</f>
        <v>#VALUE!</v>
      </c>
      <c r="H1441" t="e">
        <f>IF(G1441=43,'Mission Importer'!A1441,0)</f>
        <v>#VALUE!</v>
      </c>
      <c r="J1441" t="e">
        <f>SEARCH("type",'Mission Importer'!A1441)</f>
        <v>#VALUE!</v>
      </c>
      <c r="K1441" t="e">
        <f>IF(J1441=43,'Mission Importer'!A1441,0)</f>
        <v>#VALUE!</v>
      </c>
      <c r="L1441" t="e">
        <f>SEARCH("category",'Mission Importer'!A1441)</f>
        <v>#VALUE!</v>
      </c>
      <c r="M1441" t="e">
        <f>IF(L1441=43,'Mission Importer'!A1441,0)</f>
        <v>#VALUE!</v>
      </c>
    </row>
    <row r="1442" spans="1:13" x14ac:dyDescent="0.3">
      <c r="A1442" t="e">
        <f>SEARCH("livery",'Mission Importer'!A1442)</f>
        <v>#VALUE!</v>
      </c>
      <c r="B1442" t="e">
        <f>IF(A1442=43,'Mission Importer'!A1442,0)</f>
        <v>#VALUE!</v>
      </c>
      <c r="D1442" t="e">
        <f>SEARCH("shape_name",'Mission Importer'!A1442)</f>
        <v>#VALUE!</v>
      </c>
      <c r="E1442" t="e">
        <f>IF(D1442=43,'Mission Importer'!A1442,0)</f>
        <v>#VALUE!</v>
      </c>
      <c r="G1442" t="e">
        <f>SEARCH("shape_name",'Mission Importer'!A1442)</f>
        <v>#VALUE!</v>
      </c>
      <c r="H1442" t="e">
        <f>IF(G1442=43,'Mission Importer'!A1442,0)</f>
        <v>#VALUE!</v>
      </c>
      <c r="J1442" t="e">
        <f>SEARCH("type",'Mission Importer'!A1442)</f>
        <v>#VALUE!</v>
      </c>
      <c r="K1442" t="e">
        <f>IF(J1442=43,'Mission Importer'!A1442,0)</f>
        <v>#VALUE!</v>
      </c>
      <c r="L1442" t="e">
        <f>SEARCH("category",'Mission Importer'!A1442)</f>
        <v>#VALUE!</v>
      </c>
      <c r="M1442" t="e">
        <f>IF(L1442=43,'Mission Importer'!A1442,0)</f>
        <v>#VALUE!</v>
      </c>
    </row>
    <row r="1443" spans="1:13" x14ac:dyDescent="0.3">
      <c r="A1443" t="e">
        <f>SEARCH("livery",'Mission Importer'!A1443)</f>
        <v>#VALUE!</v>
      </c>
      <c r="B1443" t="e">
        <f>IF(A1443=43,'Mission Importer'!A1443,0)</f>
        <v>#VALUE!</v>
      </c>
      <c r="D1443" t="e">
        <f>SEARCH("shape_name",'Mission Importer'!A1443)</f>
        <v>#VALUE!</v>
      </c>
      <c r="E1443" t="e">
        <f>IF(D1443=43,'Mission Importer'!A1443,0)</f>
        <v>#VALUE!</v>
      </c>
      <c r="G1443" t="e">
        <f>SEARCH("shape_name",'Mission Importer'!A1443)</f>
        <v>#VALUE!</v>
      </c>
      <c r="H1443" t="e">
        <f>IF(G1443=43,'Mission Importer'!A1443,0)</f>
        <v>#VALUE!</v>
      </c>
      <c r="J1443">
        <f>SEARCH("type",'Mission Importer'!A1443)</f>
        <v>47</v>
      </c>
      <c r="K1443">
        <f>IF(J1443=43,'Mission Importer'!A1443,0)</f>
        <v>0</v>
      </c>
      <c r="L1443" t="e">
        <f>SEARCH("category",'Mission Importer'!A1443)</f>
        <v>#VALUE!</v>
      </c>
      <c r="M1443" t="e">
        <f>IF(L1443=43,'Mission Importer'!A1443,0)</f>
        <v>#VALUE!</v>
      </c>
    </row>
    <row r="1444" spans="1:13" x14ac:dyDescent="0.3">
      <c r="A1444" t="e">
        <f>SEARCH("livery",'Mission Importer'!A1444)</f>
        <v>#VALUE!</v>
      </c>
      <c r="B1444" t="e">
        <f>IF(A1444=43,'Mission Importer'!A1444,0)</f>
        <v>#VALUE!</v>
      </c>
      <c r="D1444" t="e">
        <f>SEARCH("shape_name",'Mission Importer'!A1444)</f>
        <v>#VALUE!</v>
      </c>
      <c r="E1444" t="e">
        <f>IF(D1444=43,'Mission Importer'!A1444,0)</f>
        <v>#VALUE!</v>
      </c>
      <c r="G1444" t="e">
        <f>SEARCH("shape_name",'Mission Importer'!A1444)</f>
        <v>#VALUE!</v>
      </c>
      <c r="H1444" t="e">
        <f>IF(G1444=43,'Mission Importer'!A1444,0)</f>
        <v>#VALUE!</v>
      </c>
      <c r="J1444" t="e">
        <f>SEARCH("type",'Mission Importer'!A1444)</f>
        <v>#VALUE!</v>
      </c>
      <c r="K1444" t="e">
        <f>IF(J1444=43,'Mission Importer'!A1444,0)</f>
        <v>#VALUE!</v>
      </c>
      <c r="L1444" t="e">
        <f>SEARCH("category",'Mission Importer'!A1444)</f>
        <v>#VALUE!</v>
      </c>
      <c r="M1444" t="e">
        <f>IF(L1444=43,'Mission Importer'!A1444,0)</f>
        <v>#VALUE!</v>
      </c>
    </row>
    <row r="1445" spans="1:13" x14ac:dyDescent="0.3">
      <c r="A1445" t="e">
        <f>SEARCH("livery",'Mission Importer'!A1445)</f>
        <v>#VALUE!</v>
      </c>
      <c r="B1445" t="e">
        <f>IF(A1445=43,'Mission Importer'!A1445,0)</f>
        <v>#VALUE!</v>
      </c>
      <c r="D1445" t="e">
        <f>SEARCH("shape_name",'Mission Importer'!A1445)</f>
        <v>#VALUE!</v>
      </c>
      <c r="E1445" t="e">
        <f>IF(D1445=43,'Mission Importer'!A1445,0)</f>
        <v>#VALUE!</v>
      </c>
      <c r="G1445" t="e">
        <f>SEARCH("shape_name",'Mission Importer'!A1445)</f>
        <v>#VALUE!</v>
      </c>
      <c r="H1445" t="e">
        <f>IF(G1445=43,'Mission Importer'!A1445,0)</f>
        <v>#VALUE!</v>
      </c>
      <c r="J1445" t="e">
        <f>SEARCH("type",'Mission Importer'!A1445)</f>
        <v>#VALUE!</v>
      </c>
      <c r="K1445" t="e">
        <f>IF(J1445=43,'Mission Importer'!A1445,0)</f>
        <v>#VALUE!</v>
      </c>
      <c r="L1445" t="e">
        <f>SEARCH("category",'Mission Importer'!A1445)</f>
        <v>#VALUE!</v>
      </c>
      <c r="M1445" t="e">
        <f>IF(L1445=43,'Mission Importer'!A1445,0)</f>
        <v>#VALUE!</v>
      </c>
    </row>
    <row r="1446" spans="1:13" x14ac:dyDescent="0.3">
      <c r="A1446" t="e">
        <f>SEARCH("livery",'Mission Importer'!A1446)</f>
        <v>#VALUE!</v>
      </c>
      <c r="B1446" t="e">
        <f>IF(A1446=43,'Mission Importer'!A1446,0)</f>
        <v>#VALUE!</v>
      </c>
      <c r="D1446" t="e">
        <f>SEARCH("shape_name",'Mission Importer'!A1446)</f>
        <v>#VALUE!</v>
      </c>
      <c r="E1446" t="e">
        <f>IF(D1446=43,'Mission Importer'!A1446,0)</f>
        <v>#VALUE!</v>
      </c>
      <c r="G1446" t="e">
        <f>SEARCH("shape_name",'Mission Importer'!A1446)</f>
        <v>#VALUE!</v>
      </c>
      <c r="H1446" t="e">
        <f>IF(G1446=43,'Mission Importer'!A1446,0)</f>
        <v>#VALUE!</v>
      </c>
      <c r="J1446" t="e">
        <f>SEARCH("type",'Mission Importer'!A1446)</f>
        <v>#VALUE!</v>
      </c>
      <c r="K1446" t="e">
        <f>IF(J1446=43,'Mission Importer'!A1446,0)</f>
        <v>#VALUE!</v>
      </c>
      <c r="L1446" t="e">
        <f>SEARCH("category",'Mission Importer'!A1446)</f>
        <v>#VALUE!</v>
      </c>
      <c r="M1446" t="e">
        <f>IF(L1446=43,'Mission Importer'!A1446,0)</f>
        <v>#VALUE!</v>
      </c>
    </row>
    <row r="1447" spans="1:13" x14ac:dyDescent="0.3">
      <c r="A1447" t="e">
        <f>SEARCH("livery",'Mission Importer'!A1447)</f>
        <v>#VALUE!</v>
      </c>
      <c r="B1447" t="e">
        <f>IF(A1447=43,'Mission Importer'!A1447,0)</f>
        <v>#VALUE!</v>
      </c>
      <c r="D1447" t="e">
        <f>SEARCH("shape_name",'Mission Importer'!A1447)</f>
        <v>#VALUE!</v>
      </c>
      <c r="E1447" t="e">
        <f>IF(D1447=43,'Mission Importer'!A1447,0)</f>
        <v>#VALUE!</v>
      </c>
      <c r="G1447" t="e">
        <f>SEARCH("shape_name",'Mission Importer'!A1447)</f>
        <v>#VALUE!</v>
      </c>
      <c r="H1447" t="e">
        <f>IF(G1447=43,'Mission Importer'!A1447,0)</f>
        <v>#VALUE!</v>
      </c>
      <c r="J1447" t="e">
        <f>SEARCH("type",'Mission Importer'!A1447)</f>
        <v>#VALUE!</v>
      </c>
      <c r="K1447" t="e">
        <f>IF(J1447=43,'Mission Importer'!A1447,0)</f>
        <v>#VALUE!</v>
      </c>
      <c r="L1447" t="e">
        <f>SEARCH("category",'Mission Importer'!A1447)</f>
        <v>#VALUE!</v>
      </c>
      <c r="M1447" t="e">
        <f>IF(L1447=43,'Mission Importer'!A1447,0)</f>
        <v>#VALUE!</v>
      </c>
    </row>
    <row r="1448" spans="1:13" x14ac:dyDescent="0.3">
      <c r="A1448" t="e">
        <f>SEARCH("livery",'Mission Importer'!A1448)</f>
        <v>#VALUE!</v>
      </c>
      <c r="B1448" t="e">
        <f>IF(A1448=43,'Mission Importer'!A1448,0)</f>
        <v>#VALUE!</v>
      </c>
      <c r="D1448" t="e">
        <f>SEARCH("shape_name",'Mission Importer'!A1448)</f>
        <v>#VALUE!</v>
      </c>
      <c r="E1448" t="e">
        <f>IF(D1448=43,'Mission Importer'!A1448,0)</f>
        <v>#VALUE!</v>
      </c>
      <c r="G1448" t="e">
        <f>SEARCH("shape_name",'Mission Importer'!A1448)</f>
        <v>#VALUE!</v>
      </c>
      <c r="H1448" t="e">
        <f>IF(G1448=43,'Mission Importer'!A1448,0)</f>
        <v>#VALUE!</v>
      </c>
      <c r="J1448" t="e">
        <f>SEARCH("type",'Mission Importer'!A1448)</f>
        <v>#VALUE!</v>
      </c>
      <c r="K1448" t="e">
        <f>IF(J1448=43,'Mission Importer'!A1448,0)</f>
        <v>#VALUE!</v>
      </c>
      <c r="L1448" t="e">
        <f>SEARCH("category",'Mission Importer'!A1448)</f>
        <v>#VALUE!</v>
      </c>
      <c r="M1448" t="e">
        <f>IF(L1448=43,'Mission Importer'!A1448,0)</f>
        <v>#VALUE!</v>
      </c>
    </row>
    <row r="1449" spans="1:13" x14ac:dyDescent="0.3">
      <c r="A1449" t="e">
        <f>SEARCH("livery",'Mission Importer'!A1449)</f>
        <v>#VALUE!</v>
      </c>
      <c r="B1449" t="e">
        <f>IF(A1449=43,'Mission Importer'!A1449,0)</f>
        <v>#VALUE!</v>
      </c>
      <c r="D1449" t="e">
        <f>SEARCH("shape_name",'Mission Importer'!A1449)</f>
        <v>#VALUE!</v>
      </c>
      <c r="E1449" t="e">
        <f>IF(D1449=43,'Mission Importer'!A1449,0)</f>
        <v>#VALUE!</v>
      </c>
      <c r="G1449" t="e">
        <f>SEARCH("shape_name",'Mission Importer'!A1449)</f>
        <v>#VALUE!</v>
      </c>
      <c r="H1449" t="e">
        <f>IF(G1449=43,'Mission Importer'!A1449,0)</f>
        <v>#VALUE!</v>
      </c>
      <c r="J1449" t="e">
        <f>SEARCH("type",'Mission Importer'!A1449)</f>
        <v>#VALUE!</v>
      </c>
      <c r="K1449" t="e">
        <f>IF(J1449=43,'Mission Importer'!A1449,0)</f>
        <v>#VALUE!</v>
      </c>
      <c r="L1449" t="e">
        <f>SEARCH("category",'Mission Importer'!A1449)</f>
        <v>#VALUE!</v>
      </c>
      <c r="M1449" t="e">
        <f>IF(L1449=43,'Mission Importer'!A1449,0)</f>
        <v>#VALUE!</v>
      </c>
    </row>
    <row r="1450" spans="1:13" x14ac:dyDescent="0.3">
      <c r="A1450" t="e">
        <f>SEARCH("livery",'Mission Importer'!A1450)</f>
        <v>#VALUE!</v>
      </c>
      <c r="B1450" t="e">
        <f>IF(A1450=43,'Mission Importer'!A1450,0)</f>
        <v>#VALUE!</v>
      </c>
      <c r="D1450" t="e">
        <f>SEARCH("shape_name",'Mission Importer'!A1450)</f>
        <v>#VALUE!</v>
      </c>
      <c r="E1450" t="e">
        <f>IF(D1450=43,'Mission Importer'!A1450,0)</f>
        <v>#VALUE!</v>
      </c>
      <c r="G1450" t="e">
        <f>SEARCH("shape_name",'Mission Importer'!A1450)</f>
        <v>#VALUE!</v>
      </c>
      <c r="H1450" t="e">
        <f>IF(G1450=43,'Mission Importer'!A1450,0)</f>
        <v>#VALUE!</v>
      </c>
      <c r="J1450" t="e">
        <f>SEARCH("type",'Mission Importer'!A1450)</f>
        <v>#VALUE!</v>
      </c>
      <c r="K1450" t="e">
        <f>IF(J1450=43,'Mission Importer'!A1450,0)</f>
        <v>#VALUE!</v>
      </c>
      <c r="L1450" t="e">
        <f>SEARCH("category",'Mission Importer'!A1450)</f>
        <v>#VALUE!</v>
      </c>
      <c r="M1450" t="e">
        <f>IF(L1450=43,'Mission Importer'!A1450,0)</f>
        <v>#VALUE!</v>
      </c>
    </row>
    <row r="1451" spans="1:13" x14ac:dyDescent="0.3">
      <c r="A1451" t="e">
        <f>SEARCH("livery",'Mission Importer'!A1451)</f>
        <v>#VALUE!</v>
      </c>
      <c r="B1451" t="e">
        <f>IF(A1451=43,'Mission Importer'!A1451,0)</f>
        <v>#VALUE!</v>
      </c>
      <c r="D1451" t="e">
        <f>SEARCH("shape_name",'Mission Importer'!A1451)</f>
        <v>#VALUE!</v>
      </c>
      <c r="E1451" t="e">
        <f>IF(D1451=43,'Mission Importer'!A1451,0)</f>
        <v>#VALUE!</v>
      </c>
      <c r="G1451" t="e">
        <f>SEARCH("shape_name",'Mission Importer'!A1451)</f>
        <v>#VALUE!</v>
      </c>
      <c r="H1451" t="e">
        <f>IF(G1451=43,'Mission Importer'!A1451,0)</f>
        <v>#VALUE!</v>
      </c>
      <c r="J1451" t="e">
        <f>SEARCH("type",'Mission Importer'!A1451)</f>
        <v>#VALUE!</v>
      </c>
      <c r="K1451" t="e">
        <f>IF(J1451=43,'Mission Importer'!A1451,0)</f>
        <v>#VALUE!</v>
      </c>
      <c r="L1451" t="e">
        <f>SEARCH("category",'Mission Importer'!A1451)</f>
        <v>#VALUE!</v>
      </c>
      <c r="M1451" t="e">
        <f>IF(L1451=43,'Mission Importer'!A1451,0)</f>
        <v>#VALUE!</v>
      </c>
    </row>
    <row r="1452" spans="1:13" x14ac:dyDescent="0.3">
      <c r="A1452" t="e">
        <f>SEARCH("livery",'Mission Importer'!A1452)</f>
        <v>#VALUE!</v>
      </c>
      <c r="B1452" t="e">
        <f>IF(A1452=43,'Mission Importer'!A1452,0)</f>
        <v>#VALUE!</v>
      </c>
      <c r="D1452" t="e">
        <f>SEARCH("shape_name",'Mission Importer'!A1452)</f>
        <v>#VALUE!</v>
      </c>
      <c r="E1452" t="e">
        <f>IF(D1452=43,'Mission Importer'!A1452,0)</f>
        <v>#VALUE!</v>
      </c>
      <c r="G1452" t="e">
        <f>SEARCH("shape_name",'Mission Importer'!A1452)</f>
        <v>#VALUE!</v>
      </c>
      <c r="H1452" t="e">
        <f>IF(G1452=43,'Mission Importer'!A1452,0)</f>
        <v>#VALUE!</v>
      </c>
      <c r="J1452" t="e">
        <f>SEARCH("type",'Mission Importer'!A1452)</f>
        <v>#VALUE!</v>
      </c>
      <c r="K1452" t="e">
        <f>IF(J1452=43,'Mission Importer'!A1452,0)</f>
        <v>#VALUE!</v>
      </c>
      <c r="L1452" t="e">
        <f>SEARCH("category",'Mission Importer'!A1452)</f>
        <v>#VALUE!</v>
      </c>
      <c r="M1452" t="e">
        <f>IF(L1452=43,'Mission Importer'!A1452,0)</f>
        <v>#VALUE!</v>
      </c>
    </row>
    <row r="1453" spans="1:13" x14ac:dyDescent="0.3">
      <c r="A1453" t="e">
        <f>SEARCH("livery",'Mission Importer'!A1453)</f>
        <v>#VALUE!</v>
      </c>
      <c r="B1453" t="e">
        <f>IF(A1453=43,'Mission Importer'!A1453,0)</f>
        <v>#VALUE!</v>
      </c>
      <c r="D1453" t="e">
        <f>SEARCH("shape_name",'Mission Importer'!A1453)</f>
        <v>#VALUE!</v>
      </c>
      <c r="E1453" t="e">
        <f>IF(D1453=43,'Mission Importer'!A1453,0)</f>
        <v>#VALUE!</v>
      </c>
      <c r="G1453" t="e">
        <f>SEARCH("shape_name",'Mission Importer'!A1453)</f>
        <v>#VALUE!</v>
      </c>
      <c r="H1453" t="e">
        <f>IF(G1453=43,'Mission Importer'!A1453,0)</f>
        <v>#VALUE!</v>
      </c>
      <c r="J1453" t="e">
        <f>SEARCH("type",'Mission Importer'!A1453)</f>
        <v>#VALUE!</v>
      </c>
      <c r="K1453" t="e">
        <f>IF(J1453=43,'Mission Importer'!A1453,0)</f>
        <v>#VALUE!</v>
      </c>
      <c r="L1453" t="e">
        <f>SEARCH("category",'Mission Importer'!A1453)</f>
        <v>#VALUE!</v>
      </c>
      <c r="M1453" t="e">
        <f>IF(L1453=43,'Mission Importer'!A1453,0)</f>
        <v>#VALUE!</v>
      </c>
    </row>
    <row r="1454" spans="1:13" x14ac:dyDescent="0.3">
      <c r="A1454" t="e">
        <f>SEARCH("livery",'Mission Importer'!A1454)</f>
        <v>#VALUE!</v>
      </c>
      <c r="B1454" t="e">
        <f>IF(A1454=43,'Mission Importer'!A1454,0)</f>
        <v>#VALUE!</v>
      </c>
      <c r="D1454" t="e">
        <f>SEARCH("shape_name",'Mission Importer'!A1454)</f>
        <v>#VALUE!</v>
      </c>
      <c r="E1454" t="e">
        <f>IF(D1454=43,'Mission Importer'!A1454,0)</f>
        <v>#VALUE!</v>
      </c>
      <c r="G1454" t="e">
        <f>SEARCH("shape_name",'Mission Importer'!A1454)</f>
        <v>#VALUE!</v>
      </c>
      <c r="H1454" t="e">
        <f>IF(G1454=43,'Mission Importer'!A1454,0)</f>
        <v>#VALUE!</v>
      </c>
      <c r="J1454" t="e">
        <f>SEARCH("type",'Mission Importer'!A1454)</f>
        <v>#VALUE!</v>
      </c>
      <c r="K1454" t="e">
        <f>IF(J1454=43,'Mission Importer'!A1454,0)</f>
        <v>#VALUE!</v>
      </c>
      <c r="L1454" t="e">
        <f>SEARCH("category",'Mission Importer'!A1454)</f>
        <v>#VALUE!</v>
      </c>
      <c r="M1454" t="e">
        <f>IF(L1454=43,'Mission Importer'!A1454,0)</f>
        <v>#VALUE!</v>
      </c>
    </row>
    <row r="1455" spans="1:13" x14ac:dyDescent="0.3">
      <c r="A1455" t="e">
        <f>SEARCH("livery",'Mission Importer'!A1455)</f>
        <v>#VALUE!</v>
      </c>
      <c r="B1455" t="e">
        <f>IF(A1455=43,'Mission Importer'!A1455,0)</f>
        <v>#VALUE!</v>
      </c>
      <c r="D1455" t="e">
        <f>SEARCH("shape_name",'Mission Importer'!A1455)</f>
        <v>#VALUE!</v>
      </c>
      <c r="E1455" t="e">
        <f>IF(D1455=43,'Mission Importer'!A1455,0)</f>
        <v>#VALUE!</v>
      </c>
      <c r="G1455" t="e">
        <f>SEARCH("shape_name",'Mission Importer'!A1455)</f>
        <v>#VALUE!</v>
      </c>
      <c r="H1455" t="e">
        <f>IF(G1455=43,'Mission Importer'!A1455,0)</f>
        <v>#VALUE!</v>
      </c>
      <c r="J1455" t="e">
        <f>SEARCH("type",'Mission Importer'!A1455)</f>
        <v>#VALUE!</v>
      </c>
      <c r="K1455" t="e">
        <f>IF(J1455=43,'Mission Importer'!A1455,0)</f>
        <v>#VALUE!</v>
      </c>
      <c r="L1455" t="e">
        <f>SEARCH("category",'Mission Importer'!A1455)</f>
        <v>#VALUE!</v>
      </c>
      <c r="M1455" t="e">
        <f>IF(L1455=43,'Mission Importer'!A1455,0)</f>
        <v>#VALUE!</v>
      </c>
    </row>
    <row r="1456" spans="1:13" x14ac:dyDescent="0.3">
      <c r="A1456" t="e">
        <f>SEARCH("livery",'Mission Importer'!A1456)</f>
        <v>#VALUE!</v>
      </c>
      <c r="B1456" t="e">
        <f>IF(A1456=43,'Mission Importer'!A1456,0)</f>
        <v>#VALUE!</v>
      </c>
      <c r="D1456" t="e">
        <f>SEARCH("shape_name",'Mission Importer'!A1456)</f>
        <v>#VALUE!</v>
      </c>
      <c r="E1456" t="e">
        <f>IF(D1456=43,'Mission Importer'!A1456,0)</f>
        <v>#VALUE!</v>
      </c>
      <c r="G1456" t="e">
        <f>SEARCH("shape_name",'Mission Importer'!A1456)</f>
        <v>#VALUE!</v>
      </c>
      <c r="H1456" t="e">
        <f>IF(G1456=43,'Mission Importer'!A1456,0)</f>
        <v>#VALUE!</v>
      </c>
      <c r="J1456" t="e">
        <f>SEARCH("type",'Mission Importer'!A1456)</f>
        <v>#VALUE!</v>
      </c>
      <c r="K1456" t="e">
        <f>IF(J1456=43,'Mission Importer'!A1456,0)</f>
        <v>#VALUE!</v>
      </c>
      <c r="L1456" t="e">
        <f>SEARCH("category",'Mission Importer'!A1456)</f>
        <v>#VALUE!</v>
      </c>
      <c r="M1456" t="e">
        <f>IF(L1456=43,'Mission Importer'!A1456,0)</f>
        <v>#VALUE!</v>
      </c>
    </row>
    <row r="1457" spans="1:13" x14ac:dyDescent="0.3">
      <c r="A1457" t="e">
        <f>SEARCH("livery",'Mission Importer'!A1457)</f>
        <v>#VALUE!</v>
      </c>
      <c r="B1457" t="e">
        <f>IF(A1457=43,'Mission Importer'!A1457,0)</f>
        <v>#VALUE!</v>
      </c>
      <c r="D1457" t="e">
        <f>SEARCH("shape_name",'Mission Importer'!A1457)</f>
        <v>#VALUE!</v>
      </c>
      <c r="E1457" t="e">
        <f>IF(D1457=43,'Mission Importer'!A1457,0)</f>
        <v>#VALUE!</v>
      </c>
      <c r="G1457" t="e">
        <f>SEARCH("shape_name",'Mission Importer'!A1457)</f>
        <v>#VALUE!</v>
      </c>
      <c r="H1457" t="e">
        <f>IF(G1457=43,'Mission Importer'!A1457,0)</f>
        <v>#VALUE!</v>
      </c>
      <c r="J1457" t="e">
        <f>SEARCH("type",'Mission Importer'!A1457)</f>
        <v>#VALUE!</v>
      </c>
      <c r="K1457" t="e">
        <f>IF(J1457=43,'Mission Importer'!A1457,0)</f>
        <v>#VALUE!</v>
      </c>
      <c r="L1457" t="e">
        <f>SEARCH("category",'Mission Importer'!A1457)</f>
        <v>#VALUE!</v>
      </c>
      <c r="M1457" t="e">
        <f>IF(L1457=43,'Mission Importer'!A1457,0)</f>
        <v>#VALUE!</v>
      </c>
    </row>
    <row r="1458" spans="1:13" x14ac:dyDescent="0.3">
      <c r="A1458">
        <f>SEARCH("livery",'Mission Importer'!A1458)</f>
        <v>43</v>
      </c>
      <c r="B1458" t="str">
        <f>IF(A1458=43,'Mission Importer'!A1458,0)</f>
        <v xml:space="preserve">                                        ["livery_id"] = "desert",</v>
      </c>
      <c r="D1458" t="e">
        <f>SEARCH("shape_name",'Mission Importer'!A1458)</f>
        <v>#VALUE!</v>
      </c>
      <c r="E1458" t="e">
        <f>IF(D1458=43,'Mission Importer'!A1458,0)</f>
        <v>#VALUE!</v>
      </c>
      <c r="G1458" t="e">
        <f>SEARCH("shape_name",'Mission Importer'!A1458)</f>
        <v>#VALUE!</v>
      </c>
      <c r="H1458" t="e">
        <f>IF(G1458=43,'Mission Importer'!A1458,0)</f>
        <v>#VALUE!</v>
      </c>
      <c r="J1458" t="e">
        <f>SEARCH("type",'Mission Importer'!A1458)</f>
        <v>#VALUE!</v>
      </c>
      <c r="K1458" t="e">
        <f>IF(J1458=43,'Mission Importer'!A1458,0)</f>
        <v>#VALUE!</v>
      </c>
      <c r="L1458" t="e">
        <f>SEARCH("category",'Mission Importer'!A1458)</f>
        <v>#VALUE!</v>
      </c>
      <c r="M1458" t="e">
        <f>IF(L1458=43,'Mission Importer'!A1458,0)</f>
        <v>#VALUE!</v>
      </c>
    </row>
    <row r="1459" spans="1:13" x14ac:dyDescent="0.3">
      <c r="A1459" t="e">
        <f>SEARCH("livery",'Mission Importer'!A1459)</f>
        <v>#VALUE!</v>
      </c>
      <c r="B1459" t="e">
        <f>IF(A1459=43,'Mission Importer'!A1459,0)</f>
        <v>#VALUE!</v>
      </c>
      <c r="D1459" t="e">
        <f>SEARCH("shape_name",'Mission Importer'!A1459)</f>
        <v>#VALUE!</v>
      </c>
      <c r="E1459" t="e">
        <f>IF(D1459=43,'Mission Importer'!A1459,0)</f>
        <v>#VALUE!</v>
      </c>
      <c r="G1459" t="e">
        <f>SEARCH("shape_name",'Mission Importer'!A1459)</f>
        <v>#VALUE!</v>
      </c>
      <c r="H1459" t="e">
        <f>IF(G1459=43,'Mission Importer'!A1459,0)</f>
        <v>#VALUE!</v>
      </c>
      <c r="J1459" t="e">
        <f>SEARCH("type",'Mission Importer'!A1459)</f>
        <v>#VALUE!</v>
      </c>
      <c r="K1459" t="e">
        <f>IF(J1459=43,'Mission Importer'!A1459,0)</f>
        <v>#VALUE!</v>
      </c>
      <c r="L1459">
        <f>SEARCH("category",'Mission Importer'!A1459)</f>
        <v>43</v>
      </c>
      <c r="M1459" t="str">
        <f>IF(L1459=43,'Mission Importer'!A1459,0)</f>
        <v xml:space="preserve">                                        ["category"] = "Air Defence",</v>
      </c>
    </row>
    <row r="1460" spans="1:13" x14ac:dyDescent="0.3">
      <c r="A1460" t="e">
        <f>SEARCH("livery",'Mission Importer'!A1460)</f>
        <v>#VALUE!</v>
      </c>
      <c r="B1460" t="e">
        <f>IF(A1460=43,'Mission Importer'!A1460,0)</f>
        <v>#VALUE!</v>
      </c>
      <c r="D1460" t="e">
        <f>SEARCH("shape_name",'Mission Importer'!A1460)</f>
        <v>#VALUE!</v>
      </c>
      <c r="E1460" t="e">
        <f>IF(D1460=43,'Mission Importer'!A1460,0)</f>
        <v>#VALUE!</v>
      </c>
      <c r="G1460" t="e">
        <f>SEARCH("shape_name",'Mission Importer'!A1460)</f>
        <v>#VALUE!</v>
      </c>
      <c r="H1460" t="e">
        <f>IF(G1460=43,'Mission Importer'!A1460,0)</f>
        <v>#VALUE!</v>
      </c>
      <c r="J1460">
        <f>SEARCH("type",'Mission Importer'!A1460)</f>
        <v>43</v>
      </c>
      <c r="K1460" t="str">
        <f>IF(J1460=43,'Mission Importer'!A1460,0)</f>
        <v xml:space="preserve">                                        ["type"] = "Patriot ECS",</v>
      </c>
      <c r="L1460" t="e">
        <f>SEARCH("category",'Mission Importer'!A1460)</f>
        <v>#VALUE!</v>
      </c>
      <c r="M1460" t="e">
        <f>IF(L1460=43,'Mission Importer'!A1460,0)</f>
        <v>#VALUE!</v>
      </c>
    </row>
    <row r="1461" spans="1:13" x14ac:dyDescent="0.3">
      <c r="A1461" t="e">
        <f>SEARCH("livery",'Mission Importer'!A1461)</f>
        <v>#VALUE!</v>
      </c>
      <c r="B1461" t="e">
        <f>IF(A1461=43,'Mission Importer'!A1461,0)</f>
        <v>#VALUE!</v>
      </c>
      <c r="D1461" t="e">
        <f>SEARCH("shape_name",'Mission Importer'!A1461)</f>
        <v>#VALUE!</v>
      </c>
      <c r="E1461" t="e">
        <f>IF(D1461=43,'Mission Importer'!A1461,0)</f>
        <v>#VALUE!</v>
      </c>
      <c r="G1461" t="e">
        <f>SEARCH("shape_name",'Mission Importer'!A1461)</f>
        <v>#VALUE!</v>
      </c>
      <c r="H1461" t="e">
        <f>IF(G1461=43,'Mission Importer'!A1461,0)</f>
        <v>#VALUE!</v>
      </c>
      <c r="J1461" t="e">
        <f>SEARCH("type",'Mission Importer'!A1461)</f>
        <v>#VALUE!</v>
      </c>
      <c r="K1461" t="e">
        <f>IF(J1461=43,'Mission Importer'!A1461,0)</f>
        <v>#VALUE!</v>
      </c>
      <c r="L1461" t="e">
        <f>SEARCH("category",'Mission Importer'!A1461)</f>
        <v>#VALUE!</v>
      </c>
      <c r="M1461" t="e">
        <f>IF(L1461=43,'Mission Importer'!A1461,0)</f>
        <v>#VALUE!</v>
      </c>
    </row>
    <row r="1462" spans="1:13" x14ac:dyDescent="0.3">
      <c r="A1462" t="e">
        <f>SEARCH("livery",'Mission Importer'!A1462)</f>
        <v>#VALUE!</v>
      </c>
      <c r="B1462" t="e">
        <f>IF(A1462=43,'Mission Importer'!A1462,0)</f>
        <v>#VALUE!</v>
      </c>
      <c r="D1462" t="e">
        <f>SEARCH("shape_name",'Mission Importer'!A1462)</f>
        <v>#VALUE!</v>
      </c>
      <c r="E1462" t="e">
        <f>IF(D1462=43,'Mission Importer'!A1462,0)</f>
        <v>#VALUE!</v>
      </c>
      <c r="G1462" t="e">
        <f>SEARCH("shape_name",'Mission Importer'!A1462)</f>
        <v>#VALUE!</v>
      </c>
      <c r="H1462" t="e">
        <f>IF(G1462=43,'Mission Importer'!A1462,0)</f>
        <v>#VALUE!</v>
      </c>
      <c r="J1462" t="e">
        <f>SEARCH("type",'Mission Importer'!A1462)</f>
        <v>#VALUE!</v>
      </c>
      <c r="K1462" t="e">
        <f>IF(J1462=43,'Mission Importer'!A1462,0)</f>
        <v>#VALUE!</v>
      </c>
      <c r="L1462" t="e">
        <f>SEARCH("category",'Mission Importer'!A1462)</f>
        <v>#VALUE!</v>
      </c>
      <c r="M1462" t="e">
        <f>IF(L1462=43,'Mission Importer'!A1462,0)</f>
        <v>#VALUE!</v>
      </c>
    </row>
    <row r="1463" spans="1:13" x14ac:dyDescent="0.3">
      <c r="A1463" t="e">
        <f>SEARCH("livery",'Mission Importer'!A1463)</f>
        <v>#VALUE!</v>
      </c>
      <c r="B1463" t="e">
        <f>IF(A1463=43,'Mission Importer'!A1463,0)</f>
        <v>#VALUE!</v>
      </c>
      <c r="D1463" t="e">
        <f>SEARCH("shape_name",'Mission Importer'!A1463)</f>
        <v>#VALUE!</v>
      </c>
      <c r="E1463" t="e">
        <f>IF(D1463=43,'Mission Importer'!A1463,0)</f>
        <v>#VALUE!</v>
      </c>
      <c r="G1463" t="e">
        <f>SEARCH("shape_name",'Mission Importer'!A1463)</f>
        <v>#VALUE!</v>
      </c>
      <c r="H1463" t="e">
        <f>IF(G1463=43,'Mission Importer'!A1463,0)</f>
        <v>#VALUE!</v>
      </c>
      <c r="J1463" t="e">
        <f>SEARCH("type",'Mission Importer'!A1463)</f>
        <v>#VALUE!</v>
      </c>
      <c r="K1463" t="e">
        <f>IF(J1463=43,'Mission Importer'!A1463,0)</f>
        <v>#VALUE!</v>
      </c>
      <c r="L1463" t="e">
        <f>SEARCH("category",'Mission Importer'!A1463)</f>
        <v>#VALUE!</v>
      </c>
      <c r="M1463" t="e">
        <f>IF(L1463=43,'Mission Importer'!A1463,0)</f>
        <v>#VALUE!</v>
      </c>
    </row>
    <row r="1464" spans="1:13" x14ac:dyDescent="0.3">
      <c r="A1464" t="e">
        <f>SEARCH("livery",'Mission Importer'!A1464)</f>
        <v>#VALUE!</v>
      </c>
      <c r="B1464" t="e">
        <f>IF(A1464=43,'Mission Importer'!A1464,0)</f>
        <v>#VALUE!</v>
      </c>
      <c r="D1464" t="e">
        <f>SEARCH("shape_name",'Mission Importer'!A1464)</f>
        <v>#VALUE!</v>
      </c>
      <c r="E1464" t="e">
        <f>IF(D1464=43,'Mission Importer'!A1464,0)</f>
        <v>#VALUE!</v>
      </c>
      <c r="G1464" t="e">
        <f>SEARCH("shape_name",'Mission Importer'!A1464)</f>
        <v>#VALUE!</v>
      </c>
      <c r="H1464" t="e">
        <f>IF(G1464=43,'Mission Importer'!A1464,0)</f>
        <v>#VALUE!</v>
      </c>
      <c r="J1464" t="e">
        <f>SEARCH("type",'Mission Importer'!A1464)</f>
        <v>#VALUE!</v>
      </c>
      <c r="K1464" t="e">
        <f>IF(J1464=43,'Mission Importer'!A1464,0)</f>
        <v>#VALUE!</v>
      </c>
      <c r="L1464" t="e">
        <f>SEARCH("category",'Mission Importer'!A1464)</f>
        <v>#VALUE!</v>
      </c>
      <c r="M1464" t="e">
        <f>IF(L1464=43,'Mission Importer'!A1464,0)</f>
        <v>#VALUE!</v>
      </c>
    </row>
    <row r="1465" spans="1:13" x14ac:dyDescent="0.3">
      <c r="A1465" t="e">
        <f>SEARCH("livery",'Mission Importer'!A1465)</f>
        <v>#VALUE!</v>
      </c>
      <c r="B1465" t="e">
        <f>IF(A1465=43,'Mission Importer'!A1465,0)</f>
        <v>#VALUE!</v>
      </c>
      <c r="D1465" t="e">
        <f>SEARCH("shape_name",'Mission Importer'!A1465)</f>
        <v>#VALUE!</v>
      </c>
      <c r="E1465" t="e">
        <f>IF(D1465=43,'Mission Importer'!A1465,0)</f>
        <v>#VALUE!</v>
      </c>
      <c r="G1465" t="e">
        <f>SEARCH("shape_name",'Mission Importer'!A1465)</f>
        <v>#VALUE!</v>
      </c>
      <c r="H1465" t="e">
        <f>IF(G1465=43,'Mission Importer'!A1465,0)</f>
        <v>#VALUE!</v>
      </c>
      <c r="J1465" t="e">
        <f>SEARCH("type",'Mission Importer'!A1465)</f>
        <v>#VALUE!</v>
      </c>
      <c r="K1465" t="e">
        <f>IF(J1465=43,'Mission Importer'!A1465,0)</f>
        <v>#VALUE!</v>
      </c>
      <c r="L1465" t="e">
        <f>SEARCH("category",'Mission Importer'!A1465)</f>
        <v>#VALUE!</v>
      </c>
      <c r="M1465" t="e">
        <f>IF(L1465=43,'Mission Importer'!A1465,0)</f>
        <v>#VALUE!</v>
      </c>
    </row>
    <row r="1466" spans="1:13" x14ac:dyDescent="0.3">
      <c r="A1466" t="e">
        <f>SEARCH("livery",'Mission Importer'!A1466)</f>
        <v>#VALUE!</v>
      </c>
      <c r="B1466" t="e">
        <f>IF(A1466=43,'Mission Importer'!A1466,0)</f>
        <v>#VALUE!</v>
      </c>
      <c r="D1466" t="e">
        <f>SEARCH("shape_name",'Mission Importer'!A1466)</f>
        <v>#VALUE!</v>
      </c>
      <c r="E1466" t="e">
        <f>IF(D1466=43,'Mission Importer'!A1466,0)</f>
        <v>#VALUE!</v>
      </c>
      <c r="G1466" t="e">
        <f>SEARCH("shape_name",'Mission Importer'!A1466)</f>
        <v>#VALUE!</v>
      </c>
      <c r="H1466" t="e">
        <f>IF(G1466=43,'Mission Importer'!A1466,0)</f>
        <v>#VALUE!</v>
      </c>
      <c r="J1466" t="e">
        <f>SEARCH("type",'Mission Importer'!A1466)</f>
        <v>#VALUE!</v>
      </c>
      <c r="K1466" t="e">
        <f>IF(J1466=43,'Mission Importer'!A1466,0)</f>
        <v>#VALUE!</v>
      </c>
      <c r="L1466" t="e">
        <f>SEARCH("category",'Mission Importer'!A1466)</f>
        <v>#VALUE!</v>
      </c>
      <c r="M1466" t="e">
        <f>IF(L1466=43,'Mission Importer'!A1466,0)</f>
        <v>#VALUE!</v>
      </c>
    </row>
    <row r="1467" spans="1:13" x14ac:dyDescent="0.3">
      <c r="A1467" t="e">
        <f>SEARCH("livery",'Mission Importer'!A1467)</f>
        <v>#VALUE!</v>
      </c>
      <c r="B1467" t="e">
        <f>IF(A1467=43,'Mission Importer'!A1467,0)</f>
        <v>#VALUE!</v>
      </c>
      <c r="D1467" t="e">
        <f>SEARCH("shape_name",'Mission Importer'!A1467)</f>
        <v>#VALUE!</v>
      </c>
      <c r="E1467" t="e">
        <f>IF(D1467=43,'Mission Importer'!A1467,0)</f>
        <v>#VALUE!</v>
      </c>
      <c r="G1467" t="e">
        <f>SEARCH("shape_name",'Mission Importer'!A1467)</f>
        <v>#VALUE!</v>
      </c>
      <c r="H1467" t="e">
        <f>IF(G1467=43,'Mission Importer'!A1467,0)</f>
        <v>#VALUE!</v>
      </c>
      <c r="J1467" t="e">
        <f>SEARCH("type",'Mission Importer'!A1467)</f>
        <v>#VALUE!</v>
      </c>
      <c r="K1467" t="e">
        <f>IF(J1467=43,'Mission Importer'!A1467,0)</f>
        <v>#VALUE!</v>
      </c>
      <c r="L1467" t="e">
        <f>SEARCH("category",'Mission Importer'!A1467)</f>
        <v>#VALUE!</v>
      </c>
      <c r="M1467" t="e">
        <f>IF(L1467=43,'Mission Importer'!A1467,0)</f>
        <v>#VALUE!</v>
      </c>
    </row>
    <row r="1468" spans="1:13" x14ac:dyDescent="0.3">
      <c r="A1468" t="e">
        <f>SEARCH("livery",'Mission Importer'!A1468)</f>
        <v>#VALUE!</v>
      </c>
      <c r="B1468" t="e">
        <f>IF(A1468=43,'Mission Importer'!A1468,0)</f>
        <v>#VALUE!</v>
      </c>
      <c r="D1468" t="e">
        <f>SEARCH("shape_name",'Mission Importer'!A1468)</f>
        <v>#VALUE!</v>
      </c>
      <c r="E1468" t="e">
        <f>IF(D1468=43,'Mission Importer'!A1468,0)</f>
        <v>#VALUE!</v>
      </c>
      <c r="G1468" t="e">
        <f>SEARCH("shape_name",'Mission Importer'!A1468)</f>
        <v>#VALUE!</v>
      </c>
      <c r="H1468" t="e">
        <f>IF(G1468=43,'Mission Importer'!A1468,0)</f>
        <v>#VALUE!</v>
      </c>
      <c r="J1468" t="e">
        <f>SEARCH("type",'Mission Importer'!A1468)</f>
        <v>#VALUE!</v>
      </c>
      <c r="K1468" t="e">
        <f>IF(J1468=43,'Mission Importer'!A1468,0)</f>
        <v>#VALUE!</v>
      </c>
      <c r="L1468" t="e">
        <f>SEARCH("category",'Mission Importer'!A1468)</f>
        <v>#VALUE!</v>
      </c>
      <c r="M1468" t="e">
        <f>IF(L1468=43,'Mission Importer'!A1468,0)</f>
        <v>#VALUE!</v>
      </c>
    </row>
    <row r="1469" spans="1:13" x14ac:dyDescent="0.3">
      <c r="A1469" t="e">
        <f>SEARCH("livery",'Mission Importer'!A1469)</f>
        <v>#VALUE!</v>
      </c>
      <c r="B1469" t="e">
        <f>IF(A1469=43,'Mission Importer'!A1469,0)</f>
        <v>#VALUE!</v>
      </c>
      <c r="D1469" t="e">
        <f>SEARCH("shape_name",'Mission Importer'!A1469)</f>
        <v>#VALUE!</v>
      </c>
      <c r="E1469" t="e">
        <f>IF(D1469=43,'Mission Importer'!A1469,0)</f>
        <v>#VALUE!</v>
      </c>
      <c r="G1469" t="e">
        <f>SEARCH("shape_name",'Mission Importer'!A1469)</f>
        <v>#VALUE!</v>
      </c>
      <c r="H1469" t="e">
        <f>IF(G1469=43,'Mission Importer'!A1469,0)</f>
        <v>#VALUE!</v>
      </c>
      <c r="J1469" t="e">
        <f>SEARCH("type",'Mission Importer'!A1469)</f>
        <v>#VALUE!</v>
      </c>
      <c r="K1469" t="e">
        <f>IF(J1469=43,'Mission Importer'!A1469,0)</f>
        <v>#VALUE!</v>
      </c>
      <c r="L1469" t="e">
        <f>SEARCH("category",'Mission Importer'!A1469)</f>
        <v>#VALUE!</v>
      </c>
      <c r="M1469" t="e">
        <f>IF(L1469=43,'Mission Importer'!A1469,0)</f>
        <v>#VALUE!</v>
      </c>
    </row>
    <row r="1470" spans="1:13" x14ac:dyDescent="0.3">
      <c r="A1470" t="e">
        <f>SEARCH("livery",'Mission Importer'!A1470)</f>
        <v>#VALUE!</v>
      </c>
      <c r="B1470" t="e">
        <f>IF(A1470=43,'Mission Importer'!A1470,0)</f>
        <v>#VALUE!</v>
      </c>
      <c r="D1470" t="e">
        <f>SEARCH("shape_name",'Mission Importer'!A1470)</f>
        <v>#VALUE!</v>
      </c>
      <c r="E1470" t="e">
        <f>IF(D1470=43,'Mission Importer'!A1470,0)</f>
        <v>#VALUE!</v>
      </c>
      <c r="G1470" t="e">
        <f>SEARCH("shape_name",'Mission Importer'!A1470)</f>
        <v>#VALUE!</v>
      </c>
      <c r="H1470" t="e">
        <f>IF(G1470=43,'Mission Importer'!A1470,0)</f>
        <v>#VALUE!</v>
      </c>
      <c r="J1470" t="e">
        <f>SEARCH("type",'Mission Importer'!A1470)</f>
        <v>#VALUE!</v>
      </c>
      <c r="K1470" t="e">
        <f>IF(J1470=43,'Mission Importer'!A1470,0)</f>
        <v>#VALUE!</v>
      </c>
      <c r="L1470" t="e">
        <f>SEARCH("category",'Mission Importer'!A1470)</f>
        <v>#VALUE!</v>
      </c>
      <c r="M1470" t="e">
        <f>IF(L1470=43,'Mission Importer'!A1470,0)</f>
        <v>#VALUE!</v>
      </c>
    </row>
    <row r="1471" spans="1:13" x14ac:dyDescent="0.3">
      <c r="A1471" t="e">
        <f>SEARCH("livery",'Mission Importer'!A1471)</f>
        <v>#VALUE!</v>
      </c>
      <c r="B1471" t="e">
        <f>IF(A1471=43,'Mission Importer'!A1471,0)</f>
        <v>#VALUE!</v>
      </c>
      <c r="D1471" t="e">
        <f>SEARCH("shape_name",'Mission Importer'!A1471)</f>
        <v>#VALUE!</v>
      </c>
      <c r="E1471" t="e">
        <f>IF(D1471=43,'Mission Importer'!A1471,0)</f>
        <v>#VALUE!</v>
      </c>
      <c r="G1471" t="e">
        <f>SEARCH("shape_name",'Mission Importer'!A1471)</f>
        <v>#VALUE!</v>
      </c>
      <c r="H1471" t="e">
        <f>IF(G1471=43,'Mission Importer'!A1471,0)</f>
        <v>#VALUE!</v>
      </c>
      <c r="J1471" t="e">
        <f>SEARCH("type",'Mission Importer'!A1471)</f>
        <v>#VALUE!</v>
      </c>
      <c r="K1471" t="e">
        <f>IF(J1471=43,'Mission Importer'!A1471,0)</f>
        <v>#VALUE!</v>
      </c>
      <c r="L1471" t="e">
        <f>SEARCH("category",'Mission Importer'!A1471)</f>
        <v>#VALUE!</v>
      </c>
      <c r="M1471" t="e">
        <f>IF(L1471=43,'Mission Importer'!A1471,0)</f>
        <v>#VALUE!</v>
      </c>
    </row>
    <row r="1472" spans="1:13" x14ac:dyDescent="0.3">
      <c r="A1472" t="e">
        <f>SEARCH("livery",'Mission Importer'!A1472)</f>
        <v>#VALUE!</v>
      </c>
      <c r="B1472" t="e">
        <f>IF(A1472=43,'Mission Importer'!A1472,0)</f>
        <v>#VALUE!</v>
      </c>
      <c r="D1472" t="e">
        <f>SEARCH("shape_name",'Mission Importer'!A1472)</f>
        <v>#VALUE!</v>
      </c>
      <c r="E1472" t="e">
        <f>IF(D1472=43,'Mission Importer'!A1472,0)</f>
        <v>#VALUE!</v>
      </c>
      <c r="G1472" t="e">
        <f>SEARCH("shape_name",'Mission Importer'!A1472)</f>
        <v>#VALUE!</v>
      </c>
      <c r="H1472" t="e">
        <f>IF(G1472=43,'Mission Importer'!A1472,0)</f>
        <v>#VALUE!</v>
      </c>
      <c r="J1472" t="e">
        <f>SEARCH("type",'Mission Importer'!A1472)</f>
        <v>#VALUE!</v>
      </c>
      <c r="K1472" t="e">
        <f>IF(J1472=43,'Mission Importer'!A1472,0)</f>
        <v>#VALUE!</v>
      </c>
      <c r="L1472" t="e">
        <f>SEARCH("category",'Mission Importer'!A1472)</f>
        <v>#VALUE!</v>
      </c>
      <c r="M1472" t="e">
        <f>IF(L1472=43,'Mission Importer'!A1472,0)</f>
        <v>#VALUE!</v>
      </c>
    </row>
    <row r="1473" spans="1:13" x14ac:dyDescent="0.3">
      <c r="A1473" t="e">
        <f>SEARCH("livery",'Mission Importer'!A1473)</f>
        <v>#VALUE!</v>
      </c>
      <c r="B1473" t="e">
        <f>IF(A1473=43,'Mission Importer'!A1473,0)</f>
        <v>#VALUE!</v>
      </c>
      <c r="D1473" t="e">
        <f>SEARCH("shape_name",'Mission Importer'!A1473)</f>
        <v>#VALUE!</v>
      </c>
      <c r="E1473" t="e">
        <f>IF(D1473=43,'Mission Importer'!A1473,0)</f>
        <v>#VALUE!</v>
      </c>
      <c r="G1473" t="e">
        <f>SEARCH("shape_name",'Mission Importer'!A1473)</f>
        <v>#VALUE!</v>
      </c>
      <c r="H1473" t="e">
        <f>IF(G1473=43,'Mission Importer'!A1473,0)</f>
        <v>#VALUE!</v>
      </c>
      <c r="J1473" t="e">
        <f>SEARCH("type",'Mission Importer'!A1473)</f>
        <v>#VALUE!</v>
      </c>
      <c r="K1473" t="e">
        <f>IF(J1473=43,'Mission Importer'!A1473,0)</f>
        <v>#VALUE!</v>
      </c>
      <c r="L1473" t="e">
        <f>SEARCH("category",'Mission Importer'!A1473)</f>
        <v>#VALUE!</v>
      </c>
      <c r="M1473" t="e">
        <f>IF(L1473=43,'Mission Importer'!A1473,0)</f>
        <v>#VALUE!</v>
      </c>
    </row>
    <row r="1474" spans="1:13" x14ac:dyDescent="0.3">
      <c r="A1474" t="e">
        <f>SEARCH("livery",'Mission Importer'!A1474)</f>
        <v>#VALUE!</v>
      </c>
      <c r="B1474" t="e">
        <f>IF(A1474=43,'Mission Importer'!A1474,0)</f>
        <v>#VALUE!</v>
      </c>
      <c r="D1474" t="e">
        <f>SEARCH("shape_name",'Mission Importer'!A1474)</f>
        <v>#VALUE!</v>
      </c>
      <c r="E1474" t="e">
        <f>IF(D1474=43,'Mission Importer'!A1474,0)</f>
        <v>#VALUE!</v>
      </c>
      <c r="G1474" t="e">
        <f>SEARCH("shape_name",'Mission Importer'!A1474)</f>
        <v>#VALUE!</v>
      </c>
      <c r="H1474" t="e">
        <f>IF(G1474=43,'Mission Importer'!A1474,0)</f>
        <v>#VALUE!</v>
      </c>
      <c r="J1474" t="e">
        <f>SEARCH("type",'Mission Importer'!A1474)</f>
        <v>#VALUE!</v>
      </c>
      <c r="K1474" t="e">
        <f>IF(J1474=43,'Mission Importer'!A1474,0)</f>
        <v>#VALUE!</v>
      </c>
      <c r="L1474" t="e">
        <f>SEARCH("category",'Mission Importer'!A1474)</f>
        <v>#VALUE!</v>
      </c>
      <c r="M1474" t="e">
        <f>IF(L1474=43,'Mission Importer'!A1474,0)</f>
        <v>#VALUE!</v>
      </c>
    </row>
    <row r="1475" spans="1:13" x14ac:dyDescent="0.3">
      <c r="A1475" t="e">
        <f>SEARCH("livery",'Mission Importer'!A1475)</f>
        <v>#VALUE!</v>
      </c>
      <c r="B1475" t="e">
        <f>IF(A1475=43,'Mission Importer'!A1475,0)</f>
        <v>#VALUE!</v>
      </c>
      <c r="D1475" t="e">
        <f>SEARCH("shape_name",'Mission Importer'!A1475)</f>
        <v>#VALUE!</v>
      </c>
      <c r="E1475" t="e">
        <f>IF(D1475=43,'Mission Importer'!A1475,0)</f>
        <v>#VALUE!</v>
      </c>
      <c r="G1475" t="e">
        <f>SEARCH("shape_name",'Mission Importer'!A1475)</f>
        <v>#VALUE!</v>
      </c>
      <c r="H1475" t="e">
        <f>IF(G1475=43,'Mission Importer'!A1475,0)</f>
        <v>#VALUE!</v>
      </c>
      <c r="J1475" t="e">
        <f>SEARCH("type",'Mission Importer'!A1475)</f>
        <v>#VALUE!</v>
      </c>
      <c r="K1475" t="e">
        <f>IF(J1475=43,'Mission Importer'!A1475,0)</f>
        <v>#VALUE!</v>
      </c>
      <c r="L1475" t="e">
        <f>SEARCH("category",'Mission Importer'!A1475)</f>
        <v>#VALUE!</v>
      </c>
      <c r="M1475" t="e">
        <f>IF(L1475=43,'Mission Importer'!A1475,0)</f>
        <v>#VALUE!</v>
      </c>
    </row>
    <row r="1476" spans="1:13" x14ac:dyDescent="0.3">
      <c r="A1476" t="e">
        <f>SEARCH("livery",'Mission Importer'!A1476)</f>
        <v>#VALUE!</v>
      </c>
      <c r="B1476" t="e">
        <f>IF(A1476=43,'Mission Importer'!A1476,0)</f>
        <v>#VALUE!</v>
      </c>
      <c r="D1476" t="e">
        <f>SEARCH("shape_name",'Mission Importer'!A1476)</f>
        <v>#VALUE!</v>
      </c>
      <c r="E1476" t="e">
        <f>IF(D1476=43,'Mission Importer'!A1476,0)</f>
        <v>#VALUE!</v>
      </c>
      <c r="G1476" t="e">
        <f>SEARCH("shape_name",'Mission Importer'!A1476)</f>
        <v>#VALUE!</v>
      </c>
      <c r="H1476" t="e">
        <f>IF(G1476=43,'Mission Importer'!A1476,0)</f>
        <v>#VALUE!</v>
      </c>
      <c r="J1476" t="e">
        <f>SEARCH("type",'Mission Importer'!A1476)</f>
        <v>#VALUE!</v>
      </c>
      <c r="K1476" t="e">
        <f>IF(J1476=43,'Mission Importer'!A1476,0)</f>
        <v>#VALUE!</v>
      </c>
      <c r="L1476" t="e">
        <f>SEARCH("category",'Mission Importer'!A1476)</f>
        <v>#VALUE!</v>
      </c>
      <c r="M1476" t="e">
        <f>IF(L1476=43,'Mission Importer'!A1476,0)</f>
        <v>#VALUE!</v>
      </c>
    </row>
    <row r="1477" spans="1:13" x14ac:dyDescent="0.3">
      <c r="A1477" t="e">
        <f>SEARCH("livery",'Mission Importer'!A1477)</f>
        <v>#VALUE!</v>
      </c>
      <c r="B1477" t="e">
        <f>IF(A1477=43,'Mission Importer'!A1477,0)</f>
        <v>#VALUE!</v>
      </c>
      <c r="D1477" t="e">
        <f>SEARCH("shape_name",'Mission Importer'!A1477)</f>
        <v>#VALUE!</v>
      </c>
      <c r="E1477" t="e">
        <f>IF(D1477=43,'Mission Importer'!A1477,0)</f>
        <v>#VALUE!</v>
      </c>
      <c r="G1477" t="e">
        <f>SEARCH("shape_name",'Mission Importer'!A1477)</f>
        <v>#VALUE!</v>
      </c>
      <c r="H1477" t="e">
        <f>IF(G1477=43,'Mission Importer'!A1477,0)</f>
        <v>#VALUE!</v>
      </c>
      <c r="J1477" t="e">
        <f>SEARCH("type",'Mission Importer'!A1477)</f>
        <v>#VALUE!</v>
      </c>
      <c r="K1477" t="e">
        <f>IF(J1477=43,'Mission Importer'!A1477,0)</f>
        <v>#VALUE!</v>
      </c>
      <c r="L1477" t="e">
        <f>SEARCH("category",'Mission Importer'!A1477)</f>
        <v>#VALUE!</v>
      </c>
      <c r="M1477" t="e">
        <f>IF(L1477=43,'Mission Importer'!A1477,0)</f>
        <v>#VALUE!</v>
      </c>
    </row>
    <row r="1478" spans="1:13" x14ac:dyDescent="0.3">
      <c r="A1478" t="e">
        <f>SEARCH("livery",'Mission Importer'!A1478)</f>
        <v>#VALUE!</v>
      </c>
      <c r="B1478" t="e">
        <f>IF(A1478=43,'Mission Importer'!A1478,0)</f>
        <v>#VALUE!</v>
      </c>
      <c r="D1478" t="e">
        <f>SEARCH("shape_name",'Mission Importer'!A1478)</f>
        <v>#VALUE!</v>
      </c>
      <c r="E1478" t="e">
        <f>IF(D1478=43,'Mission Importer'!A1478,0)</f>
        <v>#VALUE!</v>
      </c>
      <c r="G1478" t="e">
        <f>SEARCH("shape_name",'Mission Importer'!A1478)</f>
        <v>#VALUE!</v>
      </c>
      <c r="H1478" t="e">
        <f>IF(G1478=43,'Mission Importer'!A1478,0)</f>
        <v>#VALUE!</v>
      </c>
      <c r="J1478" t="e">
        <f>SEARCH("type",'Mission Importer'!A1478)</f>
        <v>#VALUE!</v>
      </c>
      <c r="K1478" t="e">
        <f>IF(J1478=43,'Mission Importer'!A1478,0)</f>
        <v>#VALUE!</v>
      </c>
      <c r="L1478" t="e">
        <f>SEARCH("category",'Mission Importer'!A1478)</f>
        <v>#VALUE!</v>
      </c>
      <c r="M1478" t="e">
        <f>IF(L1478=43,'Mission Importer'!A1478,0)</f>
        <v>#VALUE!</v>
      </c>
    </row>
    <row r="1479" spans="1:13" x14ac:dyDescent="0.3">
      <c r="A1479" t="e">
        <f>SEARCH("livery",'Mission Importer'!A1479)</f>
        <v>#VALUE!</v>
      </c>
      <c r="B1479" t="e">
        <f>IF(A1479=43,'Mission Importer'!A1479,0)</f>
        <v>#VALUE!</v>
      </c>
      <c r="D1479" t="e">
        <f>SEARCH("shape_name",'Mission Importer'!A1479)</f>
        <v>#VALUE!</v>
      </c>
      <c r="E1479" t="e">
        <f>IF(D1479=43,'Mission Importer'!A1479,0)</f>
        <v>#VALUE!</v>
      </c>
      <c r="G1479" t="e">
        <f>SEARCH("shape_name",'Mission Importer'!A1479)</f>
        <v>#VALUE!</v>
      </c>
      <c r="H1479" t="e">
        <f>IF(G1479=43,'Mission Importer'!A1479,0)</f>
        <v>#VALUE!</v>
      </c>
      <c r="J1479" t="e">
        <f>SEARCH("type",'Mission Importer'!A1479)</f>
        <v>#VALUE!</v>
      </c>
      <c r="K1479" t="e">
        <f>IF(J1479=43,'Mission Importer'!A1479,0)</f>
        <v>#VALUE!</v>
      </c>
      <c r="L1479" t="e">
        <f>SEARCH("category",'Mission Importer'!A1479)</f>
        <v>#VALUE!</v>
      </c>
      <c r="M1479" t="e">
        <f>IF(L1479=43,'Mission Importer'!A1479,0)</f>
        <v>#VALUE!</v>
      </c>
    </row>
    <row r="1480" spans="1:13" x14ac:dyDescent="0.3">
      <c r="A1480" t="e">
        <f>SEARCH("livery",'Mission Importer'!A1480)</f>
        <v>#VALUE!</v>
      </c>
      <c r="B1480" t="e">
        <f>IF(A1480=43,'Mission Importer'!A1480,0)</f>
        <v>#VALUE!</v>
      </c>
      <c r="D1480" t="e">
        <f>SEARCH("shape_name",'Mission Importer'!A1480)</f>
        <v>#VALUE!</v>
      </c>
      <c r="E1480" t="e">
        <f>IF(D1480=43,'Mission Importer'!A1480,0)</f>
        <v>#VALUE!</v>
      </c>
      <c r="G1480" t="e">
        <f>SEARCH("shape_name",'Mission Importer'!A1480)</f>
        <v>#VALUE!</v>
      </c>
      <c r="H1480" t="e">
        <f>IF(G1480=43,'Mission Importer'!A1480,0)</f>
        <v>#VALUE!</v>
      </c>
      <c r="J1480" t="e">
        <f>SEARCH("type",'Mission Importer'!A1480)</f>
        <v>#VALUE!</v>
      </c>
      <c r="K1480" t="e">
        <f>IF(J1480=43,'Mission Importer'!A1480,0)</f>
        <v>#VALUE!</v>
      </c>
      <c r="L1480" t="e">
        <f>SEARCH("category",'Mission Importer'!A1480)</f>
        <v>#VALUE!</v>
      </c>
      <c r="M1480" t="e">
        <f>IF(L1480=43,'Mission Importer'!A1480,0)</f>
        <v>#VALUE!</v>
      </c>
    </row>
    <row r="1481" spans="1:13" x14ac:dyDescent="0.3">
      <c r="A1481" t="e">
        <f>SEARCH("livery",'Mission Importer'!A1481)</f>
        <v>#VALUE!</v>
      </c>
      <c r="B1481" t="e">
        <f>IF(A1481=43,'Mission Importer'!A1481,0)</f>
        <v>#VALUE!</v>
      </c>
      <c r="D1481" t="e">
        <f>SEARCH("shape_name",'Mission Importer'!A1481)</f>
        <v>#VALUE!</v>
      </c>
      <c r="E1481" t="e">
        <f>IF(D1481=43,'Mission Importer'!A1481,0)</f>
        <v>#VALUE!</v>
      </c>
      <c r="G1481" t="e">
        <f>SEARCH("shape_name",'Mission Importer'!A1481)</f>
        <v>#VALUE!</v>
      </c>
      <c r="H1481" t="e">
        <f>IF(G1481=43,'Mission Importer'!A1481,0)</f>
        <v>#VALUE!</v>
      </c>
      <c r="J1481" t="e">
        <f>SEARCH("type",'Mission Importer'!A1481)</f>
        <v>#VALUE!</v>
      </c>
      <c r="K1481" t="e">
        <f>IF(J1481=43,'Mission Importer'!A1481,0)</f>
        <v>#VALUE!</v>
      </c>
      <c r="L1481" t="e">
        <f>SEARCH("category",'Mission Importer'!A1481)</f>
        <v>#VALUE!</v>
      </c>
      <c r="M1481" t="e">
        <f>IF(L1481=43,'Mission Importer'!A1481,0)</f>
        <v>#VALUE!</v>
      </c>
    </row>
    <row r="1482" spans="1:13" x14ac:dyDescent="0.3">
      <c r="A1482" t="e">
        <f>SEARCH("livery",'Mission Importer'!A1482)</f>
        <v>#VALUE!</v>
      </c>
      <c r="B1482" t="e">
        <f>IF(A1482=43,'Mission Importer'!A1482,0)</f>
        <v>#VALUE!</v>
      </c>
      <c r="D1482" t="e">
        <f>SEARCH("shape_name",'Mission Importer'!A1482)</f>
        <v>#VALUE!</v>
      </c>
      <c r="E1482" t="e">
        <f>IF(D1482=43,'Mission Importer'!A1482,0)</f>
        <v>#VALUE!</v>
      </c>
      <c r="G1482" t="e">
        <f>SEARCH("shape_name",'Mission Importer'!A1482)</f>
        <v>#VALUE!</v>
      </c>
      <c r="H1482" t="e">
        <f>IF(G1482=43,'Mission Importer'!A1482,0)</f>
        <v>#VALUE!</v>
      </c>
      <c r="J1482" t="e">
        <f>SEARCH("type",'Mission Importer'!A1482)</f>
        <v>#VALUE!</v>
      </c>
      <c r="K1482" t="e">
        <f>IF(J1482=43,'Mission Importer'!A1482,0)</f>
        <v>#VALUE!</v>
      </c>
      <c r="L1482" t="e">
        <f>SEARCH("category",'Mission Importer'!A1482)</f>
        <v>#VALUE!</v>
      </c>
      <c r="M1482" t="e">
        <f>IF(L1482=43,'Mission Importer'!A1482,0)</f>
        <v>#VALUE!</v>
      </c>
    </row>
    <row r="1483" spans="1:13" x14ac:dyDescent="0.3">
      <c r="A1483" t="e">
        <f>SEARCH("livery",'Mission Importer'!A1483)</f>
        <v>#VALUE!</v>
      </c>
      <c r="B1483" t="e">
        <f>IF(A1483=43,'Mission Importer'!A1483,0)</f>
        <v>#VALUE!</v>
      </c>
      <c r="D1483" t="e">
        <f>SEARCH("shape_name",'Mission Importer'!A1483)</f>
        <v>#VALUE!</v>
      </c>
      <c r="E1483" t="e">
        <f>IF(D1483=43,'Mission Importer'!A1483,0)</f>
        <v>#VALUE!</v>
      </c>
      <c r="G1483" t="e">
        <f>SEARCH("shape_name",'Mission Importer'!A1483)</f>
        <v>#VALUE!</v>
      </c>
      <c r="H1483" t="e">
        <f>IF(G1483=43,'Mission Importer'!A1483,0)</f>
        <v>#VALUE!</v>
      </c>
      <c r="J1483" t="e">
        <f>SEARCH("type",'Mission Importer'!A1483)</f>
        <v>#VALUE!</v>
      </c>
      <c r="K1483" t="e">
        <f>IF(J1483=43,'Mission Importer'!A1483,0)</f>
        <v>#VALUE!</v>
      </c>
      <c r="L1483" t="e">
        <f>SEARCH("category",'Mission Importer'!A1483)</f>
        <v>#VALUE!</v>
      </c>
      <c r="M1483" t="e">
        <f>IF(L1483=43,'Mission Importer'!A1483,0)</f>
        <v>#VALUE!</v>
      </c>
    </row>
    <row r="1484" spans="1:13" x14ac:dyDescent="0.3">
      <c r="A1484" t="e">
        <f>SEARCH("livery",'Mission Importer'!A1484)</f>
        <v>#VALUE!</v>
      </c>
      <c r="B1484" t="e">
        <f>IF(A1484=43,'Mission Importer'!A1484,0)</f>
        <v>#VALUE!</v>
      </c>
      <c r="D1484" t="e">
        <f>SEARCH("shape_name",'Mission Importer'!A1484)</f>
        <v>#VALUE!</v>
      </c>
      <c r="E1484" t="e">
        <f>IF(D1484=43,'Mission Importer'!A1484,0)</f>
        <v>#VALUE!</v>
      </c>
      <c r="G1484" t="e">
        <f>SEARCH("shape_name",'Mission Importer'!A1484)</f>
        <v>#VALUE!</v>
      </c>
      <c r="H1484" t="e">
        <f>IF(G1484=43,'Mission Importer'!A1484,0)</f>
        <v>#VALUE!</v>
      </c>
      <c r="J1484">
        <f>SEARCH("type",'Mission Importer'!A1484)</f>
        <v>47</v>
      </c>
      <c r="K1484">
        <f>IF(J1484=43,'Mission Importer'!A1484,0)</f>
        <v>0</v>
      </c>
      <c r="L1484" t="e">
        <f>SEARCH("category",'Mission Importer'!A1484)</f>
        <v>#VALUE!</v>
      </c>
      <c r="M1484" t="e">
        <f>IF(L1484=43,'Mission Importer'!A1484,0)</f>
        <v>#VALUE!</v>
      </c>
    </row>
    <row r="1485" spans="1:13" x14ac:dyDescent="0.3">
      <c r="A1485" t="e">
        <f>SEARCH("livery",'Mission Importer'!A1485)</f>
        <v>#VALUE!</v>
      </c>
      <c r="B1485" t="e">
        <f>IF(A1485=43,'Mission Importer'!A1485,0)</f>
        <v>#VALUE!</v>
      </c>
      <c r="D1485" t="e">
        <f>SEARCH("shape_name",'Mission Importer'!A1485)</f>
        <v>#VALUE!</v>
      </c>
      <c r="E1485" t="e">
        <f>IF(D1485=43,'Mission Importer'!A1485,0)</f>
        <v>#VALUE!</v>
      </c>
      <c r="G1485" t="e">
        <f>SEARCH("shape_name",'Mission Importer'!A1485)</f>
        <v>#VALUE!</v>
      </c>
      <c r="H1485" t="e">
        <f>IF(G1485=43,'Mission Importer'!A1485,0)</f>
        <v>#VALUE!</v>
      </c>
      <c r="J1485" t="e">
        <f>SEARCH("type",'Mission Importer'!A1485)</f>
        <v>#VALUE!</v>
      </c>
      <c r="K1485" t="e">
        <f>IF(J1485=43,'Mission Importer'!A1485,0)</f>
        <v>#VALUE!</v>
      </c>
      <c r="L1485" t="e">
        <f>SEARCH("category",'Mission Importer'!A1485)</f>
        <v>#VALUE!</v>
      </c>
      <c r="M1485" t="e">
        <f>IF(L1485=43,'Mission Importer'!A1485,0)</f>
        <v>#VALUE!</v>
      </c>
    </row>
    <row r="1486" spans="1:13" x14ac:dyDescent="0.3">
      <c r="A1486" t="e">
        <f>SEARCH("livery",'Mission Importer'!A1486)</f>
        <v>#VALUE!</v>
      </c>
      <c r="B1486" t="e">
        <f>IF(A1486=43,'Mission Importer'!A1486,0)</f>
        <v>#VALUE!</v>
      </c>
      <c r="D1486" t="e">
        <f>SEARCH("shape_name",'Mission Importer'!A1486)</f>
        <v>#VALUE!</v>
      </c>
      <c r="E1486" t="e">
        <f>IF(D1486=43,'Mission Importer'!A1486,0)</f>
        <v>#VALUE!</v>
      </c>
      <c r="G1486" t="e">
        <f>SEARCH("shape_name",'Mission Importer'!A1486)</f>
        <v>#VALUE!</v>
      </c>
      <c r="H1486" t="e">
        <f>IF(G1486=43,'Mission Importer'!A1486,0)</f>
        <v>#VALUE!</v>
      </c>
      <c r="J1486" t="e">
        <f>SEARCH("type",'Mission Importer'!A1486)</f>
        <v>#VALUE!</v>
      </c>
      <c r="K1486" t="e">
        <f>IF(J1486=43,'Mission Importer'!A1486,0)</f>
        <v>#VALUE!</v>
      </c>
      <c r="L1486" t="e">
        <f>SEARCH("category",'Mission Importer'!A1486)</f>
        <v>#VALUE!</v>
      </c>
      <c r="M1486" t="e">
        <f>IF(L1486=43,'Mission Importer'!A1486,0)</f>
        <v>#VALUE!</v>
      </c>
    </row>
    <row r="1487" spans="1:13" x14ac:dyDescent="0.3">
      <c r="A1487" t="e">
        <f>SEARCH("livery",'Mission Importer'!A1487)</f>
        <v>#VALUE!</v>
      </c>
      <c r="B1487" t="e">
        <f>IF(A1487=43,'Mission Importer'!A1487,0)</f>
        <v>#VALUE!</v>
      </c>
      <c r="D1487" t="e">
        <f>SEARCH("shape_name",'Mission Importer'!A1487)</f>
        <v>#VALUE!</v>
      </c>
      <c r="E1487" t="e">
        <f>IF(D1487=43,'Mission Importer'!A1487,0)</f>
        <v>#VALUE!</v>
      </c>
      <c r="G1487" t="e">
        <f>SEARCH("shape_name",'Mission Importer'!A1487)</f>
        <v>#VALUE!</v>
      </c>
      <c r="H1487" t="e">
        <f>IF(G1487=43,'Mission Importer'!A1487,0)</f>
        <v>#VALUE!</v>
      </c>
      <c r="J1487" t="e">
        <f>SEARCH("type",'Mission Importer'!A1487)</f>
        <v>#VALUE!</v>
      </c>
      <c r="K1487" t="e">
        <f>IF(J1487=43,'Mission Importer'!A1487,0)</f>
        <v>#VALUE!</v>
      </c>
      <c r="L1487" t="e">
        <f>SEARCH("category",'Mission Importer'!A1487)</f>
        <v>#VALUE!</v>
      </c>
      <c r="M1487" t="e">
        <f>IF(L1487=43,'Mission Importer'!A1487,0)</f>
        <v>#VALUE!</v>
      </c>
    </row>
    <row r="1488" spans="1:13" x14ac:dyDescent="0.3">
      <c r="A1488" t="e">
        <f>SEARCH("livery",'Mission Importer'!A1488)</f>
        <v>#VALUE!</v>
      </c>
      <c r="B1488" t="e">
        <f>IF(A1488=43,'Mission Importer'!A1488,0)</f>
        <v>#VALUE!</v>
      </c>
      <c r="D1488" t="e">
        <f>SEARCH("shape_name",'Mission Importer'!A1488)</f>
        <v>#VALUE!</v>
      </c>
      <c r="E1488" t="e">
        <f>IF(D1488=43,'Mission Importer'!A1488,0)</f>
        <v>#VALUE!</v>
      </c>
      <c r="G1488" t="e">
        <f>SEARCH("shape_name",'Mission Importer'!A1488)</f>
        <v>#VALUE!</v>
      </c>
      <c r="H1488" t="e">
        <f>IF(G1488=43,'Mission Importer'!A1488,0)</f>
        <v>#VALUE!</v>
      </c>
      <c r="J1488" t="e">
        <f>SEARCH("type",'Mission Importer'!A1488)</f>
        <v>#VALUE!</v>
      </c>
      <c r="K1488" t="e">
        <f>IF(J1488=43,'Mission Importer'!A1488,0)</f>
        <v>#VALUE!</v>
      </c>
      <c r="L1488" t="e">
        <f>SEARCH("category",'Mission Importer'!A1488)</f>
        <v>#VALUE!</v>
      </c>
      <c r="M1488" t="e">
        <f>IF(L1488=43,'Mission Importer'!A1488,0)</f>
        <v>#VALUE!</v>
      </c>
    </row>
    <row r="1489" spans="1:13" x14ac:dyDescent="0.3">
      <c r="A1489" t="e">
        <f>SEARCH("livery",'Mission Importer'!A1489)</f>
        <v>#VALUE!</v>
      </c>
      <c r="B1489" t="e">
        <f>IF(A1489=43,'Mission Importer'!A1489,0)</f>
        <v>#VALUE!</v>
      </c>
      <c r="D1489" t="e">
        <f>SEARCH("shape_name",'Mission Importer'!A1489)</f>
        <v>#VALUE!</v>
      </c>
      <c r="E1489" t="e">
        <f>IF(D1489=43,'Mission Importer'!A1489,0)</f>
        <v>#VALUE!</v>
      </c>
      <c r="G1489" t="e">
        <f>SEARCH("shape_name",'Mission Importer'!A1489)</f>
        <v>#VALUE!</v>
      </c>
      <c r="H1489" t="e">
        <f>IF(G1489=43,'Mission Importer'!A1489,0)</f>
        <v>#VALUE!</v>
      </c>
      <c r="J1489" t="e">
        <f>SEARCH("type",'Mission Importer'!A1489)</f>
        <v>#VALUE!</v>
      </c>
      <c r="K1489" t="e">
        <f>IF(J1489=43,'Mission Importer'!A1489,0)</f>
        <v>#VALUE!</v>
      </c>
      <c r="L1489" t="e">
        <f>SEARCH("category",'Mission Importer'!A1489)</f>
        <v>#VALUE!</v>
      </c>
      <c r="M1489" t="e">
        <f>IF(L1489=43,'Mission Importer'!A1489,0)</f>
        <v>#VALUE!</v>
      </c>
    </row>
    <row r="1490" spans="1:13" x14ac:dyDescent="0.3">
      <c r="A1490" t="e">
        <f>SEARCH("livery",'Mission Importer'!A1490)</f>
        <v>#VALUE!</v>
      </c>
      <c r="B1490" t="e">
        <f>IF(A1490=43,'Mission Importer'!A1490,0)</f>
        <v>#VALUE!</v>
      </c>
      <c r="D1490" t="e">
        <f>SEARCH("shape_name",'Mission Importer'!A1490)</f>
        <v>#VALUE!</v>
      </c>
      <c r="E1490" t="e">
        <f>IF(D1490=43,'Mission Importer'!A1490,0)</f>
        <v>#VALUE!</v>
      </c>
      <c r="G1490" t="e">
        <f>SEARCH("shape_name",'Mission Importer'!A1490)</f>
        <v>#VALUE!</v>
      </c>
      <c r="H1490" t="e">
        <f>IF(G1490=43,'Mission Importer'!A1490,0)</f>
        <v>#VALUE!</v>
      </c>
      <c r="J1490" t="e">
        <f>SEARCH("type",'Mission Importer'!A1490)</f>
        <v>#VALUE!</v>
      </c>
      <c r="K1490" t="e">
        <f>IF(J1490=43,'Mission Importer'!A1490,0)</f>
        <v>#VALUE!</v>
      </c>
      <c r="L1490" t="e">
        <f>SEARCH("category",'Mission Importer'!A1490)</f>
        <v>#VALUE!</v>
      </c>
      <c r="M1490" t="e">
        <f>IF(L1490=43,'Mission Importer'!A1490,0)</f>
        <v>#VALUE!</v>
      </c>
    </row>
    <row r="1491" spans="1:13" x14ac:dyDescent="0.3">
      <c r="A1491" t="e">
        <f>SEARCH("livery",'Mission Importer'!A1491)</f>
        <v>#VALUE!</v>
      </c>
      <c r="B1491" t="e">
        <f>IF(A1491=43,'Mission Importer'!A1491,0)</f>
        <v>#VALUE!</v>
      </c>
      <c r="D1491" t="e">
        <f>SEARCH("shape_name",'Mission Importer'!A1491)</f>
        <v>#VALUE!</v>
      </c>
      <c r="E1491" t="e">
        <f>IF(D1491=43,'Mission Importer'!A1491,0)</f>
        <v>#VALUE!</v>
      </c>
      <c r="G1491" t="e">
        <f>SEARCH("shape_name",'Mission Importer'!A1491)</f>
        <v>#VALUE!</v>
      </c>
      <c r="H1491" t="e">
        <f>IF(G1491=43,'Mission Importer'!A1491,0)</f>
        <v>#VALUE!</v>
      </c>
      <c r="J1491" t="e">
        <f>SEARCH("type",'Mission Importer'!A1491)</f>
        <v>#VALUE!</v>
      </c>
      <c r="K1491" t="e">
        <f>IF(J1491=43,'Mission Importer'!A1491,0)</f>
        <v>#VALUE!</v>
      </c>
      <c r="L1491" t="e">
        <f>SEARCH("category",'Mission Importer'!A1491)</f>
        <v>#VALUE!</v>
      </c>
      <c r="M1491" t="e">
        <f>IF(L1491=43,'Mission Importer'!A1491,0)</f>
        <v>#VALUE!</v>
      </c>
    </row>
    <row r="1492" spans="1:13" x14ac:dyDescent="0.3">
      <c r="A1492" t="e">
        <f>SEARCH("livery",'Mission Importer'!A1492)</f>
        <v>#VALUE!</v>
      </c>
      <c r="B1492" t="e">
        <f>IF(A1492=43,'Mission Importer'!A1492,0)</f>
        <v>#VALUE!</v>
      </c>
      <c r="D1492" t="e">
        <f>SEARCH("shape_name",'Mission Importer'!A1492)</f>
        <v>#VALUE!</v>
      </c>
      <c r="E1492" t="e">
        <f>IF(D1492=43,'Mission Importer'!A1492,0)</f>
        <v>#VALUE!</v>
      </c>
      <c r="G1492" t="e">
        <f>SEARCH("shape_name",'Mission Importer'!A1492)</f>
        <v>#VALUE!</v>
      </c>
      <c r="H1492" t="e">
        <f>IF(G1492=43,'Mission Importer'!A1492,0)</f>
        <v>#VALUE!</v>
      </c>
      <c r="J1492" t="e">
        <f>SEARCH("type",'Mission Importer'!A1492)</f>
        <v>#VALUE!</v>
      </c>
      <c r="K1492" t="e">
        <f>IF(J1492=43,'Mission Importer'!A1492,0)</f>
        <v>#VALUE!</v>
      </c>
      <c r="L1492" t="e">
        <f>SEARCH("category",'Mission Importer'!A1492)</f>
        <v>#VALUE!</v>
      </c>
      <c r="M1492" t="e">
        <f>IF(L1492=43,'Mission Importer'!A1492,0)</f>
        <v>#VALUE!</v>
      </c>
    </row>
    <row r="1493" spans="1:13" x14ac:dyDescent="0.3">
      <c r="A1493" t="e">
        <f>SEARCH("livery",'Mission Importer'!A1493)</f>
        <v>#VALUE!</v>
      </c>
      <c r="B1493" t="e">
        <f>IF(A1493=43,'Mission Importer'!A1493,0)</f>
        <v>#VALUE!</v>
      </c>
      <c r="D1493" t="e">
        <f>SEARCH("shape_name",'Mission Importer'!A1493)</f>
        <v>#VALUE!</v>
      </c>
      <c r="E1493" t="e">
        <f>IF(D1493=43,'Mission Importer'!A1493,0)</f>
        <v>#VALUE!</v>
      </c>
      <c r="G1493" t="e">
        <f>SEARCH("shape_name",'Mission Importer'!A1493)</f>
        <v>#VALUE!</v>
      </c>
      <c r="H1493" t="e">
        <f>IF(G1493=43,'Mission Importer'!A1493,0)</f>
        <v>#VALUE!</v>
      </c>
      <c r="J1493" t="e">
        <f>SEARCH("type",'Mission Importer'!A1493)</f>
        <v>#VALUE!</v>
      </c>
      <c r="K1493" t="e">
        <f>IF(J1493=43,'Mission Importer'!A1493,0)</f>
        <v>#VALUE!</v>
      </c>
      <c r="L1493" t="e">
        <f>SEARCH("category",'Mission Importer'!A1493)</f>
        <v>#VALUE!</v>
      </c>
      <c r="M1493" t="e">
        <f>IF(L1493=43,'Mission Importer'!A1493,0)</f>
        <v>#VALUE!</v>
      </c>
    </row>
    <row r="1494" spans="1:13" x14ac:dyDescent="0.3">
      <c r="A1494" t="e">
        <f>SEARCH("livery",'Mission Importer'!A1494)</f>
        <v>#VALUE!</v>
      </c>
      <c r="B1494" t="e">
        <f>IF(A1494=43,'Mission Importer'!A1494,0)</f>
        <v>#VALUE!</v>
      </c>
      <c r="D1494" t="e">
        <f>SEARCH("shape_name",'Mission Importer'!A1494)</f>
        <v>#VALUE!</v>
      </c>
      <c r="E1494" t="e">
        <f>IF(D1494=43,'Mission Importer'!A1494,0)</f>
        <v>#VALUE!</v>
      </c>
      <c r="G1494" t="e">
        <f>SEARCH("shape_name",'Mission Importer'!A1494)</f>
        <v>#VALUE!</v>
      </c>
      <c r="H1494" t="e">
        <f>IF(G1494=43,'Mission Importer'!A1494,0)</f>
        <v>#VALUE!</v>
      </c>
      <c r="J1494" t="e">
        <f>SEARCH("type",'Mission Importer'!A1494)</f>
        <v>#VALUE!</v>
      </c>
      <c r="K1494" t="e">
        <f>IF(J1494=43,'Mission Importer'!A1494,0)</f>
        <v>#VALUE!</v>
      </c>
      <c r="L1494" t="e">
        <f>SEARCH("category",'Mission Importer'!A1494)</f>
        <v>#VALUE!</v>
      </c>
      <c r="M1494" t="e">
        <f>IF(L1494=43,'Mission Importer'!A1494,0)</f>
        <v>#VALUE!</v>
      </c>
    </row>
    <row r="1495" spans="1:13" x14ac:dyDescent="0.3">
      <c r="A1495" t="e">
        <f>SEARCH("livery",'Mission Importer'!A1495)</f>
        <v>#VALUE!</v>
      </c>
      <c r="B1495" t="e">
        <f>IF(A1495=43,'Mission Importer'!A1495,0)</f>
        <v>#VALUE!</v>
      </c>
      <c r="D1495" t="e">
        <f>SEARCH("shape_name",'Mission Importer'!A1495)</f>
        <v>#VALUE!</v>
      </c>
      <c r="E1495" t="e">
        <f>IF(D1495=43,'Mission Importer'!A1495,0)</f>
        <v>#VALUE!</v>
      </c>
      <c r="G1495" t="e">
        <f>SEARCH("shape_name",'Mission Importer'!A1495)</f>
        <v>#VALUE!</v>
      </c>
      <c r="H1495" t="e">
        <f>IF(G1495=43,'Mission Importer'!A1495,0)</f>
        <v>#VALUE!</v>
      </c>
      <c r="J1495" t="e">
        <f>SEARCH("type",'Mission Importer'!A1495)</f>
        <v>#VALUE!</v>
      </c>
      <c r="K1495" t="e">
        <f>IF(J1495=43,'Mission Importer'!A1495,0)</f>
        <v>#VALUE!</v>
      </c>
      <c r="L1495" t="e">
        <f>SEARCH("category",'Mission Importer'!A1495)</f>
        <v>#VALUE!</v>
      </c>
      <c r="M1495" t="e">
        <f>IF(L1495=43,'Mission Importer'!A1495,0)</f>
        <v>#VALUE!</v>
      </c>
    </row>
    <row r="1496" spans="1:13" x14ac:dyDescent="0.3">
      <c r="A1496" t="e">
        <f>SEARCH("livery",'Mission Importer'!A1496)</f>
        <v>#VALUE!</v>
      </c>
      <c r="B1496" t="e">
        <f>IF(A1496=43,'Mission Importer'!A1496,0)</f>
        <v>#VALUE!</v>
      </c>
      <c r="D1496" t="e">
        <f>SEARCH("shape_name",'Mission Importer'!A1496)</f>
        <v>#VALUE!</v>
      </c>
      <c r="E1496" t="e">
        <f>IF(D1496=43,'Mission Importer'!A1496,0)</f>
        <v>#VALUE!</v>
      </c>
      <c r="G1496" t="e">
        <f>SEARCH("shape_name",'Mission Importer'!A1496)</f>
        <v>#VALUE!</v>
      </c>
      <c r="H1496" t="e">
        <f>IF(G1496=43,'Mission Importer'!A1496,0)</f>
        <v>#VALUE!</v>
      </c>
      <c r="J1496" t="e">
        <f>SEARCH("type",'Mission Importer'!A1496)</f>
        <v>#VALUE!</v>
      </c>
      <c r="K1496" t="e">
        <f>IF(J1496=43,'Mission Importer'!A1496,0)</f>
        <v>#VALUE!</v>
      </c>
      <c r="L1496" t="e">
        <f>SEARCH("category",'Mission Importer'!A1496)</f>
        <v>#VALUE!</v>
      </c>
      <c r="M1496" t="e">
        <f>IF(L1496=43,'Mission Importer'!A1496,0)</f>
        <v>#VALUE!</v>
      </c>
    </row>
    <row r="1497" spans="1:13" x14ac:dyDescent="0.3">
      <c r="A1497" t="e">
        <f>SEARCH("livery",'Mission Importer'!A1497)</f>
        <v>#VALUE!</v>
      </c>
      <c r="B1497" t="e">
        <f>IF(A1497=43,'Mission Importer'!A1497,0)</f>
        <v>#VALUE!</v>
      </c>
      <c r="D1497" t="e">
        <f>SEARCH("shape_name",'Mission Importer'!A1497)</f>
        <v>#VALUE!</v>
      </c>
      <c r="E1497" t="e">
        <f>IF(D1497=43,'Mission Importer'!A1497,0)</f>
        <v>#VALUE!</v>
      </c>
      <c r="G1497" t="e">
        <f>SEARCH("shape_name",'Mission Importer'!A1497)</f>
        <v>#VALUE!</v>
      </c>
      <c r="H1497" t="e">
        <f>IF(G1497=43,'Mission Importer'!A1497,0)</f>
        <v>#VALUE!</v>
      </c>
      <c r="J1497" t="e">
        <f>SEARCH("type",'Mission Importer'!A1497)</f>
        <v>#VALUE!</v>
      </c>
      <c r="K1497" t="e">
        <f>IF(J1497=43,'Mission Importer'!A1497,0)</f>
        <v>#VALUE!</v>
      </c>
      <c r="L1497" t="e">
        <f>SEARCH("category",'Mission Importer'!A1497)</f>
        <v>#VALUE!</v>
      </c>
      <c r="M1497" t="e">
        <f>IF(L1497=43,'Mission Importer'!A1497,0)</f>
        <v>#VALUE!</v>
      </c>
    </row>
    <row r="1498" spans="1:13" x14ac:dyDescent="0.3">
      <c r="A1498" t="e">
        <f>SEARCH("livery",'Mission Importer'!A1498)</f>
        <v>#VALUE!</v>
      </c>
      <c r="B1498" t="e">
        <f>IF(A1498=43,'Mission Importer'!A1498,0)</f>
        <v>#VALUE!</v>
      </c>
      <c r="D1498" t="e">
        <f>SEARCH("shape_name",'Mission Importer'!A1498)</f>
        <v>#VALUE!</v>
      </c>
      <c r="E1498" t="e">
        <f>IF(D1498=43,'Mission Importer'!A1498,0)</f>
        <v>#VALUE!</v>
      </c>
      <c r="G1498" t="e">
        <f>SEARCH("shape_name",'Mission Importer'!A1498)</f>
        <v>#VALUE!</v>
      </c>
      <c r="H1498" t="e">
        <f>IF(G1498=43,'Mission Importer'!A1498,0)</f>
        <v>#VALUE!</v>
      </c>
      <c r="J1498" t="e">
        <f>SEARCH("type",'Mission Importer'!A1498)</f>
        <v>#VALUE!</v>
      </c>
      <c r="K1498" t="e">
        <f>IF(J1498=43,'Mission Importer'!A1498,0)</f>
        <v>#VALUE!</v>
      </c>
      <c r="L1498" t="e">
        <f>SEARCH("category",'Mission Importer'!A1498)</f>
        <v>#VALUE!</v>
      </c>
      <c r="M1498" t="e">
        <f>IF(L1498=43,'Mission Importer'!A1498,0)</f>
        <v>#VALUE!</v>
      </c>
    </row>
    <row r="1499" spans="1:13" x14ac:dyDescent="0.3">
      <c r="A1499">
        <f>SEARCH("livery",'Mission Importer'!A1499)</f>
        <v>43</v>
      </c>
      <c r="B1499" t="str">
        <f>IF(A1499=43,'Mission Importer'!A1499,0)</f>
        <v xml:space="preserve">                                        ["livery_id"] = "GRC_winter",</v>
      </c>
      <c r="D1499" t="e">
        <f>SEARCH("shape_name",'Mission Importer'!A1499)</f>
        <v>#VALUE!</v>
      </c>
      <c r="E1499" t="e">
        <f>IF(D1499=43,'Mission Importer'!A1499,0)</f>
        <v>#VALUE!</v>
      </c>
      <c r="G1499" t="e">
        <f>SEARCH("shape_name",'Mission Importer'!A1499)</f>
        <v>#VALUE!</v>
      </c>
      <c r="H1499" t="e">
        <f>IF(G1499=43,'Mission Importer'!A1499,0)</f>
        <v>#VALUE!</v>
      </c>
      <c r="J1499" t="e">
        <f>SEARCH("type",'Mission Importer'!A1499)</f>
        <v>#VALUE!</v>
      </c>
      <c r="K1499" t="e">
        <f>IF(J1499=43,'Mission Importer'!A1499,0)</f>
        <v>#VALUE!</v>
      </c>
      <c r="L1499" t="e">
        <f>SEARCH("category",'Mission Importer'!A1499)</f>
        <v>#VALUE!</v>
      </c>
      <c r="M1499" t="e">
        <f>IF(L1499=43,'Mission Importer'!A1499,0)</f>
        <v>#VALUE!</v>
      </c>
    </row>
    <row r="1500" spans="1:13" x14ac:dyDescent="0.3">
      <c r="A1500" t="e">
        <f>SEARCH("livery",'Mission Importer'!A1500)</f>
        <v>#VALUE!</v>
      </c>
      <c r="B1500" t="e">
        <f>IF(A1500=43,'Mission Importer'!A1500,0)</f>
        <v>#VALUE!</v>
      </c>
      <c r="D1500" t="e">
        <f>SEARCH("shape_name",'Mission Importer'!A1500)</f>
        <v>#VALUE!</v>
      </c>
      <c r="E1500" t="e">
        <f>IF(D1500=43,'Mission Importer'!A1500,0)</f>
        <v>#VALUE!</v>
      </c>
      <c r="G1500" t="e">
        <f>SEARCH("shape_name",'Mission Importer'!A1500)</f>
        <v>#VALUE!</v>
      </c>
      <c r="H1500" t="e">
        <f>IF(G1500=43,'Mission Importer'!A1500,0)</f>
        <v>#VALUE!</v>
      </c>
      <c r="J1500" t="e">
        <f>SEARCH("type",'Mission Importer'!A1500)</f>
        <v>#VALUE!</v>
      </c>
      <c r="K1500" t="e">
        <f>IF(J1500=43,'Mission Importer'!A1500,0)</f>
        <v>#VALUE!</v>
      </c>
      <c r="L1500">
        <f>SEARCH("category",'Mission Importer'!A1500)</f>
        <v>43</v>
      </c>
      <c r="M1500" t="str">
        <f>IF(L1500=43,'Mission Importer'!A1500,0)</f>
        <v xml:space="preserve">                                        ["category"] = "Air Defence",</v>
      </c>
    </row>
    <row r="1501" spans="1:13" x14ac:dyDescent="0.3">
      <c r="A1501" t="e">
        <f>SEARCH("livery",'Mission Importer'!A1501)</f>
        <v>#VALUE!</v>
      </c>
      <c r="B1501" t="e">
        <f>IF(A1501=43,'Mission Importer'!A1501,0)</f>
        <v>#VALUE!</v>
      </c>
      <c r="D1501" t="e">
        <f>SEARCH("shape_name",'Mission Importer'!A1501)</f>
        <v>#VALUE!</v>
      </c>
      <c r="E1501" t="e">
        <f>IF(D1501=43,'Mission Importer'!A1501,0)</f>
        <v>#VALUE!</v>
      </c>
      <c r="G1501" t="e">
        <f>SEARCH("shape_name",'Mission Importer'!A1501)</f>
        <v>#VALUE!</v>
      </c>
      <c r="H1501" t="e">
        <f>IF(G1501=43,'Mission Importer'!A1501,0)</f>
        <v>#VALUE!</v>
      </c>
      <c r="J1501">
        <f>SEARCH("type",'Mission Importer'!A1501)</f>
        <v>43</v>
      </c>
      <c r="K1501" t="str">
        <f>IF(J1501=43,'Mission Importer'!A1501,0)</f>
        <v xml:space="preserve">                                        ["type"] = "Patriot ECS",</v>
      </c>
      <c r="L1501" t="e">
        <f>SEARCH("category",'Mission Importer'!A1501)</f>
        <v>#VALUE!</v>
      </c>
      <c r="M1501" t="e">
        <f>IF(L1501=43,'Mission Importer'!A1501,0)</f>
        <v>#VALUE!</v>
      </c>
    </row>
    <row r="1502" spans="1:13" x14ac:dyDescent="0.3">
      <c r="A1502" t="e">
        <f>SEARCH("livery",'Mission Importer'!A1502)</f>
        <v>#VALUE!</v>
      </c>
      <c r="B1502" t="e">
        <f>IF(A1502=43,'Mission Importer'!A1502,0)</f>
        <v>#VALUE!</v>
      </c>
      <c r="D1502" t="e">
        <f>SEARCH("shape_name",'Mission Importer'!A1502)</f>
        <v>#VALUE!</v>
      </c>
      <c r="E1502" t="e">
        <f>IF(D1502=43,'Mission Importer'!A1502,0)</f>
        <v>#VALUE!</v>
      </c>
      <c r="G1502" t="e">
        <f>SEARCH("shape_name",'Mission Importer'!A1502)</f>
        <v>#VALUE!</v>
      </c>
      <c r="H1502" t="e">
        <f>IF(G1502=43,'Mission Importer'!A1502,0)</f>
        <v>#VALUE!</v>
      </c>
      <c r="J1502" t="e">
        <f>SEARCH("type",'Mission Importer'!A1502)</f>
        <v>#VALUE!</v>
      </c>
      <c r="K1502" t="e">
        <f>IF(J1502=43,'Mission Importer'!A1502,0)</f>
        <v>#VALUE!</v>
      </c>
      <c r="L1502" t="e">
        <f>SEARCH("category",'Mission Importer'!A1502)</f>
        <v>#VALUE!</v>
      </c>
      <c r="M1502" t="e">
        <f>IF(L1502=43,'Mission Importer'!A1502,0)</f>
        <v>#VALUE!</v>
      </c>
    </row>
    <row r="1503" spans="1:13" x14ac:dyDescent="0.3">
      <c r="A1503" t="e">
        <f>SEARCH("livery",'Mission Importer'!A1503)</f>
        <v>#VALUE!</v>
      </c>
      <c r="B1503" t="e">
        <f>IF(A1503=43,'Mission Importer'!A1503,0)</f>
        <v>#VALUE!</v>
      </c>
      <c r="D1503" t="e">
        <f>SEARCH("shape_name",'Mission Importer'!A1503)</f>
        <v>#VALUE!</v>
      </c>
      <c r="E1503" t="e">
        <f>IF(D1503=43,'Mission Importer'!A1503,0)</f>
        <v>#VALUE!</v>
      </c>
      <c r="G1503" t="e">
        <f>SEARCH("shape_name",'Mission Importer'!A1503)</f>
        <v>#VALUE!</v>
      </c>
      <c r="H1503" t="e">
        <f>IF(G1503=43,'Mission Importer'!A1503,0)</f>
        <v>#VALUE!</v>
      </c>
      <c r="J1503" t="e">
        <f>SEARCH("type",'Mission Importer'!A1503)</f>
        <v>#VALUE!</v>
      </c>
      <c r="K1503" t="e">
        <f>IF(J1503=43,'Mission Importer'!A1503,0)</f>
        <v>#VALUE!</v>
      </c>
      <c r="L1503" t="e">
        <f>SEARCH("category",'Mission Importer'!A1503)</f>
        <v>#VALUE!</v>
      </c>
      <c r="M1503" t="e">
        <f>IF(L1503=43,'Mission Importer'!A1503,0)</f>
        <v>#VALUE!</v>
      </c>
    </row>
    <row r="1504" spans="1:13" x14ac:dyDescent="0.3">
      <c r="A1504" t="e">
        <f>SEARCH("livery",'Mission Importer'!A1504)</f>
        <v>#VALUE!</v>
      </c>
      <c r="B1504" t="e">
        <f>IF(A1504=43,'Mission Importer'!A1504,0)</f>
        <v>#VALUE!</v>
      </c>
      <c r="D1504" t="e">
        <f>SEARCH("shape_name",'Mission Importer'!A1504)</f>
        <v>#VALUE!</v>
      </c>
      <c r="E1504" t="e">
        <f>IF(D1504=43,'Mission Importer'!A1504,0)</f>
        <v>#VALUE!</v>
      </c>
      <c r="G1504" t="e">
        <f>SEARCH("shape_name",'Mission Importer'!A1504)</f>
        <v>#VALUE!</v>
      </c>
      <c r="H1504" t="e">
        <f>IF(G1504=43,'Mission Importer'!A1504,0)</f>
        <v>#VALUE!</v>
      </c>
      <c r="J1504" t="e">
        <f>SEARCH("type",'Mission Importer'!A1504)</f>
        <v>#VALUE!</v>
      </c>
      <c r="K1504" t="e">
        <f>IF(J1504=43,'Mission Importer'!A1504,0)</f>
        <v>#VALUE!</v>
      </c>
      <c r="L1504" t="e">
        <f>SEARCH("category",'Mission Importer'!A1504)</f>
        <v>#VALUE!</v>
      </c>
      <c r="M1504" t="e">
        <f>IF(L1504=43,'Mission Importer'!A1504,0)</f>
        <v>#VALUE!</v>
      </c>
    </row>
    <row r="1505" spans="1:13" x14ac:dyDescent="0.3">
      <c r="A1505" t="e">
        <f>SEARCH("livery",'Mission Importer'!A1505)</f>
        <v>#VALUE!</v>
      </c>
      <c r="B1505" t="e">
        <f>IF(A1505=43,'Mission Importer'!A1505,0)</f>
        <v>#VALUE!</v>
      </c>
      <c r="D1505" t="e">
        <f>SEARCH("shape_name",'Mission Importer'!A1505)</f>
        <v>#VALUE!</v>
      </c>
      <c r="E1505" t="e">
        <f>IF(D1505=43,'Mission Importer'!A1505,0)</f>
        <v>#VALUE!</v>
      </c>
      <c r="G1505" t="e">
        <f>SEARCH("shape_name",'Mission Importer'!A1505)</f>
        <v>#VALUE!</v>
      </c>
      <c r="H1505" t="e">
        <f>IF(G1505=43,'Mission Importer'!A1505,0)</f>
        <v>#VALUE!</v>
      </c>
      <c r="J1505" t="e">
        <f>SEARCH("type",'Mission Importer'!A1505)</f>
        <v>#VALUE!</v>
      </c>
      <c r="K1505" t="e">
        <f>IF(J1505=43,'Mission Importer'!A1505,0)</f>
        <v>#VALUE!</v>
      </c>
      <c r="L1505" t="e">
        <f>SEARCH("category",'Mission Importer'!A1505)</f>
        <v>#VALUE!</v>
      </c>
      <c r="M1505" t="e">
        <f>IF(L1505=43,'Mission Importer'!A1505,0)</f>
        <v>#VALUE!</v>
      </c>
    </row>
    <row r="1506" spans="1:13" x14ac:dyDescent="0.3">
      <c r="A1506" t="e">
        <f>SEARCH("livery",'Mission Importer'!A1506)</f>
        <v>#VALUE!</v>
      </c>
      <c r="B1506" t="e">
        <f>IF(A1506=43,'Mission Importer'!A1506,0)</f>
        <v>#VALUE!</v>
      </c>
      <c r="D1506" t="e">
        <f>SEARCH("shape_name",'Mission Importer'!A1506)</f>
        <v>#VALUE!</v>
      </c>
      <c r="E1506" t="e">
        <f>IF(D1506=43,'Mission Importer'!A1506,0)</f>
        <v>#VALUE!</v>
      </c>
      <c r="G1506" t="e">
        <f>SEARCH("shape_name",'Mission Importer'!A1506)</f>
        <v>#VALUE!</v>
      </c>
      <c r="H1506" t="e">
        <f>IF(G1506=43,'Mission Importer'!A1506,0)</f>
        <v>#VALUE!</v>
      </c>
      <c r="J1506" t="e">
        <f>SEARCH("type",'Mission Importer'!A1506)</f>
        <v>#VALUE!</v>
      </c>
      <c r="K1506" t="e">
        <f>IF(J1506=43,'Mission Importer'!A1506,0)</f>
        <v>#VALUE!</v>
      </c>
      <c r="L1506" t="e">
        <f>SEARCH("category",'Mission Importer'!A1506)</f>
        <v>#VALUE!</v>
      </c>
      <c r="M1506" t="e">
        <f>IF(L1506=43,'Mission Importer'!A1506,0)</f>
        <v>#VALUE!</v>
      </c>
    </row>
    <row r="1507" spans="1:13" x14ac:dyDescent="0.3">
      <c r="A1507" t="e">
        <f>SEARCH("livery",'Mission Importer'!A1507)</f>
        <v>#VALUE!</v>
      </c>
      <c r="B1507" t="e">
        <f>IF(A1507=43,'Mission Importer'!A1507,0)</f>
        <v>#VALUE!</v>
      </c>
      <c r="D1507" t="e">
        <f>SEARCH("shape_name",'Mission Importer'!A1507)</f>
        <v>#VALUE!</v>
      </c>
      <c r="E1507" t="e">
        <f>IF(D1507=43,'Mission Importer'!A1507,0)</f>
        <v>#VALUE!</v>
      </c>
      <c r="G1507" t="e">
        <f>SEARCH("shape_name",'Mission Importer'!A1507)</f>
        <v>#VALUE!</v>
      </c>
      <c r="H1507" t="e">
        <f>IF(G1507=43,'Mission Importer'!A1507,0)</f>
        <v>#VALUE!</v>
      </c>
      <c r="J1507" t="e">
        <f>SEARCH("type",'Mission Importer'!A1507)</f>
        <v>#VALUE!</v>
      </c>
      <c r="K1507" t="e">
        <f>IF(J1507=43,'Mission Importer'!A1507,0)</f>
        <v>#VALUE!</v>
      </c>
      <c r="L1507" t="e">
        <f>SEARCH("category",'Mission Importer'!A1507)</f>
        <v>#VALUE!</v>
      </c>
      <c r="M1507" t="e">
        <f>IF(L1507=43,'Mission Importer'!A1507,0)</f>
        <v>#VALUE!</v>
      </c>
    </row>
    <row r="1508" spans="1:13" x14ac:dyDescent="0.3">
      <c r="A1508" t="e">
        <f>SEARCH("livery",'Mission Importer'!A1508)</f>
        <v>#VALUE!</v>
      </c>
      <c r="B1508" t="e">
        <f>IF(A1508=43,'Mission Importer'!A1508,0)</f>
        <v>#VALUE!</v>
      </c>
      <c r="D1508" t="e">
        <f>SEARCH("shape_name",'Mission Importer'!A1508)</f>
        <v>#VALUE!</v>
      </c>
      <c r="E1508" t="e">
        <f>IF(D1508=43,'Mission Importer'!A1508,0)</f>
        <v>#VALUE!</v>
      </c>
      <c r="G1508" t="e">
        <f>SEARCH("shape_name",'Mission Importer'!A1508)</f>
        <v>#VALUE!</v>
      </c>
      <c r="H1508" t="e">
        <f>IF(G1508=43,'Mission Importer'!A1508,0)</f>
        <v>#VALUE!</v>
      </c>
      <c r="J1508" t="e">
        <f>SEARCH("type",'Mission Importer'!A1508)</f>
        <v>#VALUE!</v>
      </c>
      <c r="K1508" t="e">
        <f>IF(J1508=43,'Mission Importer'!A1508,0)</f>
        <v>#VALUE!</v>
      </c>
      <c r="L1508" t="e">
        <f>SEARCH("category",'Mission Importer'!A1508)</f>
        <v>#VALUE!</v>
      </c>
      <c r="M1508" t="e">
        <f>IF(L1508=43,'Mission Importer'!A1508,0)</f>
        <v>#VALUE!</v>
      </c>
    </row>
    <row r="1509" spans="1:13" x14ac:dyDescent="0.3">
      <c r="A1509" t="e">
        <f>SEARCH("livery",'Mission Importer'!A1509)</f>
        <v>#VALUE!</v>
      </c>
      <c r="B1509" t="e">
        <f>IF(A1509=43,'Mission Importer'!A1509,0)</f>
        <v>#VALUE!</v>
      </c>
      <c r="D1509" t="e">
        <f>SEARCH("shape_name",'Mission Importer'!A1509)</f>
        <v>#VALUE!</v>
      </c>
      <c r="E1509" t="e">
        <f>IF(D1509=43,'Mission Importer'!A1509,0)</f>
        <v>#VALUE!</v>
      </c>
      <c r="G1509" t="e">
        <f>SEARCH("shape_name",'Mission Importer'!A1509)</f>
        <v>#VALUE!</v>
      </c>
      <c r="H1509" t="e">
        <f>IF(G1509=43,'Mission Importer'!A1509,0)</f>
        <v>#VALUE!</v>
      </c>
      <c r="J1509" t="e">
        <f>SEARCH("type",'Mission Importer'!A1509)</f>
        <v>#VALUE!</v>
      </c>
      <c r="K1509" t="e">
        <f>IF(J1509=43,'Mission Importer'!A1509,0)</f>
        <v>#VALUE!</v>
      </c>
      <c r="L1509" t="e">
        <f>SEARCH("category",'Mission Importer'!A1509)</f>
        <v>#VALUE!</v>
      </c>
      <c r="M1509" t="e">
        <f>IF(L1509=43,'Mission Importer'!A1509,0)</f>
        <v>#VALUE!</v>
      </c>
    </row>
    <row r="1510" spans="1:13" x14ac:dyDescent="0.3">
      <c r="A1510" t="e">
        <f>SEARCH("livery",'Mission Importer'!A1510)</f>
        <v>#VALUE!</v>
      </c>
      <c r="B1510" t="e">
        <f>IF(A1510=43,'Mission Importer'!A1510,0)</f>
        <v>#VALUE!</v>
      </c>
      <c r="D1510" t="e">
        <f>SEARCH("shape_name",'Mission Importer'!A1510)</f>
        <v>#VALUE!</v>
      </c>
      <c r="E1510" t="e">
        <f>IF(D1510=43,'Mission Importer'!A1510,0)</f>
        <v>#VALUE!</v>
      </c>
      <c r="G1510" t="e">
        <f>SEARCH("shape_name",'Mission Importer'!A1510)</f>
        <v>#VALUE!</v>
      </c>
      <c r="H1510" t="e">
        <f>IF(G1510=43,'Mission Importer'!A1510,0)</f>
        <v>#VALUE!</v>
      </c>
      <c r="J1510" t="e">
        <f>SEARCH("type",'Mission Importer'!A1510)</f>
        <v>#VALUE!</v>
      </c>
      <c r="K1510" t="e">
        <f>IF(J1510=43,'Mission Importer'!A1510,0)</f>
        <v>#VALUE!</v>
      </c>
      <c r="L1510" t="e">
        <f>SEARCH("category",'Mission Importer'!A1510)</f>
        <v>#VALUE!</v>
      </c>
      <c r="M1510" t="e">
        <f>IF(L1510=43,'Mission Importer'!A1510,0)</f>
        <v>#VALUE!</v>
      </c>
    </row>
    <row r="1511" spans="1:13" x14ac:dyDescent="0.3">
      <c r="A1511" t="e">
        <f>SEARCH("livery",'Mission Importer'!A1511)</f>
        <v>#VALUE!</v>
      </c>
      <c r="B1511" t="e">
        <f>IF(A1511=43,'Mission Importer'!A1511,0)</f>
        <v>#VALUE!</v>
      </c>
      <c r="D1511" t="e">
        <f>SEARCH("shape_name",'Mission Importer'!A1511)</f>
        <v>#VALUE!</v>
      </c>
      <c r="E1511" t="e">
        <f>IF(D1511=43,'Mission Importer'!A1511,0)</f>
        <v>#VALUE!</v>
      </c>
      <c r="G1511" t="e">
        <f>SEARCH("shape_name",'Mission Importer'!A1511)</f>
        <v>#VALUE!</v>
      </c>
      <c r="H1511" t="e">
        <f>IF(G1511=43,'Mission Importer'!A1511,0)</f>
        <v>#VALUE!</v>
      </c>
      <c r="J1511" t="e">
        <f>SEARCH("type",'Mission Importer'!A1511)</f>
        <v>#VALUE!</v>
      </c>
      <c r="K1511" t="e">
        <f>IF(J1511=43,'Mission Importer'!A1511,0)</f>
        <v>#VALUE!</v>
      </c>
      <c r="L1511" t="e">
        <f>SEARCH("category",'Mission Importer'!A1511)</f>
        <v>#VALUE!</v>
      </c>
      <c r="M1511" t="e">
        <f>IF(L1511=43,'Mission Importer'!A1511,0)</f>
        <v>#VALUE!</v>
      </c>
    </row>
    <row r="1512" spans="1:13" x14ac:dyDescent="0.3">
      <c r="A1512" t="e">
        <f>SEARCH("livery",'Mission Importer'!A1512)</f>
        <v>#VALUE!</v>
      </c>
      <c r="B1512" t="e">
        <f>IF(A1512=43,'Mission Importer'!A1512,0)</f>
        <v>#VALUE!</v>
      </c>
      <c r="D1512" t="e">
        <f>SEARCH("shape_name",'Mission Importer'!A1512)</f>
        <v>#VALUE!</v>
      </c>
      <c r="E1512" t="e">
        <f>IF(D1512=43,'Mission Importer'!A1512,0)</f>
        <v>#VALUE!</v>
      </c>
      <c r="G1512" t="e">
        <f>SEARCH("shape_name",'Mission Importer'!A1512)</f>
        <v>#VALUE!</v>
      </c>
      <c r="H1512" t="e">
        <f>IF(G1512=43,'Mission Importer'!A1512,0)</f>
        <v>#VALUE!</v>
      </c>
      <c r="J1512" t="e">
        <f>SEARCH("type",'Mission Importer'!A1512)</f>
        <v>#VALUE!</v>
      </c>
      <c r="K1512" t="e">
        <f>IF(J1512=43,'Mission Importer'!A1512,0)</f>
        <v>#VALUE!</v>
      </c>
      <c r="L1512" t="e">
        <f>SEARCH("category",'Mission Importer'!A1512)</f>
        <v>#VALUE!</v>
      </c>
      <c r="M1512" t="e">
        <f>IF(L1512=43,'Mission Importer'!A1512,0)</f>
        <v>#VALUE!</v>
      </c>
    </row>
    <row r="1513" spans="1:13" x14ac:dyDescent="0.3">
      <c r="A1513" t="e">
        <f>SEARCH("livery",'Mission Importer'!A1513)</f>
        <v>#VALUE!</v>
      </c>
      <c r="B1513" t="e">
        <f>IF(A1513=43,'Mission Importer'!A1513,0)</f>
        <v>#VALUE!</v>
      </c>
      <c r="D1513" t="e">
        <f>SEARCH("shape_name",'Mission Importer'!A1513)</f>
        <v>#VALUE!</v>
      </c>
      <c r="E1513" t="e">
        <f>IF(D1513=43,'Mission Importer'!A1513,0)</f>
        <v>#VALUE!</v>
      </c>
      <c r="G1513" t="e">
        <f>SEARCH("shape_name",'Mission Importer'!A1513)</f>
        <v>#VALUE!</v>
      </c>
      <c r="H1513" t="e">
        <f>IF(G1513=43,'Mission Importer'!A1513,0)</f>
        <v>#VALUE!</v>
      </c>
      <c r="J1513" t="e">
        <f>SEARCH("type",'Mission Importer'!A1513)</f>
        <v>#VALUE!</v>
      </c>
      <c r="K1513" t="e">
        <f>IF(J1513=43,'Mission Importer'!A1513,0)</f>
        <v>#VALUE!</v>
      </c>
      <c r="L1513" t="e">
        <f>SEARCH("category",'Mission Importer'!A1513)</f>
        <v>#VALUE!</v>
      </c>
      <c r="M1513" t="e">
        <f>IF(L1513=43,'Mission Importer'!A1513,0)</f>
        <v>#VALUE!</v>
      </c>
    </row>
    <row r="1514" spans="1:13" x14ac:dyDescent="0.3">
      <c r="A1514" t="e">
        <f>SEARCH("livery",'Mission Importer'!A1514)</f>
        <v>#VALUE!</v>
      </c>
      <c r="B1514" t="e">
        <f>IF(A1514=43,'Mission Importer'!A1514,0)</f>
        <v>#VALUE!</v>
      </c>
      <c r="D1514" t="e">
        <f>SEARCH("shape_name",'Mission Importer'!A1514)</f>
        <v>#VALUE!</v>
      </c>
      <c r="E1514" t="e">
        <f>IF(D1514=43,'Mission Importer'!A1514,0)</f>
        <v>#VALUE!</v>
      </c>
      <c r="G1514" t="e">
        <f>SEARCH("shape_name",'Mission Importer'!A1514)</f>
        <v>#VALUE!</v>
      </c>
      <c r="H1514" t="e">
        <f>IF(G1514=43,'Mission Importer'!A1514,0)</f>
        <v>#VALUE!</v>
      </c>
      <c r="J1514" t="e">
        <f>SEARCH("type",'Mission Importer'!A1514)</f>
        <v>#VALUE!</v>
      </c>
      <c r="K1514" t="e">
        <f>IF(J1514=43,'Mission Importer'!A1514,0)</f>
        <v>#VALUE!</v>
      </c>
      <c r="L1514" t="e">
        <f>SEARCH("category",'Mission Importer'!A1514)</f>
        <v>#VALUE!</v>
      </c>
      <c r="M1514" t="e">
        <f>IF(L1514=43,'Mission Importer'!A1514,0)</f>
        <v>#VALUE!</v>
      </c>
    </row>
    <row r="1515" spans="1:13" x14ac:dyDescent="0.3">
      <c r="A1515" t="e">
        <f>SEARCH("livery",'Mission Importer'!A1515)</f>
        <v>#VALUE!</v>
      </c>
      <c r="B1515" t="e">
        <f>IF(A1515=43,'Mission Importer'!A1515,0)</f>
        <v>#VALUE!</v>
      </c>
      <c r="D1515" t="e">
        <f>SEARCH("shape_name",'Mission Importer'!A1515)</f>
        <v>#VALUE!</v>
      </c>
      <c r="E1515" t="e">
        <f>IF(D1515=43,'Mission Importer'!A1515,0)</f>
        <v>#VALUE!</v>
      </c>
      <c r="G1515" t="e">
        <f>SEARCH("shape_name",'Mission Importer'!A1515)</f>
        <v>#VALUE!</v>
      </c>
      <c r="H1515" t="e">
        <f>IF(G1515=43,'Mission Importer'!A1515,0)</f>
        <v>#VALUE!</v>
      </c>
      <c r="J1515" t="e">
        <f>SEARCH("type",'Mission Importer'!A1515)</f>
        <v>#VALUE!</v>
      </c>
      <c r="K1515" t="e">
        <f>IF(J1515=43,'Mission Importer'!A1515,0)</f>
        <v>#VALUE!</v>
      </c>
      <c r="L1515" t="e">
        <f>SEARCH("category",'Mission Importer'!A1515)</f>
        <v>#VALUE!</v>
      </c>
      <c r="M1515" t="e">
        <f>IF(L1515=43,'Mission Importer'!A1515,0)</f>
        <v>#VALUE!</v>
      </c>
    </row>
    <row r="1516" spans="1:13" x14ac:dyDescent="0.3">
      <c r="A1516" t="e">
        <f>SEARCH("livery",'Mission Importer'!A1516)</f>
        <v>#VALUE!</v>
      </c>
      <c r="B1516" t="e">
        <f>IF(A1516=43,'Mission Importer'!A1516,0)</f>
        <v>#VALUE!</v>
      </c>
      <c r="D1516" t="e">
        <f>SEARCH("shape_name",'Mission Importer'!A1516)</f>
        <v>#VALUE!</v>
      </c>
      <c r="E1516" t="e">
        <f>IF(D1516=43,'Mission Importer'!A1516,0)</f>
        <v>#VALUE!</v>
      </c>
      <c r="G1516" t="e">
        <f>SEARCH("shape_name",'Mission Importer'!A1516)</f>
        <v>#VALUE!</v>
      </c>
      <c r="H1516" t="e">
        <f>IF(G1516=43,'Mission Importer'!A1516,0)</f>
        <v>#VALUE!</v>
      </c>
      <c r="J1516" t="e">
        <f>SEARCH("type",'Mission Importer'!A1516)</f>
        <v>#VALUE!</v>
      </c>
      <c r="K1516" t="e">
        <f>IF(J1516=43,'Mission Importer'!A1516,0)</f>
        <v>#VALUE!</v>
      </c>
      <c r="L1516" t="e">
        <f>SEARCH("category",'Mission Importer'!A1516)</f>
        <v>#VALUE!</v>
      </c>
      <c r="M1516" t="e">
        <f>IF(L1516=43,'Mission Importer'!A1516,0)</f>
        <v>#VALUE!</v>
      </c>
    </row>
    <row r="1517" spans="1:13" x14ac:dyDescent="0.3">
      <c r="A1517" t="e">
        <f>SEARCH("livery",'Mission Importer'!A1517)</f>
        <v>#VALUE!</v>
      </c>
      <c r="B1517" t="e">
        <f>IF(A1517=43,'Mission Importer'!A1517,0)</f>
        <v>#VALUE!</v>
      </c>
      <c r="D1517" t="e">
        <f>SEARCH("shape_name",'Mission Importer'!A1517)</f>
        <v>#VALUE!</v>
      </c>
      <c r="E1517" t="e">
        <f>IF(D1517=43,'Mission Importer'!A1517,0)</f>
        <v>#VALUE!</v>
      </c>
      <c r="G1517" t="e">
        <f>SEARCH("shape_name",'Mission Importer'!A1517)</f>
        <v>#VALUE!</v>
      </c>
      <c r="H1517" t="e">
        <f>IF(G1517=43,'Mission Importer'!A1517,0)</f>
        <v>#VALUE!</v>
      </c>
      <c r="J1517" t="e">
        <f>SEARCH("type",'Mission Importer'!A1517)</f>
        <v>#VALUE!</v>
      </c>
      <c r="K1517" t="e">
        <f>IF(J1517=43,'Mission Importer'!A1517,0)</f>
        <v>#VALUE!</v>
      </c>
      <c r="L1517" t="e">
        <f>SEARCH("category",'Mission Importer'!A1517)</f>
        <v>#VALUE!</v>
      </c>
      <c r="M1517" t="e">
        <f>IF(L1517=43,'Mission Importer'!A1517,0)</f>
        <v>#VALUE!</v>
      </c>
    </row>
    <row r="1518" spans="1:13" x14ac:dyDescent="0.3">
      <c r="A1518" t="e">
        <f>SEARCH("livery",'Mission Importer'!A1518)</f>
        <v>#VALUE!</v>
      </c>
      <c r="B1518" t="e">
        <f>IF(A1518=43,'Mission Importer'!A1518,0)</f>
        <v>#VALUE!</v>
      </c>
      <c r="D1518" t="e">
        <f>SEARCH("shape_name",'Mission Importer'!A1518)</f>
        <v>#VALUE!</v>
      </c>
      <c r="E1518" t="e">
        <f>IF(D1518=43,'Mission Importer'!A1518,0)</f>
        <v>#VALUE!</v>
      </c>
      <c r="G1518" t="e">
        <f>SEARCH("shape_name",'Mission Importer'!A1518)</f>
        <v>#VALUE!</v>
      </c>
      <c r="H1518" t="e">
        <f>IF(G1518=43,'Mission Importer'!A1518,0)</f>
        <v>#VALUE!</v>
      </c>
      <c r="J1518" t="e">
        <f>SEARCH("type",'Mission Importer'!A1518)</f>
        <v>#VALUE!</v>
      </c>
      <c r="K1518" t="e">
        <f>IF(J1518=43,'Mission Importer'!A1518,0)</f>
        <v>#VALUE!</v>
      </c>
      <c r="L1518" t="e">
        <f>SEARCH("category",'Mission Importer'!A1518)</f>
        <v>#VALUE!</v>
      </c>
      <c r="M1518" t="e">
        <f>IF(L1518=43,'Mission Importer'!A1518,0)</f>
        <v>#VALUE!</v>
      </c>
    </row>
    <row r="1519" spans="1:13" x14ac:dyDescent="0.3">
      <c r="A1519" t="e">
        <f>SEARCH("livery",'Mission Importer'!A1519)</f>
        <v>#VALUE!</v>
      </c>
      <c r="B1519" t="e">
        <f>IF(A1519=43,'Mission Importer'!A1519,0)</f>
        <v>#VALUE!</v>
      </c>
      <c r="D1519" t="e">
        <f>SEARCH("shape_name",'Mission Importer'!A1519)</f>
        <v>#VALUE!</v>
      </c>
      <c r="E1519" t="e">
        <f>IF(D1519=43,'Mission Importer'!A1519,0)</f>
        <v>#VALUE!</v>
      </c>
      <c r="G1519" t="e">
        <f>SEARCH("shape_name",'Mission Importer'!A1519)</f>
        <v>#VALUE!</v>
      </c>
      <c r="H1519" t="e">
        <f>IF(G1519=43,'Mission Importer'!A1519,0)</f>
        <v>#VALUE!</v>
      </c>
      <c r="J1519" t="e">
        <f>SEARCH("type",'Mission Importer'!A1519)</f>
        <v>#VALUE!</v>
      </c>
      <c r="K1519" t="e">
        <f>IF(J1519=43,'Mission Importer'!A1519,0)</f>
        <v>#VALUE!</v>
      </c>
      <c r="L1519" t="e">
        <f>SEARCH("category",'Mission Importer'!A1519)</f>
        <v>#VALUE!</v>
      </c>
      <c r="M1519" t="e">
        <f>IF(L1519=43,'Mission Importer'!A1519,0)</f>
        <v>#VALUE!</v>
      </c>
    </row>
    <row r="1520" spans="1:13" x14ac:dyDescent="0.3">
      <c r="A1520" t="e">
        <f>SEARCH("livery",'Mission Importer'!A1520)</f>
        <v>#VALUE!</v>
      </c>
      <c r="B1520" t="e">
        <f>IF(A1520=43,'Mission Importer'!A1520,0)</f>
        <v>#VALUE!</v>
      </c>
      <c r="D1520" t="e">
        <f>SEARCH("shape_name",'Mission Importer'!A1520)</f>
        <v>#VALUE!</v>
      </c>
      <c r="E1520" t="e">
        <f>IF(D1520=43,'Mission Importer'!A1520,0)</f>
        <v>#VALUE!</v>
      </c>
      <c r="G1520" t="e">
        <f>SEARCH("shape_name",'Mission Importer'!A1520)</f>
        <v>#VALUE!</v>
      </c>
      <c r="H1520" t="e">
        <f>IF(G1520=43,'Mission Importer'!A1520,0)</f>
        <v>#VALUE!</v>
      </c>
      <c r="J1520" t="e">
        <f>SEARCH("type",'Mission Importer'!A1520)</f>
        <v>#VALUE!</v>
      </c>
      <c r="K1520" t="e">
        <f>IF(J1520=43,'Mission Importer'!A1520,0)</f>
        <v>#VALUE!</v>
      </c>
      <c r="L1520" t="e">
        <f>SEARCH("category",'Mission Importer'!A1520)</f>
        <v>#VALUE!</v>
      </c>
      <c r="M1520" t="e">
        <f>IF(L1520=43,'Mission Importer'!A1520,0)</f>
        <v>#VALUE!</v>
      </c>
    </row>
    <row r="1521" spans="1:13" x14ac:dyDescent="0.3">
      <c r="A1521" t="e">
        <f>SEARCH("livery",'Mission Importer'!A1521)</f>
        <v>#VALUE!</v>
      </c>
      <c r="B1521" t="e">
        <f>IF(A1521=43,'Mission Importer'!A1521,0)</f>
        <v>#VALUE!</v>
      </c>
      <c r="D1521" t="e">
        <f>SEARCH("shape_name",'Mission Importer'!A1521)</f>
        <v>#VALUE!</v>
      </c>
      <c r="E1521" t="e">
        <f>IF(D1521=43,'Mission Importer'!A1521,0)</f>
        <v>#VALUE!</v>
      </c>
      <c r="G1521" t="e">
        <f>SEARCH("shape_name",'Mission Importer'!A1521)</f>
        <v>#VALUE!</v>
      </c>
      <c r="H1521" t="e">
        <f>IF(G1521=43,'Mission Importer'!A1521,0)</f>
        <v>#VALUE!</v>
      </c>
      <c r="J1521" t="e">
        <f>SEARCH("type",'Mission Importer'!A1521)</f>
        <v>#VALUE!</v>
      </c>
      <c r="K1521" t="e">
        <f>IF(J1521=43,'Mission Importer'!A1521,0)</f>
        <v>#VALUE!</v>
      </c>
      <c r="L1521" t="e">
        <f>SEARCH("category",'Mission Importer'!A1521)</f>
        <v>#VALUE!</v>
      </c>
      <c r="M1521" t="e">
        <f>IF(L1521=43,'Mission Importer'!A1521,0)</f>
        <v>#VALUE!</v>
      </c>
    </row>
    <row r="1522" spans="1:13" x14ac:dyDescent="0.3">
      <c r="A1522" t="e">
        <f>SEARCH("livery",'Mission Importer'!A1522)</f>
        <v>#VALUE!</v>
      </c>
      <c r="B1522" t="e">
        <f>IF(A1522=43,'Mission Importer'!A1522,0)</f>
        <v>#VALUE!</v>
      </c>
      <c r="D1522" t="e">
        <f>SEARCH("shape_name",'Mission Importer'!A1522)</f>
        <v>#VALUE!</v>
      </c>
      <c r="E1522" t="e">
        <f>IF(D1522=43,'Mission Importer'!A1522,0)</f>
        <v>#VALUE!</v>
      </c>
      <c r="G1522" t="e">
        <f>SEARCH("shape_name",'Mission Importer'!A1522)</f>
        <v>#VALUE!</v>
      </c>
      <c r="H1522" t="e">
        <f>IF(G1522=43,'Mission Importer'!A1522,0)</f>
        <v>#VALUE!</v>
      </c>
      <c r="J1522" t="e">
        <f>SEARCH("type",'Mission Importer'!A1522)</f>
        <v>#VALUE!</v>
      </c>
      <c r="K1522" t="e">
        <f>IF(J1522=43,'Mission Importer'!A1522,0)</f>
        <v>#VALUE!</v>
      </c>
      <c r="L1522" t="e">
        <f>SEARCH("category",'Mission Importer'!A1522)</f>
        <v>#VALUE!</v>
      </c>
      <c r="M1522" t="e">
        <f>IF(L1522=43,'Mission Importer'!A1522,0)</f>
        <v>#VALUE!</v>
      </c>
    </row>
    <row r="1523" spans="1:13" x14ac:dyDescent="0.3">
      <c r="A1523" t="e">
        <f>SEARCH("livery",'Mission Importer'!A1523)</f>
        <v>#VALUE!</v>
      </c>
      <c r="B1523" t="e">
        <f>IF(A1523=43,'Mission Importer'!A1523,0)</f>
        <v>#VALUE!</v>
      </c>
      <c r="D1523" t="e">
        <f>SEARCH("shape_name",'Mission Importer'!A1523)</f>
        <v>#VALUE!</v>
      </c>
      <c r="E1523" t="e">
        <f>IF(D1523=43,'Mission Importer'!A1523,0)</f>
        <v>#VALUE!</v>
      </c>
      <c r="G1523" t="e">
        <f>SEARCH("shape_name",'Mission Importer'!A1523)</f>
        <v>#VALUE!</v>
      </c>
      <c r="H1523" t="e">
        <f>IF(G1523=43,'Mission Importer'!A1523,0)</f>
        <v>#VALUE!</v>
      </c>
      <c r="J1523" t="e">
        <f>SEARCH("type",'Mission Importer'!A1523)</f>
        <v>#VALUE!</v>
      </c>
      <c r="K1523" t="e">
        <f>IF(J1523=43,'Mission Importer'!A1523,0)</f>
        <v>#VALUE!</v>
      </c>
      <c r="L1523" t="e">
        <f>SEARCH("category",'Mission Importer'!A1523)</f>
        <v>#VALUE!</v>
      </c>
      <c r="M1523" t="e">
        <f>IF(L1523=43,'Mission Importer'!A1523,0)</f>
        <v>#VALUE!</v>
      </c>
    </row>
    <row r="1524" spans="1:13" x14ac:dyDescent="0.3">
      <c r="A1524" t="e">
        <f>SEARCH("livery",'Mission Importer'!A1524)</f>
        <v>#VALUE!</v>
      </c>
      <c r="B1524" t="e">
        <f>IF(A1524=43,'Mission Importer'!A1524,0)</f>
        <v>#VALUE!</v>
      </c>
      <c r="D1524" t="e">
        <f>SEARCH("shape_name",'Mission Importer'!A1524)</f>
        <v>#VALUE!</v>
      </c>
      <c r="E1524" t="e">
        <f>IF(D1524=43,'Mission Importer'!A1524,0)</f>
        <v>#VALUE!</v>
      </c>
      <c r="G1524" t="e">
        <f>SEARCH("shape_name",'Mission Importer'!A1524)</f>
        <v>#VALUE!</v>
      </c>
      <c r="H1524" t="e">
        <f>IF(G1524=43,'Mission Importer'!A1524,0)</f>
        <v>#VALUE!</v>
      </c>
      <c r="J1524" t="e">
        <f>SEARCH("type",'Mission Importer'!A1524)</f>
        <v>#VALUE!</v>
      </c>
      <c r="K1524" t="e">
        <f>IF(J1524=43,'Mission Importer'!A1524,0)</f>
        <v>#VALUE!</v>
      </c>
      <c r="L1524" t="e">
        <f>SEARCH("category",'Mission Importer'!A1524)</f>
        <v>#VALUE!</v>
      </c>
      <c r="M1524" t="e">
        <f>IF(L1524=43,'Mission Importer'!A1524,0)</f>
        <v>#VALUE!</v>
      </c>
    </row>
    <row r="1525" spans="1:13" x14ac:dyDescent="0.3">
      <c r="A1525" t="e">
        <f>SEARCH("livery",'Mission Importer'!A1525)</f>
        <v>#VALUE!</v>
      </c>
      <c r="B1525" t="e">
        <f>IF(A1525=43,'Mission Importer'!A1525,0)</f>
        <v>#VALUE!</v>
      </c>
      <c r="D1525" t="e">
        <f>SEARCH("shape_name",'Mission Importer'!A1525)</f>
        <v>#VALUE!</v>
      </c>
      <c r="E1525" t="e">
        <f>IF(D1525=43,'Mission Importer'!A1525,0)</f>
        <v>#VALUE!</v>
      </c>
      <c r="G1525" t="e">
        <f>SEARCH("shape_name",'Mission Importer'!A1525)</f>
        <v>#VALUE!</v>
      </c>
      <c r="H1525" t="e">
        <f>IF(G1525=43,'Mission Importer'!A1525,0)</f>
        <v>#VALUE!</v>
      </c>
      <c r="J1525">
        <f>SEARCH("type",'Mission Importer'!A1525)</f>
        <v>47</v>
      </c>
      <c r="K1525">
        <f>IF(J1525=43,'Mission Importer'!A1525,0)</f>
        <v>0</v>
      </c>
      <c r="L1525" t="e">
        <f>SEARCH("category",'Mission Importer'!A1525)</f>
        <v>#VALUE!</v>
      </c>
      <c r="M1525" t="e">
        <f>IF(L1525=43,'Mission Importer'!A1525,0)</f>
        <v>#VALUE!</v>
      </c>
    </row>
    <row r="1526" spans="1:13" x14ac:dyDescent="0.3">
      <c r="A1526" t="e">
        <f>SEARCH("livery",'Mission Importer'!A1526)</f>
        <v>#VALUE!</v>
      </c>
      <c r="B1526" t="e">
        <f>IF(A1526=43,'Mission Importer'!A1526,0)</f>
        <v>#VALUE!</v>
      </c>
      <c r="D1526" t="e">
        <f>SEARCH("shape_name",'Mission Importer'!A1526)</f>
        <v>#VALUE!</v>
      </c>
      <c r="E1526" t="e">
        <f>IF(D1526=43,'Mission Importer'!A1526,0)</f>
        <v>#VALUE!</v>
      </c>
      <c r="G1526" t="e">
        <f>SEARCH("shape_name",'Mission Importer'!A1526)</f>
        <v>#VALUE!</v>
      </c>
      <c r="H1526" t="e">
        <f>IF(G1526=43,'Mission Importer'!A1526,0)</f>
        <v>#VALUE!</v>
      </c>
      <c r="J1526" t="e">
        <f>SEARCH("type",'Mission Importer'!A1526)</f>
        <v>#VALUE!</v>
      </c>
      <c r="K1526" t="e">
        <f>IF(J1526=43,'Mission Importer'!A1526,0)</f>
        <v>#VALUE!</v>
      </c>
      <c r="L1526" t="e">
        <f>SEARCH("category",'Mission Importer'!A1526)</f>
        <v>#VALUE!</v>
      </c>
      <c r="M1526" t="e">
        <f>IF(L1526=43,'Mission Importer'!A1526,0)</f>
        <v>#VALUE!</v>
      </c>
    </row>
    <row r="1527" spans="1:13" x14ac:dyDescent="0.3">
      <c r="A1527" t="e">
        <f>SEARCH("livery",'Mission Importer'!A1527)</f>
        <v>#VALUE!</v>
      </c>
      <c r="B1527" t="e">
        <f>IF(A1527=43,'Mission Importer'!A1527,0)</f>
        <v>#VALUE!</v>
      </c>
      <c r="D1527" t="e">
        <f>SEARCH("shape_name",'Mission Importer'!A1527)</f>
        <v>#VALUE!</v>
      </c>
      <c r="E1527" t="e">
        <f>IF(D1527=43,'Mission Importer'!A1527,0)</f>
        <v>#VALUE!</v>
      </c>
      <c r="G1527" t="e">
        <f>SEARCH("shape_name",'Mission Importer'!A1527)</f>
        <v>#VALUE!</v>
      </c>
      <c r="H1527" t="e">
        <f>IF(G1527=43,'Mission Importer'!A1527,0)</f>
        <v>#VALUE!</v>
      </c>
      <c r="J1527" t="e">
        <f>SEARCH("type",'Mission Importer'!A1527)</f>
        <v>#VALUE!</v>
      </c>
      <c r="K1527" t="e">
        <f>IF(J1527=43,'Mission Importer'!A1527,0)</f>
        <v>#VALUE!</v>
      </c>
      <c r="L1527" t="e">
        <f>SEARCH("category",'Mission Importer'!A1527)</f>
        <v>#VALUE!</v>
      </c>
      <c r="M1527" t="e">
        <f>IF(L1527=43,'Mission Importer'!A1527,0)</f>
        <v>#VALUE!</v>
      </c>
    </row>
    <row r="1528" spans="1:13" x14ac:dyDescent="0.3">
      <c r="A1528" t="e">
        <f>SEARCH("livery",'Mission Importer'!A1528)</f>
        <v>#VALUE!</v>
      </c>
      <c r="B1528" t="e">
        <f>IF(A1528=43,'Mission Importer'!A1528,0)</f>
        <v>#VALUE!</v>
      </c>
      <c r="D1528" t="e">
        <f>SEARCH("shape_name",'Mission Importer'!A1528)</f>
        <v>#VALUE!</v>
      </c>
      <c r="E1528" t="e">
        <f>IF(D1528=43,'Mission Importer'!A1528,0)</f>
        <v>#VALUE!</v>
      </c>
      <c r="G1528" t="e">
        <f>SEARCH("shape_name",'Mission Importer'!A1528)</f>
        <v>#VALUE!</v>
      </c>
      <c r="H1528" t="e">
        <f>IF(G1528=43,'Mission Importer'!A1528,0)</f>
        <v>#VALUE!</v>
      </c>
      <c r="J1528" t="e">
        <f>SEARCH("type",'Mission Importer'!A1528)</f>
        <v>#VALUE!</v>
      </c>
      <c r="K1528" t="e">
        <f>IF(J1528=43,'Mission Importer'!A1528,0)</f>
        <v>#VALUE!</v>
      </c>
      <c r="L1528" t="e">
        <f>SEARCH("category",'Mission Importer'!A1528)</f>
        <v>#VALUE!</v>
      </c>
      <c r="M1528" t="e">
        <f>IF(L1528=43,'Mission Importer'!A1528,0)</f>
        <v>#VALUE!</v>
      </c>
    </row>
    <row r="1529" spans="1:13" x14ac:dyDescent="0.3">
      <c r="A1529" t="e">
        <f>SEARCH("livery",'Mission Importer'!A1529)</f>
        <v>#VALUE!</v>
      </c>
      <c r="B1529" t="e">
        <f>IF(A1529=43,'Mission Importer'!A1529,0)</f>
        <v>#VALUE!</v>
      </c>
      <c r="D1529" t="e">
        <f>SEARCH("shape_name",'Mission Importer'!A1529)</f>
        <v>#VALUE!</v>
      </c>
      <c r="E1529" t="e">
        <f>IF(D1529=43,'Mission Importer'!A1529,0)</f>
        <v>#VALUE!</v>
      </c>
      <c r="G1529" t="e">
        <f>SEARCH("shape_name",'Mission Importer'!A1529)</f>
        <v>#VALUE!</v>
      </c>
      <c r="H1529" t="e">
        <f>IF(G1529=43,'Mission Importer'!A1529,0)</f>
        <v>#VALUE!</v>
      </c>
      <c r="J1529" t="e">
        <f>SEARCH("type",'Mission Importer'!A1529)</f>
        <v>#VALUE!</v>
      </c>
      <c r="K1529" t="e">
        <f>IF(J1529=43,'Mission Importer'!A1529,0)</f>
        <v>#VALUE!</v>
      </c>
      <c r="L1529" t="e">
        <f>SEARCH("category",'Mission Importer'!A1529)</f>
        <v>#VALUE!</v>
      </c>
      <c r="M1529" t="e">
        <f>IF(L1529=43,'Mission Importer'!A1529,0)</f>
        <v>#VALUE!</v>
      </c>
    </row>
    <row r="1530" spans="1:13" x14ac:dyDescent="0.3">
      <c r="A1530" t="e">
        <f>SEARCH("livery",'Mission Importer'!A1530)</f>
        <v>#VALUE!</v>
      </c>
      <c r="B1530" t="e">
        <f>IF(A1530=43,'Mission Importer'!A1530,0)</f>
        <v>#VALUE!</v>
      </c>
      <c r="D1530" t="e">
        <f>SEARCH("shape_name",'Mission Importer'!A1530)</f>
        <v>#VALUE!</v>
      </c>
      <c r="E1530" t="e">
        <f>IF(D1530=43,'Mission Importer'!A1530,0)</f>
        <v>#VALUE!</v>
      </c>
      <c r="G1530" t="e">
        <f>SEARCH("shape_name",'Mission Importer'!A1530)</f>
        <v>#VALUE!</v>
      </c>
      <c r="H1530" t="e">
        <f>IF(G1530=43,'Mission Importer'!A1530,0)</f>
        <v>#VALUE!</v>
      </c>
      <c r="J1530" t="e">
        <f>SEARCH("type",'Mission Importer'!A1530)</f>
        <v>#VALUE!</v>
      </c>
      <c r="K1530" t="e">
        <f>IF(J1530=43,'Mission Importer'!A1530,0)</f>
        <v>#VALUE!</v>
      </c>
      <c r="L1530" t="e">
        <f>SEARCH("category",'Mission Importer'!A1530)</f>
        <v>#VALUE!</v>
      </c>
      <c r="M1530" t="e">
        <f>IF(L1530=43,'Mission Importer'!A1530,0)</f>
        <v>#VALUE!</v>
      </c>
    </row>
    <row r="1531" spans="1:13" x14ac:dyDescent="0.3">
      <c r="A1531" t="e">
        <f>SEARCH("livery",'Mission Importer'!A1531)</f>
        <v>#VALUE!</v>
      </c>
      <c r="B1531" t="e">
        <f>IF(A1531=43,'Mission Importer'!A1531,0)</f>
        <v>#VALUE!</v>
      </c>
      <c r="D1531" t="e">
        <f>SEARCH("shape_name",'Mission Importer'!A1531)</f>
        <v>#VALUE!</v>
      </c>
      <c r="E1531" t="e">
        <f>IF(D1531=43,'Mission Importer'!A1531,0)</f>
        <v>#VALUE!</v>
      </c>
      <c r="G1531" t="e">
        <f>SEARCH("shape_name",'Mission Importer'!A1531)</f>
        <v>#VALUE!</v>
      </c>
      <c r="H1531" t="e">
        <f>IF(G1531=43,'Mission Importer'!A1531,0)</f>
        <v>#VALUE!</v>
      </c>
      <c r="J1531" t="e">
        <f>SEARCH("type",'Mission Importer'!A1531)</f>
        <v>#VALUE!</v>
      </c>
      <c r="K1531" t="e">
        <f>IF(J1531=43,'Mission Importer'!A1531,0)</f>
        <v>#VALUE!</v>
      </c>
      <c r="L1531" t="e">
        <f>SEARCH("category",'Mission Importer'!A1531)</f>
        <v>#VALUE!</v>
      </c>
      <c r="M1531" t="e">
        <f>IF(L1531=43,'Mission Importer'!A1531,0)</f>
        <v>#VALUE!</v>
      </c>
    </row>
    <row r="1532" spans="1:13" x14ac:dyDescent="0.3">
      <c r="A1532" t="e">
        <f>SEARCH("livery",'Mission Importer'!A1532)</f>
        <v>#VALUE!</v>
      </c>
      <c r="B1532" t="e">
        <f>IF(A1532=43,'Mission Importer'!A1532,0)</f>
        <v>#VALUE!</v>
      </c>
      <c r="D1532" t="e">
        <f>SEARCH("shape_name",'Mission Importer'!A1532)</f>
        <v>#VALUE!</v>
      </c>
      <c r="E1532" t="e">
        <f>IF(D1532=43,'Mission Importer'!A1532,0)</f>
        <v>#VALUE!</v>
      </c>
      <c r="G1532" t="e">
        <f>SEARCH("shape_name",'Mission Importer'!A1532)</f>
        <v>#VALUE!</v>
      </c>
      <c r="H1532" t="e">
        <f>IF(G1532=43,'Mission Importer'!A1532,0)</f>
        <v>#VALUE!</v>
      </c>
      <c r="J1532" t="e">
        <f>SEARCH("type",'Mission Importer'!A1532)</f>
        <v>#VALUE!</v>
      </c>
      <c r="K1532" t="e">
        <f>IF(J1532=43,'Mission Importer'!A1532,0)</f>
        <v>#VALUE!</v>
      </c>
      <c r="L1532" t="e">
        <f>SEARCH("category",'Mission Importer'!A1532)</f>
        <v>#VALUE!</v>
      </c>
      <c r="M1532" t="e">
        <f>IF(L1532=43,'Mission Importer'!A1532,0)</f>
        <v>#VALUE!</v>
      </c>
    </row>
    <row r="1533" spans="1:13" x14ac:dyDescent="0.3">
      <c r="A1533" t="e">
        <f>SEARCH("livery",'Mission Importer'!A1533)</f>
        <v>#VALUE!</v>
      </c>
      <c r="B1533" t="e">
        <f>IF(A1533=43,'Mission Importer'!A1533,0)</f>
        <v>#VALUE!</v>
      </c>
      <c r="D1533" t="e">
        <f>SEARCH("shape_name",'Mission Importer'!A1533)</f>
        <v>#VALUE!</v>
      </c>
      <c r="E1533" t="e">
        <f>IF(D1533=43,'Mission Importer'!A1533,0)</f>
        <v>#VALUE!</v>
      </c>
      <c r="G1533" t="e">
        <f>SEARCH("shape_name",'Mission Importer'!A1533)</f>
        <v>#VALUE!</v>
      </c>
      <c r="H1533" t="e">
        <f>IF(G1533=43,'Mission Importer'!A1533,0)</f>
        <v>#VALUE!</v>
      </c>
      <c r="J1533" t="e">
        <f>SEARCH("type",'Mission Importer'!A1533)</f>
        <v>#VALUE!</v>
      </c>
      <c r="K1533" t="e">
        <f>IF(J1533=43,'Mission Importer'!A1533,0)</f>
        <v>#VALUE!</v>
      </c>
      <c r="L1533" t="e">
        <f>SEARCH("category",'Mission Importer'!A1533)</f>
        <v>#VALUE!</v>
      </c>
      <c r="M1533" t="e">
        <f>IF(L1533=43,'Mission Importer'!A1533,0)</f>
        <v>#VALUE!</v>
      </c>
    </row>
    <row r="1534" spans="1:13" x14ac:dyDescent="0.3">
      <c r="A1534" t="e">
        <f>SEARCH("livery",'Mission Importer'!A1534)</f>
        <v>#VALUE!</v>
      </c>
      <c r="B1534" t="e">
        <f>IF(A1534=43,'Mission Importer'!A1534,0)</f>
        <v>#VALUE!</v>
      </c>
      <c r="D1534" t="e">
        <f>SEARCH("shape_name",'Mission Importer'!A1534)</f>
        <v>#VALUE!</v>
      </c>
      <c r="E1534" t="e">
        <f>IF(D1534=43,'Mission Importer'!A1534,0)</f>
        <v>#VALUE!</v>
      </c>
      <c r="G1534" t="e">
        <f>SEARCH("shape_name",'Mission Importer'!A1534)</f>
        <v>#VALUE!</v>
      </c>
      <c r="H1534" t="e">
        <f>IF(G1534=43,'Mission Importer'!A1534,0)</f>
        <v>#VALUE!</v>
      </c>
      <c r="J1534" t="e">
        <f>SEARCH("type",'Mission Importer'!A1534)</f>
        <v>#VALUE!</v>
      </c>
      <c r="K1534" t="e">
        <f>IF(J1534=43,'Mission Importer'!A1534,0)</f>
        <v>#VALUE!</v>
      </c>
      <c r="L1534" t="e">
        <f>SEARCH("category",'Mission Importer'!A1534)</f>
        <v>#VALUE!</v>
      </c>
      <c r="M1534" t="e">
        <f>IF(L1534=43,'Mission Importer'!A1534,0)</f>
        <v>#VALUE!</v>
      </c>
    </row>
    <row r="1535" spans="1:13" x14ac:dyDescent="0.3">
      <c r="A1535" t="e">
        <f>SEARCH("livery",'Mission Importer'!A1535)</f>
        <v>#VALUE!</v>
      </c>
      <c r="B1535" t="e">
        <f>IF(A1535=43,'Mission Importer'!A1535,0)</f>
        <v>#VALUE!</v>
      </c>
      <c r="D1535" t="e">
        <f>SEARCH("shape_name",'Mission Importer'!A1535)</f>
        <v>#VALUE!</v>
      </c>
      <c r="E1535" t="e">
        <f>IF(D1535=43,'Mission Importer'!A1535,0)</f>
        <v>#VALUE!</v>
      </c>
      <c r="G1535" t="e">
        <f>SEARCH("shape_name",'Mission Importer'!A1535)</f>
        <v>#VALUE!</v>
      </c>
      <c r="H1535" t="e">
        <f>IF(G1535=43,'Mission Importer'!A1535,0)</f>
        <v>#VALUE!</v>
      </c>
      <c r="J1535" t="e">
        <f>SEARCH("type",'Mission Importer'!A1535)</f>
        <v>#VALUE!</v>
      </c>
      <c r="K1535" t="e">
        <f>IF(J1535=43,'Mission Importer'!A1535,0)</f>
        <v>#VALUE!</v>
      </c>
      <c r="L1535" t="e">
        <f>SEARCH("category",'Mission Importer'!A1535)</f>
        <v>#VALUE!</v>
      </c>
      <c r="M1535" t="e">
        <f>IF(L1535=43,'Mission Importer'!A1535,0)</f>
        <v>#VALUE!</v>
      </c>
    </row>
    <row r="1536" spans="1:13" x14ac:dyDescent="0.3">
      <c r="A1536" t="e">
        <f>SEARCH("livery",'Mission Importer'!A1536)</f>
        <v>#VALUE!</v>
      </c>
      <c r="B1536" t="e">
        <f>IF(A1536=43,'Mission Importer'!A1536,0)</f>
        <v>#VALUE!</v>
      </c>
      <c r="D1536" t="e">
        <f>SEARCH("shape_name",'Mission Importer'!A1536)</f>
        <v>#VALUE!</v>
      </c>
      <c r="E1536" t="e">
        <f>IF(D1536=43,'Mission Importer'!A1536,0)</f>
        <v>#VALUE!</v>
      </c>
      <c r="G1536" t="e">
        <f>SEARCH("shape_name",'Mission Importer'!A1536)</f>
        <v>#VALUE!</v>
      </c>
      <c r="H1536" t="e">
        <f>IF(G1536=43,'Mission Importer'!A1536,0)</f>
        <v>#VALUE!</v>
      </c>
      <c r="J1536" t="e">
        <f>SEARCH("type",'Mission Importer'!A1536)</f>
        <v>#VALUE!</v>
      </c>
      <c r="K1536" t="e">
        <f>IF(J1536=43,'Mission Importer'!A1536,0)</f>
        <v>#VALUE!</v>
      </c>
      <c r="L1536" t="e">
        <f>SEARCH("category",'Mission Importer'!A1536)</f>
        <v>#VALUE!</v>
      </c>
      <c r="M1536" t="e">
        <f>IF(L1536=43,'Mission Importer'!A1536,0)</f>
        <v>#VALUE!</v>
      </c>
    </row>
    <row r="1537" spans="1:13" x14ac:dyDescent="0.3">
      <c r="A1537" t="e">
        <f>SEARCH("livery",'Mission Importer'!A1537)</f>
        <v>#VALUE!</v>
      </c>
      <c r="B1537" t="e">
        <f>IF(A1537=43,'Mission Importer'!A1537,0)</f>
        <v>#VALUE!</v>
      </c>
      <c r="D1537" t="e">
        <f>SEARCH("shape_name",'Mission Importer'!A1537)</f>
        <v>#VALUE!</v>
      </c>
      <c r="E1537" t="e">
        <f>IF(D1537=43,'Mission Importer'!A1537,0)</f>
        <v>#VALUE!</v>
      </c>
      <c r="G1537" t="e">
        <f>SEARCH("shape_name",'Mission Importer'!A1537)</f>
        <v>#VALUE!</v>
      </c>
      <c r="H1537" t="e">
        <f>IF(G1537=43,'Mission Importer'!A1537,0)</f>
        <v>#VALUE!</v>
      </c>
      <c r="J1537" t="e">
        <f>SEARCH("type",'Mission Importer'!A1537)</f>
        <v>#VALUE!</v>
      </c>
      <c r="K1537" t="e">
        <f>IF(J1537=43,'Mission Importer'!A1537,0)</f>
        <v>#VALUE!</v>
      </c>
      <c r="L1537" t="e">
        <f>SEARCH("category",'Mission Importer'!A1537)</f>
        <v>#VALUE!</v>
      </c>
      <c r="M1537" t="e">
        <f>IF(L1537=43,'Mission Importer'!A1537,0)</f>
        <v>#VALUE!</v>
      </c>
    </row>
    <row r="1538" spans="1:13" x14ac:dyDescent="0.3">
      <c r="A1538" t="e">
        <f>SEARCH("livery",'Mission Importer'!A1538)</f>
        <v>#VALUE!</v>
      </c>
      <c r="B1538" t="e">
        <f>IF(A1538=43,'Mission Importer'!A1538,0)</f>
        <v>#VALUE!</v>
      </c>
      <c r="D1538" t="e">
        <f>SEARCH("shape_name",'Mission Importer'!A1538)</f>
        <v>#VALUE!</v>
      </c>
      <c r="E1538" t="e">
        <f>IF(D1538=43,'Mission Importer'!A1538,0)</f>
        <v>#VALUE!</v>
      </c>
      <c r="G1538" t="e">
        <f>SEARCH("shape_name",'Mission Importer'!A1538)</f>
        <v>#VALUE!</v>
      </c>
      <c r="H1538" t="e">
        <f>IF(G1538=43,'Mission Importer'!A1538,0)</f>
        <v>#VALUE!</v>
      </c>
      <c r="J1538" t="e">
        <f>SEARCH("type",'Mission Importer'!A1538)</f>
        <v>#VALUE!</v>
      </c>
      <c r="K1538" t="e">
        <f>IF(J1538=43,'Mission Importer'!A1538,0)</f>
        <v>#VALUE!</v>
      </c>
      <c r="L1538" t="e">
        <f>SEARCH("category",'Mission Importer'!A1538)</f>
        <v>#VALUE!</v>
      </c>
      <c r="M1538" t="e">
        <f>IF(L1538=43,'Mission Importer'!A1538,0)</f>
        <v>#VALUE!</v>
      </c>
    </row>
    <row r="1539" spans="1:13" x14ac:dyDescent="0.3">
      <c r="A1539" t="e">
        <f>SEARCH("livery",'Mission Importer'!A1539)</f>
        <v>#VALUE!</v>
      </c>
      <c r="B1539" t="e">
        <f>IF(A1539=43,'Mission Importer'!A1539,0)</f>
        <v>#VALUE!</v>
      </c>
      <c r="D1539" t="e">
        <f>SEARCH("shape_name",'Mission Importer'!A1539)</f>
        <v>#VALUE!</v>
      </c>
      <c r="E1539" t="e">
        <f>IF(D1539=43,'Mission Importer'!A1539,0)</f>
        <v>#VALUE!</v>
      </c>
      <c r="G1539" t="e">
        <f>SEARCH("shape_name",'Mission Importer'!A1539)</f>
        <v>#VALUE!</v>
      </c>
      <c r="H1539" t="e">
        <f>IF(G1539=43,'Mission Importer'!A1539,0)</f>
        <v>#VALUE!</v>
      </c>
      <c r="J1539" t="e">
        <f>SEARCH("type",'Mission Importer'!A1539)</f>
        <v>#VALUE!</v>
      </c>
      <c r="K1539" t="e">
        <f>IF(J1539=43,'Mission Importer'!A1539,0)</f>
        <v>#VALUE!</v>
      </c>
      <c r="L1539" t="e">
        <f>SEARCH("category",'Mission Importer'!A1539)</f>
        <v>#VALUE!</v>
      </c>
      <c r="M1539" t="e">
        <f>IF(L1539=43,'Mission Importer'!A1539,0)</f>
        <v>#VALUE!</v>
      </c>
    </row>
    <row r="1540" spans="1:13" x14ac:dyDescent="0.3">
      <c r="A1540">
        <f>SEARCH("livery",'Mission Importer'!A1540)</f>
        <v>43</v>
      </c>
      <c r="B1540" t="str">
        <f>IF(A1540=43,'Mission Importer'!A1540,0)</f>
        <v xml:space="preserve">                                        ["livery_id"] = "GRC_summer",</v>
      </c>
      <c r="D1540" t="e">
        <f>SEARCH("shape_name",'Mission Importer'!A1540)</f>
        <v>#VALUE!</v>
      </c>
      <c r="E1540" t="e">
        <f>IF(D1540=43,'Mission Importer'!A1540,0)</f>
        <v>#VALUE!</v>
      </c>
      <c r="G1540" t="e">
        <f>SEARCH("shape_name",'Mission Importer'!A1540)</f>
        <v>#VALUE!</v>
      </c>
      <c r="H1540" t="e">
        <f>IF(G1540=43,'Mission Importer'!A1540,0)</f>
        <v>#VALUE!</v>
      </c>
      <c r="J1540" t="e">
        <f>SEARCH("type",'Mission Importer'!A1540)</f>
        <v>#VALUE!</v>
      </c>
      <c r="K1540" t="e">
        <f>IF(J1540=43,'Mission Importer'!A1540,0)</f>
        <v>#VALUE!</v>
      </c>
      <c r="L1540" t="e">
        <f>SEARCH("category",'Mission Importer'!A1540)</f>
        <v>#VALUE!</v>
      </c>
      <c r="M1540" t="e">
        <f>IF(L1540=43,'Mission Importer'!A1540,0)</f>
        <v>#VALUE!</v>
      </c>
    </row>
    <row r="1541" spans="1:13" x14ac:dyDescent="0.3">
      <c r="A1541" t="e">
        <f>SEARCH("livery",'Mission Importer'!A1541)</f>
        <v>#VALUE!</v>
      </c>
      <c r="B1541" t="e">
        <f>IF(A1541=43,'Mission Importer'!A1541,0)</f>
        <v>#VALUE!</v>
      </c>
      <c r="D1541" t="e">
        <f>SEARCH("shape_name",'Mission Importer'!A1541)</f>
        <v>#VALUE!</v>
      </c>
      <c r="E1541" t="e">
        <f>IF(D1541=43,'Mission Importer'!A1541,0)</f>
        <v>#VALUE!</v>
      </c>
      <c r="G1541" t="e">
        <f>SEARCH("shape_name",'Mission Importer'!A1541)</f>
        <v>#VALUE!</v>
      </c>
      <c r="H1541" t="e">
        <f>IF(G1541=43,'Mission Importer'!A1541,0)</f>
        <v>#VALUE!</v>
      </c>
      <c r="J1541" t="e">
        <f>SEARCH("type",'Mission Importer'!A1541)</f>
        <v>#VALUE!</v>
      </c>
      <c r="K1541" t="e">
        <f>IF(J1541=43,'Mission Importer'!A1541,0)</f>
        <v>#VALUE!</v>
      </c>
      <c r="L1541">
        <f>SEARCH("category",'Mission Importer'!A1541)</f>
        <v>43</v>
      </c>
      <c r="M1541" t="str">
        <f>IF(L1541=43,'Mission Importer'!A1541,0)</f>
        <v xml:space="preserve">                                        ["category"] = "Air Defence",</v>
      </c>
    </row>
    <row r="1542" spans="1:13" x14ac:dyDescent="0.3">
      <c r="A1542" t="e">
        <f>SEARCH("livery",'Mission Importer'!A1542)</f>
        <v>#VALUE!</v>
      </c>
      <c r="B1542" t="e">
        <f>IF(A1542=43,'Mission Importer'!A1542,0)</f>
        <v>#VALUE!</v>
      </c>
      <c r="D1542" t="e">
        <f>SEARCH("shape_name",'Mission Importer'!A1542)</f>
        <v>#VALUE!</v>
      </c>
      <c r="E1542" t="e">
        <f>IF(D1542=43,'Mission Importer'!A1542,0)</f>
        <v>#VALUE!</v>
      </c>
      <c r="G1542" t="e">
        <f>SEARCH("shape_name",'Mission Importer'!A1542)</f>
        <v>#VALUE!</v>
      </c>
      <c r="H1542" t="e">
        <f>IF(G1542=43,'Mission Importer'!A1542,0)</f>
        <v>#VALUE!</v>
      </c>
      <c r="J1542">
        <f>SEARCH("type",'Mission Importer'!A1542)</f>
        <v>43</v>
      </c>
      <c r="K1542" t="str">
        <f>IF(J1542=43,'Mission Importer'!A1542,0)</f>
        <v xml:space="preserve">                                        ["type"] = "Patriot EPP",</v>
      </c>
      <c r="L1542" t="e">
        <f>SEARCH("category",'Mission Importer'!A1542)</f>
        <v>#VALUE!</v>
      </c>
      <c r="M1542" t="e">
        <f>IF(L1542=43,'Mission Importer'!A1542,0)</f>
        <v>#VALUE!</v>
      </c>
    </row>
    <row r="1543" spans="1:13" x14ac:dyDescent="0.3">
      <c r="A1543" t="e">
        <f>SEARCH("livery",'Mission Importer'!A1543)</f>
        <v>#VALUE!</v>
      </c>
      <c r="B1543" t="e">
        <f>IF(A1543=43,'Mission Importer'!A1543,0)</f>
        <v>#VALUE!</v>
      </c>
      <c r="D1543" t="e">
        <f>SEARCH("shape_name",'Mission Importer'!A1543)</f>
        <v>#VALUE!</v>
      </c>
      <c r="E1543" t="e">
        <f>IF(D1543=43,'Mission Importer'!A1543,0)</f>
        <v>#VALUE!</v>
      </c>
      <c r="G1543" t="e">
        <f>SEARCH("shape_name",'Mission Importer'!A1543)</f>
        <v>#VALUE!</v>
      </c>
      <c r="H1543" t="e">
        <f>IF(G1543=43,'Mission Importer'!A1543,0)</f>
        <v>#VALUE!</v>
      </c>
      <c r="J1543" t="e">
        <f>SEARCH("type",'Mission Importer'!A1543)</f>
        <v>#VALUE!</v>
      </c>
      <c r="K1543" t="e">
        <f>IF(J1543=43,'Mission Importer'!A1543,0)</f>
        <v>#VALUE!</v>
      </c>
      <c r="L1543" t="e">
        <f>SEARCH("category",'Mission Importer'!A1543)</f>
        <v>#VALUE!</v>
      </c>
      <c r="M1543" t="e">
        <f>IF(L1543=43,'Mission Importer'!A1543,0)</f>
        <v>#VALUE!</v>
      </c>
    </row>
    <row r="1544" spans="1:13" x14ac:dyDescent="0.3">
      <c r="A1544" t="e">
        <f>SEARCH("livery",'Mission Importer'!A1544)</f>
        <v>#VALUE!</v>
      </c>
      <c r="B1544" t="e">
        <f>IF(A1544=43,'Mission Importer'!A1544,0)</f>
        <v>#VALUE!</v>
      </c>
      <c r="D1544" t="e">
        <f>SEARCH("shape_name",'Mission Importer'!A1544)</f>
        <v>#VALUE!</v>
      </c>
      <c r="E1544" t="e">
        <f>IF(D1544=43,'Mission Importer'!A1544,0)</f>
        <v>#VALUE!</v>
      </c>
      <c r="G1544" t="e">
        <f>SEARCH("shape_name",'Mission Importer'!A1544)</f>
        <v>#VALUE!</v>
      </c>
      <c r="H1544" t="e">
        <f>IF(G1544=43,'Mission Importer'!A1544,0)</f>
        <v>#VALUE!</v>
      </c>
      <c r="J1544" t="e">
        <f>SEARCH("type",'Mission Importer'!A1544)</f>
        <v>#VALUE!</v>
      </c>
      <c r="K1544" t="e">
        <f>IF(J1544=43,'Mission Importer'!A1544,0)</f>
        <v>#VALUE!</v>
      </c>
      <c r="L1544" t="e">
        <f>SEARCH("category",'Mission Importer'!A1544)</f>
        <v>#VALUE!</v>
      </c>
      <c r="M1544" t="e">
        <f>IF(L1544=43,'Mission Importer'!A1544,0)</f>
        <v>#VALUE!</v>
      </c>
    </row>
    <row r="1545" spans="1:13" x14ac:dyDescent="0.3">
      <c r="A1545" t="e">
        <f>SEARCH("livery",'Mission Importer'!A1545)</f>
        <v>#VALUE!</v>
      </c>
      <c r="B1545" t="e">
        <f>IF(A1545=43,'Mission Importer'!A1545,0)</f>
        <v>#VALUE!</v>
      </c>
      <c r="D1545" t="e">
        <f>SEARCH("shape_name",'Mission Importer'!A1545)</f>
        <v>#VALUE!</v>
      </c>
      <c r="E1545" t="e">
        <f>IF(D1545=43,'Mission Importer'!A1545,0)</f>
        <v>#VALUE!</v>
      </c>
      <c r="G1545" t="e">
        <f>SEARCH("shape_name",'Mission Importer'!A1545)</f>
        <v>#VALUE!</v>
      </c>
      <c r="H1545" t="e">
        <f>IF(G1545=43,'Mission Importer'!A1545,0)</f>
        <v>#VALUE!</v>
      </c>
      <c r="J1545" t="e">
        <f>SEARCH("type",'Mission Importer'!A1545)</f>
        <v>#VALUE!</v>
      </c>
      <c r="K1545" t="e">
        <f>IF(J1545=43,'Mission Importer'!A1545,0)</f>
        <v>#VALUE!</v>
      </c>
      <c r="L1545" t="e">
        <f>SEARCH("category",'Mission Importer'!A1545)</f>
        <v>#VALUE!</v>
      </c>
      <c r="M1545" t="e">
        <f>IF(L1545=43,'Mission Importer'!A1545,0)</f>
        <v>#VALUE!</v>
      </c>
    </row>
    <row r="1546" spans="1:13" x14ac:dyDescent="0.3">
      <c r="A1546" t="e">
        <f>SEARCH("livery",'Mission Importer'!A1546)</f>
        <v>#VALUE!</v>
      </c>
      <c r="B1546" t="e">
        <f>IF(A1546=43,'Mission Importer'!A1546,0)</f>
        <v>#VALUE!</v>
      </c>
      <c r="D1546" t="e">
        <f>SEARCH("shape_name",'Mission Importer'!A1546)</f>
        <v>#VALUE!</v>
      </c>
      <c r="E1546" t="e">
        <f>IF(D1546=43,'Mission Importer'!A1546,0)</f>
        <v>#VALUE!</v>
      </c>
      <c r="G1546" t="e">
        <f>SEARCH("shape_name",'Mission Importer'!A1546)</f>
        <v>#VALUE!</v>
      </c>
      <c r="H1546" t="e">
        <f>IF(G1546=43,'Mission Importer'!A1546,0)</f>
        <v>#VALUE!</v>
      </c>
      <c r="J1546" t="e">
        <f>SEARCH("type",'Mission Importer'!A1546)</f>
        <v>#VALUE!</v>
      </c>
      <c r="K1546" t="e">
        <f>IF(J1546=43,'Mission Importer'!A1546,0)</f>
        <v>#VALUE!</v>
      </c>
      <c r="L1546" t="e">
        <f>SEARCH("category",'Mission Importer'!A1546)</f>
        <v>#VALUE!</v>
      </c>
      <c r="M1546" t="e">
        <f>IF(L1546=43,'Mission Importer'!A1546,0)</f>
        <v>#VALUE!</v>
      </c>
    </row>
    <row r="1547" spans="1:13" x14ac:dyDescent="0.3">
      <c r="A1547" t="e">
        <f>SEARCH("livery",'Mission Importer'!A1547)</f>
        <v>#VALUE!</v>
      </c>
      <c r="B1547" t="e">
        <f>IF(A1547=43,'Mission Importer'!A1547,0)</f>
        <v>#VALUE!</v>
      </c>
      <c r="D1547" t="e">
        <f>SEARCH("shape_name",'Mission Importer'!A1547)</f>
        <v>#VALUE!</v>
      </c>
      <c r="E1547" t="e">
        <f>IF(D1547=43,'Mission Importer'!A1547,0)</f>
        <v>#VALUE!</v>
      </c>
      <c r="G1547" t="e">
        <f>SEARCH("shape_name",'Mission Importer'!A1547)</f>
        <v>#VALUE!</v>
      </c>
      <c r="H1547" t="e">
        <f>IF(G1547=43,'Mission Importer'!A1547,0)</f>
        <v>#VALUE!</v>
      </c>
      <c r="J1547" t="e">
        <f>SEARCH("type",'Mission Importer'!A1547)</f>
        <v>#VALUE!</v>
      </c>
      <c r="K1547" t="e">
        <f>IF(J1547=43,'Mission Importer'!A1547,0)</f>
        <v>#VALUE!</v>
      </c>
      <c r="L1547" t="e">
        <f>SEARCH("category",'Mission Importer'!A1547)</f>
        <v>#VALUE!</v>
      </c>
      <c r="M1547" t="e">
        <f>IF(L1547=43,'Mission Importer'!A1547,0)</f>
        <v>#VALUE!</v>
      </c>
    </row>
    <row r="1548" spans="1:13" x14ac:dyDescent="0.3">
      <c r="A1548" t="e">
        <f>SEARCH("livery",'Mission Importer'!A1548)</f>
        <v>#VALUE!</v>
      </c>
      <c r="B1548" t="e">
        <f>IF(A1548=43,'Mission Importer'!A1548,0)</f>
        <v>#VALUE!</v>
      </c>
      <c r="D1548" t="e">
        <f>SEARCH("shape_name",'Mission Importer'!A1548)</f>
        <v>#VALUE!</v>
      </c>
      <c r="E1548" t="e">
        <f>IF(D1548=43,'Mission Importer'!A1548,0)</f>
        <v>#VALUE!</v>
      </c>
      <c r="G1548" t="e">
        <f>SEARCH("shape_name",'Mission Importer'!A1548)</f>
        <v>#VALUE!</v>
      </c>
      <c r="H1548" t="e">
        <f>IF(G1548=43,'Mission Importer'!A1548,0)</f>
        <v>#VALUE!</v>
      </c>
      <c r="J1548" t="e">
        <f>SEARCH("type",'Mission Importer'!A1548)</f>
        <v>#VALUE!</v>
      </c>
      <c r="K1548" t="e">
        <f>IF(J1548=43,'Mission Importer'!A1548,0)</f>
        <v>#VALUE!</v>
      </c>
      <c r="L1548" t="e">
        <f>SEARCH("category",'Mission Importer'!A1548)</f>
        <v>#VALUE!</v>
      </c>
      <c r="M1548" t="e">
        <f>IF(L1548=43,'Mission Importer'!A1548,0)</f>
        <v>#VALUE!</v>
      </c>
    </row>
    <row r="1549" spans="1:13" x14ac:dyDescent="0.3">
      <c r="A1549" t="e">
        <f>SEARCH("livery",'Mission Importer'!A1549)</f>
        <v>#VALUE!</v>
      </c>
      <c r="B1549" t="e">
        <f>IF(A1549=43,'Mission Importer'!A1549,0)</f>
        <v>#VALUE!</v>
      </c>
      <c r="D1549" t="e">
        <f>SEARCH("shape_name",'Mission Importer'!A1549)</f>
        <v>#VALUE!</v>
      </c>
      <c r="E1549" t="e">
        <f>IF(D1549=43,'Mission Importer'!A1549,0)</f>
        <v>#VALUE!</v>
      </c>
      <c r="G1549" t="e">
        <f>SEARCH("shape_name",'Mission Importer'!A1549)</f>
        <v>#VALUE!</v>
      </c>
      <c r="H1549" t="e">
        <f>IF(G1549=43,'Mission Importer'!A1549,0)</f>
        <v>#VALUE!</v>
      </c>
      <c r="J1549" t="e">
        <f>SEARCH("type",'Mission Importer'!A1549)</f>
        <v>#VALUE!</v>
      </c>
      <c r="K1549" t="e">
        <f>IF(J1549=43,'Mission Importer'!A1549,0)</f>
        <v>#VALUE!</v>
      </c>
      <c r="L1549" t="e">
        <f>SEARCH("category",'Mission Importer'!A1549)</f>
        <v>#VALUE!</v>
      </c>
      <c r="M1549" t="e">
        <f>IF(L1549=43,'Mission Importer'!A1549,0)</f>
        <v>#VALUE!</v>
      </c>
    </row>
    <row r="1550" spans="1:13" x14ac:dyDescent="0.3">
      <c r="A1550" t="e">
        <f>SEARCH("livery",'Mission Importer'!A1550)</f>
        <v>#VALUE!</v>
      </c>
      <c r="B1550" t="e">
        <f>IF(A1550=43,'Mission Importer'!A1550,0)</f>
        <v>#VALUE!</v>
      </c>
      <c r="D1550" t="e">
        <f>SEARCH("shape_name",'Mission Importer'!A1550)</f>
        <v>#VALUE!</v>
      </c>
      <c r="E1550" t="e">
        <f>IF(D1550=43,'Mission Importer'!A1550,0)</f>
        <v>#VALUE!</v>
      </c>
      <c r="G1550" t="e">
        <f>SEARCH("shape_name",'Mission Importer'!A1550)</f>
        <v>#VALUE!</v>
      </c>
      <c r="H1550" t="e">
        <f>IF(G1550=43,'Mission Importer'!A1550,0)</f>
        <v>#VALUE!</v>
      </c>
      <c r="J1550" t="e">
        <f>SEARCH("type",'Mission Importer'!A1550)</f>
        <v>#VALUE!</v>
      </c>
      <c r="K1550" t="e">
        <f>IF(J1550=43,'Mission Importer'!A1550,0)</f>
        <v>#VALUE!</v>
      </c>
      <c r="L1550" t="e">
        <f>SEARCH("category",'Mission Importer'!A1550)</f>
        <v>#VALUE!</v>
      </c>
      <c r="M1550" t="e">
        <f>IF(L1550=43,'Mission Importer'!A1550,0)</f>
        <v>#VALUE!</v>
      </c>
    </row>
    <row r="1551" spans="1:13" x14ac:dyDescent="0.3">
      <c r="A1551" t="e">
        <f>SEARCH("livery",'Mission Importer'!A1551)</f>
        <v>#VALUE!</v>
      </c>
      <c r="B1551" t="e">
        <f>IF(A1551=43,'Mission Importer'!A1551,0)</f>
        <v>#VALUE!</v>
      </c>
      <c r="D1551" t="e">
        <f>SEARCH("shape_name",'Mission Importer'!A1551)</f>
        <v>#VALUE!</v>
      </c>
      <c r="E1551" t="e">
        <f>IF(D1551=43,'Mission Importer'!A1551,0)</f>
        <v>#VALUE!</v>
      </c>
      <c r="G1551" t="e">
        <f>SEARCH("shape_name",'Mission Importer'!A1551)</f>
        <v>#VALUE!</v>
      </c>
      <c r="H1551" t="e">
        <f>IF(G1551=43,'Mission Importer'!A1551,0)</f>
        <v>#VALUE!</v>
      </c>
      <c r="J1551" t="e">
        <f>SEARCH("type",'Mission Importer'!A1551)</f>
        <v>#VALUE!</v>
      </c>
      <c r="K1551" t="e">
        <f>IF(J1551=43,'Mission Importer'!A1551,0)</f>
        <v>#VALUE!</v>
      </c>
      <c r="L1551" t="e">
        <f>SEARCH("category",'Mission Importer'!A1551)</f>
        <v>#VALUE!</v>
      </c>
      <c r="M1551" t="e">
        <f>IF(L1551=43,'Mission Importer'!A1551,0)</f>
        <v>#VALUE!</v>
      </c>
    </row>
    <row r="1552" spans="1:13" x14ac:dyDescent="0.3">
      <c r="A1552" t="e">
        <f>SEARCH("livery",'Mission Importer'!A1552)</f>
        <v>#VALUE!</v>
      </c>
      <c r="B1552" t="e">
        <f>IF(A1552=43,'Mission Importer'!A1552,0)</f>
        <v>#VALUE!</v>
      </c>
      <c r="D1552" t="e">
        <f>SEARCH("shape_name",'Mission Importer'!A1552)</f>
        <v>#VALUE!</v>
      </c>
      <c r="E1552" t="e">
        <f>IF(D1552=43,'Mission Importer'!A1552,0)</f>
        <v>#VALUE!</v>
      </c>
      <c r="G1552" t="e">
        <f>SEARCH("shape_name",'Mission Importer'!A1552)</f>
        <v>#VALUE!</v>
      </c>
      <c r="H1552" t="e">
        <f>IF(G1552=43,'Mission Importer'!A1552,0)</f>
        <v>#VALUE!</v>
      </c>
      <c r="J1552" t="e">
        <f>SEARCH("type",'Mission Importer'!A1552)</f>
        <v>#VALUE!</v>
      </c>
      <c r="K1552" t="e">
        <f>IF(J1552=43,'Mission Importer'!A1552,0)</f>
        <v>#VALUE!</v>
      </c>
      <c r="L1552" t="e">
        <f>SEARCH("category",'Mission Importer'!A1552)</f>
        <v>#VALUE!</v>
      </c>
      <c r="M1552" t="e">
        <f>IF(L1552=43,'Mission Importer'!A1552,0)</f>
        <v>#VALUE!</v>
      </c>
    </row>
    <row r="1553" spans="1:13" x14ac:dyDescent="0.3">
      <c r="A1553" t="e">
        <f>SEARCH("livery",'Mission Importer'!A1553)</f>
        <v>#VALUE!</v>
      </c>
      <c r="B1553" t="e">
        <f>IF(A1553=43,'Mission Importer'!A1553,0)</f>
        <v>#VALUE!</v>
      </c>
      <c r="D1553" t="e">
        <f>SEARCH("shape_name",'Mission Importer'!A1553)</f>
        <v>#VALUE!</v>
      </c>
      <c r="E1553" t="e">
        <f>IF(D1553=43,'Mission Importer'!A1553,0)</f>
        <v>#VALUE!</v>
      </c>
      <c r="G1553" t="e">
        <f>SEARCH("shape_name",'Mission Importer'!A1553)</f>
        <v>#VALUE!</v>
      </c>
      <c r="H1553" t="e">
        <f>IF(G1553=43,'Mission Importer'!A1553,0)</f>
        <v>#VALUE!</v>
      </c>
      <c r="J1553" t="e">
        <f>SEARCH("type",'Mission Importer'!A1553)</f>
        <v>#VALUE!</v>
      </c>
      <c r="K1553" t="e">
        <f>IF(J1553=43,'Mission Importer'!A1553,0)</f>
        <v>#VALUE!</v>
      </c>
      <c r="L1553" t="e">
        <f>SEARCH("category",'Mission Importer'!A1553)</f>
        <v>#VALUE!</v>
      </c>
      <c r="M1553" t="e">
        <f>IF(L1553=43,'Mission Importer'!A1553,0)</f>
        <v>#VALUE!</v>
      </c>
    </row>
    <row r="1554" spans="1:13" x14ac:dyDescent="0.3">
      <c r="A1554" t="e">
        <f>SEARCH("livery",'Mission Importer'!A1554)</f>
        <v>#VALUE!</v>
      </c>
      <c r="B1554" t="e">
        <f>IF(A1554=43,'Mission Importer'!A1554,0)</f>
        <v>#VALUE!</v>
      </c>
      <c r="D1554" t="e">
        <f>SEARCH("shape_name",'Mission Importer'!A1554)</f>
        <v>#VALUE!</v>
      </c>
      <c r="E1554" t="e">
        <f>IF(D1554=43,'Mission Importer'!A1554,0)</f>
        <v>#VALUE!</v>
      </c>
      <c r="G1554" t="e">
        <f>SEARCH("shape_name",'Mission Importer'!A1554)</f>
        <v>#VALUE!</v>
      </c>
      <c r="H1554" t="e">
        <f>IF(G1554=43,'Mission Importer'!A1554,0)</f>
        <v>#VALUE!</v>
      </c>
      <c r="J1554" t="e">
        <f>SEARCH("type",'Mission Importer'!A1554)</f>
        <v>#VALUE!</v>
      </c>
      <c r="K1554" t="e">
        <f>IF(J1554=43,'Mission Importer'!A1554,0)</f>
        <v>#VALUE!</v>
      </c>
      <c r="L1554" t="e">
        <f>SEARCH("category",'Mission Importer'!A1554)</f>
        <v>#VALUE!</v>
      </c>
      <c r="M1554" t="e">
        <f>IF(L1554=43,'Mission Importer'!A1554,0)</f>
        <v>#VALUE!</v>
      </c>
    </row>
    <row r="1555" spans="1:13" x14ac:dyDescent="0.3">
      <c r="A1555" t="e">
        <f>SEARCH("livery",'Mission Importer'!A1555)</f>
        <v>#VALUE!</v>
      </c>
      <c r="B1555" t="e">
        <f>IF(A1555=43,'Mission Importer'!A1555,0)</f>
        <v>#VALUE!</v>
      </c>
      <c r="D1555" t="e">
        <f>SEARCH("shape_name",'Mission Importer'!A1555)</f>
        <v>#VALUE!</v>
      </c>
      <c r="E1555" t="e">
        <f>IF(D1555=43,'Mission Importer'!A1555,0)</f>
        <v>#VALUE!</v>
      </c>
      <c r="G1555" t="e">
        <f>SEARCH("shape_name",'Mission Importer'!A1555)</f>
        <v>#VALUE!</v>
      </c>
      <c r="H1555" t="e">
        <f>IF(G1555=43,'Mission Importer'!A1555,0)</f>
        <v>#VALUE!</v>
      </c>
      <c r="J1555" t="e">
        <f>SEARCH("type",'Mission Importer'!A1555)</f>
        <v>#VALUE!</v>
      </c>
      <c r="K1555" t="e">
        <f>IF(J1555=43,'Mission Importer'!A1555,0)</f>
        <v>#VALUE!</v>
      </c>
      <c r="L1555" t="e">
        <f>SEARCH("category",'Mission Importer'!A1555)</f>
        <v>#VALUE!</v>
      </c>
      <c r="M1555" t="e">
        <f>IF(L1555=43,'Mission Importer'!A1555,0)</f>
        <v>#VALUE!</v>
      </c>
    </row>
    <row r="1556" spans="1:13" x14ac:dyDescent="0.3">
      <c r="A1556" t="e">
        <f>SEARCH("livery",'Mission Importer'!A1556)</f>
        <v>#VALUE!</v>
      </c>
      <c r="B1556" t="e">
        <f>IF(A1556=43,'Mission Importer'!A1556,0)</f>
        <v>#VALUE!</v>
      </c>
      <c r="D1556" t="e">
        <f>SEARCH("shape_name",'Mission Importer'!A1556)</f>
        <v>#VALUE!</v>
      </c>
      <c r="E1556" t="e">
        <f>IF(D1556=43,'Mission Importer'!A1556,0)</f>
        <v>#VALUE!</v>
      </c>
      <c r="G1556" t="e">
        <f>SEARCH("shape_name",'Mission Importer'!A1556)</f>
        <v>#VALUE!</v>
      </c>
      <c r="H1556" t="e">
        <f>IF(G1556=43,'Mission Importer'!A1556,0)</f>
        <v>#VALUE!</v>
      </c>
      <c r="J1556" t="e">
        <f>SEARCH("type",'Mission Importer'!A1556)</f>
        <v>#VALUE!</v>
      </c>
      <c r="K1556" t="e">
        <f>IF(J1556=43,'Mission Importer'!A1556,0)</f>
        <v>#VALUE!</v>
      </c>
      <c r="L1556" t="e">
        <f>SEARCH("category",'Mission Importer'!A1556)</f>
        <v>#VALUE!</v>
      </c>
      <c r="M1556" t="e">
        <f>IF(L1556=43,'Mission Importer'!A1556,0)</f>
        <v>#VALUE!</v>
      </c>
    </row>
    <row r="1557" spans="1:13" x14ac:dyDescent="0.3">
      <c r="A1557" t="e">
        <f>SEARCH("livery",'Mission Importer'!A1557)</f>
        <v>#VALUE!</v>
      </c>
      <c r="B1557" t="e">
        <f>IF(A1557=43,'Mission Importer'!A1557,0)</f>
        <v>#VALUE!</v>
      </c>
      <c r="D1557" t="e">
        <f>SEARCH("shape_name",'Mission Importer'!A1557)</f>
        <v>#VALUE!</v>
      </c>
      <c r="E1557" t="e">
        <f>IF(D1557=43,'Mission Importer'!A1557,0)</f>
        <v>#VALUE!</v>
      </c>
      <c r="G1557" t="e">
        <f>SEARCH("shape_name",'Mission Importer'!A1557)</f>
        <v>#VALUE!</v>
      </c>
      <c r="H1557" t="e">
        <f>IF(G1557=43,'Mission Importer'!A1557,0)</f>
        <v>#VALUE!</v>
      </c>
      <c r="J1557" t="e">
        <f>SEARCH("type",'Mission Importer'!A1557)</f>
        <v>#VALUE!</v>
      </c>
      <c r="K1557" t="e">
        <f>IF(J1557=43,'Mission Importer'!A1557,0)</f>
        <v>#VALUE!</v>
      </c>
      <c r="L1557" t="e">
        <f>SEARCH("category",'Mission Importer'!A1557)</f>
        <v>#VALUE!</v>
      </c>
      <c r="M1557" t="e">
        <f>IF(L1557=43,'Mission Importer'!A1557,0)</f>
        <v>#VALUE!</v>
      </c>
    </row>
    <row r="1558" spans="1:13" x14ac:dyDescent="0.3">
      <c r="A1558" t="e">
        <f>SEARCH("livery",'Mission Importer'!A1558)</f>
        <v>#VALUE!</v>
      </c>
      <c r="B1558" t="e">
        <f>IF(A1558=43,'Mission Importer'!A1558,0)</f>
        <v>#VALUE!</v>
      </c>
      <c r="D1558" t="e">
        <f>SEARCH("shape_name",'Mission Importer'!A1558)</f>
        <v>#VALUE!</v>
      </c>
      <c r="E1558" t="e">
        <f>IF(D1558=43,'Mission Importer'!A1558,0)</f>
        <v>#VALUE!</v>
      </c>
      <c r="G1558" t="e">
        <f>SEARCH("shape_name",'Mission Importer'!A1558)</f>
        <v>#VALUE!</v>
      </c>
      <c r="H1558" t="e">
        <f>IF(G1558=43,'Mission Importer'!A1558,0)</f>
        <v>#VALUE!</v>
      </c>
      <c r="J1558" t="e">
        <f>SEARCH("type",'Mission Importer'!A1558)</f>
        <v>#VALUE!</v>
      </c>
      <c r="K1558" t="e">
        <f>IF(J1558=43,'Mission Importer'!A1558,0)</f>
        <v>#VALUE!</v>
      </c>
      <c r="L1558" t="e">
        <f>SEARCH("category",'Mission Importer'!A1558)</f>
        <v>#VALUE!</v>
      </c>
      <c r="M1558" t="e">
        <f>IF(L1558=43,'Mission Importer'!A1558,0)</f>
        <v>#VALUE!</v>
      </c>
    </row>
    <row r="1559" spans="1:13" x14ac:dyDescent="0.3">
      <c r="A1559" t="e">
        <f>SEARCH("livery",'Mission Importer'!A1559)</f>
        <v>#VALUE!</v>
      </c>
      <c r="B1559" t="e">
        <f>IF(A1559=43,'Mission Importer'!A1559,0)</f>
        <v>#VALUE!</v>
      </c>
      <c r="D1559" t="e">
        <f>SEARCH("shape_name",'Mission Importer'!A1559)</f>
        <v>#VALUE!</v>
      </c>
      <c r="E1559" t="e">
        <f>IF(D1559=43,'Mission Importer'!A1559,0)</f>
        <v>#VALUE!</v>
      </c>
      <c r="G1559" t="e">
        <f>SEARCH("shape_name",'Mission Importer'!A1559)</f>
        <v>#VALUE!</v>
      </c>
      <c r="H1559" t="e">
        <f>IF(G1559=43,'Mission Importer'!A1559,0)</f>
        <v>#VALUE!</v>
      </c>
      <c r="J1559" t="e">
        <f>SEARCH("type",'Mission Importer'!A1559)</f>
        <v>#VALUE!</v>
      </c>
      <c r="K1559" t="e">
        <f>IF(J1559=43,'Mission Importer'!A1559,0)</f>
        <v>#VALUE!</v>
      </c>
      <c r="L1559" t="e">
        <f>SEARCH("category",'Mission Importer'!A1559)</f>
        <v>#VALUE!</v>
      </c>
      <c r="M1559" t="e">
        <f>IF(L1559=43,'Mission Importer'!A1559,0)</f>
        <v>#VALUE!</v>
      </c>
    </row>
    <row r="1560" spans="1:13" x14ac:dyDescent="0.3">
      <c r="A1560" t="e">
        <f>SEARCH("livery",'Mission Importer'!A1560)</f>
        <v>#VALUE!</v>
      </c>
      <c r="B1560" t="e">
        <f>IF(A1560=43,'Mission Importer'!A1560,0)</f>
        <v>#VALUE!</v>
      </c>
      <c r="D1560" t="e">
        <f>SEARCH("shape_name",'Mission Importer'!A1560)</f>
        <v>#VALUE!</v>
      </c>
      <c r="E1560" t="e">
        <f>IF(D1560=43,'Mission Importer'!A1560,0)</f>
        <v>#VALUE!</v>
      </c>
      <c r="G1560" t="e">
        <f>SEARCH("shape_name",'Mission Importer'!A1560)</f>
        <v>#VALUE!</v>
      </c>
      <c r="H1560" t="e">
        <f>IF(G1560=43,'Mission Importer'!A1560,0)</f>
        <v>#VALUE!</v>
      </c>
      <c r="J1560" t="e">
        <f>SEARCH("type",'Mission Importer'!A1560)</f>
        <v>#VALUE!</v>
      </c>
      <c r="K1560" t="e">
        <f>IF(J1560=43,'Mission Importer'!A1560,0)</f>
        <v>#VALUE!</v>
      </c>
      <c r="L1560" t="e">
        <f>SEARCH("category",'Mission Importer'!A1560)</f>
        <v>#VALUE!</v>
      </c>
      <c r="M1560" t="e">
        <f>IF(L1560=43,'Mission Importer'!A1560,0)</f>
        <v>#VALUE!</v>
      </c>
    </row>
    <row r="1561" spans="1:13" x14ac:dyDescent="0.3">
      <c r="A1561" t="e">
        <f>SEARCH("livery",'Mission Importer'!A1561)</f>
        <v>#VALUE!</v>
      </c>
      <c r="B1561" t="e">
        <f>IF(A1561=43,'Mission Importer'!A1561,0)</f>
        <v>#VALUE!</v>
      </c>
      <c r="D1561" t="e">
        <f>SEARCH("shape_name",'Mission Importer'!A1561)</f>
        <v>#VALUE!</v>
      </c>
      <c r="E1561" t="e">
        <f>IF(D1561=43,'Mission Importer'!A1561,0)</f>
        <v>#VALUE!</v>
      </c>
      <c r="G1561" t="e">
        <f>SEARCH("shape_name",'Mission Importer'!A1561)</f>
        <v>#VALUE!</v>
      </c>
      <c r="H1561" t="e">
        <f>IF(G1561=43,'Mission Importer'!A1561,0)</f>
        <v>#VALUE!</v>
      </c>
      <c r="J1561" t="e">
        <f>SEARCH("type",'Mission Importer'!A1561)</f>
        <v>#VALUE!</v>
      </c>
      <c r="K1561" t="e">
        <f>IF(J1561=43,'Mission Importer'!A1561,0)</f>
        <v>#VALUE!</v>
      </c>
      <c r="L1561" t="e">
        <f>SEARCH("category",'Mission Importer'!A1561)</f>
        <v>#VALUE!</v>
      </c>
      <c r="M1561" t="e">
        <f>IF(L1561=43,'Mission Importer'!A1561,0)</f>
        <v>#VALUE!</v>
      </c>
    </row>
    <row r="1562" spans="1:13" x14ac:dyDescent="0.3">
      <c r="A1562" t="e">
        <f>SEARCH("livery",'Mission Importer'!A1562)</f>
        <v>#VALUE!</v>
      </c>
      <c r="B1562" t="e">
        <f>IF(A1562=43,'Mission Importer'!A1562,0)</f>
        <v>#VALUE!</v>
      </c>
      <c r="D1562" t="e">
        <f>SEARCH("shape_name",'Mission Importer'!A1562)</f>
        <v>#VALUE!</v>
      </c>
      <c r="E1562" t="e">
        <f>IF(D1562=43,'Mission Importer'!A1562,0)</f>
        <v>#VALUE!</v>
      </c>
      <c r="G1562" t="e">
        <f>SEARCH("shape_name",'Mission Importer'!A1562)</f>
        <v>#VALUE!</v>
      </c>
      <c r="H1562" t="e">
        <f>IF(G1562=43,'Mission Importer'!A1562,0)</f>
        <v>#VALUE!</v>
      </c>
      <c r="J1562" t="e">
        <f>SEARCH("type",'Mission Importer'!A1562)</f>
        <v>#VALUE!</v>
      </c>
      <c r="K1562" t="e">
        <f>IF(J1562=43,'Mission Importer'!A1562,0)</f>
        <v>#VALUE!</v>
      </c>
      <c r="L1562" t="e">
        <f>SEARCH("category",'Mission Importer'!A1562)</f>
        <v>#VALUE!</v>
      </c>
      <c r="M1562" t="e">
        <f>IF(L1562=43,'Mission Importer'!A1562,0)</f>
        <v>#VALUE!</v>
      </c>
    </row>
    <row r="1563" spans="1:13" x14ac:dyDescent="0.3">
      <c r="A1563" t="e">
        <f>SEARCH("livery",'Mission Importer'!A1563)</f>
        <v>#VALUE!</v>
      </c>
      <c r="B1563" t="e">
        <f>IF(A1563=43,'Mission Importer'!A1563,0)</f>
        <v>#VALUE!</v>
      </c>
      <c r="D1563" t="e">
        <f>SEARCH("shape_name",'Mission Importer'!A1563)</f>
        <v>#VALUE!</v>
      </c>
      <c r="E1563" t="e">
        <f>IF(D1563=43,'Mission Importer'!A1563,0)</f>
        <v>#VALUE!</v>
      </c>
      <c r="G1563" t="e">
        <f>SEARCH("shape_name",'Mission Importer'!A1563)</f>
        <v>#VALUE!</v>
      </c>
      <c r="H1563" t="e">
        <f>IF(G1563=43,'Mission Importer'!A1563,0)</f>
        <v>#VALUE!</v>
      </c>
      <c r="J1563" t="e">
        <f>SEARCH("type",'Mission Importer'!A1563)</f>
        <v>#VALUE!</v>
      </c>
      <c r="K1563" t="e">
        <f>IF(J1563=43,'Mission Importer'!A1563,0)</f>
        <v>#VALUE!</v>
      </c>
      <c r="L1563" t="e">
        <f>SEARCH("category",'Mission Importer'!A1563)</f>
        <v>#VALUE!</v>
      </c>
      <c r="M1563" t="e">
        <f>IF(L1563=43,'Mission Importer'!A1563,0)</f>
        <v>#VALUE!</v>
      </c>
    </row>
    <row r="1564" spans="1:13" x14ac:dyDescent="0.3">
      <c r="A1564" t="e">
        <f>SEARCH("livery",'Mission Importer'!A1564)</f>
        <v>#VALUE!</v>
      </c>
      <c r="B1564" t="e">
        <f>IF(A1564=43,'Mission Importer'!A1564,0)</f>
        <v>#VALUE!</v>
      </c>
      <c r="D1564" t="e">
        <f>SEARCH("shape_name",'Mission Importer'!A1564)</f>
        <v>#VALUE!</v>
      </c>
      <c r="E1564" t="e">
        <f>IF(D1564=43,'Mission Importer'!A1564,0)</f>
        <v>#VALUE!</v>
      </c>
      <c r="G1564" t="e">
        <f>SEARCH("shape_name",'Mission Importer'!A1564)</f>
        <v>#VALUE!</v>
      </c>
      <c r="H1564" t="e">
        <f>IF(G1564=43,'Mission Importer'!A1564,0)</f>
        <v>#VALUE!</v>
      </c>
      <c r="J1564" t="e">
        <f>SEARCH("type",'Mission Importer'!A1564)</f>
        <v>#VALUE!</v>
      </c>
      <c r="K1564" t="e">
        <f>IF(J1564=43,'Mission Importer'!A1564,0)</f>
        <v>#VALUE!</v>
      </c>
      <c r="L1564" t="e">
        <f>SEARCH("category",'Mission Importer'!A1564)</f>
        <v>#VALUE!</v>
      </c>
      <c r="M1564" t="e">
        <f>IF(L1564=43,'Mission Importer'!A1564,0)</f>
        <v>#VALUE!</v>
      </c>
    </row>
    <row r="1565" spans="1:13" x14ac:dyDescent="0.3">
      <c r="A1565" t="e">
        <f>SEARCH("livery",'Mission Importer'!A1565)</f>
        <v>#VALUE!</v>
      </c>
      <c r="B1565" t="e">
        <f>IF(A1565=43,'Mission Importer'!A1565,0)</f>
        <v>#VALUE!</v>
      </c>
      <c r="D1565" t="e">
        <f>SEARCH("shape_name",'Mission Importer'!A1565)</f>
        <v>#VALUE!</v>
      </c>
      <c r="E1565" t="e">
        <f>IF(D1565=43,'Mission Importer'!A1565,0)</f>
        <v>#VALUE!</v>
      </c>
      <c r="G1565" t="e">
        <f>SEARCH("shape_name",'Mission Importer'!A1565)</f>
        <v>#VALUE!</v>
      </c>
      <c r="H1565" t="e">
        <f>IF(G1565=43,'Mission Importer'!A1565,0)</f>
        <v>#VALUE!</v>
      </c>
      <c r="J1565" t="e">
        <f>SEARCH("type",'Mission Importer'!A1565)</f>
        <v>#VALUE!</v>
      </c>
      <c r="K1565" t="e">
        <f>IF(J1565=43,'Mission Importer'!A1565,0)</f>
        <v>#VALUE!</v>
      </c>
      <c r="L1565" t="e">
        <f>SEARCH("category",'Mission Importer'!A1565)</f>
        <v>#VALUE!</v>
      </c>
      <c r="M1565" t="e">
        <f>IF(L1565=43,'Mission Importer'!A1565,0)</f>
        <v>#VALUE!</v>
      </c>
    </row>
    <row r="1566" spans="1:13" x14ac:dyDescent="0.3">
      <c r="A1566" t="e">
        <f>SEARCH("livery",'Mission Importer'!A1566)</f>
        <v>#VALUE!</v>
      </c>
      <c r="B1566" t="e">
        <f>IF(A1566=43,'Mission Importer'!A1566,0)</f>
        <v>#VALUE!</v>
      </c>
      <c r="D1566" t="e">
        <f>SEARCH("shape_name",'Mission Importer'!A1566)</f>
        <v>#VALUE!</v>
      </c>
      <c r="E1566" t="e">
        <f>IF(D1566=43,'Mission Importer'!A1566,0)</f>
        <v>#VALUE!</v>
      </c>
      <c r="G1566" t="e">
        <f>SEARCH("shape_name",'Mission Importer'!A1566)</f>
        <v>#VALUE!</v>
      </c>
      <c r="H1566" t="e">
        <f>IF(G1566=43,'Mission Importer'!A1566,0)</f>
        <v>#VALUE!</v>
      </c>
      <c r="J1566">
        <f>SEARCH("type",'Mission Importer'!A1566)</f>
        <v>47</v>
      </c>
      <c r="K1566">
        <f>IF(J1566=43,'Mission Importer'!A1566,0)</f>
        <v>0</v>
      </c>
      <c r="L1566" t="e">
        <f>SEARCH("category",'Mission Importer'!A1566)</f>
        <v>#VALUE!</v>
      </c>
      <c r="M1566" t="e">
        <f>IF(L1566=43,'Mission Importer'!A1566,0)</f>
        <v>#VALUE!</v>
      </c>
    </row>
    <row r="1567" spans="1:13" x14ac:dyDescent="0.3">
      <c r="A1567" t="e">
        <f>SEARCH("livery",'Mission Importer'!A1567)</f>
        <v>#VALUE!</v>
      </c>
      <c r="B1567" t="e">
        <f>IF(A1567=43,'Mission Importer'!A1567,0)</f>
        <v>#VALUE!</v>
      </c>
      <c r="D1567" t="e">
        <f>SEARCH("shape_name",'Mission Importer'!A1567)</f>
        <v>#VALUE!</v>
      </c>
      <c r="E1567" t="e">
        <f>IF(D1567=43,'Mission Importer'!A1567,0)</f>
        <v>#VALUE!</v>
      </c>
      <c r="G1567" t="e">
        <f>SEARCH("shape_name",'Mission Importer'!A1567)</f>
        <v>#VALUE!</v>
      </c>
      <c r="H1567" t="e">
        <f>IF(G1567=43,'Mission Importer'!A1567,0)</f>
        <v>#VALUE!</v>
      </c>
      <c r="J1567" t="e">
        <f>SEARCH("type",'Mission Importer'!A1567)</f>
        <v>#VALUE!</v>
      </c>
      <c r="K1567" t="e">
        <f>IF(J1567=43,'Mission Importer'!A1567,0)</f>
        <v>#VALUE!</v>
      </c>
      <c r="L1567" t="e">
        <f>SEARCH("category",'Mission Importer'!A1567)</f>
        <v>#VALUE!</v>
      </c>
      <c r="M1567" t="e">
        <f>IF(L1567=43,'Mission Importer'!A1567,0)</f>
        <v>#VALUE!</v>
      </c>
    </row>
    <row r="1568" spans="1:13" x14ac:dyDescent="0.3">
      <c r="A1568" t="e">
        <f>SEARCH("livery",'Mission Importer'!A1568)</f>
        <v>#VALUE!</v>
      </c>
      <c r="B1568" t="e">
        <f>IF(A1568=43,'Mission Importer'!A1568,0)</f>
        <v>#VALUE!</v>
      </c>
      <c r="D1568" t="e">
        <f>SEARCH("shape_name",'Mission Importer'!A1568)</f>
        <v>#VALUE!</v>
      </c>
      <c r="E1568" t="e">
        <f>IF(D1568=43,'Mission Importer'!A1568,0)</f>
        <v>#VALUE!</v>
      </c>
      <c r="G1568" t="e">
        <f>SEARCH("shape_name",'Mission Importer'!A1568)</f>
        <v>#VALUE!</v>
      </c>
      <c r="H1568" t="e">
        <f>IF(G1568=43,'Mission Importer'!A1568,0)</f>
        <v>#VALUE!</v>
      </c>
      <c r="J1568" t="e">
        <f>SEARCH("type",'Mission Importer'!A1568)</f>
        <v>#VALUE!</v>
      </c>
      <c r="K1568" t="e">
        <f>IF(J1568=43,'Mission Importer'!A1568,0)</f>
        <v>#VALUE!</v>
      </c>
      <c r="L1568" t="e">
        <f>SEARCH("category",'Mission Importer'!A1568)</f>
        <v>#VALUE!</v>
      </c>
      <c r="M1568" t="e">
        <f>IF(L1568=43,'Mission Importer'!A1568,0)</f>
        <v>#VALUE!</v>
      </c>
    </row>
    <row r="1569" spans="1:13" x14ac:dyDescent="0.3">
      <c r="A1569" t="e">
        <f>SEARCH("livery",'Mission Importer'!A1569)</f>
        <v>#VALUE!</v>
      </c>
      <c r="B1569" t="e">
        <f>IF(A1569=43,'Mission Importer'!A1569,0)</f>
        <v>#VALUE!</v>
      </c>
      <c r="D1569" t="e">
        <f>SEARCH("shape_name",'Mission Importer'!A1569)</f>
        <v>#VALUE!</v>
      </c>
      <c r="E1569" t="e">
        <f>IF(D1569=43,'Mission Importer'!A1569,0)</f>
        <v>#VALUE!</v>
      </c>
      <c r="G1569" t="e">
        <f>SEARCH("shape_name",'Mission Importer'!A1569)</f>
        <v>#VALUE!</v>
      </c>
      <c r="H1569" t="e">
        <f>IF(G1569=43,'Mission Importer'!A1569,0)</f>
        <v>#VALUE!</v>
      </c>
      <c r="J1569" t="e">
        <f>SEARCH("type",'Mission Importer'!A1569)</f>
        <v>#VALUE!</v>
      </c>
      <c r="K1569" t="e">
        <f>IF(J1569=43,'Mission Importer'!A1569,0)</f>
        <v>#VALUE!</v>
      </c>
      <c r="L1569" t="e">
        <f>SEARCH("category",'Mission Importer'!A1569)</f>
        <v>#VALUE!</v>
      </c>
      <c r="M1569" t="e">
        <f>IF(L1569=43,'Mission Importer'!A1569,0)</f>
        <v>#VALUE!</v>
      </c>
    </row>
    <row r="1570" spans="1:13" x14ac:dyDescent="0.3">
      <c r="A1570" t="e">
        <f>SEARCH("livery",'Mission Importer'!A1570)</f>
        <v>#VALUE!</v>
      </c>
      <c r="B1570" t="e">
        <f>IF(A1570=43,'Mission Importer'!A1570,0)</f>
        <v>#VALUE!</v>
      </c>
      <c r="D1570" t="e">
        <f>SEARCH("shape_name",'Mission Importer'!A1570)</f>
        <v>#VALUE!</v>
      </c>
      <c r="E1570" t="e">
        <f>IF(D1570=43,'Mission Importer'!A1570,0)</f>
        <v>#VALUE!</v>
      </c>
      <c r="G1570" t="e">
        <f>SEARCH("shape_name",'Mission Importer'!A1570)</f>
        <v>#VALUE!</v>
      </c>
      <c r="H1570" t="e">
        <f>IF(G1570=43,'Mission Importer'!A1570,0)</f>
        <v>#VALUE!</v>
      </c>
      <c r="J1570" t="e">
        <f>SEARCH("type",'Mission Importer'!A1570)</f>
        <v>#VALUE!</v>
      </c>
      <c r="K1570" t="e">
        <f>IF(J1570=43,'Mission Importer'!A1570,0)</f>
        <v>#VALUE!</v>
      </c>
      <c r="L1570" t="e">
        <f>SEARCH("category",'Mission Importer'!A1570)</f>
        <v>#VALUE!</v>
      </c>
      <c r="M1570" t="e">
        <f>IF(L1570=43,'Mission Importer'!A1570,0)</f>
        <v>#VALUE!</v>
      </c>
    </row>
    <row r="1571" spans="1:13" x14ac:dyDescent="0.3">
      <c r="A1571" t="e">
        <f>SEARCH("livery",'Mission Importer'!A1571)</f>
        <v>#VALUE!</v>
      </c>
      <c r="B1571" t="e">
        <f>IF(A1571=43,'Mission Importer'!A1571,0)</f>
        <v>#VALUE!</v>
      </c>
      <c r="D1571" t="e">
        <f>SEARCH("shape_name",'Mission Importer'!A1571)</f>
        <v>#VALUE!</v>
      </c>
      <c r="E1571" t="e">
        <f>IF(D1571=43,'Mission Importer'!A1571,0)</f>
        <v>#VALUE!</v>
      </c>
      <c r="G1571" t="e">
        <f>SEARCH("shape_name",'Mission Importer'!A1571)</f>
        <v>#VALUE!</v>
      </c>
      <c r="H1571" t="e">
        <f>IF(G1571=43,'Mission Importer'!A1571,0)</f>
        <v>#VALUE!</v>
      </c>
      <c r="J1571" t="e">
        <f>SEARCH("type",'Mission Importer'!A1571)</f>
        <v>#VALUE!</v>
      </c>
      <c r="K1571" t="e">
        <f>IF(J1571=43,'Mission Importer'!A1571,0)</f>
        <v>#VALUE!</v>
      </c>
      <c r="L1571" t="e">
        <f>SEARCH("category",'Mission Importer'!A1571)</f>
        <v>#VALUE!</v>
      </c>
      <c r="M1571" t="e">
        <f>IF(L1571=43,'Mission Importer'!A1571,0)</f>
        <v>#VALUE!</v>
      </c>
    </row>
    <row r="1572" spans="1:13" x14ac:dyDescent="0.3">
      <c r="A1572" t="e">
        <f>SEARCH("livery",'Mission Importer'!A1572)</f>
        <v>#VALUE!</v>
      </c>
      <c r="B1572" t="e">
        <f>IF(A1572=43,'Mission Importer'!A1572,0)</f>
        <v>#VALUE!</v>
      </c>
      <c r="D1572" t="e">
        <f>SEARCH("shape_name",'Mission Importer'!A1572)</f>
        <v>#VALUE!</v>
      </c>
      <c r="E1572" t="e">
        <f>IF(D1572=43,'Mission Importer'!A1572,0)</f>
        <v>#VALUE!</v>
      </c>
      <c r="G1572" t="e">
        <f>SEARCH("shape_name",'Mission Importer'!A1572)</f>
        <v>#VALUE!</v>
      </c>
      <c r="H1572" t="e">
        <f>IF(G1572=43,'Mission Importer'!A1572,0)</f>
        <v>#VALUE!</v>
      </c>
      <c r="J1572" t="e">
        <f>SEARCH("type",'Mission Importer'!A1572)</f>
        <v>#VALUE!</v>
      </c>
      <c r="K1572" t="e">
        <f>IF(J1572=43,'Mission Importer'!A1572,0)</f>
        <v>#VALUE!</v>
      </c>
      <c r="L1572" t="e">
        <f>SEARCH("category",'Mission Importer'!A1572)</f>
        <v>#VALUE!</v>
      </c>
      <c r="M1572" t="e">
        <f>IF(L1572=43,'Mission Importer'!A1572,0)</f>
        <v>#VALUE!</v>
      </c>
    </row>
    <row r="1573" spans="1:13" x14ac:dyDescent="0.3">
      <c r="A1573" t="e">
        <f>SEARCH("livery",'Mission Importer'!A1573)</f>
        <v>#VALUE!</v>
      </c>
      <c r="B1573" t="e">
        <f>IF(A1573=43,'Mission Importer'!A1573,0)</f>
        <v>#VALUE!</v>
      </c>
      <c r="D1573" t="e">
        <f>SEARCH("shape_name",'Mission Importer'!A1573)</f>
        <v>#VALUE!</v>
      </c>
      <c r="E1573" t="e">
        <f>IF(D1573=43,'Mission Importer'!A1573,0)</f>
        <v>#VALUE!</v>
      </c>
      <c r="G1573" t="e">
        <f>SEARCH("shape_name",'Mission Importer'!A1573)</f>
        <v>#VALUE!</v>
      </c>
      <c r="H1573" t="e">
        <f>IF(G1573=43,'Mission Importer'!A1573,0)</f>
        <v>#VALUE!</v>
      </c>
      <c r="J1573" t="e">
        <f>SEARCH("type",'Mission Importer'!A1573)</f>
        <v>#VALUE!</v>
      </c>
      <c r="K1573" t="e">
        <f>IF(J1573=43,'Mission Importer'!A1573,0)</f>
        <v>#VALUE!</v>
      </c>
      <c r="L1573" t="e">
        <f>SEARCH("category",'Mission Importer'!A1573)</f>
        <v>#VALUE!</v>
      </c>
      <c r="M1573" t="e">
        <f>IF(L1573=43,'Mission Importer'!A1573,0)</f>
        <v>#VALUE!</v>
      </c>
    </row>
    <row r="1574" spans="1:13" x14ac:dyDescent="0.3">
      <c r="A1574" t="e">
        <f>SEARCH("livery",'Mission Importer'!A1574)</f>
        <v>#VALUE!</v>
      </c>
      <c r="B1574" t="e">
        <f>IF(A1574=43,'Mission Importer'!A1574,0)</f>
        <v>#VALUE!</v>
      </c>
      <c r="D1574" t="e">
        <f>SEARCH("shape_name",'Mission Importer'!A1574)</f>
        <v>#VALUE!</v>
      </c>
      <c r="E1574" t="e">
        <f>IF(D1574=43,'Mission Importer'!A1574,0)</f>
        <v>#VALUE!</v>
      </c>
      <c r="G1574" t="e">
        <f>SEARCH("shape_name",'Mission Importer'!A1574)</f>
        <v>#VALUE!</v>
      </c>
      <c r="H1574" t="e">
        <f>IF(G1574=43,'Mission Importer'!A1574,0)</f>
        <v>#VALUE!</v>
      </c>
      <c r="J1574" t="e">
        <f>SEARCH("type",'Mission Importer'!A1574)</f>
        <v>#VALUE!</v>
      </c>
      <c r="K1574" t="e">
        <f>IF(J1574=43,'Mission Importer'!A1574,0)</f>
        <v>#VALUE!</v>
      </c>
      <c r="L1574" t="e">
        <f>SEARCH("category",'Mission Importer'!A1574)</f>
        <v>#VALUE!</v>
      </c>
      <c r="M1574" t="e">
        <f>IF(L1574=43,'Mission Importer'!A1574,0)</f>
        <v>#VALUE!</v>
      </c>
    </row>
    <row r="1575" spans="1:13" x14ac:dyDescent="0.3">
      <c r="A1575" t="e">
        <f>SEARCH("livery",'Mission Importer'!A1575)</f>
        <v>#VALUE!</v>
      </c>
      <c r="B1575" t="e">
        <f>IF(A1575=43,'Mission Importer'!A1575,0)</f>
        <v>#VALUE!</v>
      </c>
      <c r="D1575" t="e">
        <f>SEARCH("shape_name",'Mission Importer'!A1575)</f>
        <v>#VALUE!</v>
      </c>
      <c r="E1575" t="e">
        <f>IF(D1575=43,'Mission Importer'!A1575,0)</f>
        <v>#VALUE!</v>
      </c>
      <c r="G1575" t="e">
        <f>SEARCH("shape_name",'Mission Importer'!A1575)</f>
        <v>#VALUE!</v>
      </c>
      <c r="H1575" t="e">
        <f>IF(G1575=43,'Mission Importer'!A1575,0)</f>
        <v>#VALUE!</v>
      </c>
      <c r="J1575" t="e">
        <f>SEARCH("type",'Mission Importer'!A1575)</f>
        <v>#VALUE!</v>
      </c>
      <c r="K1575" t="e">
        <f>IF(J1575=43,'Mission Importer'!A1575,0)</f>
        <v>#VALUE!</v>
      </c>
      <c r="L1575" t="e">
        <f>SEARCH("category",'Mission Importer'!A1575)</f>
        <v>#VALUE!</v>
      </c>
      <c r="M1575" t="e">
        <f>IF(L1575=43,'Mission Importer'!A1575,0)</f>
        <v>#VALUE!</v>
      </c>
    </row>
    <row r="1576" spans="1:13" x14ac:dyDescent="0.3">
      <c r="A1576" t="e">
        <f>SEARCH("livery",'Mission Importer'!A1576)</f>
        <v>#VALUE!</v>
      </c>
      <c r="B1576" t="e">
        <f>IF(A1576=43,'Mission Importer'!A1576,0)</f>
        <v>#VALUE!</v>
      </c>
      <c r="D1576" t="e">
        <f>SEARCH("shape_name",'Mission Importer'!A1576)</f>
        <v>#VALUE!</v>
      </c>
      <c r="E1576" t="e">
        <f>IF(D1576=43,'Mission Importer'!A1576,0)</f>
        <v>#VALUE!</v>
      </c>
      <c r="G1576" t="e">
        <f>SEARCH("shape_name",'Mission Importer'!A1576)</f>
        <v>#VALUE!</v>
      </c>
      <c r="H1576" t="e">
        <f>IF(G1576=43,'Mission Importer'!A1576,0)</f>
        <v>#VALUE!</v>
      </c>
      <c r="J1576" t="e">
        <f>SEARCH("type",'Mission Importer'!A1576)</f>
        <v>#VALUE!</v>
      </c>
      <c r="K1576" t="e">
        <f>IF(J1576=43,'Mission Importer'!A1576,0)</f>
        <v>#VALUE!</v>
      </c>
      <c r="L1576" t="e">
        <f>SEARCH("category",'Mission Importer'!A1576)</f>
        <v>#VALUE!</v>
      </c>
      <c r="M1576" t="e">
        <f>IF(L1576=43,'Mission Importer'!A1576,0)</f>
        <v>#VALUE!</v>
      </c>
    </row>
    <row r="1577" spans="1:13" x14ac:dyDescent="0.3">
      <c r="A1577" t="e">
        <f>SEARCH("livery",'Mission Importer'!A1577)</f>
        <v>#VALUE!</v>
      </c>
      <c r="B1577" t="e">
        <f>IF(A1577=43,'Mission Importer'!A1577,0)</f>
        <v>#VALUE!</v>
      </c>
      <c r="D1577" t="e">
        <f>SEARCH("shape_name",'Mission Importer'!A1577)</f>
        <v>#VALUE!</v>
      </c>
      <c r="E1577" t="e">
        <f>IF(D1577=43,'Mission Importer'!A1577,0)</f>
        <v>#VALUE!</v>
      </c>
      <c r="G1577" t="e">
        <f>SEARCH("shape_name",'Mission Importer'!A1577)</f>
        <v>#VALUE!</v>
      </c>
      <c r="H1577" t="e">
        <f>IF(G1577=43,'Mission Importer'!A1577,0)</f>
        <v>#VALUE!</v>
      </c>
      <c r="J1577" t="e">
        <f>SEARCH("type",'Mission Importer'!A1577)</f>
        <v>#VALUE!</v>
      </c>
      <c r="K1577" t="e">
        <f>IF(J1577=43,'Mission Importer'!A1577,0)</f>
        <v>#VALUE!</v>
      </c>
      <c r="L1577" t="e">
        <f>SEARCH("category",'Mission Importer'!A1577)</f>
        <v>#VALUE!</v>
      </c>
      <c r="M1577" t="e">
        <f>IF(L1577=43,'Mission Importer'!A1577,0)</f>
        <v>#VALUE!</v>
      </c>
    </row>
    <row r="1578" spans="1:13" x14ac:dyDescent="0.3">
      <c r="A1578" t="e">
        <f>SEARCH("livery",'Mission Importer'!A1578)</f>
        <v>#VALUE!</v>
      </c>
      <c r="B1578" t="e">
        <f>IF(A1578=43,'Mission Importer'!A1578,0)</f>
        <v>#VALUE!</v>
      </c>
      <c r="D1578" t="e">
        <f>SEARCH("shape_name",'Mission Importer'!A1578)</f>
        <v>#VALUE!</v>
      </c>
      <c r="E1578" t="e">
        <f>IF(D1578=43,'Mission Importer'!A1578,0)</f>
        <v>#VALUE!</v>
      </c>
      <c r="G1578" t="e">
        <f>SEARCH("shape_name",'Mission Importer'!A1578)</f>
        <v>#VALUE!</v>
      </c>
      <c r="H1578" t="e">
        <f>IF(G1578=43,'Mission Importer'!A1578,0)</f>
        <v>#VALUE!</v>
      </c>
      <c r="J1578" t="e">
        <f>SEARCH("type",'Mission Importer'!A1578)</f>
        <v>#VALUE!</v>
      </c>
      <c r="K1578" t="e">
        <f>IF(J1578=43,'Mission Importer'!A1578,0)</f>
        <v>#VALUE!</v>
      </c>
      <c r="L1578" t="e">
        <f>SEARCH("category",'Mission Importer'!A1578)</f>
        <v>#VALUE!</v>
      </c>
      <c r="M1578" t="e">
        <f>IF(L1578=43,'Mission Importer'!A1578,0)</f>
        <v>#VALUE!</v>
      </c>
    </row>
    <row r="1579" spans="1:13" x14ac:dyDescent="0.3">
      <c r="A1579" t="e">
        <f>SEARCH("livery",'Mission Importer'!A1579)</f>
        <v>#VALUE!</v>
      </c>
      <c r="B1579" t="e">
        <f>IF(A1579=43,'Mission Importer'!A1579,0)</f>
        <v>#VALUE!</v>
      </c>
      <c r="D1579" t="e">
        <f>SEARCH("shape_name",'Mission Importer'!A1579)</f>
        <v>#VALUE!</v>
      </c>
      <c r="E1579" t="e">
        <f>IF(D1579=43,'Mission Importer'!A1579,0)</f>
        <v>#VALUE!</v>
      </c>
      <c r="G1579" t="e">
        <f>SEARCH("shape_name",'Mission Importer'!A1579)</f>
        <v>#VALUE!</v>
      </c>
      <c r="H1579" t="e">
        <f>IF(G1579=43,'Mission Importer'!A1579,0)</f>
        <v>#VALUE!</v>
      </c>
      <c r="J1579" t="e">
        <f>SEARCH("type",'Mission Importer'!A1579)</f>
        <v>#VALUE!</v>
      </c>
      <c r="K1579" t="e">
        <f>IF(J1579=43,'Mission Importer'!A1579,0)</f>
        <v>#VALUE!</v>
      </c>
      <c r="L1579" t="e">
        <f>SEARCH("category",'Mission Importer'!A1579)</f>
        <v>#VALUE!</v>
      </c>
      <c r="M1579" t="e">
        <f>IF(L1579=43,'Mission Importer'!A1579,0)</f>
        <v>#VALUE!</v>
      </c>
    </row>
    <row r="1580" spans="1:13" x14ac:dyDescent="0.3">
      <c r="A1580" t="e">
        <f>SEARCH("livery",'Mission Importer'!A1580)</f>
        <v>#VALUE!</v>
      </c>
      <c r="B1580" t="e">
        <f>IF(A1580=43,'Mission Importer'!A1580,0)</f>
        <v>#VALUE!</v>
      </c>
      <c r="D1580" t="e">
        <f>SEARCH("shape_name",'Mission Importer'!A1580)</f>
        <v>#VALUE!</v>
      </c>
      <c r="E1580" t="e">
        <f>IF(D1580=43,'Mission Importer'!A1580,0)</f>
        <v>#VALUE!</v>
      </c>
      <c r="G1580" t="e">
        <f>SEARCH("shape_name",'Mission Importer'!A1580)</f>
        <v>#VALUE!</v>
      </c>
      <c r="H1580" t="e">
        <f>IF(G1580=43,'Mission Importer'!A1580,0)</f>
        <v>#VALUE!</v>
      </c>
      <c r="J1580" t="e">
        <f>SEARCH("type",'Mission Importer'!A1580)</f>
        <v>#VALUE!</v>
      </c>
      <c r="K1580" t="e">
        <f>IF(J1580=43,'Mission Importer'!A1580,0)</f>
        <v>#VALUE!</v>
      </c>
      <c r="L1580" t="e">
        <f>SEARCH("category",'Mission Importer'!A1580)</f>
        <v>#VALUE!</v>
      </c>
      <c r="M1580" t="e">
        <f>IF(L1580=43,'Mission Importer'!A1580,0)</f>
        <v>#VALUE!</v>
      </c>
    </row>
    <row r="1581" spans="1:13" x14ac:dyDescent="0.3">
      <c r="A1581">
        <f>SEARCH("livery",'Mission Importer'!A1581)</f>
        <v>43</v>
      </c>
      <c r="B1581" t="str">
        <f>IF(A1581=43,'Mission Importer'!A1581,0)</f>
        <v xml:space="preserve">                                        ["livery_id"] = "desert",</v>
      </c>
      <c r="D1581" t="e">
        <f>SEARCH("shape_name",'Mission Importer'!A1581)</f>
        <v>#VALUE!</v>
      </c>
      <c r="E1581" t="e">
        <f>IF(D1581=43,'Mission Importer'!A1581,0)</f>
        <v>#VALUE!</v>
      </c>
      <c r="G1581" t="e">
        <f>SEARCH("shape_name",'Mission Importer'!A1581)</f>
        <v>#VALUE!</v>
      </c>
      <c r="H1581" t="e">
        <f>IF(G1581=43,'Mission Importer'!A1581,0)</f>
        <v>#VALUE!</v>
      </c>
      <c r="J1581" t="e">
        <f>SEARCH("type",'Mission Importer'!A1581)</f>
        <v>#VALUE!</v>
      </c>
      <c r="K1581" t="e">
        <f>IF(J1581=43,'Mission Importer'!A1581,0)</f>
        <v>#VALUE!</v>
      </c>
      <c r="L1581" t="e">
        <f>SEARCH("category",'Mission Importer'!A1581)</f>
        <v>#VALUE!</v>
      </c>
      <c r="M1581" t="e">
        <f>IF(L1581=43,'Mission Importer'!A1581,0)</f>
        <v>#VALUE!</v>
      </c>
    </row>
    <row r="1582" spans="1:13" x14ac:dyDescent="0.3">
      <c r="A1582" t="e">
        <f>SEARCH("livery",'Mission Importer'!A1582)</f>
        <v>#VALUE!</v>
      </c>
      <c r="B1582" t="e">
        <f>IF(A1582=43,'Mission Importer'!A1582,0)</f>
        <v>#VALUE!</v>
      </c>
      <c r="D1582" t="e">
        <f>SEARCH("shape_name",'Mission Importer'!A1582)</f>
        <v>#VALUE!</v>
      </c>
      <c r="E1582" t="e">
        <f>IF(D1582=43,'Mission Importer'!A1582,0)</f>
        <v>#VALUE!</v>
      </c>
      <c r="G1582" t="e">
        <f>SEARCH("shape_name",'Mission Importer'!A1582)</f>
        <v>#VALUE!</v>
      </c>
      <c r="H1582" t="e">
        <f>IF(G1582=43,'Mission Importer'!A1582,0)</f>
        <v>#VALUE!</v>
      </c>
      <c r="J1582" t="e">
        <f>SEARCH("type",'Mission Importer'!A1582)</f>
        <v>#VALUE!</v>
      </c>
      <c r="K1582" t="e">
        <f>IF(J1582=43,'Mission Importer'!A1582,0)</f>
        <v>#VALUE!</v>
      </c>
      <c r="L1582">
        <f>SEARCH("category",'Mission Importer'!A1582)</f>
        <v>43</v>
      </c>
      <c r="M1582" t="str">
        <f>IF(L1582=43,'Mission Importer'!A1582,0)</f>
        <v xml:space="preserve">                                        ["category"] = "Air Defence",</v>
      </c>
    </row>
    <row r="1583" spans="1:13" x14ac:dyDescent="0.3">
      <c r="A1583" t="e">
        <f>SEARCH("livery",'Mission Importer'!A1583)</f>
        <v>#VALUE!</v>
      </c>
      <c r="B1583" t="e">
        <f>IF(A1583=43,'Mission Importer'!A1583,0)</f>
        <v>#VALUE!</v>
      </c>
      <c r="D1583" t="e">
        <f>SEARCH("shape_name",'Mission Importer'!A1583)</f>
        <v>#VALUE!</v>
      </c>
      <c r="E1583" t="e">
        <f>IF(D1583=43,'Mission Importer'!A1583,0)</f>
        <v>#VALUE!</v>
      </c>
      <c r="G1583" t="e">
        <f>SEARCH("shape_name",'Mission Importer'!A1583)</f>
        <v>#VALUE!</v>
      </c>
      <c r="H1583" t="e">
        <f>IF(G1583=43,'Mission Importer'!A1583,0)</f>
        <v>#VALUE!</v>
      </c>
      <c r="J1583">
        <f>SEARCH("type",'Mission Importer'!A1583)</f>
        <v>43</v>
      </c>
      <c r="K1583" t="str">
        <f>IF(J1583=43,'Mission Importer'!A1583,0)</f>
        <v xml:space="preserve">                                        ["type"] = "Patriot EPP",</v>
      </c>
      <c r="L1583" t="e">
        <f>SEARCH("category",'Mission Importer'!A1583)</f>
        <v>#VALUE!</v>
      </c>
      <c r="M1583" t="e">
        <f>IF(L1583=43,'Mission Importer'!A1583,0)</f>
        <v>#VALUE!</v>
      </c>
    </row>
    <row r="1584" spans="1:13" x14ac:dyDescent="0.3">
      <c r="A1584" t="e">
        <f>SEARCH("livery",'Mission Importer'!A1584)</f>
        <v>#VALUE!</v>
      </c>
      <c r="B1584" t="e">
        <f>IF(A1584=43,'Mission Importer'!A1584,0)</f>
        <v>#VALUE!</v>
      </c>
      <c r="D1584" t="e">
        <f>SEARCH("shape_name",'Mission Importer'!A1584)</f>
        <v>#VALUE!</v>
      </c>
      <c r="E1584" t="e">
        <f>IF(D1584=43,'Mission Importer'!A1584,0)</f>
        <v>#VALUE!</v>
      </c>
      <c r="G1584" t="e">
        <f>SEARCH("shape_name",'Mission Importer'!A1584)</f>
        <v>#VALUE!</v>
      </c>
      <c r="H1584" t="e">
        <f>IF(G1584=43,'Mission Importer'!A1584,0)</f>
        <v>#VALUE!</v>
      </c>
      <c r="J1584" t="e">
        <f>SEARCH("type",'Mission Importer'!A1584)</f>
        <v>#VALUE!</v>
      </c>
      <c r="K1584" t="e">
        <f>IF(J1584=43,'Mission Importer'!A1584,0)</f>
        <v>#VALUE!</v>
      </c>
      <c r="L1584" t="e">
        <f>SEARCH("category",'Mission Importer'!A1584)</f>
        <v>#VALUE!</v>
      </c>
      <c r="M1584" t="e">
        <f>IF(L1584=43,'Mission Importer'!A1584,0)</f>
        <v>#VALUE!</v>
      </c>
    </row>
    <row r="1585" spans="1:13" x14ac:dyDescent="0.3">
      <c r="A1585" t="e">
        <f>SEARCH("livery",'Mission Importer'!A1585)</f>
        <v>#VALUE!</v>
      </c>
      <c r="B1585" t="e">
        <f>IF(A1585=43,'Mission Importer'!A1585,0)</f>
        <v>#VALUE!</v>
      </c>
      <c r="D1585" t="e">
        <f>SEARCH("shape_name",'Mission Importer'!A1585)</f>
        <v>#VALUE!</v>
      </c>
      <c r="E1585" t="e">
        <f>IF(D1585=43,'Mission Importer'!A1585,0)</f>
        <v>#VALUE!</v>
      </c>
      <c r="G1585" t="e">
        <f>SEARCH("shape_name",'Mission Importer'!A1585)</f>
        <v>#VALUE!</v>
      </c>
      <c r="H1585" t="e">
        <f>IF(G1585=43,'Mission Importer'!A1585,0)</f>
        <v>#VALUE!</v>
      </c>
      <c r="J1585" t="e">
        <f>SEARCH("type",'Mission Importer'!A1585)</f>
        <v>#VALUE!</v>
      </c>
      <c r="K1585" t="e">
        <f>IF(J1585=43,'Mission Importer'!A1585,0)</f>
        <v>#VALUE!</v>
      </c>
      <c r="L1585" t="e">
        <f>SEARCH("category",'Mission Importer'!A1585)</f>
        <v>#VALUE!</v>
      </c>
      <c r="M1585" t="e">
        <f>IF(L1585=43,'Mission Importer'!A1585,0)</f>
        <v>#VALUE!</v>
      </c>
    </row>
    <row r="1586" spans="1:13" x14ac:dyDescent="0.3">
      <c r="A1586" t="e">
        <f>SEARCH("livery",'Mission Importer'!A1586)</f>
        <v>#VALUE!</v>
      </c>
      <c r="B1586" t="e">
        <f>IF(A1586=43,'Mission Importer'!A1586,0)</f>
        <v>#VALUE!</v>
      </c>
      <c r="D1586" t="e">
        <f>SEARCH("shape_name",'Mission Importer'!A1586)</f>
        <v>#VALUE!</v>
      </c>
      <c r="E1586" t="e">
        <f>IF(D1586=43,'Mission Importer'!A1586,0)</f>
        <v>#VALUE!</v>
      </c>
      <c r="G1586" t="e">
        <f>SEARCH("shape_name",'Mission Importer'!A1586)</f>
        <v>#VALUE!</v>
      </c>
      <c r="H1586" t="e">
        <f>IF(G1586=43,'Mission Importer'!A1586,0)</f>
        <v>#VALUE!</v>
      </c>
      <c r="J1586" t="e">
        <f>SEARCH("type",'Mission Importer'!A1586)</f>
        <v>#VALUE!</v>
      </c>
      <c r="K1586" t="e">
        <f>IF(J1586=43,'Mission Importer'!A1586,0)</f>
        <v>#VALUE!</v>
      </c>
      <c r="L1586" t="e">
        <f>SEARCH("category",'Mission Importer'!A1586)</f>
        <v>#VALUE!</v>
      </c>
      <c r="M1586" t="e">
        <f>IF(L1586=43,'Mission Importer'!A1586,0)</f>
        <v>#VALUE!</v>
      </c>
    </row>
    <row r="1587" spans="1:13" x14ac:dyDescent="0.3">
      <c r="A1587" t="e">
        <f>SEARCH("livery",'Mission Importer'!A1587)</f>
        <v>#VALUE!</v>
      </c>
      <c r="B1587" t="e">
        <f>IF(A1587=43,'Mission Importer'!A1587,0)</f>
        <v>#VALUE!</v>
      </c>
      <c r="D1587" t="e">
        <f>SEARCH("shape_name",'Mission Importer'!A1587)</f>
        <v>#VALUE!</v>
      </c>
      <c r="E1587" t="e">
        <f>IF(D1587=43,'Mission Importer'!A1587,0)</f>
        <v>#VALUE!</v>
      </c>
      <c r="G1587" t="e">
        <f>SEARCH("shape_name",'Mission Importer'!A1587)</f>
        <v>#VALUE!</v>
      </c>
      <c r="H1587" t="e">
        <f>IF(G1587=43,'Mission Importer'!A1587,0)</f>
        <v>#VALUE!</v>
      </c>
      <c r="J1587" t="e">
        <f>SEARCH("type",'Mission Importer'!A1587)</f>
        <v>#VALUE!</v>
      </c>
      <c r="K1587" t="e">
        <f>IF(J1587=43,'Mission Importer'!A1587,0)</f>
        <v>#VALUE!</v>
      </c>
      <c r="L1587" t="e">
        <f>SEARCH("category",'Mission Importer'!A1587)</f>
        <v>#VALUE!</v>
      </c>
      <c r="M1587" t="e">
        <f>IF(L1587=43,'Mission Importer'!A1587,0)</f>
        <v>#VALUE!</v>
      </c>
    </row>
    <row r="1588" spans="1:13" x14ac:dyDescent="0.3">
      <c r="A1588" t="e">
        <f>SEARCH("livery",'Mission Importer'!A1588)</f>
        <v>#VALUE!</v>
      </c>
      <c r="B1588" t="e">
        <f>IF(A1588=43,'Mission Importer'!A1588,0)</f>
        <v>#VALUE!</v>
      </c>
      <c r="D1588" t="e">
        <f>SEARCH("shape_name",'Mission Importer'!A1588)</f>
        <v>#VALUE!</v>
      </c>
      <c r="E1588" t="e">
        <f>IF(D1588=43,'Mission Importer'!A1588,0)</f>
        <v>#VALUE!</v>
      </c>
      <c r="G1588" t="e">
        <f>SEARCH("shape_name",'Mission Importer'!A1588)</f>
        <v>#VALUE!</v>
      </c>
      <c r="H1588" t="e">
        <f>IF(G1588=43,'Mission Importer'!A1588,0)</f>
        <v>#VALUE!</v>
      </c>
      <c r="J1588" t="e">
        <f>SEARCH("type",'Mission Importer'!A1588)</f>
        <v>#VALUE!</v>
      </c>
      <c r="K1588" t="e">
        <f>IF(J1588=43,'Mission Importer'!A1588,0)</f>
        <v>#VALUE!</v>
      </c>
      <c r="L1588" t="e">
        <f>SEARCH("category",'Mission Importer'!A1588)</f>
        <v>#VALUE!</v>
      </c>
      <c r="M1588" t="e">
        <f>IF(L1588=43,'Mission Importer'!A1588,0)</f>
        <v>#VALUE!</v>
      </c>
    </row>
    <row r="1589" spans="1:13" x14ac:dyDescent="0.3">
      <c r="A1589" t="e">
        <f>SEARCH("livery",'Mission Importer'!A1589)</f>
        <v>#VALUE!</v>
      </c>
      <c r="B1589" t="e">
        <f>IF(A1589=43,'Mission Importer'!A1589,0)</f>
        <v>#VALUE!</v>
      </c>
      <c r="D1589" t="e">
        <f>SEARCH("shape_name",'Mission Importer'!A1589)</f>
        <v>#VALUE!</v>
      </c>
      <c r="E1589" t="e">
        <f>IF(D1589=43,'Mission Importer'!A1589,0)</f>
        <v>#VALUE!</v>
      </c>
      <c r="G1589" t="e">
        <f>SEARCH("shape_name",'Mission Importer'!A1589)</f>
        <v>#VALUE!</v>
      </c>
      <c r="H1589" t="e">
        <f>IF(G1589=43,'Mission Importer'!A1589,0)</f>
        <v>#VALUE!</v>
      </c>
      <c r="J1589" t="e">
        <f>SEARCH("type",'Mission Importer'!A1589)</f>
        <v>#VALUE!</v>
      </c>
      <c r="K1589" t="e">
        <f>IF(J1589=43,'Mission Importer'!A1589,0)</f>
        <v>#VALUE!</v>
      </c>
      <c r="L1589" t="e">
        <f>SEARCH("category",'Mission Importer'!A1589)</f>
        <v>#VALUE!</v>
      </c>
      <c r="M1589" t="e">
        <f>IF(L1589=43,'Mission Importer'!A1589,0)</f>
        <v>#VALUE!</v>
      </c>
    </row>
    <row r="1590" spans="1:13" x14ac:dyDescent="0.3">
      <c r="A1590" t="e">
        <f>SEARCH("livery",'Mission Importer'!A1590)</f>
        <v>#VALUE!</v>
      </c>
      <c r="B1590" t="e">
        <f>IF(A1590=43,'Mission Importer'!A1590,0)</f>
        <v>#VALUE!</v>
      </c>
      <c r="D1590" t="e">
        <f>SEARCH("shape_name",'Mission Importer'!A1590)</f>
        <v>#VALUE!</v>
      </c>
      <c r="E1590" t="e">
        <f>IF(D1590=43,'Mission Importer'!A1590,0)</f>
        <v>#VALUE!</v>
      </c>
      <c r="G1590" t="e">
        <f>SEARCH("shape_name",'Mission Importer'!A1590)</f>
        <v>#VALUE!</v>
      </c>
      <c r="H1590" t="e">
        <f>IF(G1590=43,'Mission Importer'!A1590,0)</f>
        <v>#VALUE!</v>
      </c>
      <c r="J1590" t="e">
        <f>SEARCH("type",'Mission Importer'!A1590)</f>
        <v>#VALUE!</v>
      </c>
      <c r="K1590" t="e">
        <f>IF(J1590=43,'Mission Importer'!A1590,0)</f>
        <v>#VALUE!</v>
      </c>
      <c r="L1590" t="e">
        <f>SEARCH("category",'Mission Importer'!A1590)</f>
        <v>#VALUE!</v>
      </c>
      <c r="M1590" t="e">
        <f>IF(L1590=43,'Mission Importer'!A1590,0)</f>
        <v>#VALUE!</v>
      </c>
    </row>
    <row r="1591" spans="1:13" x14ac:dyDescent="0.3">
      <c r="A1591" t="e">
        <f>SEARCH("livery",'Mission Importer'!A1591)</f>
        <v>#VALUE!</v>
      </c>
      <c r="B1591" t="e">
        <f>IF(A1591=43,'Mission Importer'!A1591,0)</f>
        <v>#VALUE!</v>
      </c>
      <c r="D1591" t="e">
        <f>SEARCH("shape_name",'Mission Importer'!A1591)</f>
        <v>#VALUE!</v>
      </c>
      <c r="E1591" t="e">
        <f>IF(D1591=43,'Mission Importer'!A1591,0)</f>
        <v>#VALUE!</v>
      </c>
      <c r="G1591" t="e">
        <f>SEARCH("shape_name",'Mission Importer'!A1591)</f>
        <v>#VALUE!</v>
      </c>
      <c r="H1591" t="e">
        <f>IF(G1591=43,'Mission Importer'!A1591,0)</f>
        <v>#VALUE!</v>
      </c>
      <c r="J1591" t="e">
        <f>SEARCH("type",'Mission Importer'!A1591)</f>
        <v>#VALUE!</v>
      </c>
      <c r="K1591" t="e">
        <f>IF(J1591=43,'Mission Importer'!A1591,0)</f>
        <v>#VALUE!</v>
      </c>
      <c r="L1591" t="e">
        <f>SEARCH("category",'Mission Importer'!A1591)</f>
        <v>#VALUE!</v>
      </c>
      <c r="M1591" t="e">
        <f>IF(L1591=43,'Mission Importer'!A1591,0)</f>
        <v>#VALUE!</v>
      </c>
    </row>
    <row r="1592" spans="1:13" x14ac:dyDescent="0.3">
      <c r="A1592" t="e">
        <f>SEARCH("livery",'Mission Importer'!A1592)</f>
        <v>#VALUE!</v>
      </c>
      <c r="B1592" t="e">
        <f>IF(A1592=43,'Mission Importer'!A1592,0)</f>
        <v>#VALUE!</v>
      </c>
      <c r="D1592" t="e">
        <f>SEARCH("shape_name",'Mission Importer'!A1592)</f>
        <v>#VALUE!</v>
      </c>
      <c r="E1592" t="e">
        <f>IF(D1592=43,'Mission Importer'!A1592,0)</f>
        <v>#VALUE!</v>
      </c>
      <c r="G1592" t="e">
        <f>SEARCH("shape_name",'Mission Importer'!A1592)</f>
        <v>#VALUE!</v>
      </c>
      <c r="H1592" t="e">
        <f>IF(G1592=43,'Mission Importer'!A1592,0)</f>
        <v>#VALUE!</v>
      </c>
      <c r="J1592" t="e">
        <f>SEARCH("type",'Mission Importer'!A1592)</f>
        <v>#VALUE!</v>
      </c>
      <c r="K1592" t="e">
        <f>IF(J1592=43,'Mission Importer'!A1592,0)</f>
        <v>#VALUE!</v>
      </c>
      <c r="L1592" t="e">
        <f>SEARCH("category",'Mission Importer'!A1592)</f>
        <v>#VALUE!</v>
      </c>
      <c r="M1592" t="e">
        <f>IF(L1592=43,'Mission Importer'!A1592,0)</f>
        <v>#VALUE!</v>
      </c>
    </row>
    <row r="1593" spans="1:13" x14ac:dyDescent="0.3">
      <c r="A1593" t="e">
        <f>SEARCH("livery",'Mission Importer'!A1593)</f>
        <v>#VALUE!</v>
      </c>
      <c r="B1593" t="e">
        <f>IF(A1593=43,'Mission Importer'!A1593,0)</f>
        <v>#VALUE!</v>
      </c>
      <c r="D1593" t="e">
        <f>SEARCH("shape_name",'Mission Importer'!A1593)</f>
        <v>#VALUE!</v>
      </c>
      <c r="E1593" t="e">
        <f>IF(D1593=43,'Mission Importer'!A1593,0)</f>
        <v>#VALUE!</v>
      </c>
      <c r="G1593" t="e">
        <f>SEARCH("shape_name",'Mission Importer'!A1593)</f>
        <v>#VALUE!</v>
      </c>
      <c r="H1593" t="e">
        <f>IF(G1593=43,'Mission Importer'!A1593,0)</f>
        <v>#VALUE!</v>
      </c>
      <c r="J1593" t="e">
        <f>SEARCH("type",'Mission Importer'!A1593)</f>
        <v>#VALUE!</v>
      </c>
      <c r="K1593" t="e">
        <f>IF(J1593=43,'Mission Importer'!A1593,0)</f>
        <v>#VALUE!</v>
      </c>
      <c r="L1593" t="e">
        <f>SEARCH("category",'Mission Importer'!A1593)</f>
        <v>#VALUE!</v>
      </c>
      <c r="M1593" t="e">
        <f>IF(L1593=43,'Mission Importer'!A1593,0)</f>
        <v>#VALUE!</v>
      </c>
    </row>
    <row r="1594" spans="1:13" x14ac:dyDescent="0.3">
      <c r="A1594" t="e">
        <f>SEARCH("livery",'Mission Importer'!A1594)</f>
        <v>#VALUE!</v>
      </c>
      <c r="B1594" t="e">
        <f>IF(A1594=43,'Mission Importer'!A1594,0)</f>
        <v>#VALUE!</v>
      </c>
      <c r="D1594" t="e">
        <f>SEARCH("shape_name",'Mission Importer'!A1594)</f>
        <v>#VALUE!</v>
      </c>
      <c r="E1594" t="e">
        <f>IF(D1594=43,'Mission Importer'!A1594,0)</f>
        <v>#VALUE!</v>
      </c>
      <c r="G1594" t="e">
        <f>SEARCH("shape_name",'Mission Importer'!A1594)</f>
        <v>#VALUE!</v>
      </c>
      <c r="H1594" t="e">
        <f>IF(G1594=43,'Mission Importer'!A1594,0)</f>
        <v>#VALUE!</v>
      </c>
      <c r="J1594" t="e">
        <f>SEARCH("type",'Mission Importer'!A1594)</f>
        <v>#VALUE!</v>
      </c>
      <c r="K1594" t="e">
        <f>IF(J1594=43,'Mission Importer'!A1594,0)</f>
        <v>#VALUE!</v>
      </c>
      <c r="L1594" t="e">
        <f>SEARCH("category",'Mission Importer'!A1594)</f>
        <v>#VALUE!</v>
      </c>
      <c r="M1594" t="e">
        <f>IF(L1594=43,'Mission Importer'!A1594,0)</f>
        <v>#VALUE!</v>
      </c>
    </row>
    <row r="1595" spans="1:13" x14ac:dyDescent="0.3">
      <c r="A1595" t="e">
        <f>SEARCH("livery",'Mission Importer'!A1595)</f>
        <v>#VALUE!</v>
      </c>
      <c r="B1595" t="e">
        <f>IF(A1595=43,'Mission Importer'!A1595,0)</f>
        <v>#VALUE!</v>
      </c>
      <c r="D1595" t="e">
        <f>SEARCH("shape_name",'Mission Importer'!A1595)</f>
        <v>#VALUE!</v>
      </c>
      <c r="E1595" t="e">
        <f>IF(D1595=43,'Mission Importer'!A1595,0)</f>
        <v>#VALUE!</v>
      </c>
      <c r="G1595" t="e">
        <f>SEARCH("shape_name",'Mission Importer'!A1595)</f>
        <v>#VALUE!</v>
      </c>
      <c r="H1595" t="e">
        <f>IF(G1595=43,'Mission Importer'!A1595,0)</f>
        <v>#VALUE!</v>
      </c>
      <c r="J1595" t="e">
        <f>SEARCH("type",'Mission Importer'!A1595)</f>
        <v>#VALUE!</v>
      </c>
      <c r="K1595" t="e">
        <f>IF(J1595=43,'Mission Importer'!A1595,0)</f>
        <v>#VALUE!</v>
      </c>
      <c r="L1595" t="e">
        <f>SEARCH("category",'Mission Importer'!A1595)</f>
        <v>#VALUE!</v>
      </c>
      <c r="M1595" t="e">
        <f>IF(L1595=43,'Mission Importer'!A1595,0)</f>
        <v>#VALUE!</v>
      </c>
    </row>
    <row r="1596" spans="1:13" x14ac:dyDescent="0.3">
      <c r="A1596" t="e">
        <f>SEARCH("livery",'Mission Importer'!A1596)</f>
        <v>#VALUE!</v>
      </c>
      <c r="B1596" t="e">
        <f>IF(A1596=43,'Mission Importer'!A1596,0)</f>
        <v>#VALUE!</v>
      </c>
      <c r="D1596" t="e">
        <f>SEARCH("shape_name",'Mission Importer'!A1596)</f>
        <v>#VALUE!</v>
      </c>
      <c r="E1596" t="e">
        <f>IF(D1596=43,'Mission Importer'!A1596,0)</f>
        <v>#VALUE!</v>
      </c>
      <c r="G1596" t="e">
        <f>SEARCH("shape_name",'Mission Importer'!A1596)</f>
        <v>#VALUE!</v>
      </c>
      <c r="H1596" t="e">
        <f>IF(G1596=43,'Mission Importer'!A1596,0)</f>
        <v>#VALUE!</v>
      </c>
      <c r="J1596" t="e">
        <f>SEARCH("type",'Mission Importer'!A1596)</f>
        <v>#VALUE!</v>
      </c>
      <c r="K1596" t="e">
        <f>IF(J1596=43,'Mission Importer'!A1596,0)</f>
        <v>#VALUE!</v>
      </c>
      <c r="L1596" t="e">
        <f>SEARCH("category",'Mission Importer'!A1596)</f>
        <v>#VALUE!</v>
      </c>
      <c r="M1596" t="e">
        <f>IF(L1596=43,'Mission Importer'!A1596,0)</f>
        <v>#VALUE!</v>
      </c>
    </row>
    <row r="1597" spans="1:13" x14ac:dyDescent="0.3">
      <c r="A1597" t="e">
        <f>SEARCH("livery",'Mission Importer'!A1597)</f>
        <v>#VALUE!</v>
      </c>
      <c r="B1597" t="e">
        <f>IF(A1597=43,'Mission Importer'!A1597,0)</f>
        <v>#VALUE!</v>
      </c>
      <c r="D1597" t="e">
        <f>SEARCH("shape_name",'Mission Importer'!A1597)</f>
        <v>#VALUE!</v>
      </c>
      <c r="E1597" t="e">
        <f>IF(D1597=43,'Mission Importer'!A1597,0)</f>
        <v>#VALUE!</v>
      </c>
      <c r="G1597" t="e">
        <f>SEARCH("shape_name",'Mission Importer'!A1597)</f>
        <v>#VALUE!</v>
      </c>
      <c r="H1597" t="e">
        <f>IF(G1597=43,'Mission Importer'!A1597,0)</f>
        <v>#VALUE!</v>
      </c>
      <c r="J1597" t="e">
        <f>SEARCH("type",'Mission Importer'!A1597)</f>
        <v>#VALUE!</v>
      </c>
      <c r="K1597" t="e">
        <f>IF(J1597=43,'Mission Importer'!A1597,0)</f>
        <v>#VALUE!</v>
      </c>
      <c r="L1597" t="e">
        <f>SEARCH("category",'Mission Importer'!A1597)</f>
        <v>#VALUE!</v>
      </c>
      <c r="M1597" t="e">
        <f>IF(L1597=43,'Mission Importer'!A1597,0)</f>
        <v>#VALUE!</v>
      </c>
    </row>
    <row r="1598" spans="1:13" x14ac:dyDescent="0.3">
      <c r="A1598" t="e">
        <f>SEARCH("livery",'Mission Importer'!A1598)</f>
        <v>#VALUE!</v>
      </c>
      <c r="B1598" t="e">
        <f>IF(A1598=43,'Mission Importer'!A1598,0)</f>
        <v>#VALUE!</v>
      </c>
      <c r="D1598" t="e">
        <f>SEARCH("shape_name",'Mission Importer'!A1598)</f>
        <v>#VALUE!</v>
      </c>
      <c r="E1598" t="e">
        <f>IF(D1598=43,'Mission Importer'!A1598,0)</f>
        <v>#VALUE!</v>
      </c>
      <c r="G1598" t="e">
        <f>SEARCH("shape_name",'Mission Importer'!A1598)</f>
        <v>#VALUE!</v>
      </c>
      <c r="H1598" t="e">
        <f>IF(G1598=43,'Mission Importer'!A1598,0)</f>
        <v>#VALUE!</v>
      </c>
      <c r="J1598" t="e">
        <f>SEARCH("type",'Mission Importer'!A1598)</f>
        <v>#VALUE!</v>
      </c>
      <c r="K1598" t="e">
        <f>IF(J1598=43,'Mission Importer'!A1598,0)</f>
        <v>#VALUE!</v>
      </c>
      <c r="L1598" t="e">
        <f>SEARCH("category",'Mission Importer'!A1598)</f>
        <v>#VALUE!</v>
      </c>
      <c r="M1598" t="e">
        <f>IF(L1598=43,'Mission Importer'!A1598,0)</f>
        <v>#VALUE!</v>
      </c>
    </row>
    <row r="1599" spans="1:13" x14ac:dyDescent="0.3">
      <c r="A1599" t="e">
        <f>SEARCH("livery",'Mission Importer'!A1599)</f>
        <v>#VALUE!</v>
      </c>
      <c r="B1599" t="e">
        <f>IF(A1599=43,'Mission Importer'!A1599,0)</f>
        <v>#VALUE!</v>
      </c>
      <c r="D1599" t="e">
        <f>SEARCH("shape_name",'Mission Importer'!A1599)</f>
        <v>#VALUE!</v>
      </c>
      <c r="E1599" t="e">
        <f>IF(D1599=43,'Mission Importer'!A1599,0)</f>
        <v>#VALUE!</v>
      </c>
      <c r="G1599" t="e">
        <f>SEARCH("shape_name",'Mission Importer'!A1599)</f>
        <v>#VALUE!</v>
      </c>
      <c r="H1599" t="e">
        <f>IF(G1599=43,'Mission Importer'!A1599,0)</f>
        <v>#VALUE!</v>
      </c>
      <c r="J1599" t="e">
        <f>SEARCH("type",'Mission Importer'!A1599)</f>
        <v>#VALUE!</v>
      </c>
      <c r="K1599" t="e">
        <f>IF(J1599=43,'Mission Importer'!A1599,0)</f>
        <v>#VALUE!</v>
      </c>
      <c r="L1599" t="e">
        <f>SEARCH("category",'Mission Importer'!A1599)</f>
        <v>#VALUE!</v>
      </c>
      <c r="M1599" t="e">
        <f>IF(L1599=43,'Mission Importer'!A1599,0)</f>
        <v>#VALUE!</v>
      </c>
    </row>
    <row r="1600" spans="1:13" x14ac:dyDescent="0.3">
      <c r="A1600" t="e">
        <f>SEARCH("livery",'Mission Importer'!A1600)</f>
        <v>#VALUE!</v>
      </c>
      <c r="B1600" t="e">
        <f>IF(A1600=43,'Mission Importer'!A1600,0)</f>
        <v>#VALUE!</v>
      </c>
      <c r="D1600" t="e">
        <f>SEARCH("shape_name",'Mission Importer'!A1600)</f>
        <v>#VALUE!</v>
      </c>
      <c r="E1600" t="e">
        <f>IF(D1600=43,'Mission Importer'!A1600,0)</f>
        <v>#VALUE!</v>
      </c>
      <c r="G1600" t="e">
        <f>SEARCH("shape_name",'Mission Importer'!A1600)</f>
        <v>#VALUE!</v>
      </c>
      <c r="H1600" t="e">
        <f>IF(G1600=43,'Mission Importer'!A1600,0)</f>
        <v>#VALUE!</v>
      </c>
      <c r="J1600" t="e">
        <f>SEARCH("type",'Mission Importer'!A1600)</f>
        <v>#VALUE!</v>
      </c>
      <c r="K1600" t="e">
        <f>IF(J1600=43,'Mission Importer'!A1600,0)</f>
        <v>#VALUE!</v>
      </c>
      <c r="L1600" t="e">
        <f>SEARCH("category",'Mission Importer'!A1600)</f>
        <v>#VALUE!</v>
      </c>
      <c r="M1600" t="e">
        <f>IF(L1600=43,'Mission Importer'!A1600,0)</f>
        <v>#VALUE!</v>
      </c>
    </row>
    <row r="1601" spans="1:13" x14ac:dyDescent="0.3">
      <c r="A1601" t="e">
        <f>SEARCH("livery",'Mission Importer'!A1601)</f>
        <v>#VALUE!</v>
      </c>
      <c r="B1601" t="e">
        <f>IF(A1601=43,'Mission Importer'!A1601,0)</f>
        <v>#VALUE!</v>
      </c>
      <c r="D1601" t="e">
        <f>SEARCH("shape_name",'Mission Importer'!A1601)</f>
        <v>#VALUE!</v>
      </c>
      <c r="E1601" t="e">
        <f>IF(D1601=43,'Mission Importer'!A1601,0)</f>
        <v>#VALUE!</v>
      </c>
      <c r="G1601" t="e">
        <f>SEARCH("shape_name",'Mission Importer'!A1601)</f>
        <v>#VALUE!</v>
      </c>
      <c r="H1601" t="e">
        <f>IF(G1601=43,'Mission Importer'!A1601,0)</f>
        <v>#VALUE!</v>
      </c>
      <c r="J1601" t="e">
        <f>SEARCH("type",'Mission Importer'!A1601)</f>
        <v>#VALUE!</v>
      </c>
      <c r="K1601" t="e">
        <f>IF(J1601=43,'Mission Importer'!A1601,0)</f>
        <v>#VALUE!</v>
      </c>
      <c r="L1601" t="e">
        <f>SEARCH("category",'Mission Importer'!A1601)</f>
        <v>#VALUE!</v>
      </c>
      <c r="M1601" t="e">
        <f>IF(L1601=43,'Mission Importer'!A1601,0)</f>
        <v>#VALUE!</v>
      </c>
    </row>
    <row r="1602" spans="1:13" x14ac:dyDescent="0.3">
      <c r="A1602" t="e">
        <f>SEARCH("livery",'Mission Importer'!A1602)</f>
        <v>#VALUE!</v>
      </c>
      <c r="B1602" t="e">
        <f>IF(A1602=43,'Mission Importer'!A1602,0)</f>
        <v>#VALUE!</v>
      </c>
      <c r="D1602" t="e">
        <f>SEARCH("shape_name",'Mission Importer'!A1602)</f>
        <v>#VALUE!</v>
      </c>
      <c r="E1602" t="e">
        <f>IF(D1602=43,'Mission Importer'!A1602,0)</f>
        <v>#VALUE!</v>
      </c>
      <c r="G1602" t="e">
        <f>SEARCH("shape_name",'Mission Importer'!A1602)</f>
        <v>#VALUE!</v>
      </c>
      <c r="H1602" t="e">
        <f>IF(G1602=43,'Mission Importer'!A1602,0)</f>
        <v>#VALUE!</v>
      </c>
      <c r="J1602" t="e">
        <f>SEARCH("type",'Mission Importer'!A1602)</f>
        <v>#VALUE!</v>
      </c>
      <c r="K1602" t="e">
        <f>IF(J1602=43,'Mission Importer'!A1602,0)</f>
        <v>#VALUE!</v>
      </c>
      <c r="L1602" t="e">
        <f>SEARCH("category",'Mission Importer'!A1602)</f>
        <v>#VALUE!</v>
      </c>
      <c r="M1602" t="e">
        <f>IF(L1602=43,'Mission Importer'!A1602,0)</f>
        <v>#VALUE!</v>
      </c>
    </row>
    <row r="1603" spans="1:13" x14ac:dyDescent="0.3">
      <c r="A1603" t="e">
        <f>SEARCH("livery",'Mission Importer'!A1603)</f>
        <v>#VALUE!</v>
      </c>
      <c r="B1603" t="e">
        <f>IF(A1603=43,'Mission Importer'!A1603,0)</f>
        <v>#VALUE!</v>
      </c>
      <c r="D1603" t="e">
        <f>SEARCH("shape_name",'Mission Importer'!A1603)</f>
        <v>#VALUE!</v>
      </c>
      <c r="E1603" t="e">
        <f>IF(D1603=43,'Mission Importer'!A1603,0)</f>
        <v>#VALUE!</v>
      </c>
      <c r="G1603" t="e">
        <f>SEARCH("shape_name",'Mission Importer'!A1603)</f>
        <v>#VALUE!</v>
      </c>
      <c r="H1603" t="e">
        <f>IF(G1603=43,'Mission Importer'!A1603,0)</f>
        <v>#VALUE!</v>
      </c>
      <c r="J1603" t="e">
        <f>SEARCH("type",'Mission Importer'!A1603)</f>
        <v>#VALUE!</v>
      </c>
      <c r="K1603" t="e">
        <f>IF(J1603=43,'Mission Importer'!A1603,0)</f>
        <v>#VALUE!</v>
      </c>
      <c r="L1603" t="e">
        <f>SEARCH("category",'Mission Importer'!A1603)</f>
        <v>#VALUE!</v>
      </c>
      <c r="M1603" t="e">
        <f>IF(L1603=43,'Mission Importer'!A1603,0)</f>
        <v>#VALUE!</v>
      </c>
    </row>
    <row r="1604" spans="1:13" x14ac:dyDescent="0.3">
      <c r="A1604" t="e">
        <f>SEARCH("livery",'Mission Importer'!A1604)</f>
        <v>#VALUE!</v>
      </c>
      <c r="B1604" t="e">
        <f>IF(A1604=43,'Mission Importer'!A1604,0)</f>
        <v>#VALUE!</v>
      </c>
      <c r="D1604" t="e">
        <f>SEARCH("shape_name",'Mission Importer'!A1604)</f>
        <v>#VALUE!</v>
      </c>
      <c r="E1604" t="e">
        <f>IF(D1604=43,'Mission Importer'!A1604,0)</f>
        <v>#VALUE!</v>
      </c>
      <c r="G1604" t="e">
        <f>SEARCH("shape_name",'Mission Importer'!A1604)</f>
        <v>#VALUE!</v>
      </c>
      <c r="H1604" t="e">
        <f>IF(G1604=43,'Mission Importer'!A1604,0)</f>
        <v>#VALUE!</v>
      </c>
      <c r="J1604" t="e">
        <f>SEARCH("type",'Mission Importer'!A1604)</f>
        <v>#VALUE!</v>
      </c>
      <c r="K1604" t="e">
        <f>IF(J1604=43,'Mission Importer'!A1604,0)</f>
        <v>#VALUE!</v>
      </c>
      <c r="L1604" t="e">
        <f>SEARCH("category",'Mission Importer'!A1604)</f>
        <v>#VALUE!</v>
      </c>
      <c r="M1604" t="e">
        <f>IF(L1604=43,'Mission Importer'!A1604,0)</f>
        <v>#VALUE!</v>
      </c>
    </row>
    <row r="1605" spans="1:13" x14ac:dyDescent="0.3">
      <c r="A1605" t="e">
        <f>SEARCH("livery",'Mission Importer'!A1605)</f>
        <v>#VALUE!</v>
      </c>
      <c r="B1605" t="e">
        <f>IF(A1605=43,'Mission Importer'!A1605,0)</f>
        <v>#VALUE!</v>
      </c>
      <c r="D1605" t="e">
        <f>SEARCH("shape_name",'Mission Importer'!A1605)</f>
        <v>#VALUE!</v>
      </c>
      <c r="E1605" t="e">
        <f>IF(D1605=43,'Mission Importer'!A1605,0)</f>
        <v>#VALUE!</v>
      </c>
      <c r="G1605" t="e">
        <f>SEARCH("shape_name",'Mission Importer'!A1605)</f>
        <v>#VALUE!</v>
      </c>
      <c r="H1605" t="e">
        <f>IF(G1605=43,'Mission Importer'!A1605,0)</f>
        <v>#VALUE!</v>
      </c>
      <c r="J1605" t="e">
        <f>SEARCH("type",'Mission Importer'!A1605)</f>
        <v>#VALUE!</v>
      </c>
      <c r="K1605" t="e">
        <f>IF(J1605=43,'Mission Importer'!A1605,0)</f>
        <v>#VALUE!</v>
      </c>
      <c r="L1605" t="e">
        <f>SEARCH("category",'Mission Importer'!A1605)</f>
        <v>#VALUE!</v>
      </c>
      <c r="M1605" t="e">
        <f>IF(L1605=43,'Mission Importer'!A1605,0)</f>
        <v>#VALUE!</v>
      </c>
    </row>
    <row r="1606" spans="1:13" x14ac:dyDescent="0.3">
      <c r="A1606" t="e">
        <f>SEARCH("livery",'Mission Importer'!A1606)</f>
        <v>#VALUE!</v>
      </c>
      <c r="B1606" t="e">
        <f>IF(A1606=43,'Mission Importer'!A1606,0)</f>
        <v>#VALUE!</v>
      </c>
      <c r="D1606" t="e">
        <f>SEARCH("shape_name",'Mission Importer'!A1606)</f>
        <v>#VALUE!</v>
      </c>
      <c r="E1606" t="e">
        <f>IF(D1606=43,'Mission Importer'!A1606,0)</f>
        <v>#VALUE!</v>
      </c>
      <c r="G1606" t="e">
        <f>SEARCH("shape_name",'Mission Importer'!A1606)</f>
        <v>#VALUE!</v>
      </c>
      <c r="H1606" t="e">
        <f>IF(G1606=43,'Mission Importer'!A1606,0)</f>
        <v>#VALUE!</v>
      </c>
      <c r="J1606" t="e">
        <f>SEARCH("type",'Mission Importer'!A1606)</f>
        <v>#VALUE!</v>
      </c>
      <c r="K1606" t="e">
        <f>IF(J1606=43,'Mission Importer'!A1606,0)</f>
        <v>#VALUE!</v>
      </c>
      <c r="L1606" t="e">
        <f>SEARCH("category",'Mission Importer'!A1606)</f>
        <v>#VALUE!</v>
      </c>
      <c r="M1606" t="e">
        <f>IF(L1606=43,'Mission Importer'!A1606,0)</f>
        <v>#VALUE!</v>
      </c>
    </row>
    <row r="1607" spans="1:13" x14ac:dyDescent="0.3">
      <c r="A1607" t="e">
        <f>SEARCH("livery",'Mission Importer'!A1607)</f>
        <v>#VALUE!</v>
      </c>
      <c r="B1607" t="e">
        <f>IF(A1607=43,'Mission Importer'!A1607,0)</f>
        <v>#VALUE!</v>
      </c>
      <c r="D1607" t="e">
        <f>SEARCH("shape_name",'Mission Importer'!A1607)</f>
        <v>#VALUE!</v>
      </c>
      <c r="E1607" t="e">
        <f>IF(D1607=43,'Mission Importer'!A1607,0)</f>
        <v>#VALUE!</v>
      </c>
      <c r="G1607" t="e">
        <f>SEARCH("shape_name",'Mission Importer'!A1607)</f>
        <v>#VALUE!</v>
      </c>
      <c r="H1607" t="e">
        <f>IF(G1607=43,'Mission Importer'!A1607,0)</f>
        <v>#VALUE!</v>
      </c>
      <c r="J1607">
        <f>SEARCH("type",'Mission Importer'!A1607)</f>
        <v>47</v>
      </c>
      <c r="K1607">
        <f>IF(J1607=43,'Mission Importer'!A1607,0)</f>
        <v>0</v>
      </c>
      <c r="L1607" t="e">
        <f>SEARCH("category",'Mission Importer'!A1607)</f>
        <v>#VALUE!</v>
      </c>
      <c r="M1607" t="e">
        <f>IF(L1607=43,'Mission Importer'!A1607,0)</f>
        <v>#VALUE!</v>
      </c>
    </row>
    <row r="1608" spans="1:13" x14ac:dyDescent="0.3">
      <c r="A1608" t="e">
        <f>SEARCH("livery",'Mission Importer'!A1608)</f>
        <v>#VALUE!</v>
      </c>
      <c r="B1608" t="e">
        <f>IF(A1608=43,'Mission Importer'!A1608,0)</f>
        <v>#VALUE!</v>
      </c>
      <c r="D1608" t="e">
        <f>SEARCH("shape_name",'Mission Importer'!A1608)</f>
        <v>#VALUE!</v>
      </c>
      <c r="E1608" t="e">
        <f>IF(D1608=43,'Mission Importer'!A1608,0)</f>
        <v>#VALUE!</v>
      </c>
      <c r="G1608" t="e">
        <f>SEARCH("shape_name",'Mission Importer'!A1608)</f>
        <v>#VALUE!</v>
      </c>
      <c r="H1608" t="e">
        <f>IF(G1608=43,'Mission Importer'!A1608,0)</f>
        <v>#VALUE!</v>
      </c>
      <c r="J1608" t="e">
        <f>SEARCH("type",'Mission Importer'!A1608)</f>
        <v>#VALUE!</v>
      </c>
      <c r="K1608" t="e">
        <f>IF(J1608=43,'Mission Importer'!A1608,0)</f>
        <v>#VALUE!</v>
      </c>
      <c r="L1608" t="e">
        <f>SEARCH("category",'Mission Importer'!A1608)</f>
        <v>#VALUE!</v>
      </c>
      <c r="M1608" t="e">
        <f>IF(L1608=43,'Mission Importer'!A1608,0)</f>
        <v>#VALUE!</v>
      </c>
    </row>
    <row r="1609" spans="1:13" x14ac:dyDescent="0.3">
      <c r="A1609" t="e">
        <f>SEARCH("livery",'Mission Importer'!A1609)</f>
        <v>#VALUE!</v>
      </c>
      <c r="B1609" t="e">
        <f>IF(A1609=43,'Mission Importer'!A1609,0)</f>
        <v>#VALUE!</v>
      </c>
      <c r="D1609" t="e">
        <f>SEARCH("shape_name",'Mission Importer'!A1609)</f>
        <v>#VALUE!</v>
      </c>
      <c r="E1609" t="e">
        <f>IF(D1609=43,'Mission Importer'!A1609,0)</f>
        <v>#VALUE!</v>
      </c>
      <c r="G1609" t="e">
        <f>SEARCH("shape_name",'Mission Importer'!A1609)</f>
        <v>#VALUE!</v>
      </c>
      <c r="H1609" t="e">
        <f>IF(G1609=43,'Mission Importer'!A1609,0)</f>
        <v>#VALUE!</v>
      </c>
      <c r="J1609" t="e">
        <f>SEARCH("type",'Mission Importer'!A1609)</f>
        <v>#VALUE!</v>
      </c>
      <c r="K1609" t="e">
        <f>IF(J1609=43,'Mission Importer'!A1609,0)</f>
        <v>#VALUE!</v>
      </c>
      <c r="L1609" t="e">
        <f>SEARCH("category",'Mission Importer'!A1609)</f>
        <v>#VALUE!</v>
      </c>
      <c r="M1609" t="e">
        <f>IF(L1609=43,'Mission Importer'!A1609,0)</f>
        <v>#VALUE!</v>
      </c>
    </row>
    <row r="1610" spans="1:13" x14ac:dyDescent="0.3">
      <c r="A1610" t="e">
        <f>SEARCH("livery",'Mission Importer'!A1610)</f>
        <v>#VALUE!</v>
      </c>
      <c r="B1610" t="e">
        <f>IF(A1610=43,'Mission Importer'!A1610,0)</f>
        <v>#VALUE!</v>
      </c>
      <c r="D1610" t="e">
        <f>SEARCH("shape_name",'Mission Importer'!A1610)</f>
        <v>#VALUE!</v>
      </c>
      <c r="E1610" t="e">
        <f>IF(D1610=43,'Mission Importer'!A1610,0)</f>
        <v>#VALUE!</v>
      </c>
      <c r="G1610" t="e">
        <f>SEARCH("shape_name",'Mission Importer'!A1610)</f>
        <v>#VALUE!</v>
      </c>
      <c r="H1610" t="e">
        <f>IF(G1610=43,'Mission Importer'!A1610,0)</f>
        <v>#VALUE!</v>
      </c>
      <c r="J1610" t="e">
        <f>SEARCH("type",'Mission Importer'!A1610)</f>
        <v>#VALUE!</v>
      </c>
      <c r="K1610" t="e">
        <f>IF(J1610=43,'Mission Importer'!A1610,0)</f>
        <v>#VALUE!</v>
      </c>
      <c r="L1610" t="e">
        <f>SEARCH("category",'Mission Importer'!A1610)</f>
        <v>#VALUE!</v>
      </c>
      <c r="M1610" t="e">
        <f>IF(L1610=43,'Mission Importer'!A1610,0)</f>
        <v>#VALUE!</v>
      </c>
    </row>
    <row r="1611" spans="1:13" x14ac:dyDescent="0.3">
      <c r="A1611" t="e">
        <f>SEARCH("livery",'Mission Importer'!A1611)</f>
        <v>#VALUE!</v>
      </c>
      <c r="B1611" t="e">
        <f>IF(A1611=43,'Mission Importer'!A1611,0)</f>
        <v>#VALUE!</v>
      </c>
      <c r="D1611" t="e">
        <f>SEARCH("shape_name",'Mission Importer'!A1611)</f>
        <v>#VALUE!</v>
      </c>
      <c r="E1611" t="e">
        <f>IF(D1611=43,'Mission Importer'!A1611,0)</f>
        <v>#VALUE!</v>
      </c>
      <c r="G1611" t="e">
        <f>SEARCH("shape_name",'Mission Importer'!A1611)</f>
        <v>#VALUE!</v>
      </c>
      <c r="H1611" t="e">
        <f>IF(G1611=43,'Mission Importer'!A1611,0)</f>
        <v>#VALUE!</v>
      </c>
      <c r="J1611" t="e">
        <f>SEARCH("type",'Mission Importer'!A1611)</f>
        <v>#VALUE!</v>
      </c>
      <c r="K1611" t="e">
        <f>IF(J1611=43,'Mission Importer'!A1611,0)</f>
        <v>#VALUE!</v>
      </c>
      <c r="L1611" t="e">
        <f>SEARCH("category",'Mission Importer'!A1611)</f>
        <v>#VALUE!</v>
      </c>
      <c r="M1611" t="e">
        <f>IF(L1611=43,'Mission Importer'!A1611,0)</f>
        <v>#VALUE!</v>
      </c>
    </row>
    <row r="1612" spans="1:13" x14ac:dyDescent="0.3">
      <c r="A1612" t="e">
        <f>SEARCH("livery",'Mission Importer'!A1612)</f>
        <v>#VALUE!</v>
      </c>
      <c r="B1612" t="e">
        <f>IF(A1612=43,'Mission Importer'!A1612,0)</f>
        <v>#VALUE!</v>
      </c>
      <c r="D1612" t="e">
        <f>SEARCH("shape_name",'Mission Importer'!A1612)</f>
        <v>#VALUE!</v>
      </c>
      <c r="E1612" t="e">
        <f>IF(D1612=43,'Mission Importer'!A1612,0)</f>
        <v>#VALUE!</v>
      </c>
      <c r="G1612" t="e">
        <f>SEARCH("shape_name",'Mission Importer'!A1612)</f>
        <v>#VALUE!</v>
      </c>
      <c r="H1612" t="e">
        <f>IF(G1612=43,'Mission Importer'!A1612,0)</f>
        <v>#VALUE!</v>
      </c>
      <c r="J1612" t="e">
        <f>SEARCH("type",'Mission Importer'!A1612)</f>
        <v>#VALUE!</v>
      </c>
      <c r="K1612" t="e">
        <f>IF(J1612=43,'Mission Importer'!A1612,0)</f>
        <v>#VALUE!</v>
      </c>
      <c r="L1612" t="e">
        <f>SEARCH("category",'Mission Importer'!A1612)</f>
        <v>#VALUE!</v>
      </c>
      <c r="M1612" t="e">
        <f>IF(L1612=43,'Mission Importer'!A1612,0)</f>
        <v>#VALUE!</v>
      </c>
    </row>
    <row r="1613" spans="1:13" x14ac:dyDescent="0.3">
      <c r="A1613" t="e">
        <f>SEARCH("livery",'Mission Importer'!A1613)</f>
        <v>#VALUE!</v>
      </c>
      <c r="B1613" t="e">
        <f>IF(A1613=43,'Mission Importer'!A1613,0)</f>
        <v>#VALUE!</v>
      </c>
      <c r="D1613" t="e">
        <f>SEARCH("shape_name",'Mission Importer'!A1613)</f>
        <v>#VALUE!</v>
      </c>
      <c r="E1613" t="e">
        <f>IF(D1613=43,'Mission Importer'!A1613,0)</f>
        <v>#VALUE!</v>
      </c>
      <c r="G1613" t="e">
        <f>SEARCH("shape_name",'Mission Importer'!A1613)</f>
        <v>#VALUE!</v>
      </c>
      <c r="H1613" t="e">
        <f>IF(G1613=43,'Mission Importer'!A1613,0)</f>
        <v>#VALUE!</v>
      </c>
      <c r="J1613" t="e">
        <f>SEARCH("type",'Mission Importer'!A1613)</f>
        <v>#VALUE!</v>
      </c>
      <c r="K1613" t="e">
        <f>IF(J1613=43,'Mission Importer'!A1613,0)</f>
        <v>#VALUE!</v>
      </c>
      <c r="L1613" t="e">
        <f>SEARCH("category",'Mission Importer'!A1613)</f>
        <v>#VALUE!</v>
      </c>
      <c r="M1613" t="e">
        <f>IF(L1613=43,'Mission Importer'!A1613,0)</f>
        <v>#VALUE!</v>
      </c>
    </row>
    <row r="1614" spans="1:13" x14ac:dyDescent="0.3">
      <c r="A1614" t="e">
        <f>SEARCH("livery",'Mission Importer'!A1614)</f>
        <v>#VALUE!</v>
      </c>
      <c r="B1614" t="e">
        <f>IF(A1614=43,'Mission Importer'!A1614,0)</f>
        <v>#VALUE!</v>
      </c>
      <c r="D1614" t="e">
        <f>SEARCH("shape_name",'Mission Importer'!A1614)</f>
        <v>#VALUE!</v>
      </c>
      <c r="E1614" t="e">
        <f>IF(D1614=43,'Mission Importer'!A1614,0)</f>
        <v>#VALUE!</v>
      </c>
      <c r="G1614" t="e">
        <f>SEARCH("shape_name",'Mission Importer'!A1614)</f>
        <v>#VALUE!</v>
      </c>
      <c r="H1614" t="e">
        <f>IF(G1614=43,'Mission Importer'!A1614,0)</f>
        <v>#VALUE!</v>
      </c>
      <c r="J1614" t="e">
        <f>SEARCH("type",'Mission Importer'!A1614)</f>
        <v>#VALUE!</v>
      </c>
      <c r="K1614" t="e">
        <f>IF(J1614=43,'Mission Importer'!A1614,0)</f>
        <v>#VALUE!</v>
      </c>
      <c r="L1614" t="e">
        <f>SEARCH("category",'Mission Importer'!A1614)</f>
        <v>#VALUE!</v>
      </c>
      <c r="M1614" t="e">
        <f>IF(L1614=43,'Mission Importer'!A1614,0)</f>
        <v>#VALUE!</v>
      </c>
    </row>
    <row r="1615" spans="1:13" x14ac:dyDescent="0.3">
      <c r="A1615" t="e">
        <f>SEARCH("livery",'Mission Importer'!A1615)</f>
        <v>#VALUE!</v>
      </c>
      <c r="B1615" t="e">
        <f>IF(A1615=43,'Mission Importer'!A1615,0)</f>
        <v>#VALUE!</v>
      </c>
      <c r="D1615" t="e">
        <f>SEARCH("shape_name",'Mission Importer'!A1615)</f>
        <v>#VALUE!</v>
      </c>
      <c r="E1615" t="e">
        <f>IF(D1615=43,'Mission Importer'!A1615,0)</f>
        <v>#VALUE!</v>
      </c>
      <c r="G1615" t="e">
        <f>SEARCH("shape_name",'Mission Importer'!A1615)</f>
        <v>#VALUE!</v>
      </c>
      <c r="H1615" t="e">
        <f>IF(G1615=43,'Mission Importer'!A1615,0)</f>
        <v>#VALUE!</v>
      </c>
      <c r="J1615" t="e">
        <f>SEARCH("type",'Mission Importer'!A1615)</f>
        <v>#VALUE!</v>
      </c>
      <c r="K1615" t="e">
        <f>IF(J1615=43,'Mission Importer'!A1615,0)</f>
        <v>#VALUE!</v>
      </c>
      <c r="L1615" t="e">
        <f>SEARCH("category",'Mission Importer'!A1615)</f>
        <v>#VALUE!</v>
      </c>
      <c r="M1615" t="e">
        <f>IF(L1615=43,'Mission Importer'!A1615,0)</f>
        <v>#VALUE!</v>
      </c>
    </row>
    <row r="1616" spans="1:13" x14ac:dyDescent="0.3">
      <c r="A1616" t="e">
        <f>SEARCH("livery",'Mission Importer'!A1616)</f>
        <v>#VALUE!</v>
      </c>
      <c r="B1616" t="e">
        <f>IF(A1616=43,'Mission Importer'!A1616,0)</f>
        <v>#VALUE!</v>
      </c>
      <c r="D1616" t="e">
        <f>SEARCH("shape_name",'Mission Importer'!A1616)</f>
        <v>#VALUE!</v>
      </c>
      <c r="E1616" t="e">
        <f>IF(D1616=43,'Mission Importer'!A1616,0)</f>
        <v>#VALUE!</v>
      </c>
      <c r="G1616" t="e">
        <f>SEARCH("shape_name",'Mission Importer'!A1616)</f>
        <v>#VALUE!</v>
      </c>
      <c r="H1616" t="e">
        <f>IF(G1616=43,'Mission Importer'!A1616,0)</f>
        <v>#VALUE!</v>
      </c>
      <c r="J1616" t="e">
        <f>SEARCH("type",'Mission Importer'!A1616)</f>
        <v>#VALUE!</v>
      </c>
      <c r="K1616" t="e">
        <f>IF(J1616=43,'Mission Importer'!A1616,0)</f>
        <v>#VALUE!</v>
      </c>
      <c r="L1616" t="e">
        <f>SEARCH("category",'Mission Importer'!A1616)</f>
        <v>#VALUE!</v>
      </c>
      <c r="M1616" t="e">
        <f>IF(L1616=43,'Mission Importer'!A1616,0)</f>
        <v>#VALUE!</v>
      </c>
    </row>
    <row r="1617" spans="1:13" x14ac:dyDescent="0.3">
      <c r="A1617" t="e">
        <f>SEARCH("livery",'Mission Importer'!A1617)</f>
        <v>#VALUE!</v>
      </c>
      <c r="B1617" t="e">
        <f>IF(A1617=43,'Mission Importer'!A1617,0)</f>
        <v>#VALUE!</v>
      </c>
      <c r="D1617" t="e">
        <f>SEARCH("shape_name",'Mission Importer'!A1617)</f>
        <v>#VALUE!</v>
      </c>
      <c r="E1617" t="e">
        <f>IF(D1617=43,'Mission Importer'!A1617,0)</f>
        <v>#VALUE!</v>
      </c>
      <c r="G1617" t="e">
        <f>SEARCH("shape_name",'Mission Importer'!A1617)</f>
        <v>#VALUE!</v>
      </c>
      <c r="H1617" t="e">
        <f>IF(G1617=43,'Mission Importer'!A1617,0)</f>
        <v>#VALUE!</v>
      </c>
      <c r="J1617" t="e">
        <f>SEARCH("type",'Mission Importer'!A1617)</f>
        <v>#VALUE!</v>
      </c>
      <c r="K1617" t="e">
        <f>IF(J1617=43,'Mission Importer'!A1617,0)</f>
        <v>#VALUE!</v>
      </c>
      <c r="L1617" t="e">
        <f>SEARCH("category",'Mission Importer'!A1617)</f>
        <v>#VALUE!</v>
      </c>
      <c r="M1617" t="e">
        <f>IF(L1617=43,'Mission Importer'!A1617,0)</f>
        <v>#VALUE!</v>
      </c>
    </row>
    <row r="1618" spans="1:13" x14ac:dyDescent="0.3">
      <c r="A1618" t="e">
        <f>SEARCH("livery",'Mission Importer'!A1618)</f>
        <v>#VALUE!</v>
      </c>
      <c r="B1618" t="e">
        <f>IF(A1618=43,'Mission Importer'!A1618,0)</f>
        <v>#VALUE!</v>
      </c>
      <c r="D1618" t="e">
        <f>SEARCH("shape_name",'Mission Importer'!A1618)</f>
        <v>#VALUE!</v>
      </c>
      <c r="E1618" t="e">
        <f>IF(D1618=43,'Mission Importer'!A1618,0)</f>
        <v>#VALUE!</v>
      </c>
      <c r="G1618" t="e">
        <f>SEARCH("shape_name",'Mission Importer'!A1618)</f>
        <v>#VALUE!</v>
      </c>
      <c r="H1618" t="e">
        <f>IF(G1618=43,'Mission Importer'!A1618,0)</f>
        <v>#VALUE!</v>
      </c>
      <c r="J1618" t="e">
        <f>SEARCH("type",'Mission Importer'!A1618)</f>
        <v>#VALUE!</v>
      </c>
      <c r="K1618" t="e">
        <f>IF(J1618=43,'Mission Importer'!A1618,0)</f>
        <v>#VALUE!</v>
      </c>
      <c r="L1618" t="e">
        <f>SEARCH("category",'Mission Importer'!A1618)</f>
        <v>#VALUE!</v>
      </c>
      <c r="M1618" t="e">
        <f>IF(L1618=43,'Mission Importer'!A1618,0)</f>
        <v>#VALUE!</v>
      </c>
    </row>
    <row r="1619" spans="1:13" x14ac:dyDescent="0.3">
      <c r="A1619" t="e">
        <f>SEARCH("livery",'Mission Importer'!A1619)</f>
        <v>#VALUE!</v>
      </c>
      <c r="B1619" t="e">
        <f>IF(A1619=43,'Mission Importer'!A1619,0)</f>
        <v>#VALUE!</v>
      </c>
      <c r="D1619" t="e">
        <f>SEARCH("shape_name",'Mission Importer'!A1619)</f>
        <v>#VALUE!</v>
      </c>
      <c r="E1619" t="e">
        <f>IF(D1619=43,'Mission Importer'!A1619,0)</f>
        <v>#VALUE!</v>
      </c>
      <c r="G1619" t="e">
        <f>SEARCH("shape_name",'Mission Importer'!A1619)</f>
        <v>#VALUE!</v>
      </c>
      <c r="H1619" t="e">
        <f>IF(G1619=43,'Mission Importer'!A1619,0)</f>
        <v>#VALUE!</v>
      </c>
      <c r="J1619" t="e">
        <f>SEARCH("type",'Mission Importer'!A1619)</f>
        <v>#VALUE!</v>
      </c>
      <c r="K1619" t="e">
        <f>IF(J1619=43,'Mission Importer'!A1619,0)</f>
        <v>#VALUE!</v>
      </c>
      <c r="L1619" t="e">
        <f>SEARCH("category",'Mission Importer'!A1619)</f>
        <v>#VALUE!</v>
      </c>
      <c r="M1619" t="e">
        <f>IF(L1619=43,'Mission Importer'!A1619,0)</f>
        <v>#VALUE!</v>
      </c>
    </row>
    <row r="1620" spans="1:13" x14ac:dyDescent="0.3">
      <c r="A1620" t="e">
        <f>SEARCH("livery",'Mission Importer'!A1620)</f>
        <v>#VALUE!</v>
      </c>
      <c r="B1620" t="e">
        <f>IF(A1620=43,'Mission Importer'!A1620,0)</f>
        <v>#VALUE!</v>
      </c>
      <c r="D1620" t="e">
        <f>SEARCH("shape_name",'Mission Importer'!A1620)</f>
        <v>#VALUE!</v>
      </c>
      <c r="E1620" t="e">
        <f>IF(D1620=43,'Mission Importer'!A1620,0)</f>
        <v>#VALUE!</v>
      </c>
      <c r="G1620" t="e">
        <f>SEARCH("shape_name",'Mission Importer'!A1620)</f>
        <v>#VALUE!</v>
      </c>
      <c r="H1620" t="e">
        <f>IF(G1620=43,'Mission Importer'!A1620,0)</f>
        <v>#VALUE!</v>
      </c>
      <c r="J1620" t="e">
        <f>SEARCH("type",'Mission Importer'!A1620)</f>
        <v>#VALUE!</v>
      </c>
      <c r="K1620" t="e">
        <f>IF(J1620=43,'Mission Importer'!A1620,0)</f>
        <v>#VALUE!</v>
      </c>
      <c r="L1620" t="e">
        <f>SEARCH("category",'Mission Importer'!A1620)</f>
        <v>#VALUE!</v>
      </c>
      <c r="M1620" t="e">
        <f>IF(L1620=43,'Mission Importer'!A1620,0)</f>
        <v>#VALUE!</v>
      </c>
    </row>
    <row r="1621" spans="1:13" x14ac:dyDescent="0.3">
      <c r="A1621" t="e">
        <f>SEARCH("livery",'Mission Importer'!A1621)</f>
        <v>#VALUE!</v>
      </c>
      <c r="B1621" t="e">
        <f>IF(A1621=43,'Mission Importer'!A1621,0)</f>
        <v>#VALUE!</v>
      </c>
      <c r="D1621" t="e">
        <f>SEARCH("shape_name",'Mission Importer'!A1621)</f>
        <v>#VALUE!</v>
      </c>
      <c r="E1621" t="e">
        <f>IF(D1621=43,'Mission Importer'!A1621,0)</f>
        <v>#VALUE!</v>
      </c>
      <c r="G1621" t="e">
        <f>SEARCH("shape_name",'Mission Importer'!A1621)</f>
        <v>#VALUE!</v>
      </c>
      <c r="H1621" t="e">
        <f>IF(G1621=43,'Mission Importer'!A1621,0)</f>
        <v>#VALUE!</v>
      </c>
      <c r="J1621" t="e">
        <f>SEARCH("type",'Mission Importer'!A1621)</f>
        <v>#VALUE!</v>
      </c>
      <c r="K1621" t="e">
        <f>IF(J1621=43,'Mission Importer'!A1621,0)</f>
        <v>#VALUE!</v>
      </c>
      <c r="L1621" t="e">
        <f>SEARCH("category",'Mission Importer'!A1621)</f>
        <v>#VALUE!</v>
      </c>
      <c r="M1621" t="e">
        <f>IF(L1621=43,'Mission Importer'!A1621,0)</f>
        <v>#VALUE!</v>
      </c>
    </row>
    <row r="1622" spans="1:13" x14ac:dyDescent="0.3">
      <c r="A1622">
        <f>SEARCH("livery",'Mission Importer'!A1622)</f>
        <v>43</v>
      </c>
      <c r="B1622" t="str">
        <f>IF(A1622=43,'Mission Importer'!A1622,0)</f>
        <v xml:space="preserve">                                        ["livery_id"] = "GRC_winter",</v>
      </c>
      <c r="D1622" t="e">
        <f>SEARCH("shape_name",'Mission Importer'!A1622)</f>
        <v>#VALUE!</v>
      </c>
      <c r="E1622" t="e">
        <f>IF(D1622=43,'Mission Importer'!A1622,0)</f>
        <v>#VALUE!</v>
      </c>
      <c r="G1622" t="e">
        <f>SEARCH("shape_name",'Mission Importer'!A1622)</f>
        <v>#VALUE!</v>
      </c>
      <c r="H1622" t="e">
        <f>IF(G1622=43,'Mission Importer'!A1622,0)</f>
        <v>#VALUE!</v>
      </c>
      <c r="J1622" t="e">
        <f>SEARCH("type",'Mission Importer'!A1622)</f>
        <v>#VALUE!</v>
      </c>
      <c r="K1622" t="e">
        <f>IF(J1622=43,'Mission Importer'!A1622,0)</f>
        <v>#VALUE!</v>
      </c>
      <c r="L1622" t="e">
        <f>SEARCH("category",'Mission Importer'!A1622)</f>
        <v>#VALUE!</v>
      </c>
      <c r="M1622" t="e">
        <f>IF(L1622=43,'Mission Importer'!A1622,0)</f>
        <v>#VALUE!</v>
      </c>
    </row>
    <row r="1623" spans="1:13" x14ac:dyDescent="0.3">
      <c r="A1623" t="e">
        <f>SEARCH("livery",'Mission Importer'!A1623)</f>
        <v>#VALUE!</v>
      </c>
      <c r="B1623" t="e">
        <f>IF(A1623=43,'Mission Importer'!A1623,0)</f>
        <v>#VALUE!</v>
      </c>
      <c r="D1623" t="e">
        <f>SEARCH("shape_name",'Mission Importer'!A1623)</f>
        <v>#VALUE!</v>
      </c>
      <c r="E1623" t="e">
        <f>IF(D1623=43,'Mission Importer'!A1623,0)</f>
        <v>#VALUE!</v>
      </c>
      <c r="G1623" t="e">
        <f>SEARCH("shape_name",'Mission Importer'!A1623)</f>
        <v>#VALUE!</v>
      </c>
      <c r="H1623" t="e">
        <f>IF(G1623=43,'Mission Importer'!A1623,0)</f>
        <v>#VALUE!</v>
      </c>
      <c r="J1623" t="e">
        <f>SEARCH("type",'Mission Importer'!A1623)</f>
        <v>#VALUE!</v>
      </c>
      <c r="K1623" t="e">
        <f>IF(J1623=43,'Mission Importer'!A1623,0)</f>
        <v>#VALUE!</v>
      </c>
      <c r="L1623">
        <f>SEARCH("category",'Mission Importer'!A1623)</f>
        <v>43</v>
      </c>
      <c r="M1623" t="str">
        <f>IF(L1623=43,'Mission Importer'!A1623,0)</f>
        <v xml:space="preserve">                                        ["category"] = "Air Defence",</v>
      </c>
    </row>
    <row r="1624" spans="1:13" x14ac:dyDescent="0.3">
      <c r="A1624" t="e">
        <f>SEARCH("livery",'Mission Importer'!A1624)</f>
        <v>#VALUE!</v>
      </c>
      <c r="B1624" t="e">
        <f>IF(A1624=43,'Mission Importer'!A1624,0)</f>
        <v>#VALUE!</v>
      </c>
      <c r="D1624" t="e">
        <f>SEARCH("shape_name",'Mission Importer'!A1624)</f>
        <v>#VALUE!</v>
      </c>
      <c r="E1624" t="e">
        <f>IF(D1624=43,'Mission Importer'!A1624,0)</f>
        <v>#VALUE!</v>
      </c>
      <c r="G1624" t="e">
        <f>SEARCH("shape_name",'Mission Importer'!A1624)</f>
        <v>#VALUE!</v>
      </c>
      <c r="H1624" t="e">
        <f>IF(G1624=43,'Mission Importer'!A1624,0)</f>
        <v>#VALUE!</v>
      </c>
      <c r="J1624">
        <f>SEARCH("type",'Mission Importer'!A1624)</f>
        <v>43</v>
      </c>
      <c r="K1624" t="str">
        <f>IF(J1624=43,'Mission Importer'!A1624,0)</f>
        <v xml:space="preserve">                                        ["type"] = "Patriot EPP",</v>
      </c>
      <c r="L1624" t="e">
        <f>SEARCH("category",'Mission Importer'!A1624)</f>
        <v>#VALUE!</v>
      </c>
      <c r="M1624" t="e">
        <f>IF(L1624=43,'Mission Importer'!A1624,0)</f>
        <v>#VALUE!</v>
      </c>
    </row>
    <row r="1625" spans="1:13" x14ac:dyDescent="0.3">
      <c r="A1625" t="e">
        <f>SEARCH("livery",'Mission Importer'!A1625)</f>
        <v>#VALUE!</v>
      </c>
      <c r="B1625" t="e">
        <f>IF(A1625=43,'Mission Importer'!A1625,0)</f>
        <v>#VALUE!</v>
      </c>
      <c r="D1625" t="e">
        <f>SEARCH("shape_name",'Mission Importer'!A1625)</f>
        <v>#VALUE!</v>
      </c>
      <c r="E1625" t="e">
        <f>IF(D1625=43,'Mission Importer'!A1625,0)</f>
        <v>#VALUE!</v>
      </c>
      <c r="G1625" t="e">
        <f>SEARCH("shape_name",'Mission Importer'!A1625)</f>
        <v>#VALUE!</v>
      </c>
      <c r="H1625" t="e">
        <f>IF(G1625=43,'Mission Importer'!A1625,0)</f>
        <v>#VALUE!</v>
      </c>
      <c r="J1625" t="e">
        <f>SEARCH("type",'Mission Importer'!A1625)</f>
        <v>#VALUE!</v>
      </c>
      <c r="K1625" t="e">
        <f>IF(J1625=43,'Mission Importer'!A1625,0)</f>
        <v>#VALUE!</v>
      </c>
      <c r="L1625" t="e">
        <f>SEARCH("category",'Mission Importer'!A1625)</f>
        <v>#VALUE!</v>
      </c>
      <c r="M1625" t="e">
        <f>IF(L1625=43,'Mission Importer'!A1625,0)</f>
        <v>#VALUE!</v>
      </c>
    </row>
    <row r="1626" spans="1:13" x14ac:dyDescent="0.3">
      <c r="A1626" t="e">
        <f>SEARCH("livery",'Mission Importer'!A1626)</f>
        <v>#VALUE!</v>
      </c>
      <c r="B1626" t="e">
        <f>IF(A1626=43,'Mission Importer'!A1626,0)</f>
        <v>#VALUE!</v>
      </c>
      <c r="D1626" t="e">
        <f>SEARCH("shape_name",'Mission Importer'!A1626)</f>
        <v>#VALUE!</v>
      </c>
      <c r="E1626" t="e">
        <f>IF(D1626=43,'Mission Importer'!A1626,0)</f>
        <v>#VALUE!</v>
      </c>
      <c r="G1626" t="e">
        <f>SEARCH("shape_name",'Mission Importer'!A1626)</f>
        <v>#VALUE!</v>
      </c>
      <c r="H1626" t="e">
        <f>IF(G1626=43,'Mission Importer'!A1626,0)</f>
        <v>#VALUE!</v>
      </c>
      <c r="J1626" t="e">
        <f>SEARCH("type",'Mission Importer'!A1626)</f>
        <v>#VALUE!</v>
      </c>
      <c r="K1626" t="e">
        <f>IF(J1626=43,'Mission Importer'!A1626,0)</f>
        <v>#VALUE!</v>
      </c>
      <c r="L1626" t="e">
        <f>SEARCH("category",'Mission Importer'!A1626)</f>
        <v>#VALUE!</v>
      </c>
      <c r="M1626" t="e">
        <f>IF(L1626=43,'Mission Importer'!A1626,0)</f>
        <v>#VALUE!</v>
      </c>
    </row>
    <row r="1627" spans="1:13" x14ac:dyDescent="0.3">
      <c r="A1627" t="e">
        <f>SEARCH("livery",'Mission Importer'!A1627)</f>
        <v>#VALUE!</v>
      </c>
      <c r="B1627" t="e">
        <f>IF(A1627=43,'Mission Importer'!A1627,0)</f>
        <v>#VALUE!</v>
      </c>
      <c r="D1627" t="e">
        <f>SEARCH("shape_name",'Mission Importer'!A1627)</f>
        <v>#VALUE!</v>
      </c>
      <c r="E1627" t="e">
        <f>IF(D1627=43,'Mission Importer'!A1627,0)</f>
        <v>#VALUE!</v>
      </c>
      <c r="G1627" t="e">
        <f>SEARCH("shape_name",'Mission Importer'!A1627)</f>
        <v>#VALUE!</v>
      </c>
      <c r="H1627" t="e">
        <f>IF(G1627=43,'Mission Importer'!A1627,0)</f>
        <v>#VALUE!</v>
      </c>
      <c r="J1627" t="e">
        <f>SEARCH("type",'Mission Importer'!A1627)</f>
        <v>#VALUE!</v>
      </c>
      <c r="K1627" t="e">
        <f>IF(J1627=43,'Mission Importer'!A1627,0)</f>
        <v>#VALUE!</v>
      </c>
      <c r="L1627" t="e">
        <f>SEARCH("category",'Mission Importer'!A1627)</f>
        <v>#VALUE!</v>
      </c>
      <c r="M1627" t="e">
        <f>IF(L1627=43,'Mission Importer'!A1627,0)</f>
        <v>#VALUE!</v>
      </c>
    </row>
    <row r="1628" spans="1:13" x14ac:dyDescent="0.3">
      <c r="A1628" t="e">
        <f>SEARCH("livery",'Mission Importer'!A1628)</f>
        <v>#VALUE!</v>
      </c>
      <c r="B1628" t="e">
        <f>IF(A1628=43,'Mission Importer'!A1628,0)</f>
        <v>#VALUE!</v>
      </c>
      <c r="D1628" t="e">
        <f>SEARCH("shape_name",'Mission Importer'!A1628)</f>
        <v>#VALUE!</v>
      </c>
      <c r="E1628" t="e">
        <f>IF(D1628=43,'Mission Importer'!A1628,0)</f>
        <v>#VALUE!</v>
      </c>
      <c r="G1628" t="e">
        <f>SEARCH("shape_name",'Mission Importer'!A1628)</f>
        <v>#VALUE!</v>
      </c>
      <c r="H1628" t="e">
        <f>IF(G1628=43,'Mission Importer'!A1628,0)</f>
        <v>#VALUE!</v>
      </c>
      <c r="J1628" t="e">
        <f>SEARCH("type",'Mission Importer'!A1628)</f>
        <v>#VALUE!</v>
      </c>
      <c r="K1628" t="e">
        <f>IF(J1628=43,'Mission Importer'!A1628,0)</f>
        <v>#VALUE!</v>
      </c>
      <c r="L1628" t="e">
        <f>SEARCH("category",'Mission Importer'!A1628)</f>
        <v>#VALUE!</v>
      </c>
      <c r="M1628" t="e">
        <f>IF(L1628=43,'Mission Importer'!A1628,0)</f>
        <v>#VALUE!</v>
      </c>
    </row>
    <row r="1629" spans="1:13" x14ac:dyDescent="0.3">
      <c r="A1629" t="e">
        <f>SEARCH("livery",'Mission Importer'!A1629)</f>
        <v>#VALUE!</v>
      </c>
      <c r="B1629" t="e">
        <f>IF(A1629=43,'Mission Importer'!A1629,0)</f>
        <v>#VALUE!</v>
      </c>
      <c r="D1629" t="e">
        <f>SEARCH("shape_name",'Mission Importer'!A1629)</f>
        <v>#VALUE!</v>
      </c>
      <c r="E1629" t="e">
        <f>IF(D1629=43,'Mission Importer'!A1629,0)</f>
        <v>#VALUE!</v>
      </c>
      <c r="G1629" t="e">
        <f>SEARCH("shape_name",'Mission Importer'!A1629)</f>
        <v>#VALUE!</v>
      </c>
      <c r="H1629" t="e">
        <f>IF(G1629=43,'Mission Importer'!A1629,0)</f>
        <v>#VALUE!</v>
      </c>
      <c r="J1629" t="e">
        <f>SEARCH("type",'Mission Importer'!A1629)</f>
        <v>#VALUE!</v>
      </c>
      <c r="K1629" t="e">
        <f>IF(J1629=43,'Mission Importer'!A1629,0)</f>
        <v>#VALUE!</v>
      </c>
      <c r="L1629" t="e">
        <f>SEARCH("category",'Mission Importer'!A1629)</f>
        <v>#VALUE!</v>
      </c>
      <c r="M1629" t="e">
        <f>IF(L1629=43,'Mission Importer'!A1629,0)</f>
        <v>#VALUE!</v>
      </c>
    </row>
    <row r="1630" spans="1:13" x14ac:dyDescent="0.3">
      <c r="A1630" t="e">
        <f>SEARCH("livery",'Mission Importer'!A1630)</f>
        <v>#VALUE!</v>
      </c>
      <c r="B1630" t="e">
        <f>IF(A1630=43,'Mission Importer'!A1630,0)</f>
        <v>#VALUE!</v>
      </c>
      <c r="D1630" t="e">
        <f>SEARCH("shape_name",'Mission Importer'!A1630)</f>
        <v>#VALUE!</v>
      </c>
      <c r="E1630" t="e">
        <f>IF(D1630=43,'Mission Importer'!A1630,0)</f>
        <v>#VALUE!</v>
      </c>
      <c r="G1630" t="e">
        <f>SEARCH("shape_name",'Mission Importer'!A1630)</f>
        <v>#VALUE!</v>
      </c>
      <c r="H1630" t="e">
        <f>IF(G1630=43,'Mission Importer'!A1630,0)</f>
        <v>#VALUE!</v>
      </c>
      <c r="J1630" t="e">
        <f>SEARCH("type",'Mission Importer'!A1630)</f>
        <v>#VALUE!</v>
      </c>
      <c r="K1630" t="e">
        <f>IF(J1630=43,'Mission Importer'!A1630,0)</f>
        <v>#VALUE!</v>
      </c>
      <c r="L1630" t="e">
        <f>SEARCH("category",'Mission Importer'!A1630)</f>
        <v>#VALUE!</v>
      </c>
      <c r="M1630" t="e">
        <f>IF(L1630=43,'Mission Importer'!A1630,0)</f>
        <v>#VALUE!</v>
      </c>
    </row>
    <row r="1631" spans="1:13" x14ac:dyDescent="0.3">
      <c r="A1631" t="e">
        <f>SEARCH("livery",'Mission Importer'!A1631)</f>
        <v>#VALUE!</v>
      </c>
      <c r="B1631" t="e">
        <f>IF(A1631=43,'Mission Importer'!A1631,0)</f>
        <v>#VALUE!</v>
      </c>
      <c r="D1631" t="e">
        <f>SEARCH("shape_name",'Mission Importer'!A1631)</f>
        <v>#VALUE!</v>
      </c>
      <c r="E1631" t="e">
        <f>IF(D1631=43,'Mission Importer'!A1631,0)</f>
        <v>#VALUE!</v>
      </c>
      <c r="G1631" t="e">
        <f>SEARCH("shape_name",'Mission Importer'!A1631)</f>
        <v>#VALUE!</v>
      </c>
      <c r="H1631" t="e">
        <f>IF(G1631=43,'Mission Importer'!A1631,0)</f>
        <v>#VALUE!</v>
      </c>
      <c r="J1631" t="e">
        <f>SEARCH("type",'Mission Importer'!A1631)</f>
        <v>#VALUE!</v>
      </c>
      <c r="K1631" t="e">
        <f>IF(J1631=43,'Mission Importer'!A1631,0)</f>
        <v>#VALUE!</v>
      </c>
      <c r="L1631" t="e">
        <f>SEARCH("category",'Mission Importer'!A1631)</f>
        <v>#VALUE!</v>
      </c>
      <c r="M1631" t="e">
        <f>IF(L1631=43,'Mission Importer'!A1631,0)</f>
        <v>#VALUE!</v>
      </c>
    </row>
    <row r="1632" spans="1:13" x14ac:dyDescent="0.3">
      <c r="A1632" t="e">
        <f>SEARCH("livery",'Mission Importer'!A1632)</f>
        <v>#VALUE!</v>
      </c>
      <c r="B1632" t="e">
        <f>IF(A1632=43,'Mission Importer'!A1632,0)</f>
        <v>#VALUE!</v>
      </c>
      <c r="D1632" t="e">
        <f>SEARCH("shape_name",'Mission Importer'!A1632)</f>
        <v>#VALUE!</v>
      </c>
      <c r="E1632" t="e">
        <f>IF(D1632=43,'Mission Importer'!A1632,0)</f>
        <v>#VALUE!</v>
      </c>
      <c r="G1632" t="e">
        <f>SEARCH("shape_name",'Mission Importer'!A1632)</f>
        <v>#VALUE!</v>
      </c>
      <c r="H1632" t="e">
        <f>IF(G1632=43,'Mission Importer'!A1632,0)</f>
        <v>#VALUE!</v>
      </c>
      <c r="J1632" t="e">
        <f>SEARCH("type",'Mission Importer'!A1632)</f>
        <v>#VALUE!</v>
      </c>
      <c r="K1632" t="e">
        <f>IF(J1632=43,'Mission Importer'!A1632,0)</f>
        <v>#VALUE!</v>
      </c>
      <c r="L1632" t="e">
        <f>SEARCH("category",'Mission Importer'!A1632)</f>
        <v>#VALUE!</v>
      </c>
      <c r="M1632" t="e">
        <f>IF(L1632=43,'Mission Importer'!A1632,0)</f>
        <v>#VALUE!</v>
      </c>
    </row>
    <row r="1633" spans="1:13" x14ac:dyDescent="0.3">
      <c r="A1633" t="e">
        <f>SEARCH("livery",'Mission Importer'!A1633)</f>
        <v>#VALUE!</v>
      </c>
      <c r="B1633" t="e">
        <f>IF(A1633=43,'Mission Importer'!A1633,0)</f>
        <v>#VALUE!</v>
      </c>
      <c r="D1633" t="e">
        <f>SEARCH("shape_name",'Mission Importer'!A1633)</f>
        <v>#VALUE!</v>
      </c>
      <c r="E1633" t="e">
        <f>IF(D1633=43,'Mission Importer'!A1633,0)</f>
        <v>#VALUE!</v>
      </c>
      <c r="G1633" t="e">
        <f>SEARCH("shape_name",'Mission Importer'!A1633)</f>
        <v>#VALUE!</v>
      </c>
      <c r="H1633" t="e">
        <f>IF(G1633=43,'Mission Importer'!A1633,0)</f>
        <v>#VALUE!</v>
      </c>
      <c r="J1633" t="e">
        <f>SEARCH("type",'Mission Importer'!A1633)</f>
        <v>#VALUE!</v>
      </c>
      <c r="K1633" t="e">
        <f>IF(J1633=43,'Mission Importer'!A1633,0)</f>
        <v>#VALUE!</v>
      </c>
      <c r="L1633" t="e">
        <f>SEARCH("category",'Mission Importer'!A1633)</f>
        <v>#VALUE!</v>
      </c>
      <c r="M1633" t="e">
        <f>IF(L1633=43,'Mission Importer'!A1633,0)</f>
        <v>#VALUE!</v>
      </c>
    </row>
    <row r="1634" spans="1:13" x14ac:dyDescent="0.3">
      <c r="A1634" t="e">
        <f>SEARCH("livery",'Mission Importer'!A1634)</f>
        <v>#VALUE!</v>
      </c>
      <c r="B1634" t="e">
        <f>IF(A1634=43,'Mission Importer'!A1634,0)</f>
        <v>#VALUE!</v>
      </c>
      <c r="D1634" t="e">
        <f>SEARCH("shape_name",'Mission Importer'!A1634)</f>
        <v>#VALUE!</v>
      </c>
      <c r="E1634" t="e">
        <f>IF(D1634=43,'Mission Importer'!A1634,0)</f>
        <v>#VALUE!</v>
      </c>
      <c r="G1634" t="e">
        <f>SEARCH("shape_name",'Mission Importer'!A1634)</f>
        <v>#VALUE!</v>
      </c>
      <c r="H1634" t="e">
        <f>IF(G1634=43,'Mission Importer'!A1634,0)</f>
        <v>#VALUE!</v>
      </c>
      <c r="J1634" t="e">
        <f>SEARCH("type",'Mission Importer'!A1634)</f>
        <v>#VALUE!</v>
      </c>
      <c r="K1634" t="e">
        <f>IF(J1634=43,'Mission Importer'!A1634,0)</f>
        <v>#VALUE!</v>
      </c>
      <c r="L1634" t="e">
        <f>SEARCH("category",'Mission Importer'!A1634)</f>
        <v>#VALUE!</v>
      </c>
      <c r="M1634" t="e">
        <f>IF(L1634=43,'Mission Importer'!A1634,0)</f>
        <v>#VALUE!</v>
      </c>
    </row>
    <row r="1635" spans="1:13" x14ac:dyDescent="0.3">
      <c r="A1635" t="e">
        <f>SEARCH("livery",'Mission Importer'!A1635)</f>
        <v>#VALUE!</v>
      </c>
      <c r="B1635" t="e">
        <f>IF(A1635=43,'Mission Importer'!A1635,0)</f>
        <v>#VALUE!</v>
      </c>
      <c r="D1635" t="e">
        <f>SEARCH("shape_name",'Mission Importer'!A1635)</f>
        <v>#VALUE!</v>
      </c>
      <c r="E1635" t="e">
        <f>IF(D1635=43,'Mission Importer'!A1635,0)</f>
        <v>#VALUE!</v>
      </c>
      <c r="G1635" t="e">
        <f>SEARCH("shape_name",'Mission Importer'!A1635)</f>
        <v>#VALUE!</v>
      </c>
      <c r="H1635" t="e">
        <f>IF(G1635=43,'Mission Importer'!A1635,0)</f>
        <v>#VALUE!</v>
      </c>
      <c r="J1635" t="e">
        <f>SEARCH("type",'Mission Importer'!A1635)</f>
        <v>#VALUE!</v>
      </c>
      <c r="K1635" t="e">
        <f>IF(J1635=43,'Mission Importer'!A1635,0)</f>
        <v>#VALUE!</v>
      </c>
      <c r="L1635" t="e">
        <f>SEARCH("category",'Mission Importer'!A1635)</f>
        <v>#VALUE!</v>
      </c>
      <c r="M1635" t="e">
        <f>IF(L1635=43,'Mission Importer'!A1635,0)</f>
        <v>#VALUE!</v>
      </c>
    </row>
    <row r="1636" spans="1:13" x14ac:dyDescent="0.3">
      <c r="A1636" t="e">
        <f>SEARCH("livery",'Mission Importer'!A1636)</f>
        <v>#VALUE!</v>
      </c>
      <c r="B1636" t="e">
        <f>IF(A1636=43,'Mission Importer'!A1636,0)</f>
        <v>#VALUE!</v>
      </c>
      <c r="D1636" t="e">
        <f>SEARCH("shape_name",'Mission Importer'!A1636)</f>
        <v>#VALUE!</v>
      </c>
      <c r="E1636" t="e">
        <f>IF(D1636=43,'Mission Importer'!A1636,0)</f>
        <v>#VALUE!</v>
      </c>
      <c r="G1636" t="e">
        <f>SEARCH("shape_name",'Mission Importer'!A1636)</f>
        <v>#VALUE!</v>
      </c>
      <c r="H1636" t="e">
        <f>IF(G1636=43,'Mission Importer'!A1636,0)</f>
        <v>#VALUE!</v>
      </c>
      <c r="J1636" t="e">
        <f>SEARCH("type",'Mission Importer'!A1636)</f>
        <v>#VALUE!</v>
      </c>
      <c r="K1636" t="e">
        <f>IF(J1636=43,'Mission Importer'!A1636,0)</f>
        <v>#VALUE!</v>
      </c>
      <c r="L1636" t="e">
        <f>SEARCH("category",'Mission Importer'!A1636)</f>
        <v>#VALUE!</v>
      </c>
      <c r="M1636" t="e">
        <f>IF(L1636=43,'Mission Importer'!A1636,0)</f>
        <v>#VALUE!</v>
      </c>
    </row>
    <row r="1637" spans="1:13" x14ac:dyDescent="0.3">
      <c r="A1637" t="e">
        <f>SEARCH("livery",'Mission Importer'!A1637)</f>
        <v>#VALUE!</v>
      </c>
      <c r="B1637" t="e">
        <f>IF(A1637=43,'Mission Importer'!A1637,0)</f>
        <v>#VALUE!</v>
      </c>
      <c r="D1637" t="e">
        <f>SEARCH("shape_name",'Mission Importer'!A1637)</f>
        <v>#VALUE!</v>
      </c>
      <c r="E1637" t="e">
        <f>IF(D1637=43,'Mission Importer'!A1637,0)</f>
        <v>#VALUE!</v>
      </c>
      <c r="G1637" t="e">
        <f>SEARCH("shape_name",'Mission Importer'!A1637)</f>
        <v>#VALUE!</v>
      </c>
      <c r="H1637" t="e">
        <f>IF(G1637=43,'Mission Importer'!A1637,0)</f>
        <v>#VALUE!</v>
      </c>
      <c r="J1637" t="e">
        <f>SEARCH("type",'Mission Importer'!A1637)</f>
        <v>#VALUE!</v>
      </c>
      <c r="K1637" t="e">
        <f>IF(J1637=43,'Mission Importer'!A1637,0)</f>
        <v>#VALUE!</v>
      </c>
      <c r="L1637" t="e">
        <f>SEARCH("category",'Mission Importer'!A1637)</f>
        <v>#VALUE!</v>
      </c>
      <c r="M1637" t="e">
        <f>IF(L1637=43,'Mission Importer'!A1637,0)</f>
        <v>#VALUE!</v>
      </c>
    </row>
    <row r="1638" spans="1:13" x14ac:dyDescent="0.3">
      <c r="A1638" t="e">
        <f>SEARCH("livery",'Mission Importer'!A1638)</f>
        <v>#VALUE!</v>
      </c>
      <c r="B1638" t="e">
        <f>IF(A1638=43,'Mission Importer'!A1638,0)</f>
        <v>#VALUE!</v>
      </c>
      <c r="D1638" t="e">
        <f>SEARCH("shape_name",'Mission Importer'!A1638)</f>
        <v>#VALUE!</v>
      </c>
      <c r="E1638" t="e">
        <f>IF(D1638=43,'Mission Importer'!A1638,0)</f>
        <v>#VALUE!</v>
      </c>
      <c r="G1638" t="e">
        <f>SEARCH("shape_name",'Mission Importer'!A1638)</f>
        <v>#VALUE!</v>
      </c>
      <c r="H1638" t="e">
        <f>IF(G1638=43,'Mission Importer'!A1638,0)</f>
        <v>#VALUE!</v>
      </c>
      <c r="J1638" t="e">
        <f>SEARCH("type",'Mission Importer'!A1638)</f>
        <v>#VALUE!</v>
      </c>
      <c r="K1638" t="e">
        <f>IF(J1638=43,'Mission Importer'!A1638,0)</f>
        <v>#VALUE!</v>
      </c>
      <c r="L1638" t="e">
        <f>SEARCH("category",'Mission Importer'!A1638)</f>
        <v>#VALUE!</v>
      </c>
      <c r="M1638" t="e">
        <f>IF(L1638=43,'Mission Importer'!A1638,0)</f>
        <v>#VALUE!</v>
      </c>
    </row>
    <row r="1639" spans="1:13" x14ac:dyDescent="0.3">
      <c r="A1639" t="e">
        <f>SEARCH("livery",'Mission Importer'!A1639)</f>
        <v>#VALUE!</v>
      </c>
      <c r="B1639" t="e">
        <f>IF(A1639=43,'Mission Importer'!A1639,0)</f>
        <v>#VALUE!</v>
      </c>
      <c r="D1639" t="e">
        <f>SEARCH("shape_name",'Mission Importer'!A1639)</f>
        <v>#VALUE!</v>
      </c>
      <c r="E1639" t="e">
        <f>IF(D1639=43,'Mission Importer'!A1639,0)</f>
        <v>#VALUE!</v>
      </c>
      <c r="G1639" t="e">
        <f>SEARCH("shape_name",'Mission Importer'!A1639)</f>
        <v>#VALUE!</v>
      </c>
      <c r="H1639" t="e">
        <f>IF(G1639=43,'Mission Importer'!A1639,0)</f>
        <v>#VALUE!</v>
      </c>
      <c r="J1639" t="e">
        <f>SEARCH("type",'Mission Importer'!A1639)</f>
        <v>#VALUE!</v>
      </c>
      <c r="K1639" t="e">
        <f>IF(J1639=43,'Mission Importer'!A1639,0)</f>
        <v>#VALUE!</v>
      </c>
      <c r="L1639" t="e">
        <f>SEARCH("category",'Mission Importer'!A1639)</f>
        <v>#VALUE!</v>
      </c>
      <c r="M1639" t="e">
        <f>IF(L1639=43,'Mission Importer'!A1639,0)</f>
        <v>#VALUE!</v>
      </c>
    </row>
    <row r="1640" spans="1:13" x14ac:dyDescent="0.3">
      <c r="A1640" t="e">
        <f>SEARCH("livery",'Mission Importer'!A1640)</f>
        <v>#VALUE!</v>
      </c>
      <c r="B1640" t="e">
        <f>IF(A1640=43,'Mission Importer'!A1640,0)</f>
        <v>#VALUE!</v>
      </c>
      <c r="D1640" t="e">
        <f>SEARCH("shape_name",'Mission Importer'!A1640)</f>
        <v>#VALUE!</v>
      </c>
      <c r="E1640" t="e">
        <f>IF(D1640=43,'Mission Importer'!A1640,0)</f>
        <v>#VALUE!</v>
      </c>
      <c r="G1640" t="e">
        <f>SEARCH("shape_name",'Mission Importer'!A1640)</f>
        <v>#VALUE!</v>
      </c>
      <c r="H1640" t="e">
        <f>IF(G1640=43,'Mission Importer'!A1640,0)</f>
        <v>#VALUE!</v>
      </c>
      <c r="J1640" t="e">
        <f>SEARCH("type",'Mission Importer'!A1640)</f>
        <v>#VALUE!</v>
      </c>
      <c r="K1640" t="e">
        <f>IF(J1640=43,'Mission Importer'!A1640,0)</f>
        <v>#VALUE!</v>
      </c>
      <c r="L1640" t="e">
        <f>SEARCH("category",'Mission Importer'!A1640)</f>
        <v>#VALUE!</v>
      </c>
      <c r="M1640" t="e">
        <f>IF(L1640=43,'Mission Importer'!A1640,0)</f>
        <v>#VALUE!</v>
      </c>
    </row>
    <row r="1641" spans="1:13" x14ac:dyDescent="0.3">
      <c r="A1641" t="e">
        <f>SEARCH("livery",'Mission Importer'!A1641)</f>
        <v>#VALUE!</v>
      </c>
      <c r="B1641" t="e">
        <f>IF(A1641=43,'Mission Importer'!A1641,0)</f>
        <v>#VALUE!</v>
      </c>
      <c r="D1641" t="e">
        <f>SEARCH("shape_name",'Mission Importer'!A1641)</f>
        <v>#VALUE!</v>
      </c>
      <c r="E1641" t="e">
        <f>IF(D1641=43,'Mission Importer'!A1641,0)</f>
        <v>#VALUE!</v>
      </c>
      <c r="G1641" t="e">
        <f>SEARCH("shape_name",'Mission Importer'!A1641)</f>
        <v>#VALUE!</v>
      </c>
      <c r="H1641" t="e">
        <f>IF(G1641=43,'Mission Importer'!A1641,0)</f>
        <v>#VALUE!</v>
      </c>
      <c r="J1641" t="e">
        <f>SEARCH("type",'Mission Importer'!A1641)</f>
        <v>#VALUE!</v>
      </c>
      <c r="K1641" t="e">
        <f>IF(J1641=43,'Mission Importer'!A1641,0)</f>
        <v>#VALUE!</v>
      </c>
      <c r="L1641" t="e">
        <f>SEARCH("category",'Mission Importer'!A1641)</f>
        <v>#VALUE!</v>
      </c>
      <c r="M1641" t="e">
        <f>IF(L1641=43,'Mission Importer'!A1641,0)</f>
        <v>#VALUE!</v>
      </c>
    </row>
    <row r="1642" spans="1:13" x14ac:dyDescent="0.3">
      <c r="A1642" t="e">
        <f>SEARCH("livery",'Mission Importer'!A1642)</f>
        <v>#VALUE!</v>
      </c>
      <c r="B1642" t="e">
        <f>IF(A1642=43,'Mission Importer'!A1642,0)</f>
        <v>#VALUE!</v>
      </c>
      <c r="D1642" t="e">
        <f>SEARCH("shape_name",'Mission Importer'!A1642)</f>
        <v>#VALUE!</v>
      </c>
      <c r="E1642" t="e">
        <f>IF(D1642=43,'Mission Importer'!A1642,0)</f>
        <v>#VALUE!</v>
      </c>
      <c r="G1642" t="e">
        <f>SEARCH("shape_name",'Mission Importer'!A1642)</f>
        <v>#VALUE!</v>
      </c>
      <c r="H1642" t="e">
        <f>IF(G1642=43,'Mission Importer'!A1642,0)</f>
        <v>#VALUE!</v>
      </c>
      <c r="J1642" t="e">
        <f>SEARCH("type",'Mission Importer'!A1642)</f>
        <v>#VALUE!</v>
      </c>
      <c r="K1642" t="e">
        <f>IF(J1642=43,'Mission Importer'!A1642,0)</f>
        <v>#VALUE!</v>
      </c>
      <c r="L1642" t="e">
        <f>SEARCH("category",'Mission Importer'!A1642)</f>
        <v>#VALUE!</v>
      </c>
      <c r="M1642" t="e">
        <f>IF(L1642=43,'Mission Importer'!A1642,0)</f>
        <v>#VALUE!</v>
      </c>
    </row>
    <row r="1643" spans="1:13" x14ac:dyDescent="0.3">
      <c r="A1643" t="e">
        <f>SEARCH("livery",'Mission Importer'!A1643)</f>
        <v>#VALUE!</v>
      </c>
      <c r="B1643" t="e">
        <f>IF(A1643=43,'Mission Importer'!A1643,0)</f>
        <v>#VALUE!</v>
      </c>
      <c r="D1643" t="e">
        <f>SEARCH("shape_name",'Mission Importer'!A1643)</f>
        <v>#VALUE!</v>
      </c>
      <c r="E1643" t="e">
        <f>IF(D1643=43,'Mission Importer'!A1643,0)</f>
        <v>#VALUE!</v>
      </c>
      <c r="G1643" t="e">
        <f>SEARCH("shape_name",'Mission Importer'!A1643)</f>
        <v>#VALUE!</v>
      </c>
      <c r="H1643" t="e">
        <f>IF(G1643=43,'Mission Importer'!A1643,0)</f>
        <v>#VALUE!</v>
      </c>
      <c r="J1643" t="e">
        <f>SEARCH("type",'Mission Importer'!A1643)</f>
        <v>#VALUE!</v>
      </c>
      <c r="K1643" t="e">
        <f>IF(J1643=43,'Mission Importer'!A1643,0)</f>
        <v>#VALUE!</v>
      </c>
      <c r="L1643" t="e">
        <f>SEARCH("category",'Mission Importer'!A1643)</f>
        <v>#VALUE!</v>
      </c>
      <c r="M1643" t="e">
        <f>IF(L1643=43,'Mission Importer'!A1643,0)</f>
        <v>#VALUE!</v>
      </c>
    </row>
    <row r="1644" spans="1:13" x14ac:dyDescent="0.3">
      <c r="A1644" t="e">
        <f>SEARCH("livery",'Mission Importer'!A1644)</f>
        <v>#VALUE!</v>
      </c>
      <c r="B1644" t="e">
        <f>IF(A1644=43,'Mission Importer'!A1644,0)</f>
        <v>#VALUE!</v>
      </c>
      <c r="D1644" t="e">
        <f>SEARCH("shape_name",'Mission Importer'!A1644)</f>
        <v>#VALUE!</v>
      </c>
      <c r="E1644" t="e">
        <f>IF(D1644=43,'Mission Importer'!A1644,0)</f>
        <v>#VALUE!</v>
      </c>
      <c r="G1644" t="e">
        <f>SEARCH("shape_name",'Mission Importer'!A1644)</f>
        <v>#VALUE!</v>
      </c>
      <c r="H1644" t="e">
        <f>IF(G1644=43,'Mission Importer'!A1644,0)</f>
        <v>#VALUE!</v>
      </c>
      <c r="J1644" t="e">
        <f>SEARCH("type",'Mission Importer'!A1644)</f>
        <v>#VALUE!</v>
      </c>
      <c r="K1644" t="e">
        <f>IF(J1644=43,'Mission Importer'!A1644,0)</f>
        <v>#VALUE!</v>
      </c>
      <c r="L1644" t="e">
        <f>SEARCH("category",'Mission Importer'!A1644)</f>
        <v>#VALUE!</v>
      </c>
      <c r="M1644" t="e">
        <f>IF(L1644=43,'Mission Importer'!A1644,0)</f>
        <v>#VALUE!</v>
      </c>
    </row>
    <row r="1645" spans="1:13" x14ac:dyDescent="0.3">
      <c r="A1645" t="e">
        <f>SEARCH("livery",'Mission Importer'!A1645)</f>
        <v>#VALUE!</v>
      </c>
      <c r="B1645" t="e">
        <f>IF(A1645=43,'Mission Importer'!A1645,0)</f>
        <v>#VALUE!</v>
      </c>
      <c r="D1645" t="e">
        <f>SEARCH("shape_name",'Mission Importer'!A1645)</f>
        <v>#VALUE!</v>
      </c>
      <c r="E1645" t="e">
        <f>IF(D1645=43,'Mission Importer'!A1645,0)</f>
        <v>#VALUE!</v>
      </c>
      <c r="G1645" t="e">
        <f>SEARCH("shape_name",'Mission Importer'!A1645)</f>
        <v>#VALUE!</v>
      </c>
      <c r="H1645" t="e">
        <f>IF(G1645=43,'Mission Importer'!A1645,0)</f>
        <v>#VALUE!</v>
      </c>
      <c r="J1645" t="e">
        <f>SEARCH("type",'Mission Importer'!A1645)</f>
        <v>#VALUE!</v>
      </c>
      <c r="K1645" t="e">
        <f>IF(J1645=43,'Mission Importer'!A1645,0)</f>
        <v>#VALUE!</v>
      </c>
      <c r="L1645" t="e">
        <f>SEARCH("category",'Mission Importer'!A1645)</f>
        <v>#VALUE!</v>
      </c>
      <c r="M1645" t="e">
        <f>IF(L1645=43,'Mission Importer'!A1645,0)</f>
        <v>#VALUE!</v>
      </c>
    </row>
    <row r="1646" spans="1:13" x14ac:dyDescent="0.3">
      <c r="A1646" t="e">
        <f>SEARCH("livery",'Mission Importer'!A1646)</f>
        <v>#VALUE!</v>
      </c>
      <c r="B1646" t="e">
        <f>IF(A1646=43,'Mission Importer'!A1646,0)</f>
        <v>#VALUE!</v>
      </c>
      <c r="D1646" t="e">
        <f>SEARCH("shape_name",'Mission Importer'!A1646)</f>
        <v>#VALUE!</v>
      </c>
      <c r="E1646" t="e">
        <f>IF(D1646=43,'Mission Importer'!A1646,0)</f>
        <v>#VALUE!</v>
      </c>
      <c r="G1646" t="e">
        <f>SEARCH("shape_name",'Mission Importer'!A1646)</f>
        <v>#VALUE!</v>
      </c>
      <c r="H1646" t="e">
        <f>IF(G1646=43,'Mission Importer'!A1646,0)</f>
        <v>#VALUE!</v>
      </c>
      <c r="J1646" t="e">
        <f>SEARCH("type",'Mission Importer'!A1646)</f>
        <v>#VALUE!</v>
      </c>
      <c r="K1646" t="e">
        <f>IF(J1646=43,'Mission Importer'!A1646,0)</f>
        <v>#VALUE!</v>
      </c>
      <c r="L1646" t="e">
        <f>SEARCH("category",'Mission Importer'!A1646)</f>
        <v>#VALUE!</v>
      </c>
      <c r="M1646" t="e">
        <f>IF(L1646=43,'Mission Importer'!A1646,0)</f>
        <v>#VALUE!</v>
      </c>
    </row>
    <row r="1647" spans="1:13" x14ac:dyDescent="0.3">
      <c r="A1647" t="e">
        <f>SEARCH("livery",'Mission Importer'!A1647)</f>
        <v>#VALUE!</v>
      </c>
      <c r="B1647" t="e">
        <f>IF(A1647=43,'Mission Importer'!A1647,0)</f>
        <v>#VALUE!</v>
      </c>
      <c r="D1647" t="e">
        <f>SEARCH("shape_name",'Mission Importer'!A1647)</f>
        <v>#VALUE!</v>
      </c>
      <c r="E1647" t="e">
        <f>IF(D1647=43,'Mission Importer'!A1647,0)</f>
        <v>#VALUE!</v>
      </c>
      <c r="G1647" t="e">
        <f>SEARCH("shape_name",'Mission Importer'!A1647)</f>
        <v>#VALUE!</v>
      </c>
      <c r="H1647" t="e">
        <f>IF(G1647=43,'Mission Importer'!A1647,0)</f>
        <v>#VALUE!</v>
      </c>
      <c r="J1647" t="e">
        <f>SEARCH("type",'Mission Importer'!A1647)</f>
        <v>#VALUE!</v>
      </c>
      <c r="K1647" t="e">
        <f>IF(J1647=43,'Mission Importer'!A1647,0)</f>
        <v>#VALUE!</v>
      </c>
      <c r="L1647" t="e">
        <f>SEARCH("category",'Mission Importer'!A1647)</f>
        <v>#VALUE!</v>
      </c>
      <c r="M1647" t="e">
        <f>IF(L1647=43,'Mission Importer'!A1647,0)</f>
        <v>#VALUE!</v>
      </c>
    </row>
    <row r="1648" spans="1:13" x14ac:dyDescent="0.3">
      <c r="A1648" t="e">
        <f>SEARCH("livery",'Mission Importer'!A1648)</f>
        <v>#VALUE!</v>
      </c>
      <c r="B1648" t="e">
        <f>IF(A1648=43,'Mission Importer'!A1648,0)</f>
        <v>#VALUE!</v>
      </c>
      <c r="D1648" t="e">
        <f>SEARCH("shape_name",'Mission Importer'!A1648)</f>
        <v>#VALUE!</v>
      </c>
      <c r="E1648" t="e">
        <f>IF(D1648=43,'Mission Importer'!A1648,0)</f>
        <v>#VALUE!</v>
      </c>
      <c r="G1648" t="e">
        <f>SEARCH("shape_name",'Mission Importer'!A1648)</f>
        <v>#VALUE!</v>
      </c>
      <c r="H1648" t="e">
        <f>IF(G1648=43,'Mission Importer'!A1648,0)</f>
        <v>#VALUE!</v>
      </c>
      <c r="J1648">
        <f>SEARCH("type",'Mission Importer'!A1648)</f>
        <v>47</v>
      </c>
      <c r="K1648">
        <f>IF(J1648=43,'Mission Importer'!A1648,0)</f>
        <v>0</v>
      </c>
      <c r="L1648" t="e">
        <f>SEARCH("category",'Mission Importer'!A1648)</f>
        <v>#VALUE!</v>
      </c>
      <c r="M1648" t="e">
        <f>IF(L1648=43,'Mission Importer'!A1648,0)</f>
        <v>#VALUE!</v>
      </c>
    </row>
    <row r="1649" spans="1:13" x14ac:dyDescent="0.3">
      <c r="A1649" t="e">
        <f>SEARCH("livery",'Mission Importer'!A1649)</f>
        <v>#VALUE!</v>
      </c>
      <c r="B1649" t="e">
        <f>IF(A1649=43,'Mission Importer'!A1649,0)</f>
        <v>#VALUE!</v>
      </c>
      <c r="D1649" t="e">
        <f>SEARCH("shape_name",'Mission Importer'!A1649)</f>
        <v>#VALUE!</v>
      </c>
      <c r="E1649" t="e">
        <f>IF(D1649=43,'Mission Importer'!A1649,0)</f>
        <v>#VALUE!</v>
      </c>
      <c r="G1649" t="e">
        <f>SEARCH("shape_name",'Mission Importer'!A1649)</f>
        <v>#VALUE!</v>
      </c>
      <c r="H1649" t="e">
        <f>IF(G1649=43,'Mission Importer'!A1649,0)</f>
        <v>#VALUE!</v>
      </c>
      <c r="J1649" t="e">
        <f>SEARCH("type",'Mission Importer'!A1649)</f>
        <v>#VALUE!</v>
      </c>
      <c r="K1649" t="e">
        <f>IF(J1649=43,'Mission Importer'!A1649,0)</f>
        <v>#VALUE!</v>
      </c>
      <c r="L1649" t="e">
        <f>SEARCH("category",'Mission Importer'!A1649)</f>
        <v>#VALUE!</v>
      </c>
      <c r="M1649" t="e">
        <f>IF(L1649=43,'Mission Importer'!A1649,0)</f>
        <v>#VALUE!</v>
      </c>
    </row>
    <row r="1650" spans="1:13" x14ac:dyDescent="0.3">
      <c r="A1650" t="e">
        <f>SEARCH("livery",'Mission Importer'!A1650)</f>
        <v>#VALUE!</v>
      </c>
      <c r="B1650" t="e">
        <f>IF(A1650=43,'Mission Importer'!A1650,0)</f>
        <v>#VALUE!</v>
      </c>
      <c r="D1650" t="e">
        <f>SEARCH("shape_name",'Mission Importer'!A1650)</f>
        <v>#VALUE!</v>
      </c>
      <c r="E1650" t="e">
        <f>IF(D1650=43,'Mission Importer'!A1650,0)</f>
        <v>#VALUE!</v>
      </c>
      <c r="G1650" t="e">
        <f>SEARCH("shape_name",'Mission Importer'!A1650)</f>
        <v>#VALUE!</v>
      </c>
      <c r="H1650" t="e">
        <f>IF(G1650=43,'Mission Importer'!A1650,0)</f>
        <v>#VALUE!</v>
      </c>
      <c r="J1650" t="e">
        <f>SEARCH("type",'Mission Importer'!A1650)</f>
        <v>#VALUE!</v>
      </c>
      <c r="K1650" t="e">
        <f>IF(J1650=43,'Mission Importer'!A1650,0)</f>
        <v>#VALUE!</v>
      </c>
      <c r="L1650" t="e">
        <f>SEARCH("category",'Mission Importer'!A1650)</f>
        <v>#VALUE!</v>
      </c>
      <c r="M1650" t="e">
        <f>IF(L1650=43,'Mission Importer'!A1650,0)</f>
        <v>#VALUE!</v>
      </c>
    </row>
    <row r="1651" spans="1:13" x14ac:dyDescent="0.3">
      <c r="A1651" t="e">
        <f>SEARCH("livery",'Mission Importer'!A1651)</f>
        <v>#VALUE!</v>
      </c>
      <c r="B1651" t="e">
        <f>IF(A1651=43,'Mission Importer'!A1651,0)</f>
        <v>#VALUE!</v>
      </c>
      <c r="D1651" t="e">
        <f>SEARCH("shape_name",'Mission Importer'!A1651)</f>
        <v>#VALUE!</v>
      </c>
      <c r="E1651" t="e">
        <f>IF(D1651=43,'Mission Importer'!A1651,0)</f>
        <v>#VALUE!</v>
      </c>
      <c r="G1651" t="e">
        <f>SEARCH("shape_name",'Mission Importer'!A1651)</f>
        <v>#VALUE!</v>
      </c>
      <c r="H1651" t="e">
        <f>IF(G1651=43,'Mission Importer'!A1651,0)</f>
        <v>#VALUE!</v>
      </c>
      <c r="J1651" t="e">
        <f>SEARCH("type",'Mission Importer'!A1651)</f>
        <v>#VALUE!</v>
      </c>
      <c r="K1651" t="e">
        <f>IF(J1651=43,'Mission Importer'!A1651,0)</f>
        <v>#VALUE!</v>
      </c>
      <c r="L1651" t="e">
        <f>SEARCH("category",'Mission Importer'!A1651)</f>
        <v>#VALUE!</v>
      </c>
      <c r="M1651" t="e">
        <f>IF(L1651=43,'Mission Importer'!A1651,0)</f>
        <v>#VALUE!</v>
      </c>
    </row>
    <row r="1652" spans="1:13" x14ac:dyDescent="0.3">
      <c r="A1652" t="e">
        <f>SEARCH("livery",'Mission Importer'!A1652)</f>
        <v>#VALUE!</v>
      </c>
      <c r="B1652" t="e">
        <f>IF(A1652=43,'Mission Importer'!A1652,0)</f>
        <v>#VALUE!</v>
      </c>
      <c r="D1652" t="e">
        <f>SEARCH("shape_name",'Mission Importer'!A1652)</f>
        <v>#VALUE!</v>
      </c>
      <c r="E1652" t="e">
        <f>IF(D1652=43,'Mission Importer'!A1652,0)</f>
        <v>#VALUE!</v>
      </c>
      <c r="G1652" t="e">
        <f>SEARCH("shape_name",'Mission Importer'!A1652)</f>
        <v>#VALUE!</v>
      </c>
      <c r="H1652" t="e">
        <f>IF(G1652=43,'Mission Importer'!A1652,0)</f>
        <v>#VALUE!</v>
      </c>
      <c r="J1652" t="e">
        <f>SEARCH("type",'Mission Importer'!A1652)</f>
        <v>#VALUE!</v>
      </c>
      <c r="K1652" t="e">
        <f>IF(J1652=43,'Mission Importer'!A1652,0)</f>
        <v>#VALUE!</v>
      </c>
      <c r="L1652" t="e">
        <f>SEARCH("category",'Mission Importer'!A1652)</f>
        <v>#VALUE!</v>
      </c>
      <c r="M1652" t="e">
        <f>IF(L1652=43,'Mission Importer'!A1652,0)</f>
        <v>#VALUE!</v>
      </c>
    </row>
    <row r="1653" spans="1:13" x14ac:dyDescent="0.3">
      <c r="A1653" t="e">
        <f>SEARCH("livery",'Mission Importer'!A1653)</f>
        <v>#VALUE!</v>
      </c>
      <c r="B1653" t="e">
        <f>IF(A1653=43,'Mission Importer'!A1653,0)</f>
        <v>#VALUE!</v>
      </c>
      <c r="D1653" t="e">
        <f>SEARCH("shape_name",'Mission Importer'!A1653)</f>
        <v>#VALUE!</v>
      </c>
      <c r="E1653" t="e">
        <f>IF(D1653=43,'Mission Importer'!A1653,0)</f>
        <v>#VALUE!</v>
      </c>
      <c r="G1653" t="e">
        <f>SEARCH("shape_name",'Mission Importer'!A1653)</f>
        <v>#VALUE!</v>
      </c>
      <c r="H1653" t="e">
        <f>IF(G1653=43,'Mission Importer'!A1653,0)</f>
        <v>#VALUE!</v>
      </c>
      <c r="J1653" t="e">
        <f>SEARCH("type",'Mission Importer'!A1653)</f>
        <v>#VALUE!</v>
      </c>
      <c r="K1653" t="e">
        <f>IF(J1653=43,'Mission Importer'!A1653,0)</f>
        <v>#VALUE!</v>
      </c>
      <c r="L1653" t="e">
        <f>SEARCH("category",'Mission Importer'!A1653)</f>
        <v>#VALUE!</v>
      </c>
      <c r="M1653" t="e">
        <f>IF(L1653=43,'Mission Importer'!A1653,0)</f>
        <v>#VALUE!</v>
      </c>
    </row>
    <row r="1654" spans="1:13" x14ac:dyDescent="0.3">
      <c r="A1654" t="e">
        <f>SEARCH("livery",'Mission Importer'!A1654)</f>
        <v>#VALUE!</v>
      </c>
      <c r="B1654" t="e">
        <f>IF(A1654=43,'Mission Importer'!A1654,0)</f>
        <v>#VALUE!</v>
      </c>
      <c r="D1654" t="e">
        <f>SEARCH("shape_name",'Mission Importer'!A1654)</f>
        <v>#VALUE!</v>
      </c>
      <c r="E1654" t="e">
        <f>IF(D1654=43,'Mission Importer'!A1654,0)</f>
        <v>#VALUE!</v>
      </c>
      <c r="G1654" t="e">
        <f>SEARCH("shape_name",'Mission Importer'!A1654)</f>
        <v>#VALUE!</v>
      </c>
      <c r="H1654" t="e">
        <f>IF(G1654=43,'Mission Importer'!A1654,0)</f>
        <v>#VALUE!</v>
      </c>
      <c r="J1654" t="e">
        <f>SEARCH("type",'Mission Importer'!A1654)</f>
        <v>#VALUE!</v>
      </c>
      <c r="K1654" t="e">
        <f>IF(J1654=43,'Mission Importer'!A1654,0)</f>
        <v>#VALUE!</v>
      </c>
      <c r="L1654" t="e">
        <f>SEARCH("category",'Mission Importer'!A1654)</f>
        <v>#VALUE!</v>
      </c>
      <c r="M1654" t="e">
        <f>IF(L1654=43,'Mission Importer'!A1654,0)</f>
        <v>#VALUE!</v>
      </c>
    </row>
    <row r="1655" spans="1:13" x14ac:dyDescent="0.3">
      <c r="A1655" t="e">
        <f>SEARCH("livery",'Mission Importer'!A1655)</f>
        <v>#VALUE!</v>
      </c>
      <c r="B1655" t="e">
        <f>IF(A1655=43,'Mission Importer'!A1655,0)</f>
        <v>#VALUE!</v>
      </c>
      <c r="D1655" t="e">
        <f>SEARCH("shape_name",'Mission Importer'!A1655)</f>
        <v>#VALUE!</v>
      </c>
      <c r="E1655" t="e">
        <f>IF(D1655=43,'Mission Importer'!A1655,0)</f>
        <v>#VALUE!</v>
      </c>
      <c r="G1655" t="e">
        <f>SEARCH("shape_name",'Mission Importer'!A1655)</f>
        <v>#VALUE!</v>
      </c>
      <c r="H1655" t="e">
        <f>IF(G1655=43,'Mission Importer'!A1655,0)</f>
        <v>#VALUE!</v>
      </c>
      <c r="J1655" t="e">
        <f>SEARCH("type",'Mission Importer'!A1655)</f>
        <v>#VALUE!</v>
      </c>
      <c r="K1655" t="e">
        <f>IF(J1655=43,'Mission Importer'!A1655,0)</f>
        <v>#VALUE!</v>
      </c>
      <c r="L1655" t="e">
        <f>SEARCH("category",'Mission Importer'!A1655)</f>
        <v>#VALUE!</v>
      </c>
      <c r="M1655" t="e">
        <f>IF(L1655=43,'Mission Importer'!A1655,0)</f>
        <v>#VALUE!</v>
      </c>
    </row>
    <row r="1656" spans="1:13" x14ac:dyDescent="0.3">
      <c r="A1656" t="e">
        <f>SEARCH("livery",'Mission Importer'!A1656)</f>
        <v>#VALUE!</v>
      </c>
      <c r="B1656" t="e">
        <f>IF(A1656=43,'Mission Importer'!A1656,0)</f>
        <v>#VALUE!</v>
      </c>
      <c r="D1656" t="e">
        <f>SEARCH("shape_name",'Mission Importer'!A1656)</f>
        <v>#VALUE!</v>
      </c>
      <c r="E1656" t="e">
        <f>IF(D1656=43,'Mission Importer'!A1656,0)</f>
        <v>#VALUE!</v>
      </c>
      <c r="G1656" t="e">
        <f>SEARCH("shape_name",'Mission Importer'!A1656)</f>
        <v>#VALUE!</v>
      </c>
      <c r="H1656" t="e">
        <f>IF(G1656=43,'Mission Importer'!A1656,0)</f>
        <v>#VALUE!</v>
      </c>
      <c r="J1656" t="e">
        <f>SEARCH("type",'Mission Importer'!A1656)</f>
        <v>#VALUE!</v>
      </c>
      <c r="K1656" t="e">
        <f>IF(J1656=43,'Mission Importer'!A1656,0)</f>
        <v>#VALUE!</v>
      </c>
      <c r="L1656" t="e">
        <f>SEARCH("category",'Mission Importer'!A1656)</f>
        <v>#VALUE!</v>
      </c>
      <c r="M1656" t="e">
        <f>IF(L1656=43,'Mission Importer'!A1656,0)</f>
        <v>#VALUE!</v>
      </c>
    </row>
    <row r="1657" spans="1:13" x14ac:dyDescent="0.3">
      <c r="A1657" t="e">
        <f>SEARCH("livery",'Mission Importer'!A1657)</f>
        <v>#VALUE!</v>
      </c>
      <c r="B1657" t="e">
        <f>IF(A1657=43,'Mission Importer'!A1657,0)</f>
        <v>#VALUE!</v>
      </c>
      <c r="D1657" t="e">
        <f>SEARCH("shape_name",'Mission Importer'!A1657)</f>
        <v>#VALUE!</v>
      </c>
      <c r="E1657" t="e">
        <f>IF(D1657=43,'Mission Importer'!A1657,0)</f>
        <v>#VALUE!</v>
      </c>
      <c r="G1657" t="e">
        <f>SEARCH("shape_name",'Mission Importer'!A1657)</f>
        <v>#VALUE!</v>
      </c>
      <c r="H1657" t="e">
        <f>IF(G1657=43,'Mission Importer'!A1657,0)</f>
        <v>#VALUE!</v>
      </c>
      <c r="J1657" t="e">
        <f>SEARCH("type",'Mission Importer'!A1657)</f>
        <v>#VALUE!</v>
      </c>
      <c r="K1657" t="e">
        <f>IF(J1657=43,'Mission Importer'!A1657,0)</f>
        <v>#VALUE!</v>
      </c>
      <c r="L1657" t="e">
        <f>SEARCH("category",'Mission Importer'!A1657)</f>
        <v>#VALUE!</v>
      </c>
      <c r="M1657" t="e">
        <f>IF(L1657=43,'Mission Importer'!A1657,0)</f>
        <v>#VALUE!</v>
      </c>
    </row>
    <row r="1658" spans="1:13" x14ac:dyDescent="0.3">
      <c r="A1658" t="e">
        <f>SEARCH("livery",'Mission Importer'!A1658)</f>
        <v>#VALUE!</v>
      </c>
      <c r="B1658" t="e">
        <f>IF(A1658=43,'Mission Importer'!A1658,0)</f>
        <v>#VALUE!</v>
      </c>
      <c r="D1658" t="e">
        <f>SEARCH("shape_name",'Mission Importer'!A1658)</f>
        <v>#VALUE!</v>
      </c>
      <c r="E1658" t="e">
        <f>IF(D1658=43,'Mission Importer'!A1658,0)</f>
        <v>#VALUE!</v>
      </c>
      <c r="G1658" t="e">
        <f>SEARCH("shape_name",'Mission Importer'!A1658)</f>
        <v>#VALUE!</v>
      </c>
      <c r="H1658" t="e">
        <f>IF(G1658=43,'Mission Importer'!A1658,0)</f>
        <v>#VALUE!</v>
      </c>
      <c r="J1658" t="e">
        <f>SEARCH("type",'Mission Importer'!A1658)</f>
        <v>#VALUE!</v>
      </c>
      <c r="K1658" t="e">
        <f>IF(J1658=43,'Mission Importer'!A1658,0)</f>
        <v>#VALUE!</v>
      </c>
      <c r="L1658" t="e">
        <f>SEARCH("category",'Mission Importer'!A1658)</f>
        <v>#VALUE!</v>
      </c>
      <c r="M1658" t="e">
        <f>IF(L1658=43,'Mission Importer'!A1658,0)</f>
        <v>#VALUE!</v>
      </c>
    </row>
    <row r="1659" spans="1:13" x14ac:dyDescent="0.3">
      <c r="A1659" t="e">
        <f>SEARCH("livery",'Mission Importer'!A1659)</f>
        <v>#VALUE!</v>
      </c>
      <c r="B1659" t="e">
        <f>IF(A1659=43,'Mission Importer'!A1659,0)</f>
        <v>#VALUE!</v>
      </c>
      <c r="D1659" t="e">
        <f>SEARCH("shape_name",'Mission Importer'!A1659)</f>
        <v>#VALUE!</v>
      </c>
      <c r="E1659" t="e">
        <f>IF(D1659=43,'Mission Importer'!A1659,0)</f>
        <v>#VALUE!</v>
      </c>
      <c r="G1659" t="e">
        <f>SEARCH("shape_name",'Mission Importer'!A1659)</f>
        <v>#VALUE!</v>
      </c>
      <c r="H1659" t="e">
        <f>IF(G1659=43,'Mission Importer'!A1659,0)</f>
        <v>#VALUE!</v>
      </c>
      <c r="J1659" t="e">
        <f>SEARCH("type",'Mission Importer'!A1659)</f>
        <v>#VALUE!</v>
      </c>
      <c r="K1659" t="e">
        <f>IF(J1659=43,'Mission Importer'!A1659,0)</f>
        <v>#VALUE!</v>
      </c>
      <c r="L1659" t="e">
        <f>SEARCH("category",'Mission Importer'!A1659)</f>
        <v>#VALUE!</v>
      </c>
      <c r="M1659" t="e">
        <f>IF(L1659=43,'Mission Importer'!A1659,0)</f>
        <v>#VALUE!</v>
      </c>
    </row>
    <row r="1660" spans="1:13" x14ac:dyDescent="0.3">
      <c r="A1660" t="e">
        <f>SEARCH("livery",'Mission Importer'!A1660)</f>
        <v>#VALUE!</v>
      </c>
      <c r="B1660" t="e">
        <f>IF(A1660=43,'Mission Importer'!A1660,0)</f>
        <v>#VALUE!</v>
      </c>
      <c r="D1660" t="e">
        <f>SEARCH("shape_name",'Mission Importer'!A1660)</f>
        <v>#VALUE!</v>
      </c>
      <c r="E1660" t="e">
        <f>IF(D1660=43,'Mission Importer'!A1660,0)</f>
        <v>#VALUE!</v>
      </c>
      <c r="G1660" t="e">
        <f>SEARCH("shape_name",'Mission Importer'!A1660)</f>
        <v>#VALUE!</v>
      </c>
      <c r="H1660" t="e">
        <f>IF(G1660=43,'Mission Importer'!A1660,0)</f>
        <v>#VALUE!</v>
      </c>
      <c r="J1660" t="e">
        <f>SEARCH("type",'Mission Importer'!A1660)</f>
        <v>#VALUE!</v>
      </c>
      <c r="K1660" t="e">
        <f>IF(J1660=43,'Mission Importer'!A1660,0)</f>
        <v>#VALUE!</v>
      </c>
      <c r="L1660" t="e">
        <f>SEARCH("category",'Mission Importer'!A1660)</f>
        <v>#VALUE!</v>
      </c>
      <c r="M1660" t="e">
        <f>IF(L1660=43,'Mission Importer'!A1660,0)</f>
        <v>#VALUE!</v>
      </c>
    </row>
    <row r="1661" spans="1:13" x14ac:dyDescent="0.3">
      <c r="A1661" t="e">
        <f>SEARCH("livery",'Mission Importer'!A1661)</f>
        <v>#VALUE!</v>
      </c>
      <c r="B1661" t="e">
        <f>IF(A1661=43,'Mission Importer'!A1661,0)</f>
        <v>#VALUE!</v>
      </c>
      <c r="D1661" t="e">
        <f>SEARCH("shape_name",'Mission Importer'!A1661)</f>
        <v>#VALUE!</v>
      </c>
      <c r="E1661" t="e">
        <f>IF(D1661=43,'Mission Importer'!A1661,0)</f>
        <v>#VALUE!</v>
      </c>
      <c r="G1661" t="e">
        <f>SEARCH("shape_name",'Mission Importer'!A1661)</f>
        <v>#VALUE!</v>
      </c>
      <c r="H1661" t="e">
        <f>IF(G1661=43,'Mission Importer'!A1661,0)</f>
        <v>#VALUE!</v>
      </c>
      <c r="J1661" t="e">
        <f>SEARCH("type",'Mission Importer'!A1661)</f>
        <v>#VALUE!</v>
      </c>
      <c r="K1661" t="e">
        <f>IF(J1661=43,'Mission Importer'!A1661,0)</f>
        <v>#VALUE!</v>
      </c>
      <c r="L1661" t="e">
        <f>SEARCH("category",'Mission Importer'!A1661)</f>
        <v>#VALUE!</v>
      </c>
      <c r="M1661" t="e">
        <f>IF(L1661=43,'Mission Importer'!A1661,0)</f>
        <v>#VALUE!</v>
      </c>
    </row>
    <row r="1662" spans="1:13" x14ac:dyDescent="0.3">
      <c r="A1662" t="e">
        <f>SEARCH("livery",'Mission Importer'!A1662)</f>
        <v>#VALUE!</v>
      </c>
      <c r="B1662" t="e">
        <f>IF(A1662=43,'Mission Importer'!A1662,0)</f>
        <v>#VALUE!</v>
      </c>
      <c r="D1662" t="e">
        <f>SEARCH("shape_name",'Mission Importer'!A1662)</f>
        <v>#VALUE!</v>
      </c>
      <c r="E1662" t="e">
        <f>IF(D1662=43,'Mission Importer'!A1662,0)</f>
        <v>#VALUE!</v>
      </c>
      <c r="G1662" t="e">
        <f>SEARCH("shape_name",'Mission Importer'!A1662)</f>
        <v>#VALUE!</v>
      </c>
      <c r="H1662" t="e">
        <f>IF(G1662=43,'Mission Importer'!A1662,0)</f>
        <v>#VALUE!</v>
      </c>
      <c r="J1662" t="e">
        <f>SEARCH("type",'Mission Importer'!A1662)</f>
        <v>#VALUE!</v>
      </c>
      <c r="K1662" t="e">
        <f>IF(J1662=43,'Mission Importer'!A1662,0)</f>
        <v>#VALUE!</v>
      </c>
      <c r="L1662" t="e">
        <f>SEARCH("category",'Mission Importer'!A1662)</f>
        <v>#VALUE!</v>
      </c>
      <c r="M1662" t="e">
        <f>IF(L1662=43,'Mission Importer'!A1662,0)</f>
        <v>#VALUE!</v>
      </c>
    </row>
    <row r="1663" spans="1:13" x14ac:dyDescent="0.3">
      <c r="A1663">
        <f>SEARCH("livery",'Mission Importer'!A1663)</f>
        <v>43</v>
      </c>
      <c r="B1663" t="str">
        <f>IF(A1663=43,'Mission Importer'!A1663,0)</f>
        <v xml:space="preserve">                                        ["livery_id"] = "GRC_summer",</v>
      </c>
      <c r="D1663" t="e">
        <f>SEARCH("shape_name",'Mission Importer'!A1663)</f>
        <v>#VALUE!</v>
      </c>
      <c r="E1663" t="e">
        <f>IF(D1663=43,'Mission Importer'!A1663,0)</f>
        <v>#VALUE!</v>
      </c>
      <c r="G1663" t="e">
        <f>SEARCH("shape_name",'Mission Importer'!A1663)</f>
        <v>#VALUE!</v>
      </c>
      <c r="H1663" t="e">
        <f>IF(G1663=43,'Mission Importer'!A1663,0)</f>
        <v>#VALUE!</v>
      </c>
      <c r="J1663" t="e">
        <f>SEARCH("type",'Mission Importer'!A1663)</f>
        <v>#VALUE!</v>
      </c>
      <c r="K1663" t="e">
        <f>IF(J1663=43,'Mission Importer'!A1663,0)</f>
        <v>#VALUE!</v>
      </c>
      <c r="L1663" t="e">
        <f>SEARCH("category",'Mission Importer'!A1663)</f>
        <v>#VALUE!</v>
      </c>
      <c r="M1663" t="e">
        <f>IF(L1663=43,'Mission Importer'!A1663,0)</f>
        <v>#VALUE!</v>
      </c>
    </row>
    <row r="1664" spans="1:13" x14ac:dyDescent="0.3">
      <c r="A1664" t="e">
        <f>SEARCH("livery",'Mission Importer'!A1664)</f>
        <v>#VALUE!</v>
      </c>
      <c r="B1664" t="e">
        <f>IF(A1664=43,'Mission Importer'!A1664,0)</f>
        <v>#VALUE!</v>
      </c>
      <c r="D1664" t="e">
        <f>SEARCH("shape_name",'Mission Importer'!A1664)</f>
        <v>#VALUE!</v>
      </c>
      <c r="E1664" t="e">
        <f>IF(D1664=43,'Mission Importer'!A1664,0)</f>
        <v>#VALUE!</v>
      </c>
      <c r="G1664" t="e">
        <f>SEARCH("shape_name",'Mission Importer'!A1664)</f>
        <v>#VALUE!</v>
      </c>
      <c r="H1664" t="e">
        <f>IF(G1664=43,'Mission Importer'!A1664,0)</f>
        <v>#VALUE!</v>
      </c>
      <c r="J1664" t="e">
        <f>SEARCH("type",'Mission Importer'!A1664)</f>
        <v>#VALUE!</v>
      </c>
      <c r="K1664" t="e">
        <f>IF(J1664=43,'Mission Importer'!A1664,0)</f>
        <v>#VALUE!</v>
      </c>
      <c r="L1664">
        <f>SEARCH("category",'Mission Importer'!A1664)</f>
        <v>43</v>
      </c>
      <c r="M1664" t="str">
        <f>IF(L1664=43,'Mission Importer'!A1664,0)</f>
        <v xml:space="preserve">                                        ["category"] = "Air Defence",</v>
      </c>
    </row>
    <row r="1665" spans="1:13" x14ac:dyDescent="0.3">
      <c r="A1665" t="e">
        <f>SEARCH("livery",'Mission Importer'!A1665)</f>
        <v>#VALUE!</v>
      </c>
      <c r="B1665" t="e">
        <f>IF(A1665=43,'Mission Importer'!A1665,0)</f>
        <v>#VALUE!</v>
      </c>
      <c r="D1665" t="e">
        <f>SEARCH("shape_name",'Mission Importer'!A1665)</f>
        <v>#VALUE!</v>
      </c>
      <c r="E1665" t="e">
        <f>IF(D1665=43,'Mission Importer'!A1665,0)</f>
        <v>#VALUE!</v>
      </c>
      <c r="G1665" t="e">
        <f>SEARCH("shape_name",'Mission Importer'!A1665)</f>
        <v>#VALUE!</v>
      </c>
      <c r="H1665" t="e">
        <f>IF(G1665=43,'Mission Importer'!A1665,0)</f>
        <v>#VALUE!</v>
      </c>
      <c r="J1665">
        <f>SEARCH("type",'Mission Importer'!A1665)</f>
        <v>43</v>
      </c>
      <c r="K1665" t="str">
        <f>IF(J1665=43,'Mission Importer'!A1665,0)</f>
        <v xml:space="preserve">                                        ["type"] = "Patriot ln",</v>
      </c>
      <c r="L1665" t="e">
        <f>SEARCH("category",'Mission Importer'!A1665)</f>
        <v>#VALUE!</v>
      </c>
      <c r="M1665" t="e">
        <f>IF(L1665=43,'Mission Importer'!A1665,0)</f>
        <v>#VALUE!</v>
      </c>
    </row>
    <row r="1666" spans="1:13" x14ac:dyDescent="0.3">
      <c r="A1666" t="e">
        <f>SEARCH("livery",'Mission Importer'!A1666)</f>
        <v>#VALUE!</v>
      </c>
      <c r="B1666" t="e">
        <f>IF(A1666=43,'Mission Importer'!A1666,0)</f>
        <v>#VALUE!</v>
      </c>
      <c r="D1666" t="e">
        <f>SEARCH("shape_name",'Mission Importer'!A1666)</f>
        <v>#VALUE!</v>
      </c>
      <c r="E1666" t="e">
        <f>IF(D1666=43,'Mission Importer'!A1666,0)</f>
        <v>#VALUE!</v>
      </c>
      <c r="G1666" t="e">
        <f>SEARCH("shape_name",'Mission Importer'!A1666)</f>
        <v>#VALUE!</v>
      </c>
      <c r="H1666" t="e">
        <f>IF(G1666=43,'Mission Importer'!A1666,0)</f>
        <v>#VALUE!</v>
      </c>
      <c r="J1666" t="e">
        <f>SEARCH("type",'Mission Importer'!A1666)</f>
        <v>#VALUE!</v>
      </c>
      <c r="K1666" t="e">
        <f>IF(J1666=43,'Mission Importer'!A1666,0)</f>
        <v>#VALUE!</v>
      </c>
      <c r="L1666" t="e">
        <f>SEARCH("category",'Mission Importer'!A1666)</f>
        <v>#VALUE!</v>
      </c>
      <c r="M1666" t="e">
        <f>IF(L1666=43,'Mission Importer'!A1666,0)</f>
        <v>#VALUE!</v>
      </c>
    </row>
    <row r="1667" spans="1:13" x14ac:dyDescent="0.3">
      <c r="A1667" t="e">
        <f>SEARCH("livery",'Mission Importer'!A1667)</f>
        <v>#VALUE!</v>
      </c>
      <c r="B1667" t="e">
        <f>IF(A1667=43,'Mission Importer'!A1667,0)</f>
        <v>#VALUE!</v>
      </c>
      <c r="D1667" t="e">
        <f>SEARCH("shape_name",'Mission Importer'!A1667)</f>
        <v>#VALUE!</v>
      </c>
      <c r="E1667" t="e">
        <f>IF(D1667=43,'Mission Importer'!A1667,0)</f>
        <v>#VALUE!</v>
      </c>
      <c r="G1667" t="e">
        <f>SEARCH("shape_name",'Mission Importer'!A1667)</f>
        <v>#VALUE!</v>
      </c>
      <c r="H1667" t="e">
        <f>IF(G1667=43,'Mission Importer'!A1667,0)</f>
        <v>#VALUE!</v>
      </c>
      <c r="J1667" t="e">
        <f>SEARCH("type",'Mission Importer'!A1667)</f>
        <v>#VALUE!</v>
      </c>
      <c r="K1667" t="e">
        <f>IF(J1667=43,'Mission Importer'!A1667,0)</f>
        <v>#VALUE!</v>
      </c>
      <c r="L1667" t="e">
        <f>SEARCH("category",'Mission Importer'!A1667)</f>
        <v>#VALUE!</v>
      </c>
      <c r="M1667" t="e">
        <f>IF(L1667=43,'Mission Importer'!A1667,0)</f>
        <v>#VALUE!</v>
      </c>
    </row>
    <row r="1668" spans="1:13" x14ac:dyDescent="0.3">
      <c r="A1668" t="e">
        <f>SEARCH("livery",'Mission Importer'!A1668)</f>
        <v>#VALUE!</v>
      </c>
      <c r="B1668" t="e">
        <f>IF(A1668=43,'Mission Importer'!A1668,0)</f>
        <v>#VALUE!</v>
      </c>
      <c r="D1668" t="e">
        <f>SEARCH("shape_name",'Mission Importer'!A1668)</f>
        <v>#VALUE!</v>
      </c>
      <c r="E1668" t="e">
        <f>IF(D1668=43,'Mission Importer'!A1668,0)</f>
        <v>#VALUE!</v>
      </c>
      <c r="G1668" t="e">
        <f>SEARCH("shape_name",'Mission Importer'!A1668)</f>
        <v>#VALUE!</v>
      </c>
      <c r="H1668" t="e">
        <f>IF(G1668=43,'Mission Importer'!A1668,0)</f>
        <v>#VALUE!</v>
      </c>
      <c r="J1668" t="e">
        <f>SEARCH("type",'Mission Importer'!A1668)</f>
        <v>#VALUE!</v>
      </c>
      <c r="K1668" t="e">
        <f>IF(J1668=43,'Mission Importer'!A1668,0)</f>
        <v>#VALUE!</v>
      </c>
      <c r="L1668" t="e">
        <f>SEARCH("category",'Mission Importer'!A1668)</f>
        <v>#VALUE!</v>
      </c>
      <c r="M1668" t="e">
        <f>IF(L1668=43,'Mission Importer'!A1668,0)</f>
        <v>#VALUE!</v>
      </c>
    </row>
    <row r="1669" spans="1:13" x14ac:dyDescent="0.3">
      <c r="A1669" t="e">
        <f>SEARCH("livery",'Mission Importer'!A1669)</f>
        <v>#VALUE!</v>
      </c>
      <c r="B1669" t="e">
        <f>IF(A1669=43,'Mission Importer'!A1669,0)</f>
        <v>#VALUE!</v>
      </c>
      <c r="D1669" t="e">
        <f>SEARCH("shape_name",'Mission Importer'!A1669)</f>
        <v>#VALUE!</v>
      </c>
      <c r="E1669" t="e">
        <f>IF(D1669=43,'Mission Importer'!A1669,0)</f>
        <v>#VALUE!</v>
      </c>
      <c r="G1669" t="e">
        <f>SEARCH("shape_name",'Mission Importer'!A1669)</f>
        <v>#VALUE!</v>
      </c>
      <c r="H1669" t="e">
        <f>IF(G1669=43,'Mission Importer'!A1669,0)</f>
        <v>#VALUE!</v>
      </c>
      <c r="J1669" t="e">
        <f>SEARCH("type",'Mission Importer'!A1669)</f>
        <v>#VALUE!</v>
      </c>
      <c r="K1669" t="e">
        <f>IF(J1669=43,'Mission Importer'!A1669,0)</f>
        <v>#VALUE!</v>
      </c>
      <c r="L1669" t="e">
        <f>SEARCH("category",'Mission Importer'!A1669)</f>
        <v>#VALUE!</v>
      </c>
      <c r="M1669" t="e">
        <f>IF(L1669=43,'Mission Importer'!A1669,0)</f>
        <v>#VALUE!</v>
      </c>
    </row>
    <row r="1670" spans="1:13" x14ac:dyDescent="0.3">
      <c r="A1670" t="e">
        <f>SEARCH("livery",'Mission Importer'!A1670)</f>
        <v>#VALUE!</v>
      </c>
      <c r="B1670" t="e">
        <f>IF(A1670=43,'Mission Importer'!A1670,0)</f>
        <v>#VALUE!</v>
      </c>
      <c r="D1670" t="e">
        <f>SEARCH("shape_name",'Mission Importer'!A1670)</f>
        <v>#VALUE!</v>
      </c>
      <c r="E1670" t="e">
        <f>IF(D1670=43,'Mission Importer'!A1670,0)</f>
        <v>#VALUE!</v>
      </c>
      <c r="G1670" t="e">
        <f>SEARCH("shape_name",'Mission Importer'!A1670)</f>
        <v>#VALUE!</v>
      </c>
      <c r="H1670" t="e">
        <f>IF(G1670=43,'Mission Importer'!A1670,0)</f>
        <v>#VALUE!</v>
      </c>
      <c r="J1670" t="e">
        <f>SEARCH("type",'Mission Importer'!A1670)</f>
        <v>#VALUE!</v>
      </c>
      <c r="K1670" t="e">
        <f>IF(J1670=43,'Mission Importer'!A1670,0)</f>
        <v>#VALUE!</v>
      </c>
      <c r="L1670" t="e">
        <f>SEARCH("category",'Mission Importer'!A1670)</f>
        <v>#VALUE!</v>
      </c>
      <c r="M1670" t="e">
        <f>IF(L1670=43,'Mission Importer'!A1670,0)</f>
        <v>#VALUE!</v>
      </c>
    </row>
    <row r="1671" spans="1:13" x14ac:dyDescent="0.3">
      <c r="A1671" t="e">
        <f>SEARCH("livery",'Mission Importer'!A1671)</f>
        <v>#VALUE!</v>
      </c>
      <c r="B1671" t="e">
        <f>IF(A1671=43,'Mission Importer'!A1671,0)</f>
        <v>#VALUE!</v>
      </c>
      <c r="D1671" t="e">
        <f>SEARCH("shape_name",'Mission Importer'!A1671)</f>
        <v>#VALUE!</v>
      </c>
      <c r="E1671" t="e">
        <f>IF(D1671=43,'Mission Importer'!A1671,0)</f>
        <v>#VALUE!</v>
      </c>
      <c r="G1671" t="e">
        <f>SEARCH("shape_name",'Mission Importer'!A1671)</f>
        <v>#VALUE!</v>
      </c>
      <c r="H1671" t="e">
        <f>IF(G1671=43,'Mission Importer'!A1671,0)</f>
        <v>#VALUE!</v>
      </c>
      <c r="J1671" t="e">
        <f>SEARCH("type",'Mission Importer'!A1671)</f>
        <v>#VALUE!</v>
      </c>
      <c r="K1671" t="e">
        <f>IF(J1671=43,'Mission Importer'!A1671,0)</f>
        <v>#VALUE!</v>
      </c>
      <c r="L1671" t="e">
        <f>SEARCH("category",'Mission Importer'!A1671)</f>
        <v>#VALUE!</v>
      </c>
      <c r="M1671" t="e">
        <f>IF(L1671=43,'Mission Importer'!A1671,0)</f>
        <v>#VALUE!</v>
      </c>
    </row>
    <row r="1672" spans="1:13" x14ac:dyDescent="0.3">
      <c r="A1672" t="e">
        <f>SEARCH("livery",'Mission Importer'!A1672)</f>
        <v>#VALUE!</v>
      </c>
      <c r="B1672" t="e">
        <f>IF(A1672=43,'Mission Importer'!A1672,0)</f>
        <v>#VALUE!</v>
      </c>
      <c r="D1672" t="e">
        <f>SEARCH("shape_name",'Mission Importer'!A1672)</f>
        <v>#VALUE!</v>
      </c>
      <c r="E1672" t="e">
        <f>IF(D1672=43,'Mission Importer'!A1672,0)</f>
        <v>#VALUE!</v>
      </c>
      <c r="G1672" t="e">
        <f>SEARCH("shape_name",'Mission Importer'!A1672)</f>
        <v>#VALUE!</v>
      </c>
      <c r="H1672" t="e">
        <f>IF(G1672=43,'Mission Importer'!A1672,0)</f>
        <v>#VALUE!</v>
      </c>
      <c r="J1672" t="e">
        <f>SEARCH("type",'Mission Importer'!A1672)</f>
        <v>#VALUE!</v>
      </c>
      <c r="K1672" t="e">
        <f>IF(J1672=43,'Mission Importer'!A1672,0)</f>
        <v>#VALUE!</v>
      </c>
      <c r="L1672" t="e">
        <f>SEARCH("category",'Mission Importer'!A1672)</f>
        <v>#VALUE!</v>
      </c>
      <c r="M1672" t="e">
        <f>IF(L1672=43,'Mission Importer'!A1672,0)</f>
        <v>#VALUE!</v>
      </c>
    </row>
    <row r="1673" spans="1:13" x14ac:dyDescent="0.3">
      <c r="A1673" t="e">
        <f>SEARCH("livery",'Mission Importer'!A1673)</f>
        <v>#VALUE!</v>
      </c>
      <c r="B1673" t="e">
        <f>IF(A1673=43,'Mission Importer'!A1673,0)</f>
        <v>#VALUE!</v>
      </c>
      <c r="D1673" t="e">
        <f>SEARCH("shape_name",'Mission Importer'!A1673)</f>
        <v>#VALUE!</v>
      </c>
      <c r="E1673" t="e">
        <f>IF(D1673=43,'Mission Importer'!A1673,0)</f>
        <v>#VALUE!</v>
      </c>
      <c r="G1673" t="e">
        <f>SEARCH("shape_name",'Mission Importer'!A1673)</f>
        <v>#VALUE!</v>
      </c>
      <c r="H1673" t="e">
        <f>IF(G1673=43,'Mission Importer'!A1673,0)</f>
        <v>#VALUE!</v>
      </c>
      <c r="J1673" t="e">
        <f>SEARCH("type",'Mission Importer'!A1673)</f>
        <v>#VALUE!</v>
      </c>
      <c r="K1673" t="e">
        <f>IF(J1673=43,'Mission Importer'!A1673,0)</f>
        <v>#VALUE!</v>
      </c>
      <c r="L1673" t="e">
        <f>SEARCH("category",'Mission Importer'!A1673)</f>
        <v>#VALUE!</v>
      </c>
      <c r="M1673" t="e">
        <f>IF(L1673=43,'Mission Importer'!A1673,0)</f>
        <v>#VALUE!</v>
      </c>
    </row>
    <row r="1674" spans="1:13" x14ac:dyDescent="0.3">
      <c r="A1674" t="e">
        <f>SEARCH("livery",'Mission Importer'!A1674)</f>
        <v>#VALUE!</v>
      </c>
      <c r="B1674" t="e">
        <f>IF(A1674=43,'Mission Importer'!A1674,0)</f>
        <v>#VALUE!</v>
      </c>
      <c r="D1674" t="e">
        <f>SEARCH("shape_name",'Mission Importer'!A1674)</f>
        <v>#VALUE!</v>
      </c>
      <c r="E1674" t="e">
        <f>IF(D1674=43,'Mission Importer'!A1674,0)</f>
        <v>#VALUE!</v>
      </c>
      <c r="G1674" t="e">
        <f>SEARCH("shape_name",'Mission Importer'!A1674)</f>
        <v>#VALUE!</v>
      </c>
      <c r="H1674" t="e">
        <f>IF(G1674=43,'Mission Importer'!A1674,0)</f>
        <v>#VALUE!</v>
      </c>
      <c r="J1674" t="e">
        <f>SEARCH("type",'Mission Importer'!A1674)</f>
        <v>#VALUE!</v>
      </c>
      <c r="K1674" t="e">
        <f>IF(J1674=43,'Mission Importer'!A1674,0)</f>
        <v>#VALUE!</v>
      </c>
      <c r="L1674" t="e">
        <f>SEARCH("category",'Mission Importer'!A1674)</f>
        <v>#VALUE!</v>
      </c>
      <c r="M1674" t="e">
        <f>IF(L1674=43,'Mission Importer'!A1674,0)</f>
        <v>#VALUE!</v>
      </c>
    </row>
    <row r="1675" spans="1:13" x14ac:dyDescent="0.3">
      <c r="A1675" t="e">
        <f>SEARCH("livery",'Mission Importer'!A1675)</f>
        <v>#VALUE!</v>
      </c>
      <c r="B1675" t="e">
        <f>IF(A1675=43,'Mission Importer'!A1675,0)</f>
        <v>#VALUE!</v>
      </c>
      <c r="D1675" t="e">
        <f>SEARCH("shape_name",'Mission Importer'!A1675)</f>
        <v>#VALUE!</v>
      </c>
      <c r="E1675" t="e">
        <f>IF(D1675=43,'Mission Importer'!A1675,0)</f>
        <v>#VALUE!</v>
      </c>
      <c r="G1675" t="e">
        <f>SEARCH("shape_name",'Mission Importer'!A1675)</f>
        <v>#VALUE!</v>
      </c>
      <c r="H1675" t="e">
        <f>IF(G1675=43,'Mission Importer'!A1675,0)</f>
        <v>#VALUE!</v>
      </c>
      <c r="J1675" t="e">
        <f>SEARCH("type",'Mission Importer'!A1675)</f>
        <v>#VALUE!</v>
      </c>
      <c r="K1675" t="e">
        <f>IF(J1675=43,'Mission Importer'!A1675,0)</f>
        <v>#VALUE!</v>
      </c>
      <c r="L1675" t="e">
        <f>SEARCH("category",'Mission Importer'!A1675)</f>
        <v>#VALUE!</v>
      </c>
      <c r="M1675" t="e">
        <f>IF(L1675=43,'Mission Importer'!A1675,0)</f>
        <v>#VALUE!</v>
      </c>
    </row>
    <row r="1676" spans="1:13" x14ac:dyDescent="0.3">
      <c r="A1676" t="e">
        <f>SEARCH("livery",'Mission Importer'!A1676)</f>
        <v>#VALUE!</v>
      </c>
      <c r="B1676" t="e">
        <f>IF(A1676=43,'Mission Importer'!A1676,0)</f>
        <v>#VALUE!</v>
      </c>
      <c r="D1676" t="e">
        <f>SEARCH("shape_name",'Mission Importer'!A1676)</f>
        <v>#VALUE!</v>
      </c>
      <c r="E1676" t="e">
        <f>IF(D1676=43,'Mission Importer'!A1676,0)</f>
        <v>#VALUE!</v>
      </c>
      <c r="G1676" t="e">
        <f>SEARCH("shape_name",'Mission Importer'!A1676)</f>
        <v>#VALUE!</v>
      </c>
      <c r="H1676" t="e">
        <f>IF(G1676=43,'Mission Importer'!A1676,0)</f>
        <v>#VALUE!</v>
      </c>
      <c r="J1676" t="e">
        <f>SEARCH("type",'Mission Importer'!A1676)</f>
        <v>#VALUE!</v>
      </c>
      <c r="K1676" t="e">
        <f>IF(J1676=43,'Mission Importer'!A1676,0)</f>
        <v>#VALUE!</v>
      </c>
      <c r="L1676" t="e">
        <f>SEARCH("category",'Mission Importer'!A1676)</f>
        <v>#VALUE!</v>
      </c>
      <c r="M1676" t="e">
        <f>IF(L1676=43,'Mission Importer'!A1676,0)</f>
        <v>#VALUE!</v>
      </c>
    </row>
    <row r="1677" spans="1:13" x14ac:dyDescent="0.3">
      <c r="A1677" t="e">
        <f>SEARCH("livery",'Mission Importer'!A1677)</f>
        <v>#VALUE!</v>
      </c>
      <c r="B1677" t="e">
        <f>IF(A1677=43,'Mission Importer'!A1677,0)</f>
        <v>#VALUE!</v>
      </c>
      <c r="D1677" t="e">
        <f>SEARCH("shape_name",'Mission Importer'!A1677)</f>
        <v>#VALUE!</v>
      </c>
      <c r="E1677" t="e">
        <f>IF(D1677=43,'Mission Importer'!A1677,0)</f>
        <v>#VALUE!</v>
      </c>
      <c r="G1677" t="e">
        <f>SEARCH("shape_name",'Mission Importer'!A1677)</f>
        <v>#VALUE!</v>
      </c>
      <c r="H1677" t="e">
        <f>IF(G1677=43,'Mission Importer'!A1677,0)</f>
        <v>#VALUE!</v>
      </c>
      <c r="J1677" t="e">
        <f>SEARCH("type",'Mission Importer'!A1677)</f>
        <v>#VALUE!</v>
      </c>
      <c r="K1677" t="e">
        <f>IF(J1677=43,'Mission Importer'!A1677,0)</f>
        <v>#VALUE!</v>
      </c>
      <c r="L1677" t="e">
        <f>SEARCH("category",'Mission Importer'!A1677)</f>
        <v>#VALUE!</v>
      </c>
      <c r="M1677" t="e">
        <f>IF(L1677=43,'Mission Importer'!A1677,0)</f>
        <v>#VALUE!</v>
      </c>
    </row>
    <row r="1678" spans="1:13" x14ac:dyDescent="0.3">
      <c r="A1678" t="e">
        <f>SEARCH("livery",'Mission Importer'!A1678)</f>
        <v>#VALUE!</v>
      </c>
      <c r="B1678" t="e">
        <f>IF(A1678=43,'Mission Importer'!A1678,0)</f>
        <v>#VALUE!</v>
      </c>
      <c r="D1678" t="e">
        <f>SEARCH("shape_name",'Mission Importer'!A1678)</f>
        <v>#VALUE!</v>
      </c>
      <c r="E1678" t="e">
        <f>IF(D1678=43,'Mission Importer'!A1678,0)</f>
        <v>#VALUE!</v>
      </c>
      <c r="G1678" t="e">
        <f>SEARCH("shape_name",'Mission Importer'!A1678)</f>
        <v>#VALUE!</v>
      </c>
      <c r="H1678" t="e">
        <f>IF(G1678=43,'Mission Importer'!A1678,0)</f>
        <v>#VALUE!</v>
      </c>
      <c r="J1678" t="e">
        <f>SEARCH("type",'Mission Importer'!A1678)</f>
        <v>#VALUE!</v>
      </c>
      <c r="K1678" t="e">
        <f>IF(J1678=43,'Mission Importer'!A1678,0)</f>
        <v>#VALUE!</v>
      </c>
      <c r="L1678" t="e">
        <f>SEARCH("category",'Mission Importer'!A1678)</f>
        <v>#VALUE!</v>
      </c>
      <c r="M1678" t="e">
        <f>IF(L1678=43,'Mission Importer'!A1678,0)</f>
        <v>#VALUE!</v>
      </c>
    </row>
    <row r="1679" spans="1:13" x14ac:dyDescent="0.3">
      <c r="A1679" t="e">
        <f>SEARCH("livery",'Mission Importer'!A1679)</f>
        <v>#VALUE!</v>
      </c>
      <c r="B1679" t="e">
        <f>IF(A1679=43,'Mission Importer'!A1679,0)</f>
        <v>#VALUE!</v>
      </c>
      <c r="D1679" t="e">
        <f>SEARCH("shape_name",'Mission Importer'!A1679)</f>
        <v>#VALUE!</v>
      </c>
      <c r="E1679" t="e">
        <f>IF(D1679=43,'Mission Importer'!A1679,0)</f>
        <v>#VALUE!</v>
      </c>
      <c r="G1679" t="e">
        <f>SEARCH("shape_name",'Mission Importer'!A1679)</f>
        <v>#VALUE!</v>
      </c>
      <c r="H1679" t="e">
        <f>IF(G1679=43,'Mission Importer'!A1679,0)</f>
        <v>#VALUE!</v>
      </c>
      <c r="J1679" t="e">
        <f>SEARCH("type",'Mission Importer'!A1679)</f>
        <v>#VALUE!</v>
      </c>
      <c r="K1679" t="e">
        <f>IF(J1679=43,'Mission Importer'!A1679,0)</f>
        <v>#VALUE!</v>
      </c>
      <c r="L1679" t="e">
        <f>SEARCH("category",'Mission Importer'!A1679)</f>
        <v>#VALUE!</v>
      </c>
      <c r="M1679" t="e">
        <f>IF(L1679=43,'Mission Importer'!A1679,0)</f>
        <v>#VALUE!</v>
      </c>
    </row>
    <row r="1680" spans="1:13" x14ac:dyDescent="0.3">
      <c r="A1680" t="e">
        <f>SEARCH("livery",'Mission Importer'!A1680)</f>
        <v>#VALUE!</v>
      </c>
      <c r="B1680" t="e">
        <f>IF(A1680=43,'Mission Importer'!A1680,0)</f>
        <v>#VALUE!</v>
      </c>
      <c r="D1680" t="e">
        <f>SEARCH("shape_name",'Mission Importer'!A1680)</f>
        <v>#VALUE!</v>
      </c>
      <c r="E1680" t="e">
        <f>IF(D1680=43,'Mission Importer'!A1680,0)</f>
        <v>#VALUE!</v>
      </c>
      <c r="G1680" t="e">
        <f>SEARCH("shape_name",'Mission Importer'!A1680)</f>
        <v>#VALUE!</v>
      </c>
      <c r="H1680" t="e">
        <f>IF(G1680=43,'Mission Importer'!A1680,0)</f>
        <v>#VALUE!</v>
      </c>
      <c r="J1680" t="e">
        <f>SEARCH("type",'Mission Importer'!A1680)</f>
        <v>#VALUE!</v>
      </c>
      <c r="K1680" t="e">
        <f>IF(J1680=43,'Mission Importer'!A1680,0)</f>
        <v>#VALUE!</v>
      </c>
      <c r="L1680" t="e">
        <f>SEARCH("category",'Mission Importer'!A1680)</f>
        <v>#VALUE!</v>
      </c>
      <c r="M1680" t="e">
        <f>IF(L1680=43,'Mission Importer'!A1680,0)</f>
        <v>#VALUE!</v>
      </c>
    </row>
    <row r="1681" spans="1:13" x14ac:dyDescent="0.3">
      <c r="A1681" t="e">
        <f>SEARCH("livery",'Mission Importer'!A1681)</f>
        <v>#VALUE!</v>
      </c>
      <c r="B1681" t="e">
        <f>IF(A1681=43,'Mission Importer'!A1681,0)</f>
        <v>#VALUE!</v>
      </c>
      <c r="D1681" t="e">
        <f>SEARCH("shape_name",'Mission Importer'!A1681)</f>
        <v>#VALUE!</v>
      </c>
      <c r="E1681" t="e">
        <f>IF(D1681=43,'Mission Importer'!A1681,0)</f>
        <v>#VALUE!</v>
      </c>
      <c r="G1681" t="e">
        <f>SEARCH("shape_name",'Mission Importer'!A1681)</f>
        <v>#VALUE!</v>
      </c>
      <c r="H1681" t="e">
        <f>IF(G1681=43,'Mission Importer'!A1681,0)</f>
        <v>#VALUE!</v>
      </c>
      <c r="J1681" t="e">
        <f>SEARCH("type",'Mission Importer'!A1681)</f>
        <v>#VALUE!</v>
      </c>
      <c r="K1681" t="e">
        <f>IF(J1681=43,'Mission Importer'!A1681,0)</f>
        <v>#VALUE!</v>
      </c>
      <c r="L1681" t="e">
        <f>SEARCH("category",'Mission Importer'!A1681)</f>
        <v>#VALUE!</v>
      </c>
      <c r="M1681" t="e">
        <f>IF(L1681=43,'Mission Importer'!A1681,0)</f>
        <v>#VALUE!</v>
      </c>
    </row>
    <row r="1682" spans="1:13" x14ac:dyDescent="0.3">
      <c r="A1682" t="e">
        <f>SEARCH("livery",'Mission Importer'!A1682)</f>
        <v>#VALUE!</v>
      </c>
      <c r="B1682" t="e">
        <f>IF(A1682=43,'Mission Importer'!A1682,0)</f>
        <v>#VALUE!</v>
      </c>
      <c r="D1682" t="e">
        <f>SEARCH("shape_name",'Mission Importer'!A1682)</f>
        <v>#VALUE!</v>
      </c>
      <c r="E1682" t="e">
        <f>IF(D1682=43,'Mission Importer'!A1682,0)</f>
        <v>#VALUE!</v>
      </c>
      <c r="G1682" t="e">
        <f>SEARCH("shape_name",'Mission Importer'!A1682)</f>
        <v>#VALUE!</v>
      </c>
      <c r="H1682" t="e">
        <f>IF(G1682=43,'Mission Importer'!A1682,0)</f>
        <v>#VALUE!</v>
      </c>
      <c r="J1682" t="e">
        <f>SEARCH("type",'Mission Importer'!A1682)</f>
        <v>#VALUE!</v>
      </c>
      <c r="K1682" t="e">
        <f>IF(J1682=43,'Mission Importer'!A1682,0)</f>
        <v>#VALUE!</v>
      </c>
      <c r="L1682" t="e">
        <f>SEARCH("category",'Mission Importer'!A1682)</f>
        <v>#VALUE!</v>
      </c>
      <c r="M1682" t="e">
        <f>IF(L1682=43,'Mission Importer'!A1682,0)</f>
        <v>#VALUE!</v>
      </c>
    </row>
    <row r="1683" spans="1:13" x14ac:dyDescent="0.3">
      <c r="A1683" t="e">
        <f>SEARCH("livery",'Mission Importer'!A1683)</f>
        <v>#VALUE!</v>
      </c>
      <c r="B1683" t="e">
        <f>IF(A1683=43,'Mission Importer'!A1683,0)</f>
        <v>#VALUE!</v>
      </c>
      <c r="D1683" t="e">
        <f>SEARCH("shape_name",'Mission Importer'!A1683)</f>
        <v>#VALUE!</v>
      </c>
      <c r="E1683" t="e">
        <f>IF(D1683=43,'Mission Importer'!A1683,0)</f>
        <v>#VALUE!</v>
      </c>
      <c r="G1683" t="e">
        <f>SEARCH("shape_name",'Mission Importer'!A1683)</f>
        <v>#VALUE!</v>
      </c>
      <c r="H1683" t="e">
        <f>IF(G1683=43,'Mission Importer'!A1683,0)</f>
        <v>#VALUE!</v>
      </c>
      <c r="J1683" t="e">
        <f>SEARCH("type",'Mission Importer'!A1683)</f>
        <v>#VALUE!</v>
      </c>
      <c r="K1683" t="e">
        <f>IF(J1683=43,'Mission Importer'!A1683,0)</f>
        <v>#VALUE!</v>
      </c>
      <c r="L1683" t="e">
        <f>SEARCH("category",'Mission Importer'!A1683)</f>
        <v>#VALUE!</v>
      </c>
      <c r="M1683" t="e">
        <f>IF(L1683=43,'Mission Importer'!A1683,0)</f>
        <v>#VALUE!</v>
      </c>
    </row>
    <row r="1684" spans="1:13" x14ac:dyDescent="0.3">
      <c r="A1684" t="e">
        <f>SEARCH("livery",'Mission Importer'!A1684)</f>
        <v>#VALUE!</v>
      </c>
      <c r="B1684" t="e">
        <f>IF(A1684=43,'Mission Importer'!A1684,0)</f>
        <v>#VALUE!</v>
      </c>
      <c r="D1684" t="e">
        <f>SEARCH("shape_name",'Mission Importer'!A1684)</f>
        <v>#VALUE!</v>
      </c>
      <c r="E1684" t="e">
        <f>IF(D1684=43,'Mission Importer'!A1684,0)</f>
        <v>#VALUE!</v>
      </c>
      <c r="G1684" t="e">
        <f>SEARCH("shape_name",'Mission Importer'!A1684)</f>
        <v>#VALUE!</v>
      </c>
      <c r="H1684" t="e">
        <f>IF(G1684=43,'Mission Importer'!A1684,0)</f>
        <v>#VALUE!</v>
      </c>
      <c r="J1684" t="e">
        <f>SEARCH("type",'Mission Importer'!A1684)</f>
        <v>#VALUE!</v>
      </c>
      <c r="K1684" t="e">
        <f>IF(J1684=43,'Mission Importer'!A1684,0)</f>
        <v>#VALUE!</v>
      </c>
      <c r="L1684" t="e">
        <f>SEARCH("category",'Mission Importer'!A1684)</f>
        <v>#VALUE!</v>
      </c>
      <c r="M1684" t="e">
        <f>IF(L1684=43,'Mission Importer'!A1684,0)</f>
        <v>#VALUE!</v>
      </c>
    </row>
    <row r="1685" spans="1:13" x14ac:dyDescent="0.3">
      <c r="A1685" t="e">
        <f>SEARCH("livery",'Mission Importer'!A1685)</f>
        <v>#VALUE!</v>
      </c>
      <c r="B1685" t="e">
        <f>IF(A1685=43,'Mission Importer'!A1685,0)</f>
        <v>#VALUE!</v>
      </c>
      <c r="D1685" t="e">
        <f>SEARCH("shape_name",'Mission Importer'!A1685)</f>
        <v>#VALUE!</v>
      </c>
      <c r="E1685" t="e">
        <f>IF(D1685=43,'Mission Importer'!A1685,0)</f>
        <v>#VALUE!</v>
      </c>
      <c r="G1685" t="e">
        <f>SEARCH("shape_name",'Mission Importer'!A1685)</f>
        <v>#VALUE!</v>
      </c>
      <c r="H1685" t="e">
        <f>IF(G1685=43,'Mission Importer'!A1685,0)</f>
        <v>#VALUE!</v>
      </c>
      <c r="J1685" t="e">
        <f>SEARCH("type",'Mission Importer'!A1685)</f>
        <v>#VALUE!</v>
      </c>
      <c r="K1685" t="e">
        <f>IF(J1685=43,'Mission Importer'!A1685,0)</f>
        <v>#VALUE!</v>
      </c>
      <c r="L1685" t="e">
        <f>SEARCH("category",'Mission Importer'!A1685)</f>
        <v>#VALUE!</v>
      </c>
      <c r="M1685" t="e">
        <f>IF(L1685=43,'Mission Importer'!A1685,0)</f>
        <v>#VALUE!</v>
      </c>
    </row>
    <row r="1686" spans="1:13" x14ac:dyDescent="0.3">
      <c r="A1686" t="e">
        <f>SEARCH("livery",'Mission Importer'!A1686)</f>
        <v>#VALUE!</v>
      </c>
      <c r="B1686" t="e">
        <f>IF(A1686=43,'Mission Importer'!A1686,0)</f>
        <v>#VALUE!</v>
      </c>
      <c r="D1686" t="e">
        <f>SEARCH("shape_name",'Mission Importer'!A1686)</f>
        <v>#VALUE!</v>
      </c>
      <c r="E1686" t="e">
        <f>IF(D1686=43,'Mission Importer'!A1686,0)</f>
        <v>#VALUE!</v>
      </c>
      <c r="G1686" t="e">
        <f>SEARCH("shape_name",'Mission Importer'!A1686)</f>
        <v>#VALUE!</v>
      </c>
      <c r="H1686" t="e">
        <f>IF(G1686=43,'Mission Importer'!A1686,0)</f>
        <v>#VALUE!</v>
      </c>
      <c r="J1686" t="e">
        <f>SEARCH("type",'Mission Importer'!A1686)</f>
        <v>#VALUE!</v>
      </c>
      <c r="K1686" t="e">
        <f>IF(J1686=43,'Mission Importer'!A1686,0)</f>
        <v>#VALUE!</v>
      </c>
      <c r="L1686" t="e">
        <f>SEARCH("category",'Mission Importer'!A1686)</f>
        <v>#VALUE!</v>
      </c>
      <c r="M1686" t="e">
        <f>IF(L1686=43,'Mission Importer'!A1686,0)</f>
        <v>#VALUE!</v>
      </c>
    </row>
    <row r="1687" spans="1:13" x14ac:dyDescent="0.3">
      <c r="A1687" t="e">
        <f>SEARCH("livery",'Mission Importer'!A1687)</f>
        <v>#VALUE!</v>
      </c>
      <c r="B1687" t="e">
        <f>IF(A1687=43,'Mission Importer'!A1687,0)</f>
        <v>#VALUE!</v>
      </c>
      <c r="D1687" t="e">
        <f>SEARCH("shape_name",'Mission Importer'!A1687)</f>
        <v>#VALUE!</v>
      </c>
      <c r="E1687" t="e">
        <f>IF(D1687=43,'Mission Importer'!A1687,0)</f>
        <v>#VALUE!</v>
      </c>
      <c r="G1687" t="e">
        <f>SEARCH("shape_name",'Mission Importer'!A1687)</f>
        <v>#VALUE!</v>
      </c>
      <c r="H1687" t="e">
        <f>IF(G1687=43,'Mission Importer'!A1687,0)</f>
        <v>#VALUE!</v>
      </c>
      <c r="J1687" t="e">
        <f>SEARCH("type",'Mission Importer'!A1687)</f>
        <v>#VALUE!</v>
      </c>
      <c r="K1687" t="e">
        <f>IF(J1687=43,'Mission Importer'!A1687,0)</f>
        <v>#VALUE!</v>
      </c>
      <c r="L1687" t="e">
        <f>SEARCH("category",'Mission Importer'!A1687)</f>
        <v>#VALUE!</v>
      </c>
      <c r="M1687" t="e">
        <f>IF(L1687=43,'Mission Importer'!A1687,0)</f>
        <v>#VALUE!</v>
      </c>
    </row>
    <row r="1688" spans="1:13" x14ac:dyDescent="0.3">
      <c r="A1688" t="e">
        <f>SEARCH("livery",'Mission Importer'!A1688)</f>
        <v>#VALUE!</v>
      </c>
      <c r="B1688" t="e">
        <f>IF(A1688=43,'Mission Importer'!A1688,0)</f>
        <v>#VALUE!</v>
      </c>
      <c r="D1688" t="e">
        <f>SEARCH("shape_name",'Mission Importer'!A1688)</f>
        <v>#VALUE!</v>
      </c>
      <c r="E1688" t="e">
        <f>IF(D1688=43,'Mission Importer'!A1688,0)</f>
        <v>#VALUE!</v>
      </c>
      <c r="G1688" t="e">
        <f>SEARCH("shape_name",'Mission Importer'!A1688)</f>
        <v>#VALUE!</v>
      </c>
      <c r="H1688" t="e">
        <f>IF(G1688=43,'Mission Importer'!A1688,0)</f>
        <v>#VALUE!</v>
      </c>
      <c r="J1688" t="e">
        <f>SEARCH("type",'Mission Importer'!A1688)</f>
        <v>#VALUE!</v>
      </c>
      <c r="K1688" t="e">
        <f>IF(J1688=43,'Mission Importer'!A1688,0)</f>
        <v>#VALUE!</v>
      </c>
      <c r="L1688" t="e">
        <f>SEARCH("category",'Mission Importer'!A1688)</f>
        <v>#VALUE!</v>
      </c>
      <c r="M1688" t="e">
        <f>IF(L1688=43,'Mission Importer'!A1688,0)</f>
        <v>#VALUE!</v>
      </c>
    </row>
    <row r="1689" spans="1:13" x14ac:dyDescent="0.3">
      <c r="A1689" t="e">
        <f>SEARCH("livery",'Mission Importer'!A1689)</f>
        <v>#VALUE!</v>
      </c>
      <c r="B1689" t="e">
        <f>IF(A1689=43,'Mission Importer'!A1689,0)</f>
        <v>#VALUE!</v>
      </c>
      <c r="D1689" t="e">
        <f>SEARCH("shape_name",'Mission Importer'!A1689)</f>
        <v>#VALUE!</v>
      </c>
      <c r="E1689" t="e">
        <f>IF(D1689=43,'Mission Importer'!A1689,0)</f>
        <v>#VALUE!</v>
      </c>
      <c r="G1689" t="e">
        <f>SEARCH("shape_name",'Mission Importer'!A1689)</f>
        <v>#VALUE!</v>
      </c>
      <c r="H1689" t="e">
        <f>IF(G1689=43,'Mission Importer'!A1689,0)</f>
        <v>#VALUE!</v>
      </c>
      <c r="J1689">
        <f>SEARCH("type",'Mission Importer'!A1689)</f>
        <v>47</v>
      </c>
      <c r="K1689">
        <f>IF(J1689=43,'Mission Importer'!A1689,0)</f>
        <v>0</v>
      </c>
      <c r="L1689" t="e">
        <f>SEARCH("category",'Mission Importer'!A1689)</f>
        <v>#VALUE!</v>
      </c>
      <c r="M1689" t="e">
        <f>IF(L1689=43,'Mission Importer'!A1689,0)</f>
        <v>#VALUE!</v>
      </c>
    </row>
    <row r="1690" spans="1:13" x14ac:dyDescent="0.3">
      <c r="A1690" t="e">
        <f>SEARCH("livery",'Mission Importer'!A1690)</f>
        <v>#VALUE!</v>
      </c>
      <c r="B1690" t="e">
        <f>IF(A1690=43,'Mission Importer'!A1690,0)</f>
        <v>#VALUE!</v>
      </c>
      <c r="D1690" t="e">
        <f>SEARCH("shape_name",'Mission Importer'!A1690)</f>
        <v>#VALUE!</v>
      </c>
      <c r="E1690" t="e">
        <f>IF(D1690=43,'Mission Importer'!A1690,0)</f>
        <v>#VALUE!</v>
      </c>
      <c r="G1690" t="e">
        <f>SEARCH("shape_name",'Mission Importer'!A1690)</f>
        <v>#VALUE!</v>
      </c>
      <c r="H1690" t="e">
        <f>IF(G1690=43,'Mission Importer'!A1690,0)</f>
        <v>#VALUE!</v>
      </c>
      <c r="J1690" t="e">
        <f>SEARCH("type",'Mission Importer'!A1690)</f>
        <v>#VALUE!</v>
      </c>
      <c r="K1690" t="e">
        <f>IF(J1690=43,'Mission Importer'!A1690,0)</f>
        <v>#VALUE!</v>
      </c>
      <c r="L1690" t="e">
        <f>SEARCH("category",'Mission Importer'!A1690)</f>
        <v>#VALUE!</v>
      </c>
      <c r="M1690" t="e">
        <f>IF(L1690=43,'Mission Importer'!A1690,0)</f>
        <v>#VALUE!</v>
      </c>
    </row>
    <row r="1691" spans="1:13" x14ac:dyDescent="0.3">
      <c r="A1691" t="e">
        <f>SEARCH("livery",'Mission Importer'!A1691)</f>
        <v>#VALUE!</v>
      </c>
      <c r="B1691" t="e">
        <f>IF(A1691=43,'Mission Importer'!A1691,0)</f>
        <v>#VALUE!</v>
      </c>
      <c r="D1691" t="e">
        <f>SEARCH("shape_name",'Mission Importer'!A1691)</f>
        <v>#VALUE!</v>
      </c>
      <c r="E1691" t="e">
        <f>IF(D1691=43,'Mission Importer'!A1691,0)</f>
        <v>#VALUE!</v>
      </c>
      <c r="G1691" t="e">
        <f>SEARCH("shape_name",'Mission Importer'!A1691)</f>
        <v>#VALUE!</v>
      </c>
      <c r="H1691" t="e">
        <f>IF(G1691=43,'Mission Importer'!A1691,0)</f>
        <v>#VALUE!</v>
      </c>
      <c r="J1691" t="e">
        <f>SEARCH("type",'Mission Importer'!A1691)</f>
        <v>#VALUE!</v>
      </c>
      <c r="K1691" t="e">
        <f>IF(J1691=43,'Mission Importer'!A1691,0)</f>
        <v>#VALUE!</v>
      </c>
      <c r="L1691" t="e">
        <f>SEARCH("category",'Mission Importer'!A1691)</f>
        <v>#VALUE!</v>
      </c>
      <c r="M1691" t="e">
        <f>IF(L1691=43,'Mission Importer'!A1691,0)</f>
        <v>#VALUE!</v>
      </c>
    </row>
    <row r="1692" spans="1:13" x14ac:dyDescent="0.3">
      <c r="A1692" t="e">
        <f>SEARCH("livery",'Mission Importer'!A1692)</f>
        <v>#VALUE!</v>
      </c>
      <c r="B1692" t="e">
        <f>IF(A1692=43,'Mission Importer'!A1692,0)</f>
        <v>#VALUE!</v>
      </c>
      <c r="D1692" t="e">
        <f>SEARCH("shape_name",'Mission Importer'!A1692)</f>
        <v>#VALUE!</v>
      </c>
      <c r="E1692" t="e">
        <f>IF(D1692=43,'Mission Importer'!A1692,0)</f>
        <v>#VALUE!</v>
      </c>
      <c r="G1692" t="e">
        <f>SEARCH("shape_name",'Mission Importer'!A1692)</f>
        <v>#VALUE!</v>
      </c>
      <c r="H1692" t="e">
        <f>IF(G1692=43,'Mission Importer'!A1692,0)</f>
        <v>#VALUE!</v>
      </c>
      <c r="J1692" t="e">
        <f>SEARCH("type",'Mission Importer'!A1692)</f>
        <v>#VALUE!</v>
      </c>
      <c r="K1692" t="e">
        <f>IF(J1692=43,'Mission Importer'!A1692,0)</f>
        <v>#VALUE!</v>
      </c>
      <c r="L1692" t="e">
        <f>SEARCH("category",'Mission Importer'!A1692)</f>
        <v>#VALUE!</v>
      </c>
      <c r="M1692" t="e">
        <f>IF(L1692=43,'Mission Importer'!A1692,0)</f>
        <v>#VALUE!</v>
      </c>
    </row>
    <row r="1693" spans="1:13" x14ac:dyDescent="0.3">
      <c r="A1693" t="e">
        <f>SEARCH("livery",'Mission Importer'!A1693)</f>
        <v>#VALUE!</v>
      </c>
      <c r="B1693" t="e">
        <f>IF(A1693=43,'Mission Importer'!A1693,0)</f>
        <v>#VALUE!</v>
      </c>
      <c r="D1693" t="e">
        <f>SEARCH("shape_name",'Mission Importer'!A1693)</f>
        <v>#VALUE!</v>
      </c>
      <c r="E1693" t="e">
        <f>IF(D1693=43,'Mission Importer'!A1693,0)</f>
        <v>#VALUE!</v>
      </c>
      <c r="G1693" t="e">
        <f>SEARCH("shape_name",'Mission Importer'!A1693)</f>
        <v>#VALUE!</v>
      </c>
      <c r="H1693" t="e">
        <f>IF(G1693=43,'Mission Importer'!A1693,0)</f>
        <v>#VALUE!</v>
      </c>
      <c r="J1693" t="e">
        <f>SEARCH("type",'Mission Importer'!A1693)</f>
        <v>#VALUE!</v>
      </c>
      <c r="K1693" t="e">
        <f>IF(J1693=43,'Mission Importer'!A1693,0)</f>
        <v>#VALUE!</v>
      </c>
      <c r="L1693" t="e">
        <f>SEARCH("category",'Mission Importer'!A1693)</f>
        <v>#VALUE!</v>
      </c>
      <c r="M1693" t="e">
        <f>IF(L1693=43,'Mission Importer'!A1693,0)</f>
        <v>#VALUE!</v>
      </c>
    </row>
    <row r="1694" spans="1:13" x14ac:dyDescent="0.3">
      <c r="A1694" t="e">
        <f>SEARCH("livery",'Mission Importer'!A1694)</f>
        <v>#VALUE!</v>
      </c>
      <c r="B1694" t="e">
        <f>IF(A1694=43,'Mission Importer'!A1694,0)</f>
        <v>#VALUE!</v>
      </c>
      <c r="D1694" t="e">
        <f>SEARCH("shape_name",'Mission Importer'!A1694)</f>
        <v>#VALUE!</v>
      </c>
      <c r="E1694" t="e">
        <f>IF(D1694=43,'Mission Importer'!A1694,0)</f>
        <v>#VALUE!</v>
      </c>
      <c r="G1694" t="e">
        <f>SEARCH("shape_name",'Mission Importer'!A1694)</f>
        <v>#VALUE!</v>
      </c>
      <c r="H1694" t="e">
        <f>IF(G1694=43,'Mission Importer'!A1694,0)</f>
        <v>#VALUE!</v>
      </c>
      <c r="J1694" t="e">
        <f>SEARCH("type",'Mission Importer'!A1694)</f>
        <v>#VALUE!</v>
      </c>
      <c r="K1694" t="e">
        <f>IF(J1694=43,'Mission Importer'!A1694,0)</f>
        <v>#VALUE!</v>
      </c>
      <c r="L1694" t="e">
        <f>SEARCH("category",'Mission Importer'!A1694)</f>
        <v>#VALUE!</v>
      </c>
      <c r="M1694" t="e">
        <f>IF(L1694=43,'Mission Importer'!A1694,0)</f>
        <v>#VALUE!</v>
      </c>
    </row>
    <row r="1695" spans="1:13" x14ac:dyDescent="0.3">
      <c r="A1695" t="e">
        <f>SEARCH("livery",'Mission Importer'!A1695)</f>
        <v>#VALUE!</v>
      </c>
      <c r="B1695" t="e">
        <f>IF(A1695=43,'Mission Importer'!A1695,0)</f>
        <v>#VALUE!</v>
      </c>
      <c r="D1695" t="e">
        <f>SEARCH("shape_name",'Mission Importer'!A1695)</f>
        <v>#VALUE!</v>
      </c>
      <c r="E1695" t="e">
        <f>IF(D1695=43,'Mission Importer'!A1695,0)</f>
        <v>#VALUE!</v>
      </c>
      <c r="G1695" t="e">
        <f>SEARCH("shape_name",'Mission Importer'!A1695)</f>
        <v>#VALUE!</v>
      </c>
      <c r="H1695" t="e">
        <f>IF(G1695=43,'Mission Importer'!A1695,0)</f>
        <v>#VALUE!</v>
      </c>
      <c r="J1695" t="e">
        <f>SEARCH("type",'Mission Importer'!A1695)</f>
        <v>#VALUE!</v>
      </c>
      <c r="K1695" t="e">
        <f>IF(J1695=43,'Mission Importer'!A1695,0)</f>
        <v>#VALUE!</v>
      </c>
      <c r="L1695" t="e">
        <f>SEARCH("category",'Mission Importer'!A1695)</f>
        <v>#VALUE!</v>
      </c>
      <c r="M1695" t="e">
        <f>IF(L1695=43,'Mission Importer'!A1695,0)</f>
        <v>#VALUE!</v>
      </c>
    </row>
    <row r="1696" spans="1:13" x14ac:dyDescent="0.3">
      <c r="A1696" t="e">
        <f>SEARCH("livery",'Mission Importer'!A1696)</f>
        <v>#VALUE!</v>
      </c>
      <c r="B1696" t="e">
        <f>IF(A1696=43,'Mission Importer'!A1696,0)</f>
        <v>#VALUE!</v>
      </c>
      <c r="D1696" t="e">
        <f>SEARCH("shape_name",'Mission Importer'!A1696)</f>
        <v>#VALUE!</v>
      </c>
      <c r="E1696" t="e">
        <f>IF(D1696=43,'Mission Importer'!A1696,0)</f>
        <v>#VALUE!</v>
      </c>
      <c r="G1696" t="e">
        <f>SEARCH("shape_name",'Mission Importer'!A1696)</f>
        <v>#VALUE!</v>
      </c>
      <c r="H1696" t="e">
        <f>IF(G1696=43,'Mission Importer'!A1696,0)</f>
        <v>#VALUE!</v>
      </c>
      <c r="J1696" t="e">
        <f>SEARCH("type",'Mission Importer'!A1696)</f>
        <v>#VALUE!</v>
      </c>
      <c r="K1696" t="e">
        <f>IF(J1696=43,'Mission Importer'!A1696,0)</f>
        <v>#VALUE!</v>
      </c>
      <c r="L1696" t="e">
        <f>SEARCH("category",'Mission Importer'!A1696)</f>
        <v>#VALUE!</v>
      </c>
      <c r="M1696" t="e">
        <f>IF(L1696=43,'Mission Importer'!A1696,0)</f>
        <v>#VALUE!</v>
      </c>
    </row>
    <row r="1697" spans="1:13" x14ac:dyDescent="0.3">
      <c r="A1697" t="e">
        <f>SEARCH("livery",'Mission Importer'!A1697)</f>
        <v>#VALUE!</v>
      </c>
      <c r="B1697" t="e">
        <f>IF(A1697=43,'Mission Importer'!A1697,0)</f>
        <v>#VALUE!</v>
      </c>
      <c r="D1697" t="e">
        <f>SEARCH("shape_name",'Mission Importer'!A1697)</f>
        <v>#VALUE!</v>
      </c>
      <c r="E1697" t="e">
        <f>IF(D1697=43,'Mission Importer'!A1697,0)</f>
        <v>#VALUE!</v>
      </c>
      <c r="G1697" t="e">
        <f>SEARCH("shape_name",'Mission Importer'!A1697)</f>
        <v>#VALUE!</v>
      </c>
      <c r="H1697" t="e">
        <f>IF(G1697=43,'Mission Importer'!A1697,0)</f>
        <v>#VALUE!</v>
      </c>
      <c r="J1697" t="e">
        <f>SEARCH("type",'Mission Importer'!A1697)</f>
        <v>#VALUE!</v>
      </c>
      <c r="K1697" t="e">
        <f>IF(J1697=43,'Mission Importer'!A1697,0)</f>
        <v>#VALUE!</v>
      </c>
      <c r="L1697" t="e">
        <f>SEARCH("category",'Mission Importer'!A1697)</f>
        <v>#VALUE!</v>
      </c>
      <c r="M1697" t="e">
        <f>IF(L1697=43,'Mission Importer'!A1697,0)</f>
        <v>#VALUE!</v>
      </c>
    </row>
    <row r="1698" spans="1:13" x14ac:dyDescent="0.3">
      <c r="A1698" t="e">
        <f>SEARCH("livery",'Mission Importer'!A1698)</f>
        <v>#VALUE!</v>
      </c>
      <c r="B1698" t="e">
        <f>IF(A1698=43,'Mission Importer'!A1698,0)</f>
        <v>#VALUE!</v>
      </c>
      <c r="D1698" t="e">
        <f>SEARCH("shape_name",'Mission Importer'!A1698)</f>
        <v>#VALUE!</v>
      </c>
      <c r="E1698" t="e">
        <f>IF(D1698=43,'Mission Importer'!A1698,0)</f>
        <v>#VALUE!</v>
      </c>
      <c r="G1698" t="e">
        <f>SEARCH("shape_name",'Mission Importer'!A1698)</f>
        <v>#VALUE!</v>
      </c>
      <c r="H1698" t="e">
        <f>IF(G1698=43,'Mission Importer'!A1698,0)</f>
        <v>#VALUE!</v>
      </c>
      <c r="J1698" t="e">
        <f>SEARCH("type",'Mission Importer'!A1698)</f>
        <v>#VALUE!</v>
      </c>
      <c r="K1698" t="e">
        <f>IF(J1698=43,'Mission Importer'!A1698,0)</f>
        <v>#VALUE!</v>
      </c>
      <c r="L1698" t="e">
        <f>SEARCH("category",'Mission Importer'!A1698)</f>
        <v>#VALUE!</v>
      </c>
      <c r="M1698" t="e">
        <f>IF(L1698=43,'Mission Importer'!A1698,0)</f>
        <v>#VALUE!</v>
      </c>
    </row>
    <row r="1699" spans="1:13" x14ac:dyDescent="0.3">
      <c r="A1699" t="e">
        <f>SEARCH("livery",'Mission Importer'!A1699)</f>
        <v>#VALUE!</v>
      </c>
      <c r="B1699" t="e">
        <f>IF(A1699=43,'Mission Importer'!A1699,0)</f>
        <v>#VALUE!</v>
      </c>
      <c r="D1699" t="e">
        <f>SEARCH("shape_name",'Mission Importer'!A1699)</f>
        <v>#VALUE!</v>
      </c>
      <c r="E1699" t="e">
        <f>IF(D1699=43,'Mission Importer'!A1699,0)</f>
        <v>#VALUE!</v>
      </c>
      <c r="G1699" t="e">
        <f>SEARCH("shape_name",'Mission Importer'!A1699)</f>
        <v>#VALUE!</v>
      </c>
      <c r="H1699" t="e">
        <f>IF(G1699=43,'Mission Importer'!A1699,0)</f>
        <v>#VALUE!</v>
      </c>
      <c r="J1699" t="e">
        <f>SEARCH("type",'Mission Importer'!A1699)</f>
        <v>#VALUE!</v>
      </c>
      <c r="K1699" t="e">
        <f>IF(J1699=43,'Mission Importer'!A1699,0)</f>
        <v>#VALUE!</v>
      </c>
      <c r="L1699" t="e">
        <f>SEARCH("category",'Mission Importer'!A1699)</f>
        <v>#VALUE!</v>
      </c>
      <c r="M1699" t="e">
        <f>IF(L1699=43,'Mission Importer'!A1699,0)</f>
        <v>#VALUE!</v>
      </c>
    </row>
    <row r="1700" spans="1:13" x14ac:dyDescent="0.3">
      <c r="A1700" t="e">
        <f>SEARCH("livery",'Mission Importer'!A1700)</f>
        <v>#VALUE!</v>
      </c>
      <c r="B1700" t="e">
        <f>IF(A1700=43,'Mission Importer'!A1700,0)</f>
        <v>#VALUE!</v>
      </c>
      <c r="D1700" t="e">
        <f>SEARCH("shape_name",'Mission Importer'!A1700)</f>
        <v>#VALUE!</v>
      </c>
      <c r="E1700" t="e">
        <f>IF(D1700=43,'Mission Importer'!A1700,0)</f>
        <v>#VALUE!</v>
      </c>
      <c r="G1700" t="e">
        <f>SEARCH("shape_name",'Mission Importer'!A1700)</f>
        <v>#VALUE!</v>
      </c>
      <c r="H1700" t="e">
        <f>IF(G1700=43,'Mission Importer'!A1700,0)</f>
        <v>#VALUE!</v>
      </c>
      <c r="J1700" t="e">
        <f>SEARCH("type",'Mission Importer'!A1700)</f>
        <v>#VALUE!</v>
      </c>
      <c r="K1700" t="e">
        <f>IF(J1700=43,'Mission Importer'!A1700,0)</f>
        <v>#VALUE!</v>
      </c>
      <c r="L1700" t="e">
        <f>SEARCH("category",'Mission Importer'!A1700)</f>
        <v>#VALUE!</v>
      </c>
      <c r="M1700" t="e">
        <f>IF(L1700=43,'Mission Importer'!A1700,0)</f>
        <v>#VALUE!</v>
      </c>
    </row>
    <row r="1701" spans="1:13" x14ac:dyDescent="0.3">
      <c r="A1701" t="e">
        <f>SEARCH("livery",'Mission Importer'!A1701)</f>
        <v>#VALUE!</v>
      </c>
      <c r="B1701" t="e">
        <f>IF(A1701=43,'Mission Importer'!A1701,0)</f>
        <v>#VALUE!</v>
      </c>
      <c r="D1701" t="e">
        <f>SEARCH("shape_name",'Mission Importer'!A1701)</f>
        <v>#VALUE!</v>
      </c>
      <c r="E1701" t="e">
        <f>IF(D1701=43,'Mission Importer'!A1701,0)</f>
        <v>#VALUE!</v>
      </c>
      <c r="G1701" t="e">
        <f>SEARCH("shape_name",'Mission Importer'!A1701)</f>
        <v>#VALUE!</v>
      </c>
      <c r="H1701" t="e">
        <f>IF(G1701=43,'Mission Importer'!A1701,0)</f>
        <v>#VALUE!</v>
      </c>
      <c r="J1701" t="e">
        <f>SEARCH("type",'Mission Importer'!A1701)</f>
        <v>#VALUE!</v>
      </c>
      <c r="K1701" t="e">
        <f>IF(J1701=43,'Mission Importer'!A1701,0)</f>
        <v>#VALUE!</v>
      </c>
      <c r="L1701" t="e">
        <f>SEARCH("category",'Mission Importer'!A1701)</f>
        <v>#VALUE!</v>
      </c>
      <c r="M1701" t="e">
        <f>IF(L1701=43,'Mission Importer'!A1701,0)</f>
        <v>#VALUE!</v>
      </c>
    </row>
    <row r="1702" spans="1:13" x14ac:dyDescent="0.3">
      <c r="A1702" t="e">
        <f>SEARCH("livery",'Mission Importer'!A1702)</f>
        <v>#VALUE!</v>
      </c>
      <c r="B1702" t="e">
        <f>IF(A1702=43,'Mission Importer'!A1702,0)</f>
        <v>#VALUE!</v>
      </c>
      <c r="D1702" t="e">
        <f>SEARCH("shape_name",'Mission Importer'!A1702)</f>
        <v>#VALUE!</v>
      </c>
      <c r="E1702" t="e">
        <f>IF(D1702=43,'Mission Importer'!A1702,0)</f>
        <v>#VALUE!</v>
      </c>
      <c r="G1702" t="e">
        <f>SEARCH("shape_name",'Mission Importer'!A1702)</f>
        <v>#VALUE!</v>
      </c>
      <c r="H1702" t="e">
        <f>IF(G1702=43,'Mission Importer'!A1702,0)</f>
        <v>#VALUE!</v>
      </c>
      <c r="J1702" t="e">
        <f>SEARCH("type",'Mission Importer'!A1702)</f>
        <v>#VALUE!</v>
      </c>
      <c r="K1702" t="e">
        <f>IF(J1702=43,'Mission Importer'!A1702,0)</f>
        <v>#VALUE!</v>
      </c>
      <c r="L1702" t="e">
        <f>SEARCH("category",'Mission Importer'!A1702)</f>
        <v>#VALUE!</v>
      </c>
      <c r="M1702" t="e">
        <f>IF(L1702=43,'Mission Importer'!A1702,0)</f>
        <v>#VALUE!</v>
      </c>
    </row>
    <row r="1703" spans="1:13" x14ac:dyDescent="0.3">
      <c r="A1703" t="e">
        <f>SEARCH("livery",'Mission Importer'!A1703)</f>
        <v>#VALUE!</v>
      </c>
      <c r="B1703" t="e">
        <f>IF(A1703=43,'Mission Importer'!A1703,0)</f>
        <v>#VALUE!</v>
      </c>
      <c r="D1703" t="e">
        <f>SEARCH("shape_name",'Mission Importer'!A1703)</f>
        <v>#VALUE!</v>
      </c>
      <c r="E1703" t="e">
        <f>IF(D1703=43,'Mission Importer'!A1703,0)</f>
        <v>#VALUE!</v>
      </c>
      <c r="G1703" t="e">
        <f>SEARCH("shape_name",'Mission Importer'!A1703)</f>
        <v>#VALUE!</v>
      </c>
      <c r="H1703" t="e">
        <f>IF(G1703=43,'Mission Importer'!A1703,0)</f>
        <v>#VALUE!</v>
      </c>
      <c r="J1703" t="e">
        <f>SEARCH("type",'Mission Importer'!A1703)</f>
        <v>#VALUE!</v>
      </c>
      <c r="K1703" t="e">
        <f>IF(J1703=43,'Mission Importer'!A1703,0)</f>
        <v>#VALUE!</v>
      </c>
      <c r="L1703" t="e">
        <f>SEARCH("category",'Mission Importer'!A1703)</f>
        <v>#VALUE!</v>
      </c>
      <c r="M1703" t="e">
        <f>IF(L1703=43,'Mission Importer'!A1703,0)</f>
        <v>#VALUE!</v>
      </c>
    </row>
    <row r="1704" spans="1:13" x14ac:dyDescent="0.3">
      <c r="A1704">
        <f>SEARCH("livery",'Mission Importer'!A1704)</f>
        <v>43</v>
      </c>
      <c r="B1704" t="str">
        <f>IF(A1704=43,'Mission Importer'!A1704,0)</f>
        <v xml:space="preserve">                                        ["livery_id"] = "desert",</v>
      </c>
      <c r="D1704" t="e">
        <f>SEARCH("shape_name",'Mission Importer'!A1704)</f>
        <v>#VALUE!</v>
      </c>
      <c r="E1704" t="e">
        <f>IF(D1704=43,'Mission Importer'!A1704,0)</f>
        <v>#VALUE!</v>
      </c>
      <c r="G1704" t="e">
        <f>SEARCH("shape_name",'Mission Importer'!A1704)</f>
        <v>#VALUE!</v>
      </c>
      <c r="H1704" t="e">
        <f>IF(G1704=43,'Mission Importer'!A1704,0)</f>
        <v>#VALUE!</v>
      </c>
      <c r="J1704" t="e">
        <f>SEARCH("type",'Mission Importer'!A1704)</f>
        <v>#VALUE!</v>
      </c>
      <c r="K1704" t="e">
        <f>IF(J1704=43,'Mission Importer'!A1704,0)</f>
        <v>#VALUE!</v>
      </c>
      <c r="L1704" t="e">
        <f>SEARCH("category",'Mission Importer'!A1704)</f>
        <v>#VALUE!</v>
      </c>
      <c r="M1704" t="e">
        <f>IF(L1704=43,'Mission Importer'!A1704,0)</f>
        <v>#VALUE!</v>
      </c>
    </row>
    <row r="1705" spans="1:13" x14ac:dyDescent="0.3">
      <c r="A1705" t="e">
        <f>SEARCH("livery",'Mission Importer'!A1705)</f>
        <v>#VALUE!</v>
      </c>
      <c r="B1705" t="e">
        <f>IF(A1705=43,'Mission Importer'!A1705,0)</f>
        <v>#VALUE!</v>
      </c>
      <c r="D1705" t="e">
        <f>SEARCH("shape_name",'Mission Importer'!A1705)</f>
        <v>#VALUE!</v>
      </c>
      <c r="E1705" t="e">
        <f>IF(D1705=43,'Mission Importer'!A1705,0)</f>
        <v>#VALUE!</v>
      </c>
      <c r="G1705" t="e">
        <f>SEARCH("shape_name",'Mission Importer'!A1705)</f>
        <v>#VALUE!</v>
      </c>
      <c r="H1705" t="e">
        <f>IF(G1705=43,'Mission Importer'!A1705,0)</f>
        <v>#VALUE!</v>
      </c>
      <c r="J1705" t="e">
        <f>SEARCH("type",'Mission Importer'!A1705)</f>
        <v>#VALUE!</v>
      </c>
      <c r="K1705" t="e">
        <f>IF(J1705=43,'Mission Importer'!A1705,0)</f>
        <v>#VALUE!</v>
      </c>
      <c r="L1705">
        <f>SEARCH("category",'Mission Importer'!A1705)</f>
        <v>43</v>
      </c>
      <c r="M1705" t="str">
        <f>IF(L1705=43,'Mission Importer'!A1705,0)</f>
        <v xml:space="preserve">                                        ["category"] = "Air Defence",</v>
      </c>
    </row>
    <row r="1706" spans="1:13" x14ac:dyDescent="0.3">
      <c r="A1706" t="e">
        <f>SEARCH("livery",'Mission Importer'!A1706)</f>
        <v>#VALUE!</v>
      </c>
      <c r="B1706" t="e">
        <f>IF(A1706=43,'Mission Importer'!A1706,0)</f>
        <v>#VALUE!</v>
      </c>
      <c r="D1706" t="e">
        <f>SEARCH("shape_name",'Mission Importer'!A1706)</f>
        <v>#VALUE!</v>
      </c>
      <c r="E1706" t="e">
        <f>IF(D1706=43,'Mission Importer'!A1706,0)</f>
        <v>#VALUE!</v>
      </c>
      <c r="G1706" t="e">
        <f>SEARCH("shape_name",'Mission Importer'!A1706)</f>
        <v>#VALUE!</v>
      </c>
      <c r="H1706" t="e">
        <f>IF(G1706=43,'Mission Importer'!A1706,0)</f>
        <v>#VALUE!</v>
      </c>
      <c r="J1706">
        <f>SEARCH("type",'Mission Importer'!A1706)</f>
        <v>43</v>
      </c>
      <c r="K1706" t="str">
        <f>IF(J1706=43,'Mission Importer'!A1706,0)</f>
        <v xml:space="preserve">                                        ["type"] = "Patriot ln",</v>
      </c>
      <c r="L1706" t="e">
        <f>SEARCH("category",'Mission Importer'!A1706)</f>
        <v>#VALUE!</v>
      </c>
      <c r="M1706" t="e">
        <f>IF(L1706=43,'Mission Importer'!A1706,0)</f>
        <v>#VALUE!</v>
      </c>
    </row>
    <row r="1707" spans="1:13" x14ac:dyDescent="0.3">
      <c r="A1707" t="e">
        <f>SEARCH("livery",'Mission Importer'!A1707)</f>
        <v>#VALUE!</v>
      </c>
      <c r="B1707" t="e">
        <f>IF(A1707=43,'Mission Importer'!A1707,0)</f>
        <v>#VALUE!</v>
      </c>
      <c r="D1707" t="e">
        <f>SEARCH("shape_name",'Mission Importer'!A1707)</f>
        <v>#VALUE!</v>
      </c>
      <c r="E1707" t="e">
        <f>IF(D1707=43,'Mission Importer'!A1707,0)</f>
        <v>#VALUE!</v>
      </c>
      <c r="G1707" t="e">
        <f>SEARCH("shape_name",'Mission Importer'!A1707)</f>
        <v>#VALUE!</v>
      </c>
      <c r="H1707" t="e">
        <f>IF(G1707=43,'Mission Importer'!A1707,0)</f>
        <v>#VALUE!</v>
      </c>
      <c r="J1707" t="e">
        <f>SEARCH("type",'Mission Importer'!A1707)</f>
        <v>#VALUE!</v>
      </c>
      <c r="K1707" t="e">
        <f>IF(J1707=43,'Mission Importer'!A1707,0)</f>
        <v>#VALUE!</v>
      </c>
      <c r="L1707" t="e">
        <f>SEARCH("category",'Mission Importer'!A1707)</f>
        <v>#VALUE!</v>
      </c>
      <c r="M1707" t="e">
        <f>IF(L1707=43,'Mission Importer'!A1707,0)</f>
        <v>#VALUE!</v>
      </c>
    </row>
    <row r="1708" spans="1:13" x14ac:dyDescent="0.3">
      <c r="A1708" t="e">
        <f>SEARCH("livery",'Mission Importer'!A1708)</f>
        <v>#VALUE!</v>
      </c>
      <c r="B1708" t="e">
        <f>IF(A1708=43,'Mission Importer'!A1708,0)</f>
        <v>#VALUE!</v>
      </c>
      <c r="D1708" t="e">
        <f>SEARCH("shape_name",'Mission Importer'!A1708)</f>
        <v>#VALUE!</v>
      </c>
      <c r="E1708" t="e">
        <f>IF(D1708=43,'Mission Importer'!A1708,0)</f>
        <v>#VALUE!</v>
      </c>
      <c r="G1708" t="e">
        <f>SEARCH("shape_name",'Mission Importer'!A1708)</f>
        <v>#VALUE!</v>
      </c>
      <c r="H1708" t="e">
        <f>IF(G1708=43,'Mission Importer'!A1708,0)</f>
        <v>#VALUE!</v>
      </c>
      <c r="J1708" t="e">
        <f>SEARCH("type",'Mission Importer'!A1708)</f>
        <v>#VALUE!</v>
      </c>
      <c r="K1708" t="e">
        <f>IF(J1708=43,'Mission Importer'!A1708,0)</f>
        <v>#VALUE!</v>
      </c>
      <c r="L1708" t="e">
        <f>SEARCH("category",'Mission Importer'!A1708)</f>
        <v>#VALUE!</v>
      </c>
      <c r="M1708" t="e">
        <f>IF(L1708=43,'Mission Importer'!A1708,0)</f>
        <v>#VALUE!</v>
      </c>
    </row>
    <row r="1709" spans="1:13" x14ac:dyDescent="0.3">
      <c r="A1709" t="e">
        <f>SEARCH("livery",'Mission Importer'!A1709)</f>
        <v>#VALUE!</v>
      </c>
      <c r="B1709" t="e">
        <f>IF(A1709=43,'Mission Importer'!A1709,0)</f>
        <v>#VALUE!</v>
      </c>
      <c r="D1709" t="e">
        <f>SEARCH("shape_name",'Mission Importer'!A1709)</f>
        <v>#VALUE!</v>
      </c>
      <c r="E1709" t="e">
        <f>IF(D1709=43,'Mission Importer'!A1709,0)</f>
        <v>#VALUE!</v>
      </c>
      <c r="G1709" t="e">
        <f>SEARCH("shape_name",'Mission Importer'!A1709)</f>
        <v>#VALUE!</v>
      </c>
      <c r="H1709" t="e">
        <f>IF(G1709=43,'Mission Importer'!A1709,0)</f>
        <v>#VALUE!</v>
      </c>
      <c r="J1709" t="e">
        <f>SEARCH("type",'Mission Importer'!A1709)</f>
        <v>#VALUE!</v>
      </c>
      <c r="K1709" t="e">
        <f>IF(J1709=43,'Mission Importer'!A1709,0)</f>
        <v>#VALUE!</v>
      </c>
      <c r="L1709" t="e">
        <f>SEARCH("category",'Mission Importer'!A1709)</f>
        <v>#VALUE!</v>
      </c>
      <c r="M1709" t="e">
        <f>IF(L1709=43,'Mission Importer'!A1709,0)</f>
        <v>#VALUE!</v>
      </c>
    </row>
    <row r="1710" spans="1:13" x14ac:dyDescent="0.3">
      <c r="A1710" t="e">
        <f>SEARCH("livery",'Mission Importer'!A1710)</f>
        <v>#VALUE!</v>
      </c>
      <c r="B1710" t="e">
        <f>IF(A1710=43,'Mission Importer'!A1710,0)</f>
        <v>#VALUE!</v>
      </c>
      <c r="D1710" t="e">
        <f>SEARCH("shape_name",'Mission Importer'!A1710)</f>
        <v>#VALUE!</v>
      </c>
      <c r="E1710" t="e">
        <f>IF(D1710=43,'Mission Importer'!A1710,0)</f>
        <v>#VALUE!</v>
      </c>
      <c r="G1710" t="e">
        <f>SEARCH("shape_name",'Mission Importer'!A1710)</f>
        <v>#VALUE!</v>
      </c>
      <c r="H1710" t="e">
        <f>IF(G1710=43,'Mission Importer'!A1710,0)</f>
        <v>#VALUE!</v>
      </c>
      <c r="J1710" t="e">
        <f>SEARCH("type",'Mission Importer'!A1710)</f>
        <v>#VALUE!</v>
      </c>
      <c r="K1710" t="e">
        <f>IF(J1710=43,'Mission Importer'!A1710,0)</f>
        <v>#VALUE!</v>
      </c>
      <c r="L1710" t="e">
        <f>SEARCH("category",'Mission Importer'!A1710)</f>
        <v>#VALUE!</v>
      </c>
      <c r="M1710" t="e">
        <f>IF(L1710=43,'Mission Importer'!A1710,0)</f>
        <v>#VALUE!</v>
      </c>
    </row>
    <row r="1711" spans="1:13" x14ac:dyDescent="0.3">
      <c r="A1711" t="e">
        <f>SEARCH("livery",'Mission Importer'!A1711)</f>
        <v>#VALUE!</v>
      </c>
      <c r="B1711" t="e">
        <f>IF(A1711=43,'Mission Importer'!A1711,0)</f>
        <v>#VALUE!</v>
      </c>
      <c r="D1711" t="e">
        <f>SEARCH("shape_name",'Mission Importer'!A1711)</f>
        <v>#VALUE!</v>
      </c>
      <c r="E1711" t="e">
        <f>IF(D1711=43,'Mission Importer'!A1711,0)</f>
        <v>#VALUE!</v>
      </c>
      <c r="G1711" t="e">
        <f>SEARCH("shape_name",'Mission Importer'!A1711)</f>
        <v>#VALUE!</v>
      </c>
      <c r="H1711" t="e">
        <f>IF(G1711=43,'Mission Importer'!A1711,0)</f>
        <v>#VALUE!</v>
      </c>
      <c r="J1711" t="e">
        <f>SEARCH("type",'Mission Importer'!A1711)</f>
        <v>#VALUE!</v>
      </c>
      <c r="K1711" t="e">
        <f>IF(J1711=43,'Mission Importer'!A1711,0)</f>
        <v>#VALUE!</v>
      </c>
      <c r="L1711" t="e">
        <f>SEARCH("category",'Mission Importer'!A1711)</f>
        <v>#VALUE!</v>
      </c>
      <c r="M1711" t="e">
        <f>IF(L1711=43,'Mission Importer'!A1711,0)</f>
        <v>#VALUE!</v>
      </c>
    </row>
    <row r="1712" spans="1:13" x14ac:dyDescent="0.3">
      <c r="A1712" t="e">
        <f>SEARCH("livery",'Mission Importer'!A1712)</f>
        <v>#VALUE!</v>
      </c>
      <c r="B1712" t="e">
        <f>IF(A1712=43,'Mission Importer'!A1712,0)</f>
        <v>#VALUE!</v>
      </c>
      <c r="D1712" t="e">
        <f>SEARCH("shape_name",'Mission Importer'!A1712)</f>
        <v>#VALUE!</v>
      </c>
      <c r="E1712" t="e">
        <f>IF(D1712=43,'Mission Importer'!A1712,0)</f>
        <v>#VALUE!</v>
      </c>
      <c r="G1712" t="e">
        <f>SEARCH("shape_name",'Mission Importer'!A1712)</f>
        <v>#VALUE!</v>
      </c>
      <c r="H1712" t="e">
        <f>IF(G1712=43,'Mission Importer'!A1712,0)</f>
        <v>#VALUE!</v>
      </c>
      <c r="J1712" t="e">
        <f>SEARCH("type",'Mission Importer'!A1712)</f>
        <v>#VALUE!</v>
      </c>
      <c r="K1712" t="e">
        <f>IF(J1712=43,'Mission Importer'!A1712,0)</f>
        <v>#VALUE!</v>
      </c>
      <c r="L1712" t="e">
        <f>SEARCH("category",'Mission Importer'!A1712)</f>
        <v>#VALUE!</v>
      </c>
      <c r="M1712" t="e">
        <f>IF(L1712=43,'Mission Importer'!A1712,0)</f>
        <v>#VALUE!</v>
      </c>
    </row>
    <row r="1713" spans="1:13" x14ac:dyDescent="0.3">
      <c r="A1713" t="e">
        <f>SEARCH("livery",'Mission Importer'!A1713)</f>
        <v>#VALUE!</v>
      </c>
      <c r="B1713" t="e">
        <f>IF(A1713=43,'Mission Importer'!A1713,0)</f>
        <v>#VALUE!</v>
      </c>
      <c r="D1713" t="e">
        <f>SEARCH("shape_name",'Mission Importer'!A1713)</f>
        <v>#VALUE!</v>
      </c>
      <c r="E1713" t="e">
        <f>IF(D1713=43,'Mission Importer'!A1713,0)</f>
        <v>#VALUE!</v>
      </c>
      <c r="G1713" t="e">
        <f>SEARCH("shape_name",'Mission Importer'!A1713)</f>
        <v>#VALUE!</v>
      </c>
      <c r="H1713" t="e">
        <f>IF(G1713=43,'Mission Importer'!A1713,0)</f>
        <v>#VALUE!</v>
      </c>
      <c r="J1713" t="e">
        <f>SEARCH("type",'Mission Importer'!A1713)</f>
        <v>#VALUE!</v>
      </c>
      <c r="K1713" t="e">
        <f>IF(J1713=43,'Mission Importer'!A1713,0)</f>
        <v>#VALUE!</v>
      </c>
      <c r="L1713" t="e">
        <f>SEARCH("category",'Mission Importer'!A1713)</f>
        <v>#VALUE!</v>
      </c>
      <c r="M1713" t="e">
        <f>IF(L1713=43,'Mission Importer'!A1713,0)</f>
        <v>#VALUE!</v>
      </c>
    </row>
    <row r="1714" spans="1:13" x14ac:dyDescent="0.3">
      <c r="A1714" t="e">
        <f>SEARCH("livery",'Mission Importer'!A1714)</f>
        <v>#VALUE!</v>
      </c>
      <c r="B1714" t="e">
        <f>IF(A1714=43,'Mission Importer'!A1714,0)</f>
        <v>#VALUE!</v>
      </c>
      <c r="D1714" t="e">
        <f>SEARCH("shape_name",'Mission Importer'!A1714)</f>
        <v>#VALUE!</v>
      </c>
      <c r="E1714" t="e">
        <f>IF(D1714=43,'Mission Importer'!A1714,0)</f>
        <v>#VALUE!</v>
      </c>
      <c r="G1714" t="e">
        <f>SEARCH("shape_name",'Mission Importer'!A1714)</f>
        <v>#VALUE!</v>
      </c>
      <c r="H1714" t="e">
        <f>IF(G1714=43,'Mission Importer'!A1714,0)</f>
        <v>#VALUE!</v>
      </c>
      <c r="J1714" t="e">
        <f>SEARCH("type",'Mission Importer'!A1714)</f>
        <v>#VALUE!</v>
      </c>
      <c r="K1714" t="e">
        <f>IF(J1714=43,'Mission Importer'!A1714,0)</f>
        <v>#VALUE!</v>
      </c>
      <c r="L1714" t="e">
        <f>SEARCH("category",'Mission Importer'!A1714)</f>
        <v>#VALUE!</v>
      </c>
      <c r="M1714" t="e">
        <f>IF(L1714=43,'Mission Importer'!A1714,0)</f>
        <v>#VALUE!</v>
      </c>
    </row>
    <row r="1715" spans="1:13" x14ac:dyDescent="0.3">
      <c r="A1715" t="e">
        <f>SEARCH("livery",'Mission Importer'!A1715)</f>
        <v>#VALUE!</v>
      </c>
      <c r="B1715" t="e">
        <f>IF(A1715=43,'Mission Importer'!A1715,0)</f>
        <v>#VALUE!</v>
      </c>
      <c r="D1715" t="e">
        <f>SEARCH("shape_name",'Mission Importer'!A1715)</f>
        <v>#VALUE!</v>
      </c>
      <c r="E1715" t="e">
        <f>IF(D1715=43,'Mission Importer'!A1715,0)</f>
        <v>#VALUE!</v>
      </c>
      <c r="G1715" t="e">
        <f>SEARCH("shape_name",'Mission Importer'!A1715)</f>
        <v>#VALUE!</v>
      </c>
      <c r="H1715" t="e">
        <f>IF(G1715=43,'Mission Importer'!A1715,0)</f>
        <v>#VALUE!</v>
      </c>
      <c r="J1715" t="e">
        <f>SEARCH("type",'Mission Importer'!A1715)</f>
        <v>#VALUE!</v>
      </c>
      <c r="K1715" t="e">
        <f>IF(J1715=43,'Mission Importer'!A1715,0)</f>
        <v>#VALUE!</v>
      </c>
      <c r="L1715" t="e">
        <f>SEARCH("category",'Mission Importer'!A1715)</f>
        <v>#VALUE!</v>
      </c>
      <c r="M1715" t="e">
        <f>IF(L1715=43,'Mission Importer'!A1715,0)</f>
        <v>#VALUE!</v>
      </c>
    </row>
    <row r="1716" spans="1:13" x14ac:dyDescent="0.3">
      <c r="A1716" t="e">
        <f>SEARCH("livery",'Mission Importer'!A1716)</f>
        <v>#VALUE!</v>
      </c>
      <c r="B1716" t="e">
        <f>IF(A1716=43,'Mission Importer'!A1716,0)</f>
        <v>#VALUE!</v>
      </c>
      <c r="D1716" t="e">
        <f>SEARCH("shape_name",'Mission Importer'!A1716)</f>
        <v>#VALUE!</v>
      </c>
      <c r="E1716" t="e">
        <f>IF(D1716=43,'Mission Importer'!A1716,0)</f>
        <v>#VALUE!</v>
      </c>
      <c r="G1716" t="e">
        <f>SEARCH("shape_name",'Mission Importer'!A1716)</f>
        <v>#VALUE!</v>
      </c>
      <c r="H1716" t="e">
        <f>IF(G1716=43,'Mission Importer'!A1716,0)</f>
        <v>#VALUE!</v>
      </c>
      <c r="J1716" t="e">
        <f>SEARCH("type",'Mission Importer'!A1716)</f>
        <v>#VALUE!</v>
      </c>
      <c r="K1716" t="e">
        <f>IF(J1716=43,'Mission Importer'!A1716,0)</f>
        <v>#VALUE!</v>
      </c>
      <c r="L1716" t="e">
        <f>SEARCH("category",'Mission Importer'!A1716)</f>
        <v>#VALUE!</v>
      </c>
      <c r="M1716" t="e">
        <f>IF(L1716=43,'Mission Importer'!A1716,0)</f>
        <v>#VALUE!</v>
      </c>
    </row>
    <row r="1717" spans="1:13" x14ac:dyDescent="0.3">
      <c r="A1717" t="e">
        <f>SEARCH("livery",'Mission Importer'!A1717)</f>
        <v>#VALUE!</v>
      </c>
      <c r="B1717" t="e">
        <f>IF(A1717=43,'Mission Importer'!A1717,0)</f>
        <v>#VALUE!</v>
      </c>
      <c r="D1717" t="e">
        <f>SEARCH("shape_name",'Mission Importer'!A1717)</f>
        <v>#VALUE!</v>
      </c>
      <c r="E1717" t="e">
        <f>IF(D1717=43,'Mission Importer'!A1717,0)</f>
        <v>#VALUE!</v>
      </c>
      <c r="G1717" t="e">
        <f>SEARCH("shape_name",'Mission Importer'!A1717)</f>
        <v>#VALUE!</v>
      </c>
      <c r="H1717" t="e">
        <f>IF(G1717=43,'Mission Importer'!A1717,0)</f>
        <v>#VALUE!</v>
      </c>
      <c r="J1717" t="e">
        <f>SEARCH("type",'Mission Importer'!A1717)</f>
        <v>#VALUE!</v>
      </c>
      <c r="K1717" t="e">
        <f>IF(J1717=43,'Mission Importer'!A1717,0)</f>
        <v>#VALUE!</v>
      </c>
      <c r="L1717" t="e">
        <f>SEARCH("category",'Mission Importer'!A1717)</f>
        <v>#VALUE!</v>
      </c>
      <c r="M1717" t="e">
        <f>IF(L1717=43,'Mission Importer'!A1717,0)</f>
        <v>#VALUE!</v>
      </c>
    </row>
    <row r="1718" spans="1:13" x14ac:dyDescent="0.3">
      <c r="A1718" t="e">
        <f>SEARCH("livery",'Mission Importer'!A1718)</f>
        <v>#VALUE!</v>
      </c>
      <c r="B1718" t="e">
        <f>IF(A1718=43,'Mission Importer'!A1718,0)</f>
        <v>#VALUE!</v>
      </c>
      <c r="D1718" t="e">
        <f>SEARCH("shape_name",'Mission Importer'!A1718)</f>
        <v>#VALUE!</v>
      </c>
      <c r="E1718" t="e">
        <f>IF(D1718=43,'Mission Importer'!A1718,0)</f>
        <v>#VALUE!</v>
      </c>
      <c r="G1718" t="e">
        <f>SEARCH("shape_name",'Mission Importer'!A1718)</f>
        <v>#VALUE!</v>
      </c>
      <c r="H1718" t="e">
        <f>IF(G1718=43,'Mission Importer'!A1718,0)</f>
        <v>#VALUE!</v>
      </c>
      <c r="J1718" t="e">
        <f>SEARCH("type",'Mission Importer'!A1718)</f>
        <v>#VALUE!</v>
      </c>
      <c r="K1718" t="e">
        <f>IF(J1718=43,'Mission Importer'!A1718,0)</f>
        <v>#VALUE!</v>
      </c>
      <c r="L1718" t="e">
        <f>SEARCH("category",'Mission Importer'!A1718)</f>
        <v>#VALUE!</v>
      </c>
      <c r="M1718" t="e">
        <f>IF(L1718=43,'Mission Importer'!A1718,0)</f>
        <v>#VALUE!</v>
      </c>
    </row>
    <row r="1719" spans="1:13" x14ac:dyDescent="0.3">
      <c r="A1719" t="e">
        <f>SEARCH("livery",'Mission Importer'!A1719)</f>
        <v>#VALUE!</v>
      </c>
      <c r="B1719" t="e">
        <f>IF(A1719=43,'Mission Importer'!A1719,0)</f>
        <v>#VALUE!</v>
      </c>
      <c r="D1719" t="e">
        <f>SEARCH("shape_name",'Mission Importer'!A1719)</f>
        <v>#VALUE!</v>
      </c>
      <c r="E1719" t="e">
        <f>IF(D1719=43,'Mission Importer'!A1719,0)</f>
        <v>#VALUE!</v>
      </c>
      <c r="G1719" t="e">
        <f>SEARCH("shape_name",'Mission Importer'!A1719)</f>
        <v>#VALUE!</v>
      </c>
      <c r="H1719" t="e">
        <f>IF(G1719=43,'Mission Importer'!A1719,0)</f>
        <v>#VALUE!</v>
      </c>
      <c r="J1719" t="e">
        <f>SEARCH("type",'Mission Importer'!A1719)</f>
        <v>#VALUE!</v>
      </c>
      <c r="K1719" t="e">
        <f>IF(J1719=43,'Mission Importer'!A1719,0)</f>
        <v>#VALUE!</v>
      </c>
      <c r="L1719" t="e">
        <f>SEARCH("category",'Mission Importer'!A1719)</f>
        <v>#VALUE!</v>
      </c>
      <c r="M1719" t="e">
        <f>IF(L1719=43,'Mission Importer'!A1719,0)</f>
        <v>#VALUE!</v>
      </c>
    </row>
    <row r="1720" spans="1:13" x14ac:dyDescent="0.3">
      <c r="A1720" t="e">
        <f>SEARCH("livery",'Mission Importer'!A1720)</f>
        <v>#VALUE!</v>
      </c>
      <c r="B1720" t="e">
        <f>IF(A1720=43,'Mission Importer'!A1720,0)</f>
        <v>#VALUE!</v>
      </c>
      <c r="D1720" t="e">
        <f>SEARCH("shape_name",'Mission Importer'!A1720)</f>
        <v>#VALUE!</v>
      </c>
      <c r="E1720" t="e">
        <f>IF(D1720=43,'Mission Importer'!A1720,0)</f>
        <v>#VALUE!</v>
      </c>
      <c r="G1720" t="e">
        <f>SEARCH("shape_name",'Mission Importer'!A1720)</f>
        <v>#VALUE!</v>
      </c>
      <c r="H1720" t="e">
        <f>IF(G1720=43,'Mission Importer'!A1720,0)</f>
        <v>#VALUE!</v>
      </c>
      <c r="J1720" t="e">
        <f>SEARCH("type",'Mission Importer'!A1720)</f>
        <v>#VALUE!</v>
      </c>
      <c r="K1720" t="e">
        <f>IF(J1720=43,'Mission Importer'!A1720,0)</f>
        <v>#VALUE!</v>
      </c>
      <c r="L1720" t="e">
        <f>SEARCH("category",'Mission Importer'!A1720)</f>
        <v>#VALUE!</v>
      </c>
      <c r="M1720" t="e">
        <f>IF(L1720=43,'Mission Importer'!A1720,0)</f>
        <v>#VALUE!</v>
      </c>
    </row>
    <row r="1721" spans="1:13" x14ac:dyDescent="0.3">
      <c r="A1721" t="e">
        <f>SEARCH("livery",'Mission Importer'!A1721)</f>
        <v>#VALUE!</v>
      </c>
      <c r="B1721" t="e">
        <f>IF(A1721=43,'Mission Importer'!A1721,0)</f>
        <v>#VALUE!</v>
      </c>
      <c r="D1721" t="e">
        <f>SEARCH("shape_name",'Mission Importer'!A1721)</f>
        <v>#VALUE!</v>
      </c>
      <c r="E1721" t="e">
        <f>IF(D1721=43,'Mission Importer'!A1721,0)</f>
        <v>#VALUE!</v>
      </c>
      <c r="G1721" t="e">
        <f>SEARCH("shape_name",'Mission Importer'!A1721)</f>
        <v>#VALUE!</v>
      </c>
      <c r="H1721" t="e">
        <f>IF(G1721=43,'Mission Importer'!A1721,0)</f>
        <v>#VALUE!</v>
      </c>
      <c r="J1721" t="e">
        <f>SEARCH("type",'Mission Importer'!A1721)</f>
        <v>#VALUE!</v>
      </c>
      <c r="K1721" t="e">
        <f>IF(J1721=43,'Mission Importer'!A1721,0)</f>
        <v>#VALUE!</v>
      </c>
      <c r="L1721" t="e">
        <f>SEARCH("category",'Mission Importer'!A1721)</f>
        <v>#VALUE!</v>
      </c>
      <c r="M1721" t="e">
        <f>IF(L1721=43,'Mission Importer'!A1721,0)</f>
        <v>#VALUE!</v>
      </c>
    </row>
    <row r="1722" spans="1:13" x14ac:dyDescent="0.3">
      <c r="A1722" t="e">
        <f>SEARCH("livery",'Mission Importer'!A1722)</f>
        <v>#VALUE!</v>
      </c>
      <c r="B1722" t="e">
        <f>IF(A1722=43,'Mission Importer'!A1722,0)</f>
        <v>#VALUE!</v>
      </c>
      <c r="D1722" t="e">
        <f>SEARCH("shape_name",'Mission Importer'!A1722)</f>
        <v>#VALUE!</v>
      </c>
      <c r="E1722" t="e">
        <f>IF(D1722=43,'Mission Importer'!A1722,0)</f>
        <v>#VALUE!</v>
      </c>
      <c r="G1722" t="e">
        <f>SEARCH("shape_name",'Mission Importer'!A1722)</f>
        <v>#VALUE!</v>
      </c>
      <c r="H1722" t="e">
        <f>IF(G1722=43,'Mission Importer'!A1722,0)</f>
        <v>#VALUE!</v>
      </c>
      <c r="J1722" t="e">
        <f>SEARCH("type",'Mission Importer'!A1722)</f>
        <v>#VALUE!</v>
      </c>
      <c r="K1722" t="e">
        <f>IF(J1722=43,'Mission Importer'!A1722,0)</f>
        <v>#VALUE!</v>
      </c>
      <c r="L1722" t="e">
        <f>SEARCH("category",'Mission Importer'!A1722)</f>
        <v>#VALUE!</v>
      </c>
      <c r="M1722" t="e">
        <f>IF(L1722=43,'Mission Importer'!A1722,0)</f>
        <v>#VALUE!</v>
      </c>
    </row>
    <row r="1723" spans="1:13" x14ac:dyDescent="0.3">
      <c r="A1723" t="e">
        <f>SEARCH("livery",'Mission Importer'!A1723)</f>
        <v>#VALUE!</v>
      </c>
      <c r="B1723" t="e">
        <f>IF(A1723=43,'Mission Importer'!A1723,0)</f>
        <v>#VALUE!</v>
      </c>
      <c r="D1723" t="e">
        <f>SEARCH("shape_name",'Mission Importer'!A1723)</f>
        <v>#VALUE!</v>
      </c>
      <c r="E1723" t="e">
        <f>IF(D1723=43,'Mission Importer'!A1723,0)</f>
        <v>#VALUE!</v>
      </c>
      <c r="G1723" t="e">
        <f>SEARCH("shape_name",'Mission Importer'!A1723)</f>
        <v>#VALUE!</v>
      </c>
      <c r="H1723" t="e">
        <f>IF(G1723=43,'Mission Importer'!A1723,0)</f>
        <v>#VALUE!</v>
      </c>
      <c r="J1723" t="e">
        <f>SEARCH("type",'Mission Importer'!A1723)</f>
        <v>#VALUE!</v>
      </c>
      <c r="K1723" t="e">
        <f>IF(J1723=43,'Mission Importer'!A1723,0)</f>
        <v>#VALUE!</v>
      </c>
      <c r="L1723" t="e">
        <f>SEARCH("category",'Mission Importer'!A1723)</f>
        <v>#VALUE!</v>
      </c>
      <c r="M1723" t="e">
        <f>IF(L1723=43,'Mission Importer'!A1723,0)</f>
        <v>#VALUE!</v>
      </c>
    </row>
    <row r="1724" spans="1:13" x14ac:dyDescent="0.3">
      <c r="A1724" t="e">
        <f>SEARCH("livery",'Mission Importer'!A1724)</f>
        <v>#VALUE!</v>
      </c>
      <c r="B1724" t="e">
        <f>IF(A1724=43,'Mission Importer'!A1724,0)</f>
        <v>#VALUE!</v>
      </c>
      <c r="D1724" t="e">
        <f>SEARCH("shape_name",'Mission Importer'!A1724)</f>
        <v>#VALUE!</v>
      </c>
      <c r="E1724" t="e">
        <f>IF(D1724=43,'Mission Importer'!A1724,0)</f>
        <v>#VALUE!</v>
      </c>
      <c r="G1724" t="e">
        <f>SEARCH("shape_name",'Mission Importer'!A1724)</f>
        <v>#VALUE!</v>
      </c>
      <c r="H1724" t="e">
        <f>IF(G1724=43,'Mission Importer'!A1724,0)</f>
        <v>#VALUE!</v>
      </c>
      <c r="J1724" t="e">
        <f>SEARCH("type",'Mission Importer'!A1724)</f>
        <v>#VALUE!</v>
      </c>
      <c r="K1724" t="e">
        <f>IF(J1724=43,'Mission Importer'!A1724,0)</f>
        <v>#VALUE!</v>
      </c>
      <c r="L1724" t="e">
        <f>SEARCH("category",'Mission Importer'!A1724)</f>
        <v>#VALUE!</v>
      </c>
      <c r="M1724" t="e">
        <f>IF(L1724=43,'Mission Importer'!A1724,0)</f>
        <v>#VALUE!</v>
      </c>
    </row>
    <row r="1725" spans="1:13" x14ac:dyDescent="0.3">
      <c r="A1725" t="e">
        <f>SEARCH("livery",'Mission Importer'!A1725)</f>
        <v>#VALUE!</v>
      </c>
      <c r="B1725" t="e">
        <f>IF(A1725=43,'Mission Importer'!A1725,0)</f>
        <v>#VALUE!</v>
      </c>
      <c r="D1725" t="e">
        <f>SEARCH("shape_name",'Mission Importer'!A1725)</f>
        <v>#VALUE!</v>
      </c>
      <c r="E1725" t="e">
        <f>IF(D1725=43,'Mission Importer'!A1725,0)</f>
        <v>#VALUE!</v>
      </c>
      <c r="G1725" t="e">
        <f>SEARCH("shape_name",'Mission Importer'!A1725)</f>
        <v>#VALUE!</v>
      </c>
      <c r="H1725" t="e">
        <f>IF(G1725=43,'Mission Importer'!A1725,0)</f>
        <v>#VALUE!</v>
      </c>
      <c r="J1725" t="e">
        <f>SEARCH("type",'Mission Importer'!A1725)</f>
        <v>#VALUE!</v>
      </c>
      <c r="K1725" t="e">
        <f>IF(J1725=43,'Mission Importer'!A1725,0)</f>
        <v>#VALUE!</v>
      </c>
      <c r="L1725" t="e">
        <f>SEARCH("category",'Mission Importer'!A1725)</f>
        <v>#VALUE!</v>
      </c>
      <c r="M1725" t="e">
        <f>IF(L1725=43,'Mission Importer'!A1725,0)</f>
        <v>#VALUE!</v>
      </c>
    </row>
    <row r="1726" spans="1:13" x14ac:dyDescent="0.3">
      <c r="A1726" t="e">
        <f>SEARCH("livery",'Mission Importer'!A1726)</f>
        <v>#VALUE!</v>
      </c>
      <c r="B1726" t="e">
        <f>IF(A1726=43,'Mission Importer'!A1726,0)</f>
        <v>#VALUE!</v>
      </c>
      <c r="D1726" t="e">
        <f>SEARCH("shape_name",'Mission Importer'!A1726)</f>
        <v>#VALUE!</v>
      </c>
      <c r="E1726" t="e">
        <f>IF(D1726=43,'Mission Importer'!A1726,0)</f>
        <v>#VALUE!</v>
      </c>
      <c r="G1726" t="e">
        <f>SEARCH("shape_name",'Mission Importer'!A1726)</f>
        <v>#VALUE!</v>
      </c>
      <c r="H1726" t="e">
        <f>IF(G1726=43,'Mission Importer'!A1726,0)</f>
        <v>#VALUE!</v>
      </c>
      <c r="J1726" t="e">
        <f>SEARCH("type",'Mission Importer'!A1726)</f>
        <v>#VALUE!</v>
      </c>
      <c r="K1726" t="e">
        <f>IF(J1726=43,'Mission Importer'!A1726,0)</f>
        <v>#VALUE!</v>
      </c>
      <c r="L1726" t="e">
        <f>SEARCH("category",'Mission Importer'!A1726)</f>
        <v>#VALUE!</v>
      </c>
      <c r="M1726" t="e">
        <f>IF(L1726=43,'Mission Importer'!A1726,0)</f>
        <v>#VALUE!</v>
      </c>
    </row>
    <row r="1727" spans="1:13" x14ac:dyDescent="0.3">
      <c r="A1727" t="e">
        <f>SEARCH("livery",'Mission Importer'!A1727)</f>
        <v>#VALUE!</v>
      </c>
      <c r="B1727" t="e">
        <f>IF(A1727=43,'Mission Importer'!A1727,0)</f>
        <v>#VALUE!</v>
      </c>
      <c r="D1727" t="e">
        <f>SEARCH("shape_name",'Mission Importer'!A1727)</f>
        <v>#VALUE!</v>
      </c>
      <c r="E1727" t="e">
        <f>IF(D1727=43,'Mission Importer'!A1727,0)</f>
        <v>#VALUE!</v>
      </c>
      <c r="G1727" t="e">
        <f>SEARCH("shape_name",'Mission Importer'!A1727)</f>
        <v>#VALUE!</v>
      </c>
      <c r="H1727" t="e">
        <f>IF(G1727=43,'Mission Importer'!A1727,0)</f>
        <v>#VALUE!</v>
      </c>
      <c r="J1727" t="e">
        <f>SEARCH("type",'Mission Importer'!A1727)</f>
        <v>#VALUE!</v>
      </c>
      <c r="K1727" t="e">
        <f>IF(J1727=43,'Mission Importer'!A1727,0)</f>
        <v>#VALUE!</v>
      </c>
      <c r="L1727" t="e">
        <f>SEARCH("category",'Mission Importer'!A1727)</f>
        <v>#VALUE!</v>
      </c>
      <c r="M1727" t="e">
        <f>IF(L1727=43,'Mission Importer'!A1727,0)</f>
        <v>#VALUE!</v>
      </c>
    </row>
    <row r="1728" spans="1:13" x14ac:dyDescent="0.3">
      <c r="A1728" t="e">
        <f>SEARCH("livery",'Mission Importer'!A1728)</f>
        <v>#VALUE!</v>
      </c>
      <c r="B1728" t="e">
        <f>IF(A1728=43,'Mission Importer'!A1728,0)</f>
        <v>#VALUE!</v>
      </c>
      <c r="D1728" t="e">
        <f>SEARCH("shape_name",'Mission Importer'!A1728)</f>
        <v>#VALUE!</v>
      </c>
      <c r="E1728" t="e">
        <f>IF(D1728=43,'Mission Importer'!A1728,0)</f>
        <v>#VALUE!</v>
      </c>
      <c r="G1728" t="e">
        <f>SEARCH("shape_name",'Mission Importer'!A1728)</f>
        <v>#VALUE!</v>
      </c>
      <c r="H1728" t="e">
        <f>IF(G1728=43,'Mission Importer'!A1728,0)</f>
        <v>#VALUE!</v>
      </c>
      <c r="J1728" t="e">
        <f>SEARCH("type",'Mission Importer'!A1728)</f>
        <v>#VALUE!</v>
      </c>
      <c r="K1728" t="e">
        <f>IF(J1728=43,'Mission Importer'!A1728,0)</f>
        <v>#VALUE!</v>
      </c>
      <c r="L1728" t="e">
        <f>SEARCH("category",'Mission Importer'!A1728)</f>
        <v>#VALUE!</v>
      </c>
      <c r="M1728" t="e">
        <f>IF(L1728=43,'Mission Importer'!A1728,0)</f>
        <v>#VALUE!</v>
      </c>
    </row>
    <row r="1729" spans="1:13" x14ac:dyDescent="0.3">
      <c r="A1729" t="e">
        <f>SEARCH("livery",'Mission Importer'!A1729)</f>
        <v>#VALUE!</v>
      </c>
      <c r="B1729" t="e">
        <f>IF(A1729=43,'Mission Importer'!A1729,0)</f>
        <v>#VALUE!</v>
      </c>
      <c r="D1729" t="e">
        <f>SEARCH("shape_name",'Mission Importer'!A1729)</f>
        <v>#VALUE!</v>
      </c>
      <c r="E1729" t="e">
        <f>IF(D1729=43,'Mission Importer'!A1729,0)</f>
        <v>#VALUE!</v>
      </c>
      <c r="G1729" t="e">
        <f>SEARCH("shape_name",'Mission Importer'!A1729)</f>
        <v>#VALUE!</v>
      </c>
      <c r="H1729" t="e">
        <f>IF(G1729=43,'Mission Importer'!A1729,0)</f>
        <v>#VALUE!</v>
      </c>
      <c r="J1729" t="e">
        <f>SEARCH("type",'Mission Importer'!A1729)</f>
        <v>#VALUE!</v>
      </c>
      <c r="K1729" t="e">
        <f>IF(J1729=43,'Mission Importer'!A1729,0)</f>
        <v>#VALUE!</v>
      </c>
      <c r="L1729" t="e">
        <f>SEARCH("category",'Mission Importer'!A1729)</f>
        <v>#VALUE!</v>
      </c>
      <c r="M1729" t="e">
        <f>IF(L1729=43,'Mission Importer'!A1729,0)</f>
        <v>#VALUE!</v>
      </c>
    </row>
    <row r="1730" spans="1:13" x14ac:dyDescent="0.3">
      <c r="A1730" t="e">
        <f>SEARCH("livery",'Mission Importer'!A1730)</f>
        <v>#VALUE!</v>
      </c>
      <c r="B1730" t="e">
        <f>IF(A1730=43,'Mission Importer'!A1730,0)</f>
        <v>#VALUE!</v>
      </c>
      <c r="D1730" t="e">
        <f>SEARCH("shape_name",'Mission Importer'!A1730)</f>
        <v>#VALUE!</v>
      </c>
      <c r="E1730" t="e">
        <f>IF(D1730=43,'Mission Importer'!A1730,0)</f>
        <v>#VALUE!</v>
      </c>
      <c r="G1730" t="e">
        <f>SEARCH("shape_name",'Mission Importer'!A1730)</f>
        <v>#VALUE!</v>
      </c>
      <c r="H1730" t="e">
        <f>IF(G1730=43,'Mission Importer'!A1730,0)</f>
        <v>#VALUE!</v>
      </c>
      <c r="J1730">
        <f>SEARCH("type",'Mission Importer'!A1730)</f>
        <v>47</v>
      </c>
      <c r="K1730">
        <f>IF(J1730=43,'Mission Importer'!A1730,0)</f>
        <v>0</v>
      </c>
      <c r="L1730" t="e">
        <f>SEARCH("category",'Mission Importer'!A1730)</f>
        <v>#VALUE!</v>
      </c>
      <c r="M1730" t="e">
        <f>IF(L1730=43,'Mission Importer'!A1730,0)</f>
        <v>#VALUE!</v>
      </c>
    </row>
    <row r="1731" spans="1:13" x14ac:dyDescent="0.3">
      <c r="A1731" t="e">
        <f>SEARCH("livery",'Mission Importer'!A1731)</f>
        <v>#VALUE!</v>
      </c>
      <c r="B1731" t="e">
        <f>IF(A1731=43,'Mission Importer'!A1731,0)</f>
        <v>#VALUE!</v>
      </c>
      <c r="D1731" t="e">
        <f>SEARCH("shape_name",'Mission Importer'!A1731)</f>
        <v>#VALUE!</v>
      </c>
      <c r="E1731" t="e">
        <f>IF(D1731=43,'Mission Importer'!A1731,0)</f>
        <v>#VALUE!</v>
      </c>
      <c r="G1731" t="e">
        <f>SEARCH("shape_name",'Mission Importer'!A1731)</f>
        <v>#VALUE!</v>
      </c>
      <c r="H1731" t="e">
        <f>IF(G1731=43,'Mission Importer'!A1731,0)</f>
        <v>#VALUE!</v>
      </c>
      <c r="J1731" t="e">
        <f>SEARCH("type",'Mission Importer'!A1731)</f>
        <v>#VALUE!</v>
      </c>
      <c r="K1731" t="e">
        <f>IF(J1731=43,'Mission Importer'!A1731,0)</f>
        <v>#VALUE!</v>
      </c>
      <c r="L1731" t="e">
        <f>SEARCH("category",'Mission Importer'!A1731)</f>
        <v>#VALUE!</v>
      </c>
      <c r="M1731" t="e">
        <f>IF(L1731=43,'Mission Importer'!A1731,0)</f>
        <v>#VALUE!</v>
      </c>
    </row>
    <row r="1732" spans="1:13" x14ac:dyDescent="0.3">
      <c r="A1732" t="e">
        <f>SEARCH("livery",'Mission Importer'!A1732)</f>
        <v>#VALUE!</v>
      </c>
      <c r="B1732" t="e">
        <f>IF(A1732=43,'Mission Importer'!A1732,0)</f>
        <v>#VALUE!</v>
      </c>
      <c r="D1732" t="e">
        <f>SEARCH("shape_name",'Mission Importer'!A1732)</f>
        <v>#VALUE!</v>
      </c>
      <c r="E1732" t="e">
        <f>IF(D1732=43,'Mission Importer'!A1732,0)</f>
        <v>#VALUE!</v>
      </c>
      <c r="G1732" t="e">
        <f>SEARCH("shape_name",'Mission Importer'!A1732)</f>
        <v>#VALUE!</v>
      </c>
      <c r="H1732" t="e">
        <f>IF(G1732=43,'Mission Importer'!A1732,0)</f>
        <v>#VALUE!</v>
      </c>
      <c r="J1732" t="e">
        <f>SEARCH("type",'Mission Importer'!A1732)</f>
        <v>#VALUE!</v>
      </c>
      <c r="K1732" t="e">
        <f>IF(J1732=43,'Mission Importer'!A1732,0)</f>
        <v>#VALUE!</v>
      </c>
      <c r="L1732" t="e">
        <f>SEARCH("category",'Mission Importer'!A1732)</f>
        <v>#VALUE!</v>
      </c>
      <c r="M1732" t="e">
        <f>IF(L1732=43,'Mission Importer'!A1732,0)</f>
        <v>#VALUE!</v>
      </c>
    </row>
    <row r="1733" spans="1:13" x14ac:dyDescent="0.3">
      <c r="A1733" t="e">
        <f>SEARCH("livery",'Mission Importer'!A1733)</f>
        <v>#VALUE!</v>
      </c>
      <c r="B1733" t="e">
        <f>IF(A1733=43,'Mission Importer'!A1733,0)</f>
        <v>#VALUE!</v>
      </c>
      <c r="D1733" t="e">
        <f>SEARCH("shape_name",'Mission Importer'!A1733)</f>
        <v>#VALUE!</v>
      </c>
      <c r="E1733" t="e">
        <f>IF(D1733=43,'Mission Importer'!A1733,0)</f>
        <v>#VALUE!</v>
      </c>
      <c r="G1733" t="e">
        <f>SEARCH("shape_name",'Mission Importer'!A1733)</f>
        <v>#VALUE!</v>
      </c>
      <c r="H1733" t="e">
        <f>IF(G1733=43,'Mission Importer'!A1733,0)</f>
        <v>#VALUE!</v>
      </c>
      <c r="J1733" t="e">
        <f>SEARCH("type",'Mission Importer'!A1733)</f>
        <v>#VALUE!</v>
      </c>
      <c r="K1733" t="e">
        <f>IF(J1733=43,'Mission Importer'!A1733,0)</f>
        <v>#VALUE!</v>
      </c>
      <c r="L1733" t="e">
        <f>SEARCH("category",'Mission Importer'!A1733)</f>
        <v>#VALUE!</v>
      </c>
      <c r="M1733" t="e">
        <f>IF(L1733=43,'Mission Importer'!A1733,0)</f>
        <v>#VALUE!</v>
      </c>
    </row>
    <row r="1734" spans="1:13" x14ac:dyDescent="0.3">
      <c r="A1734" t="e">
        <f>SEARCH("livery",'Mission Importer'!A1734)</f>
        <v>#VALUE!</v>
      </c>
      <c r="B1734" t="e">
        <f>IF(A1734=43,'Mission Importer'!A1734,0)</f>
        <v>#VALUE!</v>
      </c>
      <c r="D1734" t="e">
        <f>SEARCH("shape_name",'Mission Importer'!A1734)</f>
        <v>#VALUE!</v>
      </c>
      <c r="E1734" t="e">
        <f>IF(D1734=43,'Mission Importer'!A1734,0)</f>
        <v>#VALUE!</v>
      </c>
      <c r="G1734" t="e">
        <f>SEARCH("shape_name",'Mission Importer'!A1734)</f>
        <v>#VALUE!</v>
      </c>
      <c r="H1734" t="e">
        <f>IF(G1734=43,'Mission Importer'!A1734,0)</f>
        <v>#VALUE!</v>
      </c>
      <c r="J1734" t="e">
        <f>SEARCH("type",'Mission Importer'!A1734)</f>
        <v>#VALUE!</v>
      </c>
      <c r="K1734" t="e">
        <f>IF(J1734=43,'Mission Importer'!A1734,0)</f>
        <v>#VALUE!</v>
      </c>
      <c r="L1734" t="e">
        <f>SEARCH("category",'Mission Importer'!A1734)</f>
        <v>#VALUE!</v>
      </c>
      <c r="M1734" t="e">
        <f>IF(L1734=43,'Mission Importer'!A1734,0)</f>
        <v>#VALUE!</v>
      </c>
    </row>
    <row r="1735" spans="1:13" x14ac:dyDescent="0.3">
      <c r="A1735" t="e">
        <f>SEARCH("livery",'Mission Importer'!A1735)</f>
        <v>#VALUE!</v>
      </c>
      <c r="B1735" t="e">
        <f>IF(A1735=43,'Mission Importer'!A1735,0)</f>
        <v>#VALUE!</v>
      </c>
      <c r="D1735" t="e">
        <f>SEARCH("shape_name",'Mission Importer'!A1735)</f>
        <v>#VALUE!</v>
      </c>
      <c r="E1735" t="e">
        <f>IF(D1735=43,'Mission Importer'!A1735,0)</f>
        <v>#VALUE!</v>
      </c>
      <c r="G1735" t="e">
        <f>SEARCH("shape_name",'Mission Importer'!A1735)</f>
        <v>#VALUE!</v>
      </c>
      <c r="H1735" t="e">
        <f>IF(G1735=43,'Mission Importer'!A1735,0)</f>
        <v>#VALUE!</v>
      </c>
      <c r="J1735" t="e">
        <f>SEARCH("type",'Mission Importer'!A1735)</f>
        <v>#VALUE!</v>
      </c>
      <c r="K1735" t="e">
        <f>IF(J1735=43,'Mission Importer'!A1735,0)</f>
        <v>#VALUE!</v>
      </c>
      <c r="L1735" t="e">
        <f>SEARCH("category",'Mission Importer'!A1735)</f>
        <v>#VALUE!</v>
      </c>
      <c r="M1735" t="e">
        <f>IF(L1735=43,'Mission Importer'!A1735,0)</f>
        <v>#VALUE!</v>
      </c>
    </row>
    <row r="1736" spans="1:13" x14ac:dyDescent="0.3">
      <c r="A1736" t="e">
        <f>SEARCH("livery",'Mission Importer'!A1736)</f>
        <v>#VALUE!</v>
      </c>
      <c r="B1736" t="e">
        <f>IF(A1736=43,'Mission Importer'!A1736,0)</f>
        <v>#VALUE!</v>
      </c>
      <c r="D1736" t="e">
        <f>SEARCH("shape_name",'Mission Importer'!A1736)</f>
        <v>#VALUE!</v>
      </c>
      <c r="E1736" t="e">
        <f>IF(D1736=43,'Mission Importer'!A1736,0)</f>
        <v>#VALUE!</v>
      </c>
      <c r="G1736" t="e">
        <f>SEARCH("shape_name",'Mission Importer'!A1736)</f>
        <v>#VALUE!</v>
      </c>
      <c r="H1736" t="e">
        <f>IF(G1736=43,'Mission Importer'!A1736,0)</f>
        <v>#VALUE!</v>
      </c>
      <c r="J1736" t="e">
        <f>SEARCH("type",'Mission Importer'!A1736)</f>
        <v>#VALUE!</v>
      </c>
      <c r="K1736" t="e">
        <f>IF(J1736=43,'Mission Importer'!A1736,0)</f>
        <v>#VALUE!</v>
      </c>
      <c r="L1736" t="e">
        <f>SEARCH("category",'Mission Importer'!A1736)</f>
        <v>#VALUE!</v>
      </c>
      <c r="M1736" t="e">
        <f>IF(L1736=43,'Mission Importer'!A1736,0)</f>
        <v>#VALUE!</v>
      </c>
    </row>
    <row r="1737" spans="1:13" x14ac:dyDescent="0.3">
      <c r="A1737" t="e">
        <f>SEARCH("livery",'Mission Importer'!A1737)</f>
        <v>#VALUE!</v>
      </c>
      <c r="B1737" t="e">
        <f>IF(A1737=43,'Mission Importer'!A1737,0)</f>
        <v>#VALUE!</v>
      </c>
      <c r="D1737" t="e">
        <f>SEARCH("shape_name",'Mission Importer'!A1737)</f>
        <v>#VALUE!</v>
      </c>
      <c r="E1737" t="e">
        <f>IF(D1737=43,'Mission Importer'!A1737,0)</f>
        <v>#VALUE!</v>
      </c>
      <c r="G1737" t="e">
        <f>SEARCH("shape_name",'Mission Importer'!A1737)</f>
        <v>#VALUE!</v>
      </c>
      <c r="H1737" t="e">
        <f>IF(G1737=43,'Mission Importer'!A1737,0)</f>
        <v>#VALUE!</v>
      </c>
      <c r="J1737" t="e">
        <f>SEARCH("type",'Mission Importer'!A1737)</f>
        <v>#VALUE!</v>
      </c>
      <c r="K1737" t="e">
        <f>IF(J1737=43,'Mission Importer'!A1737,0)</f>
        <v>#VALUE!</v>
      </c>
      <c r="L1737" t="e">
        <f>SEARCH("category",'Mission Importer'!A1737)</f>
        <v>#VALUE!</v>
      </c>
      <c r="M1737" t="e">
        <f>IF(L1737=43,'Mission Importer'!A1737,0)</f>
        <v>#VALUE!</v>
      </c>
    </row>
    <row r="1738" spans="1:13" x14ac:dyDescent="0.3">
      <c r="A1738" t="e">
        <f>SEARCH("livery",'Mission Importer'!A1738)</f>
        <v>#VALUE!</v>
      </c>
      <c r="B1738" t="e">
        <f>IF(A1738=43,'Mission Importer'!A1738,0)</f>
        <v>#VALUE!</v>
      </c>
      <c r="D1738" t="e">
        <f>SEARCH("shape_name",'Mission Importer'!A1738)</f>
        <v>#VALUE!</v>
      </c>
      <c r="E1738" t="e">
        <f>IF(D1738=43,'Mission Importer'!A1738,0)</f>
        <v>#VALUE!</v>
      </c>
      <c r="G1738" t="e">
        <f>SEARCH("shape_name",'Mission Importer'!A1738)</f>
        <v>#VALUE!</v>
      </c>
      <c r="H1738" t="e">
        <f>IF(G1738=43,'Mission Importer'!A1738,0)</f>
        <v>#VALUE!</v>
      </c>
      <c r="J1738" t="e">
        <f>SEARCH("type",'Mission Importer'!A1738)</f>
        <v>#VALUE!</v>
      </c>
      <c r="K1738" t="e">
        <f>IF(J1738=43,'Mission Importer'!A1738,0)</f>
        <v>#VALUE!</v>
      </c>
      <c r="L1738" t="e">
        <f>SEARCH("category",'Mission Importer'!A1738)</f>
        <v>#VALUE!</v>
      </c>
      <c r="M1738" t="e">
        <f>IF(L1738=43,'Mission Importer'!A1738,0)</f>
        <v>#VALUE!</v>
      </c>
    </row>
    <row r="1739" spans="1:13" x14ac:dyDescent="0.3">
      <c r="A1739" t="e">
        <f>SEARCH("livery",'Mission Importer'!A1739)</f>
        <v>#VALUE!</v>
      </c>
      <c r="B1739" t="e">
        <f>IF(A1739=43,'Mission Importer'!A1739,0)</f>
        <v>#VALUE!</v>
      </c>
      <c r="D1739" t="e">
        <f>SEARCH("shape_name",'Mission Importer'!A1739)</f>
        <v>#VALUE!</v>
      </c>
      <c r="E1739" t="e">
        <f>IF(D1739=43,'Mission Importer'!A1739,0)</f>
        <v>#VALUE!</v>
      </c>
      <c r="G1739" t="e">
        <f>SEARCH("shape_name",'Mission Importer'!A1739)</f>
        <v>#VALUE!</v>
      </c>
      <c r="H1739" t="e">
        <f>IF(G1739=43,'Mission Importer'!A1739,0)</f>
        <v>#VALUE!</v>
      </c>
      <c r="J1739" t="e">
        <f>SEARCH("type",'Mission Importer'!A1739)</f>
        <v>#VALUE!</v>
      </c>
      <c r="K1739" t="e">
        <f>IF(J1739=43,'Mission Importer'!A1739,0)</f>
        <v>#VALUE!</v>
      </c>
      <c r="L1739" t="e">
        <f>SEARCH("category",'Mission Importer'!A1739)</f>
        <v>#VALUE!</v>
      </c>
      <c r="M1739" t="e">
        <f>IF(L1739=43,'Mission Importer'!A1739,0)</f>
        <v>#VALUE!</v>
      </c>
    </row>
    <row r="1740" spans="1:13" x14ac:dyDescent="0.3">
      <c r="A1740" t="e">
        <f>SEARCH("livery",'Mission Importer'!A1740)</f>
        <v>#VALUE!</v>
      </c>
      <c r="B1740" t="e">
        <f>IF(A1740=43,'Mission Importer'!A1740,0)</f>
        <v>#VALUE!</v>
      </c>
      <c r="D1740" t="e">
        <f>SEARCH("shape_name",'Mission Importer'!A1740)</f>
        <v>#VALUE!</v>
      </c>
      <c r="E1740" t="e">
        <f>IF(D1740=43,'Mission Importer'!A1740,0)</f>
        <v>#VALUE!</v>
      </c>
      <c r="G1740" t="e">
        <f>SEARCH("shape_name",'Mission Importer'!A1740)</f>
        <v>#VALUE!</v>
      </c>
      <c r="H1740" t="e">
        <f>IF(G1740=43,'Mission Importer'!A1740,0)</f>
        <v>#VALUE!</v>
      </c>
      <c r="J1740" t="e">
        <f>SEARCH("type",'Mission Importer'!A1740)</f>
        <v>#VALUE!</v>
      </c>
      <c r="K1740" t="e">
        <f>IF(J1740=43,'Mission Importer'!A1740,0)</f>
        <v>#VALUE!</v>
      </c>
      <c r="L1740" t="e">
        <f>SEARCH("category",'Mission Importer'!A1740)</f>
        <v>#VALUE!</v>
      </c>
      <c r="M1740" t="e">
        <f>IF(L1740=43,'Mission Importer'!A1740,0)</f>
        <v>#VALUE!</v>
      </c>
    </row>
    <row r="1741" spans="1:13" x14ac:dyDescent="0.3">
      <c r="A1741" t="e">
        <f>SEARCH("livery",'Mission Importer'!A1741)</f>
        <v>#VALUE!</v>
      </c>
      <c r="B1741" t="e">
        <f>IF(A1741=43,'Mission Importer'!A1741,0)</f>
        <v>#VALUE!</v>
      </c>
      <c r="D1741" t="e">
        <f>SEARCH("shape_name",'Mission Importer'!A1741)</f>
        <v>#VALUE!</v>
      </c>
      <c r="E1741" t="e">
        <f>IF(D1741=43,'Mission Importer'!A1741,0)</f>
        <v>#VALUE!</v>
      </c>
      <c r="G1741" t="e">
        <f>SEARCH("shape_name",'Mission Importer'!A1741)</f>
        <v>#VALUE!</v>
      </c>
      <c r="H1741" t="e">
        <f>IF(G1741=43,'Mission Importer'!A1741,0)</f>
        <v>#VALUE!</v>
      </c>
      <c r="J1741" t="e">
        <f>SEARCH("type",'Mission Importer'!A1741)</f>
        <v>#VALUE!</v>
      </c>
      <c r="K1741" t="e">
        <f>IF(J1741=43,'Mission Importer'!A1741,0)</f>
        <v>#VALUE!</v>
      </c>
      <c r="L1741" t="e">
        <f>SEARCH("category",'Mission Importer'!A1741)</f>
        <v>#VALUE!</v>
      </c>
      <c r="M1741" t="e">
        <f>IF(L1741=43,'Mission Importer'!A1741,0)</f>
        <v>#VALUE!</v>
      </c>
    </row>
    <row r="1742" spans="1:13" x14ac:dyDescent="0.3">
      <c r="A1742" t="e">
        <f>SEARCH("livery",'Mission Importer'!A1742)</f>
        <v>#VALUE!</v>
      </c>
      <c r="B1742" t="e">
        <f>IF(A1742=43,'Mission Importer'!A1742,0)</f>
        <v>#VALUE!</v>
      </c>
      <c r="D1742" t="e">
        <f>SEARCH("shape_name",'Mission Importer'!A1742)</f>
        <v>#VALUE!</v>
      </c>
      <c r="E1742" t="e">
        <f>IF(D1742=43,'Mission Importer'!A1742,0)</f>
        <v>#VALUE!</v>
      </c>
      <c r="G1742" t="e">
        <f>SEARCH("shape_name",'Mission Importer'!A1742)</f>
        <v>#VALUE!</v>
      </c>
      <c r="H1742" t="e">
        <f>IF(G1742=43,'Mission Importer'!A1742,0)</f>
        <v>#VALUE!</v>
      </c>
      <c r="J1742" t="e">
        <f>SEARCH("type",'Mission Importer'!A1742)</f>
        <v>#VALUE!</v>
      </c>
      <c r="K1742" t="e">
        <f>IF(J1742=43,'Mission Importer'!A1742,0)</f>
        <v>#VALUE!</v>
      </c>
      <c r="L1742" t="e">
        <f>SEARCH("category",'Mission Importer'!A1742)</f>
        <v>#VALUE!</v>
      </c>
      <c r="M1742" t="e">
        <f>IF(L1742=43,'Mission Importer'!A1742,0)</f>
        <v>#VALUE!</v>
      </c>
    </row>
    <row r="1743" spans="1:13" x14ac:dyDescent="0.3">
      <c r="A1743" t="e">
        <f>SEARCH("livery",'Mission Importer'!A1743)</f>
        <v>#VALUE!</v>
      </c>
      <c r="B1743" t="e">
        <f>IF(A1743=43,'Mission Importer'!A1743,0)</f>
        <v>#VALUE!</v>
      </c>
      <c r="D1743" t="e">
        <f>SEARCH("shape_name",'Mission Importer'!A1743)</f>
        <v>#VALUE!</v>
      </c>
      <c r="E1743" t="e">
        <f>IF(D1743=43,'Mission Importer'!A1743,0)</f>
        <v>#VALUE!</v>
      </c>
      <c r="G1743" t="e">
        <f>SEARCH("shape_name",'Mission Importer'!A1743)</f>
        <v>#VALUE!</v>
      </c>
      <c r="H1743" t="e">
        <f>IF(G1743=43,'Mission Importer'!A1743,0)</f>
        <v>#VALUE!</v>
      </c>
      <c r="J1743" t="e">
        <f>SEARCH("type",'Mission Importer'!A1743)</f>
        <v>#VALUE!</v>
      </c>
      <c r="K1743" t="e">
        <f>IF(J1743=43,'Mission Importer'!A1743,0)</f>
        <v>#VALUE!</v>
      </c>
      <c r="L1743" t="e">
        <f>SEARCH("category",'Mission Importer'!A1743)</f>
        <v>#VALUE!</v>
      </c>
      <c r="M1743" t="e">
        <f>IF(L1743=43,'Mission Importer'!A1743,0)</f>
        <v>#VALUE!</v>
      </c>
    </row>
    <row r="1744" spans="1:13" x14ac:dyDescent="0.3">
      <c r="A1744" t="e">
        <f>SEARCH("livery",'Mission Importer'!A1744)</f>
        <v>#VALUE!</v>
      </c>
      <c r="B1744" t="e">
        <f>IF(A1744=43,'Mission Importer'!A1744,0)</f>
        <v>#VALUE!</v>
      </c>
      <c r="D1744" t="e">
        <f>SEARCH("shape_name",'Mission Importer'!A1744)</f>
        <v>#VALUE!</v>
      </c>
      <c r="E1744" t="e">
        <f>IF(D1744=43,'Mission Importer'!A1744,0)</f>
        <v>#VALUE!</v>
      </c>
      <c r="G1744" t="e">
        <f>SEARCH("shape_name",'Mission Importer'!A1744)</f>
        <v>#VALUE!</v>
      </c>
      <c r="H1744" t="e">
        <f>IF(G1744=43,'Mission Importer'!A1744,0)</f>
        <v>#VALUE!</v>
      </c>
      <c r="J1744" t="e">
        <f>SEARCH("type",'Mission Importer'!A1744)</f>
        <v>#VALUE!</v>
      </c>
      <c r="K1744" t="e">
        <f>IF(J1744=43,'Mission Importer'!A1744,0)</f>
        <v>#VALUE!</v>
      </c>
      <c r="L1744" t="e">
        <f>SEARCH("category",'Mission Importer'!A1744)</f>
        <v>#VALUE!</v>
      </c>
      <c r="M1744" t="e">
        <f>IF(L1744=43,'Mission Importer'!A1744,0)</f>
        <v>#VALUE!</v>
      </c>
    </row>
    <row r="1745" spans="1:13" x14ac:dyDescent="0.3">
      <c r="A1745">
        <f>SEARCH("livery",'Mission Importer'!A1745)</f>
        <v>43</v>
      </c>
      <c r="B1745" t="str">
        <f>IF(A1745=43,'Mission Importer'!A1745,0)</f>
        <v xml:space="preserve">                                        ["livery_id"] = "GRC_winter",</v>
      </c>
      <c r="D1745" t="e">
        <f>SEARCH("shape_name",'Mission Importer'!A1745)</f>
        <v>#VALUE!</v>
      </c>
      <c r="E1745" t="e">
        <f>IF(D1745=43,'Mission Importer'!A1745,0)</f>
        <v>#VALUE!</v>
      </c>
      <c r="G1745" t="e">
        <f>SEARCH("shape_name",'Mission Importer'!A1745)</f>
        <v>#VALUE!</v>
      </c>
      <c r="H1745" t="e">
        <f>IF(G1745=43,'Mission Importer'!A1745,0)</f>
        <v>#VALUE!</v>
      </c>
      <c r="J1745" t="e">
        <f>SEARCH("type",'Mission Importer'!A1745)</f>
        <v>#VALUE!</v>
      </c>
      <c r="K1745" t="e">
        <f>IF(J1745=43,'Mission Importer'!A1745,0)</f>
        <v>#VALUE!</v>
      </c>
      <c r="L1745" t="e">
        <f>SEARCH("category",'Mission Importer'!A1745)</f>
        <v>#VALUE!</v>
      </c>
      <c r="M1745" t="e">
        <f>IF(L1745=43,'Mission Importer'!A1745,0)</f>
        <v>#VALUE!</v>
      </c>
    </row>
    <row r="1746" spans="1:13" x14ac:dyDescent="0.3">
      <c r="A1746" t="e">
        <f>SEARCH("livery",'Mission Importer'!A1746)</f>
        <v>#VALUE!</v>
      </c>
      <c r="B1746" t="e">
        <f>IF(A1746=43,'Mission Importer'!A1746,0)</f>
        <v>#VALUE!</v>
      </c>
      <c r="D1746" t="e">
        <f>SEARCH("shape_name",'Mission Importer'!A1746)</f>
        <v>#VALUE!</v>
      </c>
      <c r="E1746" t="e">
        <f>IF(D1746=43,'Mission Importer'!A1746,0)</f>
        <v>#VALUE!</v>
      </c>
      <c r="G1746" t="e">
        <f>SEARCH("shape_name",'Mission Importer'!A1746)</f>
        <v>#VALUE!</v>
      </c>
      <c r="H1746" t="e">
        <f>IF(G1746=43,'Mission Importer'!A1746,0)</f>
        <v>#VALUE!</v>
      </c>
      <c r="J1746" t="e">
        <f>SEARCH("type",'Mission Importer'!A1746)</f>
        <v>#VALUE!</v>
      </c>
      <c r="K1746" t="e">
        <f>IF(J1746=43,'Mission Importer'!A1746,0)</f>
        <v>#VALUE!</v>
      </c>
      <c r="L1746">
        <f>SEARCH("category",'Mission Importer'!A1746)</f>
        <v>43</v>
      </c>
      <c r="M1746" t="str">
        <f>IF(L1746=43,'Mission Importer'!A1746,0)</f>
        <v xml:space="preserve">                                        ["category"] = "Air Defence",</v>
      </c>
    </row>
    <row r="1747" spans="1:13" x14ac:dyDescent="0.3">
      <c r="A1747" t="e">
        <f>SEARCH("livery",'Mission Importer'!A1747)</f>
        <v>#VALUE!</v>
      </c>
      <c r="B1747" t="e">
        <f>IF(A1747=43,'Mission Importer'!A1747,0)</f>
        <v>#VALUE!</v>
      </c>
      <c r="D1747" t="e">
        <f>SEARCH("shape_name",'Mission Importer'!A1747)</f>
        <v>#VALUE!</v>
      </c>
      <c r="E1747" t="e">
        <f>IF(D1747=43,'Mission Importer'!A1747,0)</f>
        <v>#VALUE!</v>
      </c>
      <c r="G1747" t="e">
        <f>SEARCH("shape_name",'Mission Importer'!A1747)</f>
        <v>#VALUE!</v>
      </c>
      <c r="H1747" t="e">
        <f>IF(G1747=43,'Mission Importer'!A1747,0)</f>
        <v>#VALUE!</v>
      </c>
      <c r="J1747">
        <f>SEARCH("type",'Mission Importer'!A1747)</f>
        <v>43</v>
      </c>
      <c r="K1747" t="str">
        <f>IF(J1747=43,'Mission Importer'!A1747,0)</f>
        <v xml:space="preserve">                                        ["type"] = "Patriot ln",</v>
      </c>
      <c r="L1747" t="e">
        <f>SEARCH("category",'Mission Importer'!A1747)</f>
        <v>#VALUE!</v>
      </c>
      <c r="M1747" t="e">
        <f>IF(L1747=43,'Mission Importer'!A1747,0)</f>
        <v>#VALUE!</v>
      </c>
    </row>
    <row r="1748" spans="1:13" x14ac:dyDescent="0.3">
      <c r="A1748" t="e">
        <f>SEARCH("livery",'Mission Importer'!A1748)</f>
        <v>#VALUE!</v>
      </c>
      <c r="B1748" t="e">
        <f>IF(A1748=43,'Mission Importer'!A1748,0)</f>
        <v>#VALUE!</v>
      </c>
      <c r="D1748" t="e">
        <f>SEARCH("shape_name",'Mission Importer'!A1748)</f>
        <v>#VALUE!</v>
      </c>
      <c r="E1748" t="e">
        <f>IF(D1748=43,'Mission Importer'!A1748,0)</f>
        <v>#VALUE!</v>
      </c>
      <c r="G1748" t="e">
        <f>SEARCH("shape_name",'Mission Importer'!A1748)</f>
        <v>#VALUE!</v>
      </c>
      <c r="H1748" t="e">
        <f>IF(G1748=43,'Mission Importer'!A1748,0)</f>
        <v>#VALUE!</v>
      </c>
      <c r="J1748" t="e">
        <f>SEARCH("type",'Mission Importer'!A1748)</f>
        <v>#VALUE!</v>
      </c>
      <c r="K1748" t="e">
        <f>IF(J1748=43,'Mission Importer'!A1748,0)</f>
        <v>#VALUE!</v>
      </c>
      <c r="L1748" t="e">
        <f>SEARCH("category",'Mission Importer'!A1748)</f>
        <v>#VALUE!</v>
      </c>
      <c r="M1748" t="e">
        <f>IF(L1748=43,'Mission Importer'!A1748,0)</f>
        <v>#VALUE!</v>
      </c>
    </row>
    <row r="1749" spans="1:13" x14ac:dyDescent="0.3">
      <c r="A1749" t="e">
        <f>SEARCH("livery",'Mission Importer'!A1749)</f>
        <v>#VALUE!</v>
      </c>
      <c r="B1749" t="e">
        <f>IF(A1749=43,'Mission Importer'!A1749,0)</f>
        <v>#VALUE!</v>
      </c>
      <c r="D1749" t="e">
        <f>SEARCH("shape_name",'Mission Importer'!A1749)</f>
        <v>#VALUE!</v>
      </c>
      <c r="E1749" t="e">
        <f>IF(D1749=43,'Mission Importer'!A1749,0)</f>
        <v>#VALUE!</v>
      </c>
      <c r="G1749" t="e">
        <f>SEARCH("shape_name",'Mission Importer'!A1749)</f>
        <v>#VALUE!</v>
      </c>
      <c r="H1749" t="e">
        <f>IF(G1749=43,'Mission Importer'!A1749,0)</f>
        <v>#VALUE!</v>
      </c>
      <c r="J1749" t="e">
        <f>SEARCH("type",'Mission Importer'!A1749)</f>
        <v>#VALUE!</v>
      </c>
      <c r="K1749" t="e">
        <f>IF(J1749=43,'Mission Importer'!A1749,0)</f>
        <v>#VALUE!</v>
      </c>
      <c r="L1749" t="e">
        <f>SEARCH("category",'Mission Importer'!A1749)</f>
        <v>#VALUE!</v>
      </c>
      <c r="M1749" t="e">
        <f>IF(L1749=43,'Mission Importer'!A1749,0)</f>
        <v>#VALUE!</v>
      </c>
    </row>
    <row r="1750" spans="1:13" x14ac:dyDescent="0.3">
      <c r="A1750" t="e">
        <f>SEARCH("livery",'Mission Importer'!A1750)</f>
        <v>#VALUE!</v>
      </c>
      <c r="B1750" t="e">
        <f>IF(A1750=43,'Mission Importer'!A1750,0)</f>
        <v>#VALUE!</v>
      </c>
      <c r="D1750" t="e">
        <f>SEARCH("shape_name",'Mission Importer'!A1750)</f>
        <v>#VALUE!</v>
      </c>
      <c r="E1750" t="e">
        <f>IF(D1750=43,'Mission Importer'!A1750,0)</f>
        <v>#VALUE!</v>
      </c>
      <c r="G1750" t="e">
        <f>SEARCH("shape_name",'Mission Importer'!A1750)</f>
        <v>#VALUE!</v>
      </c>
      <c r="H1750" t="e">
        <f>IF(G1750=43,'Mission Importer'!A1750,0)</f>
        <v>#VALUE!</v>
      </c>
      <c r="J1750" t="e">
        <f>SEARCH("type",'Mission Importer'!A1750)</f>
        <v>#VALUE!</v>
      </c>
      <c r="K1750" t="e">
        <f>IF(J1750=43,'Mission Importer'!A1750,0)</f>
        <v>#VALUE!</v>
      </c>
      <c r="L1750" t="e">
        <f>SEARCH("category",'Mission Importer'!A1750)</f>
        <v>#VALUE!</v>
      </c>
      <c r="M1750" t="e">
        <f>IF(L1750=43,'Mission Importer'!A1750,0)</f>
        <v>#VALUE!</v>
      </c>
    </row>
    <row r="1751" spans="1:13" x14ac:dyDescent="0.3">
      <c r="A1751" t="e">
        <f>SEARCH("livery",'Mission Importer'!A1751)</f>
        <v>#VALUE!</v>
      </c>
      <c r="B1751" t="e">
        <f>IF(A1751=43,'Mission Importer'!A1751,0)</f>
        <v>#VALUE!</v>
      </c>
      <c r="D1751" t="e">
        <f>SEARCH("shape_name",'Mission Importer'!A1751)</f>
        <v>#VALUE!</v>
      </c>
      <c r="E1751" t="e">
        <f>IF(D1751=43,'Mission Importer'!A1751,0)</f>
        <v>#VALUE!</v>
      </c>
      <c r="G1751" t="e">
        <f>SEARCH("shape_name",'Mission Importer'!A1751)</f>
        <v>#VALUE!</v>
      </c>
      <c r="H1751" t="e">
        <f>IF(G1751=43,'Mission Importer'!A1751,0)</f>
        <v>#VALUE!</v>
      </c>
      <c r="J1751" t="e">
        <f>SEARCH("type",'Mission Importer'!A1751)</f>
        <v>#VALUE!</v>
      </c>
      <c r="K1751" t="e">
        <f>IF(J1751=43,'Mission Importer'!A1751,0)</f>
        <v>#VALUE!</v>
      </c>
      <c r="L1751" t="e">
        <f>SEARCH("category",'Mission Importer'!A1751)</f>
        <v>#VALUE!</v>
      </c>
      <c r="M1751" t="e">
        <f>IF(L1751=43,'Mission Importer'!A1751,0)</f>
        <v>#VALUE!</v>
      </c>
    </row>
    <row r="1752" spans="1:13" x14ac:dyDescent="0.3">
      <c r="A1752" t="e">
        <f>SEARCH("livery",'Mission Importer'!A1752)</f>
        <v>#VALUE!</v>
      </c>
      <c r="B1752" t="e">
        <f>IF(A1752=43,'Mission Importer'!A1752,0)</f>
        <v>#VALUE!</v>
      </c>
      <c r="D1752" t="e">
        <f>SEARCH("shape_name",'Mission Importer'!A1752)</f>
        <v>#VALUE!</v>
      </c>
      <c r="E1752" t="e">
        <f>IF(D1752=43,'Mission Importer'!A1752,0)</f>
        <v>#VALUE!</v>
      </c>
      <c r="G1752" t="e">
        <f>SEARCH("shape_name",'Mission Importer'!A1752)</f>
        <v>#VALUE!</v>
      </c>
      <c r="H1752" t="e">
        <f>IF(G1752=43,'Mission Importer'!A1752,0)</f>
        <v>#VALUE!</v>
      </c>
      <c r="J1752" t="e">
        <f>SEARCH("type",'Mission Importer'!A1752)</f>
        <v>#VALUE!</v>
      </c>
      <c r="K1752" t="e">
        <f>IF(J1752=43,'Mission Importer'!A1752,0)</f>
        <v>#VALUE!</v>
      </c>
      <c r="L1752" t="e">
        <f>SEARCH("category",'Mission Importer'!A1752)</f>
        <v>#VALUE!</v>
      </c>
      <c r="M1752" t="e">
        <f>IF(L1752=43,'Mission Importer'!A1752,0)</f>
        <v>#VALUE!</v>
      </c>
    </row>
    <row r="1753" spans="1:13" x14ac:dyDescent="0.3">
      <c r="A1753" t="e">
        <f>SEARCH("livery",'Mission Importer'!A1753)</f>
        <v>#VALUE!</v>
      </c>
      <c r="B1753" t="e">
        <f>IF(A1753=43,'Mission Importer'!A1753,0)</f>
        <v>#VALUE!</v>
      </c>
      <c r="D1753" t="e">
        <f>SEARCH("shape_name",'Mission Importer'!A1753)</f>
        <v>#VALUE!</v>
      </c>
      <c r="E1753" t="e">
        <f>IF(D1753=43,'Mission Importer'!A1753,0)</f>
        <v>#VALUE!</v>
      </c>
      <c r="G1753" t="e">
        <f>SEARCH("shape_name",'Mission Importer'!A1753)</f>
        <v>#VALUE!</v>
      </c>
      <c r="H1753" t="e">
        <f>IF(G1753=43,'Mission Importer'!A1753,0)</f>
        <v>#VALUE!</v>
      </c>
      <c r="J1753" t="e">
        <f>SEARCH("type",'Mission Importer'!A1753)</f>
        <v>#VALUE!</v>
      </c>
      <c r="K1753" t="e">
        <f>IF(J1753=43,'Mission Importer'!A1753,0)</f>
        <v>#VALUE!</v>
      </c>
      <c r="L1753" t="e">
        <f>SEARCH("category",'Mission Importer'!A1753)</f>
        <v>#VALUE!</v>
      </c>
      <c r="M1753" t="e">
        <f>IF(L1753=43,'Mission Importer'!A1753,0)</f>
        <v>#VALUE!</v>
      </c>
    </row>
    <row r="1754" spans="1:13" x14ac:dyDescent="0.3">
      <c r="A1754" t="e">
        <f>SEARCH("livery",'Mission Importer'!A1754)</f>
        <v>#VALUE!</v>
      </c>
      <c r="B1754" t="e">
        <f>IF(A1754=43,'Mission Importer'!A1754,0)</f>
        <v>#VALUE!</v>
      </c>
      <c r="D1754" t="e">
        <f>SEARCH("shape_name",'Mission Importer'!A1754)</f>
        <v>#VALUE!</v>
      </c>
      <c r="E1754" t="e">
        <f>IF(D1754=43,'Mission Importer'!A1754,0)</f>
        <v>#VALUE!</v>
      </c>
      <c r="G1754" t="e">
        <f>SEARCH("shape_name",'Mission Importer'!A1754)</f>
        <v>#VALUE!</v>
      </c>
      <c r="H1754" t="e">
        <f>IF(G1754=43,'Mission Importer'!A1754,0)</f>
        <v>#VALUE!</v>
      </c>
      <c r="J1754" t="e">
        <f>SEARCH("type",'Mission Importer'!A1754)</f>
        <v>#VALUE!</v>
      </c>
      <c r="K1754" t="e">
        <f>IF(J1754=43,'Mission Importer'!A1754,0)</f>
        <v>#VALUE!</v>
      </c>
      <c r="L1754" t="e">
        <f>SEARCH("category",'Mission Importer'!A1754)</f>
        <v>#VALUE!</v>
      </c>
      <c r="M1754" t="e">
        <f>IF(L1754=43,'Mission Importer'!A1754,0)</f>
        <v>#VALUE!</v>
      </c>
    </row>
    <row r="1755" spans="1:13" x14ac:dyDescent="0.3">
      <c r="A1755" t="e">
        <f>SEARCH("livery",'Mission Importer'!A1755)</f>
        <v>#VALUE!</v>
      </c>
      <c r="B1755" t="e">
        <f>IF(A1755=43,'Mission Importer'!A1755,0)</f>
        <v>#VALUE!</v>
      </c>
      <c r="D1755" t="e">
        <f>SEARCH("shape_name",'Mission Importer'!A1755)</f>
        <v>#VALUE!</v>
      </c>
      <c r="E1755" t="e">
        <f>IF(D1755=43,'Mission Importer'!A1755,0)</f>
        <v>#VALUE!</v>
      </c>
      <c r="G1755" t="e">
        <f>SEARCH("shape_name",'Mission Importer'!A1755)</f>
        <v>#VALUE!</v>
      </c>
      <c r="H1755" t="e">
        <f>IF(G1755=43,'Mission Importer'!A1755,0)</f>
        <v>#VALUE!</v>
      </c>
      <c r="J1755" t="e">
        <f>SEARCH("type",'Mission Importer'!A1755)</f>
        <v>#VALUE!</v>
      </c>
      <c r="K1755" t="e">
        <f>IF(J1755=43,'Mission Importer'!A1755,0)</f>
        <v>#VALUE!</v>
      </c>
      <c r="L1755" t="e">
        <f>SEARCH("category",'Mission Importer'!A1755)</f>
        <v>#VALUE!</v>
      </c>
      <c r="M1755" t="e">
        <f>IF(L1755=43,'Mission Importer'!A1755,0)</f>
        <v>#VALUE!</v>
      </c>
    </row>
    <row r="1756" spans="1:13" x14ac:dyDescent="0.3">
      <c r="A1756" t="e">
        <f>SEARCH("livery",'Mission Importer'!A1756)</f>
        <v>#VALUE!</v>
      </c>
      <c r="B1756" t="e">
        <f>IF(A1756=43,'Mission Importer'!A1756,0)</f>
        <v>#VALUE!</v>
      </c>
      <c r="D1756" t="e">
        <f>SEARCH("shape_name",'Mission Importer'!A1756)</f>
        <v>#VALUE!</v>
      </c>
      <c r="E1756" t="e">
        <f>IF(D1756=43,'Mission Importer'!A1756,0)</f>
        <v>#VALUE!</v>
      </c>
      <c r="G1756" t="e">
        <f>SEARCH("shape_name",'Mission Importer'!A1756)</f>
        <v>#VALUE!</v>
      </c>
      <c r="H1756" t="e">
        <f>IF(G1756=43,'Mission Importer'!A1756,0)</f>
        <v>#VALUE!</v>
      </c>
      <c r="J1756" t="e">
        <f>SEARCH("type",'Mission Importer'!A1756)</f>
        <v>#VALUE!</v>
      </c>
      <c r="K1756" t="e">
        <f>IF(J1756=43,'Mission Importer'!A1756,0)</f>
        <v>#VALUE!</v>
      </c>
      <c r="L1756" t="e">
        <f>SEARCH("category",'Mission Importer'!A1756)</f>
        <v>#VALUE!</v>
      </c>
      <c r="M1756" t="e">
        <f>IF(L1756=43,'Mission Importer'!A1756,0)</f>
        <v>#VALUE!</v>
      </c>
    </row>
    <row r="1757" spans="1:13" x14ac:dyDescent="0.3">
      <c r="A1757" t="e">
        <f>SEARCH("livery",'Mission Importer'!A1757)</f>
        <v>#VALUE!</v>
      </c>
      <c r="B1757" t="e">
        <f>IF(A1757=43,'Mission Importer'!A1757,0)</f>
        <v>#VALUE!</v>
      </c>
      <c r="D1757" t="e">
        <f>SEARCH("shape_name",'Mission Importer'!A1757)</f>
        <v>#VALUE!</v>
      </c>
      <c r="E1757" t="e">
        <f>IF(D1757=43,'Mission Importer'!A1757,0)</f>
        <v>#VALUE!</v>
      </c>
      <c r="G1757" t="e">
        <f>SEARCH("shape_name",'Mission Importer'!A1757)</f>
        <v>#VALUE!</v>
      </c>
      <c r="H1757" t="e">
        <f>IF(G1757=43,'Mission Importer'!A1757,0)</f>
        <v>#VALUE!</v>
      </c>
      <c r="J1757" t="e">
        <f>SEARCH("type",'Mission Importer'!A1757)</f>
        <v>#VALUE!</v>
      </c>
      <c r="K1757" t="e">
        <f>IF(J1757=43,'Mission Importer'!A1757,0)</f>
        <v>#VALUE!</v>
      </c>
      <c r="L1757" t="e">
        <f>SEARCH("category",'Mission Importer'!A1757)</f>
        <v>#VALUE!</v>
      </c>
      <c r="M1757" t="e">
        <f>IF(L1757=43,'Mission Importer'!A1757,0)</f>
        <v>#VALUE!</v>
      </c>
    </row>
    <row r="1758" spans="1:13" x14ac:dyDescent="0.3">
      <c r="A1758" t="e">
        <f>SEARCH("livery",'Mission Importer'!A1758)</f>
        <v>#VALUE!</v>
      </c>
      <c r="B1758" t="e">
        <f>IF(A1758=43,'Mission Importer'!A1758,0)</f>
        <v>#VALUE!</v>
      </c>
      <c r="D1758" t="e">
        <f>SEARCH("shape_name",'Mission Importer'!A1758)</f>
        <v>#VALUE!</v>
      </c>
      <c r="E1758" t="e">
        <f>IF(D1758=43,'Mission Importer'!A1758,0)</f>
        <v>#VALUE!</v>
      </c>
      <c r="G1758" t="e">
        <f>SEARCH("shape_name",'Mission Importer'!A1758)</f>
        <v>#VALUE!</v>
      </c>
      <c r="H1758" t="e">
        <f>IF(G1758=43,'Mission Importer'!A1758,0)</f>
        <v>#VALUE!</v>
      </c>
      <c r="J1758" t="e">
        <f>SEARCH("type",'Mission Importer'!A1758)</f>
        <v>#VALUE!</v>
      </c>
      <c r="K1758" t="e">
        <f>IF(J1758=43,'Mission Importer'!A1758,0)</f>
        <v>#VALUE!</v>
      </c>
      <c r="L1758" t="e">
        <f>SEARCH("category",'Mission Importer'!A1758)</f>
        <v>#VALUE!</v>
      </c>
      <c r="M1758" t="e">
        <f>IF(L1758=43,'Mission Importer'!A1758,0)</f>
        <v>#VALUE!</v>
      </c>
    </row>
    <row r="1759" spans="1:13" x14ac:dyDescent="0.3">
      <c r="A1759" t="e">
        <f>SEARCH("livery",'Mission Importer'!A1759)</f>
        <v>#VALUE!</v>
      </c>
      <c r="B1759" t="e">
        <f>IF(A1759=43,'Mission Importer'!A1759,0)</f>
        <v>#VALUE!</v>
      </c>
      <c r="D1759" t="e">
        <f>SEARCH("shape_name",'Mission Importer'!A1759)</f>
        <v>#VALUE!</v>
      </c>
      <c r="E1759" t="e">
        <f>IF(D1759=43,'Mission Importer'!A1759,0)</f>
        <v>#VALUE!</v>
      </c>
      <c r="G1759" t="e">
        <f>SEARCH("shape_name",'Mission Importer'!A1759)</f>
        <v>#VALUE!</v>
      </c>
      <c r="H1759" t="e">
        <f>IF(G1759=43,'Mission Importer'!A1759,0)</f>
        <v>#VALUE!</v>
      </c>
      <c r="J1759" t="e">
        <f>SEARCH("type",'Mission Importer'!A1759)</f>
        <v>#VALUE!</v>
      </c>
      <c r="K1759" t="e">
        <f>IF(J1759=43,'Mission Importer'!A1759,0)</f>
        <v>#VALUE!</v>
      </c>
      <c r="L1759" t="e">
        <f>SEARCH("category",'Mission Importer'!A1759)</f>
        <v>#VALUE!</v>
      </c>
      <c r="M1759" t="e">
        <f>IF(L1759=43,'Mission Importer'!A1759,0)</f>
        <v>#VALUE!</v>
      </c>
    </row>
    <row r="1760" spans="1:13" x14ac:dyDescent="0.3">
      <c r="A1760" t="e">
        <f>SEARCH("livery",'Mission Importer'!A1760)</f>
        <v>#VALUE!</v>
      </c>
      <c r="B1760" t="e">
        <f>IF(A1760=43,'Mission Importer'!A1760,0)</f>
        <v>#VALUE!</v>
      </c>
      <c r="D1760" t="e">
        <f>SEARCH("shape_name",'Mission Importer'!A1760)</f>
        <v>#VALUE!</v>
      </c>
      <c r="E1760" t="e">
        <f>IF(D1760=43,'Mission Importer'!A1760,0)</f>
        <v>#VALUE!</v>
      </c>
      <c r="G1760" t="e">
        <f>SEARCH("shape_name",'Mission Importer'!A1760)</f>
        <v>#VALUE!</v>
      </c>
      <c r="H1760" t="e">
        <f>IF(G1760=43,'Mission Importer'!A1760,0)</f>
        <v>#VALUE!</v>
      </c>
      <c r="J1760" t="e">
        <f>SEARCH("type",'Mission Importer'!A1760)</f>
        <v>#VALUE!</v>
      </c>
      <c r="K1760" t="e">
        <f>IF(J1760=43,'Mission Importer'!A1760,0)</f>
        <v>#VALUE!</v>
      </c>
      <c r="L1760" t="e">
        <f>SEARCH("category",'Mission Importer'!A1760)</f>
        <v>#VALUE!</v>
      </c>
      <c r="M1760" t="e">
        <f>IF(L1760=43,'Mission Importer'!A1760,0)</f>
        <v>#VALUE!</v>
      </c>
    </row>
    <row r="1761" spans="1:13" x14ac:dyDescent="0.3">
      <c r="A1761" t="e">
        <f>SEARCH("livery",'Mission Importer'!A1761)</f>
        <v>#VALUE!</v>
      </c>
      <c r="B1761" t="e">
        <f>IF(A1761=43,'Mission Importer'!A1761,0)</f>
        <v>#VALUE!</v>
      </c>
      <c r="D1761" t="e">
        <f>SEARCH("shape_name",'Mission Importer'!A1761)</f>
        <v>#VALUE!</v>
      </c>
      <c r="E1761" t="e">
        <f>IF(D1761=43,'Mission Importer'!A1761,0)</f>
        <v>#VALUE!</v>
      </c>
      <c r="G1761" t="e">
        <f>SEARCH("shape_name",'Mission Importer'!A1761)</f>
        <v>#VALUE!</v>
      </c>
      <c r="H1761" t="e">
        <f>IF(G1761=43,'Mission Importer'!A1761,0)</f>
        <v>#VALUE!</v>
      </c>
      <c r="J1761" t="e">
        <f>SEARCH("type",'Mission Importer'!A1761)</f>
        <v>#VALUE!</v>
      </c>
      <c r="K1761" t="e">
        <f>IF(J1761=43,'Mission Importer'!A1761,0)</f>
        <v>#VALUE!</v>
      </c>
      <c r="L1761" t="e">
        <f>SEARCH("category",'Mission Importer'!A1761)</f>
        <v>#VALUE!</v>
      </c>
      <c r="M1761" t="e">
        <f>IF(L1761=43,'Mission Importer'!A1761,0)</f>
        <v>#VALUE!</v>
      </c>
    </row>
    <row r="1762" spans="1:13" x14ac:dyDescent="0.3">
      <c r="A1762" t="e">
        <f>SEARCH("livery",'Mission Importer'!A1762)</f>
        <v>#VALUE!</v>
      </c>
      <c r="B1762" t="e">
        <f>IF(A1762=43,'Mission Importer'!A1762,0)</f>
        <v>#VALUE!</v>
      </c>
      <c r="D1762" t="e">
        <f>SEARCH("shape_name",'Mission Importer'!A1762)</f>
        <v>#VALUE!</v>
      </c>
      <c r="E1762" t="e">
        <f>IF(D1762=43,'Mission Importer'!A1762,0)</f>
        <v>#VALUE!</v>
      </c>
      <c r="G1762" t="e">
        <f>SEARCH("shape_name",'Mission Importer'!A1762)</f>
        <v>#VALUE!</v>
      </c>
      <c r="H1762" t="e">
        <f>IF(G1762=43,'Mission Importer'!A1762,0)</f>
        <v>#VALUE!</v>
      </c>
      <c r="J1762" t="e">
        <f>SEARCH("type",'Mission Importer'!A1762)</f>
        <v>#VALUE!</v>
      </c>
      <c r="K1762" t="e">
        <f>IF(J1762=43,'Mission Importer'!A1762,0)</f>
        <v>#VALUE!</v>
      </c>
      <c r="L1762" t="e">
        <f>SEARCH("category",'Mission Importer'!A1762)</f>
        <v>#VALUE!</v>
      </c>
      <c r="M1762" t="e">
        <f>IF(L1762=43,'Mission Importer'!A1762,0)</f>
        <v>#VALUE!</v>
      </c>
    </row>
    <row r="1763" spans="1:13" x14ac:dyDescent="0.3">
      <c r="A1763" t="e">
        <f>SEARCH("livery",'Mission Importer'!A1763)</f>
        <v>#VALUE!</v>
      </c>
      <c r="B1763" t="e">
        <f>IF(A1763=43,'Mission Importer'!A1763,0)</f>
        <v>#VALUE!</v>
      </c>
      <c r="D1763" t="e">
        <f>SEARCH("shape_name",'Mission Importer'!A1763)</f>
        <v>#VALUE!</v>
      </c>
      <c r="E1763" t="e">
        <f>IF(D1763=43,'Mission Importer'!A1763,0)</f>
        <v>#VALUE!</v>
      </c>
      <c r="G1763" t="e">
        <f>SEARCH("shape_name",'Mission Importer'!A1763)</f>
        <v>#VALUE!</v>
      </c>
      <c r="H1763" t="e">
        <f>IF(G1763=43,'Mission Importer'!A1763,0)</f>
        <v>#VALUE!</v>
      </c>
      <c r="J1763" t="e">
        <f>SEARCH("type",'Mission Importer'!A1763)</f>
        <v>#VALUE!</v>
      </c>
      <c r="K1763" t="e">
        <f>IF(J1763=43,'Mission Importer'!A1763,0)</f>
        <v>#VALUE!</v>
      </c>
      <c r="L1763" t="e">
        <f>SEARCH("category",'Mission Importer'!A1763)</f>
        <v>#VALUE!</v>
      </c>
      <c r="M1763" t="e">
        <f>IF(L1763=43,'Mission Importer'!A1763,0)</f>
        <v>#VALUE!</v>
      </c>
    </row>
    <row r="1764" spans="1:13" x14ac:dyDescent="0.3">
      <c r="A1764" t="e">
        <f>SEARCH("livery",'Mission Importer'!A1764)</f>
        <v>#VALUE!</v>
      </c>
      <c r="B1764" t="e">
        <f>IF(A1764=43,'Mission Importer'!A1764,0)</f>
        <v>#VALUE!</v>
      </c>
      <c r="D1764" t="e">
        <f>SEARCH("shape_name",'Mission Importer'!A1764)</f>
        <v>#VALUE!</v>
      </c>
      <c r="E1764" t="e">
        <f>IF(D1764=43,'Mission Importer'!A1764,0)</f>
        <v>#VALUE!</v>
      </c>
      <c r="G1764" t="e">
        <f>SEARCH("shape_name",'Mission Importer'!A1764)</f>
        <v>#VALUE!</v>
      </c>
      <c r="H1764" t="e">
        <f>IF(G1764=43,'Mission Importer'!A1764,0)</f>
        <v>#VALUE!</v>
      </c>
      <c r="J1764" t="e">
        <f>SEARCH("type",'Mission Importer'!A1764)</f>
        <v>#VALUE!</v>
      </c>
      <c r="K1764" t="e">
        <f>IF(J1764=43,'Mission Importer'!A1764,0)</f>
        <v>#VALUE!</v>
      </c>
      <c r="L1764" t="e">
        <f>SEARCH("category",'Mission Importer'!A1764)</f>
        <v>#VALUE!</v>
      </c>
      <c r="M1764" t="e">
        <f>IF(L1764=43,'Mission Importer'!A1764,0)</f>
        <v>#VALUE!</v>
      </c>
    </row>
    <row r="1765" spans="1:13" x14ac:dyDescent="0.3">
      <c r="A1765" t="e">
        <f>SEARCH("livery",'Mission Importer'!A1765)</f>
        <v>#VALUE!</v>
      </c>
      <c r="B1765" t="e">
        <f>IF(A1765=43,'Mission Importer'!A1765,0)</f>
        <v>#VALUE!</v>
      </c>
      <c r="D1765" t="e">
        <f>SEARCH("shape_name",'Mission Importer'!A1765)</f>
        <v>#VALUE!</v>
      </c>
      <c r="E1765" t="e">
        <f>IF(D1765=43,'Mission Importer'!A1765,0)</f>
        <v>#VALUE!</v>
      </c>
      <c r="G1765" t="e">
        <f>SEARCH("shape_name",'Mission Importer'!A1765)</f>
        <v>#VALUE!</v>
      </c>
      <c r="H1765" t="e">
        <f>IF(G1765=43,'Mission Importer'!A1765,0)</f>
        <v>#VALUE!</v>
      </c>
      <c r="J1765" t="e">
        <f>SEARCH("type",'Mission Importer'!A1765)</f>
        <v>#VALUE!</v>
      </c>
      <c r="K1765" t="e">
        <f>IF(J1765=43,'Mission Importer'!A1765,0)</f>
        <v>#VALUE!</v>
      </c>
      <c r="L1765" t="e">
        <f>SEARCH("category",'Mission Importer'!A1765)</f>
        <v>#VALUE!</v>
      </c>
      <c r="M1765" t="e">
        <f>IF(L1765=43,'Mission Importer'!A1765,0)</f>
        <v>#VALUE!</v>
      </c>
    </row>
    <row r="1766" spans="1:13" x14ac:dyDescent="0.3">
      <c r="A1766" t="e">
        <f>SEARCH("livery",'Mission Importer'!A1766)</f>
        <v>#VALUE!</v>
      </c>
      <c r="B1766" t="e">
        <f>IF(A1766=43,'Mission Importer'!A1766,0)</f>
        <v>#VALUE!</v>
      </c>
      <c r="D1766" t="e">
        <f>SEARCH("shape_name",'Mission Importer'!A1766)</f>
        <v>#VALUE!</v>
      </c>
      <c r="E1766" t="e">
        <f>IF(D1766=43,'Mission Importer'!A1766,0)</f>
        <v>#VALUE!</v>
      </c>
      <c r="G1766" t="e">
        <f>SEARCH("shape_name",'Mission Importer'!A1766)</f>
        <v>#VALUE!</v>
      </c>
      <c r="H1766" t="e">
        <f>IF(G1766=43,'Mission Importer'!A1766,0)</f>
        <v>#VALUE!</v>
      </c>
      <c r="J1766" t="e">
        <f>SEARCH("type",'Mission Importer'!A1766)</f>
        <v>#VALUE!</v>
      </c>
      <c r="K1766" t="e">
        <f>IF(J1766=43,'Mission Importer'!A1766,0)</f>
        <v>#VALUE!</v>
      </c>
      <c r="L1766" t="e">
        <f>SEARCH("category",'Mission Importer'!A1766)</f>
        <v>#VALUE!</v>
      </c>
      <c r="M1766" t="e">
        <f>IF(L1766=43,'Mission Importer'!A1766,0)</f>
        <v>#VALUE!</v>
      </c>
    </row>
    <row r="1767" spans="1:13" x14ac:dyDescent="0.3">
      <c r="A1767" t="e">
        <f>SEARCH("livery",'Mission Importer'!A1767)</f>
        <v>#VALUE!</v>
      </c>
      <c r="B1767" t="e">
        <f>IF(A1767=43,'Mission Importer'!A1767,0)</f>
        <v>#VALUE!</v>
      </c>
      <c r="D1767" t="e">
        <f>SEARCH("shape_name",'Mission Importer'!A1767)</f>
        <v>#VALUE!</v>
      </c>
      <c r="E1767" t="e">
        <f>IF(D1767=43,'Mission Importer'!A1767,0)</f>
        <v>#VALUE!</v>
      </c>
      <c r="G1767" t="e">
        <f>SEARCH("shape_name",'Mission Importer'!A1767)</f>
        <v>#VALUE!</v>
      </c>
      <c r="H1767" t="e">
        <f>IF(G1767=43,'Mission Importer'!A1767,0)</f>
        <v>#VALUE!</v>
      </c>
      <c r="J1767" t="e">
        <f>SEARCH("type",'Mission Importer'!A1767)</f>
        <v>#VALUE!</v>
      </c>
      <c r="K1767" t="e">
        <f>IF(J1767=43,'Mission Importer'!A1767,0)</f>
        <v>#VALUE!</v>
      </c>
      <c r="L1767" t="e">
        <f>SEARCH("category",'Mission Importer'!A1767)</f>
        <v>#VALUE!</v>
      </c>
      <c r="M1767" t="e">
        <f>IF(L1767=43,'Mission Importer'!A1767,0)</f>
        <v>#VALUE!</v>
      </c>
    </row>
    <row r="1768" spans="1:13" x14ac:dyDescent="0.3">
      <c r="A1768" t="e">
        <f>SEARCH("livery",'Mission Importer'!A1768)</f>
        <v>#VALUE!</v>
      </c>
      <c r="B1768" t="e">
        <f>IF(A1768=43,'Mission Importer'!A1768,0)</f>
        <v>#VALUE!</v>
      </c>
      <c r="D1768" t="e">
        <f>SEARCH("shape_name",'Mission Importer'!A1768)</f>
        <v>#VALUE!</v>
      </c>
      <c r="E1768" t="e">
        <f>IF(D1768=43,'Mission Importer'!A1768,0)</f>
        <v>#VALUE!</v>
      </c>
      <c r="G1768" t="e">
        <f>SEARCH("shape_name",'Mission Importer'!A1768)</f>
        <v>#VALUE!</v>
      </c>
      <c r="H1768" t="e">
        <f>IF(G1768=43,'Mission Importer'!A1768,0)</f>
        <v>#VALUE!</v>
      </c>
      <c r="J1768" t="e">
        <f>SEARCH("type",'Mission Importer'!A1768)</f>
        <v>#VALUE!</v>
      </c>
      <c r="K1768" t="e">
        <f>IF(J1768=43,'Mission Importer'!A1768,0)</f>
        <v>#VALUE!</v>
      </c>
      <c r="L1768" t="e">
        <f>SEARCH("category",'Mission Importer'!A1768)</f>
        <v>#VALUE!</v>
      </c>
      <c r="M1768" t="e">
        <f>IF(L1768=43,'Mission Importer'!A1768,0)</f>
        <v>#VALUE!</v>
      </c>
    </row>
    <row r="1769" spans="1:13" x14ac:dyDescent="0.3">
      <c r="A1769" t="e">
        <f>SEARCH("livery",'Mission Importer'!A1769)</f>
        <v>#VALUE!</v>
      </c>
      <c r="B1769" t="e">
        <f>IF(A1769=43,'Mission Importer'!A1769,0)</f>
        <v>#VALUE!</v>
      </c>
      <c r="D1769" t="e">
        <f>SEARCH("shape_name",'Mission Importer'!A1769)</f>
        <v>#VALUE!</v>
      </c>
      <c r="E1769" t="e">
        <f>IF(D1769=43,'Mission Importer'!A1769,0)</f>
        <v>#VALUE!</v>
      </c>
      <c r="G1769" t="e">
        <f>SEARCH("shape_name",'Mission Importer'!A1769)</f>
        <v>#VALUE!</v>
      </c>
      <c r="H1769" t="e">
        <f>IF(G1769=43,'Mission Importer'!A1769,0)</f>
        <v>#VALUE!</v>
      </c>
      <c r="J1769" t="e">
        <f>SEARCH("type",'Mission Importer'!A1769)</f>
        <v>#VALUE!</v>
      </c>
      <c r="K1769" t="e">
        <f>IF(J1769=43,'Mission Importer'!A1769,0)</f>
        <v>#VALUE!</v>
      </c>
      <c r="L1769" t="e">
        <f>SEARCH("category",'Mission Importer'!A1769)</f>
        <v>#VALUE!</v>
      </c>
      <c r="M1769" t="e">
        <f>IF(L1769=43,'Mission Importer'!A1769,0)</f>
        <v>#VALUE!</v>
      </c>
    </row>
    <row r="1770" spans="1:13" x14ac:dyDescent="0.3">
      <c r="A1770" t="e">
        <f>SEARCH("livery",'Mission Importer'!A1770)</f>
        <v>#VALUE!</v>
      </c>
      <c r="B1770" t="e">
        <f>IF(A1770=43,'Mission Importer'!A1770,0)</f>
        <v>#VALUE!</v>
      </c>
      <c r="D1770" t="e">
        <f>SEARCH("shape_name",'Mission Importer'!A1770)</f>
        <v>#VALUE!</v>
      </c>
      <c r="E1770" t="e">
        <f>IF(D1770=43,'Mission Importer'!A1770,0)</f>
        <v>#VALUE!</v>
      </c>
      <c r="G1770" t="e">
        <f>SEARCH("shape_name",'Mission Importer'!A1770)</f>
        <v>#VALUE!</v>
      </c>
      <c r="H1770" t="e">
        <f>IF(G1770=43,'Mission Importer'!A1770,0)</f>
        <v>#VALUE!</v>
      </c>
      <c r="J1770" t="e">
        <f>SEARCH("type",'Mission Importer'!A1770)</f>
        <v>#VALUE!</v>
      </c>
      <c r="K1770" t="e">
        <f>IF(J1770=43,'Mission Importer'!A1770,0)</f>
        <v>#VALUE!</v>
      </c>
      <c r="L1770" t="e">
        <f>SEARCH("category",'Mission Importer'!A1770)</f>
        <v>#VALUE!</v>
      </c>
      <c r="M1770" t="e">
        <f>IF(L1770=43,'Mission Importer'!A1770,0)</f>
        <v>#VALUE!</v>
      </c>
    </row>
    <row r="1771" spans="1:13" x14ac:dyDescent="0.3">
      <c r="A1771" t="e">
        <f>SEARCH("livery",'Mission Importer'!A1771)</f>
        <v>#VALUE!</v>
      </c>
      <c r="B1771" t="e">
        <f>IF(A1771=43,'Mission Importer'!A1771,0)</f>
        <v>#VALUE!</v>
      </c>
      <c r="D1771" t="e">
        <f>SEARCH("shape_name",'Mission Importer'!A1771)</f>
        <v>#VALUE!</v>
      </c>
      <c r="E1771" t="e">
        <f>IF(D1771=43,'Mission Importer'!A1771,0)</f>
        <v>#VALUE!</v>
      </c>
      <c r="G1771" t="e">
        <f>SEARCH("shape_name",'Mission Importer'!A1771)</f>
        <v>#VALUE!</v>
      </c>
      <c r="H1771" t="e">
        <f>IF(G1771=43,'Mission Importer'!A1771,0)</f>
        <v>#VALUE!</v>
      </c>
      <c r="J1771">
        <f>SEARCH("type",'Mission Importer'!A1771)</f>
        <v>47</v>
      </c>
      <c r="K1771">
        <f>IF(J1771=43,'Mission Importer'!A1771,0)</f>
        <v>0</v>
      </c>
      <c r="L1771" t="e">
        <f>SEARCH("category",'Mission Importer'!A1771)</f>
        <v>#VALUE!</v>
      </c>
      <c r="M1771" t="e">
        <f>IF(L1771=43,'Mission Importer'!A1771,0)</f>
        <v>#VALUE!</v>
      </c>
    </row>
    <row r="1772" spans="1:13" x14ac:dyDescent="0.3">
      <c r="A1772" t="e">
        <f>SEARCH("livery",'Mission Importer'!A1772)</f>
        <v>#VALUE!</v>
      </c>
      <c r="B1772" t="e">
        <f>IF(A1772=43,'Mission Importer'!A1772,0)</f>
        <v>#VALUE!</v>
      </c>
      <c r="D1772" t="e">
        <f>SEARCH("shape_name",'Mission Importer'!A1772)</f>
        <v>#VALUE!</v>
      </c>
      <c r="E1772" t="e">
        <f>IF(D1772=43,'Mission Importer'!A1772,0)</f>
        <v>#VALUE!</v>
      </c>
      <c r="G1772" t="e">
        <f>SEARCH("shape_name",'Mission Importer'!A1772)</f>
        <v>#VALUE!</v>
      </c>
      <c r="H1772" t="e">
        <f>IF(G1772=43,'Mission Importer'!A1772,0)</f>
        <v>#VALUE!</v>
      </c>
      <c r="J1772" t="e">
        <f>SEARCH("type",'Mission Importer'!A1772)</f>
        <v>#VALUE!</v>
      </c>
      <c r="K1772" t="e">
        <f>IF(J1772=43,'Mission Importer'!A1772,0)</f>
        <v>#VALUE!</v>
      </c>
      <c r="L1772" t="e">
        <f>SEARCH("category",'Mission Importer'!A1772)</f>
        <v>#VALUE!</v>
      </c>
      <c r="M1772" t="e">
        <f>IF(L1772=43,'Mission Importer'!A1772,0)</f>
        <v>#VALUE!</v>
      </c>
    </row>
    <row r="1773" spans="1:13" x14ac:dyDescent="0.3">
      <c r="A1773" t="e">
        <f>SEARCH("livery",'Mission Importer'!A1773)</f>
        <v>#VALUE!</v>
      </c>
      <c r="B1773" t="e">
        <f>IF(A1773=43,'Mission Importer'!A1773,0)</f>
        <v>#VALUE!</v>
      </c>
      <c r="D1773" t="e">
        <f>SEARCH("shape_name",'Mission Importer'!A1773)</f>
        <v>#VALUE!</v>
      </c>
      <c r="E1773" t="e">
        <f>IF(D1773=43,'Mission Importer'!A1773,0)</f>
        <v>#VALUE!</v>
      </c>
      <c r="G1773" t="e">
        <f>SEARCH("shape_name",'Mission Importer'!A1773)</f>
        <v>#VALUE!</v>
      </c>
      <c r="H1773" t="e">
        <f>IF(G1773=43,'Mission Importer'!A1773,0)</f>
        <v>#VALUE!</v>
      </c>
      <c r="J1773" t="e">
        <f>SEARCH("type",'Mission Importer'!A1773)</f>
        <v>#VALUE!</v>
      </c>
      <c r="K1773" t="e">
        <f>IF(J1773=43,'Mission Importer'!A1773,0)</f>
        <v>#VALUE!</v>
      </c>
      <c r="L1773" t="e">
        <f>SEARCH("category",'Mission Importer'!A1773)</f>
        <v>#VALUE!</v>
      </c>
      <c r="M1773" t="e">
        <f>IF(L1773=43,'Mission Importer'!A1773,0)</f>
        <v>#VALUE!</v>
      </c>
    </row>
    <row r="1774" spans="1:13" x14ac:dyDescent="0.3">
      <c r="A1774" t="e">
        <f>SEARCH("livery",'Mission Importer'!A1774)</f>
        <v>#VALUE!</v>
      </c>
      <c r="B1774" t="e">
        <f>IF(A1774=43,'Mission Importer'!A1774,0)</f>
        <v>#VALUE!</v>
      </c>
      <c r="D1774" t="e">
        <f>SEARCH("shape_name",'Mission Importer'!A1774)</f>
        <v>#VALUE!</v>
      </c>
      <c r="E1774" t="e">
        <f>IF(D1774=43,'Mission Importer'!A1774,0)</f>
        <v>#VALUE!</v>
      </c>
      <c r="G1774" t="e">
        <f>SEARCH("shape_name",'Mission Importer'!A1774)</f>
        <v>#VALUE!</v>
      </c>
      <c r="H1774" t="e">
        <f>IF(G1774=43,'Mission Importer'!A1774,0)</f>
        <v>#VALUE!</v>
      </c>
      <c r="J1774" t="e">
        <f>SEARCH("type",'Mission Importer'!A1774)</f>
        <v>#VALUE!</v>
      </c>
      <c r="K1774" t="e">
        <f>IF(J1774=43,'Mission Importer'!A1774,0)</f>
        <v>#VALUE!</v>
      </c>
      <c r="L1774" t="e">
        <f>SEARCH("category",'Mission Importer'!A1774)</f>
        <v>#VALUE!</v>
      </c>
      <c r="M1774" t="e">
        <f>IF(L1774=43,'Mission Importer'!A1774,0)</f>
        <v>#VALUE!</v>
      </c>
    </row>
    <row r="1775" spans="1:13" x14ac:dyDescent="0.3">
      <c r="A1775" t="e">
        <f>SEARCH("livery",'Mission Importer'!A1775)</f>
        <v>#VALUE!</v>
      </c>
      <c r="B1775" t="e">
        <f>IF(A1775=43,'Mission Importer'!A1775,0)</f>
        <v>#VALUE!</v>
      </c>
      <c r="D1775" t="e">
        <f>SEARCH("shape_name",'Mission Importer'!A1775)</f>
        <v>#VALUE!</v>
      </c>
      <c r="E1775" t="e">
        <f>IF(D1775=43,'Mission Importer'!A1775,0)</f>
        <v>#VALUE!</v>
      </c>
      <c r="G1775" t="e">
        <f>SEARCH("shape_name",'Mission Importer'!A1775)</f>
        <v>#VALUE!</v>
      </c>
      <c r="H1775" t="e">
        <f>IF(G1775=43,'Mission Importer'!A1775,0)</f>
        <v>#VALUE!</v>
      </c>
      <c r="J1775" t="e">
        <f>SEARCH("type",'Mission Importer'!A1775)</f>
        <v>#VALUE!</v>
      </c>
      <c r="K1775" t="e">
        <f>IF(J1775=43,'Mission Importer'!A1775,0)</f>
        <v>#VALUE!</v>
      </c>
      <c r="L1775" t="e">
        <f>SEARCH("category",'Mission Importer'!A1775)</f>
        <v>#VALUE!</v>
      </c>
      <c r="M1775" t="e">
        <f>IF(L1775=43,'Mission Importer'!A1775,0)</f>
        <v>#VALUE!</v>
      </c>
    </row>
    <row r="1776" spans="1:13" x14ac:dyDescent="0.3">
      <c r="A1776" t="e">
        <f>SEARCH("livery",'Mission Importer'!A1776)</f>
        <v>#VALUE!</v>
      </c>
      <c r="B1776" t="e">
        <f>IF(A1776=43,'Mission Importer'!A1776,0)</f>
        <v>#VALUE!</v>
      </c>
      <c r="D1776" t="e">
        <f>SEARCH("shape_name",'Mission Importer'!A1776)</f>
        <v>#VALUE!</v>
      </c>
      <c r="E1776" t="e">
        <f>IF(D1776=43,'Mission Importer'!A1776,0)</f>
        <v>#VALUE!</v>
      </c>
      <c r="G1776" t="e">
        <f>SEARCH("shape_name",'Mission Importer'!A1776)</f>
        <v>#VALUE!</v>
      </c>
      <c r="H1776" t="e">
        <f>IF(G1776=43,'Mission Importer'!A1776,0)</f>
        <v>#VALUE!</v>
      </c>
      <c r="J1776" t="e">
        <f>SEARCH("type",'Mission Importer'!A1776)</f>
        <v>#VALUE!</v>
      </c>
      <c r="K1776" t="e">
        <f>IF(J1776=43,'Mission Importer'!A1776,0)</f>
        <v>#VALUE!</v>
      </c>
      <c r="L1776" t="e">
        <f>SEARCH("category",'Mission Importer'!A1776)</f>
        <v>#VALUE!</v>
      </c>
      <c r="M1776" t="e">
        <f>IF(L1776=43,'Mission Importer'!A1776,0)</f>
        <v>#VALUE!</v>
      </c>
    </row>
    <row r="1777" spans="1:13" x14ac:dyDescent="0.3">
      <c r="A1777" t="e">
        <f>SEARCH("livery",'Mission Importer'!A1777)</f>
        <v>#VALUE!</v>
      </c>
      <c r="B1777" t="e">
        <f>IF(A1777=43,'Mission Importer'!A1777,0)</f>
        <v>#VALUE!</v>
      </c>
      <c r="D1777" t="e">
        <f>SEARCH("shape_name",'Mission Importer'!A1777)</f>
        <v>#VALUE!</v>
      </c>
      <c r="E1777" t="e">
        <f>IF(D1777=43,'Mission Importer'!A1777,0)</f>
        <v>#VALUE!</v>
      </c>
      <c r="G1777" t="e">
        <f>SEARCH("shape_name",'Mission Importer'!A1777)</f>
        <v>#VALUE!</v>
      </c>
      <c r="H1777" t="e">
        <f>IF(G1777=43,'Mission Importer'!A1777,0)</f>
        <v>#VALUE!</v>
      </c>
      <c r="J1777" t="e">
        <f>SEARCH("type",'Mission Importer'!A1777)</f>
        <v>#VALUE!</v>
      </c>
      <c r="K1777" t="e">
        <f>IF(J1777=43,'Mission Importer'!A1777,0)</f>
        <v>#VALUE!</v>
      </c>
      <c r="L1777" t="e">
        <f>SEARCH("category",'Mission Importer'!A1777)</f>
        <v>#VALUE!</v>
      </c>
      <c r="M1777" t="e">
        <f>IF(L1777=43,'Mission Importer'!A1777,0)</f>
        <v>#VALUE!</v>
      </c>
    </row>
    <row r="1778" spans="1:13" x14ac:dyDescent="0.3">
      <c r="A1778" t="e">
        <f>SEARCH("livery",'Mission Importer'!A1778)</f>
        <v>#VALUE!</v>
      </c>
      <c r="B1778" t="e">
        <f>IF(A1778=43,'Mission Importer'!A1778,0)</f>
        <v>#VALUE!</v>
      </c>
      <c r="D1778" t="e">
        <f>SEARCH("shape_name",'Mission Importer'!A1778)</f>
        <v>#VALUE!</v>
      </c>
      <c r="E1778" t="e">
        <f>IF(D1778=43,'Mission Importer'!A1778,0)</f>
        <v>#VALUE!</v>
      </c>
      <c r="G1778" t="e">
        <f>SEARCH("shape_name",'Mission Importer'!A1778)</f>
        <v>#VALUE!</v>
      </c>
      <c r="H1778" t="e">
        <f>IF(G1778=43,'Mission Importer'!A1778,0)</f>
        <v>#VALUE!</v>
      </c>
      <c r="J1778" t="e">
        <f>SEARCH("type",'Mission Importer'!A1778)</f>
        <v>#VALUE!</v>
      </c>
      <c r="K1778" t="e">
        <f>IF(J1778=43,'Mission Importer'!A1778,0)</f>
        <v>#VALUE!</v>
      </c>
      <c r="L1778" t="e">
        <f>SEARCH("category",'Mission Importer'!A1778)</f>
        <v>#VALUE!</v>
      </c>
      <c r="M1778" t="e">
        <f>IF(L1778=43,'Mission Importer'!A1778,0)</f>
        <v>#VALUE!</v>
      </c>
    </row>
    <row r="1779" spans="1:13" x14ac:dyDescent="0.3">
      <c r="A1779" t="e">
        <f>SEARCH("livery",'Mission Importer'!A1779)</f>
        <v>#VALUE!</v>
      </c>
      <c r="B1779" t="e">
        <f>IF(A1779=43,'Mission Importer'!A1779,0)</f>
        <v>#VALUE!</v>
      </c>
      <c r="D1779" t="e">
        <f>SEARCH("shape_name",'Mission Importer'!A1779)</f>
        <v>#VALUE!</v>
      </c>
      <c r="E1779" t="e">
        <f>IF(D1779=43,'Mission Importer'!A1779,0)</f>
        <v>#VALUE!</v>
      </c>
      <c r="G1779" t="e">
        <f>SEARCH("shape_name",'Mission Importer'!A1779)</f>
        <v>#VALUE!</v>
      </c>
      <c r="H1779" t="e">
        <f>IF(G1779=43,'Mission Importer'!A1779,0)</f>
        <v>#VALUE!</v>
      </c>
      <c r="J1779" t="e">
        <f>SEARCH("type",'Mission Importer'!A1779)</f>
        <v>#VALUE!</v>
      </c>
      <c r="K1779" t="e">
        <f>IF(J1779=43,'Mission Importer'!A1779,0)</f>
        <v>#VALUE!</v>
      </c>
      <c r="L1779" t="e">
        <f>SEARCH("category",'Mission Importer'!A1779)</f>
        <v>#VALUE!</v>
      </c>
      <c r="M1779" t="e">
        <f>IF(L1779=43,'Mission Importer'!A1779,0)</f>
        <v>#VALUE!</v>
      </c>
    </row>
    <row r="1780" spans="1:13" x14ac:dyDescent="0.3">
      <c r="A1780" t="e">
        <f>SEARCH("livery",'Mission Importer'!A1780)</f>
        <v>#VALUE!</v>
      </c>
      <c r="B1780" t="e">
        <f>IF(A1780=43,'Mission Importer'!A1780,0)</f>
        <v>#VALUE!</v>
      </c>
      <c r="D1780" t="e">
        <f>SEARCH("shape_name",'Mission Importer'!A1780)</f>
        <v>#VALUE!</v>
      </c>
      <c r="E1780" t="e">
        <f>IF(D1780=43,'Mission Importer'!A1780,0)</f>
        <v>#VALUE!</v>
      </c>
      <c r="G1780" t="e">
        <f>SEARCH("shape_name",'Mission Importer'!A1780)</f>
        <v>#VALUE!</v>
      </c>
      <c r="H1780" t="e">
        <f>IF(G1780=43,'Mission Importer'!A1780,0)</f>
        <v>#VALUE!</v>
      </c>
      <c r="J1780" t="e">
        <f>SEARCH("type",'Mission Importer'!A1780)</f>
        <v>#VALUE!</v>
      </c>
      <c r="K1780" t="e">
        <f>IF(J1780=43,'Mission Importer'!A1780,0)</f>
        <v>#VALUE!</v>
      </c>
      <c r="L1780" t="e">
        <f>SEARCH("category",'Mission Importer'!A1780)</f>
        <v>#VALUE!</v>
      </c>
      <c r="M1780" t="e">
        <f>IF(L1780=43,'Mission Importer'!A1780,0)</f>
        <v>#VALUE!</v>
      </c>
    </row>
    <row r="1781" spans="1:13" x14ac:dyDescent="0.3">
      <c r="A1781" t="e">
        <f>SEARCH("livery",'Mission Importer'!A1781)</f>
        <v>#VALUE!</v>
      </c>
      <c r="B1781" t="e">
        <f>IF(A1781=43,'Mission Importer'!A1781,0)</f>
        <v>#VALUE!</v>
      </c>
      <c r="D1781" t="e">
        <f>SEARCH("shape_name",'Mission Importer'!A1781)</f>
        <v>#VALUE!</v>
      </c>
      <c r="E1781" t="e">
        <f>IF(D1781=43,'Mission Importer'!A1781,0)</f>
        <v>#VALUE!</v>
      </c>
      <c r="G1781" t="e">
        <f>SEARCH("shape_name",'Mission Importer'!A1781)</f>
        <v>#VALUE!</v>
      </c>
      <c r="H1781" t="e">
        <f>IF(G1781=43,'Mission Importer'!A1781,0)</f>
        <v>#VALUE!</v>
      </c>
      <c r="J1781" t="e">
        <f>SEARCH("type",'Mission Importer'!A1781)</f>
        <v>#VALUE!</v>
      </c>
      <c r="K1781" t="e">
        <f>IF(J1781=43,'Mission Importer'!A1781,0)</f>
        <v>#VALUE!</v>
      </c>
      <c r="L1781" t="e">
        <f>SEARCH("category",'Mission Importer'!A1781)</f>
        <v>#VALUE!</v>
      </c>
      <c r="M1781" t="e">
        <f>IF(L1781=43,'Mission Importer'!A1781,0)</f>
        <v>#VALUE!</v>
      </c>
    </row>
    <row r="1782" spans="1:13" x14ac:dyDescent="0.3">
      <c r="A1782" t="e">
        <f>SEARCH("livery",'Mission Importer'!A1782)</f>
        <v>#VALUE!</v>
      </c>
      <c r="B1782" t="e">
        <f>IF(A1782=43,'Mission Importer'!A1782,0)</f>
        <v>#VALUE!</v>
      </c>
      <c r="D1782" t="e">
        <f>SEARCH("shape_name",'Mission Importer'!A1782)</f>
        <v>#VALUE!</v>
      </c>
      <c r="E1782" t="e">
        <f>IF(D1782=43,'Mission Importer'!A1782,0)</f>
        <v>#VALUE!</v>
      </c>
      <c r="G1782" t="e">
        <f>SEARCH("shape_name",'Mission Importer'!A1782)</f>
        <v>#VALUE!</v>
      </c>
      <c r="H1782" t="e">
        <f>IF(G1782=43,'Mission Importer'!A1782,0)</f>
        <v>#VALUE!</v>
      </c>
      <c r="J1782" t="e">
        <f>SEARCH("type",'Mission Importer'!A1782)</f>
        <v>#VALUE!</v>
      </c>
      <c r="K1782" t="e">
        <f>IF(J1782=43,'Mission Importer'!A1782,0)</f>
        <v>#VALUE!</v>
      </c>
      <c r="L1782" t="e">
        <f>SEARCH("category",'Mission Importer'!A1782)</f>
        <v>#VALUE!</v>
      </c>
      <c r="M1782" t="e">
        <f>IF(L1782=43,'Mission Importer'!A1782,0)</f>
        <v>#VALUE!</v>
      </c>
    </row>
    <row r="1783" spans="1:13" x14ac:dyDescent="0.3">
      <c r="A1783" t="e">
        <f>SEARCH("livery",'Mission Importer'!A1783)</f>
        <v>#VALUE!</v>
      </c>
      <c r="B1783" t="e">
        <f>IF(A1783=43,'Mission Importer'!A1783,0)</f>
        <v>#VALUE!</v>
      </c>
      <c r="D1783" t="e">
        <f>SEARCH("shape_name",'Mission Importer'!A1783)</f>
        <v>#VALUE!</v>
      </c>
      <c r="E1783" t="e">
        <f>IF(D1783=43,'Mission Importer'!A1783,0)</f>
        <v>#VALUE!</v>
      </c>
      <c r="G1783" t="e">
        <f>SEARCH("shape_name",'Mission Importer'!A1783)</f>
        <v>#VALUE!</v>
      </c>
      <c r="H1783" t="e">
        <f>IF(G1783=43,'Mission Importer'!A1783,0)</f>
        <v>#VALUE!</v>
      </c>
      <c r="J1783" t="e">
        <f>SEARCH("type",'Mission Importer'!A1783)</f>
        <v>#VALUE!</v>
      </c>
      <c r="K1783" t="e">
        <f>IF(J1783=43,'Mission Importer'!A1783,0)</f>
        <v>#VALUE!</v>
      </c>
      <c r="L1783" t="e">
        <f>SEARCH("category",'Mission Importer'!A1783)</f>
        <v>#VALUE!</v>
      </c>
      <c r="M1783" t="e">
        <f>IF(L1783=43,'Mission Importer'!A1783,0)</f>
        <v>#VALUE!</v>
      </c>
    </row>
    <row r="1784" spans="1:13" x14ac:dyDescent="0.3">
      <c r="A1784" t="e">
        <f>SEARCH("livery",'Mission Importer'!A1784)</f>
        <v>#VALUE!</v>
      </c>
      <c r="B1784" t="e">
        <f>IF(A1784=43,'Mission Importer'!A1784,0)</f>
        <v>#VALUE!</v>
      </c>
      <c r="D1784" t="e">
        <f>SEARCH("shape_name",'Mission Importer'!A1784)</f>
        <v>#VALUE!</v>
      </c>
      <c r="E1784" t="e">
        <f>IF(D1784=43,'Mission Importer'!A1784,0)</f>
        <v>#VALUE!</v>
      </c>
      <c r="G1784" t="e">
        <f>SEARCH("shape_name",'Mission Importer'!A1784)</f>
        <v>#VALUE!</v>
      </c>
      <c r="H1784" t="e">
        <f>IF(G1784=43,'Mission Importer'!A1784,0)</f>
        <v>#VALUE!</v>
      </c>
      <c r="J1784" t="e">
        <f>SEARCH("type",'Mission Importer'!A1784)</f>
        <v>#VALUE!</v>
      </c>
      <c r="K1784" t="e">
        <f>IF(J1784=43,'Mission Importer'!A1784,0)</f>
        <v>#VALUE!</v>
      </c>
      <c r="L1784" t="e">
        <f>SEARCH("category",'Mission Importer'!A1784)</f>
        <v>#VALUE!</v>
      </c>
      <c r="M1784" t="e">
        <f>IF(L1784=43,'Mission Importer'!A1784,0)</f>
        <v>#VALUE!</v>
      </c>
    </row>
    <row r="1785" spans="1:13" x14ac:dyDescent="0.3">
      <c r="A1785" t="e">
        <f>SEARCH("livery",'Mission Importer'!A1785)</f>
        <v>#VALUE!</v>
      </c>
      <c r="B1785" t="e">
        <f>IF(A1785=43,'Mission Importer'!A1785,0)</f>
        <v>#VALUE!</v>
      </c>
      <c r="D1785" t="e">
        <f>SEARCH("shape_name",'Mission Importer'!A1785)</f>
        <v>#VALUE!</v>
      </c>
      <c r="E1785" t="e">
        <f>IF(D1785=43,'Mission Importer'!A1785,0)</f>
        <v>#VALUE!</v>
      </c>
      <c r="G1785" t="e">
        <f>SEARCH("shape_name",'Mission Importer'!A1785)</f>
        <v>#VALUE!</v>
      </c>
      <c r="H1785" t="e">
        <f>IF(G1785=43,'Mission Importer'!A1785,0)</f>
        <v>#VALUE!</v>
      </c>
      <c r="J1785" t="e">
        <f>SEARCH("type",'Mission Importer'!A1785)</f>
        <v>#VALUE!</v>
      </c>
      <c r="K1785" t="e">
        <f>IF(J1785=43,'Mission Importer'!A1785,0)</f>
        <v>#VALUE!</v>
      </c>
      <c r="L1785" t="e">
        <f>SEARCH("category",'Mission Importer'!A1785)</f>
        <v>#VALUE!</v>
      </c>
      <c r="M1785" t="e">
        <f>IF(L1785=43,'Mission Importer'!A1785,0)</f>
        <v>#VALUE!</v>
      </c>
    </row>
    <row r="1786" spans="1:13" x14ac:dyDescent="0.3">
      <c r="A1786">
        <f>SEARCH("livery",'Mission Importer'!A1786)</f>
        <v>43</v>
      </c>
      <c r="B1786" t="str">
        <f>IF(A1786=43,'Mission Importer'!A1786,0)</f>
        <v xml:space="preserve">                                        ["livery_id"] = "GRC_summer",</v>
      </c>
      <c r="D1786" t="e">
        <f>SEARCH("shape_name",'Mission Importer'!A1786)</f>
        <v>#VALUE!</v>
      </c>
      <c r="E1786" t="e">
        <f>IF(D1786=43,'Mission Importer'!A1786,0)</f>
        <v>#VALUE!</v>
      </c>
      <c r="G1786" t="e">
        <f>SEARCH("shape_name",'Mission Importer'!A1786)</f>
        <v>#VALUE!</v>
      </c>
      <c r="H1786" t="e">
        <f>IF(G1786=43,'Mission Importer'!A1786,0)</f>
        <v>#VALUE!</v>
      </c>
      <c r="J1786" t="e">
        <f>SEARCH("type",'Mission Importer'!A1786)</f>
        <v>#VALUE!</v>
      </c>
      <c r="K1786" t="e">
        <f>IF(J1786=43,'Mission Importer'!A1786,0)</f>
        <v>#VALUE!</v>
      </c>
      <c r="L1786" t="e">
        <f>SEARCH("category",'Mission Importer'!A1786)</f>
        <v>#VALUE!</v>
      </c>
      <c r="M1786" t="e">
        <f>IF(L1786=43,'Mission Importer'!A1786,0)</f>
        <v>#VALUE!</v>
      </c>
    </row>
    <row r="1787" spans="1:13" x14ac:dyDescent="0.3">
      <c r="A1787" t="e">
        <f>SEARCH("livery",'Mission Importer'!A1787)</f>
        <v>#VALUE!</v>
      </c>
      <c r="B1787" t="e">
        <f>IF(A1787=43,'Mission Importer'!A1787,0)</f>
        <v>#VALUE!</v>
      </c>
      <c r="D1787" t="e">
        <f>SEARCH("shape_name",'Mission Importer'!A1787)</f>
        <v>#VALUE!</v>
      </c>
      <c r="E1787" t="e">
        <f>IF(D1787=43,'Mission Importer'!A1787,0)</f>
        <v>#VALUE!</v>
      </c>
      <c r="G1787" t="e">
        <f>SEARCH("shape_name",'Mission Importer'!A1787)</f>
        <v>#VALUE!</v>
      </c>
      <c r="H1787" t="e">
        <f>IF(G1787=43,'Mission Importer'!A1787,0)</f>
        <v>#VALUE!</v>
      </c>
      <c r="J1787" t="e">
        <f>SEARCH("type",'Mission Importer'!A1787)</f>
        <v>#VALUE!</v>
      </c>
      <c r="K1787" t="e">
        <f>IF(J1787=43,'Mission Importer'!A1787,0)</f>
        <v>#VALUE!</v>
      </c>
      <c r="L1787">
        <f>SEARCH("category",'Mission Importer'!A1787)</f>
        <v>43</v>
      </c>
      <c r="M1787" t="str">
        <f>IF(L1787=43,'Mission Importer'!A1787,0)</f>
        <v xml:space="preserve">                                        ["category"] = "Air Defence",</v>
      </c>
    </row>
    <row r="1788" spans="1:13" x14ac:dyDescent="0.3">
      <c r="A1788" t="e">
        <f>SEARCH("livery",'Mission Importer'!A1788)</f>
        <v>#VALUE!</v>
      </c>
      <c r="B1788" t="e">
        <f>IF(A1788=43,'Mission Importer'!A1788,0)</f>
        <v>#VALUE!</v>
      </c>
      <c r="D1788" t="e">
        <f>SEARCH("shape_name",'Mission Importer'!A1788)</f>
        <v>#VALUE!</v>
      </c>
      <c r="E1788" t="e">
        <f>IF(D1788=43,'Mission Importer'!A1788,0)</f>
        <v>#VALUE!</v>
      </c>
      <c r="G1788" t="e">
        <f>SEARCH("shape_name",'Mission Importer'!A1788)</f>
        <v>#VALUE!</v>
      </c>
      <c r="H1788" t="e">
        <f>IF(G1788=43,'Mission Importer'!A1788,0)</f>
        <v>#VALUE!</v>
      </c>
      <c r="J1788">
        <f>SEARCH("type",'Mission Importer'!A1788)</f>
        <v>43</v>
      </c>
      <c r="K1788" t="str">
        <f>IF(J1788=43,'Mission Importer'!A1788,0)</f>
        <v xml:space="preserve">                                        ["type"] = "Patriot str",</v>
      </c>
      <c r="L1788" t="e">
        <f>SEARCH("category",'Mission Importer'!A1788)</f>
        <v>#VALUE!</v>
      </c>
      <c r="M1788" t="e">
        <f>IF(L1788=43,'Mission Importer'!A1788,0)</f>
        <v>#VALUE!</v>
      </c>
    </row>
    <row r="1789" spans="1:13" x14ac:dyDescent="0.3">
      <c r="A1789" t="e">
        <f>SEARCH("livery",'Mission Importer'!A1789)</f>
        <v>#VALUE!</v>
      </c>
      <c r="B1789" t="e">
        <f>IF(A1789=43,'Mission Importer'!A1789,0)</f>
        <v>#VALUE!</v>
      </c>
      <c r="D1789" t="e">
        <f>SEARCH("shape_name",'Mission Importer'!A1789)</f>
        <v>#VALUE!</v>
      </c>
      <c r="E1789" t="e">
        <f>IF(D1789=43,'Mission Importer'!A1789,0)</f>
        <v>#VALUE!</v>
      </c>
      <c r="G1789" t="e">
        <f>SEARCH("shape_name",'Mission Importer'!A1789)</f>
        <v>#VALUE!</v>
      </c>
      <c r="H1789" t="e">
        <f>IF(G1789=43,'Mission Importer'!A1789,0)</f>
        <v>#VALUE!</v>
      </c>
      <c r="J1789" t="e">
        <f>SEARCH("type",'Mission Importer'!A1789)</f>
        <v>#VALUE!</v>
      </c>
      <c r="K1789" t="e">
        <f>IF(J1789=43,'Mission Importer'!A1789,0)</f>
        <v>#VALUE!</v>
      </c>
      <c r="L1789" t="e">
        <f>SEARCH("category",'Mission Importer'!A1789)</f>
        <v>#VALUE!</v>
      </c>
      <c r="M1789" t="e">
        <f>IF(L1789=43,'Mission Importer'!A1789,0)</f>
        <v>#VALUE!</v>
      </c>
    </row>
    <row r="1790" spans="1:13" x14ac:dyDescent="0.3">
      <c r="A1790" t="e">
        <f>SEARCH("livery",'Mission Importer'!A1790)</f>
        <v>#VALUE!</v>
      </c>
      <c r="B1790" t="e">
        <f>IF(A1790=43,'Mission Importer'!A1790,0)</f>
        <v>#VALUE!</v>
      </c>
      <c r="D1790" t="e">
        <f>SEARCH("shape_name",'Mission Importer'!A1790)</f>
        <v>#VALUE!</v>
      </c>
      <c r="E1790" t="e">
        <f>IF(D1790=43,'Mission Importer'!A1790,0)</f>
        <v>#VALUE!</v>
      </c>
      <c r="G1790" t="e">
        <f>SEARCH("shape_name",'Mission Importer'!A1790)</f>
        <v>#VALUE!</v>
      </c>
      <c r="H1790" t="e">
        <f>IF(G1790=43,'Mission Importer'!A1790,0)</f>
        <v>#VALUE!</v>
      </c>
      <c r="J1790" t="e">
        <f>SEARCH("type",'Mission Importer'!A1790)</f>
        <v>#VALUE!</v>
      </c>
      <c r="K1790" t="e">
        <f>IF(J1790=43,'Mission Importer'!A1790,0)</f>
        <v>#VALUE!</v>
      </c>
      <c r="L1790" t="e">
        <f>SEARCH("category",'Mission Importer'!A1790)</f>
        <v>#VALUE!</v>
      </c>
      <c r="M1790" t="e">
        <f>IF(L1790=43,'Mission Importer'!A1790,0)</f>
        <v>#VALUE!</v>
      </c>
    </row>
    <row r="1791" spans="1:13" x14ac:dyDescent="0.3">
      <c r="A1791" t="e">
        <f>SEARCH("livery",'Mission Importer'!A1791)</f>
        <v>#VALUE!</v>
      </c>
      <c r="B1791" t="e">
        <f>IF(A1791=43,'Mission Importer'!A1791,0)</f>
        <v>#VALUE!</v>
      </c>
      <c r="D1791" t="e">
        <f>SEARCH("shape_name",'Mission Importer'!A1791)</f>
        <v>#VALUE!</v>
      </c>
      <c r="E1791" t="e">
        <f>IF(D1791=43,'Mission Importer'!A1791,0)</f>
        <v>#VALUE!</v>
      </c>
      <c r="G1791" t="e">
        <f>SEARCH("shape_name",'Mission Importer'!A1791)</f>
        <v>#VALUE!</v>
      </c>
      <c r="H1791" t="e">
        <f>IF(G1791=43,'Mission Importer'!A1791,0)</f>
        <v>#VALUE!</v>
      </c>
      <c r="J1791" t="e">
        <f>SEARCH("type",'Mission Importer'!A1791)</f>
        <v>#VALUE!</v>
      </c>
      <c r="K1791" t="e">
        <f>IF(J1791=43,'Mission Importer'!A1791,0)</f>
        <v>#VALUE!</v>
      </c>
      <c r="L1791" t="e">
        <f>SEARCH("category",'Mission Importer'!A1791)</f>
        <v>#VALUE!</v>
      </c>
      <c r="M1791" t="e">
        <f>IF(L1791=43,'Mission Importer'!A1791,0)</f>
        <v>#VALUE!</v>
      </c>
    </row>
    <row r="1792" spans="1:13" x14ac:dyDescent="0.3">
      <c r="A1792" t="e">
        <f>SEARCH("livery",'Mission Importer'!A1792)</f>
        <v>#VALUE!</v>
      </c>
      <c r="B1792" t="e">
        <f>IF(A1792=43,'Mission Importer'!A1792,0)</f>
        <v>#VALUE!</v>
      </c>
      <c r="D1792" t="e">
        <f>SEARCH("shape_name",'Mission Importer'!A1792)</f>
        <v>#VALUE!</v>
      </c>
      <c r="E1792" t="e">
        <f>IF(D1792=43,'Mission Importer'!A1792,0)</f>
        <v>#VALUE!</v>
      </c>
      <c r="G1792" t="e">
        <f>SEARCH("shape_name",'Mission Importer'!A1792)</f>
        <v>#VALUE!</v>
      </c>
      <c r="H1792" t="e">
        <f>IF(G1792=43,'Mission Importer'!A1792,0)</f>
        <v>#VALUE!</v>
      </c>
      <c r="J1792" t="e">
        <f>SEARCH("type",'Mission Importer'!A1792)</f>
        <v>#VALUE!</v>
      </c>
      <c r="K1792" t="e">
        <f>IF(J1792=43,'Mission Importer'!A1792,0)</f>
        <v>#VALUE!</v>
      </c>
      <c r="L1792" t="e">
        <f>SEARCH("category",'Mission Importer'!A1792)</f>
        <v>#VALUE!</v>
      </c>
      <c r="M1792" t="e">
        <f>IF(L1792=43,'Mission Importer'!A1792,0)</f>
        <v>#VALUE!</v>
      </c>
    </row>
    <row r="1793" spans="1:13" x14ac:dyDescent="0.3">
      <c r="A1793" t="e">
        <f>SEARCH("livery",'Mission Importer'!A1793)</f>
        <v>#VALUE!</v>
      </c>
      <c r="B1793" t="e">
        <f>IF(A1793=43,'Mission Importer'!A1793,0)</f>
        <v>#VALUE!</v>
      </c>
      <c r="D1793" t="e">
        <f>SEARCH("shape_name",'Mission Importer'!A1793)</f>
        <v>#VALUE!</v>
      </c>
      <c r="E1793" t="e">
        <f>IF(D1793=43,'Mission Importer'!A1793,0)</f>
        <v>#VALUE!</v>
      </c>
      <c r="G1793" t="e">
        <f>SEARCH("shape_name",'Mission Importer'!A1793)</f>
        <v>#VALUE!</v>
      </c>
      <c r="H1793" t="e">
        <f>IF(G1793=43,'Mission Importer'!A1793,0)</f>
        <v>#VALUE!</v>
      </c>
      <c r="J1793" t="e">
        <f>SEARCH("type",'Mission Importer'!A1793)</f>
        <v>#VALUE!</v>
      </c>
      <c r="K1793" t="e">
        <f>IF(J1793=43,'Mission Importer'!A1793,0)</f>
        <v>#VALUE!</v>
      </c>
      <c r="L1793" t="e">
        <f>SEARCH("category",'Mission Importer'!A1793)</f>
        <v>#VALUE!</v>
      </c>
      <c r="M1793" t="e">
        <f>IF(L1793=43,'Mission Importer'!A1793,0)</f>
        <v>#VALUE!</v>
      </c>
    </row>
    <row r="1794" spans="1:13" x14ac:dyDescent="0.3">
      <c r="A1794" t="e">
        <f>SEARCH("livery",'Mission Importer'!A1794)</f>
        <v>#VALUE!</v>
      </c>
      <c r="B1794" t="e">
        <f>IF(A1794=43,'Mission Importer'!A1794,0)</f>
        <v>#VALUE!</v>
      </c>
      <c r="D1794" t="e">
        <f>SEARCH("shape_name",'Mission Importer'!A1794)</f>
        <v>#VALUE!</v>
      </c>
      <c r="E1794" t="e">
        <f>IF(D1794=43,'Mission Importer'!A1794,0)</f>
        <v>#VALUE!</v>
      </c>
      <c r="G1794" t="e">
        <f>SEARCH("shape_name",'Mission Importer'!A1794)</f>
        <v>#VALUE!</v>
      </c>
      <c r="H1794" t="e">
        <f>IF(G1794=43,'Mission Importer'!A1794,0)</f>
        <v>#VALUE!</v>
      </c>
      <c r="J1794" t="e">
        <f>SEARCH("type",'Mission Importer'!A1794)</f>
        <v>#VALUE!</v>
      </c>
      <c r="K1794" t="e">
        <f>IF(J1794=43,'Mission Importer'!A1794,0)</f>
        <v>#VALUE!</v>
      </c>
      <c r="L1794" t="e">
        <f>SEARCH("category",'Mission Importer'!A1794)</f>
        <v>#VALUE!</v>
      </c>
      <c r="M1794" t="e">
        <f>IF(L1794=43,'Mission Importer'!A1794,0)</f>
        <v>#VALUE!</v>
      </c>
    </row>
    <row r="1795" spans="1:13" x14ac:dyDescent="0.3">
      <c r="A1795" t="e">
        <f>SEARCH("livery",'Mission Importer'!A1795)</f>
        <v>#VALUE!</v>
      </c>
      <c r="B1795" t="e">
        <f>IF(A1795=43,'Mission Importer'!A1795,0)</f>
        <v>#VALUE!</v>
      </c>
      <c r="D1795" t="e">
        <f>SEARCH("shape_name",'Mission Importer'!A1795)</f>
        <v>#VALUE!</v>
      </c>
      <c r="E1795" t="e">
        <f>IF(D1795=43,'Mission Importer'!A1795,0)</f>
        <v>#VALUE!</v>
      </c>
      <c r="G1795" t="e">
        <f>SEARCH("shape_name",'Mission Importer'!A1795)</f>
        <v>#VALUE!</v>
      </c>
      <c r="H1795" t="e">
        <f>IF(G1795=43,'Mission Importer'!A1795,0)</f>
        <v>#VALUE!</v>
      </c>
      <c r="J1795" t="e">
        <f>SEARCH("type",'Mission Importer'!A1795)</f>
        <v>#VALUE!</v>
      </c>
      <c r="K1795" t="e">
        <f>IF(J1795=43,'Mission Importer'!A1795,0)</f>
        <v>#VALUE!</v>
      </c>
      <c r="L1795" t="e">
        <f>SEARCH("category",'Mission Importer'!A1795)</f>
        <v>#VALUE!</v>
      </c>
      <c r="M1795" t="e">
        <f>IF(L1795=43,'Mission Importer'!A1795,0)</f>
        <v>#VALUE!</v>
      </c>
    </row>
    <row r="1796" spans="1:13" x14ac:dyDescent="0.3">
      <c r="A1796" t="e">
        <f>SEARCH("livery",'Mission Importer'!A1796)</f>
        <v>#VALUE!</v>
      </c>
      <c r="B1796" t="e">
        <f>IF(A1796=43,'Mission Importer'!A1796,0)</f>
        <v>#VALUE!</v>
      </c>
      <c r="D1796" t="e">
        <f>SEARCH("shape_name",'Mission Importer'!A1796)</f>
        <v>#VALUE!</v>
      </c>
      <c r="E1796" t="e">
        <f>IF(D1796=43,'Mission Importer'!A1796,0)</f>
        <v>#VALUE!</v>
      </c>
      <c r="G1796" t="e">
        <f>SEARCH("shape_name",'Mission Importer'!A1796)</f>
        <v>#VALUE!</v>
      </c>
      <c r="H1796" t="e">
        <f>IF(G1796=43,'Mission Importer'!A1796,0)</f>
        <v>#VALUE!</v>
      </c>
      <c r="J1796" t="e">
        <f>SEARCH("type",'Mission Importer'!A1796)</f>
        <v>#VALUE!</v>
      </c>
      <c r="K1796" t="e">
        <f>IF(J1796=43,'Mission Importer'!A1796,0)</f>
        <v>#VALUE!</v>
      </c>
      <c r="L1796" t="e">
        <f>SEARCH("category",'Mission Importer'!A1796)</f>
        <v>#VALUE!</v>
      </c>
      <c r="M1796" t="e">
        <f>IF(L1796=43,'Mission Importer'!A1796,0)</f>
        <v>#VALUE!</v>
      </c>
    </row>
    <row r="1797" spans="1:13" x14ac:dyDescent="0.3">
      <c r="A1797" t="e">
        <f>SEARCH("livery",'Mission Importer'!A1797)</f>
        <v>#VALUE!</v>
      </c>
      <c r="B1797" t="e">
        <f>IF(A1797=43,'Mission Importer'!A1797,0)</f>
        <v>#VALUE!</v>
      </c>
      <c r="D1797" t="e">
        <f>SEARCH("shape_name",'Mission Importer'!A1797)</f>
        <v>#VALUE!</v>
      </c>
      <c r="E1797" t="e">
        <f>IF(D1797=43,'Mission Importer'!A1797,0)</f>
        <v>#VALUE!</v>
      </c>
      <c r="G1797" t="e">
        <f>SEARCH("shape_name",'Mission Importer'!A1797)</f>
        <v>#VALUE!</v>
      </c>
      <c r="H1797" t="e">
        <f>IF(G1797=43,'Mission Importer'!A1797,0)</f>
        <v>#VALUE!</v>
      </c>
      <c r="J1797" t="e">
        <f>SEARCH("type",'Mission Importer'!A1797)</f>
        <v>#VALUE!</v>
      </c>
      <c r="K1797" t="e">
        <f>IF(J1797=43,'Mission Importer'!A1797,0)</f>
        <v>#VALUE!</v>
      </c>
      <c r="L1797" t="e">
        <f>SEARCH("category",'Mission Importer'!A1797)</f>
        <v>#VALUE!</v>
      </c>
      <c r="M1797" t="e">
        <f>IF(L1797=43,'Mission Importer'!A1797,0)</f>
        <v>#VALUE!</v>
      </c>
    </row>
    <row r="1798" spans="1:13" x14ac:dyDescent="0.3">
      <c r="A1798" t="e">
        <f>SEARCH("livery",'Mission Importer'!A1798)</f>
        <v>#VALUE!</v>
      </c>
      <c r="B1798" t="e">
        <f>IF(A1798=43,'Mission Importer'!A1798,0)</f>
        <v>#VALUE!</v>
      </c>
      <c r="D1798" t="e">
        <f>SEARCH("shape_name",'Mission Importer'!A1798)</f>
        <v>#VALUE!</v>
      </c>
      <c r="E1798" t="e">
        <f>IF(D1798=43,'Mission Importer'!A1798,0)</f>
        <v>#VALUE!</v>
      </c>
      <c r="G1798" t="e">
        <f>SEARCH("shape_name",'Mission Importer'!A1798)</f>
        <v>#VALUE!</v>
      </c>
      <c r="H1798" t="e">
        <f>IF(G1798=43,'Mission Importer'!A1798,0)</f>
        <v>#VALUE!</v>
      </c>
      <c r="J1798" t="e">
        <f>SEARCH("type",'Mission Importer'!A1798)</f>
        <v>#VALUE!</v>
      </c>
      <c r="K1798" t="e">
        <f>IF(J1798=43,'Mission Importer'!A1798,0)</f>
        <v>#VALUE!</v>
      </c>
      <c r="L1798" t="e">
        <f>SEARCH("category",'Mission Importer'!A1798)</f>
        <v>#VALUE!</v>
      </c>
      <c r="M1798" t="e">
        <f>IF(L1798=43,'Mission Importer'!A1798,0)</f>
        <v>#VALUE!</v>
      </c>
    </row>
    <row r="1799" spans="1:13" x14ac:dyDescent="0.3">
      <c r="A1799" t="e">
        <f>SEARCH("livery",'Mission Importer'!A1799)</f>
        <v>#VALUE!</v>
      </c>
      <c r="B1799" t="e">
        <f>IF(A1799=43,'Mission Importer'!A1799,0)</f>
        <v>#VALUE!</v>
      </c>
      <c r="D1799" t="e">
        <f>SEARCH("shape_name",'Mission Importer'!A1799)</f>
        <v>#VALUE!</v>
      </c>
      <c r="E1799" t="e">
        <f>IF(D1799=43,'Mission Importer'!A1799,0)</f>
        <v>#VALUE!</v>
      </c>
      <c r="G1799" t="e">
        <f>SEARCH("shape_name",'Mission Importer'!A1799)</f>
        <v>#VALUE!</v>
      </c>
      <c r="H1799" t="e">
        <f>IF(G1799=43,'Mission Importer'!A1799,0)</f>
        <v>#VALUE!</v>
      </c>
      <c r="J1799" t="e">
        <f>SEARCH("type",'Mission Importer'!A1799)</f>
        <v>#VALUE!</v>
      </c>
      <c r="K1799" t="e">
        <f>IF(J1799=43,'Mission Importer'!A1799,0)</f>
        <v>#VALUE!</v>
      </c>
      <c r="L1799" t="e">
        <f>SEARCH("category",'Mission Importer'!A1799)</f>
        <v>#VALUE!</v>
      </c>
      <c r="M1799" t="e">
        <f>IF(L1799=43,'Mission Importer'!A1799,0)</f>
        <v>#VALUE!</v>
      </c>
    </row>
    <row r="1800" spans="1:13" x14ac:dyDescent="0.3">
      <c r="A1800" t="e">
        <f>SEARCH("livery",'Mission Importer'!A1800)</f>
        <v>#VALUE!</v>
      </c>
      <c r="B1800" t="e">
        <f>IF(A1800=43,'Mission Importer'!A1800,0)</f>
        <v>#VALUE!</v>
      </c>
      <c r="D1800" t="e">
        <f>SEARCH("shape_name",'Mission Importer'!A1800)</f>
        <v>#VALUE!</v>
      </c>
      <c r="E1800" t="e">
        <f>IF(D1800=43,'Mission Importer'!A1800,0)</f>
        <v>#VALUE!</v>
      </c>
      <c r="G1800" t="e">
        <f>SEARCH("shape_name",'Mission Importer'!A1800)</f>
        <v>#VALUE!</v>
      </c>
      <c r="H1800" t="e">
        <f>IF(G1800=43,'Mission Importer'!A1800,0)</f>
        <v>#VALUE!</v>
      </c>
      <c r="J1800" t="e">
        <f>SEARCH("type",'Mission Importer'!A1800)</f>
        <v>#VALUE!</v>
      </c>
      <c r="K1800" t="e">
        <f>IF(J1800=43,'Mission Importer'!A1800,0)</f>
        <v>#VALUE!</v>
      </c>
      <c r="L1800" t="e">
        <f>SEARCH("category",'Mission Importer'!A1800)</f>
        <v>#VALUE!</v>
      </c>
      <c r="M1800" t="e">
        <f>IF(L1800=43,'Mission Importer'!A1800,0)</f>
        <v>#VALUE!</v>
      </c>
    </row>
    <row r="1801" spans="1:13" x14ac:dyDescent="0.3">
      <c r="A1801" t="e">
        <f>SEARCH("livery",'Mission Importer'!A1801)</f>
        <v>#VALUE!</v>
      </c>
      <c r="B1801" t="e">
        <f>IF(A1801=43,'Mission Importer'!A1801,0)</f>
        <v>#VALUE!</v>
      </c>
      <c r="D1801" t="e">
        <f>SEARCH("shape_name",'Mission Importer'!A1801)</f>
        <v>#VALUE!</v>
      </c>
      <c r="E1801" t="e">
        <f>IF(D1801=43,'Mission Importer'!A1801,0)</f>
        <v>#VALUE!</v>
      </c>
      <c r="G1801" t="e">
        <f>SEARCH("shape_name",'Mission Importer'!A1801)</f>
        <v>#VALUE!</v>
      </c>
      <c r="H1801" t="e">
        <f>IF(G1801=43,'Mission Importer'!A1801,0)</f>
        <v>#VALUE!</v>
      </c>
      <c r="J1801" t="e">
        <f>SEARCH("type",'Mission Importer'!A1801)</f>
        <v>#VALUE!</v>
      </c>
      <c r="K1801" t="e">
        <f>IF(J1801=43,'Mission Importer'!A1801,0)</f>
        <v>#VALUE!</v>
      </c>
      <c r="L1801" t="e">
        <f>SEARCH("category",'Mission Importer'!A1801)</f>
        <v>#VALUE!</v>
      </c>
      <c r="M1801" t="e">
        <f>IF(L1801=43,'Mission Importer'!A1801,0)</f>
        <v>#VALUE!</v>
      </c>
    </row>
    <row r="1802" spans="1:13" x14ac:dyDescent="0.3">
      <c r="A1802" t="e">
        <f>SEARCH("livery",'Mission Importer'!A1802)</f>
        <v>#VALUE!</v>
      </c>
      <c r="B1802" t="e">
        <f>IF(A1802=43,'Mission Importer'!A1802,0)</f>
        <v>#VALUE!</v>
      </c>
      <c r="D1802" t="e">
        <f>SEARCH("shape_name",'Mission Importer'!A1802)</f>
        <v>#VALUE!</v>
      </c>
      <c r="E1802" t="e">
        <f>IF(D1802=43,'Mission Importer'!A1802,0)</f>
        <v>#VALUE!</v>
      </c>
      <c r="G1802" t="e">
        <f>SEARCH("shape_name",'Mission Importer'!A1802)</f>
        <v>#VALUE!</v>
      </c>
      <c r="H1802" t="e">
        <f>IF(G1802=43,'Mission Importer'!A1802,0)</f>
        <v>#VALUE!</v>
      </c>
      <c r="J1802" t="e">
        <f>SEARCH("type",'Mission Importer'!A1802)</f>
        <v>#VALUE!</v>
      </c>
      <c r="K1802" t="e">
        <f>IF(J1802=43,'Mission Importer'!A1802,0)</f>
        <v>#VALUE!</v>
      </c>
      <c r="L1802" t="e">
        <f>SEARCH("category",'Mission Importer'!A1802)</f>
        <v>#VALUE!</v>
      </c>
      <c r="M1802" t="e">
        <f>IF(L1802=43,'Mission Importer'!A1802,0)</f>
        <v>#VALUE!</v>
      </c>
    </row>
    <row r="1803" spans="1:13" x14ac:dyDescent="0.3">
      <c r="A1803" t="e">
        <f>SEARCH("livery",'Mission Importer'!A1803)</f>
        <v>#VALUE!</v>
      </c>
      <c r="B1803" t="e">
        <f>IF(A1803=43,'Mission Importer'!A1803,0)</f>
        <v>#VALUE!</v>
      </c>
      <c r="D1803" t="e">
        <f>SEARCH("shape_name",'Mission Importer'!A1803)</f>
        <v>#VALUE!</v>
      </c>
      <c r="E1803" t="e">
        <f>IF(D1803=43,'Mission Importer'!A1803,0)</f>
        <v>#VALUE!</v>
      </c>
      <c r="G1803" t="e">
        <f>SEARCH("shape_name",'Mission Importer'!A1803)</f>
        <v>#VALUE!</v>
      </c>
      <c r="H1803" t="e">
        <f>IF(G1803=43,'Mission Importer'!A1803,0)</f>
        <v>#VALUE!</v>
      </c>
      <c r="J1803" t="e">
        <f>SEARCH("type",'Mission Importer'!A1803)</f>
        <v>#VALUE!</v>
      </c>
      <c r="K1803" t="e">
        <f>IF(J1803=43,'Mission Importer'!A1803,0)</f>
        <v>#VALUE!</v>
      </c>
      <c r="L1803" t="e">
        <f>SEARCH("category",'Mission Importer'!A1803)</f>
        <v>#VALUE!</v>
      </c>
      <c r="M1803" t="e">
        <f>IF(L1803=43,'Mission Importer'!A1803,0)</f>
        <v>#VALUE!</v>
      </c>
    </row>
    <row r="1804" spans="1:13" x14ac:dyDescent="0.3">
      <c r="A1804" t="e">
        <f>SEARCH("livery",'Mission Importer'!A1804)</f>
        <v>#VALUE!</v>
      </c>
      <c r="B1804" t="e">
        <f>IF(A1804=43,'Mission Importer'!A1804,0)</f>
        <v>#VALUE!</v>
      </c>
      <c r="D1804" t="e">
        <f>SEARCH("shape_name",'Mission Importer'!A1804)</f>
        <v>#VALUE!</v>
      </c>
      <c r="E1804" t="e">
        <f>IF(D1804=43,'Mission Importer'!A1804,0)</f>
        <v>#VALUE!</v>
      </c>
      <c r="G1804" t="e">
        <f>SEARCH("shape_name",'Mission Importer'!A1804)</f>
        <v>#VALUE!</v>
      </c>
      <c r="H1804" t="e">
        <f>IF(G1804=43,'Mission Importer'!A1804,0)</f>
        <v>#VALUE!</v>
      </c>
      <c r="J1804" t="e">
        <f>SEARCH("type",'Mission Importer'!A1804)</f>
        <v>#VALUE!</v>
      </c>
      <c r="K1804" t="e">
        <f>IF(J1804=43,'Mission Importer'!A1804,0)</f>
        <v>#VALUE!</v>
      </c>
      <c r="L1804" t="e">
        <f>SEARCH("category",'Mission Importer'!A1804)</f>
        <v>#VALUE!</v>
      </c>
      <c r="M1804" t="e">
        <f>IF(L1804=43,'Mission Importer'!A1804,0)</f>
        <v>#VALUE!</v>
      </c>
    </row>
    <row r="1805" spans="1:13" x14ac:dyDescent="0.3">
      <c r="A1805" t="e">
        <f>SEARCH("livery",'Mission Importer'!A1805)</f>
        <v>#VALUE!</v>
      </c>
      <c r="B1805" t="e">
        <f>IF(A1805=43,'Mission Importer'!A1805,0)</f>
        <v>#VALUE!</v>
      </c>
      <c r="D1805" t="e">
        <f>SEARCH("shape_name",'Mission Importer'!A1805)</f>
        <v>#VALUE!</v>
      </c>
      <c r="E1805" t="e">
        <f>IF(D1805=43,'Mission Importer'!A1805,0)</f>
        <v>#VALUE!</v>
      </c>
      <c r="G1805" t="e">
        <f>SEARCH("shape_name",'Mission Importer'!A1805)</f>
        <v>#VALUE!</v>
      </c>
      <c r="H1805" t="e">
        <f>IF(G1805=43,'Mission Importer'!A1805,0)</f>
        <v>#VALUE!</v>
      </c>
      <c r="J1805" t="e">
        <f>SEARCH("type",'Mission Importer'!A1805)</f>
        <v>#VALUE!</v>
      </c>
      <c r="K1805" t="e">
        <f>IF(J1805=43,'Mission Importer'!A1805,0)</f>
        <v>#VALUE!</v>
      </c>
      <c r="L1805" t="e">
        <f>SEARCH("category",'Mission Importer'!A1805)</f>
        <v>#VALUE!</v>
      </c>
      <c r="M1805" t="e">
        <f>IF(L1805=43,'Mission Importer'!A1805,0)</f>
        <v>#VALUE!</v>
      </c>
    </row>
    <row r="1806" spans="1:13" x14ac:dyDescent="0.3">
      <c r="A1806" t="e">
        <f>SEARCH("livery",'Mission Importer'!A1806)</f>
        <v>#VALUE!</v>
      </c>
      <c r="B1806" t="e">
        <f>IF(A1806=43,'Mission Importer'!A1806,0)</f>
        <v>#VALUE!</v>
      </c>
      <c r="D1806" t="e">
        <f>SEARCH("shape_name",'Mission Importer'!A1806)</f>
        <v>#VALUE!</v>
      </c>
      <c r="E1806" t="e">
        <f>IF(D1806=43,'Mission Importer'!A1806,0)</f>
        <v>#VALUE!</v>
      </c>
      <c r="G1806" t="e">
        <f>SEARCH("shape_name",'Mission Importer'!A1806)</f>
        <v>#VALUE!</v>
      </c>
      <c r="H1806" t="e">
        <f>IF(G1806=43,'Mission Importer'!A1806,0)</f>
        <v>#VALUE!</v>
      </c>
      <c r="J1806" t="e">
        <f>SEARCH("type",'Mission Importer'!A1806)</f>
        <v>#VALUE!</v>
      </c>
      <c r="K1806" t="e">
        <f>IF(J1806=43,'Mission Importer'!A1806,0)</f>
        <v>#VALUE!</v>
      </c>
      <c r="L1806" t="e">
        <f>SEARCH("category",'Mission Importer'!A1806)</f>
        <v>#VALUE!</v>
      </c>
      <c r="M1806" t="e">
        <f>IF(L1806=43,'Mission Importer'!A1806,0)</f>
        <v>#VALUE!</v>
      </c>
    </row>
    <row r="1807" spans="1:13" x14ac:dyDescent="0.3">
      <c r="A1807" t="e">
        <f>SEARCH("livery",'Mission Importer'!A1807)</f>
        <v>#VALUE!</v>
      </c>
      <c r="B1807" t="e">
        <f>IF(A1807=43,'Mission Importer'!A1807,0)</f>
        <v>#VALUE!</v>
      </c>
      <c r="D1807" t="e">
        <f>SEARCH("shape_name",'Mission Importer'!A1807)</f>
        <v>#VALUE!</v>
      </c>
      <c r="E1807" t="e">
        <f>IF(D1807=43,'Mission Importer'!A1807,0)</f>
        <v>#VALUE!</v>
      </c>
      <c r="G1807" t="e">
        <f>SEARCH("shape_name",'Mission Importer'!A1807)</f>
        <v>#VALUE!</v>
      </c>
      <c r="H1807" t="e">
        <f>IF(G1807=43,'Mission Importer'!A1807,0)</f>
        <v>#VALUE!</v>
      </c>
      <c r="J1807" t="e">
        <f>SEARCH("type",'Mission Importer'!A1807)</f>
        <v>#VALUE!</v>
      </c>
      <c r="K1807" t="e">
        <f>IF(J1807=43,'Mission Importer'!A1807,0)</f>
        <v>#VALUE!</v>
      </c>
      <c r="L1807" t="e">
        <f>SEARCH("category",'Mission Importer'!A1807)</f>
        <v>#VALUE!</v>
      </c>
      <c r="M1807" t="e">
        <f>IF(L1807=43,'Mission Importer'!A1807,0)</f>
        <v>#VALUE!</v>
      </c>
    </row>
    <row r="1808" spans="1:13" x14ac:dyDescent="0.3">
      <c r="A1808" t="e">
        <f>SEARCH("livery",'Mission Importer'!A1808)</f>
        <v>#VALUE!</v>
      </c>
      <c r="B1808" t="e">
        <f>IF(A1808=43,'Mission Importer'!A1808,0)</f>
        <v>#VALUE!</v>
      </c>
      <c r="D1808" t="e">
        <f>SEARCH("shape_name",'Mission Importer'!A1808)</f>
        <v>#VALUE!</v>
      </c>
      <c r="E1808" t="e">
        <f>IF(D1808=43,'Mission Importer'!A1808,0)</f>
        <v>#VALUE!</v>
      </c>
      <c r="G1808" t="e">
        <f>SEARCH("shape_name",'Mission Importer'!A1808)</f>
        <v>#VALUE!</v>
      </c>
      <c r="H1808" t="e">
        <f>IF(G1808=43,'Mission Importer'!A1808,0)</f>
        <v>#VALUE!</v>
      </c>
      <c r="J1808" t="e">
        <f>SEARCH("type",'Mission Importer'!A1808)</f>
        <v>#VALUE!</v>
      </c>
      <c r="K1808" t="e">
        <f>IF(J1808=43,'Mission Importer'!A1808,0)</f>
        <v>#VALUE!</v>
      </c>
      <c r="L1808" t="e">
        <f>SEARCH("category",'Mission Importer'!A1808)</f>
        <v>#VALUE!</v>
      </c>
      <c r="M1808" t="e">
        <f>IF(L1808=43,'Mission Importer'!A1808,0)</f>
        <v>#VALUE!</v>
      </c>
    </row>
    <row r="1809" spans="1:13" x14ac:dyDescent="0.3">
      <c r="A1809" t="e">
        <f>SEARCH("livery",'Mission Importer'!A1809)</f>
        <v>#VALUE!</v>
      </c>
      <c r="B1809" t="e">
        <f>IF(A1809=43,'Mission Importer'!A1809,0)</f>
        <v>#VALUE!</v>
      </c>
      <c r="D1809" t="e">
        <f>SEARCH("shape_name",'Mission Importer'!A1809)</f>
        <v>#VALUE!</v>
      </c>
      <c r="E1809" t="e">
        <f>IF(D1809=43,'Mission Importer'!A1809,0)</f>
        <v>#VALUE!</v>
      </c>
      <c r="G1809" t="e">
        <f>SEARCH("shape_name",'Mission Importer'!A1809)</f>
        <v>#VALUE!</v>
      </c>
      <c r="H1809" t="e">
        <f>IF(G1809=43,'Mission Importer'!A1809,0)</f>
        <v>#VALUE!</v>
      </c>
      <c r="J1809" t="e">
        <f>SEARCH("type",'Mission Importer'!A1809)</f>
        <v>#VALUE!</v>
      </c>
      <c r="K1809" t="e">
        <f>IF(J1809=43,'Mission Importer'!A1809,0)</f>
        <v>#VALUE!</v>
      </c>
      <c r="L1809" t="e">
        <f>SEARCH("category",'Mission Importer'!A1809)</f>
        <v>#VALUE!</v>
      </c>
      <c r="M1809" t="e">
        <f>IF(L1809=43,'Mission Importer'!A1809,0)</f>
        <v>#VALUE!</v>
      </c>
    </row>
    <row r="1810" spans="1:13" x14ac:dyDescent="0.3">
      <c r="A1810" t="e">
        <f>SEARCH("livery",'Mission Importer'!A1810)</f>
        <v>#VALUE!</v>
      </c>
      <c r="B1810" t="e">
        <f>IF(A1810=43,'Mission Importer'!A1810,0)</f>
        <v>#VALUE!</v>
      </c>
      <c r="D1810" t="e">
        <f>SEARCH("shape_name",'Mission Importer'!A1810)</f>
        <v>#VALUE!</v>
      </c>
      <c r="E1810" t="e">
        <f>IF(D1810=43,'Mission Importer'!A1810,0)</f>
        <v>#VALUE!</v>
      </c>
      <c r="G1810" t="e">
        <f>SEARCH("shape_name",'Mission Importer'!A1810)</f>
        <v>#VALUE!</v>
      </c>
      <c r="H1810" t="e">
        <f>IF(G1810=43,'Mission Importer'!A1810,0)</f>
        <v>#VALUE!</v>
      </c>
      <c r="J1810" t="e">
        <f>SEARCH("type",'Mission Importer'!A1810)</f>
        <v>#VALUE!</v>
      </c>
      <c r="K1810" t="e">
        <f>IF(J1810=43,'Mission Importer'!A1810,0)</f>
        <v>#VALUE!</v>
      </c>
      <c r="L1810" t="e">
        <f>SEARCH("category",'Mission Importer'!A1810)</f>
        <v>#VALUE!</v>
      </c>
      <c r="M1810" t="e">
        <f>IF(L1810=43,'Mission Importer'!A1810,0)</f>
        <v>#VALUE!</v>
      </c>
    </row>
    <row r="1811" spans="1:13" x14ac:dyDescent="0.3">
      <c r="A1811" t="e">
        <f>SEARCH("livery",'Mission Importer'!A1811)</f>
        <v>#VALUE!</v>
      </c>
      <c r="B1811" t="e">
        <f>IF(A1811=43,'Mission Importer'!A1811,0)</f>
        <v>#VALUE!</v>
      </c>
      <c r="D1811" t="e">
        <f>SEARCH("shape_name",'Mission Importer'!A1811)</f>
        <v>#VALUE!</v>
      </c>
      <c r="E1811" t="e">
        <f>IF(D1811=43,'Mission Importer'!A1811,0)</f>
        <v>#VALUE!</v>
      </c>
      <c r="G1811" t="e">
        <f>SEARCH("shape_name",'Mission Importer'!A1811)</f>
        <v>#VALUE!</v>
      </c>
      <c r="H1811" t="e">
        <f>IF(G1811=43,'Mission Importer'!A1811,0)</f>
        <v>#VALUE!</v>
      </c>
      <c r="J1811" t="e">
        <f>SEARCH("type",'Mission Importer'!A1811)</f>
        <v>#VALUE!</v>
      </c>
      <c r="K1811" t="e">
        <f>IF(J1811=43,'Mission Importer'!A1811,0)</f>
        <v>#VALUE!</v>
      </c>
      <c r="L1811" t="e">
        <f>SEARCH("category",'Mission Importer'!A1811)</f>
        <v>#VALUE!</v>
      </c>
      <c r="M1811" t="e">
        <f>IF(L1811=43,'Mission Importer'!A1811,0)</f>
        <v>#VALUE!</v>
      </c>
    </row>
    <row r="1812" spans="1:13" x14ac:dyDescent="0.3">
      <c r="A1812" t="e">
        <f>SEARCH("livery",'Mission Importer'!A1812)</f>
        <v>#VALUE!</v>
      </c>
      <c r="B1812" t="e">
        <f>IF(A1812=43,'Mission Importer'!A1812,0)</f>
        <v>#VALUE!</v>
      </c>
      <c r="D1812" t="e">
        <f>SEARCH("shape_name",'Mission Importer'!A1812)</f>
        <v>#VALUE!</v>
      </c>
      <c r="E1812" t="e">
        <f>IF(D1812=43,'Mission Importer'!A1812,0)</f>
        <v>#VALUE!</v>
      </c>
      <c r="G1812" t="e">
        <f>SEARCH("shape_name",'Mission Importer'!A1812)</f>
        <v>#VALUE!</v>
      </c>
      <c r="H1812" t="e">
        <f>IF(G1812=43,'Mission Importer'!A1812,0)</f>
        <v>#VALUE!</v>
      </c>
      <c r="J1812">
        <f>SEARCH("type",'Mission Importer'!A1812)</f>
        <v>47</v>
      </c>
      <c r="K1812">
        <f>IF(J1812=43,'Mission Importer'!A1812,0)</f>
        <v>0</v>
      </c>
      <c r="L1812" t="e">
        <f>SEARCH("category",'Mission Importer'!A1812)</f>
        <v>#VALUE!</v>
      </c>
      <c r="M1812" t="e">
        <f>IF(L1812=43,'Mission Importer'!A1812,0)</f>
        <v>#VALUE!</v>
      </c>
    </row>
    <row r="1813" spans="1:13" x14ac:dyDescent="0.3">
      <c r="A1813" t="e">
        <f>SEARCH("livery",'Mission Importer'!A1813)</f>
        <v>#VALUE!</v>
      </c>
      <c r="B1813" t="e">
        <f>IF(A1813=43,'Mission Importer'!A1813,0)</f>
        <v>#VALUE!</v>
      </c>
      <c r="D1813" t="e">
        <f>SEARCH("shape_name",'Mission Importer'!A1813)</f>
        <v>#VALUE!</v>
      </c>
      <c r="E1813" t="e">
        <f>IF(D1813=43,'Mission Importer'!A1813,0)</f>
        <v>#VALUE!</v>
      </c>
      <c r="G1813" t="e">
        <f>SEARCH("shape_name",'Mission Importer'!A1813)</f>
        <v>#VALUE!</v>
      </c>
      <c r="H1813" t="e">
        <f>IF(G1813=43,'Mission Importer'!A1813,0)</f>
        <v>#VALUE!</v>
      </c>
      <c r="J1813" t="e">
        <f>SEARCH("type",'Mission Importer'!A1813)</f>
        <v>#VALUE!</v>
      </c>
      <c r="K1813" t="e">
        <f>IF(J1813=43,'Mission Importer'!A1813,0)</f>
        <v>#VALUE!</v>
      </c>
      <c r="L1813" t="e">
        <f>SEARCH("category",'Mission Importer'!A1813)</f>
        <v>#VALUE!</v>
      </c>
      <c r="M1813" t="e">
        <f>IF(L1813=43,'Mission Importer'!A1813,0)</f>
        <v>#VALUE!</v>
      </c>
    </row>
    <row r="1814" spans="1:13" x14ac:dyDescent="0.3">
      <c r="A1814" t="e">
        <f>SEARCH("livery",'Mission Importer'!A1814)</f>
        <v>#VALUE!</v>
      </c>
      <c r="B1814" t="e">
        <f>IF(A1814=43,'Mission Importer'!A1814,0)</f>
        <v>#VALUE!</v>
      </c>
      <c r="D1814" t="e">
        <f>SEARCH("shape_name",'Mission Importer'!A1814)</f>
        <v>#VALUE!</v>
      </c>
      <c r="E1814" t="e">
        <f>IF(D1814=43,'Mission Importer'!A1814,0)</f>
        <v>#VALUE!</v>
      </c>
      <c r="G1814" t="e">
        <f>SEARCH("shape_name",'Mission Importer'!A1814)</f>
        <v>#VALUE!</v>
      </c>
      <c r="H1814" t="e">
        <f>IF(G1814=43,'Mission Importer'!A1814,0)</f>
        <v>#VALUE!</v>
      </c>
      <c r="J1814" t="e">
        <f>SEARCH("type",'Mission Importer'!A1814)</f>
        <v>#VALUE!</v>
      </c>
      <c r="K1814" t="e">
        <f>IF(J1814=43,'Mission Importer'!A1814,0)</f>
        <v>#VALUE!</v>
      </c>
      <c r="L1814" t="e">
        <f>SEARCH("category",'Mission Importer'!A1814)</f>
        <v>#VALUE!</v>
      </c>
      <c r="M1814" t="e">
        <f>IF(L1814=43,'Mission Importer'!A1814,0)</f>
        <v>#VALUE!</v>
      </c>
    </row>
    <row r="1815" spans="1:13" x14ac:dyDescent="0.3">
      <c r="A1815" t="e">
        <f>SEARCH("livery",'Mission Importer'!A1815)</f>
        <v>#VALUE!</v>
      </c>
      <c r="B1815" t="e">
        <f>IF(A1815=43,'Mission Importer'!A1815,0)</f>
        <v>#VALUE!</v>
      </c>
      <c r="D1815" t="e">
        <f>SEARCH("shape_name",'Mission Importer'!A1815)</f>
        <v>#VALUE!</v>
      </c>
      <c r="E1815" t="e">
        <f>IF(D1815=43,'Mission Importer'!A1815,0)</f>
        <v>#VALUE!</v>
      </c>
      <c r="G1815" t="e">
        <f>SEARCH("shape_name",'Mission Importer'!A1815)</f>
        <v>#VALUE!</v>
      </c>
      <c r="H1815" t="e">
        <f>IF(G1815=43,'Mission Importer'!A1815,0)</f>
        <v>#VALUE!</v>
      </c>
      <c r="J1815" t="e">
        <f>SEARCH("type",'Mission Importer'!A1815)</f>
        <v>#VALUE!</v>
      </c>
      <c r="K1815" t="e">
        <f>IF(J1815=43,'Mission Importer'!A1815,0)</f>
        <v>#VALUE!</v>
      </c>
      <c r="L1815" t="e">
        <f>SEARCH("category",'Mission Importer'!A1815)</f>
        <v>#VALUE!</v>
      </c>
      <c r="M1815" t="e">
        <f>IF(L1815=43,'Mission Importer'!A1815,0)</f>
        <v>#VALUE!</v>
      </c>
    </row>
    <row r="1816" spans="1:13" x14ac:dyDescent="0.3">
      <c r="A1816" t="e">
        <f>SEARCH("livery",'Mission Importer'!A1816)</f>
        <v>#VALUE!</v>
      </c>
      <c r="B1816" t="e">
        <f>IF(A1816=43,'Mission Importer'!A1816,0)</f>
        <v>#VALUE!</v>
      </c>
      <c r="D1816" t="e">
        <f>SEARCH("shape_name",'Mission Importer'!A1816)</f>
        <v>#VALUE!</v>
      </c>
      <c r="E1816" t="e">
        <f>IF(D1816=43,'Mission Importer'!A1816,0)</f>
        <v>#VALUE!</v>
      </c>
      <c r="G1816" t="e">
        <f>SEARCH("shape_name",'Mission Importer'!A1816)</f>
        <v>#VALUE!</v>
      </c>
      <c r="H1816" t="e">
        <f>IF(G1816=43,'Mission Importer'!A1816,0)</f>
        <v>#VALUE!</v>
      </c>
      <c r="J1816" t="e">
        <f>SEARCH("type",'Mission Importer'!A1816)</f>
        <v>#VALUE!</v>
      </c>
      <c r="K1816" t="e">
        <f>IF(J1816=43,'Mission Importer'!A1816,0)</f>
        <v>#VALUE!</v>
      </c>
      <c r="L1816" t="e">
        <f>SEARCH("category",'Mission Importer'!A1816)</f>
        <v>#VALUE!</v>
      </c>
      <c r="M1816" t="e">
        <f>IF(L1816=43,'Mission Importer'!A1816,0)</f>
        <v>#VALUE!</v>
      </c>
    </row>
    <row r="1817" spans="1:13" x14ac:dyDescent="0.3">
      <c r="A1817" t="e">
        <f>SEARCH("livery",'Mission Importer'!A1817)</f>
        <v>#VALUE!</v>
      </c>
      <c r="B1817" t="e">
        <f>IF(A1817=43,'Mission Importer'!A1817,0)</f>
        <v>#VALUE!</v>
      </c>
      <c r="D1817" t="e">
        <f>SEARCH("shape_name",'Mission Importer'!A1817)</f>
        <v>#VALUE!</v>
      </c>
      <c r="E1817" t="e">
        <f>IF(D1817=43,'Mission Importer'!A1817,0)</f>
        <v>#VALUE!</v>
      </c>
      <c r="G1817" t="e">
        <f>SEARCH("shape_name",'Mission Importer'!A1817)</f>
        <v>#VALUE!</v>
      </c>
      <c r="H1817" t="e">
        <f>IF(G1817=43,'Mission Importer'!A1817,0)</f>
        <v>#VALUE!</v>
      </c>
      <c r="J1817" t="e">
        <f>SEARCH("type",'Mission Importer'!A1817)</f>
        <v>#VALUE!</v>
      </c>
      <c r="K1817" t="e">
        <f>IF(J1817=43,'Mission Importer'!A1817,0)</f>
        <v>#VALUE!</v>
      </c>
      <c r="L1817" t="e">
        <f>SEARCH("category",'Mission Importer'!A1817)</f>
        <v>#VALUE!</v>
      </c>
      <c r="M1817" t="e">
        <f>IF(L1817=43,'Mission Importer'!A1817,0)</f>
        <v>#VALUE!</v>
      </c>
    </row>
    <row r="1818" spans="1:13" x14ac:dyDescent="0.3">
      <c r="A1818" t="e">
        <f>SEARCH("livery",'Mission Importer'!A1818)</f>
        <v>#VALUE!</v>
      </c>
      <c r="B1818" t="e">
        <f>IF(A1818=43,'Mission Importer'!A1818,0)</f>
        <v>#VALUE!</v>
      </c>
      <c r="D1818" t="e">
        <f>SEARCH("shape_name",'Mission Importer'!A1818)</f>
        <v>#VALUE!</v>
      </c>
      <c r="E1818" t="e">
        <f>IF(D1818=43,'Mission Importer'!A1818,0)</f>
        <v>#VALUE!</v>
      </c>
      <c r="G1818" t="e">
        <f>SEARCH("shape_name",'Mission Importer'!A1818)</f>
        <v>#VALUE!</v>
      </c>
      <c r="H1818" t="e">
        <f>IF(G1818=43,'Mission Importer'!A1818,0)</f>
        <v>#VALUE!</v>
      </c>
      <c r="J1818" t="e">
        <f>SEARCH("type",'Mission Importer'!A1818)</f>
        <v>#VALUE!</v>
      </c>
      <c r="K1818" t="e">
        <f>IF(J1818=43,'Mission Importer'!A1818,0)</f>
        <v>#VALUE!</v>
      </c>
      <c r="L1818" t="e">
        <f>SEARCH("category",'Mission Importer'!A1818)</f>
        <v>#VALUE!</v>
      </c>
      <c r="M1818" t="e">
        <f>IF(L1818=43,'Mission Importer'!A1818,0)</f>
        <v>#VALUE!</v>
      </c>
    </row>
    <row r="1819" spans="1:13" x14ac:dyDescent="0.3">
      <c r="A1819" t="e">
        <f>SEARCH("livery",'Mission Importer'!A1819)</f>
        <v>#VALUE!</v>
      </c>
      <c r="B1819" t="e">
        <f>IF(A1819=43,'Mission Importer'!A1819,0)</f>
        <v>#VALUE!</v>
      </c>
      <c r="D1819" t="e">
        <f>SEARCH("shape_name",'Mission Importer'!A1819)</f>
        <v>#VALUE!</v>
      </c>
      <c r="E1819" t="e">
        <f>IF(D1819=43,'Mission Importer'!A1819,0)</f>
        <v>#VALUE!</v>
      </c>
      <c r="G1819" t="e">
        <f>SEARCH("shape_name",'Mission Importer'!A1819)</f>
        <v>#VALUE!</v>
      </c>
      <c r="H1819" t="e">
        <f>IF(G1819=43,'Mission Importer'!A1819,0)</f>
        <v>#VALUE!</v>
      </c>
      <c r="J1819" t="e">
        <f>SEARCH("type",'Mission Importer'!A1819)</f>
        <v>#VALUE!</v>
      </c>
      <c r="K1819" t="e">
        <f>IF(J1819=43,'Mission Importer'!A1819,0)</f>
        <v>#VALUE!</v>
      </c>
      <c r="L1819" t="e">
        <f>SEARCH("category",'Mission Importer'!A1819)</f>
        <v>#VALUE!</v>
      </c>
      <c r="M1819" t="e">
        <f>IF(L1819=43,'Mission Importer'!A1819,0)</f>
        <v>#VALUE!</v>
      </c>
    </row>
    <row r="1820" spans="1:13" x14ac:dyDescent="0.3">
      <c r="A1820" t="e">
        <f>SEARCH("livery",'Mission Importer'!A1820)</f>
        <v>#VALUE!</v>
      </c>
      <c r="B1820" t="e">
        <f>IF(A1820=43,'Mission Importer'!A1820,0)</f>
        <v>#VALUE!</v>
      </c>
      <c r="D1820" t="e">
        <f>SEARCH("shape_name",'Mission Importer'!A1820)</f>
        <v>#VALUE!</v>
      </c>
      <c r="E1820" t="e">
        <f>IF(D1820=43,'Mission Importer'!A1820,0)</f>
        <v>#VALUE!</v>
      </c>
      <c r="G1820" t="e">
        <f>SEARCH("shape_name",'Mission Importer'!A1820)</f>
        <v>#VALUE!</v>
      </c>
      <c r="H1820" t="e">
        <f>IF(G1820=43,'Mission Importer'!A1820,0)</f>
        <v>#VALUE!</v>
      </c>
      <c r="J1820" t="e">
        <f>SEARCH("type",'Mission Importer'!A1820)</f>
        <v>#VALUE!</v>
      </c>
      <c r="K1820" t="e">
        <f>IF(J1820=43,'Mission Importer'!A1820,0)</f>
        <v>#VALUE!</v>
      </c>
      <c r="L1820" t="e">
        <f>SEARCH("category",'Mission Importer'!A1820)</f>
        <v>#VALUE!</v>
      </c>
      <c r="M1820" t="e">
        <f>IF(L1820=43,'Mission Importer'!A1820,0)</f>
        <v>#VALUE!</v>
      </c>
    </row>
    <row r="1821" spans="1:13" x14ac:dyDescent="0.3">
      <c r="A1821" t="e">
        <f>SEARCH("livery",'Mission Importer'!A1821)</f>
        <v>#VALUE!</v>
      </c>
      <c r="B1821" t="e">
        <f>IF(A1821=43,'Mission Importer'!A1821,0)</f>
        <v>#VALUE!</v>
      </c>
      <c r="D1821" t="e">
        <f>SEARCH("shape_name",'Mission Importer'!A1821)</f>
        <v>#VALUE!</v>
      </c>
      <c r="E1821" t="e">
        <f>IF(D1821=43,'Mission Importer'!A1821,0)</f>
        <v>#VALUE!</v>
      </c>
      <c r="G1821" t="e">
        <f>SEARCH("shape_name",'Mission Importer'!A1821)</f>
        <v>#VALUE!</v>
      </c>
      <c r="H1821" t="e">
        <f>IF(G1821=43,'Mission Importer'!A1821,0)</f>
        <v>#VALUE!</v>
      </c>
      <c r="J1821" t="e">
        <f>SEARCH("type",'Mission Importer'!A1821)</f>
        <v>#VALUE!</v>
      </c>
      <c r="K1821" t="e">
        <f>IF(J1821=43,'Mission Importer'!A1821,0)</f>
        <v>#VALUE!</v>
      </c>
      <c r="L1821" t="e">
        <f>SEARCH("category",'Mission Importer'!A1821)</f>
        <v>#VALUE!</v>
      </c>
      <c r="M1821" t="e">
        <f>IF(L1821=43,'Mission Importer'!A1821,0)</f>
        <v>#VALUE!</v>
      </c>
    </row>
    <row r="1822" spans="1:13" x14ac:dyDescent="0.3">
      <c r="A1822" t="e">
        <f>SEARCH("livery",'Mission Importer'!A1822)</f>
        <v>#VALUE!</v>
      </c>
      <c r="B1822" t="e">
        <f>IF(A1822=43,'Mission Importer'!A1822,0)</f>
        <v>#VALUE!</v>
      </c>
      <c r="D1822" t="e">
        <f>SEARCH("shape_name",'Mission Importer'!A1822)</f>
        <v>#VALUE!</v>
      </c>
      <c r="E1822" t="e">
        <f>IF(D1822=43,'Mission Importer'!A1822,0)</f>
        <v>#VALUE!</v>
      </c>
      <c r="G1822" t="e">
        <f>SEARCH("shape_name",'Mission Importer'!A1822)</f>
        <v>#VALUE!</v>
      </c>
      <c r="H1822" t="e">
        <f>IF(G1822=43,'Mission Importer'!A1822,0)</f>
        <v>#VALUE!</v>
      </c>
      <c r="J1822" t="e">
        <f>SEARCH("type",'Mission Importer'!A1822)</f>
        <v>#VALUE!</v>
      </c>
      <c r="K1822" t="e">
        <f>IF(J1822=43,'Mission Importer'!A1822,0)</f>
        <v>#VALUE!</v>
      </c>
      <c r="L1822" t="e">
        <f>SEARCH("category",'Mission Importer'!A1822)</f>
        <v>#VALUE!</v>
      </c>
      <c r="M1822" t="e">
        <f>IF(L1822=43,'Mission Importer'!A1822,0)</f>
        <v>#VALUE!</v>
      </c>
    </row>
    <row r="1823" spans="1:13" x14ac:dyDescent="0.3">
      <c r="A1823" t="e">
        <f>SEARCH("livery",'Mission Importer'!A1823)</f>
        <v>#VALUE!</v>
      </c>
      <c r="B1823" t="e">
        <f>IF(A1823=43,'Mission Importer'!A1823,0)</f>
        <v>#VALUE!</v>
      </c>
      <c r="D1823" t="e">
        <f>SEARCH("shape_name",'Mission Importer'!A1823)</f>
        <v>#VALUE!</v>
      </c>
      <c r="E1823" t="e">
        <f>IF(D1823=43,'Mission Importer'!A1823,0)</f>
        <v>#VALUE!</v>
      </c>
      <c r="G1823" t="e">
        <f>SEARCH("shape_name",'Mission Importer'!A1823)</f>
        <v>#VALUE!</v>
      </c>
      <c r="H1823" t="e">
        <f>IF(G1823=43,'Mission Importer'!A1823,0)</f>
        <v>#VALUE!</v>
      </c>
      <c r="J1823" t="e">
        <f>SEARCH("type",'Mission Importer'!A1823)</f>
        <v>#VALUE!</v>
      </c>
      <c r="K1823" t="e">
        <f>IF(J1823=43,'Mission Importer'!A1823,0)</f>
        <v>#VALUE!</v>
      </c>
      <c r="L1823" t="e">
        <f>SEARCH("category",'Mission Importer'!A1823)</f>
        <v>#VALUE!</v>
      </c>
      <c r="M1823" t="e">
        <f>IF(L1823=43,'Mission Importer'!A1823,0)</f>
        <v>#VALUE!</v>
      </c>
    </row>
    <row r="1824" spans="1:13" x14ac:dyDescent="0.3">
      <c r="A1824" t="e">
        <f>SEARCH("livery",'Mission Importer'!A1824)</f>
        <v>#VALUE!</v>
      </c>
      <c r="B1824" t="e">
        <f>IF(A1824=43,'Mission Importer'!A1824,0)</f>
        <v>#VALUE!</v>
      </c>
      <c r="D1824" t="e">
        <f>SEARCH("shape_name",'Mission Importer'!A1824)</f>
        <v>#VALUE!</v>
      </c>
      <c r="E1824" t="e">
        <f>IF(D1824=43,'Mission Importer'!A1824,0)</f>
        <v>#VALUE!</v>
      </c>
      <c r="G1824" t="e">
        <f>SEARCH("shape_name",'Mission Importer'!A1824)</f>
        <v>#VALUE!</v>
      </c>
      <c r="H1824" t="e">
        <f>IF(G1824=43,'Mission Importer'!A1824,0)</f>
        <v>#VALUE!</v>
      </c>
      <c r="J1824" t="e">
        <f>SEARCH("type",'Mission Importer'!A1824)</f>
        <v>#VALUE!</v>
      </c>
      <c r="K1824" t="e">
        <f>IF(J1824=43,'Mission Importer'!A1824,0)</f>
        <v>#VALUE!</v>
      </c>
      <c r="L1824" t="e">
        <f>SEARCH("category",'Mission Importer'!A1824)</f>
        <v>#VALUE!</v>
      </c>
      <c r="M1824" t="e">
        <f>IF(L1824=43,'Mission Importer'!A1824,0)</f>
        <v>#VALUE!</v>
      </c>
    </row>
    <row r="1825" spans="1:13" x14ac:dyDescent="0.3">
      <c r="A1825" t="e">
        <f>SEARCH("livery",'Mission Importer'!A1825)</f>
        <v>#VALUE!</v>
      </c>
      <c r="B1825" t="e">
        <f>IF(A1825=43,'Mission Importer'!A1825,0)</f>
        <v>#VALUE!</v>
      </c>
      <c r="D1825" t="e">
        <f>SEARCH("shape_name",'Mission Importer'!A1825)</f>
        <v>#VALUE!</v>
      </c>
      <c r="E1825" t="e">
        <f>IF(D1825=43,'Mission Importer'!A1825,0)</f>
        <v>#VALUE!</v>
      </c>
      <c r="G1825" t="e">
        <f>SEARCH("shape_name",'Mission Importer'!A1825)</f>
        <v>#VALUE!</v>
      </c>
      <c r="H1825" t="e">
        <f>IF(G1825=43,'Mission Importer'!A1825,0)</f>
        <v>#VALUE!</v>
      </c>
      <c r="J1825" t="e">
        <f>SEARCH("type",'Mission Importer'!A1825)</f>
        <v>#VALUE!</v>
      </c>
      <c r="K1825" t="e">
        <f>IF(J1825=43,'Mission Importer'!A1825,0)</f>
        <v>#VALUE!</v>
      </c>
      <c r="L1825" t="e">
        <f>SEARCH("category",'Mission Importer'!A1825)</f>
        <v>#VALUE!</v>
      </c>
      <c r="M1825" t="e">
        <f>IF(L1825=43,'Mission Importer'!A1825,0)</f>
        <v>#VALUE!</v>
      </c>
    </row>
    <row r="1826" spans="1:13" x14ac:dyDescent="0.3">
      <c r="A1826" t="e">
        <f>SEARCH("livery",'Mission Importer'!A1826)</f>
        <v>#VALUE!</v>
      </c>
      <c r="B1826" t="e">
        <f>IF(A1826=43,'Mission Importer'!A1826,0)</f>
        <v>#VALUE!</v>
      </c>
      <c r="D1826" t="e">
        <f>SEARCH("shape_name",'Mission Importer'!A1826)</f>
        <v>#VALUE!</v>
      </c>
      <c r="E1826" t="e">
        <f>IF(D1826=43,'Mission Importer'!A1826,0)</f>
        <v>#VALUE!</v>
      </c>
      <c r="G1826" t="e">
        <f>SEARCH("shape_name",'Mission Importer'!A1826)</f>
        <v>#VALUE!</v>
      </c>
      <c r="H1826" t="e">
        <f>IF(G1826=43,'Mission Importer'!A1826,0)</f>
        <v>#VALUE!</v>
      </c>
      <c r="J1826" t="e">
        <f>SEARCH("type",'Mission Importer'!A1826)</f>
        <v>#VALUE!</v>
      </c>
      <c r="K1826" t="e">
        <f>IF(J1826=43,'Mission Importer'!A1826,0)</f>
        <v>#VALUE!</v>
      </c>
      <c r="L1826" t="e">
        <f>SEARCH("category",'Mission Importer'!A1826)</f>
        <v>#VALUE!</v>
      </c>
      <c r="M1826" t="e">
        <f>IF(L1826=43,'Mission Importer'!A1826,0)</f>
        <v>#VALUE!</v>
      </c>
    </row>
    <row r="1827" spans="1:13" x14ac:dyDescent="0.3">
      <c r="A1827">
        <f>SEARCH("livery",'Mission Importer'!A1827)</f>
        <v>43</v>
      </c>
      <c r="B1827" t="str">
        <f>IF(A1827=43,'Mission Importer'!A1827,0)</f>
        <v xml:space="preserve">                                        ["livery_id"] = "desert",</v>
      </c>
      <c r="D1827" t="e">
        <f>SEARCH("shape_name",'Mission Importer'!A1827)</f>
        <v>#VALUE!</v>
      </c>
      <c r="E1827" t="e">
        <f>IF(D1827=43,'Mission Importer'!A1827,0)</f>
        <v>#VALUE!</v>
      </c>
      <c r="G1827" t="e">
        <f>SEARCH("shape_name",'Mission Importer'!A1827)</f>
        <v>#VALUE!</v>
      </c>
      <c r="H1827" t="e">
        <f>IF(G1827=43,'Mission Importer'!A1827,0)</f>
        <v>#VALUE!</v>
      </c>
      <c r="J1827" t="e">
        <f>SEARCH("type",'Mission Importer'!A1827)</f>
        <v>#VALUE!</v>
      </c>
      <c r="K1827" t="e">
        <f>IF(J1827=43,'Mission Importer'!A1827,0)</f>
        <v>#VALUE!</v>
      </c>
      <c r="L1827" t="e">
        <f>SEARCH("category",'Mission Importer'!A1827)</f>
        <v>#VALUE!</v>
      </c>
      <c r="M1827" t="e">
        <f>IF(L1827=43,'Mission Importer'!A1827,0)</f>
        <v>#VALUE!</v>
      </c>
    </row>
    <row r="1828" spans="1:13" x14ac:dyDescent="0.3">
      <c r="A1828" t="e">
        <f>SEARCH("livery",'Mission Importer'!A1828)</f>
        <v>#VALUE!</v>
      </c>
      <c r="B1828" t="e">
        <f>IF(A1828=43,'Mission Importer'!A1828,0)</f>
        <v>#VALUE!</v>
      </c>
      <c r="D1828" t="e">
        <f>SEARCH("shape_name",'Mission Importer'!A1828)</f>
        <v>#VALUE!</v>
      </c>
      <c r="E1828" t="e">
        <f>IF(D1828=43,'Mission Importer'!A1828,0)</f>
        <v>#VALUE!</v>
      </c>
      <c r="G1828" t="e">
        <f>SEARCH("shape_name",'Mission Importer'!A1828)</f>
        <v>#VALUE!</v>
      </c>
      <c r="H1828" t="e">
        <f>IF(G1828=43,'Mission Importer'!A1828,0)</f>
        <v>#VALUE!</v>
      </c>
      <c r="J1828" t="e">
        <f>SEARCH("type",'Mission Importer'!A1828)</f>
        <v>#VALUE!</v>
      </c>
      <c r="K1828" t="e">
        <f>IF(J1828=43,'Mission Importer'!A1828,0)</f>
        <v>#VALUE!</v>
      </c>
      <c r="L1828">
        <f>SEARCH("category",'Mission Importer'!A1828)</f>
        <v>43</v>
      </c>
      <c r="M1828" t="str">
        <f>IF(L1828=43,'Mission Importer'!A1828,0)</f>
        <v xml:space="preserve">                                        ["category"] = "Air Defence",</v>
      </c>
    </row>
    <row r="1829" spans="1:13" x14ac:dyDescent="0.3">
      <c r="A1829" t="e">
        <f>SEARCH("livery",'Mission Importer'!A1829)</f>
        <v>#VALUE!</v>
      </c>
      <c r="B1829" t="e">
        <f>IF(A1829=43,'Mission Importer'!A1829,0)</f>
        <v>#VALUE!</v>
      </c>
      <c r="D1829" t="e">
        <f>SEARCH("shape_name",'Mission Importer'!A1829)</f>
        <v>#VALUE!</v>
      </c>
      <c r="E1829" t="e">
        <f>IF(D1829=43,'Mission Importer'!A1829,0)</f>
        <v>#VALUE!</v>
      </c>
      <c r="G1829" t="e">
        <f>SEARCH("shape_name",'Mission Importer'!A1829)</f>
        <v>#VALUE!</v>
      </c>
      <c r="H1829" t="e">
        <f>IF(G1829=43,'Mission Importer'!A1829,0)</f>
        <v>#VALUE!</v>
      </c>
      <c r="J1829">
        <f>SEARCH("type",'Mission Importer'!A1829)</f>
        <v>43</v>
      </c>
      <c r="K1829" t="str">
        <f>IF(J1829=43,'Mission Importer'!A1829,0)</f>
        <v xml:space="preserve">                                        ["type"] = "Patriot str",</v>
      </c>
      <c r="L1829" t="e">
        <f>SEARCH("category",'Mission Importer'!A1829)</f>
        <v>#VALUE!</v>
      </c>
      <c r="M1829" t="e">
        <f>IF(L1829=43,'Mission Importer'!A1829,0)</f>
        <v>#VALUE!</v>
      </c>
    </row>
    <row r="1830" spans="1:13" x14ac:dyDescent="0.3">
      <c r="A1830" t="e">
        <f>SEARCH("livery",'Mission Importer'!A1830)</f>
        <v>#VALUE!</v>
      </c>
      <c r="B1830" t="e">
        <f>IF(A1830=43,'Mission Importer'!A1830,0)</f>
        <v>#VALUE!</v>
      </c>
      <c r="D1830" t="e">
        <f>SEARCH("shape_name",'Mission Importer'!A1830)</f>
        <v>#VALUE!</v>
      </c>
      <c r="E1830" t="e">
        <f>IF(D1830=43,'Mission Importer'!A1830,0)</f>
        <v>#VALUE!</v>
      </c>
      <c r="G1830" t="e">
        <f>SEARCH("shape_name",'Mission Importer'!A1830)</f>
        <v>#VALUE!</v>
      </c>
      <c r="H1830" t="e">
        <f>IF(G1830=43,'Mission Importer'!A1830,0)</f>
        <v>#VALUE!</v>
      </c>
      <c r="J1830" t="e">
        <f>SEARCH("type",'Mission Importer'!A1830)</f>
        <v>#VALUE!</v>
      </c>
      <c r="K1830" t="e">
        <f>IF(J1830=43,'Mission Importer'!A1830,0)</f>
        <v>#VALUE!</v>
      </c>
      <c r="L1830" t="e">
        <f>SEARCH("category",'Mission Importer'!A1830)</f>
        <v>#VALUE!</v>
      </c>
      <c r="M1830" t="e">
        <f>IF(L1830=43,'Mission Importer'!A1830,0)</f>
        <v>#VALUE!</v>
      </c>
    </row>
    <row r="1831" spans="1:13" x14ac:dyDescent="0.3">
      <c r="A1831" t="e">
        <f>SEARCH("livery",'Mission Importer'!A1831)</f>
        <v>#VALUE!</v>
      </c>
      <c r="B1831" t="e">
        <f>IF(A1831=43,'Mission Importer'!A1831,0)</f>
        <v>#VALUE!</v>
      </c>
      <c r="D1831" t="e">
        <f>SEARCH("shape_name",'Mission Importer'!A1831)</f>
        <v>#VALUE!</v>
      </c>
      <c r="E1831" t="e">
        <f>IF(D1831=43,'Mission Importer'!A1831,0)</f>
        <v>#VALUE!</v>
      </c>
      <c r="G1831" t="e">
        <f>SEARCH("shape_name",'Mission Importer'!A1831)</f>
        <v>#VALUE!</v>
      </c>
      <c r="H1831" t="e">
        <f>IF(G1831=43,'Mission Importer'!A1831,0)</f>
        <v>#VALUE!</v>
      </c>
      <c r="J1831" t="e">
        <f>SEARCH("type",'Mission Importer'!A1831)</f>
        <v>#VALUE!</v>
      </c>
      <c r="K1831" t="e">
        <f>IF(J1831=43,'Mission Importer'!A1831,0)</f>
        <v>#VALUE!</v>
      </c>
      <c r="L1831" t="e">
        <f>SEARCH("category",'Mission Importer'!A1831)</f>
        <v>#VALUE!</v>
      </c>
      <c r="M1831" t="e">
        <f>IF(L1831=43,'Mission Importer'!A1831,0)</f>
        <v>#VALUE!</v>
      </c>
    </row>
    <row r="1832" spans="1:13" x14ac:dyDescent="0.3">
      <c r="A1832" t="e">
        <f>SEARCH("livery",'Mission Importer'!A1832)</f>
        <v>#VALUE!</v>
      </c>
      <c r="B1832" t="e">
        <f>IF(A1832=43,'Mission Importer'!A1832,0)</f>
        <v>#VALUE!</v>
      </c>
      <c r="D1832" t="e">
        <f>SEARCH("shape_name",'Mission Importer'!A1832)</f>
        <v>#VALUE!</v>
      </c>
      <c r="E1832" t="e">
        <f>IF(D1832=43,'Mission Importer'!A1832,0)</f>
        <v>#VALUE!</v>
      </c>
      <c r="G1832" t="e">
        <f>SEARCH("shape_name",'Mission Importer'!A1832)</f>
        <v>#VALUE!</v>
      </c>
      <c r="H1832" t="e">
        <f>IF(G1832=43,'Mission Importer'!A1832,0)</f>
        <v>#VALUE!</v>
      </c>
      <c r="J1832" t="e">
        <f>SEARCH("type",'Mission Importer'!A1832)</f>
        <v>#VALUE!</v>
      </c>
      <c r="K1832" t="e">
        <f>IF(J1832=43,'Mission Importer'!A1832,0)</f>
        <v>#VALUE!</v>
      </c>
      <c r="L1832" t="e">
        <f>SEARCH("category",'Mission Importer'!A1832)</f>
        <v>#VALUE!</v>
      </c>
      <c r="M1832" t="e">
        <f>IF(L1832=43,'Mission Importer'!A1832,0)</f>
        <v>#VALUE!</v>
      </c>
    </row>
    <row r="1833" spans="1:13" x14ac:dyDescent="0.3">
      <c r="A1833" t="e">
        <f>SEARCH("livery",'Mission Importer'!A1833)</f>
        <v>#VALUE!</v>
      </c>
      <c r="B1833" t="e">
        <f>IF(A1833=43,'Mission Importer'!A1833,0)</f>
        <v>#VALUE!</v>
      </c>
      <c r="D1833" t="e">
        <f>SEARCH("shape_name",'Mission Importer'!A1833)</f>
        <v>#VALUE!</v>
      </c>
      <c r="E1833" t="e">
        <f>IF(D1833=43,'Mission Importer'!A1833,0)</f>
        <v>#VALUE!</v>
      </c>
      <c r="G1833" t="e">
        <f>SEARCH("shape_name",'Mission Importer'!A1833)</f>
        <v>#VALUE!</v>
      </c>
      <c r="H1833" t="e">
        <f>IF(G1833=43,'Mission Importer'!A1833,0)</f>
        <v>#VALUE!</v>
      </c>
      <c r="J1833" t="e">
        <f>SEARCH("type",'Mission Importer'!A1833)</f>
        <v>#VALUE!</v>
      </c>
      <c r="K1833" t="e">
        <f>IF(J1833=43,'Mission Importer'!A1833,0)</f>
        <v>#VALUE!</v>
      </c>
      <c r="L1833" t="e">
        <f>SEARCH("category",'Mission Importer'!A1833)</f>
        <v>#VALUE!</v>
      </c>
      <c r="M1833" t="e">
        <f>IF(L1833=43,'Mission Importer'!A1833,0)</f>
        <v>#VALUE!</v>
      </c>
    </row>
    <row r="1834" spans="1:13" x14ac:dyDescent="0.3">
      <c r="A1834" t="e">
        <f>SEARCH("livery",'Mission Importer'!A1834)</f>
        <v>#VALUE!</v>
      </c>
      <c r="B1834" t="e">
        <f>IF(A1834=43,'Mission Importer'!A1834,0)</f>
        <v>#VALUE!</v>
      </c>
      <c r="D1834" t="e">
        <f>SEARCH("shape_name",'Mission Importer'!A1834)</f>
        <v>#VALUE!</v>
      </c>
      <c r="E1834" t="e">
        <f>IF(D1834=43,'Mission Importer'!A1834,0)</f>
        <v>#VALUE!</v>
      </c>
      <c r="G1834" t="e">
        <f>SEARCH("shape_name",'Mission Importer'!A1834)</f>
        <v>#VALUE!</v>
      </c>
      <c r="H1834" t="e">
        <f>IF(G1834=43,'Mission Importer'!A1834,0)</f>
        <v>#VALUE!</v>
      </c>
      <c r="J1834" t="e">
        <f>SEARCH("type",'Mission Importer'!A1834)</f>
        <v>#VALUE!</v>
      </c>
      <c r="K1834" t="e">
        <f>IF(J1834=43,'Mission Importer'!A1834,0)</f>
        <v>#VALUE!</v>
      </c>
      <c r="L1834" t="e">
        <f>SEARCH("category",'Mission Importer'!A1834)</f>
        <v>#VALUE!</v>
      </c>
      <c r="M1834" t="e">
        <f>IF(L1834=43,'Mission Importer'!A1834,0)</f>
        <v>#VALUE!</v>
      </c>
    </row>
    <row r="1835" spans="1:13" x14ac:dyDescent="0.3">
      <c r="A1835" t="e">
        <f>SEARCH("livery",'Mission Importer'!A1835)</f>
        <v>#VALUE!</v>
      </c>
      <c r="B1835" t="e">
        <f>IF(A1835=43,'Mission Importer'!A1835,0)</f>
        <v>#VALUE!</v>
      </c>
      <c r="D1835" t="e">
        <f>SEARCH("shape_name",'Mission Importer'!A1835)</f>
        <v>#VALUE!</v>
      </c>
      <c r="E1835" t="e">
        <f>IF(D1835=43,'Mission Importer'!A1835,0)</f>
        <v>#VALUE!</v>
      </c>
      <c r="G1835" t="e">
        <f>SEARCH("shape_name",'Mission Importer'!A1835)</f>
        <v>#VALUE!</v>
      </c>
      <c r="H1835" t="e">
        <f>IF(G1835=43,'Mission Importer'!A1835,0)</f>
        <v>#VALUE!</v>
      </c>
      <c r="J1835" t="e">
        <f>SEARCH("type",'Mission Importer'!A1835)</f>
        <v>#VALUE!</v>
      </c>
      <c r="K1835" t="e">
        <f>IF(J1835=43,'Mission Importer'!A1835,0)</f>
        <v>#VALUE!</v>
      </c>
      <c r="L1835" t="e">
        <f>SEARCH("category",'Mission Importer'!A1835)</f>
        <v>#VALUE!</v>
      </c>
      <c r="M1835" t="e">
        <f>IF(L1835=43,'Mission Importer'!A1835,0)</f>
        <v>#VALUE!</v>
      </c>
    </row>
    <row r="1836" spans="1:13" x14ac:dyDescent="0.3">
      <c r="A1836" t="e">
        <f>SEARCH("livery",'Mission Importer'!A1836)</f>
        <v>#VALUE!</v>
      </c>
      <c r="B1836" t="e">
        <f>IF(A1836=43,'Mission Importer'!A1836,0)</f>
        <v>#VALUE!</v>
      </c>
      <c r="D1836" t="e">
        <f>SEARCH("shape_name",'Mission Importer'!A1836)</f>
        <v>#VALUE!</v>
      </c>
      <c r="E1836" t="e">
        <f>IF(D1836=43,'Mission Importer'!A1836,0)</f>
        <v>#VALUE!</v>
      </c>
      <c r="G1836" t="e">
        <f>SEARCH("shape_name",'Mission Importer'!A1836)</f>
        <v>#VALUE!</v>
      </c>
      <c r="H1836" t="e">
        <f>IF(G1836=43,'Mission Importer'!A1836,0)</f>
        <v>#VALUE!</v>
      </c>
      <c r="J1836" t="e">
        <f>SEARCH("type",'Mission Importer'!A1836)</f>
        <v>#VALUE!</v>
      </c>
      <c r="K1836" t="e">
        <f>IF(J1836=43,'Mission Importer'!A1836,0)</f>
        <v>#VALUE!</v>
      </c>
      <c r="L1836" t="e">
        <f>SEARCH("category",'Mission Importer'!A1836)</f>
        <v>#VALUE!</v>
      </c>
      <c r="M1836" t="e">
        <f>IF(L1836=43,'Mission Importer'!A1836,0)</f>
        <v>#VALUE!</v>
      </c>
    </row>
    <row r="1837" spans="1:13" x14ac:dyDescent="0.3">
      <c r="A1837" t="e">
        <f>SEARCH("livery",'Mission Importer'!A1837)</f>
        <v>#VALUE!</v>
      </c>
      <c r="B1837" t="e">
        <f>IF(A1837=43,'Mission Importer'!A1837,0)</f>
        <v>#VALUE!</v>
      </c>
      <c r="D1837" t="e">
        <f>SEARCH("shape_name",'Mission Importer'!A1837)</f>
        <v>#VALUE!</v>
      </c>
      <c r="E1837" t="e">
        <f>IF(D1837=43,'Mission Importer'!A1837,0)</f>
        <v>#VALUE!</v>
      </c>
      <c r="G1837" t="e">
        <f>SEARCH("shape_name",'Mission Importer'!A1837)</f>
        <v>#VALUE!</v>
      </c>
      <c r="H1837" t="e">
        <f>IF(G1837=43,'Mission Importer'!A1837,0)</f>
        <v>#VALUE!</v>
      </c>
      <c r="J1837" t="e">
        <f>SEARCH("type",'Mission Importer'!A1837)</f>
        <v>#VALUE!</v>
      </c>
      <c r="K1837" t="e">
        <f>IF(J1837=43,'Mission Importer'!A1837,0)</f>
        <v>#VALUE!</v>
      </c>
      <c r="L1837" t="e">
        <f>SEARCH("category",'Mission Importer'!A1837)</f>
        <v>#VALUE!</v>
      </c>
      <c r="M1837" t="e">
        <f>IF(L1837=43,'Mission Importer'!A1837,0)</f>
        <v>#VALUE!</v>
      </c>
    </row>
    <row r="1838" spans="1:13" x14ac:dyDescent="0.3">
      <c r="A1838" t="e">
        <f>SEARCH("livery",'Mission Importer'!A1838)</f>
        <v>#VALUE!</v>
      </c>
      <c r="B1838" t="e">
        <f>IF(A1838=43,'Mission Importer'!A1838,0)</f>
        <v>#VALUE!</v>
      </c>
      <c r="D1838" t="e">
        <f>SEARCH("shape_name",'Mission Importer'!A1838)</f>
        <v>#VALUE!</v>
      </c>
      <c r="E1838" t="e">
        <f>IF(D1838=43,'Mission Importer'!A1838,0)</f>
        <v>#VALUE!</v>
      </c>
      <c r="G1838" t="e">
        <f>SEARCH("shape_name",'Mission Importer'!A1838)</f>
        <v>#VALUE!</v>
      </c>
      <c r="H1838" t="e">
        <f>IF(G1838=43,'Mission Importer'!A1838,0)</f>
        <v>#VALUE!</v>
      </c>
      <c r="J1838" t="e">
        <f>SEARCH("type",'Mission Importer'!A1838)</f>
        <v>#VALUE!</v>
      </c>
      <c r="K1838" t="e">
        <f>IF(J1838=43,'Mission Importer'!A1838,0)</f>
        <v>#VALUE!</v>
      </c>
      <c r="L1838" t="e">
        <f>SEARCH("category",'Mission Importer'!A1838)</f>
        <v>#VALUE!</v>
      </c>
      <c r="M1838" t="e">
        <f>IF(L1838=43,'Mission Importer'!A1838,0)</f>
        <v>#VALUE!</v>
      </c>
    </row>
    <row r="1839" spans="1:13" x14ac:dyDescent="0.3">
      <c r="A1839" t="e">
        <f>SEARCH("livery",'Mission Importer'!A1839)</f>
        <v>#VALUE!</v>
      </c>
      <c r="B1839" t="e">
        <f>IF(A1839=43,'Mission Importer'!A1839,0)</f>
        <v>#VALUE!</v>
      </c>
      <c r="D1839" t="e">
        <f>SEARCH("shape_name",'Mission Importer'!A1839)</f>
        <v>#VALUE!</v>
      </c>
      <c r="E1839" t="e">
        <f>IF(D1839=43,'Mission Importer'!A1839,0)</f>
        <v>#VALUE!</v>
      </c>
      <c r="G1839" t="e">
        <f>SEARCH("shape_name",'Mission Importer'!A1839)</f>
        <v>#VALUE!</v>
      </c>
      <c r="H1839" t="e">
        <f>IF(G1839=43,'Mission Importer'!A1839,0)</f>
        <v>#VALUE!</v>
      </c>
      <c r="J1839" t="e">
        <f>SEARCH("type",'Mission Importer'!A1839)</f>
        <v>#VALUE!</v>
      </c>
      <c r="K1839" t="e">
        <f>IF(J1839=43,'Mission Importer'!A1839,0)</f>
        <v>#VALUE!</v>
      </c>
      <c r="L1839" t="e">
        <f>SEARCH("category",'Mission Importer'!A1839)</f>
        <v>#VALUE!</v>
      </c>
      <c r="M1839" t="e">
        <f>IF(L1839=43,'Mission Importer'!A1839,0)</f>
        <v>#VALUE!</v>
      </c>
    </row>
    <row r="1840" spans="1:13" x14ac:dyDescent="0.3">
      <c r="A1840" t="e">
        <f>SEARCH("livery",'Mission Importer'!A1840)</f>
        <v>#VALUE!</v>
      </c>
      <c r="B1840" t="e">
        <f>IF(A1840=43,'Mission Importer'!A1840,0)</f>
        <v>#VALUE!</v>
      </c>
      <c r="D1840" t="e">
        <f>SEARCH("shape_name",'Mission Importer'!A1840)</f>
        <v>#VALUE!</v>
      </c>
      <c r="E1840" t="e">
        <f>IF(D1840=43,'Mission Importer'!A1840,0)</f>
        <v>#VALUE!</v>
      </c>
      <c r="G1840" t="e">
        <f>SEARCH("shape_name",'Mission Importer'!A1840)</f>
        <v>#VALUE!</v>
      </c>
      <c r="H1840" t="e">
        <f>IF(G1840=43,'Mission Importer'!A1840,0)</f>
        <v>#VALUE!</v>
      </c>
      <c r="J1840" t="e">
        <f>SEARCH("type",'Mission Importer'!A1840)</f>
        <v>#VALUE!</v>
      </c>
      <c r="K1840" t="e">
        <f>IF(J1840=43,'Mission Importer'!A1840,0)</f>
        <v>#VALUE!</v>
      </c>
      <c r="L1840" t="e">
        <f>SEARCH("category",'Mission Importer'!A1840)</f>
        <v>#VALUE!</v>
      </c>
      <c r="M1840" t="e">
        <f>IF(L1840=43,'Mission Importer'!A1840,0)</f>
        <v>#VALUE!</v>
      </c>
    </row>
    <row r="1841" spans="1:13" x14ac:dyDescent="0.3">
      <c r="A1841" t="e">
        <f>SEARCH("livery",'Mission Importer'!A1841)</f>
        <v>#VALUE!</v>
      </c>
      <c r="B1841" t="e">
        <f>IF(A1841=43,'Mission Importer'!A1841,0)</f>
        <v>#VALUE!</v>
      </c>
      <c r="D1841" t="e">
        <f>SEARCH("shape_name",'Mission Importer'!A1841)</f>
        <v>#VALUE!</v>
      </c>
      <c r="E1841" t="e">
        <f>IF(D1841=43,'Mission Importer'!A1841,0)</f>
        <v>#VALUE!</v>
      </c>
      <c r="G1841" t="e">
        <f>SEARCH("shape_name",'Mission Importer'!A1841)</f>
        <v>#VALUE!</v>
      </c>
      <c r="H1841" t="e">
        <f>IF(G1841=43,'Mission Importer'!A1841,0)</f>
        <v>#VALUE!</v>
      </c>
      <c r="J1841" t="e">
        <f>SEARCH("type",'Mission Importer'!A1841)</f>
        <v>#VALUE!</v>
      </c>
      <c r="K1841" t="e">
        <f>IF(J1841=43,'Mission Importer'!A1841,0)</f>
        <v>#VALUE!</v>
      </c>
      <c r="L1841" t="e">
        <f>SEARCH("category",'Mission Importer'!A1841)</f>
        <v>#VALUE!</v>
      </c>
      <c r="M1841" t="e">
        <f>IF(L1841=43,'Mission Importer'!A1841,0)</f>
        <v>#VALUE!</v>
      </c>
    </row>
    <row r="1842" spans="1:13" x14ac:dyDescent="0.3">
      <c r="A1842" t="e">
        <f>SEARCH("livery",'Mission Importer'!A1842)</f>
        <v>#VALUE!</v>
      </c>
      <c r="B1842" t="e">
        <f>IF(A1842=43,'Mission Importer'!A1842,0)</f>
        <v>#VALUE!</v>
      </c>
      <c r="D1842" t="e">
        <f>SEARCH("shape_name",'Mission Importer'!A1842)</f>
        <v>#VALUE!</v>
      </c>
      <c r="E1842" t="e">
        <f>IF(D1842=43,'Mission Importer'!A1842,0)</f>
        <v>#VALUE!</v>
      </c>
      <c r="G1842" t="e">
        <f>SEARCH("shape_name",'Mission Importer'!A1842)</f>
        <v>#VALUE!</v>
      </c>
      <c r="H1842" t="e">
        <f>IF(G1842=43,'Mission Importer'!A1842,0)</f>
        <v>#VALUE!</v>
      </c>
      <c r="J1842" t="e">
        <f>SEARCH("type",'Mission Importer'!A1842)</f>
        <v>#VALUE!</v>
      </c>
      <c r="K1842" t="e">
        <f>IF(J1842=43,'Mission Importer'!A1842,0)</f>
        <v>#VALUE!</v>
      </c>
      <c r="L1842" t="e">
        <f>SEARCH("category",'Mission Importer'!A1842)</f>
        <v>#VALUE!</v>
      </c>
      <c r="M1842" t="e">
        <f>IF(L1842=43,'Mission Importer'!A1842,0)</f>
        <v>#VALUE!</v>
      </c>
    </row>
    <row r="1843" spans="1:13" x14ac:dyDescent="0.3">
      <c r="A1843" t="e">
        <f>SEARCH("livery",'Mission Importer'!A1843)</f>
        <v>#VALUE!</v>
      </c>
      <c r="B1843" t="e">
        <f>IF(A1843=43,'Mission Importer'!A1843,0)</f>
        <v>#VALUE!</v>
      </c>
      <c r="D1843" t="e">
        <f>SEARCH("shape_name",'Mission Importer'!A1843)</f>
        <v>#VALUE!</v>
      </c>
      <c r="E1843" t="e">
        <f>IF(D1843=43,'Mission Importer'!A1843,0)</f>
        <v>#VALUE!</v>
      </c>
      <c r="G1843" t="e">
        <f>SEARCH("shape_name",'Mission Importer'!A1843)</f>
        <v>#VALUE!</v>
      </c>
      <c r="H1843" t="e">
        <f>IF(G1843=43,'Mission Importer'!A1843,0)</f>
        <v>#VALUE!</v>
      </c>
      <c r="J1843" t="e">
        <f>SEARCH("type",'Mission Importer'!A1843)</f>
        <v>#VALUE!</v>
      </c>
      <c r="K1843" t="e">
        <f>IF(J1843=43,'Mission Importer'!A1843,0)</f>
        <v>#VALUE!</v>
      </c>
      <c r="L1843" t="e">
        <f>SEARCH("category",'Mission Importer'!A1843)</f>
        <v>#VALUE!</v>
      </c>
      <c r="M1843" t="e">
        <f>IF(L1843=43,'Mission Importer'!A1843,0)</f>
        <v>#VALUE!</v>
      </c>
    </row>
    <row r="1844" spans="1:13" x14ac:dyDescent="0.3">
      <c r="A1844" t="e">
        <f>SEARCH("livery",'Mission Importer'!A1844)</f>
        <v>#VALUE!</v>
      </c>
      <c r="B1844" t="e">
        <f>IF(A1844=43,'Mission Importer'!A1844,0)</f>
        <v>#VALUE!</v>
      </c>
      <c r="D1844" t="e">
        <f>SEARCH("shape_name",'Mission Importer'!A1844)</f>
        <v>#VALUE!</v>
      </c>
      <c r="E1844" t="e">
        <f>IF(D1844=43,'Mission Importer'!A1844,0)</f>
        <v>#VALUE!</v>
      </c>
      <c r="G1844" t="e">
        <f>SEARCH("shape_name",'Mission Importer'!A1844)</f>
        <v>#VALUE!</v>
      </c>
      <c r="H1844" t="e">
        <f>IF(G1844=43,'Mission Importer'!A1844,0)</f>
        <v>#VALUE!</v>
      </c>
      <c r="J1844" t="e">
        <f>SEARCH("type",'Mission Importer'!A1844)</f>
        <v>#VALUE!</v>
      </c>
      <c r="K1844" t="e">
        <f>IF(J1844=43,'Mission Importer'!A1844,0)</f>
        <v>#VALUE!</v>
      </c>
      <c r="L1844" t="e">
        <f>SEARCH("category",'Mission Importer'!A1844)</f>
        <v>#VALUE!</v>
      </c>
      <c r="M1844" t="e">
        <f>IF(L1844=43,'Mission Importer'!A1844,0)</f>
        <v>#VALUE!</v>
      </c>
    </row>
    <row r="1845" spans="1:13" x14ac:dyDescent="0.3">
      <c r="A1845" t="e">
        <f>SEARCH("livery",'Mission Importer'!A1845)</f>
        <v>#VALUE!</v>
      </c>
      <c r="B1845" t="e">
        <f>IF(A1845=43,'Mission Importer'!A1845,0)</f>
        <v>#VALUE!</v>
      </c>
      <c r="D1845" t="e">
        <f>SEARCH("shape_name",'Mission Importer'!A1845)</f>
        <v>#VALUE!</v>
      </c>
      <c r="E1845" t="e">
        <f>IF(D1845=43,'Mission Importer'!A1845,0)</f>
        <v>#VALUE!</v>
      </c>
      <c r="G1845" t="e">
        <f>SEARCH("shape_name",'Mission Importer'!A1845)</f>
        <v>#VALUE!</v>
      </c>
      <c r="H1845" t="e">
        <f>IF(G1845=43,'Mission Importer'!A1845,0)</f>
        <v>#VALUE!</v>
      </c>
      <c r="J1845" t="e">
        <f>SEARCH("type",'Mission Importer'!A1845)</f>
        <v>#VALUE!</v>
      </c>
      <c r="K1845" t="e">
        <f>IF(J1845=43,'Mission Importer'!A1845,0)</f>
        <v>#VALUE!</v>
      </c>
      <c r="L1845" t="e">
        <f>SEARCH("category",'Mission Importer'!A1845)</f>
        <v>#VALUE!</v>
      </c>
      <c r="M1845" t="e">
        <f>IF(L1845=43,'Mission Importer'!A1845,0)</f>
        <v>#VALUE!</v>
      </c>
    </row>
    <row r="1846" spans="1:13" x14ac:dyDescent="0.3">
      <c r="A1846" t="e">
        <f>SEARCH("livery",'Mission Importer'!A1846)</f>
        <v>#VALUE!</v>
      </c>
      <c r="B1846" t="e">
        <f>IF(A1846=43,'Mission Importer'!A1846,0)</f>
        <v>#VALUE!</v>
      </c>
      <c r="D1846" t="e">
        <f>SEARCH("shape_name",'Mission Importer'!A1846)</f>
        <v>#VALUE!</v>
      </c>
      <c r="E1846" t="e">
        <f>IF(D1846=43,'Mission Importer'!A1846,0)</f>
        <v>#VALUE!</v>
      </c>
      <c r="G1846" t="e">
        <f>SEARCH("shape_name",'Mission Importer'!A1846)</f>
        <v>#VALUE!</v>
      </c>
      <c r="H1846" t="e">
        <f>IF(G1846=43,'Mission Importer'!A1846,0)</f>
        <v>#VALUE!</v>
      </c>
      <c r="J1846" t="e">
        <f>SEARCH("type",'Mission Importer'!A1846)</f>
        <v>#VALUE!</v>
      </c>
      <c r="K1846" t="e">
        <f>IF(J1846=43,'Mission Importer'!A1846,0)</f>
        <v>#VALUE!</v>
      </c>
      <c r="L1846" t="e">
        <f>SEARCH("category",'Mission Importer'!A1846)</f>
        <v>#VALUE!</v>
      </c>
      <c r="M1846" t="e">
        <f>IF(L1846=43,'Mission Importer'!A1846,0)</f>
        <v>#VALUE!</v>
      </c>
    </row>
    <row r="1847" spans="1:13" x14ac:dyDescent="0.3">
      <c r="A1847" t="e">
        <f>SEARCH("livery",'Mission Importer'!A1847)</f>
        <v>#VALUE!</v>
      </c>
      <c r="B1847" t="e">
        <f>IF(A1847=43,'Mission Importer'!A1847,0)</f>
        <v>#VALUE!</v>
      </c>
      <c r="D1847" t="e">
        <f>SEARCH("shape_name",'Mission Importer'!A1847)</f>
        <v>#VALUE!</v>
      </c>
      <c r="E1847" t="e">
        <f>IF(D1847=43,'Mission Importer'!A1847,0)</f>
        <v>#VALUE!</v>
      </c>
      <c r="G1847" t="e">
        <f>SEARCH("shape_name",'Mission Importer'!A1847)</f>
        <v>#VALUE!</v>
      </c>
      <c r="H1847" t="e">
        <f>IF(G1847=43,'Mission Importer'!A1847,0)</f>
        <v>#VALUE!</v>
      </c>
      <c r="J1847" t="e">
        <f>SEARCH("type",'Mission Importer'!A1847)</f>
        <v>#VALUE!</v>
      </c>
      <c r="K1847" t="e">
        <f>IF(J1847=43,'Mission Importer'!A1847,0)</f>
        <v>#VALUE!</v>
      </c>
      <c r="L1847" t="e">
        <f>SEARCH("category",'Mission Importer'!A1847)</f>
        <v>#VALUE!</v>
      </c>
      <c r="M1847" t="e">
        <f>IF(L1847=43,'Mission Importer'!A1847,0)</f>
        <v>#VALUE!</v>
      </c>
    </row>
    <row r="1848" spans="1:13" x14ac:dyDescent="0.3">
      <c r="A1848" t="e">
        <f>SEARCH("livery",'Mission Importer'!A1848)</f>
        <v>#VALUE!</v>
      </c>
      <c r="B1848" t="e">
        <f>IF(A1848=43,'Mission Importer'!A1848,0)</f>
        <v>#VALUE!</v>
      </c>
      <c r="D1848" t="e">
        <f>SEARCH("shape_name",'Mission Importer'!A1848)</f>
        <v>#VALUE!</v>
      </c>
      <c r="E1848" t="e">
        <f>IF(D1848=43,'Mission Importer'!A1848,0)</f>
        <v>#VALUE!</v>
      </c>
      <c r="G1848" t="e">
        <f>SEARCH("shape_name",'Mission Importer'!A1848)</f>
        <v>#VALUE!</v>
      </c>
      <c r="H1848" t="e">
        <f>IF(G1848=43,'Mission Importer'!A1848,0)</f>
        <v>#VALUE!</v>
      </c>
      <c r="J1848" t="e">
        <f>SEARCH("type",'Mission Importer'!A1848)</f>
        <v>#VALUE!</v>
      </c>
      <c r="K1848" t="e">
        <f>IF(J1848=43,'Mission Importer'!A1848,0)</f>
        <v>#VALUE!</v>
      </c>
      <c r="L1848" t="e">
        <f>SEARCH("category",'Mission Importer'!A1848)</f>
        <v>#VALUE!</v>
      </c>
      <c r="M1848" t="e">
        <f>IF(L1848=43,'Mission Importer'!A1848,0)</f>
        <v>#VALUE!</v>
      </c>
    </row>
    <row r="1849" spans="1:13" x14ac:dyDescent="0.3">
      <c r="A1849" t="e">
        <f>SEARCH("livery",'Mission Importer'!A1849)</f>
        <v>#VALUE!</v>
      </c>
      <c r="B1849" t="e">
        <f>IF(A1849=43,'Mission Importer'!A1849,0)</f>
        <v>#VALUE!</v>
      </c>
      <c r="D1849" t="e">
        <f>SEARCH("shape_name",'Mission Importer'!A1849)</f>
        <v>#VALUE!</v>
      </c>
      <c r="E1849" t="e">
        <f>IF(D1849=43,'Mission Importer'!A1849,0)</f>
        <v>#VALUE!</v>
      </c>
      <c r="G1849" t="e">
        <f>SEARCH("shape_name",'Mission Importer'!A1849)</f>
        <v>#VALUE!</v>
      </c>
      <c r="H1849" t="e">
        <f>IF(G1849=43,'Mission Importer'!A1849,0)</f>
        <v>#VALUE!</v>
      </c>
      <c r="J1849" t="e">
        <f>SEARCH("type",'Mission Importer'!A1849)</f>
        <v>#VALUE!</v>
      </c>
      <c r="K1849" t="e">
        <f>IF(J1849=43,'Mission Importer'!A1849,0)</f>
        <v>#VALUE!</v>
      </c>
      <c r="L1849" t="e">
        <f>SEARCH("category",'Mission Importer'!A1849)</f>
        <v>#VALUE!</v>
      </c>
      <c r="M1849" t="e">
        <f>IF(L1849=43,'Mission Importer'!A1849,0)</f>
        <v>#VALUE!</v>
      </c>
    </row>
    <row r="1850" spans="1:13" x14ac:dyDescent="0.3">
      <c r="A1850" t="e">
        <f>SEARCH("livery",'Mission Importer'!A1850)</f>
        <v>#VALUE!</v>
      </c>
      <c r="B1850" t="e">
        <f>IF(A1850=43,'Mission Importer'!A1850,0)</f>
        <v>#VALUE!</v>
      </c>
      <c r="D1850" t="e">
        <f>SEARCH("shape_name",'Mission Importer'!A1850)</f>
        <v>#VALUE!</v>
      </c>
      <c r="E1850" t="e">
        <f>IF(D1850=43,'Mission Importer'!A1850,0)</f>
        <v>#VALUE!</v>
      </c>
      <c r="G1850" t="e">
        <f>SEARCH("shape_name",'Mission Importer'!A1850)</f>
        <v>#VALUE!</v>
      </c>
      <c r="H1850" t="e">
        <f>IF(G1850=43,'Mission Importer'!A1850,0)</f>
        <v>#VALUE!</v>
      </c>
      <c r="J1850" t="e">
        <f>SEARCH("type",'Mission Importer'!A1850)</f>
        <v>#VALUE!</v>
      </c>
      <c r="K1850" t="e">
        <f>IF(J1850=43,'Mission Importer'!A1850,0)</f>
        <v>#VALUE!</v>
      </c>
      <c r="L1850" t="e">
        <f>SEARCH("category",'Mission Importer'!A1850)</f>
        <v>#VALUE!</v>
      </c>
      <c r="M1850" t="e">
        <f>IF(L1850=43,'Mission Importer'!A1850,0)</f>
        <v>#VALUE!</v>
      </c>
    </row>
    <row r="1851" spans="1:13" x14ac:dyDescent="0.3">
      <c r="A1851" t="e">
        <f>SEARCH("livery",'Mission Importer'!A1851)</f>
        <v>#VALUE!</v>
      </c>
      <c r="B1851" t="e">
        <f>IF(A1851=43,'Mission Importer'!A1851,0)</f>
        <v>#VALUE!</v>
      </c>
      <c r="D1851" t="e">
        <f>SEARCH("shape_name",'Mission Importer'!A1851)</f>
        <v>#VALUE!</v>
      </c>
      <c r="E1851" t="e">
        <f>IF(D1851=43,'Mission Importer'!A1851,0)</f>
        <v>#VALUE!</v>
      </c>
      <c r="G1851" t="e">
        <f>SEARCH("shape_name",'Mission Importer'!A1851)</f>
        <v>#VALUE!</v>
      </c>
      <c r="H1851" t="e">
        <f>IF(G1851=43,'Mission Importer'!A1851,0)</f>
        <v>#VALUE!</v>
      </c>
      <c r="J1851" t="e">
        <f>SEARCH("type",'Mission Importer'!A1851)</f>
        <v>#VALUE!</v>
      </c>
      <c r="K1851" t="e">
        <f>IF(J1851=43,'Mission Importer'!A1851,0)</f>
        <v>#VALUE!</v>
      </c>
      <c r="L1851" t="e">
        <f>SEARCH("category",'Mission Importer'!A1851)</f>
        <v>#VALUE!</v>
      </c>
      <c r="M1851" t="e">
        <f>IF(L1851=43,'Mission Importer'!A1851,0)</f>
        <v>#VALUE!</v>
      </c>
    </row>
    <row r="1852" spans="1:13" x14ac:dyDescent="0.3">
      <c r="A1852" t="e">
        <f>SEARCH("livery",'Mission Importer'!A1852)</f>
        <v>#VALUE!</v>
      </c>
      <c r="B1852" t="e">
        <f>IF(A1852=43,'Mission Importer'!A1852,0)</f>
        <v>#VALUE!</v>
      </c>
      <c r="D1852" t="e">
        <f>SEARCH("shape_name",'Mission Importer'!A1852)</f>
        <v>#VALUE!</v>
      </c>
      <c r="E1852" t="e">
        <f>IF(D1852=43,'Mission Importer'!A1852,0)</f>
        <v>#VALUE!</v>
      </c>
      <c r="G1852" t="e">
        <f>SEARCH("shape_name",'Mission Importer'!A1852)</f>
        <v>#VALUE!</v>
      </c>
      <c r="H1852" t="e">
        <f>IF(G1852=43,'Mission Importer'!A1852,0)</f>
        <v>#VALUE!</v>
      </c>
      <c r="J1852" t="e">
        <f>SEARCH("type",'Mission Importer'!A1852)</f>
        <v>#VALUE!</v>
      </c>
      <c r="K1852" t="e">
        <f>IF(J1852=43,'Mission Importer'!A1852,0)</f>
        <v>#VALUE!</v>
      </c>
      <c r="L1852" t="e">
        <f>SEARCH("category",'Mission Importer'!A1852)</f>
        <v>#VALUE!</v>
      </c>
      <c r="M1852" t="e">
        <f>IF(L1852=43,'Mission Importer'!A1852,0)</f>
        <v>#VALUE!</v>
      </c>
    </row>
    <row r="1853" spans="1:13" x14ac:dyDescent="0.3">
      <c r="A1853" t="e">
        <f>SEARCH("livery",'Mission Importer'!A1853)</f>
        <v>#VALUE!</v>
      </c>
      <c r="B1853" t="e">
        <f>IF(A1853=43,'Mission Importer'!A1853,0)</f>
        <v>#VALUE!</v>
      </c>
      <c r="D1853" t="e">
        <f>SEARCH("shape_name",'Mission Importer'!A1853)</f>
        <v>#VALUE!</v>
      </c>
      <c r="E1853" t="e">
        <f>IF(D1853=43,'Mission Importer'!A1853,0)</f>
        <v>#VALUE!</v>
      </c>
      <c r="G1853" t="e">
        <f>SEARCH("shape_name",'Mission Importer'!A1853)</f>
        <v>#VALUE!</v>
      </c>
      <c r="H1853" t="e">
        <f>IF(G1853=43,'Mission Importer'!A1853,0)</f>
        <v>#VALUE!</v>
      </c>
      <c r="J1853">
        <f>SEARCH("type",'Mission Importer'!A1853)</f>
        <v>47</v>
      </c>
      <c r="K1853">
        <f>IF(J1853=43,'Mission Importer'!A1853,0)</f>
        <v>0</v>
      </c>
      <c r="L1853" t="e">
        <f>SEARCH("category",'Mission Importer'!A1853)</f>
        <v>#VALUE!</v>
      </c>
      <c r="M1853" t="e">
        <f>IF(L1853=43,'Mission Importer'!A1853,0)</f>
        <v>#VALUE!</v>
      </c>
    </row>
    <row r="1854" spans="1:13" x14ac:dyDescent="0.3">
      <c r="A1854" t="e">
        <f>SEARCH("livery",'Mission Importer'!A1854)</f>
        <v>#VALUE!</v>
      </c>
      <c r="B1854" t="e">
        <f>IF(A1854=43,'Mission Importer'!A1854,0)</f>
        <v>#VALUE!</v>
      </c>
      <c r="D1854" t="e">
        <f>SEARCH("shape_name",'Mission Importer'!A1854)</f>
        <v>#VALUE!</v>
      </c>
      <c r="E1854" t="e">
        <f>IF(D1854=43,'Mission Importer'!A1854,0)</f>
        <v>#VALUE!</v>
      </c>
      <c r="G1854" t="e">
        <f>SEARCH("shape_name",'Mission Importer'!A1854)</f>
        <v>#VALUE!</v>
      </c>
      <c r="H1854" t="e">
        <f>IF(G1854=43,'Mission Importer'!A1854,0)</f>
        <v>#VALUE!</v>
      </c>
      <c r="J1854" t="e">
        <f>SEARCH("type",'Mission Importer'!A1854)</f>
        <v>#VALUE!</v>
      </c>
      <c r="K1854" t="e">
        <f>IF(J1854=43,'Mission Importer'!A1854,0)</f>
        <v>#VALUE!</v>
      </c>
      <c r="L1854" t="e">
        <f>SEARCH("category",'Mission Importer'!A1854)</f>
        <v>#VALUE!</v>
      </c>
      <c r="M1854" t="e">
        <f>IF(L1854=43,'Mission Importer'!A1854,0)</f>
        <v>#VALUE!</v>
      </c>
    </row>
    <row r="1855" spans="1:13" x14ac:dyDescent="0.3">
      <c r="A1855" t="e">
        <f>SEARCH("livery",'Mission Importer'!A1855)</f>
        <v>#VALUE!</v>
      </c>
      <c r="B1855" t="e">
        <f>IF(A1855=43,'Mission Importer'!A1855,0)</f>
        <v>#VALUE!</v>
      </c>
      <c r="D1855" t="e">
        <f>SEARCH("shape_name",'Mission Importer'!A1855)</f>
        <v>#VALUE!</v>
      </c>
      <c r="E1855" t="e">
        <f>IF(D1855=43,'Mission Importer'!A1855,0)</f>
        <v>#VALUE!</v>
      </c>
      <c r="G1855" t="e">
        <f>SEARCH("shape_name",'Mission Importer'!A1855)</f>
        <v>#VALUE!</v>
      </c>
      <c r="H1855" t="e">
        <f>IF(G1855=43,'Mission Importer'!A1855,0)</f>
        <v>#VALUE!</v>
      </c>
      <c r="J1855" t="e">
        <f>SEARCH("type",'Mission Importer'!A1855)</f>
        <v>#VALUE!</v>
      </c>
      <c r="K1855" t="e">
        <f>IF(J1855=43,'Mission Importer'!A1855,0)</f>
        <v>#VALUE!</v>
      </c>
      <c r="L1855" t="e">
        <f>SEARCH("category",'Mission Importer'!A1855)</f>
        <v>#VALUE!</v>
      </c>
      <c r="M1855" t="e">
        <f>IF(L1855=43,'Mission Importer'!A1855,0)</f>
        <v>#VALUE!</v>
      </c>
    </row>
    <row r="1856" spans="1:13" x14ac:dyDescent="0.3">
      <c r="A1856" t="e">
        <f>SEARCH("livery",'Mission Importer'!A1856)</f>
        <v>#VALUE!</v>
      </c>
      <c r="B1856" t="e">
        <f>IF(A1856=43,'Mission Importer'!A1856,0)</f>
        <v>#VALUE!</v>
      </c>
      <c r="D1856" t="e">
        <f>SEARCH("shape_name",'Mission Importer'!A1856)</f>
        <v>#VALUE!</v>
      </c>
      <c r="E1856" t="e">
        <f>IF(D1856=43,'Mission Importer'!A1856,0)</f>
        <v>#VALUE!</v>
      </c>
      <c r="G1856" t="e">
        <f>SEARCH("shape_name",'Mission Importer'!A1856)</f>
        <v>#VALUE!</v>
      </c>
      <c r="H1856" t="e">
        <f>IF(G1856=43,'Mission Importer'!A1856,0)</f>
        <v>#VALUE!</v>
      </c>
      <c r="J1856" t="e">
        <f>SEARCH("type",'Mission Importer'!A1856)</f>
        <v>#VALUE!</v>
      </c>
      <c r="K1856" t="e">
        <f>IF(J1856=43,'Mission Importer'!A1856,0)</f>
        <v>#VALUE!</v>
      </c>
      <c r="L1856" t="e">
        <f>SEARCH("category",'Mission Importer'!A1856)</f>
        <v>#VALUE!</v>
      </c>
      <c r="M1856" t="e">
        <f>IF(L1856=43,'Mission Importer'!A1856,0)</f>
        <v>#VALUE!</v>
      </c>
    </row>
    <row r="1857" spans="1:13" x14ac:dyDescent="0.3">
      <c r="A1857" t="e">
        <f>SEARCH("livery",'Mission Importer'!A1857)</f>
        <v>#VALUE!</v>
      </c>
      <c r="B1857" t="e">
        <f>IF(A1857=43,'Mission Importer'!A1857,0)</f>
        <v>#VALUE!</v>
      </c>
      <c r="D1857" t="e">
        <f>SEARCH("shape_name",'Mission Importer'!A1857)</f>
        <v>#VALUE!</v>
      </c>
      <c r="E1857" t="e">
        <f>IF(D1857=43,'Mission Importer'!A1857,0)</f>
        <v>#VALUE!</v>
      </c>
      <c r="G1857" t="e">
        <f>SEARCH("shape_name",'Mission Importer'!A1857)</f>
        <v>#VALUE!</v>
      </c>
      <c r="H1857" t="e">
        <f>IF(G1857=43,'Mission Importer'!A1857,0)</f>
        <v>#VALUE!</v>
      </c>
      <c r="J1857" t="e">
        <f>SEARCH("type",'Mission Importer'!A1857)</f>
        <v>#VALUE!</v>
      </c>
      <c r="K1857" t="e">
        <f>IF(J1857=43,'Mission Importer'!A1857,0)</f>
        <v>#VALUE!</v>
      </c>
      <c r="L1857" t="e">
        <f>SEARCH("category",'Mission Importer'!A1857)</f>
        <v>#VALUE!</v>
      </c>
      <c r="M1857" t="e">
        <f>IF(L1857=43,'Mission Importer'!A1857,0)</f>
        <v>#VALUE!</v>
      </c>
    </row>
    <row r="1858" spans="1:13" x14ac:dyDescent="0.3">
      <c r="A1858" t="e">
        <f>SEARCH("livery",'Mission Importer'!A1858)</f>
        <v>#VALUE!</v>
      </c>
      <c r="B1858" t="e">
        <f>IF(A1858=43,'Mission Importer'!A1858,0)</f>
        <v>#VALUE!</v>
      </c>
      <c r="D1858" t="e">
        <f>SEARCH("shape_name",'Mission Importer'!A1858)</f>
        <v>#VALUE!</v>
      </c>
      <c r="E1858" t="e">
        <f>IF(D1858=43,'Mission Importer'!A1858,0)</f>
        <v>#VALUE!</v>
      </c>
      <c r="G1858" t="e">
        <f>SEARCH("shape_name",'Mission Importer'!A1858)</f>
        <v>#VALUE!</v>
      </c>
      <c r="H1858" t="e">
        <f>IF(G1858=43,'Mission Importer'!A1858,0)</f>
        <v>#VALUE!</v>
      </c>
      <c r="J1858" t="e">
        <f>SEARCH("type",'Mission Importer'!A1858)</f>
        <v>#VALUE!</v>
      </c>
      <c r="K1858" t="e">
        <f>IF(J1858=43,'Mission Importer'!A1858,0)</f>
        <v>#VALUE!</v>
      </c>
      <c r="L1858" t="e">
        <f>SEARCH("category",'Mission Importer'!A1858)</f>
        <v>#VALUE!</v>
      </c>
      <c r="M1858" t="e">
        <f>IF(L1858=43,'Mission Importer'!A1858,0)</f>
        <v>#VALUE!</v>
      </c>
    </row>
    <row r="1859" spans="1:13" x14ac:dyDescent="0.3">
      <c r="A1859" t="e">
        <f>SEARCH("livery",'Mission Importer'!A1859)</f>
        <v>#VALUE!</v>
      </c>
      <c r="B1859" t="e">
        <f>IF(A1859=43,'Mission Importer'!A1859,0)</f>
        <v>#VALUE!</v>
      </c>
      <c r="D1859" t="e">
        <f>SEARCH("shape_name",'Mission Importer'!A1859)</f>
        <v>#VALUE!</v>
      </c>
      <c r="E1859" t="e">
        <f>IF(D1859=43,'Mission Importer'!A1859,0)</f>
        <v>#VALUE!</v>
      </c>
      <c r="G1859" t="e">
        <f>SEARCH("shape_name",'Mission Importer'!A1859)</f>
        <v>#VALUE!</v>
      </c>
      <c r="H1859" t="e">
        <f>IF(G1859=43,'Mission Importer'!A1859,0)</f>
        <v>#VALUE!</v>
      </c>
      <c r="J1859" t="e">
        <f>SEARCH("type",'Mission Importer'!A1859)</f>
        <v>#VALUE!</v>
      </c>
      <c r="K1859" t="e">
        <f>IF(J1859=43,'Mission Importer'!A1859,0)</f>
        <v>#VALUE!</v>
      </c>
      <c r="L1859" t="e">
        <f>SEARCH("category",'Mission Importer'!A1859)</f>
        <v>#VALUE!</v>
      </c>
      <c r="M1859" t="e">
        <f>IF(L1859=43,'Mission Importer'!A1859,0)</f>
        <v>#VALUE!</v>
      </c>
    </row>
    <row r="1860" spans="1:13" x14ac:dyDescent="0.3">
      <c r="A1860" t="e">
        <f>SEARCH("livery",'Mission Importer'!A1860)</f>
        <v>#VALUE!</v>
      </c>
      <c r="B1860" t="e">
        <f>IF(A1860=43,'Mission Importer'!A1860,0)</f>
        <v>#VALUE!</v>
      </c>
      <c r="D1860" t="e">
        <f>SEARCH("shape_name",'Mission Importer'!A1860)</f>
        <v>#VALUE!</v>
      </c>
      <c r="E1860" t="e">
        <f>IF(D1860=43,'Mission Importer'!A1860,0)</f>
        <v>#VALUE!</v>
      </c>
      <c r="G1860" t="e">
        <f>SEARCH("shape_name",'Mission Importer'!A1860)</f>
        <v>#VALUE!</v>
      </c>
      <c r="H1860" t="e">
        <f>IF(G1860=43,'Mission Importer'!A1860,0)</f>
        <v>#VALUE!</v>
      </c>
      <c r="J1860" t="e">
        <f>SEARCH("type",'Mission Importer'!A1860)</f>
        <v>#VALUE!</v>
      </c>
      <c r="K1860" t="e">
        <f>IF(J1860=43,'Mission Importer'!A1860,0)</f>
        <v>#VALUE!</v>
      </c>
      <c r="L1860" t="e">
        <f>SEARCH("category",'Mission Importer'!A1860)</f>
        <v>#VALUE!</v>
      </c>
      <c r="M1860" t="e">
        <f>IF(L1860=43,'Mission Importer'!A1860,0)</f>
        <v>#VALUE!</v>
      </c>
    </row>
    <row r="1861" spans="1:13" x14ac:dyDescent="0.3">
      <c r="A1861" t="e">
        <f>SEARCH("livery",'Mission Importer'!A1861)</f>
        <v>#VALUE!</v>
      </c>
      <c r="B1861" t="e">
        <f>IF(A1861=43,'Mission Importer'!A1861,0)</f>
        <v>#VALUE!</v>
      </c>
      <c r="D1861" t="e">
        <f>SEARCH("shape_name",'Mission Importer'!A1861)</f>
        <v>#VALUE!</v>
      </c>
      <c r="E1861" t="e">
        <f>IF(D1861=43,'Mission Importer'!A1861,0)</f>
        <v>#VALUE!</v>
      </c>
      <c r="G1861" t="e">
        <f>SEARCH("shape_name",'Mission Importer'!A1861)</f>
        <v>#VALUE!</v>
      </c>
      <c r="H1861" t="e">
        <f>IF(G1861=43,'Mission Importer'!A1861,0)</f>
        <v>#VALUE!</v>
      </c>
      <c r="J1861" t="e">
        <f>SEARCH("type",'Mission Importer'!A1861)</f>
        <v>#VALUE!</v>
      </c>
      <c r="K1861" t="e">
        <f>IF(J1861=43,'Mission Importer'!A1861,0)</f>
        <v>#VALUE!</v>
      </c>
      <c r="L1861" t="e">
        <f>SEARCH("category",'Mission Importer'!A1861)</f>
        <v>#VALUE!</v>
      </c>
      <c r="M1861" t="e">
        <f>IF(L1861=43,'Mission Importer'!A1861,0)</f>
        <v>#VALUE!</v>
      </c>
    </row>
    <row r="1862" spans="1:13" x14ac:dyDescent="0.3">
      <c r="A1862" t="e">
        <f>SEARCH("livery",'Mission Importer'!A1862)</f>
        <v>#VALUE!</v>
      </c>
      <c r="B1862" t="e">
        <f>IF(A1862=43,'Mission Importer'!A1862,0)</f>
        <v>#VALUE!</v>
      </c>
      <c r="D1862" t="e">
        <f>SEARCH("shape_name",'Mission Importer'!A1862)</f>
        <v>#VALUE!</v>
      </c>
      <c r="E1862" t="e">
        <f>IF(D1862=43,'Mission Importer'!A1862,0)</f>
        <v>#VALUE!</v>
      </c>
      <c r="G1862" t="e">
        <f>SEARCH("shape_name",'Mission Importer'!A1862)</f>
        <v>#VALUE!</v>
      </c>
      <c r="H1862" t="e">
        <f>IF(G1862=43,'Mission Importer'!A1862,0)</f>
        <v>#VALUE!</v>
      </c>
      <c r="J1862" t="e">
        <f>SEARCH("type",'Mission Importer'!A1862)</f>
        <v>#VALUE!</v>
      </c>
      <c r="K1862" t="e">
        <f>IF(J1862=43,'Mission Importer'!A1862,0)</f>
        <v>#VALUE!</v>
      </c>
      <c r="L1862" t="e">
        <f>SEARCH("category",'Mission Importer'!A1862)</f>
        <v>#VALUE!</v>
      </c>
      <c r="M1862" t="e">
        <f>IF(L1862=43,'Mission Importer'!A1862,0)</f>
        <v>#VALUE!</v>
      </c>
    </row>
    <row r="1863" spans="1:13" x14ac:dyDescent="0.3">
      <c r="A1863" t="e">
        <f>SEARCH("livery",'Mission Importer'!A1863)</f>
        <v>#VALUE!</v>
      </c>
      <c r="B1863" t="e">
        <f>IF(A1863=43,'Mission Importer'!A1863,0)</f>
        <v>#VALUE!</v>
      </c>
      <c r="D1863" t="e">
        <f>SEARCH("shape_name",'Mission Importer'!A1863)</f>
        <v>#VALUE!</v>
      </c>
      <c r="E1863" t="e">
        <f>IF(D1863=43,'Mission Importer'!A1863,0)</f>
        <v>#VALUE!</v>
      </c>
      <c r="G1863" t="e">
        <f>SEARCH("shape_name",'Mission Importer'!A1863)</f>
        <v>#VALUE!</v>
      </c>
      <c r="H1863" t="e">
        <f>IF(G1863=43,'Mission Importer'!A1863,0)</f>
        <v>#VALUE!</v>
      </c>
      <c r="J1863" t="e">
        <f>SEARCH("type",'Mission Importer'!A1863)</f>
        <v>#VALUE!</v>
      </c>
      <c r="K1863" t="e">
        <f>IF(J1863=43,'Mission Importer'!A1863,0)</f>
        <v>#VALUE!</v>
      </c>
      <c r="L1863" t="e">
        <f>SEARCH("category",'Mission Importer'!A1863)</f>
        <v>#VALUE!</v>
      </c>
      <c r="M1863" t="e">
        <f>IF(L1863=43,'Mission Importer'!A1863,0)</f>
        <v>#VALUE!</v>
      </c>
    </row>
    <row r="1864" spans="1:13" x14ac:dyDescent="0.3">
      <c r="A1864" t="e">
        <f>SEARCH("livery",'Mission Importer'!A1864)</f>
        <v>#VALUE!</v>
      </c>
      <c r="B1864" t="e">
        <f>IF(A1864=43,'Mission Importer'!A1864,0)</f>
        <v>#VALUE!</v>
      </c>
      <c r="D1864" t="e">
        <f>SEARCH("shape_name",'Mission Importer'!A1864)</f>
        <v>#VALUE!</v>
      </c>
      <c r="E1864" t="e">
        <f>IF(D1864=43,'Mission Importer'!A1864,0)</f>
        <v>#VALUE!</v>
      </c>
      <c r="G1864" t="e">
        <f>SEARCH("shape_name",'Mission Importer'!A1864)</f>
        <v>#VALUE!</v>
      </c>
      <c r="H1864" t="e">
        <f>IF(G1864=43,'Mission Importer'!A1864,0)</f>
        <v>#VALUE!</v>
      </c>
      <c r="J1864" t="e">
        <f>SEARCH("type",'Mission Importer'!A1864)</f>
        <v>#VALUE!</v>
      </c>
      <c r="K1864" t="e">
        <f>IF(J1864=43,'Mission Importer'!A1864,0)</f>
        <v>#VALUE!</v>
      </c>
      <c r="L1864" t="e">
        <f>SEARCH("category",'Mission Importer'!A1864)</f>
        <v>#VALUE!</v>
      </c>
      <c r="M1864" t="e">
        <f>IF(L1864=43,'Mission Importer'!A1864,0)</f>
        <v>#VALUE!</v>
      </c>
    </row>
    <row r="1865" spans="1:13" x14ac:dyDescent="0.3">
      <c r="A1865" t="e">
        <f>SEARCH("livery",'Mission Importer'!A1865)</f>
        <v>#VALUE!</v>
      </c>
      <c r="B1865" t="e">
        <f>IF(A1865=43,'Mission Importer'!A1865,0)</f>
        <v>#VALUE!</v>
      </c>
      <c r="D1865" t="e">
        <f>SEARCH("shape_name",'Mission Importer'!A1865)</f>
        <v>#VALUE!</v>
      </c>
      <c r="E1865" t="e">
        <f>IF(D1865=43,'Mission Importer'!A1865,0)</f>
        <v>#VALUE!</v>
      </c>
      <c r="G1865" t="e">
        <f>SEARCH("shape_name",'Mission Importer'!A1865)</f>
        <v>#VALUE!</v>
      </c>
      <c r="H1865" t="e">
        <f>IF(G1865=43,'Mission Importer'!A1865,0)</f>
        <v>#VALUE!</v>
      </c>
      <c r="J1865" t="e">
        <f>SEARCH("type",'Mission Importer'!A1865)</f>
        <v>#VALUE!</v>
      </c>
      <c r="K1865" t="e">
        <f>IF(J1865=43,'Mission Importer'!A1865,0)</f>
        <v>#VALUE!</v>
      </c>
      <c r="L1865" t="e">
        <f>SEARCH("category",'Mission Importer'!A1865)</f>
        <v>#VALUE!</v>
      </c>
      <c r="M1865" t="e">
        <f>IF(L1865=43,'Mission Importer'!A1865,0)</f>
        <v>#VALUE!</v>
      </c>
    </row>
    <row r="1866" spans="1:13" x14ac:dyDescent="0.3">
      <c r="A1866" t="e">
        <f>SEARCH("livery",'Mission Importer'!A1866)</f>
        <v>#VALUE!</v>
      </c>
      <c r="B1866" t="e">
        <f>IF(A1866=43,'Mission Importer'!A1866,0)</f>
        <v>#VALUE!</v>
      </c>
      <c r="D1866" t="e">
        <f>SEARCH("shape_name",'Mission Importer'!A1866)</f>
        <v>#VALUE!</v>
      </c>
      <c r="E1866" t="e">
        <f>IF(D1866=43,'Mission Importer'!A1866,0)</f>
        <v>#VALUE!</v>
      </c>
      <c r="G1866" t="e">
        <f>SEARCH("shape_name",'Mission Importer'!A1866)</f>
        <v>#VALUE!</v>
      </c>
      <c r="H1866" t="e">
        <f>IF(G1866=43,'Mission Importer'!A1866,0)</f>
        <v>#VALUE!</v>
      </c>
      <c r="J1866" t="e">
        <f>SEARCH("type",'Mission Importer'!A1866)</f>
        <v>#VALUE!</v>
      </c>
      <c r="K1866" t="e">
        <f>IF(J1866=43,'Mission Importer'!A1866,0)</f>
        <v>#VALUE!</v>
      </c>
      <c r="L1866" t="e">
        <f>SEARCH("category",'Mission Importer'!A1866)</f>
        <v>#VALUE!</v>
      </c>
      <c r="M1866" t="e">
        <f>IF(L1866=43,'Mission Importer'!A1866,0)</f>
        <v>#VALUE!</v>
      </c>
    </row>
    <row r="1867" spans="1:13" x14ac:dyDescent="0.3">
      <c r="A1867" t="e">
        <f>SEARCH("livery",'Mission Importer'!A1867)</f>
        <v>#VALUE!</v>
      </c>
      <c r="B1867" t="e">
        <f>IF(A1867=43,'Mission Importer'!A1867,0)</f>
        <v>#VALUE!</v>
      </c>
      <c r="D1867" t="e">
        <f>SEARCH("shape_name",'Mission Importer'!A1867)</f>
        <v>#VALUE!</v>
      </c>
      <c r="E1867" t="e">
        <f>IF(D1867=43,'Mission Importer'!A1867,0)</f>
        <v>#VALUE!</v>
      </c>
      <c r="G1867" t="e">
        <f>SEARCH("shape_name",'Mission Importer'!A1867)</f>
        <v>#VALUE!</v>
      </c>
      <c r="H1867" t="e">
        <f>IF(G1867=43,'Mission Importer'!A1867,0)</f>
        <v>#VALUE!</v>
      </c>
      <c r="J1867" t="e">
        <f>SEARCH("type",'Mission Importer'!A1867)</f>
        <v>#VALUE!</v>
      </c>
      <c r="K1867" t="e">
        <f>IF(J1867=43,'Mission Importer'!A1867,0)</f>
        <v>#VALUE!</v>
      </c>
      <c r="L1867" t="e">
        <f>SEARCH("category",'Mission Importer'!A1867)</f>
        <v>#VALUE!</v>
      </c>
      <c r="M1867" t="e">
        <f>IF(L1867=43,'Mission Importer'!A1867,0)</f>
        <v>#VALUE!</v>
      </c>
    </row>
    <row r="1868" spans="1:13" x14ac:dyDescent="0.3">
      <c r="A1868">
        <f>SEARCH("livery",'Mission Importer'!A1868)</f>
        <v>43</v>
      </c>
      <c r="B1868" t="str">
        <f>IF(A1868=43,'Mission Importer'!A1868,0)</f>
        <v xml:space="preserve">                                        ["livery_id"] = "GRC_winter",</v>
      </c>
      <c r="D1868" t="e">
        <f>SEARCH("shape_name",'Mission Importer'!A1868)</f>
        <v>#VALUE!</v>
      </c>
      <c r="E1868" t="e">
        <f>IF(D1868=43,'Mission Importer'!A1868,0)</f>
        <v>#VALUE!</v>
      </c>
      <c r="G1868" t="e">
        <f>SEARCH("shape_name",'Mission Importer'!A1868)</f>
        <v>#VALUE!</v>
      </c>
      <c r="H1868" t="e">
        <f>IF(G1868=43,'Mission Importer'!A1868,0)</f>
        <v>#VALUE!</v>
      </c>
      <c r="J1868" t="e">
        <f>SEARCH("type",'Mission Importer'!A1868)</f>
        <v>#VALUE!</v>
      </c>
      <c r="K1868" t="e">
        <f>IF(J1868=43,'Mission Importer'!A1868,0)</f>
        <v>#VALUE!</v>
      </c>
      <c r="L1868" t="e">
        <f>SEARCH("category",'Mission Importer'!A1868)</f>
        <v>#VALUE!</v>
      </c>
      <c r="M1868" t="e">
        <f>IF(L1868=43,'Mission Importer'!A1868,0)</f>
        <v>#VALUE!</v>
      </c>
    </row>
    <row r="1869" spans="1:13" x14ac:dyDescent="0.3">
      <c r="A1869" t="e">
        <f>SEARCH("livery",'Mission Importer'!A1869)</f>
        <v>#VALUE!</v>
      </c>
      <c r="B1869" t="e">
        <f>IF(A1869=43,'Mission Importer'!A1869,0)</f>
        <v>#VALUE!</v>
      </c>
      <c r="D1869" t="e">
        <f>SEARCH("shape_name",'Mission Importer'!A1869)</f>
        <v>#VALUE!</v>
      </c>
      <c r="E1869" t="e">
        <f>IF(D1869=43,'Mission Importer'!A1869,0)</f>
        <v>#VALUE!</v>
      </c>
      <c r="G1869" t="e">
        <f>SEARCH("shape_name",'Mission Importer'!A1869)</f>
        <v>#VALUE!</v>
      </c>
      <c r="H1869" t="e">
        <f>IF(G1869=43,'Mission Importer'!A1869,0)</f>
        <v>#VALUE!</v>
      </c>
      <c r="J1869" t="e">
        <f>SEARCH("type",'Mission Importer'!A1869)</f>
        <v>#VALUE!</v>
      </c>
      <c r="K1869" t="e">
        <f>IF(J1869=43,'Mission Importer'!A1869,0)</f>
        <v>#VALUE!</v>
      </c>
      <c r="L1869">
        <f>SEARCH("category",'Mission Importer'!A1869)</f>
        <v>43</v>
      </c>
      <c r="M1869" t="str">
        <f>IF(L1869=43,'Mission Importer'!A1869,0)</f>
        <v xml:space="preserve">                                        ["category"] = "Air Defence",</v>
      </c>
    </row>
    <row r="1870" spans="1:13" x14ac:dyDescent="0.3">
      <c r="A1870" t="e">
        <f>SEARCH("livery",'Mission Importer'!A1870)</f>
        <v>#VALUE!</v>
      </c>
      <c r="B1870" t="e">
        <f>IF(A1870=43,'Mission Importer'!A1870,0)</f>
        <v>#VALUE!</v>
      </c>
      <c r="D1870" t="e">
        <f>SEARCH("shape_name",'Mission Importer'!A1870)</f>
        <v>#VALUE!</v>
      </c>
      <c r="E1870" t="e">
        <f>IF(D1870=43,'Mission Importer'!A1870,0)</f>
        <v>#VALUE!</v>
      </c>
      <c r="G1870" t="e">
        <f>SEARCH("shape_name",'Mission Importer'!A1870)</f>
        <v>#VALUE!</v>
      </c>
      <c r="H1870" t="e">
        <f>IF(G1870=43,'Mission Importer'!A1870,0)</f>
        <v>#VALUE!</v>
      </c>
      <c r="J1870">
        <f>SEARCH("type",'Mission Importer'!A1870)</f>
        <v>43</v>
      </c>
      <c r="K1870" t="str">
        <f>IF(J1870=43,'Mission Importer'!A1870,0)</f>
        <v xml:space="preserve">                                        ["type"] = "Patriot str",</v>
      </c>
      <c r="L1870" t="e">
        <f>SEARCH("category",'Mission Importer'!A1870)</f>
        <v>#VALUE!</v>
      </c>
      <c r="M1870" t="e">
        <f>IF(L1870=43,'Mission Importer'!A1870,0)</f>
        <v>#VALUE!</v>
      </c>
    </row>
    <row r="1871" spans="1:13" x14ac:dyDescent="0.3">
      <c r="A1871" t="e">
        <f>SEARCH("livery",'Mission Importer'!A1871)</f>
        <v>#VALUE!</v>
      </c>
      <c r="B1871" t="e">
        <f>IF(A1871=43,'Mission Importer'!A1871,0)</f>
        <v>#VALUE!</v>
      </c>
      <c r="D1871" t="e">
        <f>SEARCH("shape_name",'Mission Importer'!A1871)</f>
        <v>#VALUE!</v>
      </c>
      <c r="E1871" t="e">
        <f>IF(D1871=43,'Mission Importer'!A1871,0)</f>
        <v>#VALUE!</v>
      </c>
      <c r="G1871" t="e">
        <f>SEARCH("shape_name",'Mission Importer'!A1871)</f>
        <v>#VALUE!</v>
      </c>
      <c r="H1871" t="e">
        <f>IF(G1871=43,'Mission Importer'!A1871,0)</f>
        <v>#VALUE!</v>
      </c>
      <c r="J1871" t="e">
        <f>SEARCH("type",'Mission Importer'!A1871)</f>
        <v>#VALUE!</v>
      </c>
      <c r="K1871" t="e">
        <f>IF(J1871=43,'Mission Importer'!A1871,0)</f>
        <v>#VALUE!</v>
      </c>
      <c r="L1871" t="e">
        <f>SEARCH("category",'Mission Importer'!A1871)</f>
        <v>#VALUE!</v>
      </c>
      <c r="M1871" t="e">
        <f>IF(L1871=43,'Mission Importer'!A1871,0)</f>
        <v>#VALUE!</v>
      </c>
    </row>
    <row r="1872" spans="1:13" x14ac:dyDescent="0.3">
      <c r="A1872" t="e">
        <f>SEARCH("livery",'Mission Importer'!A1872)</f>
        <v>#VALUE!</v>
      </c>
      <c r="B1872" t="e">
        <f>IF(A1872=43,'Mission Importer'!A1872,0)</f>
        <v>#VALUE!</v>
      </c>
      <c r="D1872" t="e">
        <f>SEARCH("shape_name",'Mission Importer'!A1872)</f>
        <v>#VALUE!</v>
      </c>
      <c r="E1872" t="e">
        <f>IF(D1872=43,'Mission Importer'!A1872,0)</f>
        <v>#VALUE!</v>
      </c>
      <c r="G1872" t="e">
        <f>SEARCH("shape_name",'Mission Importer'!A1872)</f>
        <v>#VALUE!</v>
      </c>
      <c r="H1872" t="e">
        <f>IF(G1872=43,'Mission Importer'!A1872,0)</f>
        <v>#VALUE!</v>
      </c>
      <c r="J1872" t="e">
        <f>SEARCH("type",'Mission Importer'!A1872)</f>
        <v>#VALUE!</v>
      </c>
      <c r="K1872" t="e">
        <f>IF(J1872=43,'Mission Importer'!A1872,0)</f>
        <v>#VALUE!</v>
      </c>
      <c r="L1872" t="e">
        <f>SEARCH("category",'Mission Importer'!A1872)</f>
        <v>#VALUE!</v>
      </c>
      <c r="M1872" t="e">
        <f>IF(L1872=43,'Mission Importer'!A1872,0)</f>
        <v>#VALUE!</v>
      </c>
    </row>
    <row r="1873" spans="1:13" x14ac:dyDescent="0.3">
      <c r="A1873" t="e">
        <f>SEARCH("livery",'Mission Importer'!A1873)</f>
        <v>#VALUE!</v>
      </c>
      <c r="B1873" t="e">
        <f>IF(A1873=43,'Mission Importer'!A1873,0)</f>
        <v>#VALUE!</v>
      </c>
      <c r="D1873" t="e">
        <f>SEARCH("shape_name",'Mission Importer'!A1873)</f>
        <v>#VALUE!</v>
      </c>
      <c r="E1873" t="e">
        <f>IF(D1873=43,'Mission Importer'!A1873,0)</f>
        <v>#VALUE!</v>
      </c>
      <c r="G1873" t="e">
        <f>SEARCH("shape_name",'Mission Importer'!A1873)</f>
        <v>#VALUE!</v>
      </c>
      <c r="H1873" t="e">
        <f>IF(G1873=43,'Mission Importer'!A1873,0)</f>
        <v>#VALUE!</v>
      </c>
      <c r="J1873" t="e">
        <f>SEARCH("type",'Mission Importer'!A1873)</f>
        <v>#VALUE!</v>
      </c>
      <c r="K1873" t="e">
        <f>IF(J1873=43,'Mission Importer'!A1873,0)</f>
        <v>#VALUE!</v>
      </c>
      <c r="L1873" t="e">
        <f>SEARCH("category",'Mission Importer'!A1873)</f>
        <v>#VALUE!</v>
      </c>
      <c r="M1873" t="e">
        <f>IF(L1873=43,'Mission Importer'!A1873,0)</f>
        <v>#VALUE!</v>
      </c>
    </row>
    <row r="1874" spans="1:13" x14ac:dyDescent="0.3">
      <c r="A1874" t="e">
        <f>SEARCH("livery",'Mission Importer'!A1874)</f>
        <v>#VALUE!</v>
      </c>
      <c r="B1874" t="e">
        <f>IF(A1874=43,'Mission Importer'!A1874,0)</f>
        <v>#VALUE!</v>
      </c>
      <c r="D1874" t="e">
        <f>SEARCH("shape_name",'Mission Importer'!A1874)</f>
        <v>#VALUE!</v>
      </c>
      <c r="E1874" t="e">
        <f>IF(D1874=43,'Mission Importer'!A1874,0)</f>
        <v>#VALUE!</v>
      </c>
      <c r="G1874" t="e">
        <f>SEARCH("shape_name",'Mission Importer'!A1874)</f>
        <v>#VALUE!</v>
      </c>
      <c r="H1874" t="e">
        <f>IF(G1874=43,'Mission Importer'!A1874,0)</f>
        <v>#VALUE!</v>
      </c>
      <c r="J1874" t="e">
        <f>SEARCH("type",'Mission Importer'!A1874)</f>
        <v>#VALUE!</v>
      </c>
      <c r="K1874" t="e">
        <f>IF(J1874=43,'Mission Importer'!A1874,0)</f>
        <v>#VALUE!</v>
      </c>
      <c r="L1874" t="e">
        <f>SEARCH("category",'Mission Importer'!A1874)</f>
        <v>#VALUE!</v>
      </c>
      <c r="M1874" t="e">
        <f>IF(L1874=43,'Mission Importer'!A1874,0)</f>
        <v>#VALUE!</v>
      </c>
    </row>
    <row r="1875" spans="1:13" x14ac:dyDescent="0.3">
      <c r="A1875" t="e">
        <f>SEARCH("livery",'Mission Importer'!A1875)</f>
        <v>#VALUE!</v>
      </c>
      <c r="B1875" t="e">
        <f>IF(A1875=43,'Mission Importer'!A1875,0)</f>
        <v>#VALUE!</v>
      </c>
      <c r="D1875" t="e">
        <f>SEARCH("shape_name",'Mission Importer'!A1875)</f>
        <v>#VALUE!</v>
      </c>
      <c r="E1875" t="e">
        <f>IF(D1875=43,'Mission Importer'!A1875,0)</f>
        <v>#VALUE!</v>
      </c>
      <c r="G1875" t="e">
        <f>SEARCH("shape_name",'Mission Importer'!A1875)</f>
        <v>#VALUE!</v>
      </c>
      <c r="H1875" t="e">
        <f>IF(G1875=43,'Mission Importer'!A1875,0)</f>
        <v>#VALUE!</v>
      </c>
      <c r="J1875" t="e">
        <f>SEARCH("type",'Mission Importer'!A1875)</f>
        <v>#VALUE!</v>
      </c>
      <c r="K1875" t="e">
        <f>IF(J1875=43,'Mission Importer'!A1875,0)</f>
        <v>#VALUE!</v>
      </c>
      <c r="L1875" t="e">
        <f>SEARCH("category",'Mission Importer'!A1875)</f>
        <v>#VALUE!</v>
      </c>
      <c r="M1875" t="e">
        <f>IF(L1875=43,'Mission Importer'!A1875,0)</f>
        <v>#VALUE!</v>
      </c>
    </row>
    <row r="1876" spans="1:13" x14ac:dyDescent="0.3">
      <c r="A1876" t="e">
        <f>SEARCH("livery",'Mission Importer'!A1876)</f>
        <v>#VALUE!</v>
      </c>
      <c r="B1876" t="e">
        <f>IF(A1876=43,'Mission Importer'!A1876,0)</f>
        <v>#VALUE!</v>
      </c>
      <c r="D1876" t="e">
        <f>SEARCH("shape_name",'Mission Importer'!A1876)</f>
        <v>#VALUE!</v>
      </c>
      <c r="E1876" t="e">
        <f>IF(D1876=43,'Mission Importer'!A1876,0)</f>
        <v>#VALUE!</v>
      </c>
      <c r="G1876" t="e">
        <f>SEARCH("shape_name",'Mission Importer'!A1876)</f>
        <v>#VALUE!</v>
      </c>
      <c r="H1876" t="e">
        <f>IF(G1876=43,'Mission Importer'!A1876,0)</f>
        <v>#VALUE!</v>
      </c>
      <c r="J1876" t="e">
        <f>SEARCH("type",'Mission Importer'!A1876)</f>
        <v>#VALUE!</v>
      </c>
      <c r="K1876" t="e">
        <f>IF(J1876=43,'Mission Importer'!A1876,0)</f>
        <v>#VALUE!</v>
      </c>
      <c r="L1876" t="e">
        <f>SEARCH("category",'Mission Importer'!A1876)</f>
        <v>#VALUE!</v>
      </c>
      <c r="M1876" t="e">
        <f>IF(L1876=43,'Mission Importer'!A1876,0)</f>
        <v>#VALUE!</v>
      </c>
    </row>
    <row r="1877" spans="1:13" x14ac:dyDescent="0.3">
      <c r="A1877" t="e">
        <f>SEARCH("livery",'Mission Importer'!A1877)</f>
        <v>#VALUE!</v>
      </c>
      <c r="B1877" t="e">
        <f>IF(A1877=43,'Mission Importer'!A1877,0)</f>
        <v>#VALUE!</v>
      </c>
      <c r="D1877" t="e">
        <f>SEARCH("shape_name",'Mission Importer'!A1877)</f>
        <v>#VALUE!</v>
      </c>
      <c r="E1877" t="e">
        <f>IF(D1877=43,'Mission Importer'!A1877,0)</f>
        <v>#VALUE!</v>
      </c>
      <c r="G1877" t="e">
        <f>SEARCH("shape_name",'Mission Importer'!A1877)</f>
        <v>#VALUE!</v>
      </c>
      <c r="H1877" t="e">
        <f>IF(G1877=43,'Mission Importer'!A1877,0)</f>
        <v>#VALUE!</v>
      </c>
      <c r="J1877" t="e">
        <f>SEARCH("type",'Mission Importer'!A1877)</f>
        <v>#VALUE!</v>
      </c>
      <c r="K1877" t="e">
        <f>IF(J1877=43,'Mission Importer'!A1877,0)</f>
        <v>#VALUE!</v>
      </c>
      <c r="L1877" t="e">
        <f>SEARCH("category",'Mission Importer'!A1877)</f>
        <v>#VALUE!</v>
      </c>
      <c r="M1877" t="e">
        <f>IF(L1877=43,'Mission Importer'!A1877,0)</f>
        <v>#VALUE!</v>
      </c>
    </row>
    <row r="1878" spans="1:13" x14ac:dyDescent="0.3">
      <c r="A1878" t="e">
        <f>SEARCH("livery",'Mission Importer'!A1878)</f>
        <v>#VALUE!</v>
      </c>
      <c r="B1878" t="e">
        <f>IF(A1878=43,'Mission Importer'!A1878,0)</f>
        <v>#VALUE!</v>
      </c>
      <c r="D1878" t="e">
        <f>SEARCH("shape_name",'Mission Importer'!A1878)</f>
        <v>#VALUE!</v>
      </c>
      <c r="E1878" t="e">
        <f>IF(D1878=43,'Mission Importer'!A1878,0)</f>
        <v>#VALUE!</v>
      </c>
      <c r="G1878" t="e">
        <f>SEARCH("shape_name",'Mission Importer'!A1878)</f>
        <v>#VALUE!</v>
      </c>
      <c r="H1878" t="e">
        <f>IF(G1878=43,'Mission Importer'!A1878,0)</f>
        <v>#VALUE!</v>
      </c>
      <c r="J1878" t="e">
        <f>SEARCH("type",'Mission Importer'!A1878)</f>
        <v>#VALUE!</v>
      </c>
      <c r="K1878" t="e">
        <f>IF(J1878=43,'Mission Importer'!A1878,0)</f>
        <v>#VALUE!</v>
      </c>
      <c r="L1878" t="e">
        <f>SEARCH("category",'Mission Importer'!A1878)</f>
        <v>#VALUE!</v>
      </c>
      <c r="M1878" t="e">
        <f>IF(L1878=43,'Mission Importer'!A1878,0)</f>
        <v>#VALUE!</v>
      </c>
    </row>
    <row r="1879" spans="1:13" x14ac:dyDescent="0.3">
      <c r="A1879" t="e">
        <f>SEARCH("livery",'Mission Importer'!A1879)</f>
        <v>#VALUE!</v>
      </c>
      <c r="B1879" t="e">
        <f>IF(A1879=43,'Mission Importer'!A1879,0)</f>
        <v>#VALUE!</v>
      </c>
      <c r="D1879" t="e">
        <f>SEARCH("shape_name",'Mission Importer'!A1879)</f>
        <v>#VALUE!</v>
      </c>
      <c r="E1879" t="e">
        <f>IF(D1879=43,'Mission Importer'!A1879,0)</f>
        <v>#VALUE!</v>
      </c>
      <c r="G1879" t="e">
        <f>SEARCH("shape_name",'Mission Importer'!A1879)</f>
        <v>#VALUE!</v>
      </c>
      <c r="H1879" t="e">
        <f>IF(G1879=43,'Mission Importer'!A1879,0)</f>
        <v>#VALUE!</v>
      </c>
      <c r="J1879" t="e">
        <f>SEARCH("type",'Mission Importer'!A1879)</f>
        <v>#VALUE!</v>
      </c>
      <c r="K1879" t="e">
        <f>IF(J1879=43,'Mission Importer'!A1879,0)</f>
        <v>#VALUE!</v>
      </c>
      <c r="L1879" t="e">
        <f>SEARCH("category",'Mission Importer'!A1879)</f>
        <v>#VALUE!</v>
      </c>
      <c r="M1879" t="e">
        <f>IF(L1879=43,'Mission Importer'!A1879,0)</f>
        <v>#VALUE!</v>
      </c>
    </row>
    <row r="1880" spans="1:13" x14ac:dyDescent="0.3">
      <c r="A1880" t="e">
        <f>SEARCH("livery",'Mission Importer'!A1880)</f>
        <v>#VALUE!</v>
      </c>
      <c r="B1880" t="e">
        <f>IF(A1880=43,'Mission Importer'!A1880,0)</f>
        <v>#VALUE!</v>
      </c>
      <c r="D1880" t="e">
        <f>SEARCH("shape_name",'Mission Importer'!A1880)</f>
        <v>#VALUE!</v>
      </c>
      <c r="E1880" t="e">
        <f>IF(D1880=43,'Mission Importer'!A1880,0)</f>
        <v>#VALUE!</v>
      </c>
      <c r="G1880" t="e">
        <f>SEARCH("shape_name",'Mission Importer'!A1880)</f>
        <v>#VALUE!</v>
      </c>
      <c r="H1880" t="e">
        <f>IF(G1880=43,'Mission Importer'!A1880,0)</f>
        <v>#VALUE!</v>
      </c>
      <c r="J1880" t="e">
        <f>SEARCH("type",'Mission Importer'!A1880)</f>
        <v>#VALUE!</v>
      </c>
      <c r="K1880" t="e">
        <f>IF(J1880=43,'Mission Importer'!A1880,0)</f>
        <v>#VALUE!</v>
      </c>
      <c r="L1880" t="e">
        <f>SEARCH("category",'Mission Importer'!A1880)</f>
        <v>#VALUE!</v>
      </c>
      <c r="M1880" t="e">
        <f>IF(L1880=43,'Mission Importer'!A1880,0)</f>
        <v>#VALUE!</v>
      </c>
    </row>
    <row r="1881" spans="1:13" x14ac:dyDescent="0.3">
      <c r="A1881" t="e">
        <f>SEARCH("livery",'Mission Importer'!A1881)</f>
        <v>#VALUE!</v>
      </c>
      <c r="B1881" t="e">
        <f>IF(A1881=43,'Mission Importer'!A1881,0)</f>
        <v>#VALUE!</v>
      </c>
      <c r="D1881" t="e">
        <f>SEARCH("shape_name",'Mission Importer'!A1881)</f>
        <v>#VALUE!</v>
      </c>
      <c r="E1881" t="e">
        <f>IF(D1881=43,'Mission Importer'!A1881,0)</f>
        <v>#VALUE!</v>
      </c>
      <c r="G1881" t="e">
        <f>SEARCH("shape_name",'Mission Importer'!A1881)</f>
        <v>#VALUE!</v>
      </c>
      <c r="H1881" t="e">
        <f>IF(G1881=43,'Mission Importer'!A1881,0)</f>
        <v>#VALUE!</v>
      </c>
      <c r="J1881" t="e">
        <f>SEARCH("type",'Mission Importer'!A1881)</f>
        <v>#VALUE!</v>
      </c>
      <c r="K1881" t="e">
        <f>IF(J1881=43,'Mission Importer'!A1881,0)</f>
        <v>#VALUE!</v>
      </c>
      <c r="L1881" t="e">
        <f>SEARCH("category",'Mission Importer'!A1881)</f>
        <v>#VALUE!</v>
      </c>
      <c r="M1881" t="e">
        <f>IF(L1881=43,'Mission Importer'!A1881,0)</f>
        <v>#VALUE!</v>
      </c>
    </row>
    <row r="1882" spans="1:13" x14ac:dyDescent="0.3">
      <c r="A1882" t="e">
        <f>SEARCH("livery",'Mission Importer'!A1882)</f>
        <v>#VALUE!</v>
      </c>
      <c r="B1882" t="e">
        <f>IF(A1882=43,'Mission Importer'!A1882,0)</f>
        <v>#VALUE!</v>
      </c>
      <c r="D1882" t="e">
        <f>SEARCH("shape_name",'Mission Importer'!A1882)</f>
        <v>#VALUE!</v>
      </c>
      <c r="E1882" t="e">
        <f>IF(D1882=43,'Mission Importer'!A1882,0)</f>
        <v>#VALUE!</v>
      </c>
      <c r="G1882" t="e">
        <f>SEARCH("shape_name",'Mission Importer'!A1882)</f>
        <v>#VALUE!</v>
      </c>
      <c r="H1882" t="e">
        <f>IF(G1882=43,'Mission Importer'!A1882,0)</f>
        <v>#VALUE!</v>
      </c>
      <c r="J1882" t="e">
        <f>SEARCH("type",'Mission Importer'!A1882)</f>
        <v>#VALUE!</v>
      </c>
      <c r="K1882" t="e">
        <f>IF(J1882=43,'Mission Importer'!A1882,0)</f>
        <v>#VALUE!</v>
      </c>
      <c r="L1882" t="e">
        <f>SEARCH("category",'Mission Importer'!A1882)</f>
        <v>#VALUE!</v>
      </c>
      <c r="M1882" t="e">
        <f>IF(L1882=43,'Mission Importer'!A1882,0)</f>
        <v>#VALUE!</v>
      </c>
    </row>
    <row r="1883" spans="1:13" x14ac:dyDescent="0.3">
      <c r="A1883" t="e">
        <f>SEARCH("livery",'Mission Importer'!A1883)</f>
        <v>#VALUE!</v>
      </c>
      <c r="B1883" t="e">
        <f>IF(A1883=43,'Mission Importer'!A1883,0)</f>
        <v>#VALUE!</v>
      </c>
      <c r="D1883" t="e">
        <f>SEARCH("shape_name",'Mission Importer'!A1883)</f>
        <v>#VALUE!</v>
      </c>
      <c r="E1883" t="e">
        <f>IF(D1883=43,'Mission Importer'!A1883,0)</f>
        <v>#VALUE!</v>
      </c>
      <c r="G1883" t="e">
        <f>SEARCH("shape_name",'Mission Importer'!A1883)</f>
        <v>#VALUE!</v>
      </c>
      <c r="H1883" t="e">
        <f>IF(G1883=43,'Mission Importer'!A1883,0)</f>
        <v>#VALUE!</v>
      </c>
      <c r="J1883" t="e">
        <f>SEARCH("type",'Mission Importer'!A1883)</f>
        <v>#VALUE!</v>
      </c>
      <c r="K1883" t="e">
        <f>IF(J1883=43,'Mission Importer'!A1883,0)</f>
        <v>#VALUE!</v>
      </c>
      <c r="L1883" t="e">
        <f>SEARCH("category",'Mission Importer'!A1883)</f>
        <v>#VALUE!</v>
      </c>
      <c r="M1883" t="e">
        <f>IF(L1883=43,'Mission Importer'!A1883,0)</f>
        <v>#VALUE!</v>
      </c>
    </row>
    <row r="1884" spans="1:13" x14ac:dyDescent="0.3">
      <c r="A1884" t="e">
        <f>SEARCH("livery",'Mission Importer'!A1884)</f>
        <v>#VALUE!</v>
      </c>
      <c r="B1884" t="e">
        <f>IF(A1884=43,'Mission Importer'!A1884,0)</f>
        <v>#VALUE!</v>
      </c>
      <c r="D1884" t="e">
        <f>SEARCH("shape_name",'Mission Importer'!A1884)</f>
        <v>#VALUE!</v>
      </c>
      <c r="E1884" t="e">
        <f>IF(D1884=43,'Mission Importer'!A1884,0)</f>
        <v>#VALUE!</v>
      </c>
      <c r="G1884" t="e">
        <f>SEARCH("shape_name",'Mission Importer'!A1884)</f>
        <v>#VALUE!</v>
      </c>
      <c r="H1884" t="e">
        <f>IF(G1884=43,'Mission Importer'!A1884,0)</f>
        <v>#VALUE!</v>
      </c>
      <c r="J1884" t="e">
        <f>SEARCH("type",'Mission Importer'!A1884)</f>
        <v>#VALUE!</v>
      </c>
      <c r="K1884" t="e">
        <f>IF(J1884=43,'Mission Importer'!A1884,0)</f>
        <v>#VALUE!</v>
      </c>
      <c r="L1884" t="e">
        <f>SEARCH("category",'Mission Importer'!A1884)</f>
        <v>#VALUE!</v>
      </c>
      <c r="M1884" t="e">
        <f>IF(L1884=43,'Mission Importer'!A1884,0)</f>
        <v>#VALUE!</v>
      </c>
    </row>
    <row r="1885" spans="1:13" x14ac:dyDescent="0.3">
      <c r="A1885" t="e">
        <f>SEARCH("livery",'Mission Importer'!A1885)</f>
        <v>#VALUE!</v>
      </c>
      <c r="B1885" t="e">
        <f>IF(A1885=43,'Mission Importer'!A1885,0)</f>
        <v>#VALUE!</v>
      </c>
      <c r="D1885" t="e">
        <f>SEARCH("shape_name",'Mission Importer'!A1885)</f>
        <v>#VALUE!</v>
      </c>
      <c r="E1885" t="e">
        <f>IF(D1885=43,'Mission Importer'!A1885,0)</f>
        <v>#VALUE!</v>
      </c>
      <c r="G1885" t="e">
        <f>SEARCH("shape_name",'Mission Importer'!A1885)</f>
        <v>#VALUE!</v>
      </c>
      <c r="H1885" t="e">
        <f>IF(G1885=43,'Mission Importer'!A1885,0)</f>
        <v>#VALUE!</v>
      </c>
      <c r="J1885" t="e">
        <f>SEARCH("type",'Mission Importer'!A1885)</f>
        <v>#VALUE!</v>
      </c>
      <c r="K1885" t="e">
        <f>IF(J1885=43,'Mission Importer'!A1885,0)</f>
        <v>#VALUE!</v>
      </c>
      <c r="L1885" t="e">
        <f>SEARCH("category",'Mission Importer'!A1885)</f>
        <v>#VALUE!</v>
      </c>
      <c r="M1885" t="e">
        <f>IF(L1885=43,'Mission Importer'!A1885,0)</f>
        <v>#VALUE!</v>
      </c>
    </row>
    <row r="1886" spans="1:13" x14ac:dyDescent="0.3">
      <c r="A1886" t="e">
        <f>SEARCH("livery",'Mission Importer'!A1886)</f>
        <v>#VALUE!</v>
      </c>
      <c r="B1886" t="e">
        <f>IF(A1886=43,'Mission Importer'!A1886,0)</f>
        <v>#VALUE!</v>
      </c>
      <c r="D1886" t="e">
        <f>SEARCH("shape_name",'Mission Importer'!A1886)</f>
        <v>#VALUE!</v>
      </c>
      <c r="E1886" t="e">
        <f>IF(D1886=43,'Mission Importer'!A1886,0)</f>
        <v>#VALUE!</v>
      </c>
      <c r="G1886" t="e">
        <f>SEARCH("shape_name",'Mission Importer'!A1886)</f>
        <v>#VALUE!</v>
      </c>
      <c r="H1886" t="e">
        <f>IF(G1886=43,'Mission Importer'!A1886,0)</f>
        <v>#VALUE!</v>
      </c>
      <c r="J1886" t="e">
        <f>SEARCH("type",'Mission Importer'!A1886)</f>
        <v>#VALUE!</v>
      </c>
      <c r="K1886" t="e">
        <f>IF(J1886=43,'Mission Importer'!A1886,0)</f>
        <v>#VALUE!</v>
      </c>
      <c r="L1886" t="e">
        <f>SEARCH("category",'Mission Importer'!A1886)</f>
        <v>#VALUE!</v>
      </c>
      <c r="M1886" t="e">
        <f>IF(L1886=43,'Mission Importer'!A1886,0)</f>
        <v>#VALUE!</v>
      </c>
    </row>
    <row r="1887" spans="1:13" x14ac:dyDescent="0.3">
      <c r="A1887" t="e">
        <f>SEARCH("livery",'Mission Importer'!A1887)</f>
        <v>#VALUE!</v>
      </c>
      <c r="B1887" t="e">
        <f>IF(A1887=43,'Mission Importer'!A1887,0)</f>
        <v>#VALUE!</v>
      </c>
      <c r="D1887" t="e">
        <f>SEARCH("shape_name",'Mission Importer'!A1887)</f>
        <v>#VALUE!</v>
      </c>
      <c r="E1887" t="e">
        <f>IF(D1887=43,'Mission Importer'!A1887,0)</f>
        <v>#VALUE!</v>
      </c>
      <c r="G1887" t="e">
        <f>SEARCH("shape_name",'Mission Importer'!A1887)</f>
        <v>#VALUE!</v>
      </c>
      <c r="H1887" t="e">
        <f>IF(G1887=43,'Mission Importer'!A1887,0)</f>
        <v>#VALUE!</v>
      </c>
      <c r="J1887" t="e">
        <f>SEARCH("type",'Mission Importer'!A1887)</f>
        <v>#VALUE!</v>
      </c>
      <c r="K1887" t="e">
        <f>IF(J1887=43,'Mission Importer'!A1887,0)</f>
        <v>#VALUE!</v>
      </c>
      <c r="L1887" t="e">
        <f>SEARCH("category",'Mission Importer'!A1887)</f>
        <v>#VALUE!</v>
      </c>
      <c r="M1887" t="e">
        <f>IF(L1887=43,'Mission Importer'!A1887,0)</f>
        <v>#VALUE!</v>
      </c>
    </row>
    <row r="1888" spans="1:13" x14ac:dyDescent="0.3">
      <c r="A1888" t="e">
        <f>SEARCH("livery",'Mission Importer'!A1888)</f>
        <v>#VALUE!</v>
      </c>
      <c r="B1888" t="e">
        <f>IF(A1888=43,'Mission Importer'!A1888,0)</f>
        <v>#VALUE!</v>
      </c>
      <c r="D1888" t="e">
        <f>SEARCH("shape_name",'Mission Importer'!A1888)</f>
        <v>#VALUE!</v>
      </c>
      <c r="E1888" t="e">
        <f>IF(D1888=43,'Mission Importer'!A1888,0)</f>
        <v>#VALUE!</v>
      </c>
      <c r="G1888" t="e">
        <f>SEARCH("shape_name",'Mission Importer'!A1888)</f>
        <v>#VALUE!</v>
      </c>
      <c r="H1888" t="e">
        <f>IF(G1888=43,'Mission Importer'!A1888,0)</f>
        <v>#VALUE!</v>
      </c>
      <c r="J1888" t="e">
        <f>SEARCH("type",'Mission Importer'!A1888)</f>
        <v>#VALUE!</v>
      </c>
      <c r="K1888" t="e">
        <f>IF(J1888=43,'Mission Importer'!A1888,0)</f>
        <v>#VALUE!</v>
      </c>
      <c r="L1888" t="e">
        <f>SEARCH("category",'Mission Importer'!A1888)</f>
        <v>#VALUE!</v>
      </c>
      <c r="M1888" t="e">
        <f>IF(L1888=43,'Mission Importer'!A1888,0)</f>
        <v>#VALUE!</v>
      </c>
    </row>
    <row r="1889" spans="1:13" x14ac:dyDescent="0.3">
      <c r="A1889" t="e">
        <f>SEARCH("livery",'Mission Importer'!A1889)</f>
        <v>#VALUE!</v>
      </c>
      <c r="B1889" t="e">
        <f>IF(A1889=43,'Mission Importer'!A1889,0)</f>
        <v>#VALUE!</v>
      </c>
      <c r="D1889" t="e">
        <f>SEARCH("shape_name",'Mission Importer'!A1889)</f>
        <v>#VALUE!</v>
      </c>
      <c r="E1889" t="e">
        <f>IF(D1889=43,'Mission Importer'!A1889,0)</f>
        <v>#VALUE!</v>
      </c>
      <c r="G1889" t="e">
        <f>SEARCH("shape_name",'Mission Importer'!A1889)</f>
        <v>#VALUE!</v>
      </c>
      <c r="H1889" t="e">
        <f>IF(G1889=43,'Mission Importer'!A1889,0)</f>
        <v>#VALUE!</v>
      </c>
      <c r="J1889" t="e">
        <f>SEARCH("type",'Mission Importer'!A1889)</f>
        <v>#VALUE!</v>
      </c>
      <c r="K1889" t="e">
        <f>IF(J1889=43,'Mission Importer'!A1889,0)</f>
        <v>#VALUE!</v>
      </c>
      <c r="L1889" t="e">
        <f>SEARCH("category",'Mission Importer'!A1889)</f>
        <v>#VALUE!</v>
      </c>
      <c r="M1889" t="e">
        <f>IF(L1889=43,'Mission Importer'!A1889,0)</f>
        <v>#VALUE!</v>
      </c>
    </row>
    <row r="1890" spans="1:13" x14ac:dyDescent="0.3">
      <c r="A1890" t="e">
        <f>SEARCH("livery",'Mission Importer'!A1890)</f>
        <v>#VALUE!</v>
      </c>
      <c r="B1890" t="e">
        <f>IF(A1890=43,'Mission Importer'!A1890,0)</f>
        <v>#VALUE!</v>
      </c>
      <c r="D1890" t="e">
        <f>SEARCH("shape_name",'Mission Importer'!A1890)</f>
        <v>#VALUE!</v>
      </c>
      <c r="E1890" t="e">
        <f>IF(D1890=43,'Mission Importer'!A1890,0)</f>
        <v>#VALUE!</v>
      </c>
      <c r="G1890" t="e">
        <f>SEARCH("shape_name",'Mission Importer'!A1890)</f>
        <v>#VALUE!</v>
      </c>
      <c r="H1890" t="e">
        <f>IF(G1890=43,'Mission Importer'!A1890,0)</f>
        <v>#VALUE!</v>
      </c>
      <c r="J1890" t="e">
        <f>SEARCH("type",'Mission Importer'!A1890)</f>
        <v>#VALUE!</v>
      </c>
      <c r="K1890" t="e">
        <f>IF(J1890=43,'Mission Importer'!A1890,0)</f>
        <v>#VALUE!</v>
      </c>
      <c r="L1890" t="e">
        <f>SEARCH("category",'Mission Importer'!A1890)</f>
        <v>#VALUE!</v>
      </c>
      <c r="M1890" t="e">
        <f>IF(L1890=43,'Mission Importer'!A1890,0)</f>
        <v>#VALUE!</v>
      </c>
    </row>
    <row r="1891" spans="1:13" x14ac:dyDescent="0.3">
      <c r="A1891" t="e">
        <f>SEARCH("livery",'Mission Importer'!A1891)</f>
        <v>#VALUE!</v>
      </c>
      <c r="B1891" t="e">
        <f>IF(A1891=43,'Mission Importer'!A1891,0)</f>
        <v>#VALUE!</v>
      </c>
      <c r="D1891" t="e">
        <f>SEARCH("shape_name",'Mission Importer'!A1891)</f>
        <v>#VALUE!</v>
      </c>
      <c r="E1891" t="e">
        <f>IF(D1891=43,'Mission Importer'!A1891,0)</f>
        <v>#VALUE!</v>
      </c>
      <c r="G1891" t="e">
        <f>SEARCH("shape_name",'Mission Importer'!A1891)</f>
        <v>#VALUE!</v>
      </c>
      <c r="H1891" t="e">
        <f>IF(G1891=43,'Mission Importer'!A1891,0)</f>
        <v>#VALUE!</v>
      </c>
      <c r="J1891" t="e">
        <f>SEARCH("type",'Mission Importer'!A1891)</f>
        <v>#VALUE!</v>
      </c>
      <c r="K1891" t="e">
        <f>IF(J1891=43,'Mission Importer'!A1891,0)</f>
        <v>#VALUE!</v>
      </c>
      <c r="L1891" t="e">
        <f>SEARCH("category",'Mission Importer'!A1891)</f>
        <v>#VALUE!</v>
      </c>
      <c r="M1891" t="e">
        <f>IF(L1891=43,'Mission Importer'!A1891,0)</f>
        <v>#VALUE!</v>
      </c>
    </row>
    <row r="1892" spans="1:13" x14ac:dyDescent="0.3">
      <c r="A1892" t="e">
        <f>SEARCH("livery",'Mission Importer'!A1892)</f>
        <v>#VALUE!</v>
      </c>
      <c r="B1892" t="e">
        <f>IF(A1892=43,'Mission Importer'!A1892,0)</f>
        <v>#VALUE!</v>
      </c>
      <c r="D1892" t="e">
        <f>SEARCH("shape_name",'Mission Importer'!A1892)</f>
        <v>#VALUE!</v>
      </c>
      <c r="E1892" t="e">
        <f>IF(D1892=43,'Mission Importer'!A1892,0)</f>
        <v>#VALUE!</v>
      </c>
      <c r="G1892" t="e">
        <f>SEARCH("shape_name",'Mission Importer'!A1892)</f>
        <v>#VALUE!</v>
      </c>
      <c r="H1892" t="e">
        <f>IF(G1892=43,'Mission Importer'!A1892,0)</f>
        <v>#VALUE!</v>
      </c>
      <c r="J1892" t="e">
        <f>SEARCH("type",'Mission Importer'!A1892)</f>
        <v>#VALUE!</v>
      </c>
      <c r="K1892" t="e">
        <f>IF(J1892=43,'Mission Importer'!A1892,0)</f>
        <v>#VALUE!</v>
      </c>
      <c r="L1892" t="e">
        <f>SEARCH("category",'Mission Importer'!A1892)</f>
        <v>#VALUE!</v>
      </c>
      <c r="M1892" t="e">
        <f>IF(L1892=43,'Mission Importer'!A1892,0)</f>
        <v>#VALUE!</v>
      </c>
    </row>
    <row r="1893" spans="1:13" x14ac:dyDescent="0.3">
      <c r="A1893" t="e">
        <f>SEARCH("livery",'Mission Importer'!A1893)</f>
        <v>#VALUE!</v>
      </c>
      <c r="B1893" t="e">
        <f>IF(A1893=43,'Mission Importer'!A1893,0)</f>
        <v>#VALUE!</v>
      </c>
      <c r="D1893" t="e">
        <f>SEARCH("shape_name",'Mission Importer'!A1893)</f>
        <v>#VALUE!</v>
      </c>
      <c r="E1893" t="e">
        <f>IF(D1893=43,'Mission Importer'!A1893,0)</f>
        <v>#VALUE!</v>
      </c>
      <c r="G1893" t="e">
        <f>SEARCH("shape_name",'Mission Importer'!A1893)</f>
        <v>#VALUE!</v>
      </c>
      <c r="H1893" t="e">
        <f>IF(G1893=43,'Mission Importer'!A1893,0)</f>
        <v>#VALUE!</v>
      </c>
      <c r="J1893" t="e">
        <f>SEARCH("type",'Mission Importer'!A1893)</f>
        <v>#VALUE!</v>
      </c>
      <c r="K1893" t="e">
        <f>IF(J1893=43,'Mission Importer'!A1893,0)</f>
        <v>#VALUE!</v>
      </c>
      <c r="L1893" t="e">
        <f>SEARCH("category",'Mission Importer'!A1893)</f>
        <v>#VALUE!</v>
      </c>
      <c r="M1893" t="e">
        <f>IF(L1893=43,'Mission Importer'!A1893,0)</f>
        <v>#VALUE!</v>
      </c>
    </row>
    <row r="1894" spans="1:13" x14ac:dyDescent="0.3">
      <c r="A1894" t="e">
        <f>SEARCH("livery",'Mission Importer'!A1894)</f>
        <v>#VALUE!</v>
      </c>
      <c r="B1894" t="e">
        <f>IF(A1894=43,'Mission Importer'!A1894,0)</f>
        <v>#VALUE!</v>
      </c>
      <c r="D1894" t="e">
        <f>SEARCH("shape_name",'Mission Importer'!A1894)</f>
        <v>#VALUE!</v>
      </c>
      <c r="E1894" t="e">
        <f>IF(D1894=43,'Mission Importer'!A1894,0)</f>
        <v>#VALUE!</v>
      </c>
      <c r="G1894" t="e">
        <f>SEARCH("shape_name",'Mission Importer'!A1894)</f>
        <v>#VALUE!</v>
      </c>
      <c r="H1894" t="e">
        <f>IF(G1894=43,'Mission Importer'!A1894,0)</f>
        <v>#VALUE!</v>
      </c>
      <c r="J1894">
        <f>SEARCH("type",'Mission Importer'!A1894)</f>
        <v>47</v>
      </c>
      <c r="K1894">
        <f>IF(J1894=43,'Mission Importer'!A1894,0)</f>
        <v>0</v>
      </c>
      <c r="L1894" t="e">
        <f>SEARCH("category",'Mission Importer'!A1894)</f>
        <v>#VALUE!</v>
      </c>
      <c r="M1894" t="e">
        <f>IF(L1894=43,'Mission Importer'!A1894,0)</f>
        <v>#VALUE!</v>
      </c>
    </row>
    <row r="1895" spans="1:13" x14ac:dyDescent="0.3">
      <c r="A1895" t="e">
        <f>SEARCH("livery",'Mission Importer'!A1895)</f>
        <v>#VALUE!</v>
      </c>
      <c r="B1895" t="e">
        <f>IF(A1895=43,'Mission Importer'!A1895,0)</f>
        <v>#VALUE!</v>
      </c>
      <c r="D1895" t="e">
        <f>SEARCH("shape_name",'Mission Importer'!A1895)</f>
        <v>#VALUE!</v>
      </c>
      <c r="E1895" t="e">
        <f>IF(D1895=43,'Mission Importer'!A1895,0)</f>
        <v>#VALUE!</v>
      </c>
      <c r="G1895" t="e">
        <f>SEARCH("shape_name",'Mission Importer'!A1895)</f>
        <v>#VALUE!</v>
      </c>
      <c r="H1895" t="e">
        <f>IF(G1895=43,'Mission Importer'!A1895,0)</f>
        <v>#VALUE!</v>
      </c>
      <c r="J1895" t="e">
        <f>SEARCH("type",'Mission Importer'!A1895)</f>
        <v>#VALUE!</v>
      </c>
      <c r="K1895" t="e">
        <f>IF(J1895=43,'Mission Importer'!A1895,0)</f>
        <v>#VALUE!</v>
      </c>
      <c r="L1895" t="e">
        <f>SEARCH("category",'Mission Importer'!A1895)</f>
        <v>#VALUE!</v>
      </c>
      <c r="M1895" t="e">
        <f>IF(L1895=43,'Mission Importer'!A1895,0)</f>
        <v>#VALUE!</v>
      </c>
    </row>
    <row r="1896" spans="1:13" x14ac:dyDescent="0.3">
      <c r="A1896" t="e">
        <f>SEARCH("livery",'Mission Importer'!A1896)</f>
        <v>#VALUE!</v>
      </c>
      <c r="B1896" t="e">
        <f>IF(A1896=43,'Mission Importer'!A1896,0)</f>
        <v>#VALUE!</v>
      </c>
      <c r="D1896" t="e">
        <f>SEARCH("shape_name",'Mission Importer'!A1896)</f>
        <v>#VALUE!</v>
      </c>
      <c r="E1896" t="e">
        <f>IF(D1896=43,'Mission Importer'!A1896,0)</f>
        <v>#VALUE!</v>
      </c>
      <c r="G1896" t="e">
        <f>SEARCH("shape_name",'Mission Importer'!A1896)</f>
        <v>#VALUE!</v>
      </c>
      <c r="H1896" t="e">
        <f>IF(G1896=43,'Mission Importer'!A1896,0)</f>
        <v>#VALUE!</v>
      </c>
      <c r="J1896" t="e">
        <f>SEARCH("type",'Mission Importer'!A1896)</f>
        <v>#VALUE!</v>
      </c>
      <c r="K1896" t="e">
        <f>IF(J1896=43,'Mission Importer'!A1896,0)</f>
        <v>#VALUE!</v>
      </c>
      <c r="L1896" t="e">
        <f>SEARCH("category",'Mission Importer'!A1896)</f>
        <v>#VALUE!</v>
      </c>
      <c r="M1896" t="e">
        <f>IF(L1896=43,'Mission Importer'!A1896,0)</f>
        <v>#VALUE!</v>
      </c>
    </row>
    <row r="1897" spans="1:13" x14ac:dyDescent="0.3">
      <c r="A1897" t="e">
        <f>SEARCH("livery",'Mission Importer'!A1897)</f>
        <v>#VALUE!</v>
      </c>
      <c r="B1897" t="e">
        <f>IF(A1897=43,'Mission Importer'!A1897,0)</f>
        <v>#VALUE!</v>
      </c>
      <c r="D1897" t="e">
        <f>SEARCH("shape_name",'Mission Importer'!A1897)</f>
        <v>#VALUE!</v>
      </c>
      <c r="E1897" t="e">
        <f>IF(D1897=43,'Mission Importer'!A1897,0)</f>
        <v>#VALUE!</v>
      </c>
      <c r="G1897" t="e">
        <f>SEARCH("shape_name",'Mission Importer'!A1897)</f>
        <v>#VALUE!</v>
      </c>
      <c r="H1897" t="e">
        <f>IF(G1897=43,'Mission Importer'!A1897,0)</f>
        <v>#VALUE!</v>
      </c>
      <c r="J1897" t="e">
        <f>SEARCH("type",'Mission Importer'!A1897)</f>
        <v>#VALUE!</v>
      </c>
      <c r="K1897" t="e">
        <f>IF(J1897=43,'Mission Importer'!A1897,0)</f>
        <v>#VALUE!</v>
      </c>
      <c r="L1897" t="e">
        <f>SEARCH("category",'Mission Importer'!A1897)</f>
        <v>#VALUE!</v>
      </c>
      <c r="M1897" t="e">
        <f>IF(L1897=43,'Mission Importer'!A1897,0)</f>
        <v>#VALUE!</v>
      </c>
    </row>
    <row r="1898" spans="1:13" x14ac:dyDescent="0.3">
      <c r="A1898" t="e">
        <f>SEARCH("livery",'Mission Importer'!A1898)</f>
        <v>#VALUE!</v>
      </c>
      <c r="B1898" t="e">
        <f>IF(A1898=43,'Mission Importer'!A1898,0)</f>
        <v>#VALUE!</v>
      </c>
      <c r="D1898" t="e">
        <f>SEARCH("shape_name",'Mission Importer'!A1898)</f>
        <v>#VALUE!</v>
      </c>
      <c r="E1898" t="e">
        <f>IF(D1898=43,'Mission Importer'!A1898,0)</f>
        <v>#VALUE!</v>
      </c>
      <c r="G1898" t="e">
        <f>SEARCH("shape_name",'Mission Importer'!A1898)</f>
        <v>#VALUE!</v>
      </c>
      <c r="H1898" t="e">
        <f>IF(G1898=43,'Mission Importer'!A1898,0)</f>
        <v>#VALUE!</v>
      </c>
      <c r="J1898" t="e">
        <f>SEARCH("type",'Mission Importer'!A1898)</f>
        <v>#VALUE!</v>
      </c>
      <c r="K1898" t="e">
        <f>IF(J1898=43,'Mission Importer'!A1898,0)</f>
        <v>#VALUE!</v>
      </c>
      <c r="L1898" t="e">
        <f>SEARCH("category",'Mission Importer'!A1898)</f>
        <v>#VALUE!</v>
      </c>
      <c r="M1898" t="e">
        <f>IF(L1898=43,'Mission Importer'!A1898,0)</f>
        <v>#VALUE!</v>
      </c>
    </row>
    <row r="1899" spans="1:13" x14ac:dyDescent="0.3">
      <c r="A1899" t="e">
        <f>SEARCH("livery",'Mission Importer'!A1899)</f>
        <v>#VALUE!</v>
      </c>
      <c r="B1899" t="e">
        <f>IF(A1899=43,'Mission Importer'!A1899,0)</f>
        <v>#VALUE!</v>
      </c>
      <c r="D1899" t="e">
        <f>SEARCH("shape_name",'Mission Importer'!A1899)</f>
        <v>#VALUE!</v>
      </c>
      <c r="E1899" t="e">
        <f>IF(D1899=43,'Mission Importer'!A1899,0)</f>
        <v>#VALUE!</v>
      </c>
      <c r="G1899" t="e">
        <f>SEARCH("shape_name",'Mission Importer'!A1899)</f>
        <v>#VALUE!</v>
      </c>
      <c r="H1899" t="e">
        <f>IF(G1899=43,'Mission Importer'!A1899,0)</f>
        <v>#VALUE!</v>
      </c>
      <c r="J1899" t="e">
        <f>SEARCH("type",'Mission Importer'!A1899)</f>
        <v>#VALUE!</v>
      </c>
      <c r="K1899" t="e">
        <f>IF(J1899=43,'Mission Importer'!A1899,0)</f>
        <v>#VALUE!</v>
      </c>
      <c r="L1899" t="e">
        <f>SEARCH("category",'Mission Importer'!A1899)</f>
        <v>#VALUE!</v>
      </c>
      <c r="M1899" t="e">
        <f>IF(L1899=43,'Mission Importer'!A1899,0)</f>
        <v>#VALUE!</v>
      </c>
    </row>
    <row r="1900" spans="1:13" x14ac:dyDescent="0.3">
      <c r="A1900" t="e">
        <f>SEARCH("livery",'Mission Importer'!A1900)</f>
        <v>#VALUE!</v>
      </c>
      <c r="B1900" t="e">
        <f>IF(A1900=43,'Mission Importer'!A1900,0)</f>
        <v>#VALUE!</v>
      </c>
      <c r="D1900" t="e">
        <f>SEARCH("shape_name",'Mission Importer'!A1900)</f>
        <v>#VALUE!</v>
      </c>
      <c r="E1900" t="e">
        <f>IF(D1900=43,'Mission Importer'!A1900,0)</f>
        <v>#VALUE!</v>
      </c>
      <c r="G1900" t="e">
        <f>SEARCH("shape_name",'Mission Importer'!A1900)</f>
        <v>#VALUE!</v>
      </c>
      <c r="H1900" t="e">
        <f>IF(G1900=43,'Mission Importer'!A1900,0)</f>
        <v>#VALUE!</v>
      </c>
      <c r="J1900" t="e">
        <f>SEARCH("type",'Mission Importer'!A1900)</f>
        <v>#VALUE!</v>
      </c>
      <c r="K1900" t="e">
        <f>IF(J1900=43,'Mission Importer'!A1900,0)</f>
        <v>#VALUE!</v>
      </c>
      <c r="L1900" t="e">
        <f>SEARCH("category",'Mission Importer'!A1900)</f>
        <v>#VALUE!</v>
      </c>
      <c r="M1900" t="e">
        <f>IF(L1900=43,'Mission Importer'!A1900,0)</f>
        <v>#VALUE!</v>
      </c>
    </row>
    <row r="1901" spans="1:13" x14ac:dyDescent="0.3">
      <c r="A1901" t="e">
        <f>SEARCH("livery",'Mission Importer'!A1901)</f>
        <v>#VALUE!</v>
      </c>
      <c r="B1901" t="e">
        <f>IF(A1901=43,'Mission Importer'!A1901,0)</f>
        <v>#VALUE!</v>
      </c>
      <c r="D1901" t="e">
        <f>SEARCH("shape_name",'Mission Importer'!A1901)</f>
        <v>#VALUE!</v>
      </c>
      <c r="E1901" t="e">
        <f>IF(D1901=43,'Mission Importer'!A1901,0)</f>
        <v>#VALUE!</v>
      </c>
      <c r="G1901" t="e">
        <f>SEARCH("shape_name",'Mission Importer'!A1901)</f>
        <v>#VALUE!</v>
      </c>
      <c r="H1901" t="e">
        <f>IF(G1901=43,'Mission Importer'!A1901,0)</f>
        <v>#VALUE!</v>
      </c>
      <c r="J1901" t="e">
        <f>SEARCH("type",'Mission Importer'!A1901)</f>
        <v>#VALUE!</v>
      </c>
      <c r="K1901" t="e">
        <f>IF(J1901=43,'Mission Importer'!A1901,0)</f>
        <v>#VALUE!</v>
      </c>
      <c r="L1901" t="e">
        <f>SEARCH("category",'Mission Importer'!A1901)</f>
        <v>#VALUE!</v>
      </c>
      <c r="M1901" t="e">
        <f>IF(L1901=43,'Mission Importer'!A1901,0)</f>
        <v>#VALUE!</v>
      </c>
    </row>
    <row r="1902" spans="1:13" x14ac:dyDescent="0.3">
      <c r="A1902" t="e">
        <f>SEARCH("livery",'Mission Importer'!A1902)</f>
        <v>#VALUE!</v>
      </c>
      <c r="B1902" t="e">
        <f>IF(A1902=43,'Mission Importer'!A1902,0)</f>
        <v>#VALUE!</v>
      </c>
      <c r="D1902" t="e">
        <f>SEARCH("shape_name",'Mission Importer'!A1902)</f>
        <v>#VALUE!</v>
      </c>
      <c r="E1902" t="e">
        <f>IF(D1902=43,'Mission Importer'!A1902,0)</f>
        <v>#VALUE!</v>
      </c>
      <c r="G1902" t="e">
        <f>SEARCH("shape_name",'Mission Importer'!A1902)</f>
        <v>#VALUE!</v>
      </c>
      <c r="H1902" t="e">
        <f>IF(G1902=43,'Mission Importer'!A1902,0)</f>
        <v>#VALUE!</v>
      </c>
      <c r="J1902" t="e">
        <f>SEARCH("type",'Mission Importer'!A1902)</f>
        <v>#VALUE!</v>
      </c>
      <c r="K1902" t="e">
        <f>IF(J1902=43,'Mission Importer'!A1902,0)</f>
        <v>#VALUE!</v>
      </c>
      <c r="L1902" t="e">
        <f>SEARCH("category",'Mission Importer'!A1902)</f>
        <v>#VALUE!</v>
      </c>
      <c r="M1902" t="e">
        <f>IF(L1902=43,'Mission Importer'!A1902,0)</f>
        <v>#VALUE!</v>
      </c>
    </row>
    <row r="1903" spans="1:13" x14ac:dyDescent="0.3">
      <c r="A1903" t="e">
        <f>SEARCH("livery",'Mission Importer'!A1903)</f>
        <v>#VALUE!</v>
      </c>
      <c r="B1903" t="e">
        <f>IF(A1903=43,'Mission Importer'!A1903,0)</f>
        <v>#VALUE!</v>
      </c>
      <c r="D1903" t="e">
        <f>SEARCH("shape_name",'Mission Importer'!A1903)</f>
        <v>#VALUE!</v>
      </c>
      <c r="E1903" t="e">
        <f>IF(D1903=43,'Mission Importer'!A1903,0)</f>
        <v>#VALUE!</v>
      </c>
      <c r="G1903" t="e">
        <f>SEARCH("shape_name",'Mission Importer'!A1903)</f>
        <v>#VALUE!</v>
      </c>
      <c r="H1903" t="e">
        <f>IF(G1903=43,'Mission Importer'!A1903,0)</f>
        <v>#VALUE!</v>
      </c>
      <c r="J1903" t="e">
        <f>SEARCH("type",'Mission Importer'!A1903)</f>
        <v>#VALUE!</v>
      </c>
      <c r="K1903" t="e">
        <f>IF(J1903=43,'Mission Importer'!A1903,0)</f>
        <v>#VALUE!</v>
      </c>
      <c r="L1903" t="e">
        <f>SEARCH("category",'Mission Importer'!A1903)</f>
        <v>#VALUE!</v>
      </c>
      <c r="M1903" t="e">
        <f>IF(L1903=43,'Mission Importer'!A1903,0)</f>
        <v>#VALUE!</v>
      </c>
    </row>
    <row r="1904" spans="1:13" x14ac:dyDescent="0.3">
      <c r="A1904" t="e">
        <f>SEARCH("livery",'Mission Importer'!A1904)</f>
        <v>#VALUE!</v>
      </c>
      <c r="B1904" t="e">
        <f>IF(A1904=43,'Mission Importer'!A1904,0)</f>
        <v>#VALUE!</v>
      </c>
      <c r="D1904" t="e">
        <f>SEARCH("shape_name",'Mission Importer'!A1904)</f>
        <v>#VALUE!</v>
      </c>
      <c r="E1904" t="e">
        <f>IF(D1904=43,'Mission Importer'!A1904,0)</f>
        <v>#VALUE!</v>
      </c>
      <c r="G1904" t="e">
        <f>SEARCH("shape_name",'Mission Importer'!A1904)</f>
        <v>#VALUE!</v>
      </c>
      <c r="H1904" t="e">
        <f>IF(G1904=43,'Mission Importer'!A1904,0)</f>
        <v>#VALUE!</v>
      </c>
      <c r="J1904" t="e">
        <f>SEARCH("type",'Mission Importer'!A1904)</f>
        <v>#VALUE!</v>
      </c>
      <c r="K1904" t="e">
        <f>IF(J1904=43,'Mission Importer'!A1904,0)</f>
        <v>#VALUE!</v>
      </c>
      <c r="L1904" t="e">
        <f>SEARCH("category",'Mission Importer'!A1904)</f>
        <v>#VALUE!</v>
      </c>
      <c r="M1904" t="e">
        <f>IF(L1904=43,'Mission Importer'!A1904,0)</f>
        <v>#VALUE!</v>
      </c>
    </row>
    <row r="1905" spans="1:13" x14ac:dyDescent="0.3">
      <c r="A1905" t="e">
        <f>SEARCH("livery",'Mission Importer'!A1905)</f>
        <v>#VALUE!</v>
      </c>
      <c r="B1905" t="e">
        <f>IF(A1905=43,'Mission Importer'!A1905,0)</f>
        <v>#VALUE!</v>
      </c>
      <c r="D1905" t="e">
        <f>SEARCH("shape_name",'Mission Importer'!A1905)</f>
        <v>#VALUE!</v>
      </c>
      <c r="E1905" t="e">
        <f>IF(D1905=43,'Mission Importer'!A1905,0)</f>
        <v>#VALUE!</v>
      </c>
      <c r="G1905" t="e">
        <f>SEARCH("shape_name",'Mission Importer'!A1905)</f>
        <v>#VALUE!</v>
      </c>
      <c r="H1905" t="e">
        <f>IF(G1905=43,'Mission Importer'!A1905,0)</f>
        <v>#VALUE!</v>
      </c>
      <c r="J1905" t="e">
        <f>SEARCH("type",'Mission Importer'!A1905)</f>
        <v>#VALUE!</v>
      </c>
      <c r="K1905" t="e">
        <f>IF(J1905=43,'Mission Importer'!A1905,0)</f>
        <v>#VALUE!</v>
      </c>
      <c r="L1905" t="e">
        <f>SEARCH("category",'Mission Importer'!A1905)</f>
        <v>#VALUE!</v>
      </c>
      <c r="M1905" t="e">
        <f>IF(L1905=43,'Mission Importer'!A1905,0)</f>
        <v>#VALUE!</v>
      </c>
    </row>
    <row r="1906" spans="1:13" x14ac:dyDescent="0.3">
      <c r="A1906" t="e">
        <f>SEARCH("livery",'Mission Importer'!A1906)</f>
        <v>#VALUE!</v>
      </c>
      <c r="B1906" t="e">
        <f>IF(A1906=43,'Mission Importer'!A1906,0)</f>
        <v>#VALUE!</v>
      </c>
      <c r="D1906" t="e">
        <f>SEARCH("shape_name",'Mission Importer'!A1906)</f>
        <v>#VALUE!</v>
      </c>
      <c r="E1906" t="e">
        <f>IF(D1906=43,'Mission Importer'!A1906,0)</f>
        <v>#VALUE!</v>
      </c>
      <c r="G1906" t="e">
        <f>SEARCH("shape_name",'Mission Importer'!A1906)</f>
        <v>#VALUE!</v>
      </c>
      <c r="H1906" t="e">
        <f>IF(G1906=43,'Mission Importer'!A1906,0)</f>
        <v>#VALUE!</v>
      </c>
      <c r="J1906" t="e">
        <f>SEARCH("type",'Mission Importer'!A1906)</f>
        <v>#VALUE!</v>
      </c>
      <c r="K1906" t="e">
        <f>IF(J1906=43,'Mission Importer'!A1906,0)</f>
        <v>#VALUE!</v>
      </c>
      <c r="L1906" t="e">
        <f>SEARCH("category",'Mission Importer'!A1906)</f>
        <v>#VALUE!</v>
      </c>
      <c r="M1906" t="e">
        <f>IF(L1906=43,'Mission Importer'!A1906,0)</f>
        <v>#VALUE!</v>
      </c>
    </row>
    <row r="1907" spans="1:13" x14ac:dyDescent="0.3">
      <c r="A1907" t="e">
        <f>SEARCH("livery",'Mission Importer'!A1907)</f>
        <v>#VALUE!</v>
      </c>
      <c r="B1907" t="e">
        <f>IF(A1907=43,'Mission Importer'!A1907,0)</f>
        <v>#VALUE!</v>
      </c>
      <c r="D1907" t="e">
        <f>SEARCH("shape_name",'Mission Importer'!A1907)</f>
        <v>#VALUE!</v>
      </c>
      <c r="E1907" t="e">
        <f>IF(D1907=43,'Mission Importer'!A1907,0)</f>
        <v>#VALUE!</v>
      </c>
      <c r="G1907" t="e">
        <f>SEARCH("shape_name",'Mission Importer'!A1907)</f>
        <v>#VALUE!</v>
      </c>
      <c r="H1907" t="e">
        <f>IF(G1907=43,'Mission Importer'!A1907,0)</f>
        <v>#VALUE!</v>
      </c>
      <c r="J1907" t="e">
        <f>SEARCH("type",'Mission Importer'!A1907)</f>
        <v>#VALUE!</v>
      </c>
      <c r="K1907" t="e">
        <f>IF(J1907=43,'Mission Importer'!A1907,0)</f>
        <v>#VALUE!</v>
      </c>
      <c r="L1907" t="e">
        <f>SEARCH("category",'Mission Importer'!A1907)</f>
        <v>#VALUE!</v>
      </c>
      <c r="M1907" t="e">
        <f>IF(L1907=43,'Mission Importer'!A1907,0)</f>
        <v>#VALUE!</v>
      </c>
    </row>
    <row r="1908" spans="1:13" x14ac:dyDescent="0.3">
      <c r="A1908" t="e">
        <f>SEARCH("livery",'Mission Importer'!A1908)</f>
        <v>#VALUE!</v>
      </c>
      <c r="B1908" t="e">
        <f>IF(A1908=43,'Mission Importer'!A1908,0)</f>
        <v>#VALUE!</v>
      </c>
      <c r="D1908" t="e">
        <f>SEARCH("shape_name",'Mission Importer'!A1908)</f>
        <v>#VALUE!</v>
      </c>
      <c r="E1908" t="e">
        <f>IF(D1908=43,'Mission Importer'!A1908,0)</f>
        <v>#VALUE!</v>
      </c>
      <c r="G1908" t="e">
        <f>SEARCH("shape_name",'Mission Importer'!A1908)</f>
        <v>#VALUE!</v>
      </c>
      <c r="H1908" t="e">
        <f>IF(G1908=43,'Mission Importer'!A1908,0)</f>
        <v>#VALUE!</v>
      </c>
      <c r="J1908" t="e">
        <f>SEARCH("type",'Mission Importer'!A1908)</f>
        <v>#VALUE!</v>
      </c>
      <c r="K1908" t="e">
        <f>IF(J1908=43,'Mission Importer'!A1908,0)</f>
        <v>#VALUE!</v>
      </c>
      <c r="L1908" t="e">
        <f>SEARCH("category",'Mission Importer'!A1908)</f>
        <v>#VALUE!</v>
      </c>
      <c r="M1908" t="e">
        <f>IF(L1908=43,'Mission Importer'!A1908,0)</f>
        <v>#VALUE!</v>
      </c>
    </row>
    <row r="1909" spans="1:13" x14ac:dyDescent="0.3">
      <c r="A1909">
        <f>SEARCH("livery",'Mission Importer'!A1909)</f>
        <v>43</v>
      </c>
      <c r="B1909" t="str">
        <f>IF(A1909=43,'Mission Importer'!A1909,0)</f>
        <v xml:space="preserve">                                        ["livery_id"] = "summer",</v>
      </c>
      <c r="D1909" t="e">
        <f>SEARCH("shape_name",'Mission Importer'!A1909)</f>
        <v>#VALUE!</v>
      </c>
      <c r="E1909" t="e">
        <f>IF(D1909=43,'Mission Importer'!A1909,0)</f>
        <v>#VALUE!</v>
      </c>
      <c r="G1909" t="e">
        <f>SEARCH("shape_name",'Mission Importer'!A1909)</f>
        <v>#VALUE!</v>
      </c>
      <c r="H1909" t="e">
        <f>IF(G1909=43,'Mission Importer'!A1909,0)</f>
        <v>#VALUE!</v>
      </c>
      <c r="J1909" t="e">
        <f>SEARCH("type",'Mission Importer'!A1909)</f>
        <v>#VALUE!</v>
      </c>
      <c r="K1909" t="e">
        <f>IF(J1909=43,'Mission Importer'!A1909,0)</f>
        <v>#VALUE!</v>
      </c>
      <c r="L1909" t="e">
        <f>SEARCH("category",'Mission Importer'!A1909)</f>
        <v>#VALUE!</v>
      </c>
      <c r="M1909" t="e">
        <f>IF(L1909=43,'Mission Importer'!A1909,0)</f>
        <v>#VALUE!</v>
      </c>
    </row>
    <row r="1910" spans="1:13" x14ac:dyDescent="0.3">
      <c r="A1910" t="e">
        <f>SEARCH("livery",'Mission Importer'!A1910)</f>
        <v>#VALUE!</v>
      </c>
      <c r="B1910" t="e">
        <f>IF(A1910=43,'Mission Importer'!A1910,0)</f>
        <v>#VALUE!</v>
      </c>
      <c r="D1910" t="e">
        <f>SEARCH("shape_name",'Mission Importer'!A1910)</f>
        <v>#VALUE!</v>
      </c>
      <c r="E1910" t="e">
        <f>IF(D1910=43,'Mission Importer'!A1910,0)</f>
        <v>#VALUE!</v>
      </c>
      <c r="G1910" t="e">
        <f>SEARCH("shape_name",'Mission Importer'!A1910)</f>
        <v>#VALUE!</v>
      </c>
      <c r="H1910" t="e">
        <f>IF(G1910=43,'Mission Importer'!A1910,0)</f>
        <v>#VALUE!</v>
      </c>
      <c r="J1910" t="e">
        <f>SEARCH("type",'Mission Importer'!A1910)</f>
        <v>#VALUE!</v>
      </c>
      <c r="K1910" t="e">
        <f>IF(J1910=43,'Mission Importer'!A1910,0)</f>
        <v>#VALUE!</v>
      </c>
      <c r="L1910">
        <f>SEARCH("category",'Mission Importer'!A1910)</f>
        <v>43</v>
      </c>
      <c r="M1910" t="str">
        <f>IF(L1910=43,'Mission Importer'!A1910,0)</f>
        <v xml:space="preserve">                                        ["category"] = "Air Defence",</v>
      </c>
    </row>
    <row r="1911" spans="1:13" x14ac:dyDescent="0.3">
      <c r="A1911" t="e">
        <f>SEARCH("livery",'Mission Importer'!A1911)</f>
        <v>#VALUE!</v>
      </c>
      <c r="B1911" t="e">
        <f>IF(A1911=43,'Mission Importer'!A1911,0)</f>
        <v>#VALUE!</v>
      </c>
      <c r="D1911" t="e">
        <f>SEARCH("shape_name",'Mission Importer'!A1911)</f>
        <v>#VALUE!</v>
      </c>
      <c r="E1911" t="e">
        <f>IF(D1911=43,'Mission Importer'!A1911,0)</f>
        <v>#VALUE!</v>
      </c>
      <c r="G1911" t="e">
        <f>SEARCH("shape_name",'Mission Importer'!A1911)</f>
        <v>#VALUE!</v>
      </c>
      <c r="H1911" t="e">
        <f>IF(G1911=43,'Mission Importer'!A1911,0)</f>
        <v>#VALUE!</v>
      </c>
      <c r="J1911">
        <f>SEARCH("type",'Mission Importer'!A1911)</f>
        <v>43</v>
      </c>
      <c r="K1911" t="str">
        <f>IF(J1911=43,'Mission Importer'!A1911,0)</f>
        <v xml:space="preserve">                                        ["type"] = "rapier_fsa_blindfire_radar",</v>
      </c>
      <c r="L1911" t="e">
        <f>SEARCH("category",'Mission Importer'!A1911)</f>
        <v>#VALUE!</v>
      </c>
      <c r="M1911" t="e">
        <f>IF(L1911=43,'Mission Importer'!A1911,0)</f>
        <v>#VALUE!</v>
      </c>
    </row>
    <row r="1912" spans="1:13" x14ac:dyDescent="0.3">
      <c r="A1912" t="e">
        <f>SEARCH("livery",'Mission Importer'!A1912)</f>
        <v>#VALUE!</v>
      </c>
      <c r="B1912" t="e">
        <f>IF(A1912=43,'Mission Importer'!A1912,0)</f>
        <v>#VALUE!</v>
      </c>
      <c r="D1912" t="e">
        <f>SEARCH("shape_name",'Mission Importer'!A1912)</f>
        <v>#VALUE!</v>
      </c>
      <c r="E1912" t="e">
        <f>IF(D1912=43,'Mission Importer'!A1912,0)</f>
        <v>#VALUE!</v>
      </c>
      <c r="G1912" t="e">
        <f>SEARCH("shape_name",'Mission Importer'!A1912)</f>
        <v>#VALUE!</v>
      </c>
      <c r="H1912" t="e">
        <f>IF(G1912=43,'Mission Importer'!A1912,0)</f>
        <v>#VALUE!</v>
      </c>
      <c r="J1912" t="e">
        <f>SEARCH("type",'Mission Importer'!A1912)</f>
        <v>#VALUE!</v>
      </c>
      <c r="K1912" t="e">
        <f>IF(J1912=43,'Mission Importer'!A1912,0)</f>
        <v>#VALUE!</v>
      </c>
      <c r="L1912" t="e">
        <f>SEARCH("category",'Mission Importer'!A1912)</f>
        <v>#VALUE!</v>
      </c>
      <c r="M1912" t="e">
        <f>IF(L1912=43,'Mission Importer'!A1912,0)</f>
        <v>#VALUE!</v>
      </c>
    </row>
    <row r="1913" spans="1:13" x14ac:dyDescent="0.3">
      <c r="A1913" t="e">
        <f>SEARCH("livery",'Mission Importer'!A1913)</f>
        <v>#VALUE!</v>
      </c>
      <c r="B1913" t="e">
        <f>IF(A1913=43,'Mission Importer'!A1913,0)</f>
        <v>#VALUE!</v>
      </c>
      <c r="D1913" t="e">
        <f>SEARCH("shape_name",'Mission Importer'!A1913)</f>
        <v>#VALUE!</v>
      </c>
      <c r="E1913" t="e">
        <f>IF(D1913=43,'Mission Importer'!A1913,0)</f>
        <v>#VALUE!</v>
      </c>
      <c r="G1913" t="e">
        <f>SEARCH("shape_name",'Mission Importer'!A1913)</f>
        <v>#VALUE!</v>
      </c>
      <c r="H1913" t="e">
        <f>IF(G1913=43,'Mission Importer'!A1913,0)</f>
        <v>#VALUE!</v>
      </c>
      <c r="J1913" t="e">
        <f>SEARCH("type",'Mission Importer'!A1913)</f>
        <v>#VALUE!</v>
      </c>
      <c r="K1913" t="e">
        <f>IF(J1913=43,'Mission Importer'!A1913,0)</f>
        <v>#VALUE!</v>
      </c>
      <c r="L1913" t="e">
        <f>SEARCH("category",'Mission Importer'!A1913)</f>
        <v>#VALUE!</v>
      </c>
      <c r="M1913" t="e">
        <f>IF(L1913=43,'Mission Importer'!A1913,0)</f>
        <v>#VALUE!</v>
      </c>
    </row>
    <row r="1914" spans="1:13" x14ac:dyDescent="0.3">
      <c r="A1914" t="e">
        <f>SEARCH("livery",'Mission Importer'!A1914)</f>
        <v>#VALUE!</v>
      </c>
      <c r="B1914" t="e">
        <f>IF(A1914=43,'Mission Importer'!A1914,0)</f>
        <v>#VALUE!</v>
      </c>
      <c r="D1914" t="e">
        <f>SEARCH("shape_name",'Mission Importer'!A1914)</f>
        <v>#VALUE!</v>
      </c>
      <c r="E1914" t="e">
        <f>IF(D1914=43,'Mission Importer'!A1914,0)</f>
        <v>#VALUE!</v>
      </c>
      <c r="G1914" t="e">
        <f>SEARCH("shape_name",'Mission Importer'!A1914)</f>
        <v>#VALUE!</v>
      </c>
      <c r="H1914" t="e">
        <f>IF(G1914=43,'Mission Importer'!A1914,0)</f>
        <v>#VALUE!</v>
      </c>
      <c r="J1914" t="e">
        <f>SEARCH("type",'Mission Importer'!A1914)</f>
        <v>#VALUE!</v>
      </c>
      <c r="K1914" t="e">
        <f>IF(J1914=43,'Mission Importer'!A1914,0)</f>
        <v>#VALUE!</v>
      </c>
      <c r="L1914" t="e">
        <f>SEARCH("category",'Mission Importer'!A1914)</f>
        <v>#VALUE!</v>
      </c>
      <c r="M1914" t="e">
        <f>IF(L1914=43,'Mission Importer'!A1914,0)</f>
        <v>#VALUE!</v>
      </c>
    </row>
    <row r="1915" spans="1:13" x14ac:dyDescent="0.3">
      <c r="A1915" t="e">
        <f>SEARCH("livery",'Mission Importer'!A1915)</f>
        <v>#VALUE!</v>
      </c>
      <c r="B1915" t="e">
        <f>IF(A1915=43,'Mission Importer'!A1915,0)</f>
        <v>#VALUE!</v>
      </c>
      <c r="D1915" t="e">
        <f>SEARCH("shape_name",'Mission Importer'!A1915)</f>
        <v>#VALUE!</v>
      </c>
      <c r="E1915" t="e">
        <f>IF(D1915=43,'Mission Importer'!A1915,0)</f>
        <v>#VALUE!</v>
      </c>
      <c r="G1915" t="e">
        <f>SEARCH("shape_name",'Mission Importer'!A1915)</f>
        <v>#VALUE!</v>
      </c>
      <c r="H1915" t="e">
        <f>IF(G1915=43,'Mission Importer'!A1915,0)</f>
        <v>#VALUE!</v>
      </c>
      <c r="J1915" t="e">
        <f>SEARCH("type",'Mission Importer'!A1915)</f>
        <v>#VALUE!</v>
      </c>
      <c r="K1915" t="e">
        <f>IF(J1915=43,'Mission Importer'!A1915,0)</f>
        <v>#VALUE!</v>
      </c>
      <c r="L1915" t="e">
        <f>SEARCH("category",'Mission Importer'!A1915)</f>
        <v>#VALUE!</v>
      </c>
      <c r="M1915" t="e">
        <f>IF(L1915=43,'Mission Importer'!A1915,0)</f>
        <v>#VALUE!</v>
      </c>
    </row>
    <row r="1916" spans="1:13" x14ac:dyDescent="0.3">
      <c r="A1916" t="e">
        <f>SEARCH("livery",'Mission Importer'!A1916)</f>
        <v>#VALUE!</v>
      </c>
      <c r="B1916" t="e">
        <f>IF(A1916=43,'Mission Importer'!A1916,0)</f>
        <v>#VALUE!</v>
      </c>
      <c r="D1916" t="e">
        <f>SEARCH("shape_name",'Mission Importer'!A1916)</f>
        <v>#VALUE!</v>
      </c>
      <c r="E1916" t="e">
        <f>IF(D1916=43,'Mission Importer'!A1916,0)</f>
        <v>#VALUE!</v>
      </c>
      <c r="G1916" t="e">
        <f>SEARCH("shape_name",'Mission Importer'!A1916)</f>
        <v>#VALUE!</v>
      </c>
      <c r="H1916" t="e">
        <f>IF(G1916=43,'Mission Importer'!A1916,0)</f>
        <v>#VALUE!</v>
      </c>
      <c r="J1916" t="e">
        <f>SEARCH("type",'Mission Importer'!A1916)</f>
        <v>#VALUE!</v>
      </c>
      <c r="K1916" t="e">
        <f>IF(J1916=43,'Mission Importer'!A1916,0)</f>
        <v>#VALUE!</v>
      </c>
      <c r="L1916" t="e">
        <f>SEARCH("category",'Mission Importer'!A1916)</f>
        <v>#VALUE!</v>
      </c>
      <c r="M1916" t="e">
        <f>IF(L1916=43,'Mission Importer'!A1916,0)</f>
        <v>#VALUE!</v>
      </c>
    </row>
    <row r="1917" spans="1:13" x14ac:dyDescent="0.3">
      <c r="A1917" t="e">
        <f>SEARCH("livery",'Mission Importer'!A1917)</f>
        <v>#VALUE!</v>
      </c>
      <c r="B1917" t="e">
        <f>IF(A1917=43,'Mission Importer'!A1917,0)</f>
        <v>#VALUE!</v>
      </c>
      <c r="D1917" t="e">
        <f>SEARCH("shape_name",'Mission Importer'!A1917)</f>
        <v>#VALUE!</v>
      </c>
      <c r="E1917" t="e">
        <f>IF(D1917=43,'Mission Importer'!A1917,0)</f>
        <v>#VALUE!</v>
      </c>
      <c r="G1917" t="e">
        <f>SEARCH("shape_name",'Mission Importer'!A1917)</f>
        <v>#VALUE!</v>
      </c>
      <c r="H1917" t="e">
        <f>IF(G1917=43,'Mission Importer'!A1917,0)</f>
        <v>#VALUE!</v>
      </c>
      <c r="J1917" t="e">
        <f>SEARCH("type",'Mission Importer'!A1917)</f>
        <v>#VALUE!</v>
      </c>
      <c r="K1917" t="e">
        <f>IF(J1917=43,'Mission Importer'!A1917,0)</f>
        <v>#VALUE!</v>
      </c>
      <c r="L1917" t="e">
        <f>SEARCH("category",'Mission Importer'!A1917)</f>
        <v>#VALUE!</v>
      </c>
      <c r="M1917" t="e">
        <f>IF(L1917=43,'Mission Importer'!A1917,0)</f>
        <v>#VALUE!</v>
      </c>
    </row>
    <row r="1918" spans="1:13" x14ac:dyDescent="0.3">
      <c r="A1918" t="e">
        <f>SEARCH("livery",'Mission Importer'!A1918)</f>
        <v>#VALUE!</v>
      </c>
      <c r="B1918" t="e">
        <f>IF(A1918=43,'Mission Importer'!A1918,0)</f>
        <v>#VALUE!</v>
      </c>
      <c r="D1918" t="e">
        <f>SEARCH("shape_name",'Mission Importer'!A1918)</f>
        <v>#VALUE!</v>
      </c>
      <c r="E1918" t="e">
        <f>IF(D1918=43,'Mission Importer'!A1918,0)</f>
        <v>#VALUE!</v>
      </c>
      <c r="G1918" t="e">
        <f>SEARCH("shape_name",'Mission Importer'!A1918)</f>
        <v>#VALUE!</v>
      </c>
      <c r="H1918" t="e">
        <f>IF(G1918=43,'Mission Importer'!A1918,0)</f>
        <v>#VALUE!</v>
      </c>
      <c r="J1918" t="e">
        <f>SEARCH("type",'Mission Importer'!A1918)</f>
        <v>#VALUE!</v>
      </c>
      <c r="K1918" t="e">
        <f>IF(J1918=43,'Mission Importer'!A1918,0)</f>
        <v>#VALUE!</v>
      </c>
      <c r="L1918" t="e">
        <f>SEARCH("category",'Mission Importer'!A1918)</f>
        <v>#VALUE!</v>
      </c>
      <c r="M1918" t="e">
        <f>IF(L1918=43,'Mission Importer'!A1918,0)</f>
        <v>#VALUE!</v>
      </c>
    </row>
    <row r="1919" spans="1:13" x14ac:dyDescent="0.3">
      <c r="A1919" t="e">
        <f>SEARCH("livery",'Mission Importer'!A1919)</f>
        <v>#VALUE!</v>
      </c>
      <c r="B1919" t="e">
        <f>IF(A1919=43,'Mission Importer'!A1919,0)</f>
        <v>#VALUE!</v>
      </c>
      <c r="D1919" t="e">
        <f>SEARCH("shape_name",'Mission Importer'!A1919)</f>
        <v>#VALUE!</v>
      </c>
      <c r="E1919" t="e">
        <f>IF(D1919=43,'Mission Importer'!A1919,0)</f>
        <v>#VALUE!</v>
      </c>
      <c r="G1919" t="e">
        <f>SEARCH("shape_name",'Mission Importer'!A1919)</f>
        <v>#VALUE!</v>
      </c>
      <c r="H1919" t="e">
        <f>IF(G1919=43,'Mission Importer'!A1919,0)</f>
        <v>#VALUE!</v>
      </c>
      <c r="J1919" t="e">
        <f>SEARCH("type",'Mission Importer'!A1919)</f>
        <v>#VALUE!</v>
      </c>
      <c r="K1919" t="e">
        <f>IF(J1919=43,'Mission Importer'!A1919,0)</f>
        <v>#VALUE!</v>
      </c>
      <c r="L1919" t="e">
        <f>SEARCH("category",'Mission Importer'!A1919)</f>
        <v>#VALUE!</v>
      </c>
      <c r="M1919" t="e">
        <f>IF(L1919=43,'Mission Importer'!A1919,0)</f>
        <v>#VALUE!</v>
      </c>
    </row>
    <row r="1920" spans="1:13" x14ac:dyDescent="0.3">
      <c r="A1920" t="e">
        <f>SEARCH("livery",'Mission Importer'!A1920)</f>
        <v>#VALUE!</v>
      </c>
      <c r="B1920" t="e">
        <f>IF(A1920=43,'Mission Importer'!A1920,0)</f>
        <v>#VALUE!</v>
      </c>
      <c r="D1920" t="e">
        <f>SEARCH("shape_name",'Mission Importer'!A1920)</f>
        <v>#VALUE!</v>
      </c>
      <c r="E1920" t="e">
        <f>IF(D1920=43,'Mission Importer'!A1920,0)</f>
        <v>#VALUE!</v>
      </c>
      <c r="G1920" t="e">
        <f>SEARCH("shape_name",'Mission Importer'!A1920)</f>
        <v>#VALUE!</v>
      </c>
      <c r="H1920" t="e">
        <f>IF(G1920=43,'Mission Importer'!A1920,0)</f>
        <v>#VALUE!</v>
      </c>
      <c r="J1920" t="e">
        <f>SEARCH("type",'Mission Importer'!A1920)</f>
        <v>#VALUE!</v>
      </c>
      <c r="K1920" t="e">
        <f>IF(J1920=43,'Mission Importer'!A1920,0)</f>
        <v>#VALUE!</v>
      </c>
      <c r="L1920" t="e">
        <f>SEARCH("category",'Mission Importer'!A1920)</f>
        <v>#VALUE!</v>
      </c>
      <c r="M1920" t="e">
        <f>IF(L1920=43,'Mission Importer'!A1920,0)</f>
        <v>#VALUE!</v>
      </c>
    </row>
    <row r="1921" spans="1:13" x14ac:dyDescent="0.3">
      <c r="A1921" t="e">
        <f>SEARCH("livery",'Mission Importer'!A1921)</f>
        <v>#VALUE!</v>
      </c>
      <c r="B1921" t="e">
        <f>IF(A1921=43,'Mission Importer'!A1921,0)</f>
        <v>#VALUE!</v>
      </c>
      <c r="D1921" t="e">
        <f>SEARCH("shape_name",'Mission Importer'!A1921)</f>
        <v>#VALUE!</v>
      </c>
      <c r="E1921" t="e">
        <f>IF(D1921=43,'Mission Importer'!A1921,0)</f>
        <v>#VALUE!</v>
      </c>
      <c r="G1921" t="e">
        <f>SEARCH("shape_name",'Mission Importer'!A1921)</f>
        <v>#VALUE!</v>
      </c>
      <c r="H1921" t="e">
        <f>IF(G1921=43,'Mission Importer'!A1921,0)</f>
        <v>#VALUE!</v>
      </c>
      <c r="J1921" t="e">
        <f>SEARCH("type",'Mission Importer'!A1921)</f>
        <v>#VALUE!</v>
      </c>
      <c r="K1921" t="e">
        <f>IF(J1921=43,'Mission Importer'!A1921,0)</f>
        <v>#VALUE!</v>
      </c>
      <c r="L1921" t="e">
        <f>SEARCH("category",'Mission Importer'!A1921)</f>
        <v>#VALUE!</v>
      </c>
      <c r="M1921" t="e">
        <f>IF(L1921=43,'Mission Importer'!A1921,0)</f>
        <v>#VALUE!</v>
      </c>
    </row>
    <row r="1922" spans="1:13" x14ac:dyDescent="0.3">
      <c r="A1922" t="e">
        <f>SEARCH("livery",'Mission Importer'!A1922)</f>
        <v>#VALUE!</v>
      </c>
      <c r="B1922" t="e">
        <f>IF(A1922=43,'Mission Importer'!A1922,0)</f>
        <v>#VALUE!</v>
      </c>
      <c r="D1922" t="e">
        <f>SEARCH("shape_name",'Mission Importer'!A1922)</f>
        <v>#VALUE!</v>
      </c>
      <c r="E1922" t="e">
        <f>IF(D1922=43,'Mission Importer'!A1922,0)</f>
        <v>#VALUE!</v>
      </c>
      <c r="G1922" t="e">
        <f>SEARCH("shape_name",'Mission Importer'!A1922)</f>
        <v>#VALUE!</v>
      </c>
      <c r="H1922" t="e">
        <f>IF(G1922=43,'Mission Importer'!A1922,0)</f>
        <v>#VALUE!</v>
      </c>
      <c r="J1922" t="e">
        <f>SEARCH("type",'Mission Importer'!A1922)</f>
        <v>#VALUE!</v>
      </c>
      <c r="K1922" t="e">
        <f>IF(J1922=43,'Mission Importer'!A1922,0)</f>
        <v>#VALUE!</v>
      </c>
      <c r="L1922" t="e">
        <f>SEARCH("category",'Mission Importer'!A1922)</f>
        <v>#VALUE!</v>
      </c>
      <c r="M1922" t="e">
        <f>IF(L1922=43,'Mission Importer'!A1922,0)</f>
        <v>#VALUE!</v>
      </c>
    </row>
    <row r="1923" spans="1:13" x14ac:dyDescent="0.3">
      <c r="A1923" t="e">
        <f>SEARCH("livery",'Mission Importer'!A1923)</f>
        <v>#VALUE!</v>
      </c>
      <c r="B1923" t="e">
        <f>IF(A1923=43,'Mission Importer'!A1923,0)</f>
        <v>#VALUE!</v>
      </c>
      <c r="D1923" t="e">
        <f>SEARCH("shape_name",'Mission Importer'!A1923)</f>
        <v>#VALUE!</v>
      </c>
      <c r="E1923" t="e">
        <f>IF(D1923=43,'Mission Importer'!A1923,0)</f>
        <v>#VALUE!</v>
      </c>
      <c r="G1923" t="e">
        <f>SEARCH("shape_name",'Mission Importer'!A1923)</f>
        <v>#VALUE!</v>
      </c>
      <c r="H1923" t="e">
        <f>IF(G1923=43,'Mission Importer'!A1923,0)</f>
        <v>#VALUE!</v>
      </c>
      <c r="J1923" t="e">
        <f>SEARCH("type",'Mission Importer'!A1923)</f>
        <v>#VALUE!</v>
      </c>
      <c r="K1923" t="e">
        <f>IF(J1923=43,'Mission Importer'!A1923,0)</f>
        <v>#VALUE!</v>
      </c>
      <c r="L1923" t="e">
        <f>SEARCH("category",'Mission Importer'!A1923)</f>
        <v>#VALUE!</v>
      </c>
      <c r="M1923" t="e">
        <f>IF(L1923=43,'Mission Importer'!A1923,0)</f>
        <v>#VALUE!</v>
      </c>
    </row>
    <row r="1924" spans="1:13" x14ac:dyDescent="0.3">
      <c r="A1924" t="e">
        <f>SEARCH("livery",'Mission Importer'!A1924)</f>
        <v>#VALUE!</v>
      </c>
      <c r="B1924" t="e">
        <f>IF(A1924=43,'Mission Importer'!A1924,0)</f>
        <v>#VALUE!</v>
      </c>
      <c r="D1924" t="e">
        <f>SEARCH("shape_name",'Mission Importer'!A1924)</f>
        <v>#VALUE!</v>
      </c>
      <c r="E1924" t="e">
        <f>IF(D1924=43,'Mission Importer'!A1924,0)</f>
        <v>#VALUE!</v>
      </c>
      <c r="G1924" t="e">
        <f>SEARCH("shape_name",'Mission Importer'!A1924)</f>
        <v>#VALUE!</v>
      </c>
      <c r="H1924" t="e">
        <f>IF(G1924=43,'Mission Importer'!A1924,0)</f>
        <v>#VALUE!</v>
      </c>
      <c r="J1924" t="e">
        <f>SEARCH("type",'Mission Importer'!A1924)</f>
        <v>#VALUE!</v>
      </c>
      <c r="K1924" t="e">
        <f>IF(J1924=43,'Mission Importer'!A1924,0)</f>
        <v>#VALUE!</v>
      </c>
      <c r="L1924" t="e">
        <f>SEARCH("category",'Mission Importer'!A1924)</f>
        <v>#VALUE!</v>
      </c>
      <c r="M1924" t="e">
        <f>IF(L1924=43,'Mission Importer'!A1924,0)</f>
        <v>#VALUE!</v>
      </c>
    </row>
    <row r="1925" spans="1:13" x14ac:dyDescent="0.3">
      <c r="A1925" t="e">
        <f>SEARCH("livery",'Mission Importer'!A1925)</f>
        <v>#VALUE!</v>
      </c>
      <c r="B1925" t="e">
        <f>IF(A1925=43,'Mission Importer'!A1925,0)</f>
        <v>#VALUE!</v>
      </c>
      <c r="D1925" t="e">
        <f>SEARCH("shape_name",'Mission Importer'!A1925)</f>
        <v>#VALUE!</v>
      </c>
      <c r="E1925" t="e">
        <f>IF(D1925=43,'Mission Importer'!A1925,0)</f>
        <v>#VALUE!</v>
      </c>
      <c r="G1925" t="e">
        <f>SEARCH("shape_name",'Mission Importer'!A1925)</f>
        <v>#VALUE!</v>
      </c>
      <c r="H1925" t="e">
        <f>IF(G1925=43,'Mission Importer'!A1925,0)</f>
        <v>#VALUE!</v>
      </c>
      <c r="J1925" t="e">
        <f>SEARCH("type",'Mission Importer'!A1925)</f>
        <v>#VALUE!</v>
      </c>
      <c r="K1925" t="e">
        <f>IF(J1925=43,'Mission Importer'!A1925,0)</f>
        <v>#VALUE!</v>
      </c>
      <c r="L1925" t="e">
        <f>SEARCH("category",'Mission Importer'!A1925)</f>
        <v>#VALUE!</v>
      </c>
      <c r="M1925" t="e">
        <f>IF(L1925=43,'Mission Importer'!A1925,0)</f>
        <v>#VALUE!</v>
      </c>
    </row>
    <row r="1926" spans="1:13" x14ac:dyDescent="0.3">
      <c r="A1926" t="e">
        <f>SEARCH("livery",'Mission Importer'!A1926)</f>
        <v>#VALUE!</v>
      </c>
      <c r="B1926" t="e">
        <f>IF(A1926=43,'Mission Importer'!A1926,0)</f>
        <v>#VALUE!</v>
      </c>
      <c r="D1926" t="e">
        <f>SEARCH("shape_name",'Mission Importer'!A1926)</f>
        <v>#VALUE!</v>
      </c>
      <c r="E1926" t="e">
        <f>IF(D1926=43,'Mission Importer'!A1926,0)</f>
        <v>#VALUE!</v>
      </c>
      <c r="G1926" t="e">
        <f>SEARCH("shape_name",'Mission Importer'!A1926)</f>
        <v>#VALUE!</v>
      </c>
      <c r="H1926" t="e">
        <f>IF(G1926=43,'Mission Importer'!A1926,0)</f>
        <v>#VALUE!</v>
      </c>
      <c r="J1926" t="e">
        <f>SEARCH("type",'Mission Importer'!A1926)</f>
        <v>#VALUE!</v>
      </c>
      <c r="K1926" t="e">
        <f>IF(J1926=43,'Mission Importer'!A1926,0)</f>
        <v>#VALUE!</v>
      </c>
      <c r="L1926" t="e">
        <f>SEARCH("category",'Mission Importer'!A1926)</f>
        <v>#VALUE!</v>
      </c>
      <c r="M1926" t="e">
        <f>IF(L1926=43,'Mission Importer'!A1926,0)</f>
        <v>#VALUE!</v>
      </c>
    </row>
    <row r="1927" spans="1:13" x14ac:dyDescent="0.3">
      <c r="A1927" t="e">
        <f>SEARCH("livery",'Mission Importer'!A1927)</f>
        <v>#VALUE!</v>
      </c>
      <c r="B1927" t="e">
        <f>IF(A1927=43,'Mission Importer'!A1927,0)</f>
        <v>#VALUE!</v>
      </c>
      <c r="D1927" t="e">
        <f>SEARCH("shape_name",'Mission Importer'!A1927)</f>
        <v>#VALUE!</v>
      </c>
      <c r="E1927" t="e">
        <f>IF(D1927=43,'Mission Importer'!A1927,0)</f>
        <v>#VALUE!</v>
      </c>
      <c r="G1927" t="e">
        <f>SEARCH("shape_name",'Mission Importer'!A1927)</f>
        <v>#VALUE!</v>
      </c>
      <c r="H1927" t="e">
        <f>IF(G1927=43,'Mission Importer'!A1927,0)</f>
        <v>#VALUE!</v>
      </c>
      <c r="J1927" t="e">
        <f>SEARCH("type",'Mission Importer'!A1927)</f>
        <v>#VALUE!</v>
      </c>
      <c r="K1927" t="e">
        <f>IF(J1927=43,'Mission Importer'!A1927,0)</f>
        <v>#VALUE!</v>
      </c>
      <c r="L1927" t="e">
        <f>SEARCH("category",'Mission Importer'!A1927)</f>
        <v>#VALUE!</v>
      </c>
      <c r="M1927" t="e">
        <f>IF(L1927=43,'Mission Importer'!A1927,0)</f>
        <v>#VALUE!</v>
      </c>
    </row>
    <row r="1928" spans="1:13" x14ac:dyDescent="0.3">
      <c r="A1928" t="e">
        <f>SEARCH("livery",'Mission Importer'!A1928)</f>
        <v>#VALUE!</v>
      </c>
      <c r="B1928" t="e">
        <f>IF(A1928=43,'Mission Importer'!A1928,0)</f>
        <v>#VALUE!</v>
      </c>
      <c r="D1928" t="e">
        <f>SEARCH("shape_name",'Mission Importer'!A1928)</f>
        <v>#VALUE!</v>
      </c>
      <c r="E1928" t="e">
        <f>IF(D1928=43,'Mission Importer'!A1928,0)</f>
        <v>#VALUE!</v>
      </c>
      <c r="G1928" t="e">
        <f>SEARCH("shape_name",'Mission Importer'!A1928)</f>
        <v>#VALUE!</v>
      </c>
      <c r="H1928" t="e">
        <f>IF(G1928=43,'Mission Importer'!A1928,0)</f>
        <v>#VALUE!</v>
      </c>
      <c r="J1928" t="e">
        <f>SEARCH("type",'Mission Importer'!A1928)</f>
        <v>#VALUE!</v>
      </c>
      <c r="K1928" t="e">
        <f>IF(J1928=43,'Mission Importer'!A1928,0)</f>
        <v>#VALUE!</v>
      </c>
      <c r="L1928" t="e">
        <f>SEARCH("category",'Mission Importer'!A1928)</f>
        <v>#VALUE!</v>
      </c>
      <c r="M1928" t="e">
        <f>IF(L1928=43,'Mission Importer'!A1928,0)</f>
        <v>#VALUE!</v>
      </c>
    </row>
    <row r="1929" spans="1:13" x14ac:dyDescent="0.3">
      <c r="A1929" t="e">
        <f>SEARCH("livery",'Mission Importer'!A1929)</f>
        <v>#VALUE!</v>
      </c>
      <c r="B1929" t="e">
        <f>IF(A1929=43,'Mission Importer'!A1929,0)</f>
        <v>#VALUE!</v>
      </c>
      <c r="D1929" t="e">
        <f>SEARCH("shape_name",'Mission Importer'!A1929)</f>
        <v>#VALUE!</v>
      </c>
      <c r="E1929" t="e">
        <f>IF(D1929=43,'Mission Importer'!A1929,0)</f>
        <v>#VALUE!</v>
      </c>
      <c r="G1929" t="e">
        <f>SEARCH("shape_name",'Mission Importer'!A1929)</f>
        <v>#VALUE!</v>
      </c>
      <c r="H1929" t="e">
        <f>IF(G1929=43,'Mission Importer'!A1929,0)</f>
        <v>#VALUE!</v>
      </c>
      <c r="J1929" t="e">
        <f>SEARCH("type",'Mission Importer'!A1929)</f>
        <v>#VALUE!</v>
      </c>
      <c r="K1929" t="e">
        <f>IF(J1929=43,'Mission Importer'!A1929,0)</f>
        <v>#VALUE!</v>
      </c>
      <c r="L1929" t="e">
        <f>SEARCH("category",'Mission Importer'!A1929)</f>
        <v>#VALUE!</v>
      </c>
      <c r="M1929" t="e">
        <f>IF(L1929=43,'Mission Importer'!A1929,0)</f>
        <v>#VALUE!</v>
      </c>
    </row>
    <row r="1930" spans="1:13" x14ac:dyDescent="0.3">
      <c r="A1930" t="e">
        <f>SEARCH("livery",'Mission Importer'!A1930)</f>
        <v>#VALUE!</v>
      </c>
      <c r="B1930" t="e">
        <f>IF(A1930=43,'Mission Importer'!A1930,0)</f>
        <v>#VALUE!</v>
      </c>
      <c r="D1930" t="e">
        <f>SEARCH("shape_name",'Mission Importer'!A1930)</f>
        <v>#VALUE!</v>
      </c>
      <c r="E1930" t="e">
        <f>IF(D1930=43,'Mission Importer'!A1930,0)</f>
        <v>#VALUE!</v>
      </c>
      <c r="G1930" t="e">
        <f>SEARCH("shape_name",'Mission Importer'!A1930)</f>
        <v>#VALUE!</v>
      </c>
      <c r="H1930" t="e">
        <f>IF(G1930=43,'Mission Importer'!A1930,0)</f>
        <v>#VALUE!</v>
      </c>
      <c r="J1930" t="e">
        <f>SEARCH("type",'Mission Importer'!A1930)</f>
        <v>#VALUE!</v>
      </c>
      <c r="K1930" t="e">
        <f>IF(J1930=43,'Mission Importer'!A1930,0)</f>
        <v>#VALUE!</v>
      </c>
      <c r="L1930" t="e">
        <f>SEARCH("category",'Mission Importer'!A1930)</f>
        <v>#VALUE!</v>
      </c>
      <c r="M1930" t="e">
        <f>IF(L1930=43,'Mission Importer'!A1930,0)</f>
        <v>#VALUE!</v>
      </c>
    </row>
    <row r="1931" spans="1:13" x14ac:dyDescent="0.3">
      <c r="A1931" t="e">
        <f>SEARCH("livery",'Mission Importer'!A1931)</f>
        <v>#VALUE!</v>
      </c>
      <c r="B1931" t="e">
        <f>IF(A1931=43,'Mission Importer'!A1931,0)</f>
        <v>#VALUE!</v>
      </c>
      <c r="D1931" t="e">
        <f>SEARCH("shape_name",'Mission Importer'!A1931)</f>
        <v>#VALUE!</v>
      </c>
      <c r="E1931" t="e">
        <f>IF(D1931=43,'Mission Importer'!A1931,0)</f>
        <v>#VALUE!</v>
      </c>
      <c r="G1931" t="e">
        <f>SEARCH("shape_name",'Mission Importer'!A1931)</f>
        <v>#VALUE!</v>
      </c>
      <c r="H1931" t="e">
        <f>IF(G1931=43,'Mission Importer'!A1931,0)</f>
        <v>#VALUE!</v>
      </c>
      <c r="J1931" t="e">
        <f>SEARCH("type",'Mission Importer'!A1931)</f>
        <v>#VALUE!</v>
      </c>
      <c r="K1931" t="e">
        <f>IF(J1931=43,'Mission Importer'!A1931,0)</f>
        <v>#VALUE!</v>
      </c>
      <c r="L1931" t="e">
        <f>SEARCH("category",'Mission Importer'!A1931)</f>
        <v>#VALUE!</v>
      </c>
      <c r="M1931" t="e">
        <f>IF(L1931=43,'Mission Importer'!A1931,0)</f>
        <v>#VALUE!</v>
      </c>
    </row>
    <row r="1932" spans="1:13" x14ac:dyDescent="0.3">
      <c r="A1932" t="e">
        <f>SEARCH("livery",'Mission Importer'!A1932)</f>
        <v>#VALUE!</v>
      </c>
      <c r="B1932" t="e">
        <f>IF(A1932=43,'Mission Importer'!A1932,0)</f>
        <v>#VALUE!</v>
      </c>
      <c r="D1932" t="e">
        <f>SEARCH("shape_name",'Mission Importer'!A1932)</f>
        <v>#VALUE!</v>
      </c>
      <c r="E1932" t="e">
        <f>IF(D1932=43,'Mission Importer'!A1932,0)</f>
        <v>#VALUE!</v>
      </c>
      <c r="G1932" t="e">
        <f>SEARCH("shape_name",'Mission Importer'!A1932)</f>
        <v>#VALUE!</v>
      </c>
      <c r="H1932" t="e">
        <f>IF(G1932=43,'Mission Importer'!A1932,0)</f>
        <v>#VALUE!</v>
      </c>
      <c r="J1932" t="e">
        <f>SEARCH("type",'Mission Importer'!A1932)</f>
        <v>#VALUE!</v>
      </c>
      <c r="K1932" t="e">
        <f>IF(J1932=43,'Mission Importer'!A1932,0)</f>
        <v>#VALUE!</v>
      </c>
      <c r="L1932" t="e">
        <f>SEARCH("category",'Mission Importer'!A1932)</f>
        <v>#VALUE!</v>
      </c>
      <c r="M1932" t="e">
        <f>IF(L1932=43,'Mission Importer'!A1932,0)</f>
        <v>#VALUE!</v>
      </c>
    </row>
    <row r="1933" spans="1:13" x14ac:dyDescent="0.3">
      <c r="A1933" t="e">
        <f>SEARCH("livery",'Mission Importer'!A1933)</f>
        <v>#VALUE!</v>
      </c>
      <c r="B1933" t="e">
        <f>IF(A1933=43,'Mission Importer'!A1933,0)</f>
        <v>#VALUE!</v>
      </c>
      <c r="D1933" t="e">
        <f>SEARCH("shape_name",'Mission Importer'!A1933)</f>
        <v>#VALUE!</v>
      </c>
      <c r="E1933" t="e">
        <f>IF(D1933=43,'Mission Importer'!A1933,0)</f>
        <v>#VALUE!</v>
      </c>
      <c r="G1933" t="e">
        <f>SEARCH("shape_name",'Mission Importer'!A1933)</f>
        <v>#VALUE!</v>
      </c>
      <c r="H1933" t="e">
        <f>IF(G1933=43,'Mission Importer'!A1933,0)</f>
        <v>#VALUE!</v>
      </c>
      <c r="J1933" t="e">
        <f>SEARCH("type",'Mission Importer'!A1933)</f>
        <v>#VALUE!</v>
      </c>
      <c r="K1933" t="e">
        <f>IF(J1933=43,'Mission Importer'!A1933,0)</f>
        <v>#VALUE!</v>
      </c>
      <c r="L1933" t="e">
        <f>SEARCH("category",'Mission Importer'!A1933)</f>
        <v>#VALUE!</v>
      </c>
      <c r="M1933" t="e">
        <f>IF(L1933=43,'Mission Importer'!A1933,0)</f>
        <v>#VALUE!</v>
      </c>
    </row>
    <row r="1934" spans="1:13" x14ac:dyDescent="0.3">
      <c r="A1934" t="e">
        <f>SEARCH("livery",'Mission Importer'!A1934)</f>
        <v>#VALUE!</v>
      </c>
      <c r="B1934" t="e">
        <f>IF(A1934=43,'Mission Importer'!A1934,0)</f>
        <v>#VALUE!</v>
      </c>
      <c r="D1934" t="e">
        <f>SEARCH("shape_name",'Mission Importer'!A1934)</f>
        <v>#VALUE!</v>
      </c>
      <c r="E1934" t="e">
        <f>IF(D1934=43,'Mission Importer'!A1934,0)</f>
        <v>#VALUE!</v>
      </c>
      <c r="G1934" t="e">
        <f>SEARCH("shape_name",'Mission Importer'!A1934)</f>
        <v>#VALUE!</v>
      </c>
      <c r="H1934" t="e">
        <f>IF(G1934=43,'Mission Importer'!A1934,0)</f>
        <v>#VALUE!</v>
      </c>
      <c r="J1934" t="e">
        <f>SEARCH("type",'Mission Importer'!A1934)</f>
        <v>#VALUE!</v>
      </c>
      <c r="K1934" t="e">
        <f>IF(J1934=43,'Mission Importer'!A1934,0)</f>
        <v>#VALUE!</v>
      </c>
      <c r="L1934" t="e">
        <f>SEARCH("category",'Mission Importer'!A1934)</f>
        <v>#VALUE!</v>
      </c>
      <c r="M1934" t="e">
        <f>IF(L1934=43,'Mission Importer'!A1934,0)</f>
        <v>#VALUE!</v>
      </c>
    </row>
    <row r="1935" spans="1:13" x14ac:dyDescent="0.3">
      <c r="A1935" t="e">
        <f>SEARCH("livery",'Mission Importer'!A1935)</f>
        <v>#VALUE!</v>
      </c>
      <c r="B1935" t="e">
        <f>IF(A1935=43,'Mission Importer'!A1935,0)</f>
        <v>#VALUE!</v>
      </c>
      <c r="D1935" t="e">
        <f>SEARCH("shape_name",'Mission Importer'!A1935)</f>
        <v>#VALUE!</v>
      </c>
      <c r="E1935" t="e">
        <f>IF(D1935=43,'Mission Importer'!A1935,0)</f>
        <v>#VALUE!</v>
      </c>
      <c r="G1935" t="e">
        <f>SEARCH("shape_name",'Mission Importer'!A1935)</f>
        <v>#VALUE!</v>
      </c>
      <c r="H1935" t="e">
        <f>IF(G1935=43,'Mission Importer'!A1935,0)</f>
        <v>#VALUE!</v>
      </c>
      <c r="J1935">
        <f>SEARCH("type",'Mission Importer'!A1935)</f>
        <v>47</v>
      </c>
      <c r="K1935">
        <f>IF(J1935=43,'Mission Importer'!A1935,0)</f>
        <v>0</v>
      </c>
      <c r="L1935" t="e">
        <f>SEARCH("category",'Mission Importer'!A1935)</f>
        <v>#VALUE!</v>
      </c>
      <c r="M1935" t="e">
        <f>IF(L1935=43,'Mission Importer'!A1935,0)</f>
        <v>#VALUE!</v>
      </c>
    </row>
    <row r="1936" spans="1:13" x14ac:dyDescent="0.3">
      <c r="A1936" t="e">
        <f>SEARCH("livery",'Mission Importer'!A1936)</f>
        <v>#VALUE!</v>
      </c>
      <c r="B1936" t="e">
        <f>IF(A1936=43,'Mission Importer'!A1936,0)</f>
        <v>#VALUE!</v>
      </c>
      <c r="D1936" t="e">
        <f>SEARCH("shape_name",'Mission Importer'!A1936)</f>
        <v>#VALUE!</v>
      </c>
      <c r="E1936" t="e">
        <f>IF(D1936=43,'Mission Importer'!A1936,0)</f>
        <v>#VALUE!</v>
      </c>
      <c r="G1936" t="e">
        <f>SEARCH("shape_name",'Mission Importer'!A1936)</f>
        <v>#VALUE!</v>
      </c>
      <c r="H1936" t="e">
        <f>IF(G1936=43,'Mission Importer'!A1936,0)</f>
        <v>#VALUE!</v>
      </c>
      <c r="J1936" t="e">
        <f>SEARCH("type",'Mission Importer'!A1936)</f>
        <v>#VALUE!</v>
      </c>
      <c r="K1936" t="e">
        <f>IF(J1936=43,'Mission Importer'!A1936,0)</f>
        <v>#VALUE!</v>
      </c>
      <c r="L1936" t="e">
        <f>SEARCH("category",'Mission Importer'!A1936)</f>
        <v>#VALUE!</v>
      </c>
      <c r="M1936" t="e">
        <f>IF(L1936=43,'Mission Importer'!A1936,0)</f>
        <v>#VALUE!</v>
      </c>
    </row>
    <row r="1937" spans="1:13" x14ac:dyDescent="0.3">
      <c r="A1937" t="e">
        <f>SEARCH("livery",'Mission Importer'!A1937)</f>
        <v>#VALUE!</v>
      </c>
      <c r="B1937" t="e">
        <f>IF(A1937=43,'Mission Importer'!A1937,0)</f>
        <v>#VALUE!</v>
      </c>
      <c r="D1937" t="e">
        <f>SEARCH("shape_name",'Mission Importer'!A1937)</f>
        <v>#VALUE!</v>
      </c>
      <c r="E1937" t="e">
        <f>IF(D1937=43,'Mission Importer'!A1937,0)</f>
        <v>#VALUE!</v>
      </c>
      <c r="G1937" t="e">
        <f>SEARCH("shape_name",'Mission Importer'!A1937)</f>
        <v>#VALUE!</v>
      </c>
      <c r="H1937" t="e">
        <f>IF(G1937=43,'Mission Importer'!A1937,0)</f>
        <v>#VALUE!</v>
      </c>
      <c r="J1937" t="e">
        <f>SEARCH("type",'Mission Importer'!A1937)</f>
        <v>#VALUE!</v>
      </c>
      <c r="K1937" t="e">
        <f>IF(J1937=43,'Mission Importer'!A1937,0)</f>
        <v>#VALUE!</v>
      </c>
      <c r="L1937" t="e">
        <f>SEARCH("category",'Mission Importer'!A1937)</f>
        <v>#VALUE!</v>
      </c>
      <c r="M1937" t="e">
        <f>IF(L1937=43,'Mission Importer'!A1937,0)</f>
        <v>#VALUE!</v>
      </c>
    </row>
    <row r="1938" spans="1:13" x14ac:dyDescent="0.3">
      <c r="A1938" t="e">
        <f>SEARCH("livery",'Mission Importer'!A1938)</f>
        <v>#VALUE!</v>
      </c>
      <c r="B1938" t="e">
        <f>IF(A1938=43,'Mission Importer'!A1938,0)</f>
        <v>#VALUE!</v>
      </c>
      <c r="D1938" t="e">
        <f>SEARCH("shape_name",'Mission Importer'!A1938)</f>
        <v>#VALUE!</v>
      </c>
      <c r="E1938" t="e">
        <f>IF(D1938=43,'Mission Importer'!A1938,0)</f>
        <v>#VALUE!</v>
      </c>
      <c r="G1938" t="e">
        <f>SEARCH("shape_name",'Mission Importer'!A1938)</f>
        <v>#VALUE!</v>
      </c>
      <c r="H1938" t="e">
        <f>IF(G1938=43,'Mission Importer'!A1938,0)</f>
        <v>#VALUE!</v>
      </c>
      <c r="J1938" t="e">
        <f>SEARCH("type",'Mission Importer'!A1938)</f>
        <v>#VALUE!</v>
      </c>
      <c r="K1938" t="e">
        <f>IF(J1938=43,'Mission Importer'!A1938,0)</f>
        <v>#VALUE!</v>
      </c>
      <c r="L1938" t="e">
        <f>SEARCH("category",'Mission Importer'!A1938)</f>
        <v>#VALUE!</v>
      </c>
      <c r="M1938" t="e">
        <f>IF(L1938=43,'Mission Importer'!A1938,0)</f>
        <v>#VALUE!</v>
      </c>
    </row>
    <row r="1939" spans="1:13" x14ac:dyDescent="0.3">
      <c r="A1939" t="e">
        <f>SEARCH("livery",'Mission Importer'!A1939)</f>
        <v>#VALUE!</v>
      </c>
      <c r="B1939" t="e">
        <f>IF(A1939=43,'Mission Importer'!A1939,0)</f>
        <v>#VALUE!</v>
      </c>
      <c r="D1939" t="e">
        <f>SEARCH("shape_name",'Mission Importer'!A1939)</f>
        <v>#VALUE!</v>
      </c>
      <c r="E1939" t="e">
        <f>IF(D1939=43,'Mission Importer'!A1939,0)</f>
        <v>#VALUE!</v>
      </c>
      <c r="G1939" t="e">
        <f>SEARCH("shape_name",'Mission Importer'!A1939)</f>
        <v>#VALUE!</v>
      </c>
      <c r="H1939" t="e">
        <f>IF(G1939=43,'Mission Importer'!A1939,0)</f>
        <v>#VALUE!</v>
      </c>
      <c r="J1939" t="e">
        <f>SEARCH("type",'Mission Importer'!A1939)</f>
        <v>#VALUE!</v>
      </c>
      <c r="K1939" t="e">
        <f>IF(J1939=43,'Mission Importer'!A1939,0)</f>
        <v>#VALUE!</v>
      </c>
      <c r="L1939" t="e">
        <f>SEARCH("category",'Mission Importer'!A1939)</f>
        <v>#VALUE!</v>
      </c>
      <c r="M1939" t="e">
        <f>IF(L1939=43,'Mission Importer'!A1939,0)</f>
        <v>#VALUE!</v>
      </c>
    </row>
    <row r="1940" spans="1:13" x14ac:dyDescent="0.3">
      <c r="A1940" t="e">
        <f>SEARCH("livery",'Mission Importer'!A1940)</f>
        <v>#VALUE!</v>
      </c>
      <c r="B1940" t="e">
        <f>IF(A1940=43,'Mission Importer'!A1940,0)</f>
        <v>#VALUE!</v>
      </c>
      <c r="D1940" t="e">
        <f>SEARCH("shape_name",'Mission Importer'!A1940)</f>
        <v>#VALUE!</v>
      </c>
      <c r="E1940" t="e">
        <f>IF(D1940=43,'Mission Importer'!A1940,0)</f>
        <v>#VALUE!</v>
      </c>
      <c r="G1940" t="e">
        <f>SEARCH("shape_name",'Mission Importer'!A1940)</f>
        <v>#VALUE!</v>
      </c>
      <c r="H1940" t="e">
        <f>IF(G1940=43,'Mission Importer'!A1940,0)</f>
        <v>#VALUE!</v>
      </c>
      <c r="J1940" t="e">
        <f>SEARCH("type",'Mission Importer'!A1940)</f>
        <v>#VALUE!</v>
      </c>
      <c r="K1940" t="e">
        <f>IF(J1940=43,'Mission Importer'!A1940,0)</f>
        <v>#VALUE!</v>
      </c>
      <c r="L1940" t="e">
        <f>SEARCH("category",'Mission Importer'!A1940)</f>
        <v>#VALUE!</v>
      </c>
      <c r="M1940" t="e">
        <f>IF(L1940=43,'Mission Importer'!A1940,0)</f>
        <v>#VALUE!</v>
      </c>
    </row>
    <row r="1941" spans="1:13" x14ac:dyDescent="0.3">
      <c r="A1941" t="e">
        <f>SEARCH("livery",'Mission Importer'!A1941)</f>
        <v>#VALUE!</v>
      </c>
      <c r="B1941" t="e">
        <f>IF(A1941=43,'Mission Importer'!A1941,0)</f>
        <v>#VALUE!</v>
      </c>
      <c r="D1941" t="e">
        <f>SEARCH("shape_name",'Mission Importer'!A1941)</f>
        <v>#VALUE!</v>
      </c>
      <c r="E1941" t="e">
        <f>IF(D1941=43,'Mission Importer'!A1941,0)</f>
        <v>#VALUE!</v>
      </c>
      <c r="G1941" t="e">
        <f>SEARCH("shape_name",'Mission Importer'!A1941)</f>
        <v>#VALUE!</v>
      </c>
      <c r="H1941" t="e">
        <f>IF(G1941=43,'Mission Importer'!A1941,0)</f>
        <v>#VALUE!</v>
      </c>
      <c r="J1941" t="e">
        <f>SEARCH("type",'Mission Importer'!A1941)</f>
        <v>#VALUE!</v>
      </c>
      <c r="K1941" t="e">
        <f>IF(J1941=43,'Mission Importer'!A1941,0)</f>
        <v>#VALUE!</v>
      </c>
      <c r="L1941" t="e">
        <f>SEARCH("category",'Mission Importer'!A1941)</f>
        <v>#VALUE!</v>
      </c>
      <c r="M1941" t="e">
        <f>IF(L1941=43,'Mission Importer'!A1941,0)</f>
        <v>#VALUE!</v>
      </c>
    </row>
    <row r="1942" spans="1:13" x14ac:dyDescent="0.3">
      <c r="A1942" t="e">
        <f>SEARCH("livery",'Mission Importer'!A1942)</f>
        <v>#VALUE!</v>
      </c>
      <c r="B1942" t="e">
        <f>IF(A1942=43,'Mission Importer'!A1942,0)</f>
        <v>#VALUE!</v>
      </c>
      <c r="D1942" t="e">
        <f>SEARCH("shape_name",'Mission Importer'!A1942)</f>
        <v>#VALUE!</v>
      </c>
      <c r="E1942" t="e">
        <f>IF(D1942=43,'Mission Importer'!A1942,0)</f>
        <v>#VALUE!</v>
      </c>
      <c r="G1942" t="e">
        <f>SEARCH("shape_name",'Mission Importer'!A1942)</f>
        <v>#VALUE!</v>
      </c>
      <c r="H1942" t="e">
        <f>IF(G1942=43,'Mission Importer'!A1942,0)</f>
        <v>#VALUE!</v>
      </c>
      <c r="J1942" t="e">
        <f>SEARCH("type",'Mission Importer'!A1942)</f>
        <v>#VALUE!</v>
      </c>
      <c r="K1942" t="e">
        <f>IF(J1942=43,'Mission Importer'!A1942,0)</f>
        <v>#VALUE!</v>
      </c>
      <c r="L1942" t="e">
        <f>SEARCH("category",'Mission Importer'!A1942)</f>
        <v>#VALUE!</v>
      </c>
      <c r="M1942" t="e">
        <f>IF(L1942=43,'Mission Importer'!A1942,0)</f>
        <v>#VALUE!</v>
      </c>
    </row>
    <row r="1943" spans="1:13" x14ac:dyDescent="0.3">
      <c r="A1943" t="e">
        <f>SEARCH("livery",'Mission Importer'!A1943)</f>
        <v>#VALUE!</v>
      </c>
      <c r="B1943" t="e">
        <f>IF(A1943=43,'Mission Importer'!A1943,0)</f>
        <v>#VALUE!</v>
      </c>
      <c r="D1943" t="e">
        <f>SEARCH("shape_name",'Mission Importer'!A1943)</f>
        <v>#VALUE!</v>
      </c>
      <c r="E1943" t="e">
        <f>IF(D1943=43,'Mission Importer'!A1943,0)</f>
        <v>#VALUE!</v>
      </c>
      <c r="G1943" t="e">
        <f>SEARCH("shape_name",'Mission Importer'!A1943)</f>
        <v>#VALUE!</v>
      </c>
      <c r="H1943" t="e">
        <f>IF(G1943=43,'Mission Importer'!A1943,0)</f>
        <v>#VALUE!</v>
      </c>
      <c r="J1943" t="e">
        <f>SEARCH("type",'Mission Importer'!A1943)</f>
        <v>#VALUE!</v>
      </c>
      <c r="K1943" t="e">
        <f>IF(J1943=43,'Mission Importer'!A1943,0)</f>
        <v>#VALUE!</v>
      </c>
      <c r="L1943" t="e">
        <f>SEARCH("category",'Mission Importer'!A1943)</f>
        <v>#VALUE!</v>
      </c>
      <c r="M1943" t="e">
        <f>IF(L1943=43,'Mission Importer'!A1943,0)</f>
        <v>#VALUE!</v>
      </c>
    </row>
    <row r="1944" spans="1:13" x14ac:dyDescent="0.3">
      <c r="A1944" t="e">
        <f>SEARCH("livery",'Mission Importer'!A1944)</f>
        <v>#VALUE!</v>
      </c>
      <c r="B1944" t="e">
        <f>IF(A1944=43,'Mission Importer'!A1944,0)</f>
        <v>#VALUE!</v>
      </c>
      <c r="D1944" t="e">
        <f>SEARCH("shape_name",'Mission Importer'!A1944)</f>
        <v>#VALUE!</v>
      </c>
      <c r="E1944" t="e">
        <f>IF(D1944=43,'Mission Importer'!A1944,0)</f>
        <v>#VALUE!</v>
      </c>
      <c r="G1944" t="e">
        <f>SEARCH("shape_name",'Mission Importer'!A1944)</f>
        <v>#VALUE!</v>
      </c>
      <c r="H1944" t="e">
        <f>IF(G1944=43,'Mission Importer'!A1944,0)</f>
        <v>#VALUE!</v>
      </c>
      <c r="J1944" t="e">
        <f>SEARCH("type",'Mission Importer'!A1944)</f>
        <v>#VALUE!</v>
      </c>
      <c r="K1944" t="e">
        <f>IF(J1944=43,'Mission Importer'!A1944,0)</f>
        <v>#VALUE!</v>
      </c>
      <c r="L1944" t="e">
        <f>SEARCH("category",'Mission Importer'!A1944)</f>
        <v>#VALUE!</v>
      </c>
      <c r="M1944" t="e">
        <f>IF(L1944=43,'Mission Importer'!A1944,0)</f>
        <v>#VALUE!</v>
      </c>
    </row>
    <row r="1945" spans="1:13" x14ac:dyDescent="0.3">
      <c r="A1945" t="e">
        <f>SEARCH("livery",'Mission Importer'!A1945)</f>
        <v>#VALUE!</v>
      </c>
      <c r="B1945" t="e">
        <f>IF(A1945=43,'Mission Importer'!A1945,0)</f>
        <v>#VALUE!</v>
      </c>
      <c r="D1945" t="e">
        <f>SEARCH("shape_name",'Mission Importer'!A1945)</f>
        <v>#VALUE!</v>
      </c>
      <c r="E1945" t="e">
        <f>IF(D1945=43,'Mission Importer'!A1945,0)</f>
        <v>#VALUE!</v>
      </c>
      <c r="G1945" t="e">
        <f>SEARCH("shape_name",'Mission Importer'!A1945)</f>
        <v>#VALUE!</v>
      </c>
      <c r="H1945" t="e">
        <f>IF(G1945=43,'Mission Importer'!A1945,0)</f>
        <v>#VALUE!</v>
      </c>
      <c r="J1945" t="e">
        <f>SEARCH("type",'Mission Importer'!A1945)</f>
        <v>#VALUE!</v>
      </c>
      <c r="K1945" t="e">
        <f>IF(J1945=43,'Mission Importer'!A1945,0)</f>
        <v>#VALUE!</v>
      </c>
      <c r="L1945" t="e">
        <f>SEARCH("category",'Mission Importer'!A1945)</f>
        <v>#VALUE!</v>
      </c>
      <c r="M1945" t="e">
        <f>IF(L1945=43,'Mission Importer'!A1945,0)</f>
        <v>#VALUE!</v>
      </c>
    </row>
    <row r="1946" spans="1:13" x14ac:dyDescent="0.3">
      <c r="A1946" t="e">
        <f>SEARCH("livery",'Mission Importer'!A1946)</f>
        <v>#VALUE!</v>
      </c>
      <c r="B1946" t="e">
        <f>IF(A1946=43,'Mission Importer'!A1946,0)</f>
        <v>#VALUE!</v>
      </c>
      <c r="D1946" t="e">
        <f>SEARCH("shape_name",'Mission Importer'!A1946)</f>
        <v>#VALUE!</v>
      </c>
      <c r="E1946" t="e">
        <f>IF(D1946=43,'Mission Importer'!A1946,0)</f>
        <v>#VALUE!</v>
      </c>
      <c r="G1946" t="e">
        <f>SEARCH("shape_name",'Mission Importer'!A1946)</f>
        <v>#VALUE!</v>
      </c>
      <c r="H1946" t="e">
        <f>IF(G1946=43,'Mission Importer'!A1946,0)</f>
        <v>#VALUE!</v>
      </c>
      <c r="J1946" t="e">
        <f>SEARCH("type",'Mission Importer'!A1946)</f>
        <v>#VALUE!</v>
      </c>
      <c r="K1946" t="e">
        <f>IF(J1946=43,'Mission Importer'!A1946,0)</f>
        <v>#VALUE!</v>
      </c>
      <c r="L1946" t="e">
        <f>SEARCH("category",'Mission Importer'!A1946)</f>
        <v>#VALUE!</v>
      </c>
      <c r="M1946" t="e">
        <f>IF(L1946=43,'Mission Importer'!A1946,0)</f>
        <v>#VALUE!</v>
      </c>
    </row>
    <row r="1947" spans="1:13" x14ac:dyDescent="0.3">
      <c r="A1947" t="e">
        <f>SEARCH("livery",'Mission Importer'!A1947)</f>
        <v>#VALUE!</v>
      </c>
      <c r="B1947" t="e">
        <f>IF(A1947=43,'Mission Importer'!A1947,0)</f>
        <v>#VALUE!</v>
      </c>
      <c r="D1947" t="e">
        <f>SEARCH("shape_name",'Mission Importer'!A1947)</f>
        <v>#VALUE!</v>
      </c>
      <c r="E1947" t="e">
        <f>IF(D1947=43,'Mission Importer'!A1947,0)</f>
        <v>#VALUE!</v>
      </c>
      <c r="G1947" t="e">
        <f>SEARCH("shape_name",'Mission Importer'!A1947)</f>
        <v>#VALUE!</v>
      </c>
      <c r="H1947" t="e">
        <f>IF(G1947=43,'Mission Importer'!A1947,0)</f>
        <v>#VALUE!</v>
      </c>
      <c r="J1947" t="e">
        <f>SEARCH("type",'Mission Importer'!A1947)</f>
        <v>#VALUE!</v>
      </c>
      <c r="K1947" t="e">
        <f>IF(J1947=43,'Mission Importer'!A1947,0)</f>
        <v>#VALUE!</v>
      </c>
      <c r="L1947" t="e">
        <f>SEARCH("category",'Mission Importer'!A1947)</f>
        <v>#VALUE!</v>
      </c>
      <c r="M1947" t="e">
        <f>IF(L1947=43,'Mission Importer'!A1947,0)</f>
        <v>#VALUE!</v>
      </c>
    </row>
    <row r="1948" spans="1:13" x14ac:dyDescent="0.3">
      <c r="A1948" t="e">
        <f>SEARCH("livery",'Mission Importer'!A1948)</f>
        <v>#VALUE!</v>
      </c>
      <c r="B1948" t="e">
        <f>IF(A1948=43,'Mission Importer'!A1948,0)</f>
        <v>#VALUE!</v>
      </c>
      <c r="D1948" t="e">
        <f>SEARCH("shape_name",'Mission Importer'!A1948)</f>
        <v>#VALUE!</v>
      </c>
      <c r="E1948" t="e">
        <f>IF(D1948=43,'Mission Importer'!A1948,0)</f>
        <v>#VALUE!</v>
      </c>
      <c r="G1948" t="e">
        <f>SEARCH("shape_name",'Mission Importer'!A1948)</f>
        <v>#VALUE!</v>
      </c>
      <c r="H1948" t="e">
        <f>IF(G1948=43,'Mission Importer'!A1948,0)</f>
        <v>#VALUE!</v>
      </c>
      <c r="J1948" t="e">
        <f>SEARCH("type",'Mission Importer'!A1948)</f>
        <v>#VALUE!</v>
      </c>
      <c r="K1948" t="e">
        <f>IF(J1948=43,'Mission Importer'!A1948,0)</f>
        <v>#VALUE!</v>
      </c>
      <c r="L1948" t="e">
        <f>SEARCH("category",'Mission Importer'!A1948)</f>
        <v>#VALUE!</v>
      </c>
      <c r="M1948" t="e">
        <f>IF(L1948=43,'Mission Importer'!A1948,0)</f>
        <v>#VALUE!</v>
      </c>
    </row>
    <row r="1949" spans="1:13" x14ac:dyDescent="0.3">
      <c r="A1949" t="e">
        <f>SEARCH("livery",'Mission Importer'!A1949)</f>
        <v>#VALUE!</v>
      </c>
      <c r="B1949" t="e">
        <f>IF(A1949=43,'Mission Importer'!A1949,0)</f>
        <v>#VALUE!</v>
      </c>
      <c r="D1949" t="e">
        <f>SEARCH("shape_name",'Mission Importer'!A1949)</f>
        <v>#VALUE!</v>
      </c>
      <c r="E1949" t="e">
        <f>IF(D1949=43,'Mission Importer'!A1949,0)</f>
        <v>#VALUE!</v>
      </c>
      <c r="G1949" t="e">
        <f>SEARCH("shape_name",'Mission Importer'!A1949)</f>
        <v>#VALUE!</v>
      </c>
      <c r="H1949" t="e">
        <f>IF(G1949=43,'Mission Importer'!A1949,0)</f>
        <v>#VALUE!</v>
      </c>
      <c r="J1949" t="e">
        <f>SEARCH("type",'Mission Importer'!A1949)</f>
        <v>#VALUE!</v>
      </c>
      <c r="K1949" t="e">
        <f>IF(J1949=43,'Mission Importer'!A1949,0)</f>
        <v>#VALUE!</v>
      </c>
      <c r="L1949" t="e">
        <f>SEARCH("category",'Mission Importer'!A1949)</f>
        <v>#VALUE!</v>
      </c>
      <c r="M1949" t="e">
        <f>IF(L1949=43,'Mission Importer'!A1949,0)</f>
        <v>#VALUE!</v>
      </c>
    </row>
    <row r="1950" spans="1:13" x14ac:dyDescent="0.3">
      <c r="A1950">
        <f>SEARCH("livery",'Mission Importer'!A1950)</f>
        <v>43</v>
      </c>
      <c r="B1950" t="str">
        <f>IF(A1950=43,'Mission Importer'!A1950,0)</f>
        <v xml:space="preserve">                                        ["livery_id"] = "desert",</v>
      </c>
      <c r="D1950" t="e">
        <f>SEARCH("shape_name",'Mission Importer'!A1950)</f>
        <v>#VALUE!</v>
      </c>
      <c r="E1950" t="e">
        <f>IF(D1950=43,'Mission Importer'!A1950,0)</f>
        <v>#VALUE!</v>
      </c>
      <c r="G1950" t="e">
        <f>SEARCH("shape_name",'Mission Importer'!A1950)</f>
        <v>#VALUE!</v>
      </c>
      <c r="H1950" t="e">
        <f>IF(G1950=43,'Mission Importer'!A1950,0)</f>
        <v>#VALUE!</v>
      </c>
      <c r="J1950" t="e">
        <f>SEARCH("type",'Mission Importer'!A1950)</f>
        <v>#VALUE!</v>
      </c>
      <c r="K1950" t="e">
        <f>IF(J1950=43,'Mission Importer'!A1950,0)</f>
        <v>#VALUE!</v>
      </c>
      <c r="L1950" t="e">
        <f>SEARCH("category",'Mission Importer'!A1950)</f>
        <v>#VALUE!</v>
      </c>
      <c r="M1950" t="e">
        <f>IF(L1950=43,'Mission Importer'!A1950,0)</f>
        <v>#VALUE!</v>
      </c>
    </row>
    <row r="1951" spans="1:13" x14ac:dyDescent="0.3">
      <c r="A1951" t="e">
        <f>SEARCH("livery",'Mission Importer'!A1951)</f>
        <v>#VALUE!</v>
      </c>
      <c r="B1951" t="e">
        <f>IF(A1951=43,'Mission Importer'!A1951,0)</f>
        <v>#VALUE!</v>
      </c>
      <c r="D1951" t="e">
        <f>SEARCH("shape_name",'Mission Importer'!A1951)</f>
        <v>#VALUE!</v>
      </c>
      <c r="E1951" t="e">
        <f>IF(D1951=43,'Mission Importer'!A1951,0)</f>
        <v>#VALUE!</v>
      </c>
      <c r="G1951" t="e">
        <f>SEARCH("shape_name",'Mission Importer'!A1951)</f>
        <v>#VALUE!</v>
      </c>
      <c r="H1951" t="e">
        <f>IF(G1951=43,'Mission Importer'!A1951,0)</f>
        <v>#VALUE!</v>
      </c>
      <c r="J1951" t="e">
        <f>SEARCH("type",'Mission Importer'!A1951)</f>
        <v>#VALUE!</v>
      </c>
      <c r="K1951" t="e">
        <f>IF(J1951=43,'Mission Importer'!A1951,0)</f>
        <v>#VALUE!</v>
      </c>
      <c r="L1951">
        <f>SEARCH("category",'Mission Importer'!A1951)</f>
        <v>43</v>
      </c>
      <c r="M1951" t="str">
        <f>IF(L1951=43,'Mission Importer'!A1951,0)</f>
        <v xml:space="preserve">                                        ["category"] = "Air Defence",</v>
      </c>
    </row>
    <row r="1952" spans="1:13" x14ac:dyDescent="0.3">
      <c r="A1952" t="e">
        <f>SEARCH("livery",'Mission Importer'!A1952)</f>
        <v>#VALUE!</v>
      </c>
      <c r="B1952" t="e">
        <f>IF(A1952=43,'Mission Importer'!A1952,0)</f>
        <v>#VALUE!</v>
      </c>
      <c r="D1952" t="e">
        <f>SEARCH("shape_name",'Mission Importer'!A1952)</f>
        <v>#VALUE!</v>
      </c>
      <c r="E1952" t="e">
        <f>IF(D1952=43,'Mission Importer'!A1952,0)</f>
        <v>#VALUE!</v>
      </c>
      <c r="G1952" t="e">
        <f>SEARCH("shape_name",'Mission Importer'!A1952)</f>
        <v>#VALUE!</v>
      </c>
      <c r="H1952" t="e">
        <f>IF(G1952=43,'Mission Importer'!A1952,0)</f>
        <v>#VALUE!</v>
      </c>
      <c r="J1952">
        <f>SEARCH("type",'Mission Importer'!A1952)</f>
        <v>43</v>
      </c>
      <c r="K1952" t="str">
        <f>IF(J1952=43,'Mission Importer'!A1952,0)</f>
        <v xml:space="preserve">                                        ["type"] = "rapier_fsa_blindfire_radar",</v>
      </c>
      <c r="L1952" t="e">
        <f>SEARCH("category",'Mission Importer'!A1952)</f>
        <v>#VALUE!</v>
      </c>
      <c r="M1952" t="e">
        <f>IF(L1952=43,'Mission Importer'!A1952,0)</f>
        <v>#VALUE!</v>
      </c>
    </row>
    <row r="1953" spans="1:13" x14ac:dyDescent="0.3">
      <c r="A1953" t="e">
        <f>SEARCH("livery",'Mission Importer'!A1953)</f>
        <v>#VALUE!</v>
      </c>
      <c r="B1953" t="e">
        <f>IF(A1953=43,'Mission Importer'!A1953,0)</f>
        <v>#VALUE!</v>
      </c>
      <c r="D1953" t="e">
        <f>SEARCH("shape_name",'Mission Importer'!A1953)</f>
        <v>#VALUE!</v>
      </c>
      <c r="E1953" t="e">
        <f>IF(D1953=43,'Mission Importer'!A1953,0)</f>
        <v>#VALUE!</v>
      </c>
      <c r="G1953" t="e">
        <f>SEARCH("shape_name",'Mission Importer'!A1953)</f>
        <v>#VALUE!</v>
      </c>
      <c r="H1953" t="e">
        <f>IF(G1953=43,'Mission Importer'!A1953,0)</f>
        <v>#VALUE!</v>
      </c>
      <c r="J1953" t="e">
        <f>SEARCH("type",'Mission Importer'!A1953)</f>
        <v>#VALUE!</v>
      </c>
      <c r="K1953" t="e">
        <f>IF(J1953=43,'Mission Importer'!A1953,0)</f>
        <v>#VALUE!</v>
      </c>
      <c r="L1953" t="e">
        <f>SEARCH("category",'Mission Importer'!A1953)</f>
        <v>#VALUE!</v>
      </c>
      <c r="M1953" t="e">
        <f>IF(L1953=43,'Mission Importer'!A1953,0)</f>
        <v>#VALUE!</v>
      </c>
    </row>
    <row r="1954" spans="1:13" x14ac:dyDescent="0.3">
      <c r="A1954" t="e">
        <f>SEARCH("livery",'Mission Importer'!A1954)</f>
        <v>#VALUE!</v>
      </c>
      <c r="B1954" t="e">
        <f>IF(A1954=43,'Mission Importer'!A1954,0)</f>
        <v>#VALUE!</v>
      </c>
      <c r="D1954" t="e">
        <f>SEARCH("shape_name",'Mission Importer'!A1954)</f>
        <v>#VALUE!</v>
      </c>
      <c r="E1954" t="e">
        <f>IF(D1954=43,'Mission Importer'!A1954,0)</f>
        <v>#VALUE!</v>
      </c>
      <c r="G1954" t="e">
        <f>SEARCH("shape_name",'Mission Importer'!A1954)</f>
        <v>#VALUE!</v>
      </c>
      <c r="H1954" t="e">
        <f>IF(G1954=43,'Mission Importer'!A1954,0)</f>
        <v>#VALUE!</v>
      </c>
      <c r="J1954" t="e">
        <f>SEARCH("type",'Mission Importer'!A1954)</f>
        <v>#VALUE!</v>
      </c>
      <c r="K1954" t="e">
        <f>IF(J1954=43,'Mission Importer'!A1954,0)</f>
        <v>#VALUE!</v>
      </c>
      <c r="L1954" t="e">
        <f>SEARCH("category",'Mission Importer'!A1954)</f>
        <v>#VALUE!</v>
      </c>
      <c r="M1954" t="e">
        <f>IF(L1954=43,'Mission Importer'!A1954,0)</f>
        <v>#VALUE!</v>
      </c>
    </row>
    <row r="1955" spans="1:13" x14ac:dyDescent="0.3">
      <c r="A1955" t="e">
        <f>SEARCH("livery",'Mission Importer'!A1955)</f>
        <v>#VALUE!</v>
      </c>
      <c r="B1955" t="e">
        <f>IF(A1955=43,'Mission Importer'!A1955,0)</f>
        <v>#VALUE!</v>
      </c>
      <c r="D1955" t="e">
        <f>SEARCH("shape_name",'Mission Importer'!A1955)</f>
        <v>#VALUE!</v>
      </c>
      <c r="E1955" t="e">
        <f>IF(D1955=43,'Mission Importer'!A1955,0)</f>
        <v>#VALUE!</v>
      </c>
      <c r="G1955" t="e">
        <f>SEARCH("shape_name",'Mission Importer'!A1955)</f>
        <v>#VALUE!</v>
      </c>
      <c r="H1955" t="e">
        <f>IF(G1955=43,'Mission Importer'!A1955,0)</f>
        <v>#VALUE!</v>
      </c>
      <c r="J1955" t="e">
        <f>SEARCH("type",'Mission Importer'!A1955)</f>
        <v>#VALUE!</v>
      </c>
      <c r="K1955" t="e">
        <f>IF(J1955=43,'Mission Importer'!A1955,0)</f>
        <v>#VALUE!</v>
      </c>
      <c r="L1955" t="e">
        <f>SEARCH("category",'Mission Importer'!A1955)</f>
        <v>#VALUE!</v>
      </c>
      <c r="M1955" t="e">
        <f>IF(L1955=43,'Mission Importer'!A1955,0)</f>
        <v>#VALUE!</v>
      </c>
    </row>
    <row r="1956" spans="1:13" x14ac:dyDescent="0.3">
      <c r="A1956" t="e">
        <f>SEARCH("livery",'Mission Importer'!A1956)</f>
        <v>#VALUE!</v>
      </c>
      <c r="B1956" t="e">
        <f>IF(A1956=43,'Mission Importer'!A1956,0)</f>
        <v>#VALUE!</v>
      </c>
      <c r="D1956" t="e">
        <f>SEARCH("shape_name",'Mission Importer'!A1956)</f>
        <v>#VALUE!</v>
      </c>
      <c r="E1956" t="e">
        <f>IF(D1956=43,'Mission Importer'!A1956,0)</f>
        <v>#VALUE!</v>
      </c>
      <c r="G1956" t="e">
        <f>SEARCH("shape_name",'Mission Importer'!A1956)</f>
        <v>#VALUE!</v>
      </c>
      <c r="H1956" t="e">
        <f>IF(G1956=43,'Mission Importer'!A1956,0)</f>
        <v>#VALUE!</v>
      </c>
      <c r="J1956" t="e">
        <f>SEARCH("type",'Mission Importer'!A1956)</f>
        <v>#VALUE!</v>
      </c>
      <c r="K1956" t="e">
        <f>IF(J1956=43,'Mission Importer'!A1956,0)</f>
        <v>#VALUE!</v>
      </c>
      <c r="L1956" t="e">
        <f>SEARCH("category",'Mission Importer'!A1956)</f>
        <v>#VALUE!</v>
      </c>
      <c r="M1956" t="e">
        <f>IF(L1956=43,'Mission Importer'!A1956,0)</f>
        <v>#VALUE!</v>
      </c>
    </row>
    <row r="1957" spans="1:13" x14ac:dyDescent="0.3">
      <c r="A1957" t="e">
        <f>SEARCH("livery",'Mission Importer'!A1957)</f>
        <v>#VALUE!</v>
      </c>
      <c r="B1957" t="e">
        <f>IF(A1957=43,'Mission Importer'!A1957,0)</f>
        <v>#VALUE!</v>
      </c>
      <c r="D1957" t="e">
        <f>SEARCH("shape_name",'Mission Importer'!A1957)</f>
        <v>#VALUE!</v>
      </c>
      <c r="E1957" t="e">
        <f>IF(D1957=43,'Mission Importer'!A1957,0)</f>
        <v>#VALUE!</v>
      </c>
      <c r="G1957" t="e">
        <f>SEARCH("shape_name",'Mission Importer'!A1957)</f>
        <v>#VALUE!</v>
      </c>
      <c r="H1957" t="e">
        <f>IF(G1957=43,'Mission Importer'!A1957,0)</f>
        <v>#VALUE!</v>
      </c>
      <c r="J1957" t="e">
        <f>SEARCH("type",'Mission Importer'!A1957)</f>
        <v>#VALUE!</v>
      </c>
      <c r="K1957" t="e">
        <f>IF(J1957=43,'Mission Importer'!A1957,0)</f>
        <v>#VALUE!</v>
      </c>
      <c r="L1957" t="e">
        <f>SEARCH("category",'Mission Importer'!A1957)</f>
        <v>#VALUE!</v>
      </c>
      <c r="M1957" t="e">
        <f>IF(L1957=43,'Mission Importer'!A1957,0)</f>
        <v>#VALUE!</v>
      </c>
    </row>
    <row r="1958" spans="1:13" x14ac:dyDescent="0.3">
      <c r="A1958" t="e">
        <f>SEARCH("livery",'Mission Importer'!A1958)</f>
        <v>#VALUE!</v>
      </c>
      <c r="B1958" t="e">
        <f>IF(A1958=43,'Mission Importer'!A1958,0)</f>
        <v>#VALUE!</v>
      </c>
      <c r="D1958" t="e">
        <f>SEARCH("shape_name",'Mission Importer'!A1958)</f>
        <v>#VALUE!</v>
      </c>
      <c r="E1958" t="e">
        <f>IF(D1958=43,'Mission Importer'!A1958,0)</f>
        <v>#VALUE!</v>
      </c>
      <c r="G1958" t="e">
        <f>SEARCH("shape_name",'Mission Importer'!A1958)</f>
        <v>#VALUE!</v>
      </c>
      <c r="H1958" t="e">
        <f>IF(G1958=43,'Mission Importer'!A1958,0)</f>
        <v>#VALUE!</v>
      </c>
      <c r="J1958" t="e">
        <f>SEARCH("type",'Mission Importer'!A1958)</f>
        <v>#VALUE!</v>
      </c>
      <c r="K1958" t="e">
        <f>IF(J1958=43,'Mission Importer'!A1958,0)</f>
        <v>#VALUE!</v>
      </c>
      <c r="L1958" t="e">
        <f>SEARCH("category",'Mission Importer'!A1958)</f>
        <v>#VALUE!</v>
      </c>
      <c r="M1958" t="e">
        <f>IF(L1958=43,'Mission Importer'!A1958,0)</f>
        <v>#VALUE!</v>
      </c>
    </row>
    <row r="1959" spans="1:13" x14ac:dyDescent="0.3">
      <c r="A1959" t="e">
        <f>SEARCH("livery",'Mission Importer'!A1959)</f>
        <v>#VALUE!</v>
      </c>
      <c r="B1959" t="e">
        <f>IF(A1959=43,'Mission Importer'!A1959,0)</f>
        <v>#VALUE!</v>
      </c>
      <c r="D1959" t="e">
        <f>SEARCH("shape_name",'Mission Importer'!A1959)</f>
        <v>#VALUE!</v>
      </c>
      <c r="E1959" t="e">
        <f>IF(D1959=43,'Mission Importer'!A1959,0)</f>
        <v>#VALUE!</v>
      </c>
      <c r="G1959" t="e">
        <f>SEARCH("shape_name",'Mission Importer'!A1959)</f>
        <v>#VALUE!</v>
      </c>
      <c r="H1959" t="e">
        <f>IF(G1959=43,'Mission Importer'!A1959,0)</f>
        <v>#VALUE!</v>
      </c>
      <c r="J1959" t="e">
        <f>SEARCH("type",'Mission Importer'!A1959)</f>
        <v>#VALUE!</v>
      </c>
      <c r="K1959" t="e">
        <f>IF(J1959=43,'Mission Importer'!A1959,0)</f>
        <v>#VALUE!</v>
      </c>
      <c r="L1959" t="e">
        <f>SEARCH("category",'Mission Importer'!A1959)</f>
        <v>#VALUE!</v>
      </c>
      <c r="M1959" t="e">
        <f>IF(L1959=43,'Mission Importer'!A1959,0)</f>
        <v>#VALUE!</v>
      </c>
    </row>
    <row r="1960" spans="1:13" x14ac:dyDescent="0.3">
      <c r="A1960" t="e">
        <f>SEARCH("livery",'Mission Importer'!A1960)</f>
        <v>#VALUE!</v>
      </c>
      <c r="B1960" t="e">
        <f>IF(A1960=43,'Mission Importer'!A1960,0)</f>
        <v>#VALUE!</v>
      </c>
      <c r="D1960" t="e">
        <f>SEARCH("shape_name",'Mission Importer'!A1960)</f>
        <v>#VALUE!</v>
      </c>
      <c r="E1960" t="e">
        <f>IF(D1960=43,'Mission Importer'!A1960,0)</f>
        <v>#VALUE!</v>
      </c>
      <c r="G1960" t="e">
        <f>SEARCH("shape_name",'Mission Importer'!A1960)</f>
        <v>#VALUE!</v>
      </c>
      <c r="H1960" t="e">
        <f>IF(G1960=43,'Mission Importer'!A1960,0)</f>
        <v>#VALUE!</v>
      </c>
      <c r="J1960" t="e">
        <f>SEARCH("type",'Mission Importer'!A1960)</f>
        <v>#VALUE!</v>
      </c>
      <c r="K1960" t="e">
        <f>IF(J1960=43,'Mission Importer'!A1960,0)</f>
        <v>#VALUE!</v>
      </c>
      <c r="L1960" t="e">
        <f>SEARCH("category",'Mission Importer'!A1960)</f>
        <v>#VALUE!</v>
      </c>
      <c r="M1960" t="e">
        <f>IF(L1960=43,'Mission Importer'!A1960,0)</f>
        <v>#VALUE!</v>
      </c>
    </row>
    <row r="1961" spans="1:13" x14ac:dyDescent="0.3">
      <c r="A1961" t="e">
        <f>SEARCH("livery",'Mission Importer'!A1961)</f>
        <v>#VALUE!</v>
      </c>
      <c r="B1961" t="e">
        <f>IF(A1961=43,'Mission Importer'!A1961,0)</f>
        <v>#VALUE!</v>
      </c>
      <c r="D1961" t="e">
        <f>SEARCH("shape_name",'Mission Importer'!A1961)</f>
        <v>#VALUE!</v>
      </c>
      <c r="E1961" t="e">
        <f>IF(D1961=43,'Mission Importer'!A1961,0)</f>
        <v>#VALUE!</v>
      </c>
      <c r="G1961" t="e">
        <f>SEARCH("shape_name",'Mission Importer'!A1961)</f>
        <v>#VALUE!</v>
      </c>
      <c r="H1961" t="e">
        <f>IF(G1961=43,'Mission Importer'!A1961,0)</f>
        <v>#VALUE!</v>
      </c>
      <c r="J1961" t="e">
        <f>SEARCH("type",'Mission Importer'!A1961)</f>
        <v>#VALUE!</v>
      </c>
      <c r="K1961" t="e">
        <f>IF(J1961=43,'Mission Importer'!A1961,0)</f>
        <v>#VALUE!</v>
      </c>
      <c r="L1961" t="e">
        <f>SEARCH("category",'Mission Importer'!A1961)</f>
        <v>#VALUE!</v>
      </c>
      <c r="M1961" t="e">
        <f>IF(L1961=43,'Mission Importer'!A1961,0)</f>
        <v>#VALUE!</v>
      </c>
    </row>
    <row r="1962" spans="1:13" x14ac:dyDescent="0.3">
      <c r="A1962" t="e">
        <f>SEARCH("livery",'Mission Importer'!A1962)</f>
        <v>#VALUE!</v>
      </c>
      <c r="B1962" t="e">
        <f>IF(A1962=43,'Mission Importer'!A1962,0)</f>
        <v>#VALUE!</v>
      </c>
      <c r="D1962" t="e">
        <f>SEARCH("shape_name",'Mission Importer'!A1962)</f>
        <v>#VALUE!</v>
      </c>
      <c r="E1962" t="e">
        <f>IF(D1962=43,'Mission Importer'!A1962,0)</f>
        <v>#VALUE!</v>
      </c>
      <c r="G1962" t="e">
        <f>SEARCH("shape_name",'Mission Importer'!A1962)</f>
        <v>#VALUE!</v>
      </c>
      <c r="H1962" t="e">
        <f>IF(G1962=43,'Mission Importer'!A1962,0)</f>
        <v>#VALUE!</v>
      </c>
      <c r="J1962" t="e">
        <f>SEARCH("type",'Mission Importer'!A1962)</f>
        <v>#VALUE!</v>
      </c>
      <c r="K1962" t="e">
        <f>IF(J1962=43,'Mission Importer'!A1962,0)</f>
        <v>#VALUE!</v>
      </c>
      <c r="L1962" t="e">
        <f>SEARCH("category",'Mission Importer'!A1962)</f>
        <v>#VALUE!</v>
      </c>
      <c r="M1962" t="e">
        <f>IF(L1962=43,'Mission Importer'!A1962,0)</f>
        <v>#VALUE!</v>
      </c>
    </row>
    <row r="1963" spans="1:13" x14ac:dyDescent="0.3">
      <c r="A1963" t="e">
        <f>SEARCH("livery",'Mission Importer'!A1963)</f>
        <v>#VALUE!</v>
      </c>
      <c r="B1963" t="e">
        <f>IF(A1963=43,'Mission Importer'!A1963,0)</f>
        <v>#VALUE!</v>
      </c>
      <c r="D1963" t="e">
        <f>SEARCH("shape_name",'Mission Importer'!A1963)</f>
        <v>#VALUE!</v>
      </c>
      <c r="E1963" t="e">
        <f>IF(D1963=43,'Mission Importer'!A1963,0)</f>
        <v>#VALUE!</v>
      </c>
      <c r="G1963" t="e">
        <f>SEARCH("shape_name",'Mission Importer'!A1963)</f>
        <v>#VALUE!</v>
      </c>
      <c r="H1963" t="e">
        <f>IF(G1963=43,'Mission Importer'!A1963,0)</f>
        <v>#VALUE!</v>
      </c>
      <c r="J1963" t="e">
        <f>SEARCH("type",'Mission Importer'!A1963)</f>
        <v>#VALUE!</v>
      </c>
      <c r="K1963" t="e">
        <f>IF(J1963=43,'Mission Importer'!A1963,0)</f>
        <v>#VALUE!</v>
      </c>
      <c r="L1963" t="e">
        <f>SEARCH("category",'Mission Importer'!A1963)</f>
        <v>#VALUE!</v>
      </c>
      <c r="M1963" t="e">
        <f>IF(L1963=43,'Mission Importer'!A1963,0)</f>
        <v>#VALUE!</v>
      </c>
    </row>
    <row r="1964" spans="1:13" x14ac:dyDescent="0.3">
      <c r="A1964" t="e">
        <f>SEARCH("livery",'Mission Importer'!A1964)</f>
        <v>#VALUE!</v>
      </c>
      <c r="B1964" t="e">
        <f>IF(A1964=43,'Mission Importer'!A1964,0)</f>
        <v>#VALUE!</v>
      </c>
      <c r="D1964" t="e">
        <f>SEARCH("shape_name",'Mission Importer'!A1964)</f>
        <v>#VALUE!</v>
      </c>
      <c r="E1964" t="e">
        <f>IF(D1964=43,'Mission Importer'!A1964,0)</f>
        <v>#VALUE!</v>
      </c>
      <c r="G1964" t="e">
        <f>SEARCH("shape_name",'Mission Importer'!A1964)</f>
        <v>#VALUE!</v>
      </c>
      <c r="H1964" t="e">
        <f>IF(G1964=43,'Mission Importer'!A1964,0)</f>
        <v>#VALUE!</v>
      </c>
      <c r="J1964" t="e">
        <f>SEARCH("type",'Mission Importer'!A1964)</f>
        <v>#VALUE!</v>
      </c>
      <c r="K1964" t="e">
        <f>IF(J1964=43,'Mission Importer'!A1964,0)</f>
        <v>#VALUE!</v>
      </c>
      <c r="L1964" t="e">
        <f>SEARCH("category",'Mission Importer'!A1964)</f>
        <v>#VALUE!</v>
      </c>
      <c r="M1964" t="e">
        <f>IF(L1964=43,'Mission Importer'!A1964,0)</f>
        <v>#VALUE!</v>
      </c>
    </row>
    <row r="1965" spans="1:13" x14ac:dyDescent="0.3">
      <c r="A1965" t="e">
        <f>SEARCH("livery",'Mission Importer'!A1965)</f>
        <v>#VALUE!</v>
      </c>
      <c r="B1965" t="e">
        <f>IF(A1965=43,'Mission Importer'!A1965,0)</f>
        <v>#VALUE!</v>
      </c>
      <c r="D1965" t="e">
        <f>SEARCH("shape_name",'Mission Importer'!A1965)</f>
        <v>#VALUE!</v>
      </c>
      <c r="E1965" t="e">
        <f>IF(D1965=43,'Mission Importer'!A1965,0)</f>
        <v>#VALUE!</v>
      </c>
      <c r="G1965" t="e">
        <f>SEARCH("shape_name",'Mission Importer'!A1965)</f>
        <v>#VALUE!</v>
      </c>
      <c r="H1965" t="e">
        <f>IF(G1965=43,'Mission Importer'!A1965,0)</f>
        <v>#VALUE!</v>
      </c>
      <c r="J1965" t="e">
        <f>SEARCH("type",'Mission Importer'!A1965)</f>
        <v>#VALUE!</v>
      </c>
      <c r="K1965" t="e">
        <f>IF(J1965=43,'Mission Importer'!A1965,0)</f>
        <v>#VALUE!</v>
      </c>
      <c r="L1965" t="e">
        <f>SEARCH("category",'Mission Importer'!A1965)</f>
        <v>#VALUE!</v>
      </c>
      <c r="M1965" t="e">
        <f>IF(L1965=43,'Mission Importer'!A1965,0)</f>
        <v>#VALUE!</v>
      </c>
    </row>
    <row r="1966" spans="1:13" x14ac:dyDescent="0.3">
      <c r="A1966" t="e">
        <f>SEARCH("livery",'Mission Importer'!A1966)</f>
        <v>#VALUE!</v>
      </c>
      <c r="B1966" t="e">
        <f>IF(A1966=43,'Mission Importer'!A1966,0)</f>
        <v>#VALUE!</v>
      </c>
      <c r="D1966" t="e">
        <f>SEARCH("shape_name",'Mission Importer'!A1966)</f>
        <v>#VALUE!</v>
      </c>
      <c r="E1966" t="e">
        <f>IF(D1966=43,'Mission Importer'!A1966,0)</f>
        <v>#VALUE!</v>
      </c>
      <c r="G1966" t="e">
        <f>SEARCH("shape_name",'Mission Importer'!A1966)</f>
        <v>#VALUE!</v>
      </c>
      <c r="H1966" t="e">
        <f>IF(G1966=43,'Mission Importer'!A1966,0)</f>
        <v>#VALUE!</v>
      </c>
      <c r="J1966" t="e">
        <f>SEARCH("type",'Mission Importer'!A1966)</f>
        <v>#VALUE!</v>
      </c>
      <c r="K1966" t="e">
        <f>IF(J1966=43,'Mission Importer'!A1966,0)</f>
        <v>#VALUE!</v>
      </c>
      <c r="L1966" t="e">
        <f>SEARCH("category",'Mission Importer'!A1966)</f>
        <v>#VALUE!</v>
      </c>
      <c r="M1966" t="e">
        <f>IF(L1966=43,'Mission Importer'!A1966,0)</f>
        <v>#VALUE!</v>
      </c>
    </row>
    <row r="1967" spans="1:13" x14ac:dyDescent="0.3">
      <c r="A1967" t="e">
        <f>SEARCH("livery",'Mission Importer'!A1967)</f>
        <v>#VALUE!</v>
      </c>
      <c r="B1967" t="e">
        <f>IF(A1967=43,'Mission Importer'!A1967,0)</f>
        <v>#VALUE!</v>
      </c>
      <c r="D1967" t="e">
        <f>SEARCH("shape_name",'Mission Importer'!A1967)</f>
        <v>#VALUE!</v>
      </c>
      <c r="E1967" t="e">
        <f>IF(D1967=43,'Mission Importer'!A1967,0)</f>
        <v>#VALUE!</v>
      </c>
      <c r="G1967" t="e">
        <f>SEARCH("shape_name",'Mission Importer'!A1967)</f>
        <v>#VALUE!</v>
      </c>
      <c r="H1967" t="e">
        <f>IF(G1967=43,'Mission Importer'!A1967,0)</f>
        <v>#VALUE!</v>
      </c>
      <c r="J1967" t="e">
        <f>SEARCH("type",'Mission Importer'!A1967)</f>
        <v>#VALUE!</v>
      </c>
      <c r="K1967" t="e">
        <f>IF(J1967=43,'Mission Importer'!A1967,0)</f>
        <v>#VALUE!</v>
      </c>
      <c r="L1967" t="e">
        <f>SEARCH("category",'Mission Importer'!A1967)</f>
        <v>#VALUE!</v>
      </c>
      <c r="M1967" t="e">
        <f>IF(L1967=43,'Mission Importer'!A1967,0)</f>
        <v>#VALUE!</v>
      </c>
    </row>
    <row r="1968" spans="1:13" x14ac:dyDescent="0.3">
      <c r="A1968" t="e">
        <f>SEARCH("livery",'Mission Importer'!A1968)</f>
        <v>#VALUE!</v>
      </c>
      <c r="B1968" t="e">
        <f>IF(A1968=43,'Mission Importer'!A1968,0)</f>
        <v>#VALUE!</v>
      </c>
      <c r="D1968" t="e">
        <f>SEARCH("shape_name",'Mission Importer'!A1968)</f>
        <v>#VALUE!</v>
      </c>
      <c r="E1968" t="e">
        <f>IF(D1968=43,'Mission Importer'!A1968,0)</f>
        <v>#VALUE!</v>
      </c>
      <c r="G1968" t="e">
        <f>SEARCH("shape_name",'Mission Importer'!A1968)</f>
        <v>#VALUE!</v>
      </c>
      <c r="H1968" t="e">
        <f>IF(G1968=43,'Mission Importer'!A1968,0)</f>
        <v>#VALUE!</v>
      </c>
      <c r="J1968" t="e">
        <f>SEARCH("type",'Mission Importer'!A1968)</f>
        <v>#VALUE!</v>
      </c>
      <c r="K1968" t="e">
        <f>IF(J1968=43,'Mission Importer'!A1968,0)</f>
        <v>#VALUE!</v>
      </c>
      <c r="L1968" t="e">
        <f>SEARCH("category",'Mission Importer'!A1968)</f>
        <v>#VALUE!</v>
      </c>
      <c r="M1968" t="e">
        <f>IF(L1968=43,'Mission Importer'!A1968,0)</f>
        <v>#VALUE!</v>
      </c>
    </row>
    <row r="1969" spans="1:13" x14ac:dyDescent="0.3">
      <c r="A1969" t="e">
        <f>SEARCH("livery",'Mission Importer'!A1969)</f>
        <v>#VALUE!</v>
      </c>
      <c r="B1969" t="e">
        <f>IF(A1969=43,'Mission Importer'!A1969,0)</f>
        <v>#VALUE!</v>
      </c>
      <c r="D1969" t="e">
        <f>SEARCH("shape_name",'Mission Importer'!A1969)</f>
        <v>#VALUE!</v>
      </c>
      <c r="E1969" t="e">
        <f>IF(D1969=43,'Mission Importer'!A1969,0)</f>
        <v>#VALUE!</v>
      </c>
      <c r="G1969" t="e">
        <f>SEARCH("shape_name",'Mission Importer'!A1969)</f>
        <v>#VALUE!</v>
      </c>
      <c r="H1969" t="e">
        <f>IF(G1969=43,'Mission Importer'!A1969,0)</f>
        <v>#VALUE!</v>
      </c>
      <c r="J1969" t="e">
        <f>SEARCH("type",'Mission Importer'!A1969)</f>
        <v>#VALUE!</v>
      </c>
      <c r="K1969" t="e">
        <f>IF(J1969=43,'Mission Importer'!A1969,0)</f>
        <v>#VALUE!</v>
      </c>
      <c r="L1969" t="e">
        <f>SEARCH("category",'Mission Importer'!A1969)</f>
        <v>#VALUE!</v>
      </c>
      <c r="M1969" t="e">
        <f>IF(L1969=43,'Mission Importer'!A1969,0)</f>
        <v>#VALUE!</v>
      </c>
    </row>
    <row r="1970" spans="1:13" x14ac:dyDescent="0.3">
      <c r="A1970" t="e">
        <f>SEARCH("livery",'Mission Importer'!A1970)</f>
        <v>#VALUE!</v>
      </c>
      <c r="B1970" t="e">
        <f>IF(A1970=43,'Mission Importer'!A1970,0)</f>
        <v>#VALUE!</v>
      </c>
      <c r="D1970" t="e">
        <f>SEARCH("shape_name",'Mission Importer'!A1970)</f>
        <v>#VALUE!</v>
      </c>
      <c r="E1970" t="e">
        <f>IF(D1970=43,'Mission Importer'!A1970,0)</f>
        <v>#VALUE!</v>
      </c>
      <c r="G1970" t="e">
        <f>SEARCH("shape_name",'Mission Importer'!A1970)</f>
        <v>#VALUE!</v>
      </c>
      <c r="H1970" t="e">
        <f>IF(G1970=43,'Mission Importer'!A1970,0)</f>
        <v>#VALUE!</v>
      </c>
      <c r="J1970" t="e">
        <f>SEARCH("type",'Mission Importer'!A1970)</f>
        <v>#VALUE!</v>
      </c>
      <c r="K1970" t="e">
        <f>IF(J1970=43,'Mission Importer'!A1970,0)</f>
        <v>#VALUE!</v>
      </c>
      <c r="L1970" t="e">
        <f>SEARCH("category",'Mission Importer'!A1970)</f>
        <v>#VALUE!</v>
      </c>
      <c r="M1970" t="e">
        <f>IF(L1970=43,'Mission Importer'!A1970,0)</f>
        <v>#VALUE!</v>
      </c>
    </row>
    <row r="1971" spans="1:13" x14ac:dyDescent="0.3">
      <c r="A1971" t="e">
        <f>SEARCH("livery",'Mission Importer'!A1971)</f>
        <v>#VALUE!</v>
      </c>
      <c r="B1971" t="e">
        <f>IF(A1971=43,'Mission Importer'!A1971,0)</f>
        <v>#VALUE!</v>
      </c>
      <c r="D1971" t="e">
        <f>SEARCH("shape_name",'Mission Importer'!A1971)</f>
        <v>#VALUE!</v>
      </c>
      <c r="E1971" t="e">
        <f>IF(D1971=43,'Mission Importer'!A1971,0)</f>
        <v>#VALUE!</v>
      </c>
      <c r="G1971" t="e">
        <f>SEARCH("shape_name",'Mission Importer'!A1971)</f>
        <v>#VALUE!</v>
      </c>
      <c r="H1971" t="e">
        <f>IF(G1971=43,'Mission Importer'!A1971,0)</f>
        <v>#VALUE!</v>
      </c>
      <c r="J1971" t="e">
        <f>SEARCH("type",'Mission Importer'!A1971)</f>
        <v>#VALUE!</v>
      </c>
      <c r="K1971" t="e">
        <f>IF(J1971=43,'Mission Importer'!A1971,0)</f>
        <v>#VALUE!</v>
      </c>
      <c r="L1971" t="e">
        <f>SEARCH("category",'Mission Importer'!A1971)</f>
        <v>#VALUE!</v>
      </c>
      <c r="M1971" t="e">
        <f>IF(L1971=43,'Mission Importer'!A1971,0)</f>
        <v>#VALUE!</v>
      </c>
    </row>
    <row r="1972" spans="1:13" x14ac:dyDescent="0.3">
      <c r="A1972" t="e">
        <f>SEARCH("livery",'Mission Importer'!A1972)</f>
        <v>#VALUE!</v>
      </c>
      <c r="B1972" t="e">
        <f>IF(A1972=43,'Mission Importer'!A1972,0)</f>
        <v>#VALUE!</v>
      </c>
      <c r="D1972" t="e">
        <f>SEARCH("shape_name",'Mission Importer'!A1972)</f>
        <v>#VALUE!</v>
      </c>
      <c r="E1972" t="e">
        <f>IF(D1972=43,'Mission Importer'!A1972,0)</f>
        <v>#VALUE!</v>
      </c>
      <c r="G1972" t="e">
        <f>SEARCH("shape_name",'Mission Importer'!A1972)</f>
        <v>#VALUE!</v>
      </c>
      <c r="H1972" t="e">
        <f>IF(G1972=43,'Mission Importer'!A1972,0)</f>
        <v>#VALUE!</v>
      </c>
      <c r="J1972" t="e">
        <f>SEARCH("type",'Mission Importer'!A1972)</f>
        <v>#VALUE!</v>
      </c>
      <c r="K1972" t="e">
        <f>IF(J1972=43,'Mission Importer'!A1972,0)</f>
        <v>#VALUE!</v>
      </c>
      <c r="L1972" t="e">
        <f>SEARCH("category",'Mission Importer'!A1972)</f>
        <v>#VALUE!</v>
      </c>
      <c r="M1972" t="e">
        <f>IF(L1972=43,'Mission Importer'!A1972,0)</f>
        <v>#VALUE!</v>
      </c>
    </row>
    <row r="1973" spans="1:13" x14ac:dyDescent="0.3">
      <c r="A1973" t="e">
        <f>SEARCH("livery",'Mission Importer'!A1973)</f>
        <v>#VALUE!</v>
      </c>
      <c r="B1973" t="e">
        <f>IF(A1973=43,'Mission Importer'!A1973,0)</f>
        <v>#VALUE!</v>
      </c>
      <c r="D1973" t="e">
        <f>SEARCH("shape_name",'Mission Importer'!A1973)</f>
        <v>#VALUE!</v>
      </c>
      <c r="E1973" t="e">
        <f>IF(D1973=43,'Mission Importer'!A1973,0)</f>
        <v>#VALUE!</v>
      </c>
      <c r="G1973" t="e">
        <f>SEARCH("shape_name",'Mission Importer'!A1973)</f>
        <v>#VALUE!</v>
      </c>
      <c r="H1973" t="e">
        <f>IF(G1973=43,'Mission Importer'!A1973,0)</f>
        <v>#VALUE!</v>
      </c>
      <c r="J1973" t="e">
        <f>SEARCH("type",'Mission Importer'!A1973)</f>
        <v>#VALUE!</v>
      </c>
      <c r="K1973" t="e">
        <f>IF(J1973=43,'Mission Importer'!A1973,0)</f>
        <v>#VALUE!</v>
      </c>
      <c r="L1973" t="e">
        <f>SEARCH("category",'Mission Importer'!A1973)</f>
        <v>#VALUE!</v>
      </c>
      <c r="M1973" t="e">
        <f>IF(L1973=43,'Mission Importer'!A1973,0)</f>
        <v>#VALUE!</v>
      </c>
    </row>
    <row r="1974" spans="1:13" x14ac:dyDescent="0.3">
      <c r="A1974" t="e">
        <f>SEARCH("livery",'Mission Importer'!A1974)</f>
        <v>#VALUE!</v>
      </c>
      <c r="B1974" t="e">
        <f>IF(A1974=43,'Mission Importer'!A1974,0)</f>
        <v>#VALUE!</v>
      </c>
      <c r="D1974" t="e">
        <f>SEARCH("shape_name",'Mission Importer'!A1974)</f>
        <v>#VALUE!</v>
      </c>
      <c r="E1974" t="e">
        <f>IF(D1974=43,'Mission Importer'!A1974,0)</f>
        <v>#VALUE!</v>
      </c>
      <c r="G1974" t="e">
        <f>SEARCH("shape_name",'Mission Importer'!A1974)</f>
        <v>#VALUE!</v>
      </c>
      <c r="H1974" t="e">
        <f>IF(G1974=43,'Mission Importer'!A1974,0)</f>
        <v>#VALUE!</v>
      </c>
      <c r="J1974" t="e">
        <f>SEARCH("type",'Mission Importer'!A1974)</f>
        <v>#VALUE!</v>
      </c>
      <c r="K1974" t="e">
        <f>IF(J1974=43,'Mission Importer'!A1974,0)</f>
        <v>#VALUE!</v>
      </c>
      <c r="L1974" t="e">
        <f>SEARCH("category",'Mission Importer'!A1974)</f>
        <v>#VALUE!</v>
      </c>
      <c r="M1974" t="e">
        <f>IF(L1974=43,'Mission Importer'!A1974,0)</f>
        <v>#VALUE!</v>
      </c>
    </row>
    <row r="1975" spans="1:13" x14ac:dyDescent="0.3">
      <c r="A1975" t="e">
        <f>SEARCH("livery",'Mission Importer'!A1975)</f>
        <v>#VALUE!</v>
      </c>
      <c r="B1975" t="e">
        <f>IF(A1975=43,'Mission Importer'!A1975,0)</f>
        <v>#VALUE!</v>
      </c>
      <c r="D1975" t="e">
        <f>SEARCH("shape_name",'Mission Importer'!A1975)</f>
        <v>#VALUE!</v>
      </c>
      <c r="E1975" t="e">
        <f>IF(D1975=43,'Mission Importer'!A1975,0)</f>
        <v>#VALUE!</v>
      </c>
      <c r="G1975" t="e">
        <f>SEARCH("shape_name",'Mission Importer'!A1975)</f>
        <v>#VALUE!</v>
      </c>
      <c r="H1975" t="e">
        <f>IF(G1975=43,'Mission Importer'!A1975,0)</f>
        <v>#VALUE!</v>
      </c>
      <c r="J1975" t="e">
        <f>SEARCH("type",'Mission Importer'!A1975)</f>
        <v>#VALUE!</v>
      </c>
      <c r="K1975" t="e">
        <f>IF(J1975=43,'Mission Importer'!A1975,0)</f>
        <v>#VALUE!</v>
      </c>
      <c r="L1975" t="e">
        <f>SEARCH("category",'Mission Importer'!A1975)</f>
        <v>#VALUE!</v>
      </c>
      <c r="M1975" t="e">
        <f>IF(L1975=43,'Mission Importer'!A1975,0)</f>
        <v>#VALUE!</v>
      </c>
    </row>
    <row r="1976" spans="1:13" x14ac:dyDescent="0.3">
      <c r="A1976" t="e">
        <f>SEARCH("livery",'Mission Importer'!A1976)</f>
        <v>#VALUE!</v>
      </c>
      <c r="B1976" t="e">
        <f>IF(A1976=43,'Mission Importer'!A1976,0)</f>
        <v>#VALUE!</v>
      </c>
      <c r="D1976" t="e">
        <f>SEARCH("shape_name",'Mission Importer'!A1976)</f>
        <v>#VALUE!</v>
      </c>
      <c r="E1976" t="e">
        <f>IF(D1976=43,'Mission Importer'!A1976,0)</f>
        <v>#VALUE!</v>
      </c>
      <c r="G1976" t="e">
        <f>SEARCH("shape_name",'Mission Importer'!A1976)</f>
        <v>#VALUE!</v>
      </c>
      <c r="H1976" t="e">
        <f>IF(G1976=43,'Mission Importer'!A1976,0)</f>
        <v>#VALUE!</v>
      </c>
      <c r="J1976">
        <f>SEARCH("type",'Mission Importer'!A1976)</f>
        <v>47</v>
      </c>
      <c r="K1976">
        <f>IF(J1976=43,'Mission Importer'!A1976,0)</f>
        <v>0</v>
      </c>
      <c r="L1976" t="e">
        <f>SEARCH("category",'Mission Importer'!A1976)</f>
        <v>#VALUE!</v>
      </c>
      <c r="M1976" t="e">
        <f>IF(L1976=43,'Mission Importer'!A1976,0)</f>
        <v>#VALUE!</v>
      </c>
    </row>
    <row r="1977" spans="1:13" x14ac:dyDescent="0.3">
      <c r="A1977" t="e">
        <f>SEARCH("livery",'Mission Importer'!A1977)</f>
        <v>#VALUE!</v>
      </c>
      <c r="B1977" t="e">
        <f>IF(A1977=43,'Mission Importer'!A1977,0)</f>
        <v>#VALUE!</v>
      </c>
      <c r="D1977" t="e">
        <f>SEARCH("shape_name",'Mission Importer'!A1977)</f>
        <v>#VALUE!</v>
      </c>
      <c r="E1977" t="e">
        <f>IF(D1977=43,'Mission Importer'!A1977,0)</f>
        <v>#VALUE!</v>
      </c>
      <c r="G1977" t="e">
        <f>SEARCH("shape_name",'Mission Importer'!A1977)</f>
        <v>#VALUE!</v>
      </c>
      <c r="H1977" t="e">
        <f>IF(G1977=43,'Mission Importer'!A1977,0)</f>
        <v>#VALUE!</v>
      </c>
      <c r="J1977" t="e">
        <f>SEARCH("type",'Mission Importer'!A1977)</f>
        <v>#VALUE!</v>
      </c>
      <c r="K1977" t="e">
        <f>IF(J1977=43,'Mission Importer'!A1977,0)</f>
        <v>#VALUE!</v>
      </c>
      <c r="L1977" t="e">
        <f>SEARCH("category",'Mission Importer'!A1977)</f>
        <v>#VALUE!</v>
      </c>
      <c r="M1977" t="e">
        <f>IF(L1977=43,'Mission Importer'!A1977,0)</f>
        <v>#VALUE!</v>
      </c>
    </row>
    <row r="1978" spans="1:13" x14ac:dyDescent="0.3">
      <c r="A1978" t="e">
        <f>SEARCH("livery",'Mission Importer'!A1978)</f>
        <v>#VALUE!</v>
      </c>
      <c r="B1978" t="e">
        <f>IF(A1978=43,'Mission Importer'!A1978,0)</f>
        <v>#VALUE!</v>
      </c>
      <c r="D1978" t="e">
        <f>SEARCH("shape_name",'Mission Importer'!A1978)</f>
        <v>#VALUE!</v>
      </c>
      <c r="E1978" t="e">
        <f>IF(D1978=43,'Mission Importer'!A1978,0)</f>
        <v>#VALUE!</v>
      </c>
      <c r="G1978" t="e">
        <f>SEARCH("shape_name",'Mission Importer'!A1978)</f>
        <v>#VALUE!</v>
      </c>
      <c r="H1978" t="e">
        <f>IF(G1978=43,'Mission Importer'!A1978,0)</f>
        <v>#VALUE!</v>
      </c>
      <c r="J1978" t="e">
        <f>SEARCH("type",'Mission Importer'!A1978)</f>
        <v>#VALUE!</v>
      </c>
      <c r="K1978" t="e">
        <f>IF(J1978=43,'Mission Importer'!A1978,0)</f>
        <v>#VALUE!</v>
      </c>
      <c r="L1978" t="e">
        <f>SEARCH("category",'Mission Importer'!A1978)</f>
        <v>#VALUE!</v>
      </c>
      <c r="M1978" t="e">
        <f>IF(L1978=43,'Mission Importer'!A1978,0)</f>
        <v>#VALUE!</v>
      </c>
    </row>
    <row r="1979" spans="1:13" x14ac:dyDescent="0.3">
      <c r="A1979" t="e">
        <f>SEARCH("livery",'Mission Importer'!A1979)</f>
        <v>#VALUE!</v>
      </c>
      <c r="B1979" t="e">
        <f>IF(A1979=43,'Mission Importer'!A1979,0)</f>
        <v>#VALUE!</v>
      </c>
      <c r="D1979" t="e">
        <f>SEARCH("shape_name",'Mission Importer'!A1979)</f>
        <v>#VALUE!</v>
      </c>
      <c r="E1979" t="e">
        <f>IF(D1979=43,'Mission Importer'!A1979,0)</f>
        <v>#VALUE!</v>
      </c>
      <c r="G1979" t="e">
        <f>SEARCH("shape_name",'Mission Importer'!A1979)</f>
        <v>#VALUE!</v>
      </c>
      <c r="H1979" t="e">
        <f>IF(G1979=43,'Mission Importer'!A1979,0)</f>
        <v>#VALUE!</v>
      </c>
      <c r="J1979" t="e">
        <f>SEARCH("type",'Mission Importer'!A1979)</f>
        <v>#VALUE!</v>
      </c>
      <c r="K1979" t="e">
        <f>IF(J1979=43,'Mission Importer'!A1979,0)</f>
        <v>#VALUE!</v>
      </c>
      <c r="L1979" t="e">
        <f>SEARCH("category",'Mission Importer'!A1979)</f>
        <v>#VALUE!</v>
      </c>
      <c r="M1979" t="e">
        <f>IF(L1979=43,'Mission Importer'!A1979,0)</f>
        <v>#VALUE!</v>
      </c>
    </row>
    <row r="1980" spans="1:13" x14ac:dyDescent="0.3">
      <c r="A1980" t="e">
        <f>SEARCH("livery",'Mission Importer'!A1980)</f>
        <v>#VALUE!</v>
      </c>
      <c r="B1980" t="e">
        <f>IF(A1980=43,'Mission Importer'!A1980,0)</f>
        <v>#VALUE!</v>
      </c>
      <c r="D1980" t="e">
        <f>SEARCH("shape_name",'Mission Importer'!A1980)</f>
        <v>#VALUE!</v>
      </c>
      <c r="E1980" t="e">
        <f>IF(D1980=43,'Mission Importer'!A1980,0)</f>
        <v>#VALUE!</v>
      </c>
      <c r="G1980" t="e">
        <f>SEARCH("shape_name",'Mission Importer'!A1980)</f>
        <v>#VALUE!</v>
      </c>
      <c r="H1980" t="e">
        <f>IF(G1980=43,'Mission Importer'!A1980,0)</f>
        <v>#VALUE!</v>
      </c>
      <c r="J1980" t="e">
        <f>SEARCH("type",'Mission Importer'!A1980)</f>
        <v>#VALUE!</v>
      </c>
      <c r="K1980" t="e">
        <f>IF(J1980=43,'Mission Importer'!A1980,0)</f>
        <v>#VALUE!</v>
      </c>
      <c r="L1980" t="e">
        <f>SEARCH("category",'Mission Importer'!A1980)</f>
        <v>#VALUE!</v>
      </c>
      <c r="M1980" t="e">
        <f>IF(L1980=43,'Mission Importer'!A1980,0)</f>
        <v>#VALUE!</v>
      </c>
    </row>
    <row r="1981" spans="1:13" x14ac:dyDescent="0.3">
      <c r="A1981" t="e">
        <f>SEARCH("livery",'Mission Importer'!A1981)</f>
        <v>#VALUE!</v>
      </c>
      <c r="B1981" t="e">
        <f>IF(A1981=43,'Mission Importer'!A1981,0)</f>
        <v>#VALUE!</v>
      </c>
      <c r="D1981" t="e">
        <f>SEARCH("shape_name",'Mission Importer'!A1981)</f>
        <v>#VALUE!</v>
      </c>
      <c r="E1981" t="e">
        <f>IF(D1981=43,'Mission Importer'!A1981,0)</f>
        <v>#VALUE!</v>
      </c>
      <c r="G1981" t="e">
        <f>SEARCH("shape_name",'Mission Importer'!A1981)</f>
        <v>#VALUE!</v>
      </c>
      <c r="H1981" t="e">
        <f>IF(G1981=43,'Mission Importer'!A1981,0)</f>
        <v>#VALUE!</v>
      </c>
      <c r="J1981" t="e">
        <f>SEARCH("type",'Mission Importer'!A1981)</f>
        <v>#VALUE!</v>
      </c>
      <c r="K1981" t="e">
        <f>IF(J1981=43,'Mission Importer'!A1981,0)</f>
        <v>#VALUE!</v>
      </c>
      <c r="L1981" t="e">
        <f>SEARCH("category",'Mission Importer'!A1981)</f>
        <v>#VALUE!</v>
      </c>
      <c r="M1981" t="e">
        <f>IF(L1981=43,'Mission Importer'!A1981,0)</f>
        <v>#VALUE!</v>
      </c>
    </row>
    <row r="1982" spans="1:13" x14ac:dyDescent="0.3">
      <c r="A1982" t="e">
        <f>SEARCH("livery",'Mission Importer'!A1982)</f>
        <v>#VALUE!</v>
      </c>
      <c r="B1982" t="e">
        <f>IF(A1982=43,'Mission Importer'!A1982,0)</f>
        <v>#VALUE!</v>
      </c>
      <c r="D1982" t="e">
        <f>SEARCH("shape_name",'Mission Importer'!A1982)</f>
        <v>#VALUE!</v>
      </c>
      <c r="E1982" t="e">
        <f>IF(D1982=43,'Mission Importer'!A1982,0)</f>
        <v>#VALUE!</v>
      </c>
      <c r="G1982" t="e">
        <f>SEARCH("shape_name",'Mission Importer'!A1982)</f>
        <v>#VALUE!</v>
      </c>
      <c r="H1982" t="e">
        <f>IF(G1982=43,'Mission Importer'!A1982,0)</f>
        <v>#VALUE!</v>
      </c>
      <c r="J1982" t="e">
        <f>SEARCH("type",'Mission Importer'!A1982)</f>
        <v>#VALUE!</v>
      </c>
      <c r="K1982" t="e">
        <f>IF(J1982=43,'Mission Importer'!A1982,0)</f>
        <v>#VALUE!</v>
      </c>
      <c r="L1982" t="e">
        <f>SEARCH("category",'Mission Importer'!A1982)</f>
        <v>#VALUE!</v>
      </c>
      <c r="M1982" t="e">
        <f>IF(L1982=43,'Mission Importer'!A1982,0)</f>
        <v>#VALUE!</v>
      </c>
    </row>
    <row r="1983" spans="1:13" x14ac:dyDescent="0.3">
      <c r="A1983" t="e">
        <f>SEARCH("livery",'Mission Importer'!A1983)</f>
        <v>#VALUE!</v>
      </c>
      <c r="B1983" t="e">
        <f>IF(A1983=43,'Mission Importer'!A1983,0)</f>
        <v>#VALUE!</v>
      </c>
      <c r="D1983" t="e">
        <f>SEARCH("shape_name",'Mission Importer'!A1983)</f>
        <v>#VALUE!</v>
      </c>
      <c r="E1983" t="e">
        <f>IF(D1983=43,'Mission Importer'!A1983,0)</f>
        <v>#VALUE!</v>
      </c>
      <c r="G1983" t="e">
        <f>SEARCH("shape_name",'Mission Importer'!A1983)</f>
        <v>#VALUE!</v>
      </c>
      <c r="H1983" t="e">
        <f>IF(G1983=43,'Mission Importer'!A1983,0)</f>
        <v>#VALUE!</v>
      </c>
      <c r="J1983" t="e">
        <f>SEARCH("type",'Mission Importer'!A1983)</f>
        <v>#VALUE!</v>
      </c>
      <c r="K1983" t="e">
        <f>IF(J1983=43,'Mission Importer'!A1983,0)</f>
        <v>#VALUE!</v>
      </c>
      <c r="L1983" t="e">
        <f>SEARCH("category",'Mission Importer'!A1983)</f>
        <v>#VALUE!</v>
      </c>
      <c r="M1983" t="e">
        <f>IF(L1983=43,'Mission Importer'!A1983,0)</f>
        <v>#VALUE!</v>
      </c>
    </row>
    <row r="1984" spans="1:13" x14ac:dyDescent="0.3">
      <c r="A1984" t="e">
        <f>SEARCH("livery",'Mission Importer'!A1984)</f>
        <v>#VALUE!</v>
      </c>
      <c r="B1984" t="e">
        <f>IF(A1984=43,'Mission Importer'!A1984,0)</f>
        <v>#VALUE!</v>
      </c>
      <c r="D1984" t="e">
        <f>SEARCH("shape_name",'Mission Importer'!A1984)</f>
        <v>#VALUE!</v>
      </c>
      <c r="E1984" t="e">
        <f>IF(D1984=43,'Mission Importer'!A1984,0)</f>
        <v>#VALUE!</v>
      </c>
      <c r="G1984" t="e">
        <f>SEARCH("shape_name",'Mission Importer'!A1984)</f>
        <v>#VALUE!</v>
      </c>
      <c r="H1984" t="e">
        <f>IF(G1984=43,'Mission Importer'!A1984,0)</f>
        <v>#VALUE!</v>
      </c>
      <c r="J1984" t="e">
        <f>SEARCH("type",'Mission Importer'!A1984)</f>
        <v>#VALUE!</v>
      </c>
      <c r="K1984" t="e">
        <f>IF(J1984=43,'Mission Importer'!A1984,0)</f>
        <v>#VALUE!</v>
      </c>
      <c r="L1984" t="e">
        <f>SEARCH("category",'Mission Importer'!A1984)</f>
        <v>#VALUE!</v>
      </c>
      <c r="M1984" t="e">
        <f>IF(L1984=43,'Mission Importer'!A1984,0)</f>
        <v>#VALUE!</v>
      </c>
    </row>
    <row r="1985" spans="1:13" x14ac:dyDescent="0.3">
      <c r="A1985" t="e">
        <f>SEARCH("livery",'Mission Importer'!A1985)</f>
        <v>#VALUE!</v>
      </c>
      <c r="B1985" t="e">
        <f>IF(A1985=43,'Mission Importer'!A1985,0)</f>
        <v>#VALUE!</v>
      </c>
      <c r="D1985" t="e">
        <f>SEARCH("shape_name",'Mission Importer'!A1985)</f>
        <v>#VALUE!</v>
      </c>
      <c r="E1985" t="e">
        <f>IF(D1985=43,'Mission Importer'!A1985,0)</f>
        <v>#VALUE!</v>
      </c>
      <c r="G1985" t="e">
        <f>SEARCH("shape_name",'Mission Importer'!A1985)</f>
        <v>#VALUE!</v>
      </c>
      <c r="H1985" t="e">
        <f>IF(G1985=43,'Mission Importer'!A1985,0)</f>
        <v>#VALUE!</v>
      </c>
      <c r="J1985" t="e">
        <f>SEARCH("type",'Mission Importer'!A1985)</f>
        <v>#VALUE!</v>
      </c>
      <c r="K1985" t="e">
        <f>IF(J1985=43,'Mission Importer'!A1985,0)</f>
        <v>#VALUE!</v>
      </c>
      <c r="L1985" t="e">
        <f>SEARCH("category",'Mission Importer'!A1985)</f>
        <v>#VALUE!</v>
      </c>
      <c r="M1985" t="e">
        <f>IF(L1985=43,'Mission Importer'!A1985,0)</f>
        <v>#VALUE!</v>
      </c>
    </row>
    <row r="1986" spans="1:13" x14ac:dyDescent="0.3">
      <c r="A1986" t="e">
        <f>SEARCH("livery",'Mission Importer'!A1986)</f>
        <v>#VALUE!</v>
      </c>
      <c r="B1986" t="e">
        <f>IF(A1986=43,'Mission Importer'!A1986,0)</f>
        <v>#VALUE!</v>
      </c>
      <c r="D1986" t="e">
        <f>SEARCH("shape_name",'Mission Importer'!A1986)</f>
        <v>#VALUE!</v>
      </c>
      <c r="E1986" t="e">
        <f>IF(D1986=43,'Mission Importer'!A1986,0)</f>
        <v>#VALUE!</v>
      </c>
      <c r="G1986" t="e">
        <f>SEARCH("shape_name",'Mission Importer'!A1986)</f>
        <v>#VALUE!</v>
      </c>
      <c r="H1986" t="e">
        <f>IF(G1986=43,'Mission Importer'!A1986,0)</f>
        <v>#VALUE!</v>
      </c>
      <c r="J1986" t="e">
        <f>SEARCH("type",'Mission Importer'!A1986)</f>
        <v>#VALUE!</v>
      </c>
      <c r="K1986" t="e">
        <f>IF(J1986=43,'Mission Importer'!A1986,0)</f>
        <v>#VALUE!</v>
      </c>
      <c r="L1986" t="e">
        <f>SEARCH("category",'Mission Importer'!A1986)</f>
        <v>#VALUE!</v>
      </c>
      <c r="M1986" t="e">
        <f>IF(L1986=43,'Mission Importer'!A1986,0)</f>
        <v>#VALUE!</v>
      </c>
    </row>
    <row r="1987" spans="1:13" x14ac:dyDescent="0.3">
      <c r="A1987" t="e">
        <f>SEARCH("livery",'Mission Importer'!A1987)</f>
        <v>#VALUE!</v>
      </c>
      <c r="B1987" t="e">
        <f>IF(A1987=43,'Mission Importer'!A1987,0)</f>
        <v>#VALUE!</v>
      </c>
      <c r="D1987" t="e">
        <f>SEARCH("shape_name",'Mission Importer'!A1987)</f>
        <v>#VALUE!</v>
      </c>
      <c r="E1987" t="e">
        <f>IF(D1987=43,'Mission Importer'!A1987,0)</f>
        <v>#VALUE!</v>
      </c>
      <c r="G1987" t="e">
        <f>SEARCH("shape_name",'Mission Importer'!A1987)</f>
        <v>#VALUE!</v>
      </c>
      <c r="H1987" t="e">
        <f>IF(G1987=43,'Mission Importer'!A1987,0)</f>
        <v>#VALUE!</v>
      </c>
      <c r="J1987" t="e">
        <f>SEARCH("type",'Mission Importer'!A1987)</f>
        <v>#VALUE!</v>
      </c>
      <c r="K1987" t="e">
        <f>IF(J1987=43,'Mission Importer'!A1987,0)</f>
        <v>#VALUE!</v>
      </c>
      <c r="L1987" t="e">
        <f>SEARCH("category",'Mission Importer'!A1987)</f>
        <v>#VALUE!</v>
      </c>
      <c r="M1987" t="e">
        <f>IF(L1987=43,'Mission Importer'!A1987,0)</f>
        <v>#VALUE!</v>
      </c>
    </row>
    <row r="1988" spans="1:13" x14ac:dyDescent="0.3">
      <c r="A1988" t="e">
        <f>SEARCH("livery",'Mission Importer'!A1988)</f>
        <v>#VALUE!</v>
      </c>
      <c r="B1988" t="e">
        <f>IF(A1988=43,'Mission Importer'!A1988,0)</f>
        <v>#VALUE!</v>
      </c>
      <c r="D1988" t="e">
        <f>SEARCH("shape_name",'Mission Importer'!A1988)</f>
        <v>#VALUE!</v>
      </c>
      <c r="E1988" t="e">
        <f>IF(D1988=43,'Mission Importer'!A1988,0)</f>
        <v>#VALUE!</v>
      </c>
      <c r="G1988" t="e">
        <f>SEARCH("shape_name",'Mission Importer'!A1988)</f>
        <v>#VALUE!</v>
      </c>
      <c r="H1988" t="e">
        <f>IF(G1988=43,'Mission Importer'!A1988,0)</f>
        <v>#VALUE!</v>
      </c>
      <c r="J1988" t="e">
        <f>SEARCH("type",'Mission Importer'!A1988)</f>
        <v>#VALUE!</v>
      </c>
      <c r="K1988" t="e">
        <f>IF(J1988=43,'Mission Importer'!A1988,0)</f>
        <v>#VALUE!</v>
      </c>
      <c r="L1988" t="e">
        <f>SEARCH("category",'Mission Importer'!A1988)</f>
        <v>#VALUE!</v>
      </c>
      <c r="M1988" t="e">
        <f>IF(L1988=43,'Mission Importer'!A1988,0)</f>
        <v>#VALUE!</v>
      </c>
    </row>
    <row r="1989" spans="1:13" x14ac:dyDescent="0.3">
      <c r="A1989" t="e">
        <f>SEARCH("livery",'Mission Importer'!A1989)</f>
        <v>#VALUE!</v>
      </c>
      <c r="B1989" t="e">
        <f>IF(A1989=43,'Mission Importer'!A1989,0)</f>
        <v>#VALUE!</v>
      </c>
      <c r="D1989" t="e">
        <f>SEARCH("shape_name",'Mission Importer'!A1989)</f>
        <v>#VALUE!</v>
      </c>
      <c r="E1989" t="e">
        <f>IF(D1989=43,'Mission Importer'!A1989,0)</f>
        <v>#VALUE!</v>
      </c>
      <c r="G1989" t="e">
        <f>SEARCH("shape_name",'Mission Importer'!A1989)</f>
        <v>#VALUE!</v>
      </c>
      <c r="H1989" t="e">
        <f>IF(G1989=43,'Mission Importer'!A1989,0)</f>
        <v>#VALUE!</v>
      </c>
      <c r="J1989" t="e">
        <f>SEARCH("type",'Mission Importer'!A1989)</f>
        <v>#VALUE!</v>
      </c>
      <c r="K1989" t="e">
        <f>IF(J1989=43,'Mission Importer'!A1989,0)</f>
        <v>#VALUE!</v>
      </c>
      <c r="L1989" t="e">
        <f>SEARCH("category",'Mission Importer'!A1989)</f>
        <v>#VALUE!</v>
      </c>
      <c r="M1989" t="e">
        <f>IF(L1989=43,'Mission Importer'!A1989,0)</f>
        <v>#VALUE!</v>
      </c>
    </row>
    <row r="1990" spans="1:13" x14ac:dyDescent="0.3">
      <c r="A1990" t="e">
        <f>SEARCH("livery",'Mission Importer'!A1990)</f>
        <v>#VALUE!</v>
      </c>
      <c r="B1990" t="e">
        <f>IF(A1990=43,'Mission Importer'!A1990,0)</f>
        <v>#VALUE!</v>
      </c>
      <c r="D1990" t="e">
        <f>SEARCH("shape_name",'Mission Importer'!A1990)</f>
        <v>#VALUE!</v>
      </c>
      <c r="E1990" t="e">
        <f>IF(D1990=43,'Mission Importer'!A1990,0)</f>
        <v>#VALUE!</v>
      </c>
      <c r="G1990" t="e">
        <f>SEARCH("shape_name",'Mission Importer'!A1990)</f>
        <v>#VALUE!</v>
      </c>
      <c r="H1990" t="e">
        <f>IF(G1990=43,'Mission Importer'!A1990,0)</f>
        <v>#VALUE!</v>
      </c>
      <c r="J1990" t="e">
        <f>SEARCH("type",'Mission Importer'!A1990)</f>
        <v>#VALUE!</v>
      </c>
      <c r="K1990" t="e">
        <f>IF(J1990=43,'Mission Importer'!A1990,0)</f>
        <v>#VALUE!</v>
      </c>
      <c r="L1990" t="e">
        <f>SEARCH("category",'Mission Importer'!A1990)</f>
        <v>#VALUE!</v>
      </c>
      <c r="M1990" t="e">
        <f>IF(L1990=43,'Mission Importer'!A1990,0)</f>
        <v>#VALUE!</v>
      </c>
    </row>
    <row r="1991" spans="1:13" x14ac:dyDescent="0.3">
      <c r="A1991">
        <f>SEARCH("livery",'Mission Importer'!A1991)</f>
        <v>43</v>
      </c>
      <c r="B1991" t="str">
        <f>IF(A1991=43,'Mission Importer'!A1991,0)</f>
        <v xml:space="preserve">                                        ["livery_id"] = "winter",</v>
      </c>
      <c r="D1991" t="e">
        <f>SEARCH("shape_name",'Mission Importer'!A1991)</f>
        <v>#VALUE!</v>
      </c>
      <c r="E1991" t="e">
        <f>IF(D1991=43,'Mission Importer'!A1991,0)</f>
        <v>#VALUE!</v>
      </c>
      <c r="G1991" t="e">
        <f>SEARCH("shape_name",'Mission Importer'!A1991)</f>
        <v>#VALUE!</v>
      </c>
      <c r="H1991" t="e">
        <f>IF(G1991=43,'Mission Importer'!A1991,0)</f>
        <v>#VALUE!</v>
      </c>
      <c r="J1991" t="e">
        <f>SEARCH("type",'Mission Importer'!A1991)</f>
        <v>#VALUE!</v>
      </c>
      <c r="K1991" t="e">
        <f>IF(J1991=43,'Mission Importer'!A1991,0)</f>
        <v>#VALUE!</v>
      </c>
      <c r="L1991" t="e">
        <f>SEARCH("category",'Mission Importer'!A1991)</f>
        <v>#VALUE!</v>
      </c>
      <c r="M1991" t="e">
        <f>IF(L1991=43,'Mission Importer'!A1991,0)</f>
        <v>#VALUE!</v>
      </c>
    </row>
    <row r="1992" spans="1:13" x14ac:dyDescent="0.3">
      <c r="A1992" t="e">
        <f>SEARCH("livery",'Mission Importer'!A1992)</f>
        <v>#VALUE!</v>
      </c>
      <c r="B1992" t="e">
        <f>IF(A1992=43,'Mission Importer'!A1992,0)</f>
        <v>#VALUE!</v>
      </c>
      <c r="D1992" t="e">
        <f>SEARCH("shape_name",'Mission Importer'!A1992)</f>
        <v>#VALUE!</v>
      </c>
      <c r="E1992" t="e">
        <f>IF(D1992=43,'Mission Importer'!A1992,0)</f>
        <v>#VALUE!</v>
      </c>
      <c r="G1992" t="e">
        <f>SEARCH("shape_name",'Mission Importer'!A1992)</f>
        <v>#VALUE!</v>
      </c>
      <c r="H1992" t="e">
        <f>IF(G1992=43,'Mission Importer'!A1992,0)</f>
        <v>#VALUE!</v>
      </c>
      <c r="J1992" t="e">
        <f>SEARCH("type",'Mission Importer'!A1992)</f>
        <v>#VALUE!</v>
      </c>
      <c r="K1992" t="e">
        <f>IF(J1992=43,'Mission Importer'!A1992,0)</f>
        <v>#VALUE!</v>
      </c>
      <c r="L1992">
        <f>SEARCH("category",'Mission Importer'!A1992)</f>
        <v>43</v>
      </c>
      <c r="M1992" t="str">
        <f>IF(L1992=43,'Mission Importer'!A1992,0)</f>
        <v xml:space="preserve">                                        ["category"] = "Air Defence",</v>
      </c>
    </row>
    <row r="1993" spans="1:13" x14ac:dyDescent="0.3">
      <c r="A1993" t="e">
        <f>SEARCH("livery",'Mission Importer'!A1993)</f>
        <v>#VALUE!</v>
      </c>
      <c r="B1993" t="e">
        <f>IF(A1993=43,'Mission Importer'!A1993,0)</f>
        <v>#VALUE!</v>
      </c>
      <c r="D1993" t="e">
        <f>SEARCH("shape_name",'Mission Importer'!A1993)</f>
        <v>#VALUE!</v>
      </c>
      <c r="E1993" t="e">
        <f>IF(D1993=43,'Mission Importer'!A1993,0)</f>
        <v>#VALUE!</v>
      </c>
      <c r="G1993" t="e">
        <f>SEARCH("shape_name",'Mission Importer'!A1993)</f>
        <v>#VALUE!</v>
      </c>
      <c r="H1993" t="e">
        <f>IF(G1993=43,'Mission Importer'!A1993,0)</f>
        <v>#VALUE!</v>
      </c>
      <c r="J1993">
        <f>SEARCH("type",'Mission Importer'!A1993)</f>
        <v>43</v>
      </c>
      <c r="K1993" t="str">
        <f>IF(J1993=43,'Mission Importer'!A1993,0)</f>
        <v xml:space="preserve">                                        ["type"] = "rapier_fsa_blindfire_radar",</v>
      </c>
      <c r="L1993" t="e">
        <f>SEARCH("category",'Mission Importer'!A1993)</f>
        <v>#VALUE!</v>
      </c>
      <c r="M1993" t="e">
        <f>IF(L1993=43,'Mission Importer'!A1993,0)</f>
        <v>#VALUE!</v>
      </c>
    </row>
    <row r="1994" spans="1:13" x14ac:dyDescent="0.3">
      <c r="A1994" t="e">
        <f>SEARCH("livery",'Mission Importer'!A1994)</f>
        <v>#VALUE!</v>
      </c>
      <c r="B1994" t="e">
        <f>IF(A1994=43,'Mission Importer'!A1994,0)</f>
        <v>#VALUE!</v>
      </c>
      <c r="D1994" t="e">
        <f>SEARCH("shape_name",'Mission Importer'!A1994)</f>
        <v>#VALUE!</v>
      </c>
      <c r="E1994" t="e">
        <f>IF(D1994=43,'Mission Importer'!A1994,0)</f>
        <v>#VALUE!</v>
      </c>
      <c r="G1994" t="e">
        <f>SEARCH("shape_name",'Mission Importer'!A1994)</f>
        <v>#VALUE!</v>
      </c>
      <c r="H1994" t="e">
        <f>IF(G1994=43,'Mission Importer'!A1994,0)</f>
        <v>#VALUE!</v>
      </c>
      <c r="J1994" t="e">
        <f>SEARCH("type",'Mission Importer'!A1994)</f>
        <v>#VALUE!</v>
      </c>
      <c r="K1994" t="e">
        <f>IF(J1994=43,'Mission Importer'!A1994,0)</f>
        <v>#VALUE!</v>
      </c>
      <c r="L1994" t="e">
        <f>SEARCH("category",'Mission Importer'!A1994)</f>
        <v>#VALUE!</v>
      </c>
      <c r="M1994" t="e">
        <f>IF(L1994=43,'Mission Importer'!A1994,0)</f>
        <v>#VALUE!</v>
      </c>
    </row>
    <row r="1995" spans="1:13" x14ac:dyDescent="0.3">
      <c r="A1995" t="e">
        <f>SEARCH("livery",'Mission Importer'!A1995)</f>
        <v>#VALUE!</v>
      </c>
      <c r="B1995" t="e">
        <f>IF(A1995=43,'Mission Importer'!A1995,0)</f>
        <v>#VALUE!</v>
      </c>
      <c r="D1995" t="e">
        <f>SEARCH("shape_name",'Mission Importer'!A1995)</f>
        <v>#VALUE!</v>
      </c>
      <c r="E1995" t="e">
        <f>IF(D1995=43,'Mission Importer'!A1995,0)</f>
        <v>#VALUE!</v>
      </c>
      <c r="G1995" t="e">
        <f>SEARCH("shape_name",'Mission Importer'!A1995)</f>
        <v>#VALUE!</v>
      </c>
      <c r="H1995" t="e">
        <f>IF(G1995=43,'Mission Importer'!A1995,0)</f>
        <v>#VALUE!</v>
      </c>
      <c r="J1995" t="e">
        <f>SEARCH("type",'Mission Importer'!A1995)</f>
        <v>#VALUE!</v>
      </c>
      <c r="K1995" t="e">
        <f>IF(J1995=43,'Mission Importer'!A1995,0)</f>
        <v>#VALUE!</v>
      </c>
      <c r="L1995" t="e">
        <f>SEARCH("category",'Mission Importer'!A1995)</f>
        <v>#VALUE!</v>
      </c>
      <c r="M1995" t="e">
        <f>IF(L1995=43,'Mission Importer'!A1995,0)</f>
        <v>#VALUE!</v>
      </c>
    </row>
    <row r="1996" spans="1:13" x14ac:dyDescent="0.3">
      <c r="A1996" t="e">
        <f>SEARCH("livery",'Mission Importer'!A1996)</f>
        <v>#VALUE!</v>
      </c>
      <c r="B1996" t="e">
        <f>IF(A1996=43,'Mission Importer'!A1996,0)</f>
        <v>#VALUE!</v>
      </c>
      <c r="D1996" t="e">
        <f>SEARCH("shape_name",'Mission Importer'!A1996)</f>
        <v>#VALUE!</v>
      </c>
      <c r="E1996" t="e">
        <f>IF(D1996=43,'Mission Importer'!A1996,0)</f>
        <v>#VALUE!</v>
      </c>
      <c r="G1996" t="e">
        <f>SEARCH("shape_name",'Mission Importer'!A1996)</f>
        <v>#VALUE!</v>
      </c>
      <c r="H1996" t="e">
        <f>IF(G1996=43,'Mission Importer'!A1996,0)</f>
        <v>#VALUE!</v>
      </c>
      <c r="J1996" t="e">
        <f>SEARCH("type",'Mission Importer'!A1996)</f>
        <v>#VALUE!</v>
      </c>
      <c r="K1996" t="e">
        <f>IF(J1996=43,'Mission Importer'!A1996,0)</f>
        <v>#VALUE!</v>
      </c>
      <c r="L1996" t="e">
        <f>SEARCH("category",'Mission Importer'!A1996)</f>
        <v>#VALUE!</v>
      </c>
      <c r="M1996" t="e">
        <f>IF(L1996=43,'Mission Importer'!A1996,0)</f>
        <v>#VALUE!</v>
      </c>
    </row>
    <row r="1997" spans="1:13" x14ac:dyDescent="0.3">
      <c r="A1997" t="e">
        <f>SEARCH("livery",'Mission Importer'!A1997)</f>
        <v>#VALUE!</v>
      </c>
      <c r="B1997" t="e">
        <f>IF(A1997=43,'Mission Importer'!A1997,0)</f>
        <v>#VALUE!</v>
      </c>
      <c r="D1997" t="e">
        <f>SEARCH("shape_name",'Mission Importer'!A1997)</f>
        <v>#VALUE!</v>
      </c>
      <c r="E1997" t="e">
        <f>IF(D1997=43,'Mission Importer'!A1997,0)</f>
        <v>#VALUE!</v>
      </c>
      <c r="G1997" t="e">
        <f>SEARCH("shape_name",'Mission Importer'!A1997)</f>
        <v>#VALUE!</v>
      </c>
      <c r="H1997" t="e">
        <f>IF(G1997=43,'Mission Importer'!A1997,0)</f>
        <v>#VALUE!</v>
      </c>
      <c r="J1997" t="e">
        <f>SEARCH("type",'Mission Importer'!A1997)</f>
        <v>#VALUE!</v>
      </c>
      <c r="K1997" t="e">
        <f>IF(J1997=43,'Mission Importer'!A1997,0)</f>
        <v>#VALUE!</v>
      </c>
      <c r="L1997" t="e">
        <f>SEARCH("category",'Mission Importer'!A1997)</f>
        <v>#VALUE!</v>
      </c>
      <c r="M1997" t="e">
        <f>IF(L1997=43,'Mission Importer'!A1997,0)</f>
        <v>#VALUE!</v>
      </c>
    </row>
    <row r="1998" spans="1:13" x14ac:dyDescent="0.3">
      <c r="A1998" t="e">
        <f>SEARCH("livery",'Mission Importer'!A1998)</f>
        <v>#VALUE!</v>
      </c>
      <c r="B1998" t="e">
        <f>IF(A1998=43,'Mission Importer'!A1998,0)</f>
        <v>#VALUE!</v>
      </c>
      <c r="D1998" t="e">
        <f>SEARCH("shape_name",'Mission Importer'!A1998)</f>
        <v>#VALUE!</v>
      </c>
      <c r="E1998" t="e">
        <f>IF(D1998=43,'Mission Importer'!A1998,0)</f>
        <v>#VALUE!</v>
      </c>
      <c r="G1998" t="e">
        <f>SEARCH("shape_name",'Mission Importer'!A1998)</f>
        <v>#VALUE!</v>
      </c>
      <c r="H1998" t="e">
        <f>IF(G1998=43,'Mission Importer'!A1998,0)</f>
        <v>#VALUE!</v>
      </c>
      <c r="J1998" t="e">
        <f>SEARCH("type",'Mission Importer'!A1998)</f>
        <v>#VALUE!</v>
      </c>
      <c r="K1998" t="e">
        <f>IF(J1998=43,'Mission Importer'!A1998,0)</f>
        <v>#VALUE!</v>
      </c>
      <c r="L1998" t="e">
        <f>SEARCH("category",'Mission Importer'!A1998)</f>
        <v>#VALUE!</v>
      </c>
      <c r="M1998" t="e">
        <f>IF(L1998=43,'Mission Importer'!A1998,0)</f>
        <v>#VALUE!</v>
      </c>
    </row>
    <row r="1999" spans="1:13" x14ac:dyDescent="0.3">
      <c r="A1999" t="e">
        <f>SEARCH("livery",'Mission Importer'!A1999)</f>
        <v>#VALUE!</v>
      </c>
      <c r="B1999" t="e">
        <f>IF(A1999=43,'Mission Importer'!A1999,0)</f>
        <v>#VALUE!</v>
      </c>
      <c r="D1999" t="e">
        <f>SEARCH("shape_name",'Mission Importer'!A1999)</f>
        <v>#VALUE!</v>
      </c>
      <c r="E1999" t="e">
        <f>IF(D1999=43,'Mission Importer'!A1999,0)</f>
        <v>#VALUE!</v>
      </c>
      <c r="G1999" t="e">
        <f>SEARCH("shape_name",'Mission Importer'!A1999)</f>
        <v>#VALUE!</v>
      </c>
      <c r="H1999" t="e">
        <f>IF(G1999=43,'Mission Importer'!A1999,0)</f>
        <v>#VALUE!</v>
      </c>
      <c r="J1999" t="e">
        <f>SEARCH("type",'Mission Importer'!A1999)</f>
        <v>#VALUE!</v>
      </c>
      <c r="K1999" t="e">
        <f>IF(J1999=43,'Mission Importer'!A1999,0)</f>
        <v>#VALUE!</v>
      </c>
      <c r="L1999" t="e">
        <f>SEARCH("category",'Mission Importer'!A1999)</f>
        <v>#VALUE!</v>
      </c>
      <c r="M1999" t="e">
        <f>IF(L1999=43,'Mission Importer'!A1999,0)</f>
        <v>#VALUE!</v>
      </c>
    </row>
    <row r="2000" spans="1:13" x14ac:dyDescent="0.3">
      <c r="A2000" t="e">
        <f>SEARCH("livery",'Mission Importer'!A2000)</f>
        <v>#VALUE!</v>
      </c>
      <c r="B2000" t="e">
        <f>IF(A2000=43,'Mission Importer'!A2000,0)</f>
        <v>#VALUE!</v>
      </c>
      <c r="D2000" t="e">
        <f>SEARCH("shape_name",'Mission Importer'!A2000)</f>
        <v>#VALUE!</v>
      </c>
      <c r="E2000" t="e">
        <f>IF(D2000=43,'Mission Importer'!A2000,0)</f>
        <v>#VALUE!</v>
      </c>
      <c r="G2000" t="e">
        <f>SEARCH("shape_name",'Mission Importer'!A2000)</f>
        <v>#VALUE!</v>
      </c>
      <c r="H2000" t="e">
        <f>IF(G2000=43,'Mission Importer'!A2000,0)</f>
        <v>#VALUE!</v>
      </c>
      <c r="J2000" t="e">
        <f>SEARCH("type",'Mission Importer'!A2000)</f>
        <v>#VALUE!</v>
      </c>
      <c r="K2000" t="e">
        <f>IF(J2000=43,'Mission Importer'!A2000,0)</f>
        <v>#VALUE!</v>
      </c>
      <c r="L2000" t="e">
        <f>SEARCH("category",'Mission Importer'!A2000)</f>
        <v>#VALUE!</v>
      </c>
      <c r="M2000" t="e">
        <f>IF(L2000=43,'Mission Importer'!A2000,0)</f>
        <v>#VALUE!</v>
      </c>
    </row>
    <row r="2001" spans="1:13" x14ac:dyDescent="0.3">
      <c r="A2001" t="e">
        <f>SEARCH("livery",'Mission Importer'!A2001)</f>
        <v>#VALUE!</v>
      </c>
      <c r="B2001" t="e">
        <f>IF(A2001=43,'Mission Importer'!A2001,0)</f>
        <v>#VALUE!</v>
      </c>
      <c r="D2001" t="e">
        <f>SEARCH("shape_name",'Mission Importer'!A2001)</f>
        <v>#VALUE!</v>
      </c>
      <c r="E2001" t="e">
        <f>IF(D2001=43,'Mission Importer'!A2001,0)</f>
        <v>#VALUE!</v>
      </c>
      <c r="G2001" t="e">
        <f>SEARCH("shape_name",'Mission Importer'!A2001)</f>
        <v>#VALUE!</v>
      </c>
      <c r="H2001" t="e">
        <f>IF(G2001=43,'Mission Importer'!A2001,0)</f>
        <v>#VALUE!</v>
      </c>
      <c r="J2001" t="e">
        <f>SEARCH("type",'Mission Importer'!A2001)</f>
        <v>#VALUE!</v>
      </c>
      <c r="K2001" t="e">
        <f>IF(J2001=43,'Mission Importer'!A2001,0)</f>
        <v>#VALUE!</v>
      </c>
      <c r="L2001" t="e">
        <f>SEARCH("category",'Mission Importer'!A2001)</f>
        <v>#VALUE!</v>
      </c>
      <c r="M2001" t="e">
        <f>IF(L2001=43,'Mission Importer'!A2001,0)</f>
        <v>#VALUE!</v>
      </c>
    </row>
    <row r="2002" spans="1:13" x14ac:dyDescent="0.3">
      <c r="A2002" t="e">
        <f>SEARCH("livery",'Mission Importer'!A2002)</f>
        <v>#VALUE!</v>
      </c>
      <c r="B2002" t="e">
        <f>IF(A2002=43,'Mission Importer'!A2002,0)</f>
        <v>#VALUE!</v>
      </c>
      <c r="D2002" t="e">
        <f>SEARCH("shape_name",'Mission Importer'!A2002)</f>
        <v>#VALUE!</v>
      </c>
      <c r="E2002" t="e">
        <f>IF(D2002=43,'Mission Importer'!A2002,0)</f>
        <v>#VALUE!</v>
      </c>
      <c r="G2002" t="e">
        <f>SEARCH("shape_name",'Mission Importer'!A2002)</f>
        <v>#VALUE!</v>
      </c>
      <c r="H2002" t="e">
        <f>IF(G2002=43,'Mission Importer'!A2002,0)</f>
        <v>#VALUE!</v>
      </c>
      <c r="J2002" t="e">
        <f>SEARCH("type",'Mission Importer'!A2002)</f>
        <v>#VALUE!</v>
      </c>
      <c r="K2002" t="e">
        <f>IF(J2002=43,'Mission Importer'!A2002,0)</f>
        <v>#VALUE!</v>
      </c>
      <c r="L2002" t="e">
        <f>SEARCH("category",'Mission Importer'!A2002)</f>
        <v>#VALUE!</v>
      </c>
      <c r="M2002" t="e">
        <f>IF(L2002=43,'Mission Importer'!A2002,0)</f>
        <v>#VALUE!</v>
      </c>
    </row>
    <row r="2003" spans="1:13" x14ac:dyDescent="0.3">
      <c r="A2003" t="e">
        <f>SEARCH("livery",'Mission Importer'!A2003)</f>
        <v>#VALUE!</v>
      </c>
      <c r="B2003" t="e">
        <f>IF(A2003=43,'Mission Importer'!A2003,0)</f>
        <v>#VALUE!</v>
      </c>
      <c r="D2003" t="e">
        <f>SEARCH("shape_name",'Mission Importer'!A2003)</f>
        <v>#VALUE!</v>
      </c>
      <c r="E2003" t="e">
        <f>IF(D2003=43,'Mission Importer'!A2003,0)</f>
        <v>#VALUE!</v>
      </c>
      <c r="G2003" t="e">
        <f>SEARCH("shape_name",'Mission Importer'!A2003)</f>
        <v>#VALUE!</v>
      </c>
      <c r="H2003" t="e">
        <f>IF(G2003=43,'Mission Importer'!A2003,0)</f>
        <v>#VALUE!</v>
      </c>
      <c r="J2003" t="e">
        <f>SEARCH("type",'Mission Importer'!A2003)</f>
        <v>#VALUE!</v>
      </c>
      <c r="K2003" t="e">
        <f>IF(J2003=43,'Mission Importer'!A2003,0)</f>
        <v>#VALUE!</v>
      </c>
      <c r="L2003" t="e">
        <f>SEARCH("category",'Mission Importer'!A2003)</f>
        <v>#VALUE!</v>
      </c>
      <c r="M2003" t="e">
        <f>IF(L2003=43,'Mission Importer'!A2003,0)</f>
        <v>#VALUE!</v>
      </c>
    </row>
    <row r="2004" spans="1:13" x14ac:dyDescent="0.3">
      <c r="A2004" t="e">
        <f>SEARCH("livery",'Mission Importer'!A2004)</f>
        <v>#VALUE!</v>
      </c>
      <c r="B2004" t="e">
        <f>IF(A2004=43,'Mission Importer'!A2004,0)</f>
        <v>#VALUE!</v>
      </c>
      <c r="D2004" t="e">
        <f>SEARCH("shape_name",'Mission Importer'!A2004)</f>
        <v>#VALUE!</v>
      </c>
      <c r="E2004" t="e">
        <f>IF(D2004=43,'Mission Importer'!A2004,0)</f>
        <v>#VALUE!</v>
      </c>
      <c r="G2004" t="e">
        <f>SEARCH("shape_name",'Mission Importer'!A2004)</f>
        <v>#VALUE!</v>
      </c>
      <c r="H2004" t="e">
        <f>IF(G2004=43,'Mission Importer'!A2004,0)</f>
        <v>#VALUE!</v>
      </c>
      <c r="J2004" t="e">
        <f>SEARCH("type",'Mission Importer'!A2004)</f>
        <v>#VALUE!</v>
      </c>
      <c r="K2004" t="e">
        <f>IF(J2004=43,'Mission Importer'!A2004,0)</f>
        <v>#VALUE!</v>
      </c>
      <c r="L2004" t="e">
        <f>SEARCH("category",'Mission Importer'!A2004)</f>
        <v>#VALUE!</v>
      </c>
      <c r="M2004" t="e">
        <f>IF(L2004=43,'Mission Importer'!A2004,0)</f>
        <v>#VALUE!</v>
      </c>
    </row>
    <row r="2005" spans="1:13" x14ac:dyDescent="0.3">
      <c r="A2005" t="e">
        <f>SEARCH("livery",'Mission Importer'!A2005)</f>
        <v>#VALUE!</v>
      </c>
      <c r="B2005" t="e">
        <f>IF(A2005=43,'Mission Importer'!A2005,0)</f>
        <v>#VALUE!</v>
      </c>
      <c r="D2005" t="e">
        <f>SEARCH("shape_name",'Mission Importer'!A2005)</f>
        <v>#VALUE!</v>
      </c>
      <c r="E2005" t="e">
        <f>IF(D2005=43,'Mission Importer'!A2005,0)</f>
        <v>#VALUE!</v>
      </c>
      <c r="G2005" t="e">
        <f>SEARCH("shape_name",'Mission Importer'!A2005)</f>
        <v>#VALUE!</v>
      </c>
      <c r="H2005" t="e">
        <f>IF(G2005=43,'Mission Importer'!A2005,0)</f>
        <v>#VALUE!</v>
      </c>
      <c r="J2005" t="e">
        <f>SEARCH("type",'Mission Importer'!A2005)</f>
        <v>#VALUE!</v>
      </c>
      <c r="K2005" t="e">
        <f>IF(J2005=43,'Mission Importer'!A2005,0)</f>
        <v>#VALUE!</v>
      </c>
      <c r="L2005" t="e">
        <f>SEARCH("category",'Mission Importer'!A2005)</f>
        <v>#VALUE!</v>
      </c>
      <c r="M2005" t="e">
        <f>IF(L2005=43,'Mission Importer'!A2005,0)</f>
        <v>#VALUE!</v>
      </c>
    </row>
    <row r="2006" spans="1:13" x14ac:dyDescent="0.3">
      <c r="A2006" t="e">
        <f>SEARCH("livery",'Mission Importer'!A2006)</f>
        <v>#VALUE!</v>
      </c>
      <c r="B2006" t="e">
        <f>IF(A2006=43,'Mission Importer'!A2006,0)</f>
        <v>#VALUE!</v>
      </c>
      <c r="D2006" t="e">
        <f>SEARCH("shape_name",'Mission Importer'!A2006)</f>
        <v>#VALUE!</v>
      </c>
      <c r="E2006" t="e">
        <f>IF(D2006=43,'Mission Importer'!A2006,0)</f>
        <v>#VALUE!</v>
      </c>
      <c r="G2006" t="e">
        <f>SEARCH("shape_name",'Mission Importer'!A2006)</f>
        <v>#VALUE!</v>
      </c>
      <c r="H2006" t="e">
        <f>IF(G2006=43,'Mission Importer'!A2006,0)</f>
        <v>#VALUE!</v>
      </c>
      <c r="J2006" t="e">
        <f>SEARCH("type",'Mission Importer'!A2006)</f>
        <v>#VALUE!</v>
      </c>
      <c r="K2006" t="e">
        <f>IF(J2006=43,'Mission Importer'!A2006,0)</f>
        <v>#VALUE!</v>
      </c>
      <c r="L2006" t="e">
        <f>SEARCH("category",'Mission Importer'!A2006)</f>
        <v>#VALUE!</v>
      </c>
      <c r="M2006" t="e">
        <f>IF(L2006=43,'Mission Importer'!A2006,0)</f>
        <v>#VALUE!</v>
      </c>
    </row>
    <row r="2007" spans="1:13" x14ac:dyDescent="0.3">
      <c r="A2007" t="e">
        <f>SEARCH("livery",'Mission Importer'!A2007)</f>
        <v>#VALUE!</v>
      </c>
      <c r="B2007" t="e">
        <f>IF(A2007=43,'Mission Importer'!A2007,0)</f>
        <v>#VALUE!</v>
      </c>
      <c r="D2007" t="e">
        <f>SEARCH("shape_name",'Mission Importer'!A2007)</f>
        <v>#VALUE!</v>
      </c>
      <c r="E2007" t="e">
        <f>IF(D2007=43,'Mission Importer'!A2007,0)</f>
        <v>#VALUE!</v>
      </c>
      <c r="G2007" t="e">
        <f>SEARCH("shape_name",'Mission Importer'!A2007)</f>
        <v>#VALUE!</v>
      </c>
      <c r="H2007" t="e">
        <f>IF(G2007=43,'Mission Importer'!A2007,0)</f>
        <v>#VALUE!</v>
      </c>
      <c r="J2007" t="e">
        <f>SEARCH("type",'Mission Importer'!A2007)</f>
        <v>#VALUE!</v>
      </c>
      <c r="K2007" t="e">
        <f>IF(J2007=43,'Mission Importer'!A2007,0)</f>
        <v>#VALUE!</v>
      </c>
      <c r="L2007" t="e">
        <f>SEARCH("category",'Mission Importer'!A2007)</f>
        <v>#VALUE!</v>
      </c>
      <c r="M2007" t="e">
        <f>IF(L2007=43,'Mission Importer'!A2007,0)</f>
        <v>#VALUE!</v>
      </c>
    </row>
    <row r="2008" spans="1:13" x14ac:dyDescent="0.3">
      <c r="A2008" t="e">
        <f>SEARCH("livery",'Mission Importer'!A2008)</f>
        <v>#VALUE!</v>
      </c>
      <c r="B2008" t="e">
        <f>IF(A2008=43,'Mission Importer'!A2008,0)</f>
        <v>#VALUE!</v>
      </c>
      <c r="D2008" t="e">
        <f>SEARCH("shape_name",'Mission Importer'!A2008)</f>
        <v>#VALUE!</v>
      </c>
      <c r="E2008" t="e">
        <f>IF(D2008=43,'Mission Importer'!A2008,0)</f>
        <v>#VALUE!</v>
      </c>
      <c r="G2008" t="e">
        <f>SEARCH("shape_name",'Mission Importer'!A2008)</f>
        <v>#VALUE!</v>
      </c>
      <c r="H2008" t="e">
        <f>IF(G2008=43,'Mission Importer'!A2008,0)</f>
        <v>#VALUE!</v>
      </c>
      <c r="J2008" t="e">
        <f>SEARCH("type",'Mission Importer'!A2008)</f>
        <v>#VALUE!</v>
      </c>
      <c r="K2008" t="e">
        <f>IF(J2008=43,'Mission Importer'!A2008,0)</f>
        <v>#VALUE!</v>
      </c>
      <c r="L2008" t="e">
        <f>SEARCH("category",'Mission Importer'!A2008)</f>
        <v>#VALUE!</v>
      </c>
      <c r="M2008" t="e">
        <f>IF(L2008=43,'Mission Importer'!A2008,0)</f>
        <v>#VALUE!</v>
      </c>
    </row>
    <row r="2009" spans="1:13" x14ac:dyDescent="0.3">
      <c r="A2009" t="e">
        <f>SEARCH("livery",'Mission Importer'!A2009)</f>
        <v>#VALUE!</v>
      </c>
      <c r="B2009" t="e">
        <f>IF(A2009=43,'Mission Importer'!A2009,0)</f>
        <v>#VALUE!</v>
      </c>
      <c r="D2009" t="e">
        <f>SEARCH("shape_name",'Mission Importer'!A2009)</f>
        <v>#VALUE!</v>
      </c>
      <c r="E2009" t="e">
        <f>IF(D2009=43,'Mission Importer'!A2009,0)</f>
        <v>#VALUE!</v>
      </c>
      <c r="G2009" t="e">
        <f>SEARCH("shape_name",'Mission Importer'!A2009)</f>
        <v>#VALUE!</v>
      </c>
      <c r="H2009" t="e">
        <f>IF(G2009=43,'Mission Importer'!A2009,0)</f>
        <v>#VALUE!</v>
      </c>
      <c r="J2009" t="e">
        <f>SEARCH("type",'Mission Importer'!A2009)</f>
        <v>#VALUE!</v>
      </c>
      <c r="K2009" t="e">
        <f>IF(J2009=43,'Mission Importer'!A2009,0)</f>
        <v>#VALUE!</v>
      </c>
      <c r="L2009" t="e">
        <f>SEARCH("category",'Mission Importer'!A2009)</f>
        <v>#VALUE!</v>
      </c>
      <c r="M2009" t="e">
        <f>IF(L2009=43,'Mission Importer'!A2009,0)</f>
        <v>#VALUE!</v>
      </c>
    </row>
    <row r="2010" spans="1:13" x14ac:dyDescent="0.3">
      <c r="A2010" t="e">
        <f>SEARCH("livery",'Mission Importer'!A2010)</f>
        <v>#VALUE!</v>
      </c>
      <c r="B2010" t="e">
        <f>IF(A2010=43,'Mission Importer'!A2010,0)</f>
        <v>#VALUE!</v>
      </c>
      <c r="D2010" t="e">
        <f>SEARCH("shape_name",'Mission Importer'!A2010)</f>
        <v>#VALUE!</v>
      </c>
      <c r="E2010" t="e">
        <f>IF(D2010=43,'Mission Importer'!A2010,0)</f>
        <v>#VALUE!</v>
      </c>
      <c r="G2010" t="e">
        <f>SEARCH("shape_name",'Mission Importer'!A2010)</f>
        <v>#VALUE!</v>
      </c>
      <c r="H2010" t="e">
        <f>IF(G2010=43,'Mission Importer'!A2010,0)</f>
        <v>#VALUE!</v>
      </c>
      <c r="J2010" t="e">
        <f>SEARCH("type",'Mission Importer'!A2010)</f>
        <v>#VALUE!</v>
      </c>
      <c r="K2010" t="e">
        <f>IF(J2010=43,'Mission Importer'!A2010,0)</f>
        <v>#VALUE!</v>
      </c>
      <c r="L2010" t="e">
        <f>SEARCH("category",'Mission Importer'!A2010)</f>
        <v>#VALUE!</v>
      </c>
      <c r="M2010" t="e">
        <f>IF(L2010=43,'Mission Importer'!A2010,0)</f>
        <v>#VALUE!</v>
      </c>
    </row>
    <row r="2011" spans="1:13" x14ac:dyDescent="0.3">
      <c r="A2011" t="e">
        <f>SEARCH("livery",'Mission Importer'!A2011)</f>
        <v>#VALUE!</v>
      </c>
      <c r="B2011" t="e">
        <f>IF(A2011=43,'Mission Importer'!A2011,0)</f>
        <v>#VALUE!</v>
      </c>
      <c r="D2011" t="e">
        <f>SEARCH("shape_name",'Mission Importer'!A2011)</f>
        <v>#VALUE!</v>
      </c>
      <c r="E2011" t="e">
        <f>IF(D2011=43,'Mission Importer'!A2011,0)</f>
        <v>#VALUE!</v>
      </c>
      <c r="G2011" t="e">
        <f>SEARCH("shape_name",'Mission Importer'!A2011)</f>
        <v>#VALUE!</v>
      </c>
      <c r="H2011" t="e">
        <f>IF(G2011=43,'Mission Importer'!A2011,0)</f>
        <v>#VALUE!</v>
      </c>
      <c r="J2011" t="e">
        <f>SEARCH("type",'Mission Importer'!A2011)</f>
        <v>#VALUE!</v>
      </c>
      <c r="K2011" t="e">
        <f>IF(J2011=43,'Mission Importer'!A2011,0)</f>
        <v>#VALUE!</v>
      </c>
      <c r="L2011" t="e">
        <f>SEARCH("category",'Mission Importer'!A2011)</f>
        <v>#VALUE!</v>
      </c>
      <c r="M2011" t="e">
        <f>IF(L2011=43,'Mission Importer'!A2011,0)</f>
        <v>#VALUE!</v>
      </c>
    </row>
    <row r="2012" spans="1:13" x14ac:dyDescent="0.3">
      <c r="A2012" t="e">
        <f>SEARCH("livery",'Mission Importer'!A2012)</f>
        <v>#VALUE!</v>
      </c>
      <c r="B2012" t="e">
        <f>IF(A2012=43,'Mission Importer'!A2012,0)</f>
        <v>#VALUE!</v>
      </c>
      <c r="D2012" t="e">
        <f>SEARCH("shape_name",'Mission Importer'!A2012)</f>
        <v>#VALUE!</v>
      </c>
      <c r="E2012" t="e">
        <f>IF(D2012=43,'Mission Importer'!A2012,0)</f>
        <v>#VALUE!</v>
      </c>
      <c r="G2012" t="e">
        <f>SEARCH("shape_name",'Mission Importer'!A2012)</f>
        <v>#VALUE!</v>
      </c>
      <c r="H2012" t="e">
        <f>IF(G2012=43,'Mission Importer'!A2012,0)</f>
        <v>#VALUE!</v>
      </c>
      <c r="J2012" t="e">
        <f>SEARCH("type",'Mission Importer'!A2012)</f>
        <v>#VALUE!</v>
      </c>
      <c r="K2012" t="e">
        <f>IF(J2012=43,'Mission Importer'!A2012,0)</f>
        <v>#VALUE!</v>
      </c>
      <c r="L2012" t="e">
        <f>SEARCH("category",'Mission Importer'!A2012)</f>
        <v>#VALUE!</v>
      </c>
      <c r="M2012" t="e">
        <f>IF(L2012=43,'Mission Importer'!A2012,0)</f>
        <v>#VALUE!</v>
      </c>
    </row>
    <row r="2013" spans="1:13" x14ac:dyDescent="0.3">
      <c r="A2013" t="e">
        <f>SEARCH("livery",'Mission Importer'!A2013)</f>
        <v>#VALUE!</v>
      </c>
      <c r="B2013" t="e">
        <f>IF(A2013=43,'Mission Importer'!A2013,0)</f>
        <v>#VALUE!</v>
      </c>
      <c r="D2013" t="e">
        <f>SEARCH("shape_name",'Mission Importer'!A2013)</f>
        <v>#VALUE!</v>
      </c>
      <c r="E2013" t="e">
        <f>IF(D2013=43,'Mission Importer'!A2013,0)</f>
        <v>#VALUE!</v>
      </c>
      <c r="G2013" t="e">
        <f>SEARCH("shape_name",'Mission Importer'!A2013)</f>
        <v>#VALUE!</v>
      </c>
      <c r="H2013" t="e">
        <f>IF(G2013=43,'Mission Importer'!A2013,0)</f>
        <v>#VALUE!</v>
      </c>
      <c r="J2013" t="e">
        <f>SEARCH("type",'Mission Importer'!A2013)</f>
        <v>#VALUE!</v>
      </c>
      <c r="K2013" t="e">
        <f>IF(J2013=43,'Mission Importer'!A2013,0)</f>
        <v>#VALUE!</v>
      </c>
      <c r="L2013" t="e">
        <f>SEARCH("category",'Mission Importer'!A2013)</f>
        <v>#VALUE!</v>
      </c>
      <c r="M2013" t="e">
        <f>IF(L2013=43,'Mission Importer'!A2013,0)</f>
        <v>#VALUE!</v>
      </c>
    </row>
    <row r="2014" spans="1:13" x14ac:dyDescent="0.3">
      <c r="A2014" t="e">
        <f>SEARCH("livery",'Mission Importer'!A2014)</f>
        <v>#VALUE!</v>
      </c>
      <c r="B2014" t="e">
        <f>IF(A2014=43,'Mission Importer'!A2014,0)</f>
        <v>#VALUE!</v>
      </c>
      <c r="D2014" t="e">
        <f>SEARCH("shape_name",'Mission Importer'!A2014)</f>
        <v>#VALUE!</v>
      </c>
      <c r="E2014" t="e">
        <f>IF(D2014=43,'Mission Importer'!A2014,0)</f>
        <v>#VALUE!</v>
      </c>
      <c r="G2014" t="e">
        <f>SEARCH("shape_name",'Mission Importer'!A2014)</f>
        <v>#VALUE!</v>
      </c>
      <c r="H2014" t="e">
        <f>IF(G2014=43,'Mission Importer'!A2014,0)</f>
        <v>#VALUE!</v>
      </c>
      <c r="J2014" t="e">
        <f>SEARCH("type",'Mission Importer'!A2014)</f>
        <v>#VALUE!</v>
      </c>
      <c r="K2014" t="e">
        <f>IF(J2014=43,'Mission Importer'!A2014,0)</f>
        <v>#VALUE!</v>
      </c>
      <c r="L2014" t="e">
        <f>SEARCH("category",'Mission Importer'!A2014)</f>
        <v>#VALUE!</v>
      </c>
      <c r="M2014" t="e">
        <f>IF(L2014=43,'Mission Importer'!A2014,0)</f>
        <v>#VALUE!</v>
      </c>
    </row>
    <row r="2015" spans="1:13" x14ac:dyDescent="0.3">
      <c r="A2015" t="e">
        <f>SEARCH("livery",'Mission Importer'!A2015)</f>
        <v>#VALUE!</v>
      </c>
      <c r="B2015" t="e">
        <f>IF(A2015=43,'Mission Importer'!A2015,0)</f>
        <v>#VALUE!</v>
      </c>
      <c r="D2015" t="e">
        <f>SEARCH("shape_name",'Mission Importer'!A2015)</f>
        <v>#VALUE!</v>
      </c>
      <c r="E2015" t="e">
        <f>IF(D2015=43,'Mission Importer'!A2015,0)</f>
        <v>#VALUE!</v>
      </c>
      <c r="G2015" t="e">
        <f>SEARCH("shape_name",'Mission Importer'!A2015)</f>
        <v>#VALUE!</v>
      </c>
      <c r="H2015" t="e">
        <f>IF(G2015=43,'Mission Importer'!A2015,0)</f>
        <v>#VALUE!</v>
      </c>
      <c r="J2015" t="e">
        <f>SEARCH("type",'Mission Importer'!A2015)</f>
        <v>#VALUE!</v>
      </c>
      <c r="K2015" t="e">
        <f>IF(J2015=43,'Mission Importer'!A2015,0)</f>
        <v>#VALUE!</v>
      </c>
      <c r="L2015" t="e">
        <f>SEARCH("category",'Mission Importer'!A2015)</f>
        <v>#VALUE!</v>
      </c>
      <c r="M2015" t="e">
        <f>IF(L2015=43,'Mission Importer'!A2015,0)</f>
        <v>#VALUE!</v>
      </c>
    </row>
    <row r="2016" spans="1:13" x14ac:dyDescent="0.3">
      <c r="A2016" t="e">
        <f>SEARCH("livery",'Mission Importer'!A2016)</f>
        <v>#VALUE!</v>
      </c>
      <c r="B2016" t="e">
        <f>IF(A2016=43,'Mission Importer'!A2016,0)</f>
        <v>#VALUE!</v>
      </c>
      <c r="D2016" t="e">
        <f>SEARCH("shape_name",'Mission Importer'!A2016)</f>
        <v>#VALUE!</v>
      </c>
      <c r="E2016" t="e">
        <f>IF(D2016=43,'Mission Importer'!A2016,0)</f>
        <v>#VALUE!</v>
      </c>
      <c r="G2016" t="e">
        <f>SEARCH("shape_name",'Mission Importer'!A2016)</f>
        <v>#VALUE!</v>
      </c>
      <c r="H2016" t="e">
        <f>IF(G2016=43,'Mission Importer'!A2016,0)</f>
        <v>#VALUE!</v>
      </c>
      <c r="J2016" t="e">
        <f>SEARCH("type",'Mission Importer'!A2016)</f>
        <v>#VALUE!</v>
      </c>
      <c r="K2016" t="e">
        <f>IF(J2016=43,'Mission Importer'!A2016,0)</f>
        <v>#VALUE!</v>
      </c>
      <c r="L2016" t="e">
        <f>SEARCH("category",'Mission Importer'!A2016)</f>
        <v>#VALUE!</v>
      </c>
      <c r="M2016" t="e">
        <f>IF(L2016=43,'Mission Importer'!A2016,0)</f>
        <v>#VALUE!</v>
      </c>
    </row>
    <row r="2017" spans="1:13" x14ac:dyDescent="0.3">
      <c r="A2017" t="e">
        <f>SEARCH("livery",'Mission Importer'!A2017)</f>
        <v>#VALUE!</v>
      </c>
      <c r="B2017" t="e">
        <f>IF(A2017=43,'Mission Importer'!A2017,0)</f>
        <v>#VALUE!</v>
      </c>
      <c r="D2017" t="e">
        <f>SEARCH("shape_name",'Mission Importer'!A2017)</f>
        <v>#VALUE!</v>
      </c>
      <c r="E2017" t="e">
        <f>IF(D2017=43,'Mission Importer'!A2017,0)</f>
        <v>#VALUE!</v>
      </c>
      <c r="G2017" t="e">
        <f>SEARCH("shape_name",'Mission Importer'!A2017)</f>
        <v>#VALUE!</v>
      </c>
      <c r="H2017" t="e">
        <f>IF(G2017=43,'Mission Importer'!A2017,0)</f>
        <v>#VALUE!</v>
      </c>
      <c r="J2017">
        <f>SEARCH("type",'Mission Importer'!A2017)</f>
        <v>47</v>
      </c>
      <c r="K2017">
        <f>IF(J2017=43,'Mission Importer'!A2017,0)</f>
        <v>0</v>
      </c>
      <c r="L2017" t="e">
        <f>SEARCH("category",'Mission Importer'!A2017)</f>
        <v>#VALUE!</v>
      </c>
      <c r="M2017" t="e">
        <f>IF(L2017=43,'Mission Importer'!A2017,0)</f>
        <v>#VALUE!</v>
      </c>
    </row>
    <row r="2018" spans="1:13" x14ac:dyDescent="0.3">
      <c r="A2018" t="e">
        <f>SEARCH("livery",'Mission Importer'!A2018)</f>
        <v>#VALUE!</v>
      </c>
      <c r="B2018" t="e">
        <f>IF(A2018=43,'Mission Importer'!A2018,0)</f>
        <v>#VALUE!</v>
      </c>
      <c r="D2018" t="e">
        <f>SEARCH("shape_name",'Mission Importer'!A2018)</f>
        <v>#VALUE!</v>
      </c>
      <c r="E2018" t="e">
        <f>IF(D2018=43,'Mission Importer'!A2018,0)</f>
        <v>#VALUE!</v>
      </c>
      <c r="G2018" t="e">
        <f>SEARCH("shape_name",'Mission Importer'!A2018)</f>
        <v>#VALUE!</v>
      </c>
      <c r="H2018" t="e">
        <f>IF(G2018=43,'Mission Importer'!A2018,0)</f>
        <v>#VALUE!</v>
      </c>
      <c r="J2018" t="e">
        <f>SEARCH("type",'Mission Importer'!A2018)</f>
        <v>#VALUE!</v>
      </c>
      <c r="K2018" t="e">
        <f>IF(J2018=43,'Mission Importer'!A2018,0)</f>
        <v>#VALUE!</v>
      </c>
      <c r="L2018" t="e">
        <f>SEARCH("category",'Mission Importer'!A2018)</f>
        <v>#VALUE!</v>
      </c>
      <c r="M2018" t="e">
        <f>IF(L2018=43,'Mission Importer'!A2018,0)</f>
        <v>#VALUE!</v>
      </c>
    </row>
    <row r="2019" spans="1:13" x14ac:dyDescent="0.3">
      <c r="A2019" t="e">
        <f>SEARCH("livery",'Mission Importer'!A2019)</f>
        <v>#VALUE!</v>
      </c>
      <c r="B2019" t="e">
        <f>IF(A2019=43,'Mission Importer'!A2019,0)</f>
        <v>#VALUE!</v>
      </c>
      <c r="D2019" t="e">
        <f>SEARCH("shape_name",'Mission Importer'!A2019)</f>
        <v>#VALUE!</v>
      </c>
      <c r="E2019" t="e">
        <f>IF(D2019=43,'Mission Importer'!A2019,0)</f>
        <v>#VALUE!</v>
      </c>
      <c r="G2019" t="e">
        <f>SEARCH("shape_name",'Mission Importer'!A2019)</f>
        <v>#VALUE!</v>
      </c>
      <c r="H2019" t="e">
        <f>IF(G2019=43,'Mission Importer'!A2019,0)</f>
        <v>#VALUE!</v>
      </c>
      <c r="J2019" t="e">
        <f>SEARCH("type",'Mission Importer'!A2019)</f>
        <v>#VALUE!</v>
      </c>
      <c r="K2019" t="e">
        <f>IF(J2019=43,'Mission Importer'!A2019,0)</f>
        <v>#VALUE!</v>
      </c>
      <c r="L2019" t="e">
        <f>SEARCH("category",'Mission Importer'!A2019)</f>
        <v>#VALUE!</v>
      </c>
      <c r="M2019" t="e">
        <f>IF(L2019=43,'Mission Importer'!A2019,0)</f>
        <v>#VALUE!</v>
      </c>
    </row>
    <row r="2020" spans="1:13" x14ac:dyDescent="0.3">
      <c r="A2020" t="e">
        <f>SEARCH("livery",'Mission Importer'!A2020)</f>
        <v>#VALUE!</v>
      </c>
      <c r="B2020" t="e">
        <f>IF(A2020=43,'Mission Importer'!A2020,0)</f>
        <v>#VALUE!</v>
      </c>
      <c r="D2020" t="e">
        <f>SEARCH("shape_name",'Mission Importer'!A2020)</f>
        <v>#VALUE!</v>
      </c>
      <c r="E2020" t="e">
        <f>IF(D2020=43,'Mission Importer'!A2020,0)</f>
        <v>#VALUE!</v>
      </c>
      <c r="G2020" t="e">
        <f>SEARCH("shape_name",'Mission Importer'!A2020)</f>
        <v>#VALUE!</v>
      </c>
      <c r="H2020" t="e">
        <f>IF(G2020=43,'Mission Importer'!A2020,0)</f>
        <v>#VALUE!</v>
      </c>
      <c r="J2020" t="e">
        <f>SEARCH("type",'Mission Importer'!A2020)</f>
        <v>#VALUE!</v>
      </c>
      <c r="K2020" t="e">
        <f>IF(J2020=43,'Mission Importer'!A2020,0)</f>
        <v>#VALUE!</v>
      </c>
      <c r="L2020" t="e">
        <f>SEARCH("category",'Mission Importer'!A2020)</f>
        <v>#VALUE!</v>
      </c>
      <c r="M2020" t="e">
        <f>IF(L2020=43,'Mission Importer'!A2020,0)</f>
        <v>#VALUE!</v>
      </c>
    </row>
    <row r="2021" spans="1:13" x14ac:dyDescent="0.3">
      <c r="A2021" t="e">
        <f>SEARCH("livery",'Mission Importer'!A2021)</f>
        <v>#VALUE!</v>
      </c>
      <c r="B2021" t="e">
        <f>IF(A2021=43,'Mission Importer'!A2021,0)</f>
        <v>#VALUE!</v>
      </c>
      <c r="D2021" t="e">
        <f>SEARCH("shape_name",'Mission Importer'!A2021)</f>
        <v>#VALUE!</v>
      </c>
      <c r="E2021" t="e">
        <f>IF(D2021=43,'Mission Importer'!A2021,0)</f>
        <v>#VALUE!</v>
      </c>
      <c r="G2021" t="e">
        <f>SEARCH("shape_name",'Mission Importer'!A2021)</f>
        <v>#VALUE!</v>
      </c>
      <c r="H2021" t="e">
        <f>IF(G2021=43,'Mission Importer'!A2021,0)</f>
        <v>#VALUE!</v>
      </c>
      <c r="J2021" t="e">
        <f>SEARCH("type",'Mission Importer'!A2021)</f>
        <v>#VALUE!</v>
      </c>
      <c r="K2021" t="e">
        <f>IF(J2021=43,'Mission Importer'!A2021,0)</f>
        <v>#VALUE!</v>
      </c>
      <c r="L2021" t="e">
        <f>SEARCH("category",'Mission Importer'!A2021)</f>
        <v>#VALUE!</v>
      </c>
      <c r="M2021" t="e">
        <f>IF(L2021=43,'Mission Importer'!A2021,0)</f>
        <v>#VALUE!</v>
      </c>
    </row>
    <row r="2022" spans="1:13" x14ac:dyDescent="0.3">
      <c r="A2022" t="e">
        <f>SEARCH("livery",'Mission Importer'!A2022)</f>
        <v>#VALUE!</v>
      </c>
      <c r="B2022" t="e">
        <f>IF(A2022=43,'Mission Importer'!A2022,0)</f>
        <v>#VALUE!</v>
      </c>
      <c r="D2022" t="e">
        <f>SEARCH("shape_name",'Mission Importer'!A2022)</f>
        <v>#VALUE!</v>
      </c>
      <c r="E2022" t="e">
        <f>IF(D2022=43,'Mission Importer'!A2022,0)</f>
        <v>#VALUE!</v>
      </c>
      <c r="G2022" t="e">
        <f>SEARCH("shape_name",'Mission Importer'!A2022)</f>
        <v>#VALUE!</v>
      </c>
      <c r="H2022" t="e">
        <f>IF(G2022=43,'Mission Importer'!A2022,0)</f>
        <v>#VALUE!</v>
      </c>
      <c r="J2022" t="e">
        <f>SEARCH("type",'Mission Importer'!A2022)</f>
        <v>#VALUE!</v>
      </c>
      <c r="K2022" t="e">
        <f>IF(J2022=43,'Mission Importer'!A2022,0)</f>
        <v>#VALUE!</v>
      </c>
      <c r="L2022" t="e">
        <f>SEARCH("category",'Mission Importer'!A2022)</f>
        <v>#VALUE!</v>
      </c>
      <c r="M2022" t="e">
        <f>IF(L2022=43,'Mission Importer'!A2022,0)</f>
        <v>#VALUE!</v>
      </c>
    </row>
    <row r="2023" spans="1:13" x14ac:dyDescent="0.3">
      <c r="A2023" t="e">
        <f>SEARCH("livery",'Mission Importer'!A2023)</f>
        <v>#VALUE!</v>
      </c>
      <c r="B2023" t="e">
        <f>IF(A2023=43,'Mission Importer'!A2023,0)</f>
        <v>#VALUE!</v>
      </c>
      <c r="D2023" t="e">
        <f>SEARCH("shape_name",'Mission Importer'!A2023)</f>
        <v>#VALUE!</v>
      </c>
      <c r="E2023" t="e">
        <f>IF(D2023=43,'Mission Importer'!A2023,0)</f>
        <v>#VALUE!</v>
      </c>
      <c r="G2023" t="e">
        <f>SEARCH("shape_name",'Mission Importer'!A2023)</f>
        <v>#VALUE!</v>
      </c>
      <c r="H2023" t="e">
        <f>IF(G2023=43,'Mission Importer'!A2023,0)</f>
        <v>#VALUE!</v>
      </c>
      <c r="J2023" t="e">
        <f>SEARCH("type",'Mission Importer'!A2023)</f>
        <v>#VALUE!</v>
      </c>
      <c r="K2023" t="e">
        <f>IF(J2023=43,'Mission Importer'!A2023,0)</f>
        <v>#VALUE!</v>
      </c>
      <c r="L2023" t="e">
        <f>SEARCH("category",'Mission Importer'!A2023)</f>
        <v>#VALUE!</v>
      </c>
      <c r="M2023" t="e">
        <f>IF(L2023=43,'Mission Importer'!A2023,0)</f>
        <v>#VALUE!</v>
      </c>
    </row>
    <row r="2024" spans="1:13" x14ac:dyDescent="0.3">
      <c r="A2024" t="e">
        <f>SEARCH("livery",'Mission Importer'!A2024)</f>
        <v>#VALUE!</v>
      </c>
      <c r="B2024" t="e">
        <f>IF(A2024=43,'Mission Importer'!A2024,0)</f>
        <v>#VALUE!</v>
      </c>
      <c r="D2024" t="e">
        <f>SEARCH("shape_name",'Mission Importer'!A2024)</f>
        <v>#VALUE!</v>
      </c>
      <c r="E2024" t="e">
        <f>IF(D2024=43,'Mission Importer'!A2024,0)</f>
        <v>#VALUE!</v>
      </c>
      <c r="G2024" t="e">
        <f>SEARCH("shape_name",'Mission Importer'!A2024)</f>
        <v>#VALUE!</v>
      </c>
      <c r="H2024" t="e">
        <f>IF(G2024=43,'Mission Importer'!A2024,0)</f>
        <v>#VALUE!</v>
      </c>
      <c r="J2024" t="e">
        <f>SEARCH("type",'Mission Importer'!A2024)</f>
        <v>#VALUE!</v>
      </c>
      <c r="K2024" t="e">
        <f>IF(J2024=43,'Mission Importer'!A2024,0)</f>
        <v>#VALUE!</v>
      </c>
      <c r="L2024" t="e">
        <f>SEARCH("category",'Mission Importer'!A2024)</f>
        <v>#VALUE!</v>
      </c>
      <c r="M2024" t="e">
        <f>IF(L2024=43,'Mission Importer'!A2024,0)</f>
        <v>#VALUE!</v>
      </c>
    </row>
    <row r="2025" spans="1:13" x14ac:dyDescent="0.3">
      <c r="A2025" t="e">
        <f>SEARCH("livery",'Mission Importer'!A2025)</f>
        <v>#VALUE!</v>
      </c>
      <c r="B2025" t="e">
        <f>IF(A2025=43,'Mission Importer'!A2025,0)</f>
        <v>#VALUE!</v>
      </c>
      <c r="D2025" t="e">
        <f>SEARCH("shape_name",'Mission Importer'!A2025)</f>
        <v>#VALUE!</v>
      </c>
      <c r="E2025" t="e">
        <f>IF(D2025=43,'Mission Importer'!A2025,0)</f>
        <v>#VALUE!</v>
      </c>
      <c r="G2025" t="e">
        <f>SEARCH("shape_name",'Mission Importer'!A2025)</f>
        <v>#VALUE!</v>
      </c>
      <c r="H2025" t="e">
        <f>IF(G2025=43,'Mission Importer'!A2025,0)</f>
        <v>#VALUE!</v>
      </c>
      <c r="J2025" t="e">
        <f>SEARCH("type",'Mission Importer'!A2025)</f>
        <v>#VALUE!</v>
      </c>
      <c r="K2025" t="e">
        <f>IF(J2025=43,'Mission Importer'!A2025,0)</f>
        <v>#VALUE!</v>
      </c>
      <c r="L2025" t="e">
        <f>SEARCH("category",'Mission Importer'!A2025)</f>
        <v>#VALUE!</v>
      </c>
      <c r="M2025" t="e">
        <f>IF(L2025=43,'Mission Importer'!A2025,0)</f>
        <v>#VALUE!</v>
      </c>
    </row>
    <row r="2026" spans="1:13" x14ac:dyDescent="0.3">
      <c r="A2026" t="e">
        <f>SEARCH("livery",'Mission Importer'!A2026)</f>
        <v>#VALUE!</v>
      </c>
      <c r="B2026" t="e">
        <f>IF(A2026=43,'Mission Importer'!A2026,0)</f>
        <v>#VALUE!</v>
      </c>
      <c r="D2026" t="e">
        <f>SEARCH("shape_name",'Mission Importer'!A2026)</f>
        <v>#VALUE!</v>
      </c>
      <c r="E2026" t="e">
        <f>IF(D2026=43,'Mission Importer'!A2026,0)</f>
        <v>#VALUE!</v>
      </c>
      <c r="G2026" t="e">
        <f>SEARCH("shape_name",'Mission Importer'!A2026)</f>
        <v>#VALUE!</v>
      </c>
      <c r="H2026" t="e">
        <f>IF(G2026=43,'Mission Importer'!A2026,0)</f>
        <v>#VALUE!</v>
      </c>
      <c r="J2026" t="e">
        <f>SEARCH("type",'Mission Importer'!A2026)</f>
        <v>#VALUE!</v>
      </c>
      <c r="K2026" t="e">
        <f>IF(J2026=43,'Mission Importer'!A2026,0)</f>
        <v>#VALUE!</v>
      </c>
      <c r="L2026" t="e">
        <f>SEARCH("category",'Mission Importer'!A2026)</f>
        <v>#VALUE!</v>
      </c>
      <c r="M2026" t="e">
        <f>IF(L2026=43,'Mission Importer'!A2026,0)</f>
        <v>#VALUE!</v>
      </c>
    </row>
    <row r="2027" spans="1:13" x14ac:dyDescent="0.3">
      <c r="A2027" t="e">
        <f>SEARCH("livery",'Mission Importer'!A2027)</f>
        <v>#VALUE!</v>
      </c>
      <c r="B2027" t="e">
        <f>IF(A2027=43,'Mission Importer'!A2027,0)</f>
        <v>#VALUE!</v>
      </c>
      <c r="D2027" t="e">
        <f>SEARCH("shape_name",'Mission Importer'!A2027)</f>
        <v>#VALUE!</v>
      </c>
      <c r="E2027" t="e">
        <f>IF(D2027=43,'Mission Importer'!A2027,0)</f>
        <v>#VALUE!</v>
      </c>
      <c r="G2027" t="e">
        <f>SEARCH("shape_name",'Mission Importer'!A2027)</f>
        <v>#VALUE!</v>
      </c>
      <c r="H2027" t="e">
        <f>IF(G2027=43,'Mission Importer'!A2027,0)</f>
        <v>#VALUE!</v>
      </c>
      <c r="J2027" t="e">
        <f>SEARCH("type",'Mission Importer'!A2027)</f>
        <v>#VALUE!</v>
      </c>
      <c r="K2027" t="e">
        <f>IF(J2027=43,'Mission Importer'!A2027,0)</f>
        <v>#VALUE!</v>
      </c>
      <c r="L2027" t="e">
        <f>SEARCH("category",'Mission Importer'!A2027)</f>
        <v>#VALUE!</v>
      </c>
      <c r="M2027" t="e">
        <f>IF(L2027=43,'Mission Importer'!A2027,0)</f>
        <v>#VALUE!</v>
      </c>
    </row>
    <row r="2028" spans="1:13" x14ac:dyDescent="0.3">
      <c r="A2028" t="e">
        <f>SEARCH("livery",'Mission Importer'!A2028)</f>
        <v>#VALUE!</v>
      </c>
      <c r="B2028" t="e">
        <f>IF(A2028=43,'Mission Importer'!A2028,0)</f>
        <v>#VALUE!</v>
      </c>
      <c r="D2028" t="e">
        <f>SEARCH("shape_name",'Mission Importer'!A2028)</f>
        <v>#VALUE!</v>
      </c>
      <c r="E2028" t="e">
        <f>IF(D2028=43,'Mission Importer'!A2028,0)</f>
        <v>#VALUE!</v>
      </c>
      <c r="G2028" t="e">
        <f>SEARCH("shape_name",'Mission Importer'!A2028)</f>
        <v>#VALUE!</v>
      </c>
      <c r="H2028" t="e">
        <f>IF(G2028=43,'Mission Importer'!A2028,0)</f>
        <v>#VALUE!</v>
      </c>
      <c r="J2028" t="e">
        <f>SEARCH("type",'Mission Importer'!A2028)</f>
        <v>#VALUE!</v>
      </c>
      <c r="K2028" t="e">
        <f>IF(J2028=43,'Mission Importer'!A2028,0)</f>
        <v>#VALUE!</v>
      </c>
      <c r="L2028" t="e">
        <f>SEARCH("category",'Mission Importer'!A2028)</f>
        <v>#VALUE!</v>
      </c>
      <c r="M2028" t="e">
        <f>IF(L2028=43,'Mission Importer'!A2028,0)</f>
        <v>#VALUE!</v>
      </c>
    </row>
    <row r="2029" spans="1:13" x14ac:dyDescent="0.3">
      <c r="A2029" t="e">
        <f>SEARCH("livery",'Mission Importer'!A2029)</f>
        <v>#VALUE!</v>
      </c>
      <c r="B2029" t="e">
        <f>IF(A2029=43,'Mission Importer'!A2029,0)</f>
        <v>#VALUE!</v>
      </c>
      <c r="D2029" t="e">
        <f>SEARCH("shape_name",'Mission Importer'!A2029)</f>
        <v>#VALUE!</v>
      </c>
      <c r="E2029" t="e">
        <f>IF(D2029=43,'Mission Importer'!A2029,0)</f>
        <v>#VALUE!</v>
      </c>
      <c r="G2029" t="e">
        <f>SEARCH("shape_name",'Mission Importer'!A2029)</f>
        <v>#VALUE!</v>
      </c>
      <c r="H2029" t="e">
        <f>IF(G2029=43,'Mission Importer'!A2029,0)</f>
        <v>#VALUE!</v>
      </c>
      <c r="J2029" t="e">
        <f>SEARCH("type",'Mission Importer'!A2029)</f>
        <v>#VALUE!</v>
      </c>
      <c r="K2029" t="e">
        <f>IF(J2029=43,'Mission Importer'!A2029,0)</f>
        <v>#VALUE!</v>
      </c>
      <c r="L2029" t="e">
        <f>SEARCH("category",'Mission Importer'!A2029)</f>
        <v>#VALUE!</v>
      </c>
      <c r="M2029" t="e">
        <f>IF(L2029=43,'Mission Importer'!A2029,0)</f>
        <v>#VALUE!</v>
      </c>
    </row>
    <row r="2030" spans="1:13" x14ac:dyDescent="0.3">
      <c r="A2030" t="e">
        <f>SEARCH("livery",'Mission Importer'!A2030)</f>
        <v>#VALUE!</v>
      </c>
      <c r="B2030" t="e">
        <f>IF(A2030=43,'Mission Importer'!A2030,0)</f>
        <v>#VALUE!</v>
      </c>
      <c r="D2030" t="e">
        <f>SEARCH("shape_name",'Mission Importer'!A2030)</f>
        <v>#VALUE!</v>
      </c>
      <c r="E2030" t="e">
        <f>IF(D2030=43,'Mission Importer'!A2030,0)</f>
        <v>#VALUE!</v>
      </c>
      <c r="G2030" t="e">
        <f>SEARCH("shape_name",'Mission Importer'!A2030)</f>
        <v>#VALUE!</v>
      </c>
      <c r="H2030" t="e">
        <f>IF(G2030=43,'Mission Importer'!A2030,0)</f>
        <v>#VALUE!</v>
      </c>
      <c r="J2030" t="e">
        <f>SEARCH("type",'Mission Importer'!A2030)</f>
        <v>#VALUE!</v>
      </c>
      <c r="K2030" t="e">
        <f>IF(J2030=43,'Mission Importer'!A2030,0)</f>
        <v>#VALUE!</v>
      </c>
      <c r="L2030" t="e">
        <f>SEARCH("category",'Mission Importer'!A2030)</f>
        <v>#VALUE!</v>
      </c>
      <c r="M2030" t="e">
        <f>IF(L2030=43,'Mission Importer'!A2030,0)</f>
        <v>#VALUE!</v>
      </c>
    </row>
    <row r="2031" spans="1:13" x14ac:dyDescent="0.3">
      <c r="A2031" t="e">
        <f>SEARCH("livery",'Mission Importer'!A2031)</f>
        <v>#VALUE!</v>
      </c>
      <c r="B2031" t="e">
        <f>IF(A2031=43,'Mission Importer'!A2031,0)</f>
        <v>#VALUE!</v>
      </c>
      <c r="D2031" t="e">
        <f>SEARCH("shape_name",'Mission Importer'!A2031)</f>
        <v>#VALUE!</v>
      </c>
      <c r="E2031" t="e">
        <f>IF(D2031=43,'Mission Importer'!A2031,0)</f>
        <v>#VALUE!</v>
      </c>
      <c r="G2031" t="e">
        <f>SEARCH("shape_name",'Mission Importer'!A2031)</f>
        <v>#VALUE!</v>
      </c>
      <c r="H2031" t="e">
        <f>IF(G2031=43,'Mission Importer'!A2031,0)</f>
        <v>#VALUE!</v>
      </c>
      <c r="J2031" t="e">
        <f>SEARCH("type",'Mission Importer'!A2031)</f>
        <v>#VALUE!</v>
      </c>
      <c r="K2031" t="e">
        <f>IF(J2031=43,'Mission Importer'!A2031,0)</f>
        <v>#VALUE!</v>
      </c>
      <c r="L2031" t="e">
        <f>SEARCH("category",'Mission Importer'!A2031)</f>
        <v>#VALUE!</v>
      </c>
      <c r="M2031" t="e">
        <f>IF(L2031=43,'Mission Importer'!A2031,0)</f>
        <v>#VALUE!</v>
      </c>
    </row>
    <row r="2032" spans="1:13" x14ac:dyDescent="0.3">
      <c r="A2032">
        <f>SEARCH("livery",'Mission Importer'!A2032)</f>
        <v>43</v>
      </c>
      <c r="B2032" t="str">
        <f>IF(A2032=43,'Mission Importer'!A2032,0)</f>
        <v xml:space="preserve">                                        ["livery_id"] = "summer",</v>
      </c>
      <c r="D2032" t="e">
        <f>SEARCH("shape_name",'Mission Importer'!A2032)</f>
        <v>#VALUE!</v>
      </c>
      <c r="E2032" t="e">
        <f>IF(D2032=43,'Mission Importer'!A2032,0)</f>
        <v>#VALUE!</v>
      </c>
      <c r="G2032" t="e">
        <f>SEARCH("shape_name",'Mission Importer'!A2032)</f>
        <v>#VALUE!</v>
      </c>
      <c r="H2032" t="e">
        <f>IF(G2032=43,'Mission Importer'!A2032,0)</f>
        <v>#VALUE!</v>
      </c>
      <c r="J2032" t="e">
        <f>SEARCH("type",'Mission Importer'!A2032)</f>
        <v>#VALUE!</v>
      </c>
      <c r="K2032" t="e">
        <f>IF(J2032=43,'Mission Importer'!A2032,0)</f>
        <v>#VALUE!</v>
      </c>
      <c r="L2032" t="e">
        <f>SEARCH("category",'Mission Importer'!A2032)</f>
        <v>#VALUE!</v>
      </c>
      <c r="M2032" t="e">
        <f>IF(L2032=43,'Mission Importer'!A2032,0)</f>
        <v>#VALUE!</v>
      </c>
    </row>
    <row r="2033" spans="1:13" x14ac:dyDescent="0.3">
      <c r="A2033" t="e">
        <f>SEARCH("livery",'Mission Importer'!A2033)</f>
        <v>#VALUE!</v>
      </c>
      <c r="B2033" t="e">
        <f>IF(A2033=43,'Mission Importer'!A2033,0)</f>
        <v>#VALUE!</v>
      </c>
      <c r="D2033" t="e">
        <f>SEARCH("shape_name",'Mission Importer'!A2033)</f>
        <v>#VALUE!</v>
      </c>
      <c r="E2033" t="e">
        <f>IF(D2033=43,'Mission Importer'!A2033,0)</f>
        <v>#VALUE!</v>
      </c>
      <c r="G2033" t="e">
        <f>SEARCH("shape_name",'Mission Importer'!A2033)</f>
        <v>#VALUE!</v>
      </c>
      <c r="H2033" t="e">
        <f>IF(G2033=43,'Mission Importer'!A2033,0)</f>
        <v>#VALUE!</v>
      </c>
      <c r="J2033" t="e">
        <f>SEARCH("type",'Mission Importer'!A2033)</f>
        <v>#VALUE!</v>
      </c>
      <c r="K2033" t="e">
        <f>IF(J2033=43,'Mission Importer'!A2033,0)</f>
        <v>#VALUE!</v>
      </c>
      <c r="L2033">
        <f>SEARCH("category",'Mission Importer'!A2033)</f>
        <v>43</v>
      </c>
      <c r="M2033" t="str">
        <f>IF(L2033=43,'Mission Importer'!A2033,0)</f>
        <v xml:space="preserve">                                        ["category"] = "Air Defence",</v>
      </c>
    </row>
    <row r="2034" spans="1:13" x14ac:dyDescent="0.3">
      <c r="A2034" t="e">
        <f>SEARCH("livery",'Mission Importer'!A2034)</f>
        <v>#VALUE!</v>
      </c>
      <c r="B2034" t="e">
        <f>IF(A2034=43,'Mission Importer'!A2034,0)</f>
        <v>#VALUE!</v>
      </c>
      <c r="D2034" t="e">
        <f>SEARCH("shape_name",'Mission Importer'!A2034)</f>
        <v>#VALUE!</v>
      </c>
      <c r="E2034" t="e">
        <f>IF(D2034=43,'Mission Importer'!A2034,0)</f>
        <v>#VALUE!</v>
      </c>
      <c r="G2034" t="e">
        <f>SEARCH("shape_name",'Mission Importer'!A2034)</f>
        <v>#VALUE!</v>
      </c>
      <c r="H2034" t="e">
        <f>IF(G2034=43,'Mission Importer'!A2034,0)</f>
        <v>#VALUE!</v>
      </c>
      <c r="J2034">
        <f>SEARCH("type",'Mission Importer'!A2034)</f>
        <v>43</v>
      </c>
      <c r="K2034" t="str">
        <f>IF(J2034=43,'Mission Importer'!A2034,0)</f>
        <v xml:space="preserve">                                        ["type"] = "rapier_fsa_launcher",</v>
      </c>
      <c r="L2034" t="e">
        <f>SEARCH("category",'Mission Importer'!A2034)</f>
        <v>#VALUE!</v>
      </c>
      <c r="M2034" t="e">
        <f>IF(L2034=43,'Mission Importer'!A2034,0)</f>
        <v>#VALUE!</v>
      </c>
    </row>
    <row r="2035" spans="1:13" x14ac:dyDescent="0.3">
      <c r="A2035" t="e">
        <f>SEARCH("livery",'Mission Importer'!A2035)</f>
        <v>#VALUE!</v>
      </c>
      <c r="B2035" t="e">
        <f>IF(A2035=43,'Mission Importer'!A2035,0)</f>
        <v>#VALUE!</v>
      </c>
      <c r="D2035" t="e">
        <f>SEARCH("shape_name",'Mission Importer'!A2035)</f>
        <v>#VALUE!</v>
      </c>
      <c r="E2035" t="e">
        <f>IF(D2035=43,'Mission Importer'!A2035,0)</f>
        <v>#VALUE!</v>
      </c>
      <c r="G2035" t="e">
        <f>SEARCH("shape_name",'Mission Importer'!A2035)</f>
        <v>#VALUE!</v>
      </c>
      <c r="H2035" t="e">
        <f>IF(G2035=43,'Mission Importer'!A2035,0)</f>
        <v>#VALUE!</v>
      </c>
      <c r="J2035" t="e">
        <f>SEARCH("type",'Mission Importer'!A2035)</f>
        <v>#VALUE!</v>
      </c>
      <c r="K2035" t="e">
        <f>IF(J2035=43,'Mission Importer'!A2035,0)</f>
        <v>#VALUE!</v>
      </c>
      <c r="L2035" t="e">
        <f>SEARCH("category",'Mission Importer'!A2035)</f>
        <v>#VALUE!</v>
      </c>
      <c r="M2035" t="e">
        <f>IF(L2035=43,'Mission Importer'!A2035,0)</f>
        <v>#VALUE!</v>
      </c>
    </row>
    <row r="2036" spans="1:13" x14ac:dyDescent="0.3">
      <c r="A2036" t="e">
        <f>SEARCH("livery",'Mission Importer'!A2036)</f>
        <v>#VALUE!</v>
      </c>
      <c r="B2036" t="e">
        <f>IF(A2036=43,'Mission Importer'!A2036,0)</f>
        <v>#VALUE!</v>
      </c>
      <c r="D2036" t="e">
        <f>SEARCH("shape_name",'Mission Importer'!A2036)</f>
        <v>#VALUE!</v>
      </c>
      <c r="E2036" t="e">
        <f>IF(D2036=43,'Mission Importer'!A2036,0)</f>
        <v>#VALUE!</v>
      </c>
      <c r="G2036" t="e">
        <f>SEARCH("shape_name",'Mission Importer'!A2036)</f>
        <v>#VALUE!</v>
      </c>
      <c r="H2036" t="e">
        <f>IF(G2036=43,'Mission Importer'!A2036,0)</f>
        <v>#VALUE!</v>
      </c>
      <c r="J2036" t="e">
        <f>SEARCH("type",'Mission Importer'!A2036)</f>
        <v>#VALUE!</v>
      </c>
      <c r="K2036" t="e">
        <f>IF(J2036=43,'Mission Importer'!A2036,0)</f>
        <v>#VALUE!</v>
      </c>
      <c r="L2036" t="e">
        <f>SEARCH("category",'Mission Importer'!A2036)</f>
        <v>#VALUE!</v>
      </c>
      <c r="M2036" t="e">
        <f>IF(L2036=43,'Mission Importer'!A2036,0)</f>
        <v>#VALUE!</v>
      </c>
    </row>
    <row r="2037" spans="1:13" x14ac:dyDescent="0.3">
      <c r="A2037" t="e">
        <f>SEARCH("livery",'Mission Importer'!A2037)</f>
        <v>#VALUE!</v>
      </c>
      <c r="B2037" t="e">
        <f>IF(A2037=43,'Mission Importer'!A2037,0)</f>
        <v>#VALUE!</v>
      </c>
      <c r="D2037" t="e">
        <f>SEARCH("shape_name",'Mission Importer'!A2037)</f>
        <v>#VALUE!</v>
      </c>
      <c r="E2037" t="e">
        <f>IF(D2037=43,'Mission Importer'!A2037,0)</f>
        <v>#VALUE!</v>
      </c>
      <c r="G2037" t="e">
        <f>SEARCH("shape_name",'Mission Importer'!A2037)</f>
        <v>#VALUE!</v>
      </c>
      <c r="H2037" t="e">
        <f>IF(G2037=43,'Mission Importer'!A2037,0)</f>
        <v>#VALUE!</v>
      </c>
      <c r="J2037" t="e">
        <f>SEARCH("type",'Mission Importer'!A2037)</f>
        <v>#VALUE!</v>
      </c>
      <c r="K2037" t="e">
        <f>IF(J2037=43,'Mission Importer'!A2037,0)</f>
        <v>#VALUE!</v>
      </c>
      <c r="L2037" t="e">
        <f>SEARCH("category",'Mission Importer'!A2037)</f>
        <v>#VALUE!</v>
      </c>
      <c r="M2037" t="e">
        <f>IF(L2037=43,'Mission Importer'!A2037,0)</f>
        <v>#VALUE!</v>
      </c>
    </row>
    <row r="2038" spans="1:13" x14ac:dyDescent="0.3">
      <c r="A2038" t="e">
        <f>SEARCH("livery",'Mission Importer'!A2038)</f>
        <v>#VALUE!</v>
      </c>
      <c r="B2038" t="e">
        <f>IF(A2038=43,'Mission Importer'!A2038,0)</f>
        <v>#VALUE!</v>
      </c>
      <c r="D2038" t="e">
        <f>SEARCH("shape_name",'Mission Importer'!A2038)</f>
        <v>#VALUE!</v>
      </c>
      <c r="E2038" t="e">
        <f>IF(D2038=43,'Mission Importer'!A2038,0)</f>
        <v>#VALUE!</v>
      </c>
      <c r="G2038" t="e">
        <f>SEARCH("shape_name",'Mission Importer'!A2038)</f>
        <v>#VALUE!</v>
      </c>
      <c r="H2038" t="e">
        <f>IF(G2038=43,'Mission Importer'!A2038,0)</f>
        <v>#VALUE!</v>
      </c>
      <c r="J2038" t="e">
        <f>SEARCH("type",'Mission Importer'!A2038)</f>
        <v>#VALUE!</v>
      </c>
      <c r="K2038" t="e">
        <f>IF(J2038=43,'Mission Importer'!A2038,0)</f>
        <v>#VALUE!</v>
      </c>
      <c r="L2038" t="e">
        <f>SEARCH("category",'Mission Importer'!A2038)</f>
        <v>#VALUE!</v>
      </c>
      <c r="M2038" t="e">
        <f>IF(L2038=43,'Mission Importer'!A2038,0)</f>
        <v>#VALUE!</v>
      </c>
    </row>
    <row r="2039" spans="1:13" x14ac:dyDescent="0.3">
      <c r="A2039" t="e">
        <f>SEARCH("livery",'Mission Importer'!A2039)</f>
        <v>#VALUE!</v>
      </c>
      <c r="B2039" t="e">
        <f>IF(A2039=43,'Mission Importer'!A2039,0)</f>
        <v>#VALUE!</v>
      </c>
      <c r="D2039" t="e">
        <f>SEARCH("shape_name",'Mission Importer'!A2039)</f>
        <v>#VALUE!</v>
      </c>
      <c r="E2039" t="e">
        <f>IF(D2039=43,'Mission Importer'!A2039,0)</f>
        <v>#VALUE!</v>
      </c>
      <c r="G2039" t="e">
        <f>SEARCH("shape_name",'Mission Importer'!A2039)</f>
        <v>#VALUE!</v>
      </c>
      <c r="H2039" t="e">
        <f>IF(G2039=43,'Mission Importer'!A2039,0)</f>
        <v>#VALUE!</v>
      </c>
      <c r="J2039" t="e">
        <f>SEARCH("type",'Mission Importer'!A2039)</f>
        <v>#VALUE!</v>
      </c>
      <c r="K2039" t="e">
        <f>IF(J2039=43,'Mission Importer'!A2039,0)</f>
        <v>#VALUE!</v>
      </c>
      <c r="L2039" t="e">
        <f>SEARCH("category",'Mission Importer'!A2039)</f>
        <v>#VALUE!</v>
      </c>
      <c r="M2039" t="e">
        <f>IF(L2039=43,'Mission Importer'!A2039,0)</f>
        <v>#VALUE!</v>
      </c>
    </row>
    <row r="2040" spans="1:13" x14ac:dyDescent="0.3">
      <c r="A2040" t="e">
        <f>SEARCH("livery",'Mission Importer'!A2040)</f>
        <v>#VALUE!</v>
      </c>
      <c r="B2040" t="e">
        <f>IF(A2040=43,'Mission Importer'!A2040,0)</f>
        <v>#VALUE!</v>
      </c>
      <c r="D2040" t="e">
        <f>SEARCH("shape_name",'Mission Importer'!A2040)</f>
        <v>#VALUE!</v>
      </c>
      <c r="E2040" t="e">
        <f>IF(D2040=43,'Mission Importer'!A2040,0)</f>
        <v>#VALUE!</v>
      </c>
      <c r="G2040" t="e">
        <f>SEARCH("shape_name",'Mission Importer'!A2040)</f>
        <v>#VALUE!</v>
      </c>
      <c r="H2040" t="e">
        <f>IF(G2040=43,'Mission Importer'!A2040,0)</f>
        <v>#VALUE!</v>
      </c>
      <c r="J2040" t="e">
        <f>SEARCH("type",'Mission Importer'!A2040)</f>
        <v>#VALUE!</v>
      </c>
      <c r="K2040" t="e">
        <f>IF(J2040=43,'Mission Importer'!A2040,0)</f>
        <v>#VALUE!</v>
      </c>
      <c r="L2040" t="e">
        <f>SEARCH("category",'Mission Importer'!A2040)</f>
        <v>#VALUE!</v>
      </c>
      <c r="M2040" t="e">
        <f>IF(L2040=43,'Mission Importer'!A2040,0)</f>
        <v>#VALUE!</v>
      </c>
    </row>
    <row r="2041" spans="1:13" x14ac:dyDescent="0.3">
      <c r="A2041" t="e">
        <f>SEARCH("livery",'Mission Importer'!A2041)</f>
        <v>#VALUE!</v>
      </c>
      <c r="B2041" t="e">
        <f>IF(A2041=43,'Mission Importer'!A2041,0)</f>
        <v>#VALUE!</v>
      </c>
      <c r="D2041" t="e">
        <f>SEARCH("shape_name",'Mission Importer'!A2041)</f>
        <v>#VALUE!</v>
      </c>
      <c r="E2041" t="e">
        <f>IF(D2041=43,'Mission Importer'!A2041,0)</f>
        <v>#VALUE!</v>
      </c>
      <c r="G2041" t="e">
        <f>SEARCH("shape_name",'Mission Importer'!A2041)</f>
        <v>#VALUE!</v>
      </c>
      <c r="H2041" t="e">
        <f>IF(G2041=43,'Mission Importer'!A2041,0)</f>
        <v>#VALUE!</v>
      </c>
      <c r="J2041" t="e">
        <f>SEARCH("type",'Mission Importer'!A2041)</f>
        <v>#VALUE!</v>
      </c>
      <c r="K2041" t="e">
        <f>IF(J2041=43,'Mission Importer'!A2041,0)</f>
        <v>#VALUE!</v>
      </c>
      <c r="L2041" t="e">
        <f>SEARCH("category",'Mission Importer'!A2041)</f>
        <v>#VALUE!</v>
      </c>
      <c r="M2041" t="e">
        <f>IF(L2041=43,'Mission Importer'!A2041,0)</f>
        <v>#VALUE!</v>
      </c>
    </row>
    <row r="2042" spans="1:13" x14ac:dyDescent="0.3">
      <c r="A2042" t="e">
        <f>SEARCH("livery",'Mission Importer'!A2042)</f>
        <v>#VALUE!</v>
      </c>
      <c r="B2042" t="e">
        <f>IF(A2042=43,'Mission Importer'!A2042,0)</f>
        <v>#VALUE!</v>
      </c>
      <c r="D2042" t="e">
        <f>SEARCH("shape_name",'Mission Importer'!A2042)</f>
        <v>#VALUE!</v>
      </c>
      <c r="E2042" t="e">
        <f>IF(D2042=43,'Mission Importer'!A2042,0)</f>
        <v>#VALUE!</v>
      </c>
      <c r="G2042" t="e">
        <f>SEARCH("shape_name",'Mission Importer'!A2042)</f>
        <v>#VALUE!</v>
      </c>
      <c r="H2042" t="e">
        <f>IF(G2042=43,'Mission Importer'!A2042,0)</f>
        <v>#VALUE!</v>
      </c>
      <c r="J2042" t="e">
        <f>SEARCH("type",'Mission Importer'!A2042)</f>
        <v>#VALUE!</v>
      </c>
      <c r="K2042" t="e">
        <f>IF(J2042=43,'Mission Importer'!A2042,0)</f>
        <v>#VALUE!</v>
      </c>
      <c r="L2042" t="e">
        <f>SEARCH("category",'Mission Importer'!A2042)</f>
        <v>#VALUE!</v>
      </c>
      <c r="M2042" t="e">
        <f>IF(L2042=43,'Mission Importer'!A2042,0)</f>
        <v>#VALUE!</v>
      </c>
    </row>
    <row r="2043" spans="1:13" x14ac:dyDescent="0.3">
      <c r="A2043" t="e">
        <f>SEARCH("livery",'Mission Importer'!A2043)</f>
        <v>#VALUE!</v>
      </c>
      <c r="B2043" t="e">
        <f>IF(A2043=43,'Mission Importer'!A2043,0)</f>
        <v>#VALUE!</v>
      </c>
      <c r="D2043" t="e">
        <f>SEARCH("shape_name",'Mission Importer'!A2043)</f>
        <v>#VALUE!</v>
      </c>
      <c r="E2043" t="e">
        <f>IF(D2043=43,'Mission Importer'!A2043,0)</f>
        <v>#VALUE!</v>
      </c>
      <c r="G2043" t="e">
        <f>SEARCH("shape_name",'Mission Importer'!A2043)</f>
        <v>#VALUE!</v>
      </c>
      <c r="H2043" t="e">
        <f>IF(G2043=43,'Mission Importer'!A2043,0)</f>
        <v>#VALUE!</v>
      </c>
      <c r="J2043" t="e">
        <f>SEARCH("type",'Mission Importer'!A2043)</f>
        <v>#VALUE!</v>
      </c>
      <c r="K2043" t="e">
        <f>IF(J2043=43,'Mission Importer'!A2043,0)</f>
        <v>#VALUE!</v>
      </c>
      <c r="L2043" t="e">
        <f>SEARCH("category",'Mission Importer'!A2043)</f>
        <v>#VALUE!</v>
      </c>
      <c r="M2043" t="e">
        <f>IF(L2043=43,'Mission Importer'!A2043,0)</f>
        <v>#VALUE!</v>
      </c>
    </row>
    <row r="2044" spans="1:13" x14ac:dyDescent="0.3">
      <c r="A2044" t="e">
        <f>SEARCH("livery",'Mission Importer'!A2044)</f>
        <v>#VALUE!</v>
      </c>
      <c r="B2044" t="e">
        <f>IF(A2044=43,'Mission Importer'!A2044,0)</f>
        <v>#VALUE!</v>
      </c>
      <c r="D2044" t="e">
        <f>SEARCH("shape_name",'Mission Importer'!A2044)</f>
        <v>#VALUE!</v>
      </c>
      <c r="E2044" t="e">
        <f>IF(D2044=43,'Mission Importer'!A2044,0)</f>
        <v>#VALUE!</v>
      </c>
      <c r="G2044" t="e">
        <f>SEARCH("shape_name",'Mission Importer'!A2044)</f>
        <v>#VALUE!</v>
      </c>
      <c r="H2044" t="e">
        <f>IF(G2044=43,'Mission Importer'!A2044,0)</f>
        <v>#VALUE!</v>
      </c>
      <c r="J2044" t="e">
        <f>SEARCH("type",'Mission Importer'!A2044)</f>
        <v>#VALUE!</v>
      </c>
      <c r="K2044" t="e">
        <f>IF(J2044=43,'Mission Importer'!A2044,0)</f>
        <v>#VALUE!</v>
      </c>
      <c r="L2044" t="e">
        <f>SEARCH("category",'Mission Importer'!A2044)</f>
        <v>#VALUE!</v>
      </c>
      <c r="M2044" t="e">
        <f>IF(L2044=43,'Mission Importer'!A2044,0)</f>
        <v>#VALUE!</v>
      </c>
    </row>
    <row r="2045" spans="1:13" x14ac:dyDescent="0.3">
      <c r="A2045" t="e">
        <f>SEARCH("livery",'Mission Importer'!A2045)</f>
        <v>#VALUE!</v>
      </c>
      <c r="B2045" t="e">
        <f>IF(A2045=43,'Mission Importer'!A2045,0)</f>
        <v>#VALUE!</v>
      </c>
      <c r="D2045" t="e">
        <f>SEARCH("shape_name",'Mission Importer'!A2045)</f>
        <v>#VALUE!</v>
      </c>
      <c r="E2045" t="e">
        <f>IF(D2045=43,'Mission Importer'!A2045,0)</f>
        <v>#VALUE!</v>
      </c>
      <c r="G2045" t="e">
        <f>SEARCH("shape_name",'Mission Importer'!A2045)</f>
        <v>#VALUE!</v>
      </c>
      <c r="H2045" t="e">
        <f>IF(G2045=43,'Mission Importer'!A2045,0)</f>
        <v>#VALUE!</v>
      </c>
      <c r="J2045" t="e">
        <f>SEARCH("type",'Mission Importer'!A2045)</f>
        <v>#VALUE!</v>
      </c>
      <c r="K2045" t="e">
        <f>IF(J2045=43,'Mission Importer'!A2045,0)</f>
        <v>#VALUE!</v>
      </c>
      <c r="L2045" t="e">
        <f>SEARCH("category",'Mission Importer'!A2045)</f>
        <v>#VALUE!</v>
      </c>
      <c r="M2045" t="e">
        <f>IF(L2045=43,'Mission Importer'!A2045,0)</f>
        <v>#VALUE!</v>
      </c>
    </row>
    <row r="2046" spans="1:13" x14ac:dyDescent="0.3">
      <c r="A2046" t="e">
        <f>SEARCH("livery",'Mission Importer'!A2046)</f>
        <v>#VALUE!</v>
      </c>
      <c r="B2046" t="e">
        <f>IF(A2046=43,'Mission Importer'!A2046,0)</f>
        <v>#VALUE!</v>
      </c>
      <c r="D2046" t="e">
        <f>SEARCH("shape_name",'Mission Importer'!A2046)</f>
        <v>#VALUE!</v>
      </c>
      <c r="E2046" t="e">
        <f>IF(D2046=43,'Mission Importer'!A2046,0)</f>
        <v>#VALUE!</v>
      </c>
      <c r="G2046" t="e">
        <f>SEARCH("shape_name",'Mission Importer'!A2046)</f>
        <v>#VALUE!</v>
      </c>
      <c r="H2046" t="e">
        <f>IF(G2046=43,'Mission Importer'!A2046,0)</f>
        <v>#VALUE!</v>
      </c>
      <c r="J2046" t="e">
        <f>SEARCH("type",'Mission Importer'!A2046)</f>
        <v>#VALUE!</v>
      </c>
      <c r="K2046" t="e">
        <f>IF(J2046=43,'Mission Importer'!A2046,0)</f>
        <v>#VALUE!</v>
      </c>
      <c r="L2046" t="e">
        <f>SEARCH("category",'Mission Importer'!A2046)</f>
        <v>#VALUE!</v>
      </c>
      <c r="M2046" t="e">
        <f>IF(L2046=43,'Mission Importer'!A2046,0)</f>
        <v>#VALUE!</v>
      </c>
    </row>
    <row r="2047" spans="1:13" x14ac:dyDescent="0.3">
      <c r="A2047" t="e">
        <f>SEARCH("livery",'Mission Importer'!A2047)</f>
        <v>#VALUE!</v>
      </c>
      <c r="B2047" t="e">
        <f>IF(A2047=43,'Mission Importer'!A2047,0)</f>
        <v>#VALUE!</v>
      </c>
      <c r="D2047" t="e">
        <f>SEARCH("shape_name",'Mission Importer'!A2047)</f>
        <v>#VALUE!</v>
      </c>
      <c r="E2047" t="e">
        <f>IF(D2047=43,'Mission Importer'!A2047,0)</f>
        <v>#VALUE!</v>
      </c>
      <c r="G2047" t="e">
        <f>SEARCH("shape_name",'Mission Importer'!A2047)</f>
        <v>#VALUE!</v>
      </c>
      <c r="H2047" t="e">
        <f>IF(G2047=43,'Mission Importer'!A2047,0)</f>
        <v>#VALUE!</v>
      </c>
      <c r="J2047" t="e">
        <f>SEARCH("type",'Mission Importer'!A2047)</f>
        <v>#VALUE!</v>
      </c>
      <c r="K2047" t="e">
        <f>IF(J2047=43,'Mission Importer'!A2047,0)</f>
        <v>#VALUE!</v>
      </c>
      <c r="L2047" t="e">
        <f>SEARCH("category",'Mission Importer'!A2047)</f>
        <v>#VALUE!</v>
      </c>
      <c r="M2047" t="e">
        <f>IF(L2047=43,'Mission Importer'!A2047,0)</f>
        <v>#VALUE!</v>
      </c>
    </row>
    <row r="2048" spans="1:13" x14ac:dyDescent="0.3">
      <c r="A2048" t="e">
        <f>SEARCH("livery",'Mission Importer'!A2048)</f>
        <v>#VALUE!</v>
      </c>
      <c r="B2048" t="e">
        <f>IF(A2048=43,'Mission Importer'!A2048,0)</f>
        <v>#VALUE!</v>
      </c>
      <c r="D2048" t="e">
        <f>SEARCH("shape_name",'Mission Importer'!A2048)</f>
        <v>#VALUE!</v>
      </c>
      <c r="E2048" t="e">
        <f>IF(D2048=43,'Mission Importer'!A2048,0)</f>
        <v>#VALUE!</v>
      </c>
      <c r="G2048" t="e">
        <f>SEARCH("shape_name",'Mission Importer'!A2048)</f>
        <v>#VALUE!</v>
      </c>
      <c r="H2048" t="e">
        <f>IF(G2048=43,'Mission Importer'!A2048,0)</f>
        <v>#VALUE!</v>
      </c>
      <c r="J2048" t="e">
        <f>SEARCH("type",'Mission Importer'!A2048)</f>
        <v>#VALUE!</v>
      </c>
      <c r="K2048" t="e">
        <f>IF(J2048=43,'Mission Importer'!A2048,0)</f>
        <v>#VALUE!</v>
      </c>
      <c r="L2048" t="e">
        <f>SEARCH("category",'Mission Importer'!A2048)</f>
        <v>#VALUE!</v>
      </c>
      <c r="M2048" t="e">
        <f>IF(L2048=43,'Mission Importer'!A2048,0)</f>
        <v>#VALUE!</v>
      </c>
    </row>
    <row r="2049" spans="1:13" x14ac:dyDescent="0.3">
      <c r="A2049" t="e">
        <f>SEARCH("livery",'Mission Importer'!A2049)</f>
        <v>#VALUE!</v>
      </c>
      <c r="B2049" t="e">
        <f>IF(A2049=43,'Mission Importer'!A2049,0)</f>
        <v>#VALUE!</v>
      </c>
      <c r="D2049" t="e">
        <f>SEARCH("shape_name",'Mission Importer'!A2049)</f>
        <v>#VALUE!</v>
      </c>
      <c r="E2049" t="e">
        <f>IF(D2049=43,'Mission Importer'!A2049,0)</f>
        <v>#VALUE!</v>
      </c>
      <c r="G2049" t="e">
        <f>SEARCH("shape_name",'Mission Importer'!A2049)</f>
        <v>#VALUE!</v>
      </c>
      <c r="H2049" t="e">
        <f>IF(G2049=43,'Mission Importer'!A2049,0)</f>
        <v>#VALUE!</v>
      </c>
      <c r="J2049" t="e">
        <f>SEARCH("type",'Mission Importer'!A2049)</f>
        <v>#VALUE!</v>
      </c>
      <c r="K2049" t="e">
        <f>IF(J2049=43,'Mission Importer'!A2049,0)</f>
        <v>#VALUE!</v>
      </c>
      <c r="L2049" t="e">
        <f>SEARCH("category",'Mission Importer'!A2049)</f>
        <v>#VALUE!</v>
      </c>
      <c r="M2049" t="e">
        <f>IF(L2049=43,'Mission Importer'!A2049,0)</f>
        <v>#VALUE!</v>
      </c>
    </row>
    <row r="2050" spans="1:13" x14ac:dyDescent="0.3">
      <c r="A2050" t="e">
        <f>SEARCH("livery",'Mission Importer'!A2050)</f>
        <v>#VALUE!</v>
      </c>
      <c r="B2050" t="e">
        <f>IF(A2050=43,'Mission Importer'!A2050,0)</f>
        <v>#VALUE!</v>
      </c>
      <c r="D2050" t="e">
        <f>SEARCH("shape_name",'Mission Importer'!A2050)</f>
        <v>#VALUE!</v>
      </c>
      <c r="E2050" t="e">
        <f>IF(D2050=43,'Mission Importer'!A2050,0)</f>
        <v>#VALUE!</v>
      </c>
      <c r="G2050" t="e">
        <f>SEARCH("shape_name",'Mission Importer'!A2050)</f>
        <v>#VALUE!</v>
      </c>
      <c r="H2050" t="e">
        <f>IF(G2050=43,'Mission Importer'!A2050,0)</f>
        <v>#VALUE!</v>
      </c>
      <c r="J2050" t="e">
        <f>SEARCH("type",'Mission Importer'!A2050)</f>
        <v>#VALUE!</v>
      </c>
      <c r="K2050" t="e">
        <f>IF(J2050=43,'Mission Importer'!A2050,0)</f>
        <v>#VALUE!</v>
      </c>
      <c r="L2050" t="e">
        <f>SEARCH("category",'Mission Importer'!A2050)</f>
        <v>#VALUE!</v>
      </c>
      <c r="M2050" t="e">
        <f>IF(L2050=43,'Mission Importer'!A2050,0)</f>
        <v>#VALUE!</v>
      </c>
    </row>
    <row r="2051" spans="1:13" x14ac:dyDescent="0.3">
      <c r="A2051" t="e">
        <f>SEARCH("livery",'Mission Importer'!A2051)</f>
        <v>#VALUE!</v>
      </c>
      <c r="B2051" t="e">
        <f>IF(A2051=43,'Mission Importer'!A2051,0)</f>
        <v>#VALUE!</v>
      </c>
      <c r="D2051" t="e">
        <f>SEARCH("shape_name",'Mission Importer'!A2051)</f>
        <v>#VALUE!</v>
      </c>
      <c r="E2051" t="e">
        <f>IF(D2051=43,'Mission Importer'!A2051,0)</f>
        <v>#VALUE!</v>
      </c>
      <c r="G2051" t="e">
        <f>SEARCH("shape_name",'Mission Importer'!A2051)</f>
        <v>#VALUE!</v>
      </c>
      <c r="H2051" t="e">
        <f>IF(G2051=43,'Mission Importer'!A2051,0)</f>
        <v>#VALUE!</v>
      </c>
      <c r="J2051" t="e">
        <f>SEARCH("type",'Mission Importer'!A2051)</f>
        <v>#VALUE!</v>
      </c>
      <c r="K2051" t="e">
        <f>IF(J2051=43,'Mission Importer'!A2051,0)</f>
        <v>#VALUE!</v>
      </c>
      <c r="L2051" t="e">
        <f>SEARCH("category",'Mission Importer'!A2051)</f>
        <v>#VALUE!</v>
      </c>
      <c r="M2051" t="e">
        <f>IF(L2051=43,'Mission Importer'!A2051,0)</f>
        <v>#VALUE!</v>
      </c>
    </row>
    <row r="2052" spans="1:13" x14ac:dyDescent="0.3">
      <c r="A2052" t="e">
        <f>SEARCH("livery",'Mission Importer'!A2052)</f>
        <v>#VALUE!</v>
      </c>
      <c r="B2052" t="e">
        <f>IF(A2052=43,'Mission Importer'!A2052,0)</f>
        <v>#VALUE!</v>
      </c>
      <c r="D2052" t="e">
        <f>SEARCH("shape_name",'Mission Importer'!A2052)</f>
        <v>#VALUE!</v>
      </c>
      <c r="E2052" t="e">
        <f>IF(D2052=43,'Mission Importer'!A2052,0)</f>
        <v>#VALUE!</v>
      </c>
      <c r="G2052" t="e">
        <f>SEARCH("shape_name",'Mission Importer'!A2052)</f>
        <v>#VALUE!</v>
      </c>
      <c r="H2052" t="e">
        <f>IF(G2052=43,'Mission Importer'!A2052,0)</f>
        <v>#VALUE!</v>
      </c>
      <c r="J2052" t="e">
        <f>SEARCH("type",'Mission Importer'!A2052)</f>
        <v>#VALUE!</v>
      </c>
      <c r="K2052" t="e">
        <f>IF(J2052=43,'Mission Importer'!A2052,0)</f>
        <v>#VALUE!</v>
      </c>
      <c r="L2052" t="e">
        <f>SEARCH("category",'Mission Importer'!A2052)</f>
        <v>#VALUE!</v>
      </c>
      <c r="M2052" t="e">
        <f>IF(L2052=43,'Mission Importer'!A2052,0)</f>
        <v>#VALUE!</v>
      </c>
    </row>
    <row r="2053" spans="1:13" x14ac:dyDescent="0.3">
      <c r="A2053" t="e">
        <f>SEARCH("livery",'Mission Importer'!A2053)</f>
        <v>#VALUE!</v>
      </c>
      <c r="B2053" t="e">
        <f>IF(A2053=43,'Mission Importer'!A2053,0)</f>
        <v>#VALUE!</v>
      </c>
      <c r="D2053" t="e">
        <f>SEARCH("shape_name",'Mission Importer'!A2053)</f>
        <v>#VALUE!</v>
      </c>
      <c r="E2053" t="e">
        <f>IF(D2053=43,'Mission Importer'!A2053,0)</f>
        <v>#VALUE!</v>
      </c>
      <c r="G2053" t="e">
        <f>SEARCH("shape_name",'Mission Importer'!A2053)</f>
        <v>#VALUE!</v>
      </c>
      <c r="H2053" t="e">
        <f>IF(G2053=43,'Mission Importer'!A2053,0)</f>
        <v>#VALUE!</v>
      </c>
      <c r="J2053" t="e">
        <f>SEARCH("type",'Mission Importer'!A2053)</f>
        <v>#VALUE!</v>
      </c>
      <c r="K2053" t="e">
        <f>IF(J2053=43,'Mission Importer'!A2053,0)</f>
        <v>#VALUE!</v>
      </c>
      <c r="L2053" t="e">
        <f>SEARCH("category",'Mission Importer'!A2053)</f>
        <v>#VALUE!</v>
      </c>
      <c r="M2053" t="e">
        <f>IF(L2053=43,'Mission Importer'!A2053,0)</f>
        <v>#VALUE!</v>
      </c>
    </row>
    <row r="2054" spans="1:13" x14ac:dyDescent="0.3">
      <c r="A2054" t="e">
        <f>SEARCH("livery",'Mission Importer'!A2054)</f>
        <v>#VALUE!</v>
      </c>
      <c r="B2054" t="e">
        <f>IF(A2054=43,'Mission Importer'!A2054,0)</f>
        <v>#VALUE!</v>
      </c>
      <c r="D2054" t="e">
        <f>SEARCH("shape_name",'Mission Importer'!A2054)</f>
        <v>#VALUE!</v>
      </c>
      <c r="E2054" t="e">
        <f>IF(D2054=43,'Mission Importer'!A2054,0)</f>
        <v>#VALUE!</v>
      </c>
      <c r="G2054" t="e">
        <f>SEARCH("shape_name",'Mission Importer'!A2054)</f>
        <v>#VALUE!</v>
      </c>
      <c r="H2054" t="e">
        <f>IF(G2054=43,'Mission Importer'!A2054,0)</f>
        <v>#VALUE!</v>
      </c>
      <c r="J2054" t="e">
        <f>SEARCH("type",'Mission Importer'!A2054)</f>
        <v>#VALUE!</v>
      </c>
      <c r="K2054" t="e">
        <f>IF(J2054=43,'Mission Importer'!A2054,0)</f>
        <v>#VALUE!</v>
      </c>
      <c r="L2054" t="e">
        <f>SEARCH("category",'Mission Importer'!A2054)</f>
        <v>#VALUE!</v>
      </c>
      <c r="M2054" t="e">
        <f>IF(L2054=43,'Mission Importer'!A2054,0)</f>
        <v>#VALUE!</v>
      </c>
    </row>
    <row r="2055" spans="1:13" x14ac:dyDescent="0.3">
      <c r="A2055" t="e">
        <f>SEARCH("livery",'Mission Importer'!A2055)</f>
        <v>#VALUE!</v>
      </c>
      <c r="B2055" t="e">
        <f>IF(A2055=43,'Mission Importer'!A2055,0)</f>
        <v>#VALUE!</v>
      </c>
      <c r="D2055" t="e">
        <f>SEARCH("shape_name",'Mission Importer'!A2055)</f>
        <v>#VALUE!</v>
      </c>
      <c r="E2055" t="e">
        <f>IF(D2055=43,'Mission Importer'!A2055,0)</f>
        <v>#VALUE!</v>
      </c>
      <c r="G2055" t="e">
        <f>SEARCH("shape_name",'Mission Importer'!A2055)</f>
        <v>#VALUE!</v>
      </c>
      <c r="H2055" t="e">
        <f>IF(G2055=43,'Mission Importer'!A2055,0)</f>
        <v>#VALUE!</v>
      </c>
      <c r="J2055" t="e">
        <f>SEARCH("type",'Mission Importer'!A2055)</f>
        <v>#VALUE!</v>
      </c>
      <c r="K2055" t="e">
        <f>IF(J2055=43,'Mission Importer'!A2055,0)</f>
        <v>#VALUE!</v>
      </c>
      <c r="L2055" t="e">
        <f>SEARCH("category",'Mission Importer'!A2055)</f>
        <v>#VALUE!</v>
      </c>
      <c r="M2055" t="e">
        <f>IF(L2055=43,'Mission Importer'!A2055,0)</f>
        <v>#VALUE!</v>
      </c>
    </row>
    <row r="2056" spans="1:13" x14ac:dyDescent="0.3">
      <c r="A2056" t="e">
        <f>SEARCH("livery",'Mission Importer'!A2056)</f>
        <v>#VALUE!</v>
      </c>
      <c r="B2056" t="e">
        <f>IF(A2056=43,'Mission Importer'!A2056,0)</f>
        <v>#VALUE!</v>
      </c>
      <c r="D2056" t="e">
        <f>SEARCH("shape_name",'Mission Importer'!A2056)</f>
        <v>#VALUE!</v>
      </c>
      <c r="E2056" t="e">
        <f>IF(D2056=43,'Mission Importer'!A2056,0)</f>
        <v>#VALUE!</v>
      </c>
      <c r="G2056" t="e">
        <f>SEARCH("shape_name",'Mission Importer'!A2056)</f>
        <v>#VALUE!</v>
      </c>
      <c r="H2056" t="e">
        <f>IF(G2056=43,'Mission Importer'!A2056,0)</f>
        <v>#VALUE!</v>
      </c>
      <c r="J2056" t="e">
        <f>SEARCH("type",'Mission Importer'!A2056)</f>
        <v>#VALUE!</v>
      </c>
      <c r="K2056" t="e">
        <f>IF(J2056=43,'Mission Importer'!A2056,0)</f>
        <v>#VALUE!</v>
      </c>
      <c r="L2056" t="e">
        <f>SEARCH("category",'Mission Importer'!A2056)</f>
        <v>#VALUE!</v>
      </c>
      <c r="M2056" t="e">
        <f>IF(L2056=43,'Mission Importer'!A2056,0)</f>
        <v>#VALUE!</v>
      </c>
    </row>
    <row r="2057" spans="1:13" x14ac:dyDescent="0.3">
      <c r="A2057" t="e">
        <f>SEARCH("livery",'Mission Importer'!A2057)</f>
        <v>#VALUE!</v>
      </c>
      <c r="B2057" t="e">
        <f>IF(A2057=43,'Mission Importer'!A2057,0)</f>
        <v>#VALUE!</v>
      </c>
      <c r="D2057" t="e">
        <f>SEARCH("shape_name",'Mission Importer'!A2057)</f>
        <v>#VALUE!</v>
      </c>
      <c r="E2057" t="e">
        <f>IF(D2057=43,'Mission Importer'!A2057,0)</f>
        <v>#VALUE!</v>
      </c>
      <c r="G2057" t="e">
        <f>SEARCH("shape_name",'Mission Importer'!A2057)</f>
        <v>#VALUE!</v>
      </c>
      <c r="H2057" t="e">
        <f>IF(G2057=43,'Mission Importer'!A2057,0)</f>
        <v>#VALUE!</v>
      </c>
      <c r="J2057" t="e">
        <f>SEARCH("type",'Mission Importer'!A2057)</f>
        <v>#VALUE!</v>
      </c>
      <c r="K2057" t="e">
        <f>IF(J2057=43,'Mission Importer'!A2057,0)</f>
        <v>#VALUE!</v>
      </c>
      <c r="L2057" t="e">
        <f>SEARCH("category",'Mission Importer'!A2057)</f>
        <v>#VALUE!</v>
      </c>
      <c r="M2057" t="e">
        <f>IF(L2057=43,'Mission Importer'!A2057,0)</f>
        <v>#VALUE!</v>
      </c>
    </row>
    <row r="2058" spans="1:13" x14ac:dyDescent="0.3">
      <c r="A2058" t="e">
        <f>SEARCH("livery",'Mission Importer'!A2058)</f>
        <v>#VALUE!</v>
      </c>
      <c r="B2058" t="e">
        <f>IF(A2058=43,'Mission Importer'!A2058,0)</f>
        <v>#VALUE!</v>
      </c>
      <c r="D2058" t="e">
        <f>SEARCH("shape_name",'Mission Importer'!A2058)</f>
        <v>#VALUE!</v>
      </c>
      <c r="E2058" t="e">
        <f>IF(D2058=43,'Mission Importer'!A2058,0)</f>
        <v>#VALUE!</v>
      </c>
      <c r="G2058" t="e">
        <f>SEARCH("shape_name",'Mission Importer'!A2058)</f>
        <v>#VALUE!</v>
      </c>
      <c r="H2058" t="e">
        <f>IF(G2058=43,'Mission Importer'!A2058,0)</f>
        <v>#VALUE!</v>
      </c>
      <c r="J2058">
        <f>SEARCH("type",'Mission Importer'!A2058)</f>
        <v>47</v>
      </c>
      <c r="K2058">
        <f>IF(J2058=43,'Mission Importer'!A2058,0)</f>
        <v>0</v>
      </c>
      <c r="L2058" t="e">
        <f>SEARCH("category",'Mission Importer'!A2058)</f>
        <v>#VALUE!</v>
      </c>
      <c r="M2058" t="e">
        <f>IF(L2058=43,'Mission Importer'!A2058,0)</f>
        <v>#VALUE!</v>
      </c>
    </row>
    <row r="2059" spans="1:13" x14ac:dyDescent="0.3">
      <c r="A2059" t="e">
        <f>SEARCH("livery",'Mission Importer'!A2059)</f>
        <v>#VALUE!</v>
      </c>
      <c r="B2059" t="e">
        <f>IF(A2059=43,'Mission Importer'!A2059,0)</f>
        <v>#VALUE!</v>
      </c>
      <c r="D2059" t="e">
        <f>SEARCH("shape_name",'Mission Importer'!A2059)</f>
        <v>#VALUE!</v>
      </c>
      <c r="E2059" t="e">
        <f>IF(D2059=43,'Mission Importer'!A2059,0)</f>
        <v>#VALUE!</v>
      </c>
      <c r="G2059" t="e">
        <f>SEARCH("shape_name",'Mission Importer'!A2059)</f>
        <v>#VALUE!</v>
      </c>
      <c r="H2059" t="e">
        <f>IF(G2059=43,'Mission Importer'!A2059,0)</f>
        <v>#VALUE!</v>
      </c>
      <c r="J2059" t="e">
        <f>SEARCH("type",'Mission Importer'!A2059)</f>
        <v>#VALUE!</v>
      </c>
      <c r="K2059" t="e">
        <f>IF(J2059=43,'Mission Importer'!A2059,0)</f>
        <v>#VALUE!</v>
      </c>
      <c r="L2059" t="e">
        <f>SEARCH("category",'Mission Importer'!A2059)</f>
        <v>#VALUE!</v>
      </c>
      <c r="M2059" t="e">
        <f>IF(L2059=43,'Mission Importer'!A2059,0)</f>
        <v>#VALUE!</v>
      </c>
    </row>
    <row r="2060" spans="1:13" x14ac:dyDescent="0.3">
      <c r="A2060" t="e">
        <f>SEARCH("livery",'Mission Importer'!A2060)</f>
        <v>#VALUE!</v>
      </c>
      <c r="B2060" t="e">
        <f>IF(A2060=43,'Mission Importer'!A2060,0)</f>
        <v>#VALUE!</v>
      </c>
      <c r="D2060" t="e">
        <f>SEARCH("shape_name",'Mission Importer'!A2060)</f>
        <v>#VALUE!</v>
      </c>
      <c r="E2060" t="e">
        <f>IF(D2060=43,'Mission Importer'!A2060,0)</f>
        <v>#VALUE!</v>
      </c>
      <c r="G2060" t="e">
        <f>SEARCH("shape_name",'Mission Importer'!A2060)</f>
        <v>#VALUE!</v>
      </c>
      <c r="H2060" t="e">
        <f>IF(G2060=43,'Mission Importer'!A2060,0)</f>
        <v>#VALUE!</v>
      </c>
      <c r="J2060" t="e">
        <f>SEARCH("type",'Mission Importer'!A2060)</f>
        <v>#VALUE!</v>
      </c>
      <c r="K2060" t="e">
        <f>IF(J2060=43,'Mission Importer'!A2060,0)</f>
        <v>#VALUE!</v>
      </c>
      <c r="L2060" t="e">
        <f>SEARCH("category",'Mission Importer'!A2060)</f>
        <v>#VALUE!</v>
      </c>
      <c r="M2060" t="e">
        <f>IF(L2060=43,'Mission Importer'!A2060,0)</f>
        <v>#VALUE!</v>
      </c>
    </row>
    <row r="2061" spans="1:13" x14ac:dyDescent="0.3">
      <c r="A2061" t="e">
        <f>SEARCH("livery",'Mission Importer'!A2061)</f>
        <v>#VALUE!</v>
      </c>
      <c r="B2061" t="e">
        <f>IF(A2061=43,'Mission Importer'!A2061,0)</f>
        <v>#VALUE!</v>
      </c>
      <c r="D2061" t="e">
        <f>SEARCH("shape_name",'Mission Importer'!A2061)</f>
        <v>#VALUE!</v>
      </c>
      <c r="E2061" t="e">
        <f>IF(D2061=43,'Mission Importer'!A2061,0)</f>
        <v>#VALUE!</v>
      </c>
      <c r="G2061" t="e">
        <f>SEARCH("shape_name",'Mission Importer'!A2061)</f>
        <v>#VALUE!</v>
      </c>
      <c r="H2061" t="e">
        <f>IF(G2061=43,'Mission Importer'!A2061,0)</f>
        <v>#VALUE!</v>
      </c>
      <c r="J2061" t="e">
        <f>SEARCH("type",'Mission Importer'!A2061)</f>
        <v>#VALUE!</v>
      </c>
      <c r="K2061" t="e">
        <f>IF(J2061=43,'Mission Importer'!A2061,0)</f>
        <v>#VALUE!</v>
      </c>
      <c r="L2061" t="e">
        <f>SEARCH("category",'Mission Importer'!A2061)</f>
        <v>#VALUE!</v>
      </c>
      <c r="M2061" t="e">
        <f>IF(L2061=43,'Mission Importer'!A2061,0)</f>
        <v>#VALUE!</v>
      </c>
    </row>
    <row r="2062" spans="1:13" x14ac:dyDescent="0.3">
      <c r="A2062" t="e">
        <f>SEARCH("livery",'Mission Importer'!A2062)</f>
        <v>#VALUE!</v>
      </c>
      <c r="B2062" t="e">
        <f>IF(A2062=43,'Mission Importer'!A2062,0)</f>
        <v>#VALUE!</v>
      </c>
      <c r="D2062" t="e">
        <f>SEARCH("shape_name",'Mission Importer'!A2062)</f>
        <v>#VALUE!</v>
      </c>
      <c r="E2062" t="e">
        <f>IF(D2062=43,'Mission Importer'!A2062,0)</f>
        <v>#VALUE!</v>
      </c>
      <c r="G2062" t="e">
        <f>SEARCH("shape_name",'Mission Importer'!A2062)</f>
        <v>#VALUE!</v>
      </c>
      <c r="H2062" t="e">
        <f>IF(G2062=43,'Mission Importer'!A2062,0)</f>
        <v>#VALUE!</v>
      </c>
      <c r="J2062" t="e">
        <f>SEARCH("type",'Mission Importer'!A2062)</f>
        <v>#VALUE!</v>
      </c>
      <c r="K2062" t="e">
        <f>IF(J2062=43,'Mission Importer'!A2062,0)</f>
        <v>#VALUE!</v>
      </c>
      <c r="L2062" t="e">
        <f>SEARCH("category",'Mission Importer'!A2062)</f>
        <v>#VALUE!</v>
      </c>
      <c r="M2062" t="e">
        <f>IF(L2062=43,'Mission Importer'!A2062,0)</f>
        <v>#VALUE!</v>
      </c>
    </row>
    <row r="2063" spans="1:13" x14ac:dyDescent="0.3">
      <c r="A2063" t="e">
        <f>SEARCH("livery",'Mission Importer'!A2063)</f>
        <v>#VALUE!</v>
      </c>
      <c r="B2063" t="e">
        <f>IF(A2063=43,'Mission Importer'!A2063,0)</f>
        <v>#VALUE!</v>
      </c>
      <c r="D2063" t="e">
        <f>SEARCH("shape_name",'Mission Importer'!A2063)</f>
        <v>#VALUE!</v>
      </c>
      <c r="E2063" t="e">
        <f>IF(D2063=43,'Mission Importer'!A2063,0)</f>
        <v>#VALUE!</v>
      </c>
      <c r="G2063" t="e">
        <f>SEARCH("shape_name",'Mission Importer'!A2063)</f>
        <v>#VALUE!</v>
      </c>
      <c r="H2063" t="e">
        <f>IF(G2063=43,'Mission Importer'!A2063,0)</f>
        <v>#VALUE!</v>
      </c>
      <c r="J2063" t="e">
        <f>SEARCH("type",'Mission Importer'!A2063)</f>
        <v>#VALUE!</v>
      </c>
      <c r="K2063" t="e">
        <f>IF(J2063=43,'Mission Importer'!A2063,0)</f>
        <v>#VALUE!</v>
      </c>
      <c r="L2063" t="e">
        <f>SEARCH("category",'Mission Importer'!A2063)</f>
        <v>#VALUE!</v>
      </c>
      <c r="M2063" t="e">
        <f>IF(L2063=43,'Mission Importer'!A2063,0)</f>
        <v>#VALUE!</v>
      </c>
    </row>
    <row r="2064" spans="1:13" x14ac:dyDescent="0.3">
      <c r="A2064" t="e">
        <f>SEARCH("livery",'Mission Importer'!A2064)</f>
        <v>#VALUE!</v>
      </c>
      <c r="B2064" t="e">
        <f>IF(A2064=43,'Mission Importer'!A2064,0)</f>
        <v>#VALUE!</v>
      </c>
      <c r="D2064" t="e">
        <f>SEARCH("shape_name",'Mission Importer'!A2064)</f>
        <v>#VALUE!</v>
      </c>
      <c r="E2064" t="e">
        <f>IF(D2064=43,'Mission Importer'!A2064,0)</f>
        <v>#VALUE!</v>
      </c>
      <c r="G2064" t="e">
        <f>SEARCH("shape_name",'Mission Importer'!A2064)</f>
        <v>#VALUE!</v>
      </c>
      <c r="H2064" t="e">
        <f>IF(G2064=43,'Mission Importer'!A2064,0)</f>
        <v>#VALUE!</v>
      </c>
      <c r="J2064" t="e">
        <f>SEARCH("type",'Mission Importer'!A2064)</f>
        <v>#VALUE!</v>
      </c>
      <c r="K2064" t="e">
        <f>IF(J2064=43,'Mission Importer'!A2064,0)</f>
        <v>#VALUE!</v>
      </c>
      <c r="L2064" t="e">
        <f>SEARCH("category",'Mission Importer'!A2064)</f>
        <v>#VALUE!</v>
      </c>
      <c r="M2064" t="e">
        <f>IF(L2064=43,'Mission Importer'!A2064,0)</f>
        <v>#VALUE!</v>
      </c>
    </row>
    <row r="2065" spans="1:13" x14ac:dyDescent="0.3">
      <c r="A2065" t="e">
        <f>SEARCH("livery",'Mission Importer'!A2065)</f>
        <v>#VALUE!</v>
      </c>
      <c r="B2065" t="e">
        <f>IF(A2065=43,'Mission Importer'!A2065,0)</f>
        <v>#VALUE!</v>
      </c>
      <c r="D2065" t="e">
        <f>SEARCH("shape_name",'Mission Importer'!A2065)</f>
        <v>#VALUE!</v>
      </c>
      <c r="E2065" t="e">
        <f>IF(D2065=43,'Mission Importer'!A2065,0)</f>
        <v>#VALUE!</v>
      </c>
      <c r="G2065" t="e">
        <f>SEARCH("shape_name",'Mission Importer'!A2065)</f>
        <v>#VALUE!</v>
      </c>
      <c r="H2065" t="e">
        <f>IF(G2065=43,'Mission Importer'!A2065,0)</f>
        <v>#VALUE!</v>
      </c>
      <c r="J2065" t="e">
        <f>SEARCH("type",'Mission Importer'!A2065)</f>
        <v>#VALUE!</v>
      </c>
      <c r="K2065" t="e">
        <f>IF(J2065=43,'Mission Importer'!A2065,0)</f>
        <v>#VALUE!</v>
      </c>
      <c r="L2065" t="e">
        <f>SEARCH("category",'Mission Importer'!A2065)</f>
        <v>#VALUE!</v>
      </c>
      <c r="M2065" t="e">
        <f>IF(L2065=43,'Mission Importer'!A2065,0)</f>
        <v>#VALUE!</v>
      </c>
    </row>
    <row r="2066" spans="1:13" x14ac:dyDescent="0.3">
      <c r="A2066" t="e">
        <f>SEARCH("livery",'Mission Importer'!A2066)</f>
        <v>#VALUE!</v>
      </c>
      <c r="B2066" t="e">
        <f>IF(A2066=43,'Mission Importer'!A2066,0)</f>
        <v>#VALUE!</v>
      </c>
      <c r="D2066" t="e">
        <f>SEARCH("shape_name",'Mission Importer'!A2066)</f>
        <v>#VALUE!</v>
      </c>
      <c r="E2066" t="e">
        <f>IF(D2066=43,'Mission Importer'!A2066,0)</f>
        <v>#VALUE!</v>
      </c>
      <c r="G2066" t="e">
        <f>SEARCH("shape_name",'Mission Importer'!A2066)</f>
        <v>#VALUE!</v>
      </c>
      <c r="H2066" t="e">
        <f>IF(G2066=43,'Mission Importer'!A2066,0)</f>
        <v>#VALUE!</v>
      </c>
      <c r="J2066" t="e">
        <f>SEARCH("type",'Mission Importer'!A2066)</f>
        <v>#VALUE!</v>
      </c>
      <c r="K2066" t="e">
        <f>IF(J2066=43,'Mission Importer'!A2066,0)</f>
        <v>#VALUE!</v>
      </c>
      <c r="L2066" t="e">
        <f>SEARCH("category",'Mission Importer'!A2066)</f>
        <v>#VALUE!</v>
      </c>
      <c r="M2066" t="e">
        <f>IF(L2066=43,'Mission Importer'!A2066,0)</f>
        <v>#VALUE!</v>
      </c>
    </row>
    <row r="2067" spans="1:13" x14ac:dyDescent="0.3">
      <c r="A2067" t="e">
        <f>SEARCH("livery",'Mission Importer'!A2067)</f>
        <v>#VALUE!</v>
      </c>
      <c r="B2067" t="e">
        <f>IF(A2067=43,'Mission Importer'!A2067,0)</f>
        <v>#VALUE!</v>
      </c>
      <c r="D2067" t="e">
        <f>SEARCH("shape_name",'Mission Importer'!A2067)</f>
        <v>#VALUE!</v>
      </c>
      <c r="E2067" t="e">
        <f>IF(D2067=43,'Mission Importer'!A2067,0)</f>
        <v>#VALUE!</v>
      </c>
      <c r="G2067" t="e">
        <f>SEARCH("shape_name",'Mission Importer'!A2067)</f>
        <v>#VALUE!</v>
      </c>
      <c r="H2067" t="e">
        <f>IF(G2067=43,'Mission Importer'!A2067,0)</f>
        <v>#VALUE!</v>
      </c>
      <c r="J2067" t="e">
        <f>SEARCH("type",'Mission Importer'!A2067)</f>
        <v>#VALUE!</v>
      </c>
      <c r="K2067" t="e">
        <f>IF(J2067=43,'Mission Importer'!A2067,0)</f>
        <v>#VALUE!</v>
      </c>
      <c r="L2067" t="e">
        <f>SEARCH("category",'Mission Importer'!A2067)</f>
        <v>#VALUE!</v>
      </c>
      <c r="M2067" t="e">
        <f>IF(L2067=43,'Mission Importer'!A2067,0)</f>
        <v>#VALUE!</v>
      </c>
    </row>
    <row r="2068" spans="1:13" x14ac:dyDescent="0.3">
      <c r="A2068" t="e">
        <f>SEARCH("livery",'Mission Importer'!A2068)</f>
        <v>#VALUE!</v>
      </c>
      <c r="B2068" t="e">
        <f>IF(A2068=43,'Mission Importer'!A2068,0)</f>
        <v>#VALUE!</v>
      </c>
      <c r="D2068" t="e">
        <f>SEARCH("shape_name",'Mission Importer'!A2068)</f>
        <v>#VALUE!</v>
      </c>
      <c r="E2068" t="e">
        <f>IF(D2068=43,'Mission Importer'!A2068,0)</f>
        <v>#VALUE!</v>
      </c>
      <c r="G2068" t="e">
        <f>SEARCH("shape_name",'Mission Importer'!A2068)</f>
        <v>#VALUE!</v>
      </c>
      <c r="H2068" t="e">
        <f>IF(G2068=43,'Mission Importer'!A2068,0)</f>
        <v>#VALUE!</v>
      </c>
      <c r="J2068" t="e">
        <f>SEARCH("type",'Mission Importer'!A2068)</f>
        <v>#VALUE!</v>
      </c>
      <c r="K2068" t="e">
        <f>IF(J2068=43,'Mission Importer'!A2068,0)</f>
        <v>#VALUE!</v>
      </c>
      <c r="L2068" t="e">
        <f>SEARCH("category",'Mission Importer'!A2068)</f>
        <v>#VALUE!</v>
      </c>
      <c r="M2068" t="e">
        <f>IF(L2068=43,'Mission Importer'!A2068,0)</f>
        <v>#VALUE!</v>
      </c>
    </row>
    <row r="2069" spans="1:13" x14ac:dyDescent="0.3">
      <c r="A2069" t="e">
        <f>SEARCH("livery",'Mission Importer'!A2069)</f>
        <v>#VALUE!</v>
      </c>
      <c r="B2069" t="e">
        <f>IF(A2069=43,'Mission Importer'!A2069,0)</f>
        <v>#VALUE!</v>
      </c>
      <c r="D2069" t="e">
        <f>SEARCH("shape_name",'Mission Importer'!A2069)</f>
        <v>#VALUE!</v>
      </c>
      <c r="E2069" t="e">
        <f>IF(D2069=43,'Mission Importer'!A2069,0)</f>
        <v>#VALUE!</v>
      </c>
      <c r="G2069" t="e">
        <f>SEARCH("shape_name",'Mission Importer'!A2069)</f>
        <v>#VALUE!</v>
      </c>
      <c r="H2069" t="e">
        <f>IF(G2069=43,'Mission Importer'!A2069,0)</f>
        <v>#VALUE!</v>
      </c>
      <c r="J2069" t="e">
        <f>SEARCH("type",'Mission Importer'!A2069)</f>
        <v>#VALUE!</v>
      </c>
      <c r="K2069" t="e">
        <f>IF(J2069=43,'Mission Importer'!A2069,0)</f>
        <v>#VALUE!</v>
      </c>
      <c r="L2069" t="e">
        <f>SEARCH("category",'Mission Importer'!A2069)</f>
        <v>#VALUE!</v>
      </c>
      <c r="M2069" t="e">
        <f>IF(L2069=43,'Mission Importer'!A2069,0)</f>
        <v>#VALUE!</v>
      </c>
    </row>
    <row r="2070" spans="1:13" x14ac:dyDescent="0.3">
      <c r="A2070" t="e">
        <f>SEARCH("livery",'Mission Importer'!A2070)</f>
        <v>#VALUE!</v>
      </c>
      <c r="B2070" t="e">
        <f>IF(A2070=43,'Mission Importer'!A2070,0)</f>
        <v>#VALUE!</v>
      </c>
      <c r="D2070" t="e">
        <f>SEARCH("shape_name",'Mission Importer'!A2070)</f>
        <v>#VALUE!</v>
      </c>
      <c r="E2070" t="e">
        <f>IF(D2070=43,'Mission Importer'!A2070,0)</f>
        <v>#VALUE!</v>
      </c>
      <c r="G2070" t="e">
        <f>SEARCH("shape_name",'Mission Importer'!A2070)</f>
        <v>#VALUE!</v>
      </c>
      <c r="H2070" t="e">
        <f>IF(G2070=43,'Mission Importer'!A2070,0)</f>
        <v>#VALUE!</v>
      </c>
      <c r="J2070" t="e">
        <f>SEARCH("type",'Mission Importer'!A2070)</f>
        <v>#VALUE!</v>
      </c>
      <c r="K2070" t="e">
        <f>IF(J2070=43,'Mission Importer'!A2070,0)</f>
        <v>#VALUE!</v>
      </c>
      <c r="L2070" t="e">
        <f>SEARCH("category",'Mission Importer'!A2070)</f>
        <v>#VALUE!</v>
      </c>
      <c r="M2070" t="e">
        <f>IF(L2070=43,'Mission Importer'!A2070,0)</f>
        <v>#VALUE!</v>
      </c>
    </row>
    <row r="2071" spans="1:13" x14ac:dyDescent="0.3">
      <c r="A2071" t="e">
        <f>SEARCH("livery",'Mission Importer'!A2071)</f>
        <v>#VALUE!</v>
      </c>
      <c r="B2071" t="e">
        <f>IF(A2071=43,'Mission Importer'!A2071,0)</f>
        <v>#VALUE!</v>
      </c>
      <c r="D2071" t="e">
        <f>SEARCH("shape_name",'Mission Importer'!A2071)</f>
        <v>#VALUE!</v>
      </c>
      <c r="E2071" t="e">
        <f>IF(D2071=43,'Mission Importer'!A2071,0)</f>
        <v>#VALUE!</v>
      </c>
      <c r="G2071" t="e">
        <f>SEARCH("shape_name",'Mission Importer'!A2071)</f>
        <v>#VALUE!</v>
      </c>
      <c r="H2071" t="e">
        <f>IF(G2071=43,'Mission Importer'!A2071,0)</f>
        <v>#VALUE!</v>
      </c>
      <c r="J2071" t="e">
        <f>SEARCH("type",'Mission Importer'!A2071)</f>
        <v>#VALUE!</v>
      </c>
      <c r="K2071" t="e">
        <f>IF(J2071=43,'Mission Importer'!A2071,0)</f>
        <v>#VALUE!</v>
      </c>
      <c r="L2071" t="e">
        <f>SEARCH("category",'Mission Importer'!A2071)</f>
        <v>#VALUE!</v>
      </c>
      <c r="M2071" t="e">
        <f>IF(L2071=43,'Mission Importer'!A2071,0)</f>
        <v>#VALUE!</v>
      </c>
    </row>
    <row r="2072" spans="1:13" x14ac:dyDescent="0.3">
      <c r="A2072" t="e">
        <f>SEARCH("livery",'Mission Importer'!A2072)</f>
        <v>#VALUE!</v>
      </c>
      <c r="B2072" t="e">
        <f>IF(A2072=43,'Mission Importer'!A2072,0)</f>
        <v>#VALUE!</v>
      </c>
      <c r="D2072" t="e">
        <f>SEARCH("shape_name",'Mission Importer'!A2072)</f>
        <v>#VALUE!</v>
      </c>
      <c r="E2072" t="e">
        <f>IF(D2072=43,'Mission Importer'!A2072,0)</f>
        <v>#VALUE!</v>
      </c>
      <c r="G2072" t="e">
        <f>SEARCH("shape_name",'Mission Importer'!A2072)</f>
        <v>#VALUE!</v>
      </c>
      <c r="H2072" t="e">
        <f>IF(G2072=43,'Mission Importer'!A2072,0)</f>
        <v>#VALUE!</v>
      </c>
      <c r="J2072" t="e">
        <f>SEARCH("type",'Mission Importer'!A2072)</f>
        <v>#VALUE!</v>
      </c>
      <c r="K2072" t="e">
        <f>IF(J2072=43,'Mission Importer'!A2072,0)</f>
        <v>#VALUE!</v>
      </c>
      <c r="L2072" t="e">
        <f>SEARCH("category",'Mission Importer'!A2072)</f>
        <v>#VALUE!</v>
      </c>
      <c r="M2072" t="e">
        <f>IF(L2072=43,'Mission Importer'!A2072,0)</f>
        <v>#VALUE!</v>
      </c>
    </row>
    <row r="2073" spans="1:13" x14ac:dyDescent="0.3">
      <c r="A2073">
        <f>SEARCH("livery",'Mission Importer'!A2073)</f>
        <v>43</v>
      </c>
      <c r="B2073" t="str">
        <f>IF(A2073=43,'Mission Importer'!A2073,0)</f>
        <v xml:space="preserve">                                        ["livery_id"] = "desert",</v>
      </c>
      <c r="D2073" t="e">
        <f>SEARCH("shape_name",'Mission Importer'!A2073)</f>
        <v>#VALUE!</v>
      </c>
      <c r="E2073" t="e">
        <f>IF(D2073=43,'Mission Importer'!A2073,0)</f>
        <v>#VALUE!</v>
      </c>
      <c r="G2073" t="e">
        <f>SEARCH("shape_name",'Mission Importer'!A2073)</f>
        <v>#VALUE!</v>
      </c>
      <c r="H2073" t="e">
        <f>IF(G2073=43,'Mission Importer'!A2073,0)</f>
        <v>#VALUE!</v>
      </c>
      <c r="J2073" t="e">
        <f>SEARCH("type",'Mission Importer'!A2073)</f>
        <v>#VALUE!</v>
      </c>
      <c r="K2073" t="e">
        <f>IF(J2073=43,'Mission Importer'!A2073,0)</f>
        <v>#VALUE!</v>
      </c>
      <c r="L2073" t="e">
        <f>SEARCH("category",'Mission Importer'!A2073)</f>
        <v>#VALUE!</v>
      </c>
      <c r="M2073" t="e">
        <f>IF(L2073=43,'Mission Importer'!A2073,0)</f>
        <v>#VALUE!</v>
      </c>
    </row>
    <row r="2074" spans="1:13" x14ac:dyDescent="0.3">
      <c r="A2074" t="e">
        <f>SEARCH("livery",'Mission Importer'!A2074)</f>
        <v>#VALUE!</v>
      </c>
      <c r="B2074" t="e">
        <f>IF(A2074=43,'Mission Importer'!A2074,0)</f>
        <v>#VALUE!</v>
      </c>
      <c r="D2074" t="e">
        <f>SEARCH("shape_name",'Mission Importer'!A2074)</f>
        <v>#VALUE!</v>
      </c>
      <c r="E2074" t="e">
        <f>IF(D2074=43,'Mission Importer'!A2074,0)</f>
        <v>#VALUE!</v>
      </c>
      <c r="G2074" t="e">
        <f>SEARCH("shape_name",'Mission Importer'!A2074)</f>
        <v>#VALUE!</v>
      </c>
      <c r="H2074" t="e">
        <f>IF(G2074=43,'Mission Importer'!A2074,0)</f>
        <v>#VALUE!</v>
      </c>
      <c r="J2074" t="e">
        <f>SEARCH("type",'Mission Importer'!A2074)</f>
        <v>#VALUE!</v>
      </c>
      <c r="K2074" t="e">
        <f>IF(J2074=43,'Mission Importer'!A2074,0)</f>
        <v>#VALUE!</v>
      </c>
      <c r="L2074">
        <f>SEARCH("category",'Mission Importer'!A2074)</f>
        <v>43</v>
      </c>
      <c r="M2074" t="str">
        <f>IF(L2074=43,'Mission Importer'!A2074,0)</f>
        <v xml:space="preserve">                                        ["category"] = "Air Defence",</v>
      </c>
    </row>
    <row r="2075" spans="1:13" x14ac:dyDescent="0.3">
      <c r="A2075" t="e">
        <f>SEARCH("livery",'Mission Importer'!A2075)</f>
        <v>#VALUE!</v>
      </c>
      <c r="B2075" t="e">
        <f>IF(A2075=43,'Mission Importer'!A2075,0)</f>
        <v>#VALUE!</v>
      </c>
      <c r="D2075" t="e">
        <f>SEARCH("shape_name",'Mission Importer'!A2075)</f>
        <v>#VALUE!</v>
      </c>
      <c r="E2075" t="e">
        <f>IF(D2075=43,'Mission Importer'!A2075,0)</f>
        <v>#VALUE!</v>
      </c>
      <c r="G2075" t="e">
        <f>SEARCH("shape_name",'Mission Importer'!A2075)</f>
        <v>#VALUE!</v>
      </c>
      <c r="H2075" t="e">
        <f>IF(G2075=43,'Mission Importer'!A2075,0)</f>
        <v>#VALUE!</v>
      </c>
      <c r="J2075">
        <f>SEARCH("type",'Mission Importer'!A2075)</f>
        <v>43</v>
      </c>
      <c r="K2075" t="str">
        <f>IF(J2075=43,'Mission Importer'!A2075,0)</f>
        <v xml:space="preserve">                                        ["type"] = "rapier_fsa_launcher",</v>
      </c>
      <c r="L2075" t="e">
        <f>SEARCH("category",'Mission Importer'!A2075)</f>
        <v>#VALUE!</v>
      </c>
      <c r="M2075" t="e">
        <f>IF(L2075=43,'Mission Importer'!A2075,0)</f>
        <v>#VALUE!</v>
      </c>
    </row>
    <row r="2076" spans="1:13" x14ac:dyDescent="0.3">
      <c r="A2076" t="e">
        <f>SEARCH("livery",'Mission Importer'!A2076)</f>
        <v>#VALUE!</v>
      </c>
      <c r="B2076" t="e">
        <f>IF(A2076=43,'Mission Importer'!A2076,0)</f>
        <v>#VALUE!</v>
      </c>
      <c r="D2076" t="e">
        <f>SEARCH("shape_name",'Mission Importer'!A2076)</f>
        <v>#VALUE!</v>
      </c>
      <c r="E2076" t="e">
        <f>IF(D2076=43,'Mission Importer'!A2076,0)</f>
        <v>#VALUE!</v>
      </c>
      <c r="G2076" t="e">
        <f>SEARCH("shape_name",'Mission Importer'!A2076)</f>
        <v>#VALUE!</v>
      </c>
      <c r="H2076" t="e">
        <f>IF(G2076=43,'Mission Importer'!A2076,0)</f>
        <v>#VALUE!</v>
      </c>
      <c r="J2076" t="e">
        <f>SEARCH("type",'Mission Importer'!A2076)</f>
        <v>#VALUE!</v>
      </c>
      <c r="K2076" t="e">
        <f>IF(J2076=43,'Mission Importer'!A2076,0)</f>
        <v>#VALUE!</v>
      </c>
      <c r="L2076" t="e">
        <f>SEARCH("category",'Mission Importer'!A2076)</f>
        <v>#VALUE!</v>
      </c>
      <c r="M2076" t="e">
        <f>IF(L2076=43,'Mission Importer'!A2076,0)</f>
        <v>#VALUE!</v>
      </c>
    </row>
    <row r="2077" spans="1:13" x14ac:dyDescent="0.3">
      <c r="A2077" t="e">
        <f>SEARCH("livery",'Mission Importer'!A2077)</f>
        <v>#VALUE!</v>
      </c>
      <c r="B2077" t="e">
        <f>IF(A2077=43,'Mission Importer'!A2077,0)</f>
        <v>#VALUE!</v>
      </c>
      <c r="D2077" t="e">
        <f>SEARCH("shape_name",'Mission Importer'!A2077)</f>
        <v>#VALUE!</v>
      </c>
      <c r="E2077" t="e">
        <f>IF(D2077=43,'Mission Importer'!A2077,0)</f>
        <v>#VALUE!</v>
      </c>
      <c r="G2077" t="e">
        <f>SEARCH("shape_name",'Mission Importer'!A2077)</f>
        <v>#VALUE!</v>
      </c>
      <c r="H2077" t="e">
        <f>IF(G2077=43,'Mission Importer'!A2077,0)</f>
        <v>#VALUE!</v>
      </c>
      <c r="J2077" t="e">
        <f>SEARCH("type",'Mission Importer'!A2077)</f>
        <v>#VALUE!</v>
      </c>
      <c r="K2077" t="e">
        <f>IF(J2077=43,'Mission Importer'!A2077,0)</f>
        <v>#VALUE!</v>
      </c>
      <c r="L2077" t="e">
        <f>SEARCH("category",'Mission Importer'!A2077)</f>
        <v>#VALUE!</v>
      </c>
      <c r="M2077" t="e">
        <f>IF(L2077=43,'Mission Importer'!A2077,0)</f>
        <v>#VALUE!</v>
      </c>
    </row>
    <row r="2078" spans="1:13" x14ac:dyDescent="0.3">
      <c r="A2078" t="e">
        <f>SEARCH("livery",'Mission Importer'!A2078)</f>
        <v>#VALUE!</v>
      </c>
      <c r="B2078" t="e">
        <f>IF(A2078=43,'Mission Importer'!A2078,0)</f>
        <v>#VALUE!</v>
      </c>
      <c r="D2078" t="e">
        <f>SEARCH("shape_name",'Mission Importer'!A2078)</f>
        <v>#VALUE!</v>
      </c>
      <c r="E2078" t="e">
        <f>IF(D2078=43,'Mission Importer'!A2078,0)</f>
        <v>#VALUE!</v>
      </c>
      <c r="G2078" t="e">
        <f>SEARCH("shape_name",'Mission Importer'!A2078)</f>
        <v>#VALUE!</v>
      </c>
      <c r="H2078" t="e">
        <f>IF(G2078=43,'Mission Importer'!A2078,0)</f>
        <v>#VALUE!</v>
      </c>
      <c r="J2078" t="e">
        <f>SEARCH("type",'Mission Importer'!A2078)</f>
        <v>#VALUE!</v>
      </c>
      <c r="K2078" t="e">
        <f>IF(J2078=43,'Mission Importer'!A2078,0)</f>
        <v>#VALUE!</v>
      </c>
      <c r="L2078" t="e">
        <f>SEARCH("category",'Mission Importer'!A2078)</f>
        <v>#VALUE!</v>
      </c>
      <c r="M2078" t="e">
        <f>IF(L2078=43,'Mission Importer'!A2078,0)</f>
        <v>#VALUE!</v>
      </c>
    </row>
    <row r="2079" spans="1:13" x14ac:dyDescent="0.3">
      <c r="A2079" t="e">
        <f>SEARCH("livery",'Mission Importer'!A2079)</f>
        <v>#VALUE!</v>
      </c>
      <c r="B2079" t="e">
        <f>IF(A2079=43,'Mission Importer'!A2079,0)</f>
        <v>#VALUE!</v>
      </c>
      <c r="D2079" t="e">
        <f>SEARCH("shape_name",'Mission Importer'!A2079)</f>
        <v>#VALUE!</v>
      </c>
      <c r="E2079" t="e">
        <f>IF(D2079=43,'Mission Importer'!A2079,0)</f>
        <v>#VALUE!</v>
      </c>
      <c r="G2079" t="e">
        <f>SEARCH("shape_name",'Mission Importer'!A2079)</f>
        <v>#VALUE!</v>
      </c>
      <c r="H2079" t="e">
        <f>IF(G2079=43,'Mission Importer'!A2079,0)</f>
        <v>#VALUE!</v>
      </c>
      <c r="J2079" t="e">
        <f>SEARCH("type",'Mission Importer'!A2079)</f>
        <v>#VALUE!</v>
      </c>
      <c r="K2079" t="e">
        <f>IF(J2079=43,'Mission Importer'!A2079,0)</f>
        <v>#VALUE!</v>
      </c>
      <c r="L2079" t="e">
        <f>SEARCH("category",'Mission Importer'!A2079)</f>
        <v>#VALUE!</v>
      </c>
      <c r="M2079" t="e">
        <f>IF(L2079=43,'Mission Importer'!A2079,0)</f>
        <v>#VALUE!</v>
      </c>
    </row>
    <row r="2080" spans="1:13" x14ac:dyDescent="0.3">
      <c r="A2080" t="e">
        <f>SEARCH("livery",'Mission Importer'!A2080)</f>
        <v>#VALUE!</v>
      </c>
      <c r="B2080" t="e">
        <f>IF(A2080=43,'Mission Importer'!A2080,0)</f>
        <v>#VALUE!</v>
      </c>
      <c r="D2080" t="e">
        <f>SEARCH("shape_name",'Mission Importer'!A2080)</f>
        <v>#VALUE!</v>
      </c>
      <c r="E2080" t="e">
        <f>IF(D2080=43,'Mission Importer'!A2080,0)</f>
        <v>#VALUE!</v>
      </c>
      <c r="G2080" t="e">
        <f>SEARCH("shape_name",'Mission Importer'!A2080)</f>
        <v>#VALUE!</v>
      </c>
      <c r="H2080" t="e">
        <f>IF(G2080=43,'Mission Importer'!A2080,0)</f>
        <v>#VALUE!</v>
      </c>
      <c r="J2080" t="e">
        <f>SEARCH("type",'Mission Importer'!A2080)</f>
        <v>#VALUE!</v>
      </c>
      <c r="K2080" t="e">
        <f>IF(J2080=43,'Mission Importer'!A2080,0)</f>
        <v>#VALUE!</v>
      </c>
      <c r="L2080" t="e">
        <f>SEARCH("category",'Mission Importer'!A2080)</f>
        <v>#VALUE!</v>
      </c>
      <c r="M2080" t="e">
        <f>IF(L2080=43,'Mission Importer'!A2080,0)</f>
        <v>#VALUE!</v>
      </c>
    </row>
    <row r="2081" spans="1:13" x14ac:dyDescent="0.3">
      <c r="A2081" t="e">
        <f>SEARCH("livery",'Mission Importer'!A2081)</f>
        <v>#VALUE!</v>
      </c>
      <c r="B2081" t="e">
        <f>IF(A2081=43,'Mission Importer'!A2081,0)</f>
        <v>#VALUE!</v>
      </c>
      <c r="D2081" t="e">
        <f>SEARCH("shape_name",'Mission Importer'!A2081)</f>
        <v>#VALUE!</v>
      </c>
      <c r="E2081" t="e">
        <f>IF(D2081=43,'Mission Importer'!A2081,0)</f>
        <v>#VALUE!</v>
      </c>
      <c r="G2081" t="e">
        <f>SEARCH("shape_name",'Mission Importer'!A2081)</f>
        <v>#VALUE!</v>
      </c>
      <c r="H2081" t="e">
        <f>IF(G2081=43,'Mission Importer'!A2081,0)</f>
        <v>#VALUE!</v>
      </c>
      <c r="J2081" t="e">
        <f>SEARCH("type",'Mission Importer'!A2081)</f>
        <v>#VALUE!</v>
      </c>
      <c r="K2081" t="e">
        <f>IF(J2081=43,'Mission Importer'!A2081,0)</f>
        <v>#VALUE!</v>
      </c>
      <c r="L2081" t="e">
        <f>SEARCH("category",'Mission Importer'!A2081)</f>
        <v>#VALUE!</v>
      </c>
      <c r="M2081" t="e">
        <f>IF(L2081=43,'Mission Importer'!A2081,0)</f>
        <v>#VALUE!</v>
      </c>
    </row>
    <row r="2082" spans="1:13" x14ac:dyDescent="0.3">
      <c r="A2082" t="e">
        <f>SEARCH("livery",'Mission Importer'!A2082)</f>
        <v>#VALUE!</v>
      </c>
      <c r="B2082" t="e">
        <f>IF(A2082=43,'Mission Importer'!A2082,0)</f>
        <v>#VALUE!</v>
      </c>
      <c r="D2082" t="e">
        <f>SEARCH("shape_name",'Mission Importer'!A2082)</f>
        <v>#VALUE!</v>
      </c>
      <c r="E2082" t="e">
        <f>IF(D2082=43,'Mission Importer'!A2082,0)</f>
        <v>#VALUE!</v>
      </c>
      <c r="G2082" t="e">
        <f>SEARCH("shape_name",'Mission Importer'!A2082)</f>
        <v>#VALUE!</v>
      </c>
      <c r="H2082" t="e">
        <f>IF(G2082=43,'Mission Importer'!A2082,0)</f>
        <v>#VALUE!</v>
      </c>
      <c r="J2082" t="e">
        <f>SEARCH("type",'Mission Importer'!A2082)</f>
        <v>#VALUE!</v>
      </c>
      <c r="K2082" t="e">
        <f>IF(J2082=43,'Mission Importer'!A2082,0)</f>
        <v>#VALUE!</v>
      </c>
      <c r="L2082" t="e">
        <f>SEARCH("category",'Mission Importer'!A2082)</f>
        <v>#VALUE!</v>
      </c>
      <c r="M2082" t="e">
        <f>IF(L2082=43,'Mission Importer'!A2082,0)</f>
        <v>#VALUE!</v>
      </c>
    </row>
    <row r="2083" spans="1:13" x14ac:dyDescent="0.3">
      <c r="A2083" t="e">
        <f>SEARCH("livery",'Mission Importer'!A2083)</f>
        <v>#VALUE!</v>
      </c>
      <c r="B2083" t="e">
        <f>IF(A2083=43,'Mission Importer'!A2083,0)</f>
        <v>#VALUE!</v>
      </c>
      <c r="D2083" t="e">
        <f>SEARCH("shape_name",'Mission Importer'!A2083)</f>
        <v>#VALUE!</v>
      </c>
      <c r="E2083" t="e">
        <f>IF(D2083=43,'Mission Importer'!A2083,0)</f>
        <v>#VALUE!</v>
      </c>
      <c r="G2083" t="e">
        <f>SEARCH("shape_name",'Mission Importer'!A2083)</f>
        <v>#VALUE!</v>
      </c>
      <c r="H2083" t="e">
        <f>IF(G2083=43,'Mission Importer'!A2083,0)</f>
        <v>#VALUE!</v>
      </c>
      <c r="J2083" t="e">
        <f>SEARCH("type",'Mission Importer'!A2083)</f>
        <v>#VALUE!</v>
      </c>
      <c r="K2083" t="e">
        <f>IF(J2083=43,'Mission Importer'!A2083,0)</f>
        <v>#VALUE!</v>
      </c>
      <c r="L2083" t="e">
        <f>SEARCH("category",'Mission Importer'!A2083)</f>
        <v>#VALUE!</v>
      </c>
      <c r="M2083" t="e">
        <f>IF(L2083=43,'Mission Importer'!A2083,0)</f>
        <v>#VALUE!</v>
      </c>
    </row>
    <row r="2084" spans="1:13" x14ac:dyDescent="0.3">
      <c r="A2084" t="e">
        <f>SEARCH("livery",'Mission Importer'!A2084)</f>
        <v>#VALUE!</v>
      </c>
      <c r="B2084" t="e">
        <f>IF(A2084=43,'Mission Importer'!A2084,0)</f>
        <v>#VALUE!</v>
      </c>
      <c r="D2084" t="e">
        <f>SEARCH("shape_name",'Mission Importer'!A2084)</f>
        <v>#VALUE!</v>
      </c>
      <c r="E2084" t="e">
        <f>IF(D2084=43,'Mission Importer'!A2084,0)</f>
        <v>#VALUE!</v>
      </c>
      <c r="G2084" t="e">
        <f>SEARCH("shape_name",'Mission Importer'!A2084)</f>
        <v>#VALUE!</v>
      </c>
      <c r="H2084" t="e">
        <f>IF(G2084=43,'Mission Importer'!A2084,0)</f>
        <v>#VALUE!</v>
      </c>
      <c r="J2084" t="e">
        <f>SEARCH("type",'Mission Importer'!A2084)</f>
        <v>#VALUE!</v>
      </c>
      <c r="K2084" t="e">
        <f>IF(J2084=43,'Mission Importer'!A2084,0)</f>
        <v>#VALUE!</v>
      </c>
      <c r="L2084" t="e">
        <f>SEARCH("category",'Mission Importer'!A2084)</f>
        <v>#VALUE!</v>
      </c>
      <c r="M2084" t="e">
        <f>IF(L2084=43,'Mission Importer'!A2084,0)</f>
        <v>#VALUE!</v>
      </c>
    </row>
    <row r="2085" spans="1:13" x14ac:dyDescent="0.3">
      <c r="A2085" t="e">
        <f>SEARCH("livery",'Mission Importer'!A2085)</f>
        <v>#VALUE!</v>
      </c>
      <c r="B2085" t="e">
        <f>IF(A2085=43,'Mission Importer'!A2085,0)</f>
        <v>#VALUE!</v>
      </c>
      <c r="D2085" t="e">
        <f>SEARCH("shape_name",'Mission Importer'!A2085)</f>
        <v>#VALUE!</v>
      </c>
      <c r="E2085" t="e">
        <f>IF(D2085=43,'Mission Importer'!A2085,0)</f>
        <v>#VALUE!</v>
      </c>
      <c r="G2085" t="e">
        <f>SEARCH("shape_name",'Mission Importer'!A2085)</f>
        <v>#VALUE!</v>
      </c>
      <c r="H2085" t="e">
        <f>IF(G2085=43,'Mission Importer'!A2085,0)</f>
        <v>#VALUE!</v>
      </c>
      <c r="J2085" t="e">
        <f>SEARCH("type",'Mission Importer'!A2085)</f>
        <v>#VALUE!</v>
      </c>
      <c r="K2085" t="e">
        <f>IF(J2085=43,'Mission Importer'!A2085,0)</f>
        <v>#VALUE!</v>
      </c>
      <c r="L2085" t="e">
        <f>SEARCH("category",'Mission Importer'!A2085)</f>
        <v>#VALUE!</v>
      </c>
      <c r="M2085" t="e">
        <f>IF(L2085=43,'Mission Importer'!A2085,0)</f>
        <v>#VALUE!</v>
      </c>
    </row>
    <row r="2086" spans="1:13" x14ac:dyDescent="0.3">
      <c r="A2086" t="e">
        <f>SEARCH("livery",'Mission Importer'!A2086)</f>
        <v>#VALUE!</v>
      </c>
      <c r="B2086" t="e">
        <f>IF(A2086=43,'Mission Importer'!A2086,0)</f>
        <v>#VALUE!</v>
      </c>
      <c r="D2086" t="e">
        <f>SEARCH("shape_name",'Mission Importer'!A2086)</f>
        <v>#VALUE!</v>
      </c>
      <c r="E2086" t="e">
        <f>IF(D2086=43,'Mission Importer'!A2086,0)</f>
        <v>#VALUE!</v>
      </c>
      <c r="G2086" t="e">
        <f>SEARCH("shape_name",'Mission Importer'!A2086)</f>
        <v>#VALUE!</v>
      </c>
      <c r="H2086" t="e">
        <f>IF(G2086=43,'Mission Importer'!A2086,0)</f>
        <v>#VALUE!</v>
      </c>
      <c r="J2086" t="e">
        <f>SEARCH("type",'Mission Importer'!A2086)</f>
        <v>#VALUE!</v>
      </c>
      <c r="K2086" t="e">
        <f>IF(J2086=43,'Mission Importer'!A2086,0)</f>
        <v>#VALUE!</v>
      </c>
      <c r="L2086" t="e">
        <f>SEARCH("category",'Mission Importer'!A2086)</f>
        <v>#VALUE!</v>
      </c>
      <c r="M2086" t="e">
        <f>IF(L2086=43,'Mission Importer'!A2086,0)</f>
        <v>#VALUE!</v>
      </c>
    </row>
    <row r="2087" spans="1:13" x14ac:dyDescent="0.3">
      <c r="A2087" t="e">
        <f>SEARCH("livery",'Mission Importer'!A2087)</f>
        <v>#VALUE!</v>
      </c>
      <c r="B2087" t="e">
        <f>IF(A2087=43,'Mission Importer'!A2087,0)</f>
        <v>#VALUE!</v>
      </c>
      <c r="D2087" t="e">
        <f>SEARCH("shape_name",'Mission Importer'!A2087)</f>
        <v>#VALUE!</v>
      </c>
      <c r="E2087" t="e">
        <f>IF(D2087=43,'Mission Importer'!A2087,0)</f>
        <v>#VALUE!</v>
      </c>
      <c r="G2087" t="e">
        <f>SEARCH("shape_name",'Mission Importer'!A2087)</f>
        <v>#VALUE!</v>
      </c>
      <c r="H2087" t="e">
        <f>IF(G2087=43,'Mission Importer'!A2087,0)</f>
        <v>#VALUE!</v>
      </c>
      <c r="J2087" t="e">
        <f>SEARCH("type",'Mission Importer'!A2087)</f>
        <v>#VALUE!</v>
      </c>
      <c r="K2087" t="e">
        <f>IF(J2087=43,'Mission Importer'!A2087,0)</f>
        <v>#VALUE!</v>
      </c>
      <c r="L2087" t="e">
        <f>SEARCH("category",'Mission Importer'!A2087)</f>
        <v>#VALUE!</v>
      </c>
      <c r="M2087" t="e">
        <f>IF(L2087=43,'Mission Importer'!A2087,0)</f>
        <v>#VALUE!</v>
      </c>
    </row>
    <row r="2088" spans="1:13" x14ac:dyDescent="0.3">
      <c r="A2088" t="e">
        <f>SEARCH("livery",'Mission Importer'!A2088)</f>
        <v>#VALUE!</v>
      </c>
      <c r="B2088" t="e">
        <f>IF(A2088=43,'Mission Importer'!A2088,0)</f>
        <v>#VALUE!</v>
      </c>
      <c r="D2088" t="e">
        <f>SEARCH("shape_name",'Mission Importer'!A2088)</f>
        <v>#VALUE!</v>
      </c>
      <c r="E2088" t="e">
        <f>IF(D2088=43,'Mission Importer'!A2088,0)</f>
        <v>#VALUE!</v>
      </c>
      <c r="G2088" t="e">
        <f>SEARCH("shape_name",'Mission Importer'!A2088)</f>
        <v>#VALUE!</v>
      </c>
      <c r="H2088" t="e">
        <f>IF(G2088=43,'Mission Importer'!A2088,0)</f>
        <v>#VALUE!</v>
      </c>
      <c r="J2088" t="e">
        <f>SEARCH("type",'Mission Importer'!A2088)</f>
        <v>#VALUE!</v>
      </c>
      <c r="K2088" t="e">
        <f>IF(J2088=43,'Mission Importer'!A2088,0)</f>
        <v>#VALUE!</v>
      </c>
      <c r="L2088" t="e">
        <f>SEARCH("category",'Mission Importer'!A2088)</f>
        <v>#VALUE!</v>
      </c>
      <c r="M2088" t="e">
        <f>IF(L2088=43,'Mission Importer'!A2088,0)</f>
        <v>#VALUE!</v>
      </c>
    </row>
    <row r="2089" spans="1:13" x14ac:dyDescent="0.3">
      <c r="A2089" t="e">
        <f>SEARCH("livery",'Mission Importer'!A2089)</f>
        <v>#VALUE!</v>
      </c>
      <c r="B2089" t="e">
        <f>IF(A2089=43,'Mission Importer'!A2089,0)</f>
        <v>#VALUE!</v>
      </c>
      <c r="D2089" t="e">
        <f>SEARCH("shape_name",'Mission Importer'!A2089)</f>
        <v>#VALUE!</v>
      </c>
      <c r="E2089" t="e">
        <f>IF(D2089=43,'Mission Importer'!A2089,0)</f>
        <v>#VALUE!</v>
      </c>
      <c r="G2089" t="e">
        <f>SEARCH("shape_name",'Mission Importer'!A2089)</f>
        <v>#VALUE!</v>
      </c>
      <c r="H2089" t="e">
        <f>IF(G2089=43,'Mission Importer'!A2089,0)</f>
        <v>#VALUE!</v>
      </c>
      <c r="J2089" t="e">
        <f>SEARCH("type",'Mission Importer'!A2089)</f>
        <v>#VALUE!</v>
      </c>
      <c r="K2089" t="e">
        <f>IF(J2089=43,'Mission Importer'!A2089,0)</f>
        <v>#VALUE!</v>
      </c>
      <c r="L2089" t="e">
        <f>SEARCH("category",'Mission Importer'!A2089)</f>
        <v>#VALUE!</v>
      </c>
      <c r="M2089" t="e">
        <f>IF(L2089=43,'Mission Importer'!A2089,0)</f>
        <v>#VALUE!</v>
      </c>
    </row>
    <row r="2090" spans="1:13" x14ac:dyDescent="0.3">
      <c r="A2090" t="e">
        <f>SEARCH("livery",'Mission Importer'!A2090)</f>
        <v>#VALUE!</v>
      </c>
      <c r="B2090" t="e">
        <f>IF(A2090=43,'Mission Importer'!A2090,0)</f>
        <v>#VALUE!</v>
      </c>
      <c r="D2090" t="e">
        <f>SEARCH("shape_name",'Mission Importer'!A2090)</f>
        <v>#VALUE!</v>
      </c>
      <c r="E2090" t="e">
        <f>IF(D2090=43,'Mission Importer'!A2090,0)</f>
        <v>#VALUE!</v>
      </c>
      <c r="G2090" t="e">
        <f>SEARCH("shape_name",'Mission Importer'!A2090)</f>
        <v>#VALUE!</v>
      </c>
      <c r="H2090" t="e">
        <f>IF(G2090=43,'Mission Importer'!A2090,0)</f>
        <v>#VALUE!</v>
      </c>
      <c r="J2090" t="e">
        <f>SEARCH("type",'Mission Importer'!A2090)</f>
        <v>#VALUE!</v>
      </c>
      <c r="K2090" t="e">
        <f>IF(J2090=43,'Mission Importer'!A2090,0)</f>
        <v>#VALUE!</v>
      </c>
      <c r="L2090" t="e">
        <f>SEARCH("category",'Mission Importer'!A2090)</f>
        <v>#VALUE!</v>
      </c>
      <c r="M2090" t="e">
        <f>IF(L2090=43,'Mission Importer'!A2090,0)</f>
        <v>#VALUE!</v>
      </c>
    </row>
    <row r="2091" spans="1:13" x14ac:dyDescent="0.3">
      <c r="A2091" t="e">
        <f>SEARCH("livery",'Mission Importer'!A2091)</f>
        <v>#VALUE!</v>
      </c>
      <c r="B2091" t="e">
        <f>IF(A2091=43,'Mission Importer'!A2091,0)</f>
        <v>#VALUE!</v>
      </c>
      <c r="D2091" t="e">
        <f>SEARCH("shape_name",'Mission Importer'!A2091)</f>
        <v>#VALUE!</v>
      </c>
      <c r="E2091" t="e">
        <f>IF(D2091=43,'Mission Importer'!A2091,0)</f>
        <v>#VALUE!</v>
      </c>
      <c r="G2091" t="e">
        <f>SEARCH("shape_name",'Mission Importer'!A2091)</f>
        <v>#VALUE!</v>
      </c>
      <c r="H2091" t="e">
        <f>IF(G2091=43,'Mission Importer'!A2091,0)</f>
        <v>#VALUE!</v>
      </c>
      <c r="J2091" t="e">
        <f>SEARCH("type",'Mission Importer'!A2091)</f>
        <v>#VALUE!</v>
      </c>
      <c r="K2091" t="e">
        <f>IF(J2091=43,'Mission Importer'!A2091,0)</f>
        <v>#VALUE!</v>
      </c>
      <c r="L2091" t="e">
        <f>SEARCH("category",'Mission Importer'!A2091)</f>
        <v>#VALUE!</v>
      </c>
      <c r="M2091" t="e">
        <f>IF(L2091=43,'Mission Importer'!A2091,0)</f>
        <v>#VALUE!</v>
      </c>
    </row>
    <row r="2092" spans="1:13" x14ac:dyDescent="0.3">
      <c r="A2092" t="e">
        <f>SEARCH("livery",'Mission Importer'!A2092)</f>
        <v>#VALUE!</v>
      </c>
      <c r="B2092" t="e">
        <f>IF(A2092=43,'Mission Importer'!A2092,0)</f>
        <v>#VALUE!</v>
      </c>
      <c r="D2092" t="e">
        <f>SEARCH("shape_name",'Mission Importer'!A2092)</f>
        <v>#VALUE!</v>
      </c>
      <c r="E2092" t="e">
        <f>IF(D2092=43,'Mission Importer'!A2092,0)</f>
        <v>#VALUE!</v>
      </c>
      <c r="G2092" t="e">
        <f>SEARCH("shape_name",'Mission Importer'!A2092)</f>
        <v>#VALUE!</v>
      </c>
      <c r="H2092" t="e">
        <f>IF(G2092=43,'Mission Importer'!A2092,0)</f>
        <v>#VALUE!</v>
      </c>
      <c r="J2092" t="e">
        <f>SEARCH("type",'Mission Importer'!A2092)</f>
        <v>#VALUE!</v>
      </c>
      <c r="K2092" t="e">
        <f>IF(J2092=43,'Mission Importer'!A2092,0)</f>
        <v>#VALUE!</v>
      </c>
      <c r="L2092" t="e">
        <f>SEARCH("category",'Mission Importer'!A2092)</f>
        <v>#VALUE!</v>
      </c>
      <c r="M2092" t="e">
        <f>IF(L2092=43,'Mission Importer'!A2092,0)</f>
        <v>#VALUE!</v>
      </c>
    </row>
    <row r="2093" spans="1:13" x14ac:dyDescent="0.3">
      <c r="A2093" t="e">
        <f>SEARCH("livery",'Mission Importer'!A2093)</f>
        <v>#VALUE!</v>
      </c>
      <c r="B2093" t="e">
        <f>IF(A2093=43,'Mission Importer'!A2093,0)</f>
        <v>#VALUE!</v>
      </c>
      <c r="D2093" t="e">
        <f>SEARCH("shape_name",'Mission Importer'!A2093)</f>
        <v>#VALUE!</v>
      </c>
      <c r="E2093" t="e">
        <f>IF(D2093=43,'Mission Importer'!A2093,0)</f>
        <v>#VALUE!</v>
      </c>
      <c r="G2093" t="e">
        <f>SEARCH("shape_name",'Mission Importer'!A2093)</f>
        <v>#VALUE!</v>
      </c>
      <c r="H2093" t="e">
        <f>IF(G2093=43,'Mission Importer'!A2093,0)</f>
        <v>#VALUE!</v>
      </c>
      <c r="J2093" t="e">
        <f>SEARCH("type",'Mission Importer'!A2093)</f>
        <v>#VALUE!</v>
      </c>
      <c r="K2093" t="e">
        <f>IF(J2093=43,'Mission Importer'!A2093,0)</f>
        <v>#VALUE!</v>
      </c>
      <c r="L2093" t="e">
        <f>SEARCH("category",'Mission Importer'!A2093)</f>
        <v>#VALUE!</v>
      </c>
      <c r="M2093" t="e">
        <f>IF(L2093=43,'Mission Importer'!A2093,0)</f>
        <v>#VALUE!</v>
      </c>
    </row>
    <row r="2094" spans="1:13" x14ac:dyDescent="0.3">
      <c r="A2094" t="e">
        <f>SEARCH("livery",'Mission Importer'!A2094)</f>
        <v>#VALUE!</v>
      </c>
      <c r="B2094" t="e">
        <f>IF(A2094=43,'Mission Importer'!A2094,0)</f>
        <v>#VALUE!</v>
      </c>
      <c r="D2094" t="e">
        <f>SEARCH("shape_name",'Mission Importer'!A2094)</f>
        <v>#VALUE!</v>
      </c>
      <c r="E2094" t="e">
        <f>IF(D2094=43,'Mission Importer'!A2094,0)</f>
        <v>#VALUE!</v>
      </c>
      <c r="G2094" t="e">
        <f>SEARCH("shape_name",'Mission Importer'!A2094)</f>
        <v>#VALUE!</v>
      </c>
      <c r="H2094" t="e">
        <f>IF(G2094=43,'Mission Importer'!A2094,0)</f>
        <v>#VALUE!</v>
      </c>
      <c r="J2094" t="e">
        <f>SEARCH("type",'Mission Importer'!A2094)</f>
        <v>#VALUE!</v>
      </c>
      <c r="K2094" t="e">
        <f>IF(J2094=43,'Mission Importer'!A2094,0)</f>
        <v>#VALUE!</v>
      </c>
      <c r="L2094" t="e">
        <f>SEARCH("category",'Mission Importer'!A2094)</f>
        <v>#VALUE!</v>
      </c>
      <c r="M2094" t="e">
        <f>IF(L2094=43,'Mission Importer'!A2094,0)</f>
        <v>#VALUE!</v>
      </c>
    </row>
    <row r="2095" spans="1:13" x14ac:dyDescent="0.3">
      <c r="A2095" t="e">
        <f>SEARCH("livery",'Mission Importer'!A2095)</f>
        <v>#VALUE!</v>
      </c>
      <c r="B2095" t="e">
        <f>IF(A2095=43,'Mission Importer'!A2095,0)</f>
        <v>#VALUE!</v>
      </c>
      <c r="D2095" t="e">
        <f>SEARCH("shape_name",'Mission Importer'!A2095)</f>
        <v>#VALUE!</v>
      </c>
      <c r="E2095" t="e">
        <f>IF(D2095=43,'Mission Importer'!A2095,0)</f>
        <v>#VALUE!</v>
      </c>
      <c r="G2095" t="e">
        <f>SEARCH("shape_name",'Mission Importer'!A2095)</f>
        <v>#VALUE!</v>
      </c>
      <c r="H2095" t="e">
        <f>IF(G2095=43,'Mission Importer'!A2095,0)</f>
        <v>#VALUE!</v>
      </c>
      <c r="J2095" t="e">
        <f>SEARCH("type",'Mission Importer'!A2095)</f>
        <v>#VALUE!</v>
      </c>
      <c r="K2095" t="e">
        <f>IF(J2095=43,'Mission Importer'!A2095,0)</f>
        <v>#VALUE!</v>
      </c>
      <c r="L2095" t="e">
        <f>SEARCH("category",'Mission Importer'!A2095)</f>
        <v>#VALUE!</v>
      </c>
      <c r="M2095" t="e">
        <f>IF(L2095=43,'Mission Importer'!A2095,0)</f>
        <v>#VALUE!</v>
      </c>
    </row>
    <row r="2096" spans="1:13" x14ac:dyDescent="0.3">
      <c r="A2096" t="e">
        <f>SEARCH("livery",'Mission Importer'!A2096)</f>
        <v>#VALUE!</v>
      </c>
      <c r="B2096" t="e">
        <f>IF(A2096=43,'Mission Importer'!A2096,0)</f>
        <v>#VALUE!</v>
      </c>
      <c r="D2096" t="e">
        <f>SEARCH("shape_name",'Mission Importer'!A2096)</f>
        <v>#VALUE!</v>
      </c>
      <c r="E2096" t="e">
        <f>IF(D2096=43,'Mission Importer'!A2096,0)</f>
        <v>#VALUE!</v>
      </c>
      <c r="G2096" t="e">
        <f>SEARCH("shape_name",'Mission Importer'!A2096)</f>
        <v>#VALUE!</v>
      </c>
      <c r="H2096" t="e">
        <f>IF(G2096=43,'Mission Importer'!A2096,0)</f>
        <v>#VALUE!</v>
      </c>
      <c r="J2096" t="e">
        <f>SEARCH("type",'Mission Importer'!A2096)</f>
        <v>#VALUE!</v>
      </c>
      <c r="K2096" t="e">
        <f>IF(J2096=43,'Mission Importer'!A2096,0)</f>
        <v>#VALUE!</v>
      </c>
      <c r="L2096" t="e">
        <f>SEARCH("category",'Mission Importer'!A2096)</f>
        <v>#VALUE!</v>
      </c>
      <c r="M2096" t="e">
        <f>IF(L2096=43,'Mission Importer'!A2096,0)</f>
        <v>#VALUE!</v>
      </c>
    </row>
    <row r="2097" spans="1:13" x14ac:dyDescent="0.3">
      <c r="A2097" t="e">
        <f>SEARCH("livery",'Mission Importer'!A2097)</f>
        <v>#VALUE!</v>
      </c>
      <c r="B2097" t="e">
        <f>IF(A2097=43,'Mission Importer'!A2097,0)</f>
        <v>#VALUE!</v>
      </c>
      <c r="D2097" t="e">
        <f>SEARCH("shape_name",'Mission Importer'!A2097)</f>
        <v>#VALUE!</v>
      </c>
      <c r="E2097" t="e">
        <f>IF(D2097=43,'Mission Importer'!A2097,0)</f>
        <v>#VALUE!</v>
      </c>
      <c r="G2097" t="e">
        <f>SEARCH("shape_name",'Mission Importer'!A2097)</f>
        <v>#VALUE!</v>
      </c>
      <c r="H2097" t="e">
        <f>IF(G2097=43,'Mission Importer'!A2097,0)</f>
        <v>#VALUE!</v>
      </c>
      <c r="J2097" t="e">
        <f>SEARCH("type",'Mission Importer'!A2097)</f>
        <v>#VALUE!</v>
      </c>
      <c r="K2097" t="e">
        <f>IF(J2097=43,'Mission Importer'!A2097,0)</f>
        <v>#VALUE!</v>
      </c>
      <c r="L2097" t="e">
        <f>SEARCH("category",'Mission Importer'!A2097)</f>
        <v>#VALUE!</v>
      </c>
      <c r="M2097" t="e">
        <f>IF(L2097=43,'Mission Importer'!A2097,0)</f>
        <v>#VALUE!</v>
      </c>
    </row>
    <row r="2098" spans="1:13" x14ac:dyDescent="0.3">
      <c r="A2098" t="e">
        <f>SEARCH("livery",'Mission Importer'!A2098)</f>
        <v>#VALUE!</v>
      </c>
      <c r="B2098" t="e">
        <f>IF(A2098=43,'Mission Importer'!A2098,0)</f>
        <v>#VALUE!</v>
      </c>
      <c r="D2098" t="e">
        <f>SEARCH("shape_name",'Mission Importer'!A2098)</f>
        <v>#VALUE!</v>
      </c>
      <c r="E2098" t="e">
        <f>IF(D2098=43,'Mission Importer'!A2098,0)</f>
        <v>#VALUE!</v>
      </c>
      <c r="G2098" t="e">
        <f>SEARCH("shape_name",'Mission Importer'!A2098)</f>
        <v>#VALUE!</v>
      </c>
      <c r="H2098" t="e">
        <f>IF(G2098=43,'Mission Importer'!A2098,0)</f>
        <v>#VALUE!</v>
      </c>
      <c r="J2098" t="e">
        <f>SEARCH("type",'Mission Importer'!A2098)</f>
        <v>#VALUE!</v>
      </c>
      <c r="K2098" t="e">
        <f>IF(J2098=43,'Mission Importer'!A2098,0)</f>
        <v>#VALUE!</v>
      </c>
      <c r="L2098" t="e">
        <f>SEARCH("category",'Mission Importer'!A2098)</f>
        <v>#VALUE!</v>
      </c>
      <c r="M2098" t="e">
        <f>IF(L2098=43,'Mission Importer'!A2098,0)</f>
        <v>#VALUE!</v>
      </c>
    </row>
    <row r="2099" spans="1:13" x14ac:dyDescent="0.3">
      <c r="A2099" t="e">
        <f>SEARCH("livery",'Mission Importer'!A2099)</f>
        <v>#VALUE!</v>
      </c>
      <c r="B2099" t="e">
        <f>IF(A2099=43,'Mission Importer'!A2099,0)</f>
        <v>#VALUE!</v>
      </c>
      <c r="D2099" t="e">
        <f>SEARCH("shape_name",'Mission Importer'!A2099)</f>
        <v>#VALUE!</v>
      </c>
      <c r="E2099" t="e">
        <f>IF(D2099=43,'Mission Importer'!A2099,0)</f>
        <v>#VALUE!</v>
      </c>
      <c r="G2099" t="e">
        <f>SEARCH("shape_name",'Mission Importer'!A2099)</f>
        <v>#VALUE!</v>
      </c>
      <c r="H2099" t="e">
        <f>IF(G2099=43,'Mission Importer'!A2099,0)</f>
        <v>#VALUE!</v>
      </c>
      <c r="J2099">
        <f>SEARCH("type",'Mission Importer'!A2099)</f>
        <v>47</v>
      </c>
      <c r="K2099">
        <f>IF(J2099=43,'Mission Importer'!A2099,0)</f>
        <v>0</v>
      </c>
      <c r="L2099" t="e">
        <f>SEARCH("category",'Mission Importer'!A2099)</f>
        <v>#VALUE!</v>
      </c>
      <c r="M2099" t="e">
        <f>IF(L2099=43,'Mission Importer'!A2099,0)</f>
        <v>#VALUE!</v>
      </c>
    </row>
    <row r="2100" spans="1:13" x14ac:dyDescent="0.3">
      <c r="A2100" t="e">
        <f>SEARCH("livery",'Mission Importer'!A2100)</f>
        <v>#VALUE!</v>
      </c>
      <c r="B2100" t="e">
        <f>IF(A2100=43,'Mission Importer'!A2100,0)</f>
        <v>#VALUE!</v>
      </c>
      <c r="D2100" t="e">
        <f>SEARCH("shape_name",'Mission Importer'!A2100)</f>
        <v>#VALUE!</v>
      </c>
      <c r="E2100" t="e">
        <f>IF(D2100=43,'Mission Importer'!A2100,0)</f>
        <v>#VALUE!</v>
      </c>
      <c r="G2100" t="e">
        <f>SEARCH("shape_name",'Mission Importer'!A2100)</f>
        <v>#VALUE!</v>
      </c>
      <c r="H2100" t="e">
        <f>IF(G2100=43,'Mission Importer'!A2100,0)</f>
        <v>#VALUE!</v>
      </c>
      <c r="J2100" t="e">
        <f>SEARCH("type",'Mission Importer'!A2100)</f>
        <v>#VALUE!</v>
      </c>
      <c r="K2100" t="e">
        <f>IF(J2100=43,'Mission Importer'!A2100,0)</f>
        <v>#VALUE!</v>
      </c>
      <c r="L2100" t="e">
        <f>SEARCH("category",'Mission Importer'!A2100)</f>
        <v>#VALUE!</v>
      </c>
      <c r="M2100" t="e">
        <f>IF(L2100=43,'Mission Importer'!A2100,0)</f>
        <v>#VALUE!</v>
      </c>
    </row>
    <row r="2101" spans="1:13" x14ac:dyDescent="0.3">
      <c r="A2101" t="e">
        <f>SEARCH("livery",'Mission Importer'!A2101)</f>
        <v>#VALUE!</v>
      </c>
      <c r="B2101" t="e">
        <f>IF(A2101=43,'Mission Importer'!A2101,0)</f>
        <v>#VALUE!</v>
      </c>
      <c r="D2101" t="e">
        <f>SEARCH("shape_name",'Mission Importer'!A2101)</f>
        <v>#VALUE!</v>
      </c>
      <c r="E2101" t="e">
        <f>IF(D2101=43,'Mission Importer'!A2101,0)</f>
        <v>#VALUE!</v>
      </c>
      <c r="G2101" t="e">
        <f>SEARCH("shape_name",'Mission Importer'!A2101)</f>
        <v>#VALUE!</v>
      </c>
      <c r="H2101" t="e">
        <f>IF(G2101=43,'Mission Importer'!A2101,0)</f>
        <v>#VALUE!</v>
      </c>
      <c r="J2101" t="e">
        <f>SEARCH("type",'Mission Importer'!A2101)</f>
        <v>#VALUE!</v>
      </c>
      <c r="K2101" t="e">
        <f>IF(J2101=43,'Mission Importer'!A2101,0)</f>
        <v>#VALUE!</v>
      </c>
      <c r="L2101" t="e">
        <f>SEARCH("category",'Mission Importer'!A2101)</f>
        <v>#VALUE!</v>
      </c>
      <c r="M2101" t="e">
        <f>IF(L2101=43,'Mission Importer'!A2101,0)</f>
        <v>#VALUE!</v>
      </c>
    </row>
    <row r="2102" spans="1:13" x14ac:dyDescent="0.3">
      <c r="A2102" t="e">
        <f>SEARCH("livery",'Mission Importer'!A2102)</f>
        <v>#VALUE!</v>
      </c>
      <c r="B2102" t="e">
        <f>IF(A2102=43,'Mission Importer'!A2102,0)</f>
        <v>#VALUE!</v>
      </c>
      <c r="D2102" t="e">
        <f>SEARCH("shape_name",'Mission Importer'!A2102)</f>
        <v>#VALUE!</v>
      </c>
      <c r="E2102" t="e">
        <f>IF(D2102=43,'Mission Importer'!A2102,0)</f>
        <v>#VALUE!</v>
      </c>
      <c r="G2102" t="e">
        <f>SEARCH("shape_name",'Mission Importer'!A2102)</f>
        <v>#VALUE!</v>
      </c>
      <c r="H2102" t="e">
        <f>IF(G2102=43,'Mission Importer'!A2102,0)</f>
        <v>#VALUE!</v>
      </c>
      <c r="J2102" t="e">
        <f>SEARCH("type",'Mission Importer'!A2102)</f>
        <v>#VALUE!</v>
      </c>
      <c r="K2102" t="e">
        <f>IF(J2102=43,'Mission Importer'!A2102,0)</f>
        <v>#VALUE!</v>
      </c>
      <c r="L2102" t="e">
        <f>SEARCH("category",'Mission Importer'!A2102)</f>
        <v>#VALUE!</v>
      </c>
      <c r="M2102" t="e">
        <f>IF(L2102=43,'Mission Importer'!A2102,0)</f>
        <v>#VALUE!</v>
      </c>
    </row>
    <row r="2103" spans="1:13" x14ac:dyDescent="0.3">
      <c r="A2103" t="e">
        <f>SEARCH("livery",'Mission Importer'!A2103)</f>
        <v>#VALUE!</v>
      </c>
      <c r="B2103" t="e">
        <f>IF(A2103=43,'Mission Importer'!A2103,0)</f>
        <v>#VALUE!</v>
      </c>
      <c r="D2103" t="e">
        <f>SEARCH("shape_name",'Mission Importer'!A2103)</f>
        <v>#VALUE!</v>
      </c>
      <c r="E2103" t="e">
        <f>IF(D2103=43,'Mission Importer'!A2103,0)</f>
        <v>#VALUE!</v>
      </c>
      <c r="G2103" t="e">
        <f>SEARCH("shape_name",'Mission Importer'!A2103)</f>
        <v>#VALUE!</v>
      </c>
      <c r="H2103" t="e">
        <f>IF(G2103=43,'Mission Importer'!A2103,0)</f>
        <v>#VALUE!</v>
      </c>
      <c r="J2103" t="e">
        <f>SEARCH("type",'Mission Importer'!A2103)</f>
        <v>#VALUE!</v>
      </c>
      <c r="K2103" t="e">
        <f>IF(J2103=43,'Mission Importer'!A2103,0)</f>
        <v>#VALUE!</v>
      </c>
      <c r="L2103" t="e">
        <f>SEARCH("category",'Mission Importer'!A2103)</f>
        <v>#VALUE!</v>
      </c>
      <c r="M2103" t="e">
        <f>IF(L2103=43,'Mission Importer'!A2103,0)</f>
        <v>#VALUE!</v>
      </c>
    </row>
    <row r="2104" spans="1:13" x14ac:dyDescent="0.3">
      <c r="A2104" t="e">
        <f>SEARCH("livery",'Mission Importer'!A2104)</f>
        <v>#VALUE!</v>
      </c>
      <c r="B2104" t="e">
        <f>IF(A2104=43,'Mission Importer'!A2104,0)</f>
        <v>#VALUE!</v>
      </c>
      <c r="D2104" t="e">
        <f>SEARCH("shape_name",'Mission Importer'!A2104)</f>
        <v>#VALUE!</v>
      </c>
      <c r="E2104" t="e">
        <f>IF(D2104=43,'Mission Importer'!A2104,0)</f>
        <v>#VALUE!</v>
      </c>
      <c r="G2104" t="e">
        <f>SEARCH("shape_name",'Mission Importer'!A2104)</f>
        <v>#VALUE!</v>
      </c>
      <c r="H2104" t="e">
        <f>IF(G2104=43,'Mission Importer'!A2104,0)</f>
        <v>#VALUE!</v>
      </c>
      <c r="J2104" t="e">
        <f>SEARCH("type",'Mission Importer'!A2104)</f>
        <v>#VALUE!</v>
      </c>
      <c r="K2104" t="e">
        <f>IF(J2104=43,'Mission Importer'!A2104,0)</f>
        <v>#VALUE!</v>
      </c>
      <c r="L2104" t="e">
        <f>SEARCH("category",'Mission Importer'!A2104)</f>
        <v>#VALUE!</v>
      </c>
      <c r="M2104" t="e">
        <f>IF(L2104=43,'Mission Importer'!A2104,0)</f>
        <v>#VALUE!</v>
      </c>
    </row>
    <row r="2105" spans="1:13" x14ac:dyDescent="0.3">
      <c r="A2105" t="e">
        <f>SEARCH("livery",'Mission Importer'!A2105)</f>
        <v>#VALUE!</v>
      </c>
      <c r="B2105" t="e">
        <f>IF(A2105=43,'Mission Importer'!A2105,0)</f>
        <v>#VALUE!</v>
      </c>
      <c r="D2105" t="e">
        <f>SEARCH("shape_name",'Mission Importer'!A2105)</f>
        <v>#VALUE!</v>
      </c>
      <c r="E2105" t="e">
        <f>IF(D2105=43,'Mission Importer'!A2105,0)</f>
        <v>#VALUE!</v>
      </c>
      <c r="G2105" t="e">
        <f>SEARCH("shape_name",'Mission Importer'!A2105)</f>
        <v>#VALUE!</v>
      </c>
      <c r="H2105" t="e">
        <f>IF(G2105=43,'Mission Importer'!A2105,0)</f>
        <v>#VALUE!</v>
      </c>
      <c r="J2105" t="e">
        <f>SEARCH("type",'Mission Importer'!A2105)</f>
        <v>#VALUE!</v>
      </c>
      <c r="K2105" t="e">
        <f>IF(J2105=43,'Mission Importer'!A2105,0)</f>
        <v>#VALUE!</v>
      </c>
      <c r="L2105" t="e">
        <f>SEARCH("category",'Mission Importer'!A2105)</f>
        <v>#VALUE!</v>
      </c>
      <c r="M2105" t="e">
        <f>IF(L2105=43,'Mission Importer'!A2105,0)</f>
        <v>#VALUE!</v>
      </c>
    </row>
    <row r="2106" spans="1:13" x14ac:dyDescent="0.3">
      <c r="A2106" t="e">
        <f>SEARCH("livery",'Mission Importer'!A2106)</f>
        <v>#VALUE!</v>
      </c>
      <c r="B2106" t="e">
        <f>IF(A2106=43,'Mission Importer'!A2106,0)</f>
        <v>#VALUE!</v>
      </c>
      <c r="D2106" t="e">
        <f>SEARCH("shape_name",'Mission Importer'!A2106)</f>
        <v>#VALUE!</v>
      </c>
      <c r="E2106" t="e">
        <f>IF(D2106=43,'Mission Importer'!A2106,0)</f>
        <v>#VALUE!</v>
      </c>
      <c r="G2106" t="e">
        <f>SEARCH("shape_name",'Mission Importer'!A2106)</f>
        <v>#VALUE!</v>
      </c>
      <c r="H2106" t="e">
        <f>IF(G2106=43,'Mission Importer'!A2106,0)</f>
        <v>#VALUE!</v>
      </c>
      <c r="J2106" t="e">
        <f>SEARCH("type",'Mission Importer'!A2106)</f>
        <v>#VALUE!</v>
      </c>
      <c r="K2106" t="e">
        <f>IF(J2106=43,'Mission Importer'!A2106,0)</f>
        <v>#VALUE!</v>
      </c>
      <c r="L2106" t="e">
        <f>SEARCH("category",'Mission Importer'!A2106)</f>
        <v>#VALUE!</v>
      </c>
      <c r="M2106" t="e">
        <f>IF(L2106=43,'Mission Importer'!A2106,0)</f>
        <v>#VALUE!</v>
      </c>
    </row>
    <row r="2107" spans="1:13" x14ac:dyDescent="0.3">
      <c r="A2107" t="e">
        <f>SEARCH("livery",'Mission Importer'!A2107)</f>
        <v>#VALUE!</v>
      </c>
      <c r="B2107" t="e">
        <f>IF(A2107=43,'Mission Importer'!A2107,0)</f>
        <v>#VALUE!</v>
      </c>
      <c r="D2107" t="e">
        <f>SEARCH("shape_name",'Mission Importer'!A2107)</f>
        <v>#VALUE!</v>
      </c>
      <c r="E2107" t="e">
        <f>IF(D2107=43,'Mission Importer'!A2107,0)</f>
        <v>#VALUE!</v>
      </c>
      <c r="G2107" t="e">
        <f>SEARCH("shape_name",'Mission Importer'!A2107)</f>
        <v>#VALUE!</v>
      </c>
      <c r="H2107" t="e">
        <f>IF(G2107=43,'Mission Importer'!A2107,0)</f>
        <v>#VALUE!</v>
      </c>
      <c r="J2107" t="e">
        <f>SEARCH("type",'Mission Importer'!A2107)</f>
        <v>#VALUE!</v>
      </c>
      <c r="K2107" t="e">
        <f>IF(J2107=43,'Mission Importer'!A2107,0)</f>
        <v>#VALUE!</v>
      </c>
      <c r="L2107" t="e">
        <f>SEARCH("category",'Mission Importer'!A2107)</f>
        <v>#VALUE!</v>
      </c>
      <c r="M2107" t="e">
        <f>IF(L2107=43,'Mission Importer'!A2107,0)</f>
        <v>#VALUE!</v>
      </c>
    </row>
    <row r="2108" spans="1:13" x14ac:dyDescent="0.3">
      <c r="A2108" t="e">
        <f>SEARCH("livery",'Mission Importer'!A2108)</f>
        <v>#VALUE!</v>
      </c>
      <c r="B2108" t="e">
        <f>IF(A2108=43,'Mission Importer'!A2108,0)</f>
        <v>#VALUE!</v>
      </c>
      <c r="D2108" t="e">
        <f>SEARCH("shape_name",'Mission Importer'!A2108)</f>
        <v>#VALUE!</v>
      </c>
      <c r="E2108" t="e">
        <f>IF(D2108=43,'Mission Importer'!A2108,0)</f>
        <v>#VALUE!</v>
      </c>
      <c r="G2108" t="e">
        <f>SEARCH("shape_name",'Mission Importer'!A2108)</f>
        <v>#VALUE!</v>
      </c>
      <c r="H2108" t="e">
        <f>IF(G2108=43,'Mission Importer'!A2108,0)</f>
        <v>#VALUE!</v>
      </c>
      <c r="J2108" t="e">
        <f>SEARCH("type",'Mission Importer'!A2108)</f>
        <v>#VALUE!</v>
      </c>
      <c r="K2108" t="e">
        <f>IF(J2108=43,'Mission Importer'!A2108,0)</f>
        <v>#VALUE!</v>
      </c>
      <c r="L2108" t="e">
        <f>SEARCH("category",'Mission Importer'!A2108)</f>
        <v>#VALUE!</v>
      </c>
      <c r="M2108" t="e">
        <f>IF(L2108=43,'Mission Importer'!A2108,0)</f>
        <v>#VALUE!</v>
      </c>
    </row>
    <row r="2109" spans="1:13" x14ac:dyDescent="0.3">
      <c r="A2109" t="e">
        <f>SEARCH("livery",'Mission Importer'!A2109)</f>
        <v>#VALUE!</v>
      </c>
      <c r="B2109" t="e">
        <f>IF(A2109=43,'Mission Importer'!A2109,0)</f>
        <v>#VALUE!</v>
      </c>
      <c r="D2109" t="e">
        <f>SEARCH("shape_name",'Mission Importer'!A2109)</f>
        <v>#VALUE!</v>
      </c>
      <c r="E2109" t="e">
        <f>IF(D2109=43,'Mission Importer'!A2109,0)</f>
        <v>#VALUE!</v>
      </c>
      <c r="G2109" t="e">
        <f>SEARCH("shape_name",'Mission Importer'!A2109)</f>
        <v>#VALUE!</v>
      </c>
      <c r="H2109" t="e">
        <f>IF(G2109=43,'Mission Importer'!A2109,0)</f>
        <v>#VALUE!</v>
      </c>
      <c r="J2109" t="e">
        <f>SEARCH("type",'Mission Importer'!A2109)</f>
        <v>#VALUE!</v>
      </c>
      <c r="K2109" t="e">
        <f>IF(J2109=43,'Mission Importer'!A2109,0)</f>
        <v>#VALUE!</v>
      </c>
      <c r="L2109" t="e">
        <f>SEARCH("category",'Mission Importer'!A2109)</f>
        <v>#VALUE!</v>
      </c>
      <c r="M2109" t="e">
        <f>IF(L2109=43,'Mission Importer'!A2109,0)</f>
        <v>#VALUE!</v>
      </c>
    </row>
    <row r="2110" spans="1:13" x14ac:dyDescent="0.3">
      <c r="A2110" t="e">
        <f>SEARCH("livery",'Mission Importer'!A2110)</f>
        <v>#VALUE!</v>
      </c>
      <c r="B2110" t="e">
        <f>IF(A2110=43,'Mission Importer'!A2110,0)</f>
        <v>#VALUE!</v>
      </c>
      <c r="D2110" t="e">
        <f>SEARCH("shape_name",'Mission Importer'!A2110)</f>
        <v>#VALUE!</v>
      </c>
      <c r="E2110" t="e">
        <f>IF(D2110=43,'Mission Importer'!A2110,0)</f>
        <v>#VALUE!</v>
      </c>
      <c r="G2110" t="e">
        <f>SEARCH("shape_name",'Mission Importer'!A2110)</f>
        <v>#VALUE!</v>
      </c>
      <c r="H2110" t="e">
        <f>IF(G2110=43,'Mission Importer'!A2110,0)</f>
        <v>#VALUE!</v>
      </c>
      <c r="J2110" t="e">
        <f>SEARCH("type",'Mission Importer'!A2110)</f>
        <v>#VALUE!</v>
      </c>
      <c r="K2110" t="e">
        <f>IF(J2110=43,'Mission Importer'!A2110,0)</f>
        <v>#VALUE!</v>
      </c>
      <c r="L2110" t="e">
        <f>SEARCH("category",'Mission Importer'!A2110)</f>
        <v>#VALUE!</v>
      </c>
      <c r="M2110" t="e">
        <f>IF(L2110=43,'Mission Importer'!A2110,0)</f>
        <v>#VALUE!</v>
      </c>
    </row>
    <row r="2111" spans="1:13" x14ac:dyDescent="0.3">
      <c r="A2111" t="e">
        <f>SEARCH("livery",'Mission Importer'!A2111)</f>
        <v>#VALUE!</v>
      </c>
      <c r="B2111" t="e">
        <f>IF(A2111=43,'Mission Importer'!A2111,0)</f>
        <v>#VALUE!</v>
      </c>
      <c r="D2111" t="e">
        <f>SEARCH("shape_name",'Mission Importer'!A2111)</f>
        <v>#VALUE!</v>
      </c>
      <c r="E2111" t="e">
        <f>IF(D2111=43,'Mission Importer'!A2111,0)</f>
        <v>#VALUE!</v>
      </c>
      <c r="G2111" t="e">
        <f>SEARCH("shape_name",'Mission Importer'!A2111)</f>
        <v>#VALUE!</v>
      </c>
      <c r="H2111" t="e">
        <f>IF(G2111=43,'Mission Importer'!A2111,0)</f>
        <v>#VALUE!</v>
      </c>
      <c r="J2111" t="e">
        <f>SEARCH("type",'Mission Importer'!A2111)</f>
        <v>#VALUE!</v>
      </c>
      <c r="K2111" t="e">
        <f>IF(J2111=43,'Mission Importer'!A2111,0)</f>
        <v>#VALUE!</v>
      </c>
      <c r="L2111" t="e">
        <f>SEARCH("category",'Mission Importer'!A2111)</f>
        <v>#VALUE!</v>
      </c>
      <c r="M2111" t="e">
        <f>IF(L2111=43,'Mission Importer'!A2111,0)</f>
        <v>#VALUE!</v>
      </c>
    </row>
    <row r="2112" spans="1:13" x14ac:dyDescent="0.3">
      <c r="A2112" t="e">
        <f>SEARCH("livery",'Mission Importer'!A2112)</f>
        <v>#VALUE!</v>
      </c>
      <c r="B2112" t="e">
        <f>IF(A2112=43,'Mission Importer'!A2112,0)</f>
        <v>#VALUE!</v>
      </c>
      <c r="D2112" t="e">
        <f>SEARCH("shape_name",'Mission Importer'!A2112)</f>
        <v>#VALUE!</v>
      </c>
      <c r="E2112" t="e">
        <f>IF(D2112=43,'Mission Importer'!A2112,0)</f>
        <v>#VALUE!</v>
      </c>
      <c r="G2112" t="e">
        <f>SEARCH("shape_name",'Mission Importer'!A2112)</f>
        <v>#VALUE!</v>
      </c>
      <c r="H2112" t="e">
        <f>IF(G2112=43,'Mission Importer'!A2112,0)</f>
        <v>#VALUE!</v>
      </c>
      <c r="J2112" t="e">
        <f>SEARCH("type",'Mission Importer'!A2112)</f>
        <v>#VALUE!</v>
      </c>
      <c r="K2112" t="e">
        <f>IF(J2112=43,'Mission Importer'!A2112,0)</f>
        <v>#VALUE!</v>
      </c>
      <c r="L2112" t="e">
        <f>SEARCH("category",'Mission Importer'!A2112)</f>
        <v>#VALUE!</v>
      </c>
      <c r="M2112" t="e">
        <f>IF(L2112=43,'Mission Importer'!A2112,0)</f>
        <v>#VALUE!</v>
      </c>
    </row>
    <row r="2113" spans="1:13" x14ac:dyDescent="0.3">
      <c r="A2113" t="e">
        <f>SEARCH("livery",'Mission Importer'!A2113)</f>
        <v>#VALUE!</v>
      </c>
      <c r="B2113" t="e">
        <f>IF(A2113=43,'Mission Importer'!A2113,0)</f>
        <v>#VALUE!</v>
      </c>
      <c r="D2113" t="e">
        <f>SEARCH("shape_name",'Mission Importer'!A2113)</f>
        <v>#VALUE!</v>
      </c>
      <c r="E2113" t="e">
        <f>IF(D2113=43,'Mission Importer'!A2113,0)</f>
        <v>#VALUE!</v>
      </c>
      <c r="G2113" t="e">
        <f>SEARCH("shape_name",'Mission Importer'!A2113)</f>
        <v>#VALUE!</v>
      </c>
      <c r="H2113" t="e">
        <f>IF(G2113=43,'Mission Importer'!A2113,0)</f>
        <v>#VALUE!</v>
      </c>
      <c r="J2113" t="e">
        <f>SEARCH("type",'Mission Importer'!A2113)</f>
        <v>#VALUE!</v>
      </c>
      <c r="K2113" t="e">
        <f>IF(J2113=43,'Mission Importer'!A2113,0)</f>
        <v>#VALUE!</v>
      </c>
      <c r="L2113" t="e">
        <f>SEARCH("category",'Mission Importer'!A2113)</f>
        <v>#VALUE!</v>
      </c>
      <c r="M2113" t="e">
        <f>IF(L2113=43,'Mission Importer'!A2113,0)</f>
        <v>#VALUE!</v>
      </c>
    </row>
    <row r="2114" spans="1:13" x14ac:dyDescent="0.3">
      <c r="A2114">
        <f>SEARCH("livery",'Mission Importer'!A2114)</f>
        <v>43</v>
      </c>
      <c r="B2114" t="str">
        <f>IF(A2114=43,'Mission Importer'!A2114,0)</f>
        <v xml:space="preserve">                                        ["livery_id"] = "winter",</v>
      </c>
      <c r="D2114" t="e">
        <f>SEARCH("shape_name",'Mission Importer'!A2114)</f>
        <v>#VALUE!</v>
      </c>
      <c r="E2114" t="e">
        <f>IF(D2114=43,'Mission Importer'!A2114,0)</f>
        <v>#VALUE!</v>
      </c>
      <c r="G2114" t="e">
        <f>SEARCH("shape_name",'Mission Importer'!A2114)</f>
        <v>#VALUE!</v>
      </c>
      <c r="H2114" t="e">
        <f>IF(G2114=43,'Mission Importer'!A2114,0)</f>
        <v>#VALUE!</v>
      </c>
      <c r="J2114" t="e">
        <f>SEARCH("type",'Mission Importer'!A2114)</f>
        <v>#VALUE!</v>
      </c>
      <c r="K2114" t="e">
        <f>IF(J2114=43,'Mission Importer'!A2114,0)</f>
        <v>#VALUE!</v>
      </c>
      <c r="L2114" t="e">
        <f>SEARCH("category",'Mission Importer'!A2114)</f>
        <v>#VALUE!</v>
      </c>
      <c r="M2114" t="e">
        <f>IF(L2114=43,'Mission Importer'!A2114,0)</f>
        <v>#VALUE!</v>
      </c>
    </row>
    <row r="2115" spans="1:13" x14ac:dyDescent="0.3">
      <c r="A2115" t="e">
        <f>SEARCH("livery",'Mission Importer'!A2115)</f>
        <v>#VALUE!</v>
      </c>
      <c r="B2115" t="e">
        <f>IF(A2115=43,'Mission Importer'!A2115,0)</f>
        <v>#VALUE!</v>
      </c>
      <c r="D2115" t="e">
        <f>SEARCH("shape_name",'Mission Importer'!A2115)</f>
        <v>#VALUE!</v>
      </c>
      <c r="E2115" t="e">
        <f>IF(D2115=43,'Mission Importer'!A2115,0)</f>
        <v>#VALUE!</v>
      </c>
      <c r="G2115" t="e">
        <f>SEARCH("shape_name",'Mission Importer'!A2115)</f>
        <v>#VALUE!</v>
      </c>
      <c r="H2115" t="e">
        <f>IF(G2115=43,'Mission Importer'!A2115,0)</f>
        <v>#VALUE!</v>
      </c>
      <c r="J2115" t="e">
        <f>SEARCH("type",'Mission Importer'!A2115)</f>
        <v>#VALUE!</v>
      </c>
      <c r="K2115" t="e">
        <f>IF(J2115=43,'Mission Importer'!A2115,0)</f>
        <v>#VALUE!</v>
      </c>
      <c r="L2115">
        <f>SEARCH("category",'Mission Importer'!A2115)</f>
        <v>43</v>
      </c>
      <c r="M2115" t="str">
        <f>IF(L2115=43,'Mission Importer'!A2115,0)</f>
        <v xml:space="preserve">                                        ["category"] = "Air Defence",</v>
      </c>
    </row>
    <row r="2116" spans="1:13" x14ac:dyDescent="0.3">
      <c r="A2116" t="e">
        <f>SEARCH("livery",'Mission Importer'!A2116)</f>
        <v>#VALUE!</v>
      </c>
      <c r="B2116" t="e">
        <f>IF(A2116=43,'Mission Importer'!A2116,0)</f>
        <v>#VALUE!</v>
      </c>
      <c r="D2116" t="e">
        <f>SEARCH("shape_name",'Mission Importer'!A2116)</f>
        <v>#VALUE!</v>
      </c>
      <c r="E2116" t="e">
        <f>IF(D2116=43,'Mission Importer'!A2116,0)</f>
        <v>#VALUE!</v>
      </c>
      <c r="G2116" t="e">
        <f>SEARCH("shape_name",'Mission Importer'!A2116)</f>
        <v>#VALUE!</v>
      </c>
      <c r="H2116" t="e">
        <f>IF(G2116=43,'Mission Importer'!A2116,0)</f>
        <v>#VALUE!</v>
      </c>
      <c r="J2116">
        <f>SEARCH("type",'Mission Importer'!A2116)</f>
        <v>43</v>
      </c>
      <c r="K2116" t="str">
        <f>IF(J2116=43,'Mission Importer'!A2116,0)</f>
        <v xml:space="preserve">                                        ["type"] = "rapier_fsa_launcher",</v>
      </c>
      <c r="L2116" t="e">
        <f>SEARCH("category",'Mission Importer'!A2116)</f>
        <v>#VALUE!</v>
      </c>
      <c r="M2116" t="e">
        <f>IF(L2116=43,'Mission Importer'!A2116,0)</f>
        <v>#VALUE!</v>
      </c>
    </row>
    <row r="2117" spans="1:13" x14ac:dyDescent="0.3">
      <c r="A2117" t="e">
        <f>SEARCH("livery",'Mission Importer'!A2117)</f>
        <v>#VALUE!</v>
      </c>
      <c r="B2117" t="e">
        <f>IF(A2117=43,'Mission Importer'!A2117,0)</f>
        <v>#VALUE!</v>
      </c>
      <c r="D2117" t="e">
        <f>SEARCH("shape_name",'Mission Importer'!A2117)</f>
        <v>#VALUE!</v>
      </c>
      <c r="E2117" t="e">
        <f>IF(D2117=43,'Mission Importer'!A2117,0)</f>
        <v>#VALUE!</v>
      </c>
      <c r="G2117" t="e">
        <f>SEARCH("shape_name",'Mission Importer'!A2117)</f>
        <v>#VALUE!</v>
      </c>
      <c r="H2117" t="e">
        <f>IF(G2117=43,'Mission Importer'!A2117,0)</f>
        <v>#VALUE!</v>
      </c>
      <c r="J2117" t="e">
        <f>SEARCH("type",'Mission Importer'!A2117)</f>
        <v>#VALUE!</v>
      </c>
      <c r="K2117" t="e">
        <f>IF(J2117=43,'Mission Importer'!A2117,0)</f>
        <v>#VALUE!</v>
      </c>
      <c r="L2117" t="e">
        <f>SEARCH("category",'Mission Importer'!A2117)</f>
        <v>#VALUE!</v>
      </c>
      <c r="M2117" t="e">
        <f>IF(L2117=43,'Mission Importer'!A2117,0)</f>
        <v>#VALUE!</v>
      </c>
    </row>
    <row r="2118" spans="1:13" x14ac:dyDescent="0.3">
      <c r="A2118" t="e">
        <f>SEARCH("livery",'Mission Importer'!A2118)</f>
        <v>#VALUE!</v>
      </c>
      <c r="B2118" t="e">
        <f>IF(A2118=43,'Mission Importer'!A2118,0)</f>
        <v>#VALUE!</v>
      </c>
      <c r="D2118" t="e">
        <f>SEARCH("shape_name",'Mission Importer'!A2118)</f>
        <v>#VALUE!</v>
      </c>
      <c r="E2118" t="e">
        <f>IF(D2118=43,'Mission Importer'!A2118,0)</f>
        <v>#VALUE!</v>
      </c>
      <c r="G2118" t="e">
        <f>SEARCH("shape_name",'Mission Importer'!A2118)</f>
        <v>#VALUE!</v>
      </c>
      <c r="H2118" t="e">
        <f>IF(G2118=43,'Mission Importer'!A2118,0)</f>
        <v>#VALUE!</v>
      </c>
      <c r="J2118" t="e">
        <f>SEARCH("type",'Mission Importer'!A2118)</f>
        <v>#VALUE!</v>
      </c>
      <c r="K2118" t="e">
        <f>IF(J2118=43,'Mission Importer'!A2118,0)</f>
        <v>#VALUE!</v>
      </c>
      <c r="L2118" t="e">
        <f>SEARCH("category",'Mission Importer'!A2118)</f>
        <v>#VALUE!</v>
      </c>
      <c r="M2118" t="e">
        <f>IF(L2118=43,'Mission Importer'!A2118,0)</f>
        <v>#VALUE!</v>
      </c>
    </row>
    <row r="2119" spans="1:13" x14ac:dyDescent="0.3">
      <c r="A2119" t="e">
        <f>SEARCH("livery",'Mission Importer'!A2119)</f>
        <v>#VALUE!</v>
      </c>
      <c r="B2119" t="e">
        <f>IF(A2119=43,'Mission Importer'!A2119,0)</f>
        <v>#VALUE!</v>
      </c>
      <c r="D2119" t="e">
        <f>SEARCH("shape_name",'Mission Importer'!A2119)</f>
        <v>#VALUE!</v>
      </c>
      <c r="E2119" t="e">
        <f>IF(D2119=43,'Mission Importer'!A2119,0)</f>
        <v>#VALUE!</v>
      </c>
      <c r="G2119" t="e">
        <f>SEARCH("shape_name",'Mission Importer'!A2119)</f>
        <v>#VALUE!</v>
      </c>
      <c r="H2119" t="e">
        <f>IF(G2119=43,'Mission Importer'!A2119,0)</f>
        <v>#VALUE!</v>
      </c>
      <c r="J2119" t="e">
        <f>SEARCH("type",'Mission Importer'!A2119)</f>
        <v>#VALUE!</v>
      </c>
      <c r="K2119" t="e">
        <f>IF(J2119=43,'Mission Importer'!A2119,0)</f>
        <v>#VALUE!</v>
      </c>
      <c r="L2119" t="e">
        <f>SEARCH("category",'Mission Importer'!A2119)</f>
        <v>#VALUE!</v>
      </c>
      <c r="M2119" t="e">
        <f>IF(L2119=43,'Mission Importer'!A2119,0)</f>
        <v>#VALUE!</v>
      </c>
    </row>
    <row r="2120" spans="1:13" x14ac:dyDescent="0.3">
      <c r="A2120" t="e">
        <f>SEARCH("livery",'Mission Importer'!A2120)</f>
        <v>#VALUE!</v>
      </c>
      <c r="B2120" t="e">
        <f>IF(A2120=43,'Mission Importer'!A2120,0)</f>
        <v>#VALUE!</v>
      </c>
      <c r="D2120" t="e">
        <f>SEARCH("shape_name",'Mission Importer'!A2120)</f>
        <v>#VALUE!</v>
      </c>
      <c r="E2120" t="e">
        <f>IF(D2120=43,'Mission Importer'!A2120,0)</f>
        <v>#VALUE!</v>
      </c>
      <c r="G2120" t="e">
        <f>SEARCH("shape_name",'Mission Importer'!A2120)</f>
        <v>#VALUE!</v>
      </c>
      <c r="H2120" t="e">
        <f>IF(G2120=43,'Mission Importer'!A2120,0)</f>
        <v>#VALUE!</v>
      </c>
      <c r="J2120" t="e">
        <f>SEARCH("type",'Mission Importer'!A2120)</f>
        <v>#VALUE!</v>
      </c>
      <c r="K2120" t="e">
        <f>IF(J2120=43,'Mission Importer'!A2120,0)</f>
        <v>#VALUE!</v>
      </c>
      <c r="L2120" t="e">
        <f>SEARCH("category",'Mission Importer'!A2120)</f>
        <v>#VALUE!</v>
      </c>
      <c r="M2120" t="e">
        <f>IF(L2120=43,'Mission Importer'!A2120,0)</f>
        <v>#VALUE!</v>
      </c>
    </row>
    <row r="2121" spans="1:13" x14ac:dyDescent="0.3">
      <c r="A2121" t="e">
        <f>SEARCH("livery",'Mission Importer'!A2121)</f>
        <v>#VALUE!</v>
      </c>
      <c r="B2121" t="e">
        <f>IF(A2121=43,'Mission Importer'!A2121,0)</f>
        <v>#VALUE!</v>
      </c>
      <c r="D2121" t="e">
        <f>SEARCH("shape_name",'Mission Importer'!A2121)</f>
        <v>#VALUE!</v>
      </c>
      <c r="E2121" t="e">
        <f>IF(D2121=43,'Mission Importer'!A2121,0)</f>
        <v>#VALUE!</v>
      </c>
      <c r="G2121" t="e">
        <f>SEARCH("shape_name",'Mission Importer'!A2121)</f>
        <v>#VALUE!</v>
      </c>
      <c r="H2121" t="e">
        <f>IF(G2121=43,'Mission Importer'!A2121,0)</f>
        <v>#VALUE!</v>
      </c>
      <c r="J2121" t="e">
        <f>SEARCH("type",'Mission Importer'!A2121)</f>
        <v>#VALUE!</v>
      </c>
      <c r="K2121" t="e">
        <f>IF(J2121=43,'Mission Importer'!A2121,0)</f>
        <v>#VALUE!</v>
      </c>
      <c r="L2121" t="e">
        <f>SEARCH("category",'Mission Importer'!A2121)</f>
        <v>#VALUE!</v>
      </c>
      <c r="M2121" t="e">
        <f>IF(L2121=43,'Mission Importer'!A2121,0)</f>
        <v>#VALUE!</v>
      </c>
    </row>
    <row r="2122" spans="1:13" x14ac:dyDescent="0.3">
      <c r="A2122" t="e">
        <f>SEARCH("livery",'Mission Importer'!A2122)</f>
        <v>#VALUE!</v>
      </c>
      <c r="B2122" t="e">
        <f>IF(A2122=43,'Mission Importer'!A2122,0)</f>
        <v>#VALUE!</v>
      </c>
      <c r="D2122" t="e">
        <f>SEARCH("shape_name",'Mission Importer'!A2122)</f>
        <v>#VALUE!</v>
      </c>
      <c r="E2122" t="e">
        <f>IF(D2122=43,'Mission Importer'!A2122,0)</f>
        <v>#VALUE!</v>
      </c>
      <c r="G2122" t="e">
        <f>SEARCH("shape_name",'Mission Importer'!A2122)</f>
        <v>#VALUE!</v>
      </c>
      <c r="H2122" t="e">
        <f>IF(G2122=43,'Mission Importer'!A2122,0)</f>
        <v>#VALUE!</v>
      </c>
      <c r="J2122" t="e">
        <f>SEARCH("type",'Mission Importer'!A2122)</f>
        <v>#VALUE!</v>
      </c>
      <c r="K2122" t="e">
        <f>IF(J2122=43,'Mission Importer'!A2122,0)</f>
        <v>#VALUE!</v>
      </c>
      <c r="L2122" t="e">
        <f>SEARCH("category",'Mission Importer'!A2122)</f>
        <v>#VALUE!</v>
      </c>
      <c r="M2122" t="e">
        <f>IF(L2122=43,'Mission Importer'!A2122,0)</f>
        <v>#VALUE!</v>
      </c>
    </row>
    <row r="2123" spans="1:13" x14ac:dyDescent="0.3">
      <c r="A2123" t="e">
        <f>SEARCH("livery",'Mission Importer'!A2123)</f>
        <v>#VALUE!</v>
      </c>
      <c r="B2123" t="e">
        <f>IF(A2123=43,'Mission Importer'!A2123,0)</f>
        <v>#VALUE!</v>
      </c>
      <c r="D2123" t="e">
        <f>SEARCH("shape_name",'Mission Importer'!A2123)</f>
        <v>#VALUE!</v>
      </c>
      <c r="E2123" t="e">
        <f>IF(D2123=43,'Mission Importer'!A2123,0)</f>
        <v>#VALUE!</v>
      </c>
      <c r="G2123" t="e">
        <f>SEARCH("shape_name",'Mission Importer'!A2123)</f>
        <v>#VALUE!</v>
      </c>
      <c r="H2123" t="e">
        <f>IF(G2123=43,'Mission Importer'!A2123,0)</f>
        <v>#VALUE!</v>
      </c>
      <c r="J2123" t="e">
        <f>SEARCH("type",'Mission Importer'!A2123)</f>
        <v>#VALUE!</v>
      </c>
      <c r="K2123" t="e">
        <f>IF(J2123=43,'Mission Importer'!A2123,0)</f>
        <v>#VALUE!</v>
      </c>
      <c r="L2123" t="e">
        <f>SEARCH("category",'Mission Importer'!A2123)</f>
        <v>#VALUE!</v>
      </c>
      <c r="M2123" t="e">
        <f>IF(L2123=43,'Mission Importer'!A2123,0)</f>
        <v>#VALUE!</v>
      </c>
    </row>
    <row r="2124" spans="1:13" x14ac:dyDescent="0.3">
      <c r="A2124" t="e">
        <f>SEARCH("livery",'Mission Importer'!A2124)</f>
        <v>#VALUE!</v>
      </c>
      <c r="B2124" t="e">
        <f>IF(A2124=43,'Mission Importer'!A2124,0)</f>
        <v>#VALUE!</v>
      </c>
      <c r="D2124" t="e">
        <f>SEARCH("shape_name",'Mission Importer'!A2124)</f>
        <v>#VALUE!</v>
      </c>
      <c r="E2124" t="e">
        <f>IF(D2124=43,'Mission Importer'!A2124,0)</f>
        <v>#VALUE!</v>
      </c>
      <c r="G2124" t="e">
        <f>SEARCH("shape_name",'Mission Importer'!A2124)</f>
        <v>#VALUE!</v>
      </c>
      <c r="H2124" t="e">
        <f>IF(G2124=43,'Mission Importer'!A2124,0)</f>
        <v>#VALUE!</v>
      </c>
      <c r="J2124" t="e">
        <f>SEARCH("type",'Mission Importer'!A2124)</f>
        <v>#VALUE!</v>
      </c>
      <c r="K2124" t="e">
        <f>IF(J2124=43,'Mission Importer'!A2124,0)</f>
        <v>#VALUE!</v>
      </c>
      <c r="L2124" t="e">
        <f>SEARCH("category",'Mission Importer'!A2124)</f>
        <v>#VALUE!</v>
      </c>
      <c r="M2124" t="e">
        <f>IF(L2124=43,'Mission Importer'!A2124,0)</f>
        <v>#VALUE!</v>
      </c>
    </row>
    <row r="2125" spans="1:13" x14ac:dyDescent="0.3">
      <c r="A2125" t="e">
        <f>SEARCH("livery",'Mission Importer'!A2125)</f>
        <v>#VALUE!</v>
      </c>
      <c r="B2125" t="e">
        <f>IF(A2125=43,'Mission Importer'!A2125,0)</f>
        <v>#VALUE!</v>
      </c>
      <c r="D2125" t="e">
        <f>SEARCH("shape_name",'Mission Importer'!A2125)</f>
        <v>#VALUE!</v>
      </c>
      <c r="E2125" t="e">
        <f>IF(D2125=43,'Mission Importer'!A2125,0)</f>
        <v>#VALUE!</v>
      </c>
      <c r="G2125" t="e">
        <f>SEARCH("shape_name",'Mission Importer'!A2125)</f>
        <v>#VALUE!</v>
      </c>
      <c r="H2125" t="e">
        <f>IF(G2125=43,'Mission Importer'!A2125,0)</f>
        <v>#VALUE!</v>
      </c>
      <c r="J2125" t="e">
        <f>SEARCH("type",'Mission Importer'!A2125)</f>
        <v>#VALUE!</v>
      </c>
      <c r="K2125" t="e">
        <f>IF(J2125=43,'Mission Importer'!A2125,0)</f>
        <v>#VALUE!</v>
      </c>
      <c r="L2125" t="e">
        <f>SEARCH("category",'Mission Importer'!A2125)</f>
        <v>#VALUE!</v>
      </c>
      <c r="M2125" t="e">
        <f>IF(L2125=43,'Mission Importer'!A2125,0)</f>
        <v>#VALUE!</v>
      </c>
    </row>
    <row r="2126" spans="1:13" x14ac:dyDescent="0.3">
      <c r="A2126" t="e">
        <f>SEARCH("livery",'Mission Importer'!A2126)</f>
        <v>#VALUE!</v>
      </c>
      <c r="B2126" t="e">
        <f>IF(A2126=43,'Mission Importer'!A2126,0)</f>
        <v>#VALUE!</v>
      </c>
      <c r="D2126" t="e">
        <f>SEARCH("shape_name",'Mission Importer'!A2126)</f>
        <v>#VALUE!</v>
      </c>
      <c r="E2126" t="e">
        <f>IF(D2126=43,'Mission Importer'!A2126,0)</f>
        <v>#VALUE!</v>
      </c>
      <c r="G2126" t="e">
        <f>SEARCH("shape_name",'Mission Importer'!A2126)</f>
        <v>#VALUE!</v>
      </c>
      <c r="H2126" t="e">
        <f>IF(G2126=43,'Mission Importer'!A2126,0)</f>
        <v>#VALUE!</v>
      </c>
      <c r="J2126" t="e">
        <f>SEARCH("type",'Mission Importer'!A2126)</f>
        <v>#VALUE!</v>
      </c>
      <c r="K2126" t="e">
        <f>IF(J2126=43,'Mission Importer'!A2126,0)</f>
        <v>#VALUE!</v>
      </c>
      <c r="L2126" t="e">
        <f>SEARCH("category",'Mission Importer'!A2126)</f>
        <v>#VALUE!</v>
      </c>
      <c r="M2126" t="e">
        <f>IF(L2126=43,'Mission Importer'!A2126,0)</f>
        <v>#VALUE!</v>
      </c>
    </row>
    <row r="2127" spans="1:13" x14ac:dyDescent="0.3">
      <c r="A2127" t="e">
        <f>SEARCH("livery",'Mission Importer'!A2127)</f>
        <v>#VALUE!</v>
      </c>
      <c r="B2127" t="e">
        <f>IF(A2127=43,'Mission Importer'!A2127,0)</f>
        <v>#VALUE!</v>
      </c>
      <c r="D2127" t="e">
        <f>SEARCH("shape_name",'Mission Importer'!A2127)</f>
        <v>#VALUE!</v>
      </c>
      <c r="E2127" t="e">
        <f>IF(D2127=43,'Mission Importer'!A2127,0)</f>
        <v>#VALUE!</v>
      </c>
      <c r="G2127" t="e">
        <f>SEARCH("shape_name",'Mission Importer'!A2127)</f>
        <v>#VALUE!</v>
      </c>
      <c r="H2127" t="e">
        <f>IF(G2127=43,'Mission Importer'!A2127,0)</f>
        <v>#VALUE!</v>
      </c>
      <c r="J2127" t="e">
        <f>SEARCH("type",'Mission Importer'!A2127)</f>
        <v>#VALUE!</v>
      </c>
      <c r="K2127" t="e">
        <f>IF(J2127=43,'Mission Importer'!A2127,0)</f>
        <v>#VALUE!</v>
      </c>
      <c r="L2127" t="e">
        <f>SEARCH("category",'Mission Importer'!A2127)</f>
        <v>#VALUE!</v>
      </c>
      <c r="M2127" t="e">
        <f>IF(L2127=43,'Mission Importer'!A2127,0)</f>
        <v>#VALUE!</v>
      </c>
    </row>
    <row r="2128" spans="1:13" x14ac:dyDescent="0.3">
      <c r="A2128" t="e">
        <f>SEARCH("livery",'Mission Importer'!A2128)</f>
        <v>#VALUE!</v>
      </c>
      <c r="B2128" t="e">
        <f>IF(A2128=43,'Mission Importer'!A2128,0)</f>
        <v>#VALUE!</v>
      </c>
      <c r="D2128" t="e">
        <f>SEARCH("shape_name",'Mission Importer'!A2128)</f>
        <v>#VALUE!</v>
      </c>
      <c r="E2128" t="e">
        <f>IF(D2128=43,'Mission Importer'!A2128,0)</f>
        <v>#VALUE!</v>
      </c>
      <c r="G2128" t="e">
        <f>SEARCH("shape_name",'Mission Importer'!A2128)</f>
        <v>#VALUE!</v>
      </c>
      <c r="H2128" t="e">
        <f>IF(G2128=43,'Mission Importer'!A2128,0)</f>
        <v>#VALUE!</v>
      </c>
      <c r="J2128" t="e">
        <f>SEARCH("type",'Mission Importer'!A2128)</f>
        <v>#VALUE!</v>
      </c>
      <c r="K2128" t="e">
        <f>IF(J2128=43,'Mission Importer'!A2128,0)</f>
        <v>#VALUE!</v>
      </c>
      <c r="L2128" t="e">
        <f>SEARCH("category",'Mission Importer'!A2128)</f>
        <v>#VALUE!</v>
      </c>
      <c r="M2128" t="e">
        <f>IF(L2128=43,'Mission Importer'!A2128,0)</f>
        <v>#VALUE!</v>
      </c>
    </row>
    <row r="2129" spans="1:13" x14ac:dyDescent="0.3">
      <c r="A2129" t="e">
        <f>SEARCH("livery",'Mission Importer'!A2129)</f>
        <v>#VALUE!</v>
      </c>
      <c r="B2129" t="e">
        <f>IF(A2129=43,'Mission Importer'!A2129,0)</f>
        <v>#VALUE!</v>
      </c>
      <c r="D2129" t="e">
        <f>SEARCH("shape_name",'Mission Importer'!A2129)</f>
        <v>#VALUE!</v>
      </c>
      <c r="E2129" t="e">
        <f>IF(D2129=43,'Mission Importer'!A2129,0)</f>
        <v>#VALUE!</v>
      </c>
      <c r="G2129" t="e">
        <f>SEARCH("shape_name",'Mission Importer'!A2129)</f>
        <v>#VALUE!</v>
      </c>
      <c r="H2129" t="e">
        <f>IF(G2129=43,'Mission Importer'!A2129,0)</f>
        <v>#VALUE!</v>
      </c>
      <c r="J2129" t="e">
        <f>SEARCH("type",'Mission Importer'!A2129)</f>
        <v>#VALUE!</v>
      </c>
      <c r="K2129" t="e">
        <f>IF(J2129=43,'Mission Importer'!A2129,0)</f>
        <v>#VALUE!</v>
      </c>
      <c r="L2129" t="e">
        <f>SEARCH("category",'Mission Importer'!A2129)</f>
        <v>#VALUE!</v>
      </c>
      <c r="M2129" t="e">
        <f>IF(L2129=43,'Mission Importer'!A2129,0)</f>
        <v>#VALUE!</v>
      </c>
    </row>
    <row r="2130" spans="1:13" x14ac:dyDescent="0.3">
      <c r="A2130" t="e">
        <f>SEARCH("livery",'Mission Importer'!A2130)</f>
        <v>#VALUE!</v>
      </c>
      <c r="B2130" t="e">
        <f>IF(A2130=43,'Mission Importer'!A2130,0)</f>
        <v>#VALUE!</v>
      </c>
      <c r="D2130" t="e">
        <f>SEARCH("shape_name",'Mission Importer'!A2130)</f>
        <v>#VALUE!</v>
      </c>
      <c r="E2130" t="e">
        <f>IF(D2130=43,'Mission Importer'!A2130,0)</f>
        <v>#VALUE!</v>
      </c>
      <c r="G2130" t="e">
        <f>SEARCH("shape_name",'Mission Importer'!A2130)</f>
        <v>#VALUE!</v>
      </c>
      <c r="H2130" t="e">
        <f>IF(G2130=43,'Mission Importer'!A2130,0)</f>
        <v>#VALUE!</v>
      </c>
      <c r="J2130" t="e">
        <f>SEARCH("type",'Mission Importer'!A2130)</f>
        <v>#VALUE!</v>
      </c>
      <c r="K2130" t="e">
        <f>IF(J2130=43,'Mission Importer'!A2130,0)</f>
        <v>#VALUE!</v>
      </c>
      <c r="L2130" t="e">
        <f>SEARCH("category",'Mission Importer'!A2130)</f>
        <v>#VALUE!</v>
      </c>
      <c r="M2130" t="e">
        <f>IF(L2130=43,'Mission Importer'!A2130,0)</f>
        <v>#VALUE!</v>
      </c>
    </row>
    <row r="2131" spans="1:13" x14ac:dyDescent="0.3">
      <c r="A2131" t="e">
        <f>SEARCH("livery",'Mission Importer'!A2131)</f>
        <v>#VALUE!</v>
      </c>
      <c r="B2131" t="e">
        <f>IF(A2131=43,'Mission Importer'!A2131,0)</f>
        <v>#VALUE!</v>
      </c>
      <c r="D2131" t="e">
        <f>SEARCH("shape_name",'Mission Importer'!A2131)</f>
        <v>#VALUE!</v>
      </c>
      <c r="E2131" t="e">
        <f>IF(D2131=43,'Mission Importer'!A2131,0)</f>
        <v>#VALUE!</v>
      </c>
      <c r="G2131" t="e">
        <f>SEARCH("shape_name",'Mission Importer'!A2131)</f>
        <v>#VALUE!</v>
      </c>
      <c r="H2131" t="e">
        <f>IF(G2131=43,'Mission Importer'!A2131,0)</f>
        <v>#VALUE!</v>
      </c>
      <c r="J2131" t="e">
        <f>SEARCH("type",'Mission Importer'!A2131)</f>
        <v>#VALUE!</v>
      </c>
      <c r="K2131" t="e">
        <f>IF(J2131=43,'Mission Importer'!A2131,0)</f>
        <v>#VALUE!</v>
      </c>
      <c r="L2131" t="e">
        <f>SEARCH("category",'Mission Importer'!A2131)</f>
        <v>#VALUE!</v>
      </c>
      <c r="M2131" t="e">
        <f>IF(L2131=43,'Mission Importer'!A2131,0)</f>
        <v>#VALUE!</v>
      </c>
    </row>
    <row r="2132" spans="1:13" x14ac:dyDescent="0.3">
      <c r="A2132" t="e">
        <f>SEARCH("livery",'Mission Importer'!A2132)</f>
        <v>#VALUE!</v>
      </c>
      <c r="B2132" t="e">
        <f>IF(A2132=43,'Mission Importer'!A2132,0)</f>
        <v>#VALUE!</v>
      </c>
      <c r="D2132" t="e">
        <f>SEARCH("shape_name",'Mission Importer'!A2132)</f>
        <v>#VALUE!</v>
      </c>
      <c r="E2132" t="e">
        <f>IF(D2132=43,'Mission Importer'!A2132,0)</f>
        <v>#VALUE!</v>
      </c>
      <c r="G2132" t="e">
        <f>SEARCH("shape_name",'Mission Importer'!A2132)</f>
        <v>#VALUE!</v>
      </c>
      <c r="H2132" t="e">
        <f>IF(G2132=43,'Mission Importer'!A2132,0)</f>
        <v>#VALUE!</v>
      </c>
      <c r="J2132" t="e">
        <f>SEARCH("type",'Mission Importer'!A2132)</f>
        <v>#VALUE!</v>
      </c>
      <c r="K2132" t="e">
        <f>IF(J2132=43,'Mission Importer'!A2132,0)</f>
        <v>#VALUE!</v>
      </c>
      <c r="L2132" t="e">
        <f>SEARCH("category",'Mission Importer'!A2132)</f>
        <v>#VALUE!</v>
      </c>
      <c r="M2132" t="e">
        <f>IF(L2132=43,'Mission Importer'!A2132,0)</f>
        <v>#VALUE!</v>
      </c>
    </row>
    <row r="2133" spans="1:13" x14ac:dyDescent="0.3">
      <c r="A2133" t="e">
        <f>SEARCH("livery",'Mission Importer'!A2133)</f>
        <v>#VALUE!</v>
      </c>
      <c r="B2133" t="e">
        <f>IF(A2133=43,'Mission Importer'!A2133,0)</f>
        <v>#VALUE!</v>
      </c>
      <c r="D2133" t="e">
        <f>SEARCH("shape_name",'Mission Importer'!A2133)</f>
        <v>#VALUE!</v>
      </c>
      <c r="E2133" t="e">
        <f>IF(D2133=43,'Mission Importer'!A2133,0)</f>
        <v>#VALUE!</v>
      </c>
      <c r="G2133" t="e">
        <f>SEARCH("shape_name",'Mission Importer'!A2133)</f>
        <v>#VALUE!</v>
      </c>
      <c r="H2133" t="e">
        <f>IF(G2133=43,'Mission Importer'!A2133,0)</f>
        <v>#VALUE!</v>
      </c>
      <c r="J2133" t="e">
        <f>SEARCH("type",'Mission Importer'!A2133)</f>
        <v>#VALUE!</v>
      </c>
      <c r="K2133" t="e">
        <f>IF(J2133=43,'Mission Importer'!A2133,0)</f>
        <v>#VALUE!</v>
      </c>
      <c r="L2133" t="e">
        <f>SEARCH("category",'Mission Importer'!A2133)</f>
        <v>#VALUE!</v>
      </c>
      <c r="M2133" t="e">
        <f>IF(L2133=43,'Mission Importer'!A2133,0)</f>
        <v>#VALUE!</v>
      </c>
    </row>
    <row r="2134" spans="1:13" x14ac:dyDescent="0.3">
      <c r="A2134" t="e">
        <f>SEARCH("livery",'Mission Importer'!A2134)</f>
        <v>#VALUE!</v>
      </c>
      <c r="B2134" t="e">
        <f>IF(A2134=43,'Mission Importer'!A2134,0)</f>
        <v>#VALUE!</v>
      </c>
      <c r="D2134" t="e">
        <f>SEARCH("shape_name",'Mission Importer'!A2134)</f>
        <v>#VALUE!</v>
      </c>
      <c r="E2134" t="e">
        <f>IF(D2134=43,'Mission Importer'!A2134,0)</f>
        <v>#VALUE!</v>
      </c>
      <c r="G2134" t="e">
        <f>SEARCH("shape_name",'Mission Importer'!A2134)</f>
        <v>#VALUE!</v>
      </c>
      <c r="H2134" t="e">
        <f>IF(G2134=43,'Mission Importer'!A2134,0)</f>
        <v>#VALUE!</v>
      </c>
      <c r="J2134" t="e">
        <f>SEARCH("type",'Mission Importer'!A2134)</f>
        <v>#VALUE!</v>
      </c>
      <c r="K2134" t="e">
        <f>IF(J2134=43,'Mission Importer'!A2134,0)</f>
        <v>#VALUE!</v>
      </c>
      <c r="L2134" t="e">
        <f>SEARCH("category",'Mission Importer'!A2134)</f>
        <v>#VALUE!</v>
      </c>
      <c r="M2134" t="e">
        <f>IF(L2134=43,'Mission Importer'!A2134,0)</f>
        <v>#VALUE!</v>
      </c>
    </row>
    <row r="2135" spans="1:13" x14ac:dyDescent="0.3">
      <c r="A2135" t="e">
        <f>SEARCH("livery",'Mission Importer'!A2135)</f>
        <v>#VALUE!</v>
      </c>
      <c r="B2135" t="e">
        <f>IF(A2135=43,'Mission Importer'!A2135,0)</f>
        <v>#VALUE!</v>
      </c>
      <c r="D2135" t="e">
        <f>SEARCH("shape_name",'Mission Importer'!A2135)</f>
        <v>#VALUE!</v>
      </c>
      <c r="E2135" t="e">
        <f>IF(D2135=43,'Mission Importer'!A2135,0)</f>
        <v>#VALUE!</v>
      </c>
      <c r="G2135" t="e">
        <f>SEARCH("shape_name",'Mission Importer'!A2135)</f>
        <v>#VALUE!</v>
      </c>
      <c r="H2135" t="e">
        <f>IF(G2135=43,'Mission Importer'!A2135,0)</f>
        <v>#VALUE!</v>
      </c>
      <c r="J2135" t="e">
        <f>SEARCH("type",'Mission Importer'!A2135)</f>
        <v>#VALUE!</v>
      </c>
      <c r="K2135" t="e">
        <f>IF(J2135=43,'Mission Importer'!A2135,0)</f>
        <v>#VALUE!</v>
      </c>
      <c r="L2135" t="e">
        <f>SEARCH("category",'Mission Importer'!A2135)</f>
        <v>#VALUE!</v>
      </c>
      <c r="M2135" t="e">
        <f>IF(L2135=43,'Mission Importer'!A2135,0)</f>
        <v>#VALUE!</v>
      </c>
    </row>
    <row r="2136" spans="1:13" x14ac:dyDescent="0.3">
      <c r="A2136" t="e">
        <f>SEARCH("livery",'Mission Importer'!A2136)</f>
        <v>#VALUE!</v>
      </c>
      <c r="B2136" t="e">
        <f>IF(A2136=43,'Mission Importer'!A2136,0)</f>
        <v>#VALUE!</v>
      </c>
      <c r="D2136" t="e">
        <f>SEARCH("shape_name",'Mission Importer'!A2136)</f>
        <v>#VALUE!</v>
      </c>
      <c r="E2136" t="e">
        <f>IF(D2136=43,'Mission Importer'!A2136,0)</f>
        <v>#VALUE!</v>
      </c>
      <c r="G2136" t="e">
        <f>SEARCH("shape_name",'Mission Importer'!A2136)</f>
        <v>#VALUE!</v>
      </c>
      <c r="H2136" t="e">
        <f>IF(G2136=43,'Mission Importer'!A2136,0)</f>
        <v>#VALUE!</v>
      </c>
      <c r="J2136" t="e">
        <f>SEARCH("type",'Mission Importer'!A2136)</f>
        <v>#VALUE!</v>
      </c>
      <c r="K2136" t="e">
        <f>IF(J2136=43,'Mission Importer'!A2136,0)</f>
        <v>#VALUE!</v>
      </c>
      <c r="L2136" t="e">
        <f>SEARCH("category",'Mission Importer'!A2136)</f>
        <v>#VALUE!</v>
      </c>
      <c r="M2136" t="e">
        <f>IF(L2136=43,'Mission Importer'!A2136,0)</f>
        <v>#VALUE!</v>
      </c>
    </row>
    <row r="2137" spans="1:13" x14ac:dyDescent="0.3">
      <c r="A2137" t="e">
        <f>SEARCH("livery",'Mission Importer'!A2137)</f>
        <v>#VALUE!</v>
      </c>
      <c r="B2137" t="e">
        <f>IF(A2137=43,'Mission Importer'!A2137,0)</f>
        <v>#VALUE!</v>
      </c>
      <c r="D2137" t="e">
        <f>SEARCH("shape_name",'Mission Importer'!A2137)</f>
        <v>#VALUE!</v>
      </c>
      <c r="E2137" t="e">
        <f>IF(D2137=43,'Mission Importer'!A2137,0)</f>
        <v>#VALUE!</v>
      </c>
      <c r="G2137" t="e">
        <f>SEARCH("shape_name",'Mission Importer'!A2137)</f>
        <v>#VALUE!</v>
      </c>
      <c r="H2137" t="e">
        <f>IF(G2137=43,'Mission Importer'!A2137,0)</f>
        <v>#VALUE!</v>
      </c>
      <c r="J2137" t="e">
        <f>SEARCH("type",'Mission Importer'!A2137)</f>
        <v>#VALUE!</v>
      </c>
      <c r="K2137" t="e">
        <f>IF(J2137=43,'Mission Importer'!A2137,0)</f>
        <v>#VALUE!</v>
      </c>
      <c r="L2137" t="e">
        <f>SEARCH("category",'Mission Importer'!A2137)</f>
        <v>#VALUE!</v>
      </c>
      <c r="M2137" t="e">
        <f>IF(L2137=43,'Mission Importer'!A2137,0)</f>
        <v>#VALUE!</v>
      </c>
    </row>
    <row r="2138" spans="1:13" x14ac:dyDescent="0.3">
      <c r="A2138" t="e">
        <f>SEARCH("livery",'Mission Importer'!A2138)</f>
        <v>#VALUE!</v>
      </c>
      <c r="B2138" t="e">
        <f>IF(A2138=43,'Mission Importer'!A2138,0)</f>
        <v>#VALUE!</v>
      </c>
      <c r="D2138" t="e">
        <f>SEARCH("shape_name",'Mission Importer'!A2138)</f>
        <v>#VALUE!</v>
      </c>
      <c r="E2138" t="e">
        <f>IF(D2138=43,'Mission Importer'!A2138,0)</f>
        <v>#VALUE!</v>
      </c>
      <c r="G2138" t="e">
        <f>SEARCH("shape_name",'Mission Importer'!A2138)</f>
        <v>#VALUE!</v>
      </c>
      <c r="H2138" t="e">
        <f>IF(G2138=43,'Mission Importer'!A2138,0)</f>
        <v>#VALUE!</v>
      </c>
      <c r="J2138" t="e">
        <f>SEARCH("type",'Mission Importer'!A2138)</f>
        <v>#VALUE!</v>
      </c>
      <c r="K2138" t="e">
        <f>IF(J2138=43,'Mission Importer'!A2138,0)</f>
        <v>#VALUE!</v>
      </c>
      <c r="L2138" t="e">
        <f>SEARCH("category",'Mission Importer'!A2138)</f>
        <v>#VALUE!</v>
      </c>
      <c r="M2138" t="e">
        <f>IF(L2138=43,'Mission Importer'!A2138,0)</f>
        <v>#VALUE!</v>
      </c>
    </row>
    <row r="2139" spans="1:13" x14ac:dyDescent="0.3">
      <c r="A2139" t="e">
        <f>SEARCH("livery",'Mission Importer'!A2139)</f>
        <v>#VALUE!</v>
      </c>
      <c r="B2139" t="e">
        <f>IF(A2139=43,'Mission Importer'!A2139,0)</f>
        <v>#VALUE!</v>
      </c>
      <c r="D2139" t="e">
        <f>SEARCH("shape_name",'Mission Importer'!A2139)</f>
        <v>#VALUE!</v>
      </c>
      <c r="E2139" t="e">
        <f>IF(D2139=43,'Mission Importer'!A2139,0)</f>
        <v>#VALUE!</v>
      </c>
      <c r="G2139" t="e">
        <f>SEARCH("shape_name",'Mission Importer'!A2139)</f>
        <v>#VALUE!</v>
      </c>
      <c r="H2139" t="e">
        <f>IF(G2139=43,'Mission Importer'!A2139,0)</f>
        <v>#VALUE!</v>
      </c>
      <c r="J2139" t="e">
        <f>SEARCH("type",'Mission Importer'!A2139)</f>
        <v>#VALUE!</v>
      </c>
      <c r="K2139" t="e">
        <f>IF(J2139=43,'Mission Importer'!A2139,0)</f>
        <v>#VALUE!</v>
      </c>
      <c r="L2139" t="e">
        <f>SEARCH("category",'Mission Importer'!A2139)</f>
        <v>#VALUE!</v>
      </c>
      <c r="M2139" t="e">
        <f>IF(L2139=43,'Mission Importer'!A2139,0)</f>
        <v>#VALUE!</v>
      </c>
    </row>
    <row r="2140" spans="1:13" x14ac:dyDescent="0.3">
      <c r="A2140" t="e">
        <f>SEARCH("livery",'Mission Importer'!A2140)</f>
        <v>#VALUE!</v>
      </c>
      <c r="B2140" t="e">
        <f>IF(A2140=43,'Mission Importer'!A2140,0)</f>
        <v>#VALUE!</v>
      </c>
      <c r="D2140" t="e">
        <f>SEARCH("shape_name",'Mission Importer'!A2140)</f>
        <v>#VALUE!</v>
      </c>
      <c r="E2140" t="e">
        <f>IF(D2140=43,'Mission Importer'!A2140,0)</f>
        <v>#VALUE!</v>
      </c>
      <c r="G2140" t="e">
        <f>SEARCH("shape_name",'Mission Importer'!A2140)</f>
        <v>#VALUE!</v>
      </c>
      <c r="H2140" t="e">
        <f>IF(G2140=43,'Mission Importer'!A2140,0)</f>
        <v>#VALUE!</v>
      </c>
      <c r="J2140">
        <f>SEARCH("type",'Mission Importer'!A2140)</f>
        <v>47</v>
      </c>
      <c r="K2140">
        <f>IF(J2140=43,'Mission Importer'!A2140,0)</f>
        <v>0</v>
      </c>
      <c r="L2140" t="e">
        <f>SEARCH("category",'Mission Importer'!A2140)</f>
        <v>#VALUE!</v>
      </c>
      <c r="M2140" t="e">
        <f>IF(L2140=43,'Mission Importer'!A2140,0)</f>
        <v>#VALUE!</v>
      </c>
    </row>
    <row r="2141" spans="1:13" x14ac:dyDescent="0.3">
      <c r="A2141" t="e">
        <f>SEARCH("livery",'Mission Importer'!A2141)</f>
        <v>#VALUE!</v>
      </c>
      <c r="B2141" t="e">
        <f>IF(A2141=43,'Mission Importer'!A2141,0)</f>
        <v>#VALUE!</v>
      </c>
      <c r="D2141" t="e">
        <f>SEARCH("shape_name",'Mission Importer'!A2141)</f>
        <v>#VALUE!</v>
      </c>
      <c r="E2141" t="e">
        <f>IF(D2141=43,'Mission Importer'!A2141,0)</f>
        <v>#VALUE!</v>
      </c>
      <c r="G2141" t="e">
        <f>SEARCH("shape_name",'Mission Importer'!A2141)</f>
        <v>#VALUE!</v>
      </c>
      <c r="H2141" t="e">
        <f>IF(G2141=43,'Mission Importer'!A2141,0)</f>
        <v>#VALUE!</v>
      </c>
      <c r="J2141" t="e">
        <f>SEARCH("type",'Mission Importer'!A2141)</f>
        <v>#VALUE!</v>
      </c>
      <c r="K2141" t="e">
        <f>IF(J2141=43,'Mission Importer'!A2141,0)</f>
        <v>#VALUE!</v>
      </c>
      <c r="L2141" t="e">
        <f>SEARCH("category",'Mission Importer'!A2141)</f>
        <v>#VALUE!</v>
      </c>
      <c r="M2141" t="e">
        <f>IF(L2141=43,'Mission Importer'!A2141,0)</f>
        <v>#VALUE!</v>
      </c>
    </row>
    <row r="2142" spans="1:13" x14ac:dyDescent="0.3">
      <c r="A2142" t="e">
        <f>SEARCH("livery",'Mission Importer'!A2142)</f>
        <v>#VALUE!</v>
      </c>
      <c r="B2142" t="e">
        <f>IF(A2142=43,'Mission Importer'!A2142,0)</f>
        <v>#VALUE!</v>
      </c>
      <c r="D2142" t="e">
        <f>SEARCH("shape_name",'Mission Importer'!A2142)</f>
        <v>#VALUE!</v>
      </c>
      <c r="E2142" t="e">
        <f>IF(D2142=43,'Mission Importer'!A2142,0)</f>
        <v>#VALUE!</v>
      </c>
      <c r="G2142" t="e">
        <f>SEARCH("shape_name",'Mission Importer'!A2142)</f>
        <v>#VALUE!</v>
      </c>
      <c r="H2142" t="e">
        <f>IF(G2142=43,'Mission Importer'!A2142,0)</f>
        <v>#VALUE!</v>
      </c>
      <c r="J2142" t="e">
        <f>SEARCH("type",'Mission Importer'!A2142)</f>
        <v>#VALUE!</v>
      </c>
      <c r="K2142" t="e">
        <f>IF(J2142=43,'Mission Importer'!A2142,0)</f>
        <v>#VALUE!</v>
      </c>
      <c r="L2142" t="e">
        <f>SEARCH("category",'Mission Importer'!A2142)</f>
        <v>#VALUE!</v>
      </c>
      <c r="M2142" t="e">
        <f>IF(L2142=43,'Mission Importer'!A2142,0)</f>
        <v>#VALUE!</v>
      </c>
    </row>
    <row r="2143" spans="1:13" x14ac:dyDescent="0.3">
      <c r="A2143" t="e">
        <f>SEARCH("livery",'Mission Importer'!A2143)</f>
        <v>#VALUE!</v>
      </c>
      <c r="B2143" t="e">
        <f>IF(A2143=43,'Mission Importer'!A2143,0)</f>
        <v>#VALUE!</v>
      </c>
      <c r="D2143" t="e">
        <f>SEARCH("shape_name",'Mission Importer'!A2143)</f>
        <v>#VALUE!</v>
      </c>
      <c r="E2143" t="e">
        <f>IF(D2143=43,'Mission Importer'!A2143,0)</f>
        <v>#VALUE!</v>
      </c>
      <c r="G2143" t="e">
        <f>SEARCH("shape_name",'Mission Importer'!A2143)</f>
        <v>#VALUE!</v>
      </c>
      <c r="H2143" t="e">
        <f>IF(G2143=43,'Mission Importer'!A2143,0)</f>
        <v>#VALUE!</v>
      </c>
      <c r="J2143" t="e">
        <f>SEARCH("type",'Mission Importer'!A2143)</f>
        <v>#VALUE!</v>
      </c>
      <c r="K2143" t="e">
        <f>IF(J2143=43,'Mission Importer'!A2143,0)</f>
        <v>#VALUE!</v>
      </c>
      <c r="L2143" t="e">
        <f>SEARCH("category",'Mission Importer'!A2143)</f>
        <v>#VALUE!</v>
      </c>
      <c r="M2143" t="e">
        <f>IF(L2143=43,'Mission Importer'!A2143,0)</f>
        <v>#VALUE!</v>
      </c>
    </row>
    <row r="2144" spans="1:13" x14ac:dyDescent="0.3">
      <c r="A2144" t="e">
        <f>SEARCH("livery",'Mission Importer'!A2144)</f>
        <v>#VALUE!</v>
      </c>
      <c r="B2144" t="e">
        <f>IF(A2144=43,'Mission Importer'!A2144,0)</f>
        <v>#VALUE!</v>
      </c>
      <c r="D2144" t="e">
        <f>SEARCH("shape_name",'Mission Importer'!A2144)</f>
        <v>#VALUE!</v>
      </c>
      <c r="E2144" t="e">
        <f>IF(D2144=43,'Mission Importer'!A2144,0)</f>
        <v>#VALUE!</v>
      </c>
      <c r="G2144" t="e">
        <f>SEARCH("shape_name",'Mission Importer'!A2144)</f>
        <v>#VALUE!</v>
      </c>
      <c r="H2144" t="e">
        <f>IF(G2144=43,'Mission Importer'!A2144,0)</f>
        <v>#VALUE!</v>
      </c>
      <c r="J2144" t="e">
        <f>SEARCH("type",'Mission Importer'!A2144)</f>
        <v>#VALUE!</v>
      </c>
      <c r="K2144" t="e">
        <f>IF(J2144=43,'Mission Importer'!A2144,0)</f>
        <v>#VALUE!</v>
      </c>
      <c r="L2144" t="e">
        <f>SEARCH("category",'Mission Importer'!A2144)</f>
        <v>#VALUE!</v>
      </c>
      <c r="M2144" t="e">
        <f>IF(L2144=43,'Mission Importer'!A2144,0)</f>
        <v>#VALUE!</v>
      </c>
    </row>
    <row r="2145" spans="1:13" x14ac:dyDescent="0.3">
      <c r="A2145" t="e">
        <f>SEARCH("livery",'Mission Importer'!A2145)</f>
        <v>#VALUE!</v>
      </c>
      <c r="B2145" t="e">
        <f>IF(A2145=43,'Mission Importer'!A2145,0)</f>
        <v>#VALUE!</v>
      </c>
      <c r="D2145" t="e">
        <f>SEARCH("shape_name",'Mission Importer'!A2145)</f>
        <v>#VALUE!</v>
      </c>
      <c r="E2145" t="e">
        <f>IF(D2145=43,'Mission Importer'!A2145,0)</f>
        <v>#VALUE!</v>
      </c>
      <c r="G2145" t="e">
        <f>SEARCH("shape_name",'Mission Importer'!A2145)</f>
        <v>#VALUE!</v>
      </c>
      <c r="H2145" t="e">
        <f>IF(G2145=43,'Mission Importer'!A2145,0)</f>
        <v>#VALUE!</v>
      </c>
      <c r="J2145" t="e">
        <f>SEARCH("type",'Mission Importer'!A2145)</f>
        <v>#VALUE!</v>
      </c>
      <c r="K2145" t="e">
        <f>IF(J2145=43,'Mission Importer'!A2145,0)</f>
        <v>#VALUE!</v>
      </c>
      <c r="L2145" t="e">
        <f>SEARCH("category",'Mission Importer'!A2145)</f>
        <v>#VALUE!</v>
      </c>
      <c r="M2145" t="e">
        <f>IF(L2145=43,'Mission Importer'!A2145,0)</f>
        <v>#VALUE!</v>
      </c>
    </row>
    <row r="2146" spans="1:13" x14ac:dyDescent="0.3">
      <c r="A2146" t="e">
        <f>SEARCH("livery",'Mission Importer'!A2146)</f>
        <v>#VALUE!</v>
      </c>
      <c r="B2146" t="e">
        <f>IF(A2146=43,'Mission Importer'!A2146,0)</f>
        <v>#VALUE!</v>
      </c>
      <c r="D2146" t="e">
        <f>SEARCH("shape_name",'Mission Importer'!A2146)</f>
        <v>#VALUE!</v>
      </c>
      <c r="E2146" t="e">
        <f>IF(D2146=43,'Mission Importer'!A2146,0)</f>
        <v>#VALUE!</v>
      </c>
      <c r="G2146" t="e">
        <f>SEARCH("shape_name",'Mission Importer'!A2146)</f>
        <v>#VALUE!</v>
      </c>
      <c r="H2146" t="e">
        <f>IF(G2146=43,'Mission Importer'!A2146,0)</f>
        <v>#VALUE!</v>
      </c>
      <c r="J2146" t="e">
        <f>SEARCH("type",'Mission Importer'!A2146)</f>
        <v>#VALUE!</v>
      </c>
      <c r="K2146" t="e">
        <f>IF(J2146=43,'Mission Importer'!A2146,0)</f>
        <v>#VALUE!</v>
      </c>
      <c r="L2146" t="e">
        <f>SEARCH("category",'Mission Importer'!A2146)</f>
        <v>#VALUE!</v>
      </c>
      <c r="M2146" t="e">
        <f>IF(L2146=43,'Mission Importer'!A2146,0)</f>
        <v>#VALUE!</v>
      </c>
    </row>
    <row r="2147" spans="1:13" x14ac:dyDescent="0.3">
      <c r="A2147" t="e">
        <f>SEARCH("livery",'Mission Importer'!A2147)</f>
        <v>#VALUE!</v>
      </c>
      <c r="B2147" t="e">
        <f>IF(A2147=43,'Mission Importer'!A2147,0)</f>
        <v>#VALUE!</v>
      </c>
      <c r="D2147" t="e">
        <f>SEARCH("shape_name",'Mission Importer'!A2147)</f>
        <v>#VALUE!</v>
      </c>
      <c r="E2147" t="e">
        <f>IF(D2147=43,'Mission Importer'!A2147,0)</f>
        <v>#VALUE!</v>
      </c>
      <c r="G2147" t="e">
        <f>SEARCH("shape_name",'Mission Importer'!A2147)</f>
        <v>#VALUE!</v>
      </c>
      <c r="H2147" t="e">
        <f>IF(G2147=43,'Mission Importer'!A2147,0)</f>
        <v>#VALUE!</v>
      </c>
      <c r="J2147" t="e">
        <f>SEARCH("type",'Mission Importer'!A2147)</f>
        <v>#VALUE!</v>
      </c>
      <c r="K2147" t="e">
        <f>IF(J2147=43,'Mission Importer'!A2147,0)</f>
        <v>#VALUE!</v>
      </c>
      <c r="L2147" t="e">
        <f>SEARCH("category",'Mission Importer'!A2147)</f>
        <v>#VALUE!</v>
      </c>
      <c r="M2147" t="e">
        <f>IF(L2147=43,'Mission Importer'!A2147,0)</f>
        <v>#VALUE!</v>
      </c>
    </row>
    <row r="2148" spans="1:13" x14ac:dyDescent="0.3">
      <c r="A2148" t="e">
        <f>SEARCH("livery",'Mission Importer'!A2148)</f>
        <v>#VALUE!</v>
      </c>
      <c r="B2148" t="e">
        <f>IF(A2148=43,'Mission Importer'!A2148,0)</f>
        <v>#VALUE!</v>
      </c>
      <c r="D2148" t="e">
        <f>SEARCH("shape_name",'Mission Importer'!A2148)</f>
        <v>#VALUE!</v>
      </c>
      <c r="E2148" t="e">
        <f>IF(D2148=43,'Mission Importer'!A2148,0)</f>
        <v>#VALUE!</v>
      </c>
      <c r="G2148" t="e">
        <f>SEARCH("shape_name",'Mission Importer'!A2148)</f>
        <v>#VALUE!</v>
      </c>
      <c r="H2148" t="e">
        <f>IF(G2148=43,'Mission Importer'!A2148,0)</f>
        <v>#VALUE!</v>
      </c>
      <c r="J2148" t="e">
        <f>SEARCH("type",'Mission Importer'!A2148)</f>
        <v>#VALUE!</v>
      </c>
      <c r="K2148" t="e">
        <f>IF(J2148=43,'Mission Importer'!A2148,0)</f>
        <v>#VALUE!</v>
      </c>
      <c r="L2148" t="e">
        <f>SEARCH("category",'Mission Importer'!A2148)</f>
        <v>#VALUE!</v>
      </c>
      <c r="M2148" t="e">
        <f>IF(L2148=43,'Mission Importer'!A2148,0)</f>
        <v>#VALUE!</v>
      </c>
    </row>
    <row r="2149" spans="1:13" x14ac:dyDescent="0.3">
      <c r="A2149" t="e">
        <f>SEARCH("livery",'Mission Importer'!A2149)</f>
        <v>#VALUE!</v>
      </c>
      <c r="B2149" t="e">
        <f>IF(A2149=43,'Mission Importer'!A2149,0)</f>
        <v>#VALUE!</v>
      </c>
      <c r="D2149" t="e">
        <f>SEARCH("shape_name",'Mission Importer'!A2149)</f>
        <v>#VALUE!</v>
      </c>
      <c r="E2149" t="e">
        <f>IF(D2149=43,'Mission Importer'!A2149,0)</f>
        <v>#VALUE!</v>
      </c>
      <c r="G2149" t="e">
        <f>SEARCH("shape_name",'Mission Importer'!A2149)</f>
        <v>#VALUE!</v>
      </c>
      <c r="H2149" t="e">
        <f>IF(G2149=43,'Mission Importer'!A2149,0)</f>
        <v>#VALUE!</v>
      </c>
      <c r="J2149" t="e">
        <f>SEARCH("type",'Mission Importer'!A2149)</f>
        <v>#VALUE!</v>
      </c>
      <c r="K2149" t="e">
        <f>IF(J2149=43,'Mission Importer'!A2149,0)</f>
        <v>#VALUE!</v>
      </c>
      <c r="L2149" t="e">
        <f>SEARCH("category",'Mission Importer'!A2149)</f>
        <v>#VALUE!</v>
      </c>
      <c r="M2149" t="e">
        <f>IF(L2149=43,'Mission Importer'!A2149,0)</f>
        <v>#VALUE!</v>
      </c>
    </row>
    <row r="2150" spans="1:13" x14ac:dyDescent="0.3">
      <c r="A2150" t="e">
        <f>SEARCH("livery",'Mission Importer'!A2150)</f>
        <v>#VALUE!</v>
      </c>
      <c r="B2150" t="e">
        <f>IF(A2150=43,'Mission Importer'!A2150,0)</f>
        <v>#VALUE!</v>
      </c>
      <c r="D2150" t="e">
        <f>SEARCH("shape_name",'Mission Importer'!A2150)</f>
        <v>#VALUE!</v>
      </c>
      <c r="E2150" t="e">
        <f>IF(D2150=43,'Mission Importer'!A2150,0)</f>
        <v>#VALUE!</v>
      </c>
      <c r="G2150" t="e">
        <f>SEARCH("shape_name",'Mission Importer'!A2150)</f>
        <v>#VALUE!</v>
      </c>
      <c r="H2150" t="e">
        <f>IF(G2150=43,'Mission Importer'!A2150,0)</f>
        <v>#VALUE!</v>
      </c>
      <c r="J2150" t="e">
        <f>SEARCH("type",'Mission Importer'!A2150)</f>
        <v>#VALUE!</v>
      </c>
      <c r="K2150" t="e">
        <f>IF(J2150=43,'Mission Importer'!A2150,0)</f>
        <v>#VALUE!</v>
      </c>
      <c r="L2150" t="e">
        <f>SEARCH("category",'Mission Importer'!A2150)</f>
        <v>#VALUE!</v>
      </c>
      <c r="M2150" t="e">
        <f>IF(L2150=43,'Mission Importer'!A2150,0)</f>
        <v>#VALUE!</v>
      </c>
    </row>
    <row r="2151" spans="1:13" x14ac:dyDescent="0.3">
      <c r="A2151" t="e">
        <f>SEARCH("livery",'Mission Importer'!A2151)</f>
        <v>#VALUE!</v>
      </c>
      <c r="B2151" t="e">
        <f>IF(A2151=43,'Mission Importer'!A2151,0)</f>
        <v>#VALUE!</v>
      </c>
      <c r="D2151" t="e">
        <f>SEARCH("shape_name",'Mission Importer'!A2151)</f>
        <v>#VALUE!</v>
      </c>
      <c r="E2151" t="e">
        <f>IF(D2151=43,'Mission Importer'!A2151,0)</f>
        <v>#VALUE!</v>
      </c>
      <c r="G2151" t="e">
        <f>SEARCH("shape_name",'Mission Importer'!A2151)</f>
        <v>#VALUE!</v>
      </c>
      <c r="H2151" t="e">
        <f>IF(G2151=43,'Mission Importer'!A2151,0)</f>
        <v>#VALUE!</v>
      </c>
      <c r="J2151" t="e">
        <f>SEARCH("type",'Mission Importer'!A2151)</f>
        <v>#VALUE!</v>
      </c>
      <c r="K2151" t="e">
        <f>IF(J2151=43,'Mission Importer'!A2151,0)</f>
        <v>#VALUE!</v>
      </c>
      <c r="L2151" t="e">
        <f>SEARCH("category",'Mission Importer'!A2151)</f>
        <v>#VALUE!</v>
      </c>
      <c r="M2151" t="e">
        <f>IF(L2151=43,'Mission Importer'!A2151,0)</f>
        <v>#VALUE!</v>
      </c>
    </row>
    <row r="2152" spans="1:13" x14ac:dyDescent="0.3">
      <c r="A2152" t="e">
        <f>SEARCH("livery",'Mission Importer'!A2152)</f>
        <v>#VALUE!</v>
      </c>
      <c r="B2152" t="e">
        <f>IF(A2152=43,'Mission Importer'!A2152,0)</f>
        <v>#VALUE!</v>
      </c>
      <c r="D2152" t="e">
        <f>SEARCH("shape_name",'Mission Importer'!A2152)</f>
        <v>#VALUE!</v>
      </c>
      <c r="E2152" t="e">
        <f>IF(D2152=43,'Mission Importer'!A2152,0)</f>
        <v>#VALUE!</v>
      </c>
      <c r="G2152" t="e">
        <f>SEARCH("shape_name",'Mission Importer'!A2152)</f>
        <v>#VALUE!</v>
      </c>
      <c r="H2152" t="e">
        <f>IF(G2152=43,'Mission Importer'!A2152,0)</f>
        <v>#VALUE!</v>
      </c>
      <c r="J2152" t="e">
        <f>SEARCH("type",'Mission Importer'!A2152)</f>
        <v>#VALUE!</v>
      </c>
      <c r="K2152" t="e">
        <f>IF(J2152=43,'Mission Importer'!A2152,0)</f>
        <v>#VALUE!</v>
      </c>
      <c r="L2152" t="e">
        <f>SEARCH("category",'Mission Importer'!A2152)</f>
        <v>#VALUE!</v>
      </c>
      <c r="M2152" t="e">
        <f>IF(L2152=43,'Mission Importer'!A2152,0)</f>
        <v>#VALUE!</v>
      </c>
    </row>
    <row r="2153" spans="1:13" x14ac:dyDescent="0.3">
      <c r="A2153" t="e">
        <f>SEARCH("livery",'Mission Importer'!A2153)</f>
        <v>#VALUE!</v>
      </c>
      <c r="B2153" t="e">
        <f>IF(A2153=43,'Mission Importer'!A2153,0)</f>
        <v>#VALUE!</v>
      </c>
      <c r="D2153" t="e">
        <f>SEARCH("shape_name",'Mission Importer'!A2153)</f>
        <v>#VALUE!</v>
      </c>
      <c r="E2153" t="e">
        <f>IF(D2153=43,'Mission Importer'!A2153,0)</f>
        <v>#VALUE!</v>
      </c>
      <c r="G2153" t="e">
        <f>SEARCH("shape_name",'Mission Importer'!A2153)</f>
        <v>#VALUE!</v>
      </c>
      <c r="H2153" t="e">
        <f>IF(G2153=43,'Mission Importer'!A2153,0)</f>
        <v>#VALUE!</v>
      </c>
      <c r="J2153" t="e">
        <f>SEARCH("type",'Mission Importer'!A2153)</f>
        <v>#VALUE!</v>
      </c>
      <c r="K2153" t="e">
        <f>IF(J2153=43,'Mission Importer'!A2153,0)</f>
        <v>#VALUE!</v>
      </c>
      <c r="L2153" t="e">
        <f>SEARCH("category",'Mission Importer'!A2153)</f>
        <v>#VALUE!</v>
      </c>
      <c r="M2153" t="e">
        <f>IF(L2153=43,'Mission Importer'!A2153,0)</f>
        <v>#VALUE!</v>
      </c>
    </row>
    <row r="2154" spans="1:13" x14ac:dyDescent="0.3">
      <c r="A2154" t="e">
        <f>SEARCH("livery",'Mission Importer'!A2154)</f>
        <v>#VALUE!</v>
      </c>
      <c r="B2154" t="e">
        <f>IF(A2154=43,'Mission Importer'!A2154,0)</f>
        <v>#VALUE!</v>
      </c>
      <c r="D2154" t="e">
        <f>SEARCH("shape_name",'Mission Importer'!A2154)</f>
        <v>#VALUE!</v>
      </c>
      <c r="E2154" t="e">
        <f>IF(D2154=43,'Mission Importer'!A2154,0)</f>
        <v>#VALUE!</v>
      </c>
      <c r="G2154" t="e">
        <f>SEARCH("shape_name",'Mission Importer'!A2154)</f>
        <v>#VALUE!</v>
      </c>
      <c r="H2154" t="e">
        <f>IF(G2154=43,'Mission Importer'!A2154,0)</f>
        <v>#VALUE!</v>
      </c>
      <c r="J2154" t="e">
        <f>SEARCH("type",'Mission Importer'!A2154)</f>
        <v>#VALUE!</v>
      </c>
      <c r="K2154" t="e">
        <f>IF(J2154=43,'Mission Importer'!A2154,0)</f>
        <v>#VALUE!</v>
      </c>
      <c r="L2154" t="e">
        <f>SEARCH("category",'Mission Importer'!A2154)</f>
        <v>#VALUE!</v>
      </c>
      <c r="M2154" t="e">
        <f>IF(L2154=43,'Mission Importer'!A2154,0)</f>
        <v>#VALUE!</v>
      </c>
    </row>
    <row r="2155" spans="1:13" x14ac:dyDescent="0.3">
      <c r="A2155">
        <f>SEARCH("livery",'Mission Importer'!A2155)</f>
        <v>43</v>
      </c>
      <c r="B2155" t="str">
        <f>IF(A2155=43,'Mission Importer'!A2155,0)</f>
        <v xml:space="preserve">                                        ["livery_id"] = "summer",</v>
      </c>
      <c r="D2155" t="e">
        <f>SEARCH("shape_name",'Mission Importer'!A2155)</f>
        <v>#VALUE!</v>
      </c>
      <c r="E2155" t="e">
        <f>IF(D2155=43,'Mission Importer'!A2155,0)</f>
        <v>#VALUE!</v>
      </c>
      <c r="G2155" t="e">
        <f>SEARCH("shape_name",'Mission Importer'!A2155)</f>
        <v>#VALUE!</v>
      </c>
      <c r="H2155" t="e">
        <f>IF(G2155=43,'Mission Importer'!A2155,0)</f>
        <v>#VALUE!</v>
      </c>
      <c r="J2155" t="e">
        <f>SEARCH("type",'Mission Importer'!A2155)</f>
        <v>#VALUE!</v>
      </c>
      <c r="K2155" t="e">
        <f>IF(J2155=43,'Mission Importer'!A2155,0)</f>
        <v>#VALUE!</v>
      </c>
      <c r="L2155" t="e">
        <f>SEARCH("category",'Mission Importer'!A2155)</f>
        <v>#VALUE!</v>
      </c>
      <c r="M2155" t="e">
        <f>IF(L2155=43,'Mission Importer'!A2155,0)</f>
        <v>#VALUE!</v>
      </c>
    </row>
    <row r="2156" spans="1:13" x14ac:dyDescent="0.3">
      <c r="A2156" t="e">
        <f>SEARCH("livery",'Mission Importer'!A2156)</f>
        <v>#VALUE!</v>
      </c>
      <c r="B2156" t="e">
        <f>IF(A2156=43,'Mission Importer'!A2156,0)</f>
        <v>#VALUE!</v>
      </c>
      <c r="D2156" t="e">
        <f>SEARCH("shape_name",'Mission Importer'!A2156)</f>
        <v>#VALUE!</v>
      </c>
      <c r="E2156" t="e">
        <f>IF(D2156=43,'Mission Importer'!A2156,0)</f>
        <v>#VALUE!</v>
      </c>
      <c r="G2156" t="e">
        <f>SEARCH("shape_name",'Mission Importer'!A2156)</f>
        <v>#VALUE!</v>
      </c>
      <c r="H2156" t="e">
        <f>IF(G2156=43,'Mission Importer'!A2156,0)</f>
        <v>#VALUE!</v>
      </c>
      <c r="J2156" t="e">
        <f>SEARCH("type",'Mission Importer'!A2156)</f>
        <v>#VALUE!</v>
      </c>
      <c r="K2156" t="e">
        <f>IF(J2156=43,'Mission Importer'!A2156,0)</f>
        <v>#VALUE!</v>
      </c>
      <c r="L2156">
        <f>SEARCH("category",'Mission Importer'!A2156)</f>
        <v>43</v>
      </c>
      <c r="M2156" t="str">
        <f>IF(L2156=43,'Mission Importer'!A2156,0)</f>
        <v xml:space="preserve">                                        ["category"] = "Air Defence",</v>
      </c>
    </row>
    <row r="2157" spans="1:13" x14ac:dyDescent="0.3">
      <c r="A2157" t="e">
        <f>SEARCH("livery",'Mission Importer'!A2157)</f>
        <v>#VALUE!</v>
      </c>
      <c r="B2157" t="e">
        <f>IF(A2157=43,'Mission Importer'!A2157,0)</f>
        <v>#VALUE!</v>
      </c>
      <c r="D2157" t="e">
        <f>SEARCH("shape_name",'Mission Importer'!A2157)</f>
        <v>#VALUE!</v>
      </c>
      <c r="E2157" t="e">
        <f>IF(D2157=43,'Mission Importer'!A2157,0)</f>
        <v>#VALUE!</v>
      </c>
      <c r="G2157" t="e">
        <f>SEARCH("shape_name",'Mission Importer'!A2157)</f>
        <v>#VALUE!</v>
      </c>
      <c r="H2157" t="e">
        <f>IF(G2157=43,'Mission Importer'!A2157,0)</f>
        <v>#VALUE!</v>
      </c>
      <c r="J2157">
        <f>SEARCH("type",'Mission Importer'!A2157)</f>
        <v>43</v>
      </c>
      <c r="K2157" t="str">
        <f>IF(J2157=43,'Mission Importer'!A2157,0)</f>
        <v xml:space="preserve">                                        ["type"] = "rapier_fsa_optical_tracker_unit",</v>
      </c>
      <c r="L2157" t="e">
        <f>SEARCH("category",'Mission Importer'!A2157)</f>
        <v>#VALUE!</v>
      </c>
      <c r="M2157" t="e">
        <f>IF(L2157=43,'Mission Importer'!A2157,0)</f>
        <v>#VALUE!</v>
      </c>
    </row>
    <row r="2158" spans="1:13" x14ac:dyDescent="0.3">
      <c r="A2158" t="e">
        <f>SEARCH("livery",'Mission Importer'!A2158)</f>
        <v>#VALUE!</v>
      </c>
      <c r="B2158" t="e">
        <f>IF(A2158=43,'Mission Importer'!A2158,0)</f>
        <v>#VALUE!</v>
      </c>
      <c r="D2158" t="e">
        <f>SEARCH("shape_name",'Mission Importer'!A2158)</f>
        <v>#VALUE!</v>
      </c>
      <c r="E2158" t="e">
        <f>IF(D2158=43,'Mission Importer'!A2158,0)</f>
        <v>#VALUE!</v>
      </c>
      <c r="G2158" t="e">
        <f>SEARCH("shape_name",'Mission Importer'!A2158)</f>
        <v>#VALUE!</v>
      </c>
      <c r="H2158" t="e">
        <f>IF(G2158=43,'Mission Importer'!A2158,0)</f>
        <v>#VALUE!</v>
      </c>
      <c r="J2158" t="e">
        <f>SEARCH("type",'Mission Importer'!A2158)</f>
        <v>#VALUE!</v>
      </c>
      <c r="K2158" t="e">
        <f>IF(J2158=43,'Mission Importer'!A2158,0)</f>
        <v>#VALUE!</v>
      </c>
      <c r="L2158" t="e">
        <f>SEARCH("category",'Mission Importer'!A2158)</f>
        <v>#VALUE!</v>
      </c>
      <c r="M2158" t="e">
        <f>IF(L2158=43,'Mission Importer'!A2158,0)</f>
        <v>#VALUE!</v>
      </c>
    </row>
    <row r="2159" spans="1:13" x14ac:dyDescent="0.3">
      <c r="A2159" t="e">
        <f>SEARCH("livery",'Mission Importer'!A2159)</f>
        <v>#VALUE!</v>
      </c>
      <c r="B2159" t="e">
        <f>IF(A2159=43,'Mission Importer'!A2159,0)</f>
        <v>#VALUE!</v>
      </c>
      <c r="D2159" t="e">
        <f>SEARCH("shape_name",'Mission Importer'!A2159)</f>
        <v>#VALUE!</v>
      </c>
      <c r="E2159" t="e">
        <f>IF(D2159=43,'Mission Importer'!A2159,0)</f>
        <v>#VALUE!</v>
      </c>
      <c r="G2159" t="e">
        <f>SEARCH("shape_name",'Mission Importer'!A2159)</f>
        <v>#VALUE!</v>
      </c>
      <c r="H2159" t="e">
        <f>IF(G2159=43,'Mission Importer'!A2159,0)</f>
        <v>#VALUE!</v>
      </c>
      <c r="J2159" t="e">
        <f>SEARCH("type",'Mission Importer'!A2159)</f>
        <v>#VALUE!</v>
      </c>
      <c r="K2159" t="e">
        <f>IF(J2159=43,'Mission Importer'!A2159,0)</f>
        <v>#VALUE!</v>
      </c>
      <c r="L2159" t="e">
        <f>SEARCH("category",'Mission Importer'!A2159)</f>
        <v>#VALUE!</v>
      </c>
      <c r="M2159" t="e">
        <f>IF(L2159=43,'Mission Importer'!A2159,0)</f>
        <v>#VALUE!</v>
      </c>
    </row>
    <row r="2160" spans="1:13" x14ac:dyDescent="0.3">
      <c r="A2160" t="e">
        <f>SEARCH("livery",'Mission Importer'!A2160)</f>
        <v>#VALUE!</v>
      </c>
      <c r="B2160" t="e">
        <f>IF(A2160=43,'Mission Importer'!A2160,0)</f>
        <v>#VALUE!</v>
      </c>
      <c r="D2160" t="e">
        <f>SEARCH("shape_name",'Mission Importer'!A2160)</f>
        <v>#VALUE!</v>
      </c>
      <c r="E2160" t="e">
        <f>IF(D2160=43,'Mission Importer'!A2160,0)</f>
        <v>#VALUE!</v>
      </c>
      <c r="G2160" t="e">
        <f>SEARCH("shape_name",'Mission Importer'!A2160)</f>
        <v>#VALUE!</v>
      </c>
      <c r="H2160" t="e">
        <f>IF(G2160=43,'Mission Importer'!A2160,0)</f>
        <v>#VALUE!</v>
      </c>
      <c r="J2160" t="e">
        <f>SEARCH("type",'Mission Importer'!A2160)</f>
        <v>#VALUE!</v>
      </c>
      <c r="K2160" t="e">
        <f>IF(J2160=43,'Mission Importer'!A2160,0)</f>
        <v>#VALUE!</v>
      </c>
      <c r="L2160" t="e">
        <f>SEARCH("category",'Mission Importer'!A2160)</f>
        <v>#VALUE!</v>
      </c>
      <c r="M2160" t="e">
        <f>IF(L2160=43,'Mission Importer'!A2160,0)</f>
        <v>#VALUE!</v>
      </c>
    </row>
    <row r="2161" spans="1:13" x14ac:dyDescent="0.3">
      <c r="A2161" t="e">
        <f>SEARCH("livery",'Mission Importer'!A2161)</f>
        <v>#VALUE!</v>
      </c>
      <c r="B2161" t="e">
        <f>IF(A2161=43,'Mission Importer'!A2161,0)</f>
        <v>#VALUE!</v>
      </c>
      <c r="D2161" t="e">
        <f>SEARCH("shape_name",'Mission Importer'!A2161)</f>
        <v>#VALUE!</v>
      </c>
      <c r="E2161" t="e">
        <f>IF(D2161=43,'Mission Importer'!A2161,0)</f>
        <v>#VALUE!</v>
      </c>
      <c r="G2161" t="e">
        <f>SEARCH("shape_name",'Mission Importer'!A2161)</f>
        <v>#VALUE!</v>
      </c>
      <c r="H2161" t="e">
        <f>IF(G2161=43,'Mission Importer'!A2161,0)</f>
        <v>#VALUE!</v>
      </c>
      <c r="J2161" t="e">
        <f>SEARCH("type",'Mission Importer'!A2161)</f>
        <v>#VALUE!</v>
      </c>
      <c r="K2161" t="e">
        <f>IF(J2161=43,'Mission Importer'!A2161,0)</f>
        <v>#VALUE!</v>
      </c>
      <c r="L2161" t="e">
        <f>SEARCH("category",'Mission Importer'!A2161)</f>
        <v>#VALUE!</v>
      </c>
      <c r="M2161" t="e">
        <f>IF(L2161=43,'Mission Importer'!A2161,0)</f>
        <v>#VALUE!</v>
      </c>
    </row>
    <row r="2162" spans="1:13" x14ac:dyDescent="0.3">
      <c r="A2162" t="e">
        <f>SEARCH("livery",'Mission Importer'!A2162)</f>
        <v>#VALUE!</v>
      </c>
      <c r="B2162" t="e">
        <f>IF(A2162=43,'Mission Importer'!A2162,0)</f>
        <v>#VALUE!</v>
      </c>
      <c r="D2162" t="e">
        <f>SEARCH("shape_name",'Mission Importer'!A2162)</f>
        <v>#VALUE!</v>
      </c>
      <c r="E2162" t="e">
        <f>IF(D2162=43,'Mission Importer'!A2162,0)</f>
        <v>#VALUE!</v>
      </c>
      <c r="G2162" t="e">
        <f>SEARCH("shape_name",'Mission Importer'!A2162)</f>
        <v>#VALUE!</v>
      </c>
      <c r="H2162" t="e">
        <f>IF(G2162=43,'Mission Importer'!A2162,0)</f>
        <v>#VALUE!</v>
      </c>
      <c r="J2162" t="e">
        <f>SEARCH("type",'Mission Importer'!A2162)</f>
        <v>#VALUE!</v>
      </c>
      <c r="K2162" t="e">
        <f>IF(J2162=43,'Mission Importer'!A2162,0)</f>
        <v>#VALUE!</v>
      </c>
      <c r="L2162" t="e">
        <f>SEARCH("category",'Mission Importer'!A2162)</f>
        <v>#VALUE!</v>
      </c>
      <c r="M2162" t="e">
        <f>IF(L2162=43,'Mission Importer'!A2162,0)</f>
        <v>#VALUE!</v>
      </c>
    </row>
    <row r="2163" spans="1:13" x14ac:dyDescent="0.3">
      <c r="A2163" t="e">
        <f>SEARCH("livery",'Mission Importer'!A2163)</f>
        <v>#VALUE!</v>
      </c>
      <c r="B2163" t="e">
        <f>IF(A2163=43,'Mission Importer'!A2163,0)</f>
        <v>#VALUE!</v>
      </c>
      <c r="D2163" t="e">
        <f>SEARCH("shape_name",'Mission Importer'!A2163)</f>
        <v>#VALUE!</v>
      </c>
      <c r="E2163" t="e">
        <f>IF(D2163=43,'Mission Importer'!A2163,0)</f>
        <v>#VALUE!</v>
      </c>
      <c r="G2163" t="e">
        <f>SEARCH("shape_name",'Mission Importer'!A2163)</f>
        <v>#VALUE!</v>
      </c>
      <c r="H2163" t="e">
        <f>IF(G2163=43,'Mission Importer'!A2163,0)</f>
        <v>#VALUE!</v>
      </c>
      <c r="J2163" t="e">
        <f>SEARCH("type",'Mission Importer'!A2163)</f>
        <v>#VALUE!</v>
      </c>
      <c r="K2163" t="e">
        <f>IF(J2163=43,'Mission Importer'!A2163,0)</f>
        <v>#VALUE!</v>
      </c>
      <c r="L2163" t="e">
        <f>SEARCH("category",'Mission Importer'!A2163)</f>
        <v>#VALUE!</v>
      </c>
      <c r="M2163" t="e">
        <f>IF(L2163=43,'Mission Importer'!A2163,0)</f>
        <v>#VALUE!</v>
      </c>
    </row>
    <row r="2164" spans="1:13" x14ac:dyDescent="0.3">
      <c r="A2164" t="e">
        <f>SEARCH("livery",'Mission Importer'!A2164)</f>
        <v>#VALUE!</v>
      </c>
      <c r="B2164" t="e">
        <f>IF(A2164=43,'Mission Importer'!A2164,0)</f>
        <v>#VALUE!</v>
      </c>
      <c r="D2164" t="e">
        <f>SEARCH("shape_name",'Mission Importer'!A2164)</f>
        <v>#VALUE!</v>
      </c>
      <c r="E2164" t="e">
        <f>IF(D2164=43,'Mission Importer'!A2164,0)</f>
        <v>#VALUE!</v>
      </c>
      <c r="G2164" t="e">
        <f>SEARCH("shape_name",'Mission Importer'!A2164)</f>
        <v>#VALUE!</v>
      </c>
      <c r="H2164" t="e">
        <f>IF(G2164=43,'Mission Importer'!A2164,0)</f>
        <v>#VALUE!</v>
      </c>
      <c r="J2164" t="e">
        <f>SEARCH("type",'Mission Importer'!A2164)</f>
        <v>#VALUE!</v>
      </c>
      <c r="K2164" t="e">
        <f>IF(J2164=43,'Mission Importer'!A2164,0)</f>
        <v>#VALUE!</v>
      </c>
      <c r="L2164" t="e">
        <f>SEARCH("category",'Mission Importer'!A2164)</f>
        <v>#VALUE!</v>
      </c>
      <c r="M2164" t="e">
        <f>IF(L2164=43,'Mission Importer'!A2164,0)</f>
        <v>#VALUE!</v>
      </c>
    </row>
    <row r="2165" spans="1:13" x14ac:dyDescent="0.3">
      <c r="A2165" t="e">
        <f>SEARCH("livery",'Mission Importer'!A2165)</f>
        <v>#VALUE!</v>
      </c>
      <c r="B2165" t="e">
        <f>IF(A2165=43,'Mission Importer'!A2165,0)</f>
        <v>#VALUE!</v>
      </c>
      <c r="D2165" t="e">
        <f>SEARCH("shape_name",'Mission Importer'!A2165)</f>
        <v>#VALUE!</v>
      </c>
      <c r="E2165" t="e">
        <f>IF(D2165=43,'Mission Importer'!A2165,0)</f>
        <v>#VALUE!</v>
      </c>
      <c r="G2165" t="e">
        <f>SEARCH("shape_name",'Mission Importer'!A2165)</f>
        <v>#VALUE!</v>
      </c>
      <c r="H2165" t="e">
        <f>IF(G2165=43,'Mission Importer'!A2165,0)</f>
        <v>#VALUE!</v>
      </c>
      <c r="J2165" t="e">
        <f>SEARCH("type",'Mission Importer'!A2165)</f>
        <v>#VALUE!</v>
      </c>
      <c r="K2165" t="e">
        <f>IF(J2165=43,'Mission Importer'!A2165,0)</f>
        <v>#VALUE!</v>
      </c>
      <c r="L2165" t="e">
        <f>SEARCH("category",'Mission Importer'!A2165)</f>
        <v>#VALUE!</v>
      </c>
      <c r="M2165" t="e">
        <f>IF(L2165=43,'Mission Importer'!A2165,0)</f>
        <v>#VALUE!</v>
      </c>
    </row>
    <row r="2166" spans="1:13" x14ac:dyDescent="0.3">
      <c r="A2166" t="e">
        <f>SEARCH("livery",'Mission Importer'!A2166)</f>
        <v>#VALUE!</v>
      </c>
      <c r="B2166" t="e">
        <f>IF(A2166=43,'Mission Importer'!A2166,0)</f>
        <v>#VALUE!</v>
      </c>
      <c r="D2166" t="e">
        <f>SEARCH("shape_name",'Mission Importer'!A2166)</f>
        <v>#VALUE!</v>
      </c>
      <c r="E2166" t="e">
        <f>IF(D2166=43,'Mission Importer'!A2166,0)</f>
        <v>#VALUE!</v>
      </c>
      <c r="G2166" t="e">
        <f>SEARCH("shape_name",'Mission Importer'!A2166)</f>
        <v>#VALUE!</v>
      </c>
      <c r="H2166" t="e">
        <f>IF(G2166=43,'Mission Importer'!A2166,0)</f>
        <v>#VALUE!</v>
      </c>
      <c r="J2166" t="e">
        <f>SEARCH("type",'Mission Importer'!A2166)</f>
        <v>#VALUE!</v>
      </c>
      <c r="K2166" t="e">
        <f>IF(J2166=43,'Mission Importer'!A2166,0)</f>
        <v>#VALUE!</v>
      </c>
      <c r="L2166" t="e">
        <f>SEARCH("category",'Mission Importer'!A2166)</f>
        <v>#VALUE!</v>
      </c>
      <c r="M2166" t="e">
        <f>IF(L2166=43,'Mission Importer'!A2166,0)</f>
        <v>#VALUE!</v>
      </c>
    </row>
    <row r="2167" spans="1:13" x14ac:dyDescent="0.3">
      <c r="A2167" t="e">
        <f>SEARCH("livery",'Mission Importer'!A2167)</f>
        <v>#VALUE!</v>
      </c>
      <c r="B2167" t="e">
        <f>IF(A2167=43,'Mission Importer'!A2167,0)</f>
        <v>#VALUE!</v>
      </c>
      <c r="D2167" t="e">
        <f>SEARCH("shape_name",'Mission Importer'!A2167)</f>
        <v>#VALUE!</v>
      </c>
      <c r="E2167" t="e">
        <f>IF(D2167=43,'Mission Importer'!A2167,0)</f>
        <v>#VALUE!</v>
      </c>
      <c r="G2167" t="e">
        <f>SEARCH("shape_name",'Mission Importer'!A2167)</f>
        <v>#VALUE!</v>
      </c>
      <c r="H2167" t="e">
        <f>IF(G2167=43,'Mission Importer'!A2167,0)</f>
        <v>#VALUE!</v>
      </c>
      <c r="J2167" t="e">
        <f>SEARCH("type",'Mission Importer'!A2167)</f>
        <v>#VALUE!</v>
      </c>
      <c r="K2167" t="e">
        <f>IF(J2167=43,'Mission Importer'!A2167,0)</f>
        <v>#VALUE!</v>
      </c>
      <c r="L2167" t="e">
        <f>SEARCH("category",'Mission Importer'!A2167)</f>
        <v>#VALUE!</v>
      </c>
      <c r="M2167" t="e">
        <f>IF(L2167=43,'Mission Importer'!A2167,0)</f>
        <v>#VALUE!</v>
      </c>
    </row>
    <row r="2168" spans="1:13" x14ac:dyDescent="0.3">
      <c r="A2168" t="e">
        <f>SEARCH("livery",'Mission Importer'!A2168)</f>
        <v>#VALUE!</v>
      </c>
      <c r="B2168" t="e">
        <f>IF(A2168=43,'Mission Importer'!A2168,0)</f>
        <v>#VALUE!</v>
      </c>
      <c r="D2168" t="e">
        <f>SEARCH("shape_name",'Mission Importer'!A2168)</f>
        <v>#VALUE!</v>
      </c>
      <c r="E2168" t="e">
        <f>IF(D2168=43,'Mission Importer'!A2168,0)</f>
        <v>#VALUE!</v>
      </c>
      <c r="G2168" t="e">
        <f>SEARCH("shape_name",'Mission Importer'!A2168)</f>
        <v>#VALUE!</v>
      </c>
      <c r="H2168" t="e">
        <f>IF(G2168=43,'Mission Importer'!A2168,0)</f>
        <v>#VALUE!</v>
      </c>
      <c r="J2168" t="e">
        <f>SEARCH("type",'Mission Importer'!A2168)</f>
        <v>#VALUE!</v>
      </c>
      <c r="K2168" t="e">
        <f>IF(J2168=43,'Mission Importer'!A2168,0)</f>
        <v>#VALUE!</v>
      </c>
      <c r="L2168" t="e">
        <f>SEARCH("category",'Mission Importer'!A2168)</f>
        <v>#VALUE!</v>
      </c>
      <c r="M2168" t="e">
        <f>IF(L2168=43,'Mission Importer'!A2168,0)</f>
        <v>#VALUE!</v>
      </c>
    </row>
    <row r="2169" spans="1:13" x14ac:dyDescent="0.3">
      <c r="A2169" t="e">
        <f>SEARCH("livery",'Mission Importer'!A2169)</f>
        <v>#VALUE!</v>
      </c>
      <c r="B2169" t="e">
        <f>IF(A2169=43,'Mission Importer'!A2169,0)</f>
        <v>#VALUE!</v>
      </c>
      <c r="D2169" t="e">
        <f>SEARCH("shape_name",'Mission Importer'!A2169)</f>
        <v>#VALUE!</v>
      </c>
      <c r="E2169" t="e">
        <f>IF(D2169=43,'Mission Importer'!A2169,0)</f>
        <v>#VALUE!</v>
      </c>
      <c r="G2169" t="e">
        <f>SEARCH("shape_name",'Mission Importer'!A2169)</f>
        <v>#VALUE!</v>
      </c>
      <c r="H2169" t="e">
        <f>IF(G2169=43,'Mission Importer'!A2169,0)</f>
        <v>#VALUE!</v>
      </c>
      <c r="J2169" t="e">
        <f>SEARCH("type",'Mission Importer'!A2169)</f>
        <v>#VALUE!</v>
      </c>
      <c r="K2169" t="e">
        <f>IF(J2169=43,'Mission Importer'!A2169,0)</f>
        <v>#VALUE!</v>
      </c>
      <c r="L2169" t="e">
        <f>SEARCH("category",'Mission Importer'!A2169)</f>
        <v>#VALUE!</v>
      </c>
      <c r="M2169" t="e">
        <f>IF(L2169=43,'Mission Importer'!A2169,0)</f>
        <v>#VALUE!</v>
      </c>
    </row>
    <row r="2170" spans="1:13" x14ac:dyDescent="0.3">
      <c r="A2170" t="e">
        <f>SEARCH("livery",'Mission Importer'!A2170)</f>
        <v>#VALUE!</v>
      </c>
      <c r="B2170" t="e">
        <f>IF(A2170=43,'Mission Importer'!A2170,0)</f>
        <v>#VALUE!</v>
      </c>
      <c r="D2170" t="e">
        <f>SEARCH("shape_name",'Mission Importer'!A2170)</f>
        <v>#VALUE!</v>
      </c>
      <c r="E2170" t="e">
        <f>IF(D2170=43,'Mission Importer'!A2170,0)</f>
        <v>#VALUE!</v>
      </c>
      <c r="G2170" t="e">
        <f>SEARCH("shape_name",'Mission Importer'!A2170)</f>
        <v>#VALUE!</v>
      </c>
      <c r="H2170" t="e">
        <f>IF(G2170=43,'Mission Importer'!A2170,0)</f>
        <v>#VALUE!</v>
      </c>
      <c r="J2170" t="e">
        <f>SEARCH("type",'Mission Importer'!A2170)</f>
        <v>#VALUE!</v>
      </c>
      <c r="K2170" t="e">
        <f>IF(J2170=43,'Mission Importer'!A2170,0)</f>
        <v>#VALUE!</v>
      </c>
      <c r="L2170" t="e">
        <f>SEARCH("category",'Mission Importer'!A2170)</f>
        <v>#VALUE!</v>
      </c>
      <c r="M2170" t="e">
        <f>IF(L2170=43,'Mission Importer'!A2170,0)</f>
        <v>#VALUE!</v>
      </c>
    </row>
    <row r="2171" spans="1:13" x14ac:dyDescent="0.3">
      <c r="A2171" t="e">
        <f>SEARCH("livery",'Mission Importer'!A2171)</f>
        <v>#VALUE!</v>
      </c>
      <c r="B2171" t="e">
        <f>IF(A2171=43,'Mission Importer'!A2171,0)</f>
        <v>#VALUE!</v>
      </c>
      <c r="D2171" t="e">
        <f>SEARCH("shape_name",'Mission Importer'!A2171)</f>
        <v>#VALUE!</v>
      </c>
      <c r="E2171" t="e">
        <f>IF(D2171=43,'Mission Importer'!A2171,0)</f>
        <v>#VALUE!</v>
      </c>
      <c r="G2171" t="e">
        <f>SEARCH("shape_name",'Mission Importer'!A2171)</f>
        <v>#VALUE!</v>
      </c>
      <c r="H2171" t="e">
        <f>IF(G2171=43,'Mission Importer'!A2171,0)</f>
        <v>#VALUE!</v>
      </c>
      <c r="J2171" t="e">
        <f>SEARCH("type",'Mission Importer'!A2171)</f>
        <v>#VALUE!</v>
      </c>
      <c r="K2171" t="e">
        <f>IF(J2171=43,'Mission Importer'!A2171,0)</f>
        <v>#VALUE!</v>
      </c>
      <c r="L2171" t="e">
        <f>SEARCH("category",'Mission Importer'!A2171)</f>
        <v>#VALUE!</v>
      </c>
      <c r="M2171" t="e">
        <f>IF(L2171=43,'Mission Importer'!A2171,0)</f>
        <v>#VALUE!</v>
      </c>
    </row>
    <row r="2172" spans="1:13" x14ac:dyDescent="0.3">
      <c r="A2172" t="e">
        <f>SEARCH("livery",'Mission Importer'!A2172)</f>
        <v>#VALUE!</v>
      </c>
      <c r="B2172" t="e">
        <f>IF(A2172=43,'Mission Importer'!A2172,0)</f>
        <v>#VALUE!</v>
      </c>
      <c r="D2172" t="e">
        <f>SEARCH("shape_name",'Mission Importer'!A2172)</f>
        <v>#VALUE!</v>
      </c>
      <c r="E2172" t="e">
        <f>IF(D2172=43,'Mission Importer'!A2172,0)</f>
        <v>#VALUE!</v>
      </c>
      <c r="G2172" t="e">
        <f>SEARCH("shape_name",'Mission Importer'!A2172)</f>
        <v>#VALUE!</v>
      </c>
      <c r="H2172" t="e">
        <f>IF(G2172=43,'Mission Importer'!A2172,0)</f>
        <v>#VALUE!</v>
      </c>
      <c r="J2172" t="e">
        <f>SEARCH("type",'Mission Importer'!A2172)</f>
        <v>#VALUE!</v>
      </c>
      <c r="K2172" t="e">
        <f>IF(J2172=43,'Mission Importer'!A2172,0)</f>
        <v>#VALUE!</v>
      </c>
      <c r="L2172" t="e">
        <f>SEARCH("category",'Mission Importer'!A2172)</f>
        <v>#VALUE!</v>
      </c>
      <c r="M2172" t="e">
        <f>IF(L2172=43,'Mission Importer'!A2172,0)</f>
        <v>#VALUE!</v>
      </c>
    </row>
    <row r="2173" spans="1:13" x14ac:dyDescent="0.3">
      <c r="A2173" t="e">
        <f>SEARCH("livery",'Mission Importer'!A2173)</f>
        <v>#VALUE!</v>
      </c>
      <c r="B2173" t="e">
        <f>IF(A2173=43,'Mission Importer'!A2173,0)</f>
        <v>#VALUE!</v>
      </c>
      <c r="D2173" t="e">
        <f>SEARCH("shape_name",'Mission Importer'!A2173)</f>
        <v>#VALUE!</v>
      </c>
      <c r="E2173" t="e">
        <f>IF(D2173=43,'Mission Importer'!A2173,0)</f>
        <v>#VALUE!</v>
      </c>
      <c r="G2173" t="e">
        <f>SEARCH("shape_name",'Mission Importer'!A2173)</f>
        <v>#VALUE!</v>
      </c>
      <c r="H2173" t="e">
        <f>IF(G2173=43,'Mission Importer'!A2173,0)</f>
        <v>#VALUE!</v>
      </c>
      <c r="J2173" t="e">
        <f>SEARCH("type",'Mission Importer'!A2173)</f>
        <v>#VALUE!</v>
      </c>
      <c r="K2173" t="e">
        <f>IF(J2173=43,'Mission Importer'!A2173,0)</f>
        <v>#VALUE!</v>
      </c>
      <c r="L2173" t="e">
        <f>SEARCH("category",'Mission Importer'!A2173)</f>
        <v>#VALUE!</v>
      </c>
      <c r="M2173" t="e">
        <f>IF(L2173=43,'Mission Importer'!A2173,0)</f>
        <v>#VALUE!</v>
      </c>
    </row>
    <row r="2174" spans="1:13" x14ac:dyDescent="0.3">
      <c r="A2174" t="e">
        <f>SEARCH("livery",'Mission Importer'!A2174)</f>
        <v>#VALUE!</v>
      </c>
      <c r="B2174" t="e">
        <f>IF(A2174=43,'Mission Importer'!A2174,0)</f>
        <v>#VALUE!</v>
      </c>
      <c r="D2174" t="e">
        <f>SEARCH("shape_name",'Mission Importer'!A2174)</f>
        <v>#VALUE!</v>
      </c>
      <c r="E2174" t="e">
        <f>IF(D2174=43,'Mission Importer'!A2174,0)</f>
        <v>#VALUE!</v>
      </c>
      <c r="G2174" t="e">
        <f>SEARCH("shape_name",'Mission Importer'!A2174)</f>
        <v>#VALUE!</v>
      </c>
      <c r="H2174" t="e">
        <f>IF(G2174=43,'Mission Importer'!A2174,0)</f>
        <v>#VALUE!</v>
      </c>
      <c r="J2174" t="e">
        <f>SEARCH("type",'Mission Importer'!A2174)</f>
        <v>#VALUE!</v>
      </c>
      <c r="K2174" t="e">
        <f>IF(J2174=43,'Mission Importer'!A2174,0)</f>
        <v>#VALUE!</v>
      </c>
      <c r="L2174" t="e">
        <f>SEARCH("category",'Mission Importer'!A2174)</f>
        <v>#VALUE!</v>
      </c>
      <c r="M2174" t="e">
        <f>IF(L2174=43,'Mission Importer'!A2174,0)</f>
        <v>#VALUE!</v>
      </c>
    </row>
    <row r="2175" spans="1:13" x14ac:dyDescent="0.3">
      <c r="A2175" t="e">
        <f>SEARCH("livery",'Mission Importer'!A2175)</f>
        <v>#VALUE!</v>
      </c>
      <c r="B2175" t="e">
        <f>IF(A2175=43,'Mission Importer'!A2175,0)</f>
        <v>#VALUE!</v>
      </c>
      <c r="D2175" t="e">
        <f>SEARCH("shape_name",'Mission Importer'!A2175)</f>
        <v>#VALUE!</v>
      </c>
      <c r="E2175" t="e">
        <f>IF(D2175=43,'Mission Importer'!A2175,0)</f>
        <v>#VALUE!</v>
      </c>
      <c r="G2175" t="e">
        <f>SEARCH("shape_name",'Mission Importer'!A2175)</f>
        <v>#VALUE!</v>
      </c>
      <c r="H2175" t="e">
        <f>IF(G2175=43,'Mission Importer'!A2175,0)</f>
        <v>#VALUE!</v>
      </c>
      <c r="J2175" t="e">
        <f>SEARCH("type",'Mission Importer'!A2175)</f>
        <v>#VALUE!</v>
      </c>
      <c r="K2175" t="e">
        <f>IF(J2175=43,'Mission Importer'!A2175,0)</f>
        <v>#VALUE!</v>
      </c>
      <c r="L2175" t="e">
        <f>SEARCH("category",'Mission Importer'!A2175)</f>
        <v>#VALUE!</v>
      </c>
      <c r="M2175" t="e">
        <f>IF(L2175=43,'Mission Importer'!A2175,0)</f>
        <v>#VALUE!</v>
      </c>
    </row>
    <row r="2176" spans="1:13" x14ac:dyDescent="0.3">
      <c r="A2176" t="e">
        <f>SEARCH("livery",'Mission Importer'!A2176)</f>
        <v>#VALUE!</v>
      </c>
      <c r="B2176" t="e">
        <f>IF(A2176=43,'Mission Importer'!A2176,0)</f>
        <v>#VALUE!</v>
      </c>
      <c r="D2176" t="e">
        <f>SEARCH("shape_name",'Mission Importer'!A2176)</f>
        <v>#VALUE!</v>
      </c>
      <c r="E2176" t="e">
        <f>IF(D2176=43,'Mission Importer'!A2176,0)</f>
        <v>#VALUE!</v>
      </c>
      <c r="G2176" t="e">
        <f>SEARCH("shape_name",'Mission Importer'!A2176)</f>
        <v>#VALUE!</v>
      </c>
      <c r="H2176" t="e">
        <f>IF(G2176=43,'Mission Importer'!A2176,0)</f>
        <v>#VALUE!</v>
      </c>
      <c r="J2176" t="e">
        <f>SEARCH("type",'Mission Importer'!A2176)</f>
        <v>#VALUE!</v>
      </c>
      <c r="K2176" t="e">
        <f>IF(J2176=43,'Mission Importer'!A2176,0)</f>
        <v>#VALUE!</v>
      </c>
      <c r="L2176" t="e">
        <f>SEARCH("category",'Mission Importer'!A2176)</f>
        <v>#VALUE!</v>
      </c>
      <c r="M2176" t="e">
        <f>IF(L2176=43,'Mission Importer'!A2176,0)</f>
        <v>#VALUE!</v>
      </c>
    </row>
    <row r="2177" spans="1:13" x14ac:dyDescent="0.3">
      <c r="A2177" t="e">
        <f>SEARCH("livery",'Mission Importer'!A2177)</f>
        <v>#VALUE!</v>
      </c>
      <c r="B2177" t="e">
        <f>IF(A2177=43,'Mission Importer'!A2177,0)</f>
        <v>#VALUE!</v>
      </c>
      <c r="D2177" t="e">
        <f>SEARCH("shape_name",'Mission Importer'!A2177)</f>
        <v>#VALUE!</v>
      </c>
      <c r="E2177" t="e">
        <f>IF(D2177=43,'Mission Importer'!A2177,0)</f>
        <v>#VALUE!</v>
      </c>
      <c r="G2177" t="e">
        <f>SEARCH("shape_name",'Mission Importer'!A2177)</f>
        <v>#VALUE!</v>
      </c>
      <c r="H2177" t="e">
        <f>IF(G2177=43,'Mission Importer'!A2177,0)</f>
        <v>#VALUE!</v>
      </c>
      <c r="J2177" t="e">
        <f>SEARCH("type",'Mission Importer'!A2177)</f>
        <v>#VALUE!</v>
      </c>
      <c r="K2177" t="e">
        <f>IF(J2177=43,'Mission Importer'!A2177,0)</f>
        <v>#VALUE!</v>
      </c>
      <c r="L2177" t="e">
        <f>SEARCH("category",'Mission Importer'!A2177)</f>
        <v>#VALUE!</v>
      </c>
      <c r="M2177" t="e">
        <f>IF(L2177=43,'Mission Importer'!A2177,0)</f>
        <v>#VALUE!</v>
      </c>
    </row>
    <row r="2178" spans="1:13" x14ac:dyDescent="0.3">
      <c r="A2178" t="e">
        <f>SEARCH("livery",'Mission Importer'!A2178)</f>
        <v>#VALUE!</v>
      </c>
      <c r="B2178" t="e">
        <f>IF(A2178=43,'Mission Importer'!A2178,0)</f>
        <v>#VALUE!</v>
      </c>
      <c r="D2178" t="e">
        <f>SEARCH("shape_name",'Mission Importer'!A2178)</f>
        <v>#VALUE!</v>
      </c>
      <c r="E2178" t="e">
        <f>IF(D2178=43,'Mission Importer'!A2178,0)</f>
        <v>#VALUE!</v>
      </c>
      <c r="G2178" t="e">
        <f>SEARCH("shape_name",'Mission Importer'!A2178)</f>
        <v>#VALUE!</v>
      </c>
      <c r="H2178" t="e">
        <f>IF(G2178=43,'Mission Importer'!A2178,0)</f>
        <v>#VALUE!</v>
      </c>
      <c r="J2178" t="e">
        <f>SEARCH("type",'Mission Importer'!A2178)</f>
        <v>#VALUE!</v>
      </c>
      <c r="K2178" t="e">
        <f>IF(J2178=43,'Mission Importer'!A2178,0)</f>
        <v>#VALUE!</v>
      </c>
      <c r="L2178" t="e">
        <f>SEARCH("category",'Mission Importer'!A2178)</f>
        <v>#VALUE!</v>
      </c>
      <c r="M2178" t="e">
        <f>IF(L2178=43,'Mission Importer'!A2178,0)</f>
        <v>#VALUE!</v>
      </c>
    </row>
    <row r="2179" spans="1:13" x14ac:dyDescent="0.3">
      <c r="A2179" t="e">
        <f>SEARCH("livery",'Mission Importer'!A2179)</f>
        <v>#VALUE!</v>
      </c>
      <c r="B2179" t="e">
        <f>IF(A2179=43,'Mission Importer'!A2179,0)</f>
        <v>#VALUE!</v>
      </c>
      <c r="D2179" t="e">
        <f>SEARCH("shape_name",'Mission Importer'!A2179)</f>
        <v>#VALUE!</v>
      </c>
      <c r="E2179" t="e">
        <f>IF(D2179=43,'Mission Importer'!A2179,0)</f>
        <v>#VALUE!</v>
      </c>
      <c r="G2179" t="e">
        <f>SEARCH("shape_name",'Mission Importer'!A2179)</f>
        <v>#VALUE!</v>
      </c>
      <c r="H2179" t="e">
        <f>IF(G2179=43,'Mission Importer'!A2179,0)</f>
        <v>#VALUE!</v>
      </c>
      <c r="J2179" t="e">
        <f>SEARCH("type",'Mission Importer'!A2179)</f>
        <v>#VALUE!</v>
      </c>
      <c r="K2179" t="e">
        <f>IF(J2179=43,'Mission Importer'!A2179,0)</f>
        <v>#VALUE!</v>
      </c>
      <c r="L2179" t="e">
        <f>SEARCH("category",'Mission Importer'!A2179)</f>
        <v>#VALUE!</v>
      </c>
      <c r="M2179" t="e">
        <f>IF(L2179=43,'Mission Importer'!A2179,0)</f>
        <v>#VALUE!</v>
      </c>
    </row>
    <row r="2180" spans="1:13" x14ac:dyDescent="0.3">
      <c r="A2180" t="e">
        <f>SEARCH("livery",'Mission Importer'!A2180)</f>
        <v>#VALUE!</v>
      </c>
      <c r="B2180" t="e">
        <f>IF(A2180=43,'Mission Importer'!A2180,0)</f>
        <v>#VALUE!</v>
      </c>
      <c r="D2180" t="e">
        <f>SEARCH("shape_name",'Mission Importer'!A2180)</f>
        <v>#VALUE!</v>
      </c>
      <c r="E2180" t="e">
        <f>IF(D2180=43,'Mission Importer'!A2180,0)</f>
        <v>#VALUE!</v>
      </c>
      <c r="G2180" t="e">
        <f>SEARCH("shape_name",'Mission Importer'!A2180)</f>
        <v>#VALUE!</v>
      </c>
      <c r="H2180" t="e">
        <f>IF(G2180=43,'Mission Importer'!A2180,0)</f>
        <v>#VALUE!</v>
      </c>
      <c r="J2180" t="e">
        <f>SEARCH("type",'Mission Importer'!A2180)</f>
        <v>#VALUE!</v>
      </c>
      <c r="K2180" t="e">
        <f>IF(J2180=43,'Mission Importer'!A2180,0)</f>
        <v>#VALUE!</v>
      </c>
      <c r="L2180" t="e">
        <f>SEARCH("category",'Mission Importer'!A2180)</f>
        <v>#VALUE!</v>
      </c>
      <c r="M2180" t="e">
        <f>IF(L2180=43,'Mission Importer'!A2180,0)</f>
        <v>#VALUE!</v>
      </c>
    </row>
    <row r="2181" spans="1:13" x14ac:dyDescent="0.3">
      <c r="A2181" t="e">
        <f>SEARCH("livery",'Mission Importer'!A2181)</f>
        <v>#VALUE!</v>
      </c>
      <c r="B2181" t="e">
        <f>IF(A2181=43,'Mission Importer'!A2181,0)</f>
        <v>#VALUE!</v>
      </c>
      <c r="D2181" t="e">
        <f>SEARCH("shape_name",'Mission Importer'!A2181)</f>
        <v>#VALUE!</v>
      </c>
      <c r="E2181" t="e">
        <f>IF(D2181=43,'Mission Importer'!A2181,0)</f>
        <v>#VALUE!</v>
      </c>
      <c r="G2181" t="e">
        <f>SEARCH("shape_name",'Mission Importer'!A2181)</f>
        <v>#VALUE!</v>
      </c>
      <c r="H2181" t="e">
        <f>IF(G2181=43,'Mission Importer'!A2181,0)</f>
        <v>#VALUE!</v>
      </c>
      <c r="J2181">
        <f>SEARCH("type",'Mission Importer'!A2181)</f>
        <v>47</v>
      </c>
      <c r="K2181">
        <f>IF(J2181=43,'Mission Importer'!A2181,0)</f>
        <v>0</v>
      </c>
      <c r="L2181" t="e">
        <f>SEARCH("category",'Mission Importer'!A2181)</f>
        <v>#VALUE!</v>
      </c>
      <c r="M2181" t="e">
        <f>IF(L2181=43,'Mission Importer'!A2181,0)</f>
        <v>#VALUE!</v>
      </c>
    </row>
    <row r="2182" spans="1:13" x14ac:dyDescent="0.3">
      <c r="A2182" t="e">
        <f>SEARCH("livery",'Mission Importer'!A2182)</f>
        <v>#VALUE!</v>
      </c>
      <c r="B2182" t="e">
        <f>IF(A2182=43,'Mission Importer'!A2182,0)</f>
        <v>#VALUE!</v>
      </c>
      <c r="D2182" t="e">
        <f>SEARCH("shape_name",'Mission Importer'!A2182)</f>
        <v>#VALUE!</v>
      </c>
      <c r="E2182" t="e">
        <f>IF(D2182=43,'Mission Importer'!A2182,0)</f>
        <v>#VALUE!</v>
      </c>
      <c r="G2182" t="e">
        <f>SEARCH("shape_name",'Mission Importer'!A2182)</f>
        <v>#VALUE!</v>
      </c>
      <c r="H2182" t="e">
        <f>IF(G2182=43,'Mission Importer'!A2182,0)</f>
        <v>#VALUE!</v>
      </c>
      <c r="J2182" t="e">
        <f>SEARCH("type",'Mission Importer'!A2182)</f>
        <v>#VALUE!</v>
      </c>
      <c r="K2182" t="e">
        <f>IF(J2182=43,'Mission Importer'!A2182,0)</f>
        <v>#VALUE!</v>
      </c>
      <c r="L2182" t="e">
        <f>SEARCH("category",'Mission Importer'!A2182)</f>
        <v>#VALUE!</v>
      </c>
      <c r="M2182" t="e">
        <f>IF(L2182=43,'Mission Importer'!A2182,0)</f>
        <v>#VALUE!</v>
      </c>
    </row>
    <row r="2183" spans="1:13" x14ac:dyDescent="0.3">
      <c r="A2183" t="e">
        <f>SEARCH("livery",'Mission Importer'!A2183)</f>
        <v>#VALUE!</v>
      </c>
      <c r="B2183" t="e">
        <f>IF(A2183=43,'Mission Importer'!A2183,0)</f>
        <v>#VALUE!</v>
      </c>
      <c r="D2183" t="e">
        <f>SEARCH("shape_name",'Mission Importer'!A2183)</f>
        <v>#VALUE!</v>
      </c>
      <c r="E2183" t="e">
        <f>IF(D2183=43,'Mission Importer'!A2183,0)</f>
        <v>#VALUE!</v>
      </c>
      <c r="G2183" t="e">
        <f>SEARCH("shape_name",'Mission Importer'!A2183)</f>
        <v>#VALUE!</v>
      </c>
      <c r="H2183" t="e">
        <f>IF(G2183=43,'Mission Importer'!A2183,0)</f>
        <v>#VALUE!</v>
      </c>
      <c r="J2183" t="e">
        <f>SEARCH("type",'Mission Importer'!A2183)</f>
        <v>#VALUE!</v>
      </c>
      <c r="K2183" t="e">
        <f>IF(J2183=43,'Mission Importer'!A2183,0)</f>
        <v>#VALUE!</v>
      </c>
      <c r="L2183" t="e">
        <f>SEARCH("category",'Mission Importer'!A2183)</f>
        <v>#VALUE!</v>
      </c>
      <c r="M2183" t="e">
        <f>IF(L2183=43,'Mission Importer'!A2183,0)</f>
        <v>#VALUE!</v>
      </c>
    </row>
    <row r="2184" spans="1:13" x14ac:dyDescent="0.3">
      <c r="A2184" t="e">
        <f>SEARCH("livery",'Mission Importer'!A2184)</f>
        <v>#VALUE!</v>
      </c>
      <c r="B2184" t="e">
        <f>IF(A2184=43,'Mission Importer'!A2184,0)</f>
        <v>#VALUE!</v>
      </c>
      <c r="D2184" t="e">
        <f>SEARCH("shape_name",'Mission Importer'!A2184)</f>
        <v>#VALUE!</v>
      </c>
      <c r="E2184" t="e">
        <f>IF(D2184=43,'Mission Importer'!A2184,0)</f>
        <v>#VALUE!</v>
      </c>
      <c r="G2184" t="e">
        <f>SEARCH("shape_name",'Mission Importer'!A2184)</f>
        <v>#VALUE!</v>
      </c>
      <c r="H2184" t="e">
        <f>IF(G2184=43,'Mission Importer'!A2184,0)</f>
        <v>#VALUE!</v>
      </c>
      <c r="J2184" t="e">
        <f>SEARCH("type",'Mission Importer'!A2184)</f>
        <v>#VALUE!</v>
      </c>
      <c r="K2184" t="e">
        <f>IF(J2184=43,'Mission Importer'!A2184,0)</f>
        <v>#VALUE!</v>
      </c>
      <c r="L2184" t="e">
        <f>SEARCH("category",'Mission Importer'!A2184)</f>
        <v>#VALUE!</v>
      </c>
      <c r="M2184" t="e">
        <f>IF(L2184=43,'Mission Importer'!A2184,0)</f>
        <v>#VALUE!</v>
      </c>
    </row>
    <row r="2185" spans="1:13" x14ac:dyDescent="0.3">
      <c r="A2185" t="e">
        <f>SEARCH("livery",'Mission Importer'!A2185)</f>
        <v>#VALUE!</v>
      </c>
      <c r="B2185" t="e">
        <f>IF(A2185=43,'Mission Importer'!A2185,0)</f>
        <v>#VALUE!</v>
      </c>
      <c r="D2185" t="e">
        <f>SEARCH("shape_name",'Mission Importer'!A2185)</f>
        <v>#VALUE!</v>
      </c>
      <c r="E2185" t="e">
        <f>IF(D2185=43,'Mission Importer'!A2185,0)</f>
        <v>#VALUE!</v>
      </c>
      <c r="G2185" t="e">
        <f>SEARCH("shape_name",'Mission Importer'!A2185)</f>
        <v>#VALUE!</v>
      </c>
      <c r="H2185" t="e">
        <f>IF(G2185=43,'Mission Importer'!A2185,0)</f>
        <v>#VALUE!</v>
      </c>
      <c r="J2185" t="e">
        <f>SEARCH("type",'Mission Importer'!A2185)</f>
        <v>#VALUE!</v>
      </c>
      <c r="K2185" t="e">
        <f>IF(J2185=43,'Mission Importer'!A2185,0)</f>
        <v>#VALUE!</v>
      </c>
      <c r="L2185" t="e">
        <f>SEARCH("category",'Mission Importer'!A2185)</f>
        <v>#VALUE!</v>
      </c>
      <c r="M2185" t="e">
        <f>IF(L2185=43,'Mission Importer'!A2185,0)</f>
        <v>#VALUE!</v>
      </c>
    </row>
    <row r="2186" spans="1:13" x14ac:dyDescent="0.3">
      <c r="A2186" t="e">
        <f>SEARCH("livery",'Mission Importer'!A2186)</f>
        <v>#VALUE!</v>
      </c>
      <c r="B2186" t="e">
        <f>IF(A2186=43,'Mission Importer'!A2186,0)</f>
        <v>#VALUE!</v>
      </c>
      <c r="D2186" t="e">
        <f>SEARCH("shape_name",'Mission Importer'!A2186)</f>
        <v>#VALUE!</v>
      </c>
      <c r="E2186" t="e">
        <f>IF(D2186=43,'Mission Importer'!A2186,0)</f>
        <v>#VALUE!</v>
      </c>
      <c r="G2186" t="e">
        <f>SEARCH("shape_name",'Mission Importer'!A2186)</f>
        <v>#VALUE!</v>
      </c>
      <c r="H2186" t="e">
        <f>IF(G2186=43,'Mission Importer'!A2186,0)</f>
        <v>#VALUE!</v>
      </c>
      <c r="J2186" t="e">
        <f>SEARCH("type",'Mission Importer'!A2186)</f>
        <v>#VALUE!</v>
      </c>
      <c r="K2186" t="e">
        <f>IF(J2186=43,'Mission Importer'!A2186,0)</f>
        <v>#VALUE!</v>
      </c>
      <c r="L2186" t="e">
        <f>SEARCH("category",'Mission Importer'!A2186)</f>
        <v>#VALUE!</v>
      </c>
      <c r="M2186" t="e">
        <f>IF(L2186=43,'Mission Importer'!A2186,0)</f>
        <v>#VALUE!</v>
      </c>
    </row>
    <row r="2187" spans="1:13" x14ac:dyDescent="0.3">
      <c r="A2187" t="e">
        <f>SEARCH("livery",'Mission Importer'!A2187)</f>
        <v>#VALUE!</v>
      </c>
      <c r="B2187" t="e">
        <f>IF(A2187=43,'Mission Importer'!A2187,0)</f>
        <v>#VALUE!</v>
      </c>
      <c r="D2187" t="e">
        <f>SEARCH("shape_name",'Mission Importer'!A2187)</f>
        <v>#VALUE!</v>
      </c>
      <c r="E2187" t="e">
        <f>IF(D2187=43,'Mission Importer'!A2187,0)</f>
        <v>#VALUE!</v>
      </c>
      <c r="G2187" t="e">
        <f>SEARCH("shape_name",'Mission Importer'!A2187)</f>
        <v>#VALUE!</v>
      </c>
      <c r="H2187" t="e">
        <f>IF(G2187=43,'Mission Importer'!A2187,0)</f>
        <v>#VALUE!</v>
      </c>
      <c r="J2187" t="e">
        <f>SEARCH("type",'Mission Importer'!A2187)</f>
        <v>#VALUE!</v>
      </c>
      <c r="K2187" t="e">
        <f>IF(J2187=43,'Mission Importer'!A2187,0)</f>
        <v>#VALUE!</v>
      </c>
      <c r="L2187" t="e">
        <f>SEARCH("category",'Mission Importer'!A2187)</f>
        <v>#VALUE!</v>
      </c>
      <c r="M2187" t="e">
        <f>IF(L2187=43,'Mission Importer'!A2187,0)</f>
        <v>#VALUE!</v>
      </c>
    </row>
    <row r="2188" spans="1:13" x14ac:dyDescent="0.3">
      <c r="A2188" t="e">
        <f>SEARCH("livery",'Mission Importer'!A2188)</f>
        <v>#VALUE!</v>
      </c>
      <c r="B2188" t="e">
        <f>IF(A2188=43,'Mission Importer'!A2188,0)</f>
        <v>#VALUE!</v>
      </c>
      <c r="D2188" t="e">
        <f>SEARCH("shape_name",'Mission Importer'!A2188)</f>
        <v>#VALUE!</v>
      </c>
      <c r="E2188" t="e">
        <f>IF(D2188=43,'Mission Importer'!A2188,0)</f>
        <v>#VALUE!</v>
      </c>
      <c r="G2188" t="e">
        <f>SEARCH("shape_name",'Mission Importer'!A2188)</f>
        <v>#VALUE!</v>
      </c>
      <c r="H2188" t="e">
        <f>IF(G2188=43,'Mission Importer'!A2188,0)</f>
        <v>#VALUE!</v>
      </c>
      <c r="J2188" t="e">
        <f>SEARCH("type",'Mission Importer'!A2188)</f>
        <v>#VALUE!</v>
      </c>
      <c r="K2188" t="e">
        <f>IF(J2188=43,'Mission Importer'!A2188,0)</f>
        <v>#VALUE!</v>
      </c>
      <c r="L2188" t="e">
        <f>SEARCH("category",'Mission Importer'!A2188)</f>
        <v>#VALUE!</v>
      </c>
      <c r="M2188" t="e">
        <f>IF(L2188=43,'Mission Importer'!A2188,0)</f>
        <v>#VALUE!</v>
      </c>
    </row>
    <row r="2189" spans="1:13" x14ac:dyDescent="0.3">
      <c r="A2189" t="e">
        <f>SEARCH("livery",'Mission Importer'!A2189)</f>
        <v>#VALUE!</v>
      </c>
      <c r="B2189" t="e">
        <f>IF(A2189=43,'Mission Importer'!A2189,0)</f>
        <v>#VALUE!</v>
      </c>
      <c r="D2189" t="e">
        <f>SEARCH("shape_name",'Mission Importer'!A2189)</f>
        <v>#VALUE!</v>
      </c>
      <c r="E2189" t="e">
        <f>IF(D2189=43,'Mission Importer'!A2189,0)</f>
        <v>#VALUE!</v>
      </c>
      <c r="G2189" t="e">
        <f>SEARCH("shape_name",'Mission Importer'!A2189)</f>
        <v>#VALUE!</v>
      </c>
      <c r="H2189" t="e">
        <f>IF(G2189=43,'Mission Importer'!A2189,0)</f>
        <v>#VALUE!</v>
      </c>
      <c r="J2189" t="e">
        <f>SEARCH("type",'Mission Importer'!A2189)</f>
        <v>#VALUE!</v>
      </c>
      <c r="K2189" t="e">
        <f>IF(J2189=43,'Mission Importer'!A2189,0)</f>
        <v>#VALUE!</v>
      </c>
      <c r="L2189" t="e">
        <f>SEARCH("category",'Mission Importer'!A2189)</f>
        <v>#VALUE!</v>
      </c>
      <c r="M2189" t="e">
        <f>IF(L2189=43,'Mission Importer'!A2189,0)</f>
        <v>#VALUE!</v>
      </c>
    </row>
    <row r="2190" spans="1:13" x14ac:dyDescent="0.3">
      <c r="A2190" t="e">
        <f>SEARCH("livery",'Mission Importer'!A2190)</f>
        <v>#VALUE!</v>
      </c>
      <c r="B2190" t="e">
        <f>IF(A2190=43,'Mission Importer'!A2190,0)</f>
        <v>#VALUE!</v>
      </c>
      <c r="D2190" t="e">
        <f>SEARCH("shape_name",'Mission Importer'!A2190)</f>
        <v>#VALUE!</v>
      </c>
      <c r="E2190" t="e">
        <f>IF(D2190=43,'Mission Importer'!A2190,0)</f>
        <v>#VALUE!</v>
      </c>
      <c r="G2190" t="e">
        <f>SEARCH("shape_name",'Mission Importer'!A2190)</f>
        <v>#VALUE!</v>
      </c>
      <c r="H2190" t="e">
        <f>IF(G2190=43,'Mission Importer'!A2190,0)</f>
        <v>#VALUE!</v>
      </c>
      <c r="J2190" t="e">
        <f>SEARCH("type",'Mission Importer'!A2190)</f>
        <v>#VALUE!</v>
      </c>
      <c r="K2190" t="e">
        <f>IF(J2190=43,'Mission Importer'!A2190,0)</f>
        <v>#VALUE!</v>
      </c>
      <c r="L2190" t="e">
        <f>SEARCH("category",'Mission Importer'!A2190)</f>
        <v>#VALUE!</v>
      </c>
      <c r="M2190" t="e">
        <f>IF(L2190=43,'Mission Importer'!A2190,0)</f>
        <v>#VALUE!</v>
      </c>
    </row>
    <row r="2191" spans="1:13" x14ac:dyDescent="0.3">
      <c r="A2191" t="e">
        <f>SEARCH("livery",'Mission Importer'!A2191)</f>
        <v>#VALUE!</v>
      </c>
      <c r="B2191" t="e">
        <f>IF(A2191=43,'Mission Importer'!A2191,0)</f>
        <v>#VALUE!</v>
      </c>
      <c r="D2191" t="e">
        <f>SEARCH("shape_name",'Mission Importer'!A2191)</f>
        <v>#VALUE!</v>
      </c>
      <c r="E2191" t="e">
        <f>IF(D2191=43,'Mission Importer'!A2191,0)</f>
        <v>#VALUE!</v>
      </c>
      <c r="G2191" t="e">
        <f>SEARCH("shape_name",'Mission Importer'!A2191)</f>
        <v>#VALUE!</v>
      </c>
      <c r="H2191" t="e">
        <f>IF(G2191=43,'Mission Importer'!A2191,0)</f>
        <v>#VALUE!</v>
      </c>
      <c r="J2191" t="e">
        <f>SEARCH("type",'Mission Importer'!A2191)</f>
        <v>#VALUE!</v>
      </c>
      <c r="K2191" t="e">
        <f>IF(J2191=43,'Mission Importer'!A2191,0)</f>
        <v>#VALUE!</v>
      </c>
      <c r="L2191" t="e">
        <f>SEARCH("category",'Mission Importer'!A2191)</f>
        <v>#VALUE!</v>
      </c>
      <c r="M2191" t="e">
        <f>IF(L2191=43,'Mission Importer'!A2191,0)</f>
        <v>#VALUE!</v>
      </c>
    </row>
    <row r="2192" spans="1:13" x14ac:dyDescent="0.3">
      <c r="A2192" t="e">
        <f>SEARCH("livery",'Mission Importer'!A2192)</f>
        <v>#VALUE!</v>
      </c>
      <c r="B2192" t="e">
        <f>IF(A2192=43,'Mission Importer'!A2192,0)</f>
        <v>#VALUE!</v>
      </c>
      <c r="D2192" t="e">
        <f>SEARCH("shape_name",'Mission Importer'!A2192)</f>
        <v>#VALUE!</v>
      </c>
      <c r="E2192" t="e">
        <f>IF(D2192=43,'Mission Importer'!A2192,0)</f>
        <v>#VALUE!</v>
      </c>
      <c r="G2192" t="e">
        <f>SEARCH("shape_name",'Mission Importer'!A2192)</f>
        <v>#VALUE!</v>
      </c>
      <c r="H2192" t="e">
        <f>IF(G2192=43,'Mission Importer'!A2192,0)</f>
        <v>#VALUE!</v>
      </c>
      <c r="J2192" t="e">
        <f>SEARCH("type",'Mission Importer'!A2192)</f>
        <v>#VALUE!</v>
      </c>
      <c r="K2192" t="e">
        <f>IF(J2192=43,'Mission Importer'!A2192,0)</f>
        <v>#VALUE!</v>
      </c>
      <c r="L2192" t="e">
        <f>SEARCH("category",'Mission Importer'!A2192)</f>
        <v>#VALUE!</v>
      </c>
      <c r="M2192" t="e">
        <f>IF(L2192=43,'Mission Importer'!A2192,0)</f>
        <v>#VALUE!</v>
      </c>
    </row>
    <row r="2193" spans="1:13" x14ac:dyDescent="0.3">
      <c r="A2193" t="e">
        <f>SEARCH("livery",'Mission Importer'!A2193)</f>
        <v>#VALUE!</v>
      </c>
      <c r="B2193" t="e">
        <f>IF(A2193=43,'Mission Importer'!A2193,0)</f>
        <v>#VALUE!</v>
      </c>
      <c r="D2193" t="e">
        <f>SEARCH("shape_name",'Mission Importer'!A2193)</f>
        <v>#VALUE!</v>
      </c>
      <c r="E2193" t="e">
        <f>IF(D2193=43,'Mission Importer'!A2193,0)</f>
        <v>#VALUE!</v>
      </c>
      <c r="G2193" t="e">
        <f>SEARCH("shape_name",'Mission Importer'!A2193)</f>
        <v>#VALUE!</v>
      </c>
      <c r="H2193" t="e">
        <f>IF(G2193=43,'Mission Importer'!A2193,0)</f>
        <v>#VALUE!</v>
      </c>
      <c r="J2193" t="e">
        <f>SEARCH("type",'Mission Importer'!A2193)</f>
        <v>#VALUE!</v>
      </c>
      <c r="K2193" t="e">
        <f>IF(J2193=43,'Mission Importer'!A2193,0)</f>
        <v>#VALUE!</v>
      </c>
      <c r="L2193" t="e">
        <f>SEARCH("category",'Mission Importer'!A2193)</f>
        <v>#VALUE!</v>
      </c>
      <c r="M2193" t="e">
        <f>IF(L2193=43,'Mission Importer'!A2193,0)</f>
        <v>#VALUE!</v>
      </c>
    </row>
    <row r="2194" spans="1:13" x14ac:dyDescent="0.3">
      <c r="A2194" t="e">
        <f>SEARCH("livery",'Mission Importer'!A2194)</f>
        <v>#VALUE!</v>
      </c>
      <c r="B2194" t="e">
        <f>IF(A2194=43,'Mission Importer'!A2194,0)</f>
        <v>#VALUE!</v>
      </c>
      <c r="D2194" t="e">
        <f>SEARCH("shape_name",'Mission Importer'!A2194)</f>
        <v>#VALUE!</v>
      </c>
      <c r="E2194" t="e">
        <f>IF(D2194=43,'Mission Importer'!A2194,0)</f>
        <v>#VALUE!</v>
      </c>
      <c r="G2194" t="e">
        <f>SEARCH("shape_name",'Mission Importer'!A2194)</f>
        <v>#VALUE!</v>
      </c>
      <c r="H2194" t="e">
        <f>IF(G2194=43,'Mission Importer'!A2194,0)</f>
        <v>#VALUE!</v>
      </c>
      <c r="J2194" t="e">
        <f>SEARCH("type",'Mission Importer'!A2194)</f>
        <v>#VALUE!</v>
      </c>
      <c r="K2194" t="e">
        <f>IF(J2194=43,'Mission Importer'!A2194,0)</f>
        <v>#VALUE!</v>
      </c>
      <c r="L2194" t="e">
        <f>SEARCH("category",'Mission Importer'!A2194)</f>
        <v>#VALUE!</v>
      </c>
      <c r="M2194" t="e">
        <f>IF(L2194=43,'Mission Importer'!A2194,0)</f>
        <v>#VALUE!</v>
      </c>
    </row>
    <row r="2195" spans="1:13" x14ac:dyDescent="0.3">
      <c r="A2195" t="e">
        <f>SEARCH("livery",'Mission Importer'!A2195)</f>
        <v>#VALUE!</v>
      </c>
      <c r="B2195" t="e">
        <f>IF(A2195=43,'Mission Importer'!A2195,0)</f>
        <v>#VALUE!</v>
      </c>
      <c r="D2195" t="e">
        <f>SEARCH("shape_name",'Mission Importer'!A2195)</f>
        <v>#VALUE!</v>
      </c>
      <c r="E2195" t="e">
        <f>IF(D2195=43,'Mission Importer'!A2195,0)</f>
        <v>#VALUE!</v>
      </c>
      <c r="G2195" t="e">
        <f>SEARCH("shape_name",'Mission Importer'!A2195)</f>
        <v>#VALUE!</v>
      </c>
      <c r="H2195" t="e">
        <f>IF(G2195=43,'Mission Importer'!A2195,0)</f>
        <v>#VALUE!</v>
      </c>
      <c r="J2195" t="e">
        <f>SEARCH("type",'Mission Importer'!A2195)</f>
        <v>#VALUE!</v>
      </c>
      <c r="K2195" t="e">
        <f>IF(J2195=43,'Mission Importer'!A2195,0)</f>
        <v>#VALUE!</v>
      </c>
      <c r="L2195" t="e">
        <f>SEARCH("category",'Mission Importer'!A2195)</f>
        <v>#VALUE!</v>
      </c>
      <c r="M2195" t="e">
        <f>IF(L2195=43,'Mission Importer'!A2195,0)</f>
        <v>#VALUE!</v>
      </c>
    </row>
    <row r="2196" spans="1:13" x14ac:dyDescent="0.3">
      <c r="A2196">
        <f>SEARCH("livery",'Mission Importer'!A2196)</f>
        <v>43</v>
      </c>
      <c r="B2196" t="str">
        <f>IF(A2196=43,'Mission Importer'!A2196,0)</f>
        <v xml:space="preserve">                                        ["livery_id"] = "desert",</v>
      </c>
      <c r="D2196" t="e">
        <f>SEARCH("shape_name",'Mission Importer'!A2196)</f>
        <v>#VALUE!</v>
      </c>
      <c r="E2196" t="e">
        <f>IF(D2196=43,'Mission Importer'!A2196,0)</f>
        <v>#VALUE!</v>
      </c>
      <c r="G2196" t="e">
        <f>SEARCH("shape_name",'Mission Importer'!A2196)</f>
        <v>#VALUE!</v>
      </c>
      <c r="H2196" t="e">
        <f>IF(G2196=43,'Mission Importer'!A2196,0)</f>
        <v>#VALUE!</v>
      </c>
      <c r="J2196" t="e">
        <f>SEARCH("type",'Mission Importer'!A2196)</f>
        <v>#VALUE!</v>
      </c>
      <c r="K2196" t="e">
        <f>IF(J2196=43,'Mission Importer'!A2196,0)</f>
        <v>#VALUE!</v>
      </c>
      <c r="L2196" t="e">
        <f>SEARCH("category",'Mission Importer'!A2196)</f>
        <v>#VALUE!</v>
      </c>
      <c r="M2196" t="e">
        <f>IF(L2196=43,'Mission Importer'!A2196,0)</f>
        <v>#VALUE!</v>
      </c>
    </row>
    <row r="2197" spans="1:13" x14ac:dyDescent="0.3">
      <c r="A2197" t="e">
        <f>SEARCH("livery",'Mission Importer'!A2197)</f>
        <v>#VALUE!</v>
      </c>
      <c r="B2197" t="e">
        <f>IF(A2197=43,'Mission Importer'!A2197,0)</f>
        <v>#VALUE!</v>
      </c>
      <c r="D2197" t="e">
        <f>SEARCH("shape_name",'Mission Importer'!A2197)</f>
        <v>#VALUE!</v>
      </c>
      <c r="E2197" t="e">
        <f>IF(D2197=43,'Mission Importer'!A2197,0)</f>
        <v>#VALUE!</v>
      </c>
      <c r="G2197" t="e">
        <f>SEARCH("shape_name",'Mission Importer'!A2197)</f>
        <v>#VALUE!</v>
      </c>
      <c r="H2197" t="e">
        <f>IF(G2197=43,'Mission Importer'!A2197,0)</f>
        <v>#VALUE!</v>
      </c>
      <c r="J2197" t="e">
        <f>SEARCH("type",'Mission Importer'!A2197)</f>
        <v>#VALUE!</v>
      </c>
      <c r="K2197" t="e">
        <f>IF(J2197=43,'Mission Importer'!A2197,0)</f>
        <v>#VALUE!</v>
      </c>
      <c r="L2197">
        <f>SEARCH("category",'Mission Importer'!A2197)</f>
        <v>43</v>
      </c>
      <c r="M2197" t="str">
        <f>IF(L2197=43,'Mission Importer'!A2197,0)</f>
        <v xml:space="preserve">                                        ["category"] = "Air Defence",</v>
      </c>
    </row>
    <row r="2198" spans="1:13" x14ac:dyDescent="0.3">
      <c r="A2198" t="e">
        <f>SEARCH("livery",'Mission Importer'!A2198)</f>
        <v>#VALUE!</v>
      </c>
      <c r="B2198" t="e">
        <f>IF(A2198=43,'Mission Importer'!A2198,0)</f>
        <v>#VALUE!</v>
      </c>
      <c r="D2198" t="e">
        <f>SEARCH("shape_name",'Mission Importer'!A2198)</f>
        <v>#VALUE!</v>
      </c>
      <c r="E2198" t="e">
        <f>IF(D2198=43,'Mission Importer'!A2198,0)</f>
        <v>#VALUE!</v>
      </c>
      <c r="G2198" t="e">
        <f>SEARCH("shape_name",'Mission Importer'!A2198)</f>
        <v>#VALUE!</v>
      </c>
      <c r="H2198" t="e">
        <f>IF(G2198=43,'Mission Importer'!A2198,0)</f>
        <v>#VALUE!</v>
      </c>
      <c r="J2198">
        <f>SEARCH("type",'Mission Importer'!A2198)</f>
        <v>43</v>
      </c>
      <c r="K2198" t="str">
        <f>IF(J2198=43,'Mission Importer'!A2198,0)</f>
        <v xml:space="preserve">                                        ["type"] = "rapier_fsa_optical_tracker_unit",</v>
      </c>
      <c r="L2198" t="e">
        <f>SEARCH("category",'Mission Importer'!A2198)</f>
        <v>#VALUE!</v>
      </c>
      <c r="M2198" t="e">
        <f>IF(L2198=43,'Mission Importer'!A2198,0)</f>
        <v>#VALUE!</v>
      </c>
    </row>
    <row r="2199" spans="1:13" x14ac:dyDescent="0.3">
      <c r="A2199" t="e">
        <f>SEARCH("livery",'Mission Importer'!A2199)</f>
        <v>#VALUE!</v>
      </c>
      <c r="B2199" t="e">
        <f>IF(A2199=43,'Mission Importer'!A2199,0)</f>
        <v>#VALUE!</v>
      </c>
      <c r="D2199" t="e">
        <f>SEARCH("shape_name",'Mission Importer'!A2199)</f>
        <v>#VALUE!</v>
      </c>
      <c r="E2199" t="e">
        <f>IF(D2199=43,'Mission Importer'!A2199,0)</f>
        <v>#VALUE!</v>
      </c>
      <c r="G2199" t="e">
        <f>SEARCH("shape_name",'Mission Importer'!A2199)</f>
        <v>#VALUE!</v>
      </c>
      <c r="H2199" t="e">
        <f>IF(G2199=43,'Mission Importer'!A2199,0)</f>
        <v>#VALUE!</v>
      </c>
      <c r="J2199" t="e">
        <f>SEARCH("type",'Mission Importer'!A2199)</f>
        <v>#VALUE!</v>
      </c>
      <c r="K2199" t="e">
        <f>IF(J2199=43,'Mission Importer'!A2199,0)</f>
        <v>#VALUE!</v>
      </c>
      <c r="L2199" t="e">
        <f>SEARCH("category",'Mission Importer'!A2199)</f>
        <v>#VALUE!</v>
      </c>
      <c r="M2199" t="e">
        <f>IF(L2199=43,'Mission Importer'!A2199,0)</f>
        <v>#VALUE!</v>
      </c>
    </row>
    <row r="2200" spans="1:13" x14ac:dyDescent="0.3">
      <c r="A2200" t="e">
        <f>SEARCH("livery",'Mission Importer'!A2200)</f>
        <v>#VALUE!</v>
      </c>
      <c r="B2200" t="e">
        <f>IF(A2200=43,'Mission Importer'!A2200,0)</f>
        <v>#VALUE!</v>
      </c>
      <c r="D2200" t="e">
        <f>SEARCH("shape_name",'Mission Importer'!A2200)</f>
        <v>#VALUE!</v>
      </c>
      <c r="E2200" t="e">
        <f>IF(D2200=43,'Mission Importer'!A2200,0)</f>
        <v>#VALUE!</v>
      </c>
      <c r="G2200" t="e">
        <f>SEARCH("shape_name",'Mission Importer'!A2200)</f>
        <v>#VALUE!</v>
      </c>
      <c r="H2200" t="e">
        <f>IF(G2200=43,'Mission Importer'!A2200,0)</f>
        <v>#VALUE!</v>
      </c>
      <c r="J2200" t="e">
        <f>SEARCH("type",'Mission Importer'!A2200)</f>
        <v>#VALUE!</v>
      </c>
      <c r="K2200" t="e">
        <f>IF(J2200=43,'Mission Importer'!A2200,0)</f>
        <v>#VALUE!</v>
      </c>
      <c r="L2200" t="e">
        <f>SEARCH("category",'Mission Importer'!A2200)</f>
        <v>#VALUE!</v>
      </c>
      <c r="M2200" t="e">
        <f>IF(L2200=43,'Mission Importer'!A2200,0)</f>
        <v>#VALUE!</v>
      </c>
    </row>
    <row r="2201" spans="1:13" x14ac:dyDescent="0.3">
      <c r="A2201" t="e">
        <f>SEARCH("livery",'Mission Importer'!A2201)</f>
        <v>#VALUE!</v>
      </c>
      <c r="B2201" t="e">
        <f>IF(A2201=43,'Mission Importer'!A2201,0)</f>
        <v>#VALUE!</v>
      </c>
      <c r="D2201" t="e">
        <f>SEARCH("shape_name",'Mission Importer'!A2201)</f>
        <v>#VALUE!</v>
      </c>
      <c r="E2201" t="e">
        <f>IF(D2201=43,'Mission Importer'!A2201,0)</f>
        <v>#VALUE!</v>
      </c>
      <c r="G2201" t="e">
        <f>SEARCH("shape_name",'Mission Importer'!A2201)</f>
        <v>#VALUE!</v>
      </c>
      <c r="H2201" t="e">
        <f>IF(G2201=43,'Mission Importer'!A2201,0)</f>
        <v>#VALUE!</v>
      </c>
      <c r="J2201" t="e">
        <f>SEARCH("type",'Mission Importer'!A2201)</f>
        <v>#VALUE!</v>
      </c>
      <c r="K2201" t="e">
        <f>IF(J2201=43,'Mission Importer'!A2201,0)</f>
        <v>#VALUE!</v>
      </c>
      <c r="L2201" t="e">
        <f>SEARCH("category",'Mission Importer'!A2201)</f>
        <v>#VALUE!</v>
      </c>
      <c r="M2201" t="e">
        <f>IF(L2201=43,'Mission Importer'!A2201,0)</f>
        <v>#VALUE!</v>
      </c>
    </row>
    <row r="2202" spans="1:13" x14ac:dyDescent="0.3">
      <c r="A2202" t="e">
        <f>SEARCH("livery",'Mission Importer'!A2202)</f>
        <v>#VALUE!</v>
      </c>
      <c r="B2202" t="e">
        <f>IF(A2202=43,'Mission Importer'!A2202,0)</f>
        <v>#VALUE!</v>
      </c>
      <c r="D2202" t="e">
        <f>SEARCH("shape_name",'Mission Importer'!A2202)</f>
        <v>#VALUE!</v>
      </c>
      <c r="E2202" t="e">
        <f>IF(D2202=43,'Mission Importer'!A2202,0)</f>
        <v>#VALUE!</v>
      </c>
      <c r="G2202" t="e">
        <f>SEARCH("shape_name",'Mission Importer'!A2202)</f>
        <v>#VALUE!</v>
      </c>
      <c r="H2202" t="e">
        <f>IF(G2202=43,'Mission Importer'!A2202,0)</f>
        <v>#VALUE!</v>
      </c>
      <c r="J2202" t="e">
        <f>SEARCH("type",'Mission Importer'!A2202)</f>
        <v>#VALUE!</v>
      </c>
      <c r="K2202" t="e">
        <f>IF(J2202=43,'Mission Importer'!A2202,0)</f>
        <v>#VALUE!</v>
      </c>
      <c r="L2202" t="e">
        <f>SEARCH("category",'Mission Importer'!A2202)</f>
        <v>#VALUE!</v>
      </c>
      <c r="M2202" t="e">
        <f>IF(L2202=43,'Mission Importer'!A2202,0)</f>
        <v>#VALUE!</v>
      </c>
    </row>
    <row r="2203" spans="1:13" x14ac:dyDescent="0.3">
      <c r="A2203" t="e">
        <f>SEARCH("livery",'Mission Importer'!A2203)</f>
        <v>#VALUE!</v>
      </c>
      <c r="B2203" t="e">
        <f>IF(A2203=43,'Mission Importer'!A2203,0)</f>
        <v>#VALUE!</v>
      </c>
      <c r="D2203" t="e">
        <f>SEARCH("shape_name",'Mission Importer'!A2203)</f>
        <v>#VALUE!</v>
      </c>
      <c r="E2203" t="e">
        <f>IF(D2203=43,'Mission Importer'!A2203,0)</f>
        <v>#VALUE!</v>
      </c>
      <c r="G2203" t="e">
        <f>SEARCH("shape_name",'Mission Importer'!A2203)</f>
        <v>#VALUE!</v>
      </c>
      <c r="H2203" t="e">
        <f>IF(G2203=43,'Mission Importer'!A2203,0)</f>
        <v>#VALUE!</v>
      </c>
      <c r="J2203" t="e">
        <f>SEARCH("type",'Mission Importer'!A2203)</f>
        <v>#VALUE!</v>
      </c>
      <c r="K2203" t="e">
        <f>IF(J2203=43,'Mission Importer'!A2203,0)</f>
        <v>#VALUE!</v>
      </c>
      <c r="L2203" t="e">
        <f>SEARCH("category",'Mission Importer'!A2203)</f>
        <v>#VALUE!</v>
      </c>
      <c r="M2203" t="e">
        <f>IF(L2203=43,'Mission Importer'!A2203,0)</f>
        <v>#VALUE!</v>
      </c>
    </row>
    <row r="2204" spans="1:13" x14ac:dyDescent="0.3">
      <c r="A2204" t="e">
        <f>SEARCH("livery",'Mission Importer'!A2204)</f>
        <v>#VALUE!</v>
      </c>
      <c r="B2204" t="e">
        <f>IF(A2204=43,'Mission Importer'!A2204,0)</f>
        <v>#VALUE!</v>
      </c>
      <c r="D2204" t="e">
        <f>SEARCH("shape_name",'Mission Importer'!A2204)</f>
        <v>#VALUE!</v>
      </c>
      <c r="E2204" t="e">
        <f>IF(D2204=43,'Mission Importer'!A2204,0)</f>
        <v>#VALUE!</v>
      </c>
      <c r="G2204" t="e">
        <f>SEARCH("shape_name",'Mission Importer'!A2204)</f>
        <v>#VALUE!</v>
      </c>
      <c r="H2204" t="e">
        <f>IF(G2204=43,'Mission Importer'!A2204,0)</f>
        <v>#VALUE!</v>
      </c>
      <c r="J2204" t="e">
        <f>SEARCH("type",'Mission Importer'!A2204)</f>
        <v>#VALUE!</v>
      </c>
      <c r="K2204" t="e">
        <f>IF(J2204=43,'Mission Importer'!A2204,0)</f>
        <v>#VALUE!</v>
      </c>
      <c r="L2204" t="e">
        <f>SEARCH("category",'Mission Importer'!A2204)</f>
        <v>#VALUE!</v>
      </c>
      <c r="M2204" t="e">
        <f>IF(L2204=43,'Mission Importer'!A2204,0)</f>
        <v>#VALUE!</v>
      </c>
    </row>
    <row r="2205" spans="1:13" x14ac:dyDescent="0.3">
      <c r="A2205" t="e">
        <f>SEARCH("livery",'Mission Importer'!A2205)</f>
        <v>#VALUE!</v>
      </c>
      <c r="B2205" t="e">
        <f>IF(A2205=43,'Mission Importer'!A2205,0)</f>
        <v>#VALUE!</v>
      </c>
      <c r="D2205" t="e">
        <f>SEARCH("shape_name",'Mission Importer'!A2205)</f>
        <v>#VALUE!</v>
      </c>
      <c r="E2205" t="e">
        <f>IF(D2205=43,'Mission Importer'!A2205,0)</f>
        <v>#VALUE!</v>
      </c>
      <c r="G2205" t="e">
        <f>SEARCH("shape_name",'Mission Importer'!A2205)</f>
        <v>#VALUE!</v>
      </c>
      <c r="H2205" t="e">
        <f>IF(G2205=43,'Mission Importer'!A2205,0)</f>
        <v>#VALUE!</v>
      </c>
      <c r="J2205" t="e">
        <f>SEARCH("type",'Mission Importer'!A2205)</f>
        <v>#VALUE!</v>
      </c>
      <c r="K2205" t="e">
        <f>IF(J2205=43,'Mission Importer'!A2205,0)</f>
        <v>#VALUE!</v>
      </c>
      <c r="L2205" t="e">
        <f>SEARCH("category",'Mission Importer'!A2205)</f>
        <v>#VALUE!</v>
      </c>
      <c r="M2205" t="e">
        <f>IF(L2205=43,'Mission Importer'!A2205,0)</f>
        <v>#VALUE!</v>
      </c>
    </row>
    <row r="2206" spans="1:13" x14ac:dyDescent="0.3">
      <c r="A2206" t="e">
        <f>SEARCH("livery",'Mission Importer'!A2206)</f>
        <v>#VALUE!</v>
      </c>
      <c r="B2206" t="e">
        <f>IF(A2206=43,'Mission Importer'!A2206,0)</f>
        <v>#VALUE!</v>
      </c>
      <c r="D2206" t="e">
        <f>SEARCH("shape_name",'Mission Importer'!A2206)</f>
        <v>#VALUE!</v>
      </c>
      <c r="E2206" t="e">
        <f>IF(D2206=43,'Mission Importer'!A2206,0)</f>
        <v>#VALUE!</v>
      </c>
      <c r="G2206" t="e">
        <f>SEARCH("shape_name",'Mission Importer'!A2206)</f>
        <v>#VALUE!</v>
      </c>
      <c r="H2206" t="e">
        <f>IF(G2206=43,'Mission Importer'!A2206,0)</f>
        <v>#VALUE!</v>
      </c>
      <c r="J2206" t="e">
        <f>SEARCH("type",'Mission Importer'!A2206)</f>
        <v>#VALUE!</v>
      </c>
      <c r="K2206" t="e">
        <f>IF(J2206=43,'Mission Importer'!A2206,0)</f>
        <v>#VALUE!</v>
      </c>
      <c r="L2206" t="e">
        <f>SEARCH("category",'Mission Importer'!A2206)</f>
        <v>#VALUE!</v>
      </c>
      <c r="M2206" t="e">
        <f>IF(L2206=43,'Mission Importer'!A2206,0)</f>
        <v>#VALUE!</v>
      </c>
    </row>
    <row r="2207" spans="1:13" x14ac:dyDescent="0.3">
      <c r="A2207" t="e">
        <f>SEARCH("livery",'Mission Importer'!A2207)</f>
        <v>#VALUE!</v>
      </c>
      <c r="B2207" t="e">
        <f>IF(A2207=43,'Mission Importer'!A2207,0)</f>
        <v>#VALUE!</v>
      </c>
      <c r="D2207" t="e">
        <f>SEARCH("shape_name",'Mission Importer'!A2207)</f>
        <v>#VALUE!</v>
      </c>
      <c r="E2207" t="e">
        <f>IF(D2207=43,'Mission Importer'!A2207,0)</f>
        <v>#VALUE!</v>
      </c>
      <c r="G2207" t="e">
        <f>SEARCH("shape_name",'Mission Importer'!A2207)</f>
        <v>#VALUE!</v>
      </c>
      <c r="H2207" t="e">
        <f>IF(G2207=43,'Mission Importer'!A2207,0)</f>
        <v>#VALUE!</v>
      </c>
      <c r="J2207" t="e">
        <f>SEARCH("type",'Mission Importer'!A2207)</f>
        <v>#VALUE!</v>
      </c>
      <c r="K2207" t="e">
        <f>IF(J2207=43,'Mission Importer'!A2207,0)</f>
        <v>#VALUE!</v>
      </c>
      <c r="L2207" t="e">
        <f>SEARCH("category",'Mission Importer'!A2207)</f>
        <v>#VALUE!</v>
      </c>
      <c r="M2207" t="e">
        <f>IF(L2207=43,'Mission Importer'!A2207,0)</f>
        <v>#VALUE!</v>
      </c>
    </row>
    <row r="2208" spans="1:13" x14ac:dyDescent="0.3">
      <c r="A2208" t="e">
        <f>SEARCH("livery",'Mission Importer'!A2208)</f>
        <v>#VALUE!</v>
      </c>
      <c r="B2208" t="e">
        <f>IF(A2208=43,'Mission Importer'!A2208,0)</f>
        <v>#VALUE!</v>
      </c>
      <c r="D2208" t="e">
        <f>SEARCH("shape_name",'Mission Importer'!A2208)</f>
        <v>#VALUE!</v>
      </c>
      <c r="E2208" t="e">
        <f>IF(D2208=43,'Mission Importer'!A2208,0)</f>
        <v>#VALUE!</v>
      </c>
      <c r="G2208" t="e">
        <f>SEARCH("shape_name",'Mission Importer'!A2208)</f>
        <v>#VALUE!</v>
      </c>
      <c r="H2208" t="e">
        <f>IF(G2208=43,'Mission Importer'!A2208,0)</f>
        <v>#VALUE!</v>
      </c>
      <c r="J2208" t="e">
        <f>SEARCH("type",'Mission Importer'!A2208)</f>
        <v>#VALUE!</v>
      </c>
      <c r="K2208" t="e">
        <f>IF(J2208=43,'Mission Importer'!A2208,0)</f>
        <v>#VALUE!</v>
      </c>
      <c r="L2208" t="e">
        <f>SEARCH("category",'Mission Importer'!A2208)</f>
        <v>#VALUE!</v>
      </c>
      <c r="M2208" t="e">
        <f>IF(L2208=43,'Mission Importer'!A2208,0)</f>
        <v>#VALUE!</v>
      </c>
    </row>
    <row r="2209" spans="1:13" x14ac:dyDescent="0.3">
      <c r="A2209" t="e">
        <f>SEARCH("livery",'Mission Importer'!A2209)</f>
        <v>#VALUE!</v>
      </c>
      <c r="B2209" t="e">
        <f>IF(A2209=43,'Mission Importer'!A2209,0)</f>
        <v>#VALUE!</v>
      </c>
      <c r="D2209" t="e">
        <f>SEARCH("shape_name",'Mission Importer'!A2209)</f>
        <v>#VALUE!</v>
      </c>
      <c r="E2209" t="e">
        <f>IF(D2209=43,'Mission Importer'!A2209,0)</f>
        <v>#VALUE!</v>
      </c>
      <c r="G2209" t="e">
        <f>SEARCH("shape_name",'Mission Importer'!A2209)</f>
        <v>#VALUE!</v>
      </c>
      <c r="H2209" t="e">
        <f>IF(G2209=43,'Mission Importer'!A2209,0)</f>
        <v>#VALUE!</v>
      </c>
      <c r="J2209" t="e">
        <f>SEARCH("type",'Mission Importer'!A2209)</f>
        <v>#VALUE!</v>
      </c>
      <c r="K2209" t="e">
        <f>IF(J2209=43,'Mission Importer'!A2209,0)</f>
        <v>#VALUE!</v>
      </c>
      <c r="L2209" t="e">
        <f>SEARCH("category",'Mission Importer'!A2209)</f>
        <v>#VALUE!</v>
      </c>
      <c r="M2209" t="e">
        <f>IF(L2209=43,'Mission Importer'!A2209,0)</f>
        <v>#VALUE!</v>
      </c>
    </row>
    <row r="2210" spans="1:13" x14ac:dyDescent="0.3">
      <c r="A2210" t="e">
        <f>SEARCH("livery",'Mission Importer'!A2210)</f>
        <v>#VALUE!</v>
      </c>
      <c r="B2210" t="e">
        <f>IF(A2210=43,'Mission Importer'!A2210,0)</f>
        <v>#VALUE!</v>
      </c>
      <c r="D2210" t="e">
        <f>SEARCH("shape_name",'Mission Importer'!A2210)</f>
        <v>#VALUE!</v>
      </c>
      <c r="E2210" t="e">
        <f>IF(D2210=43,'Mission Importer'!A2210,0)</f>
        <v>#VALUE!</v>
      </c>
      <c r="G2210" t="e">
        <f>SEARCH("shape_name",'Mission Importer'!A2210)</f>
        <v>#VALUE!</v>
      </c>
      <c r="H2210" t="e">
        <f>IF(G2210=43,'Mission Importer'!A2210,0)</f>
        <v>#VALUE!</v>
      </c>
      <c r="J2210" t="e">
        <f>SEARCH("type",'Mission Importer'!A2210)</f>
        <v>#VALUE!</v>
      </c>
      <c r="K2210" t="e">
        <f>IF(J2210=43,'Mission Importer'!A2210,0)</f>
        <v>#VALUE!</v>
      </c>
      <c r="L2210" t="e">
        <f>SEARCH("category",'Mission Importer'!A2210)</f>
        <v>#VALUE!</v>
      </c>
      <c r="M2210" t="e">
        <f>IF(L2210=43,'Mission Importer'!A2210,0)</f>
        <v>#VALUE!</v>
      </c>
    </row>
    <row r="2211" spans="1:13" x14ac:dyDescent="0.3">
      <c r="A2211" t="e">
        <f>SEARCH("livery",'Mission Importer'!A2211)</f>
        <v>#VALUE!</v>
      </c>
      <c r="B2211" t="e">
        <f>IF(A2211=43,'Mission Importer'!A2211,0)</f>
        <v>#VALUE!</v>
      </c>
      <c r="D2211" t="e">
        <f>SEARCH("shape_name",'Mission Importer'!A2211)</f>
        <v>#VALUE!</v>
      </c>
      <c r="E2211" t="e">
        <f>IF(D2211=43,'Mission Importer'!A2211,0)</f>
        <v>#VALUE!</v>
      </c>
      <c r="G2211" t="e">
        <f>SEARCH("shape_name",'Mission Importer'!A2211)</f>
        <v>#VALUE!</v>
      </c>
      <c r="H2211" t="e">
        <f>IF(G2211=43,'Mission Importer'!A2211,0)</f>
        <v>#VALUE!</v>
      </c>
      <c r="J2211" t="e">
        <f>SEARCH("type",'Mission Importer'!A2211)</f>
        <v>#VALUE!</v>
      </c>
      <c r="K2211" t="e">
        <f>IF(J2211=43,'Mission Importer'!A2211,0)</f>
        <v>#VALUE!</v>
      </c>
      <c r="L2211" t="e">
        <f>SEARCH("category",'Mission Importer'!A2211)</f>
        <v>#VALUE!</v>
      </c>
      <c r="M2211" t="e">
        <f>IF(L2211=43,'Mission Importer'!A2211,0)</f>
        <v>#VALUE!</v>
      </c>
    </row>
    <row r="2212" spans="1:13" x14ac:dyDescent="0.3">
      <c r="A2212" t="e">
        <f>SEARCH("livery",'Mission Importer'!A2212)</f>
        <v>#VALUE!</v>
      </c>
      <c r="B2212" t="e">
        <f>IF(A2212=43,'Mission Importer'!A2212,0)</f>
        <v>#VALUE!</v>
      </c>
      <c r="D2212" t="e">
        <f>SEARCH("shape_name",'Mission Importer'!A2212)</f>
        <v>#VALUE!</v>
      </c>
      <c r="E2212" t="e">
        <f>IF(D2212=43,'Mission Importer'!A2212,0)</f>
        <v>#VALUE!</v>
      </c>
      <c r="G2212" t="e">
        <f>SEARCH("shape_name",'Mission Importer'!A2212)</f>
        <v>#VALUE!</v>
      </c>
      <c r="H2212" t="e">
        <f>IF(G2212=43,'Mission Importer'!A2212,0)</f>
        <v>#VALUE!</v>
      </c>
      <c r="J2212" t="e">
        <f>SEARCH("type",'Mission Importer'!A2212)</f>
        <v>#VALUE!</v>
      </c>
      <c r="K2212" t="e">
        <f>IF(J2212=43,'Mission Importer'!A2212,0)</f>
        <v>#VALUE!</v>
      </c>
      <c r="L2212" t="e">
        <f>SEARCH("category",'Mission Importer'!A2212)</f>
        <v>#VALUE!</v>
      </c>
      <c r="M2212" t="e">
        <f>IF(L2212=43,'Mission Importer'!A2212,0)</f>
        <v>#VALUE!</v>
      </c>
    </row>
    <row r="2213" spans="1:13" x14ac:dyDescent="0.3">
      <c r="A2213" t="e">
        <f>SEARCH("livery",'Mission Importer'!A2213)</f>
        <v>#VALUE!</v>
      </c>
      <c r="B2213" t="e">
        <f>IF(A2213=43,'Mission Importer'!A2213,0)</f>
        <v>#VALUE!</v>
      </c>
      <c r="D2213" t="e">
        <f>SEARCH("shape_name",'Mission Importer'!A2213)</f>
        <v>#VALUE!</v>
      </c>
      <c r="E2213" t="e">
        <f>IF(D2213=43,'Mission Importer'!A2213,0)</f>
        <v>#VALUE!</v>
      </c>
      <c r="G2213" t="e">
        <f>SEARCH("shape_name",'Mission Importer'!A2213)</f>
        <v>#VALUE!</v>
      </c>
      <c r="H2213" t="e">
        <f>IF(G2213=43,'Mission Importer'!A2213,0)</f>
        <v>#VALUE!</v>
      </c>
      <c r="J2213" t="e">
        <f>SEARCH("type",'Mission Importer'!A2213)</f>
        <v>#VALUE!</v>
      </c>
      <c r="K2213" t="e">
        <f>IF(J2213=43,'Mission Importer'!A2213,0)</f>
        <v>#VALUE!</v>
      </c>
      <c r="L2213" t="e">
        <f>SEARCH("category",'Mission Importer'!A2213)</f>
        <v>#VALUE!</v>
      </c>
      <c r="M2213" t="e">
        <f>IF(L2213=43,'Mission Importer'!A2213,0)</f>
        <v>#VALUE!</v>
      </c>
    </row>
    <row r="2214" spans="1:13" x14ac:dyDescent="0.3">
      <c r="A2214" t="e">
        <f>SEARCH("livery",'Mission Importer'!A2214)</f>
        <v>#VALUE!</v>
      </c>
      <c r="B2214" t="e">
        <f>IF(A2214=43,'Mission Importer'!A2214,0)</f>
        <v>#VALUE!</v>
      </c>
      <c r="D2214" t="e">
        <f>SEARCH("shape_name",'Mission Importer'!A2214)</f>
        <v>#VALUE!</v>
      </c>
      <c r="E2214" t="e">
        <f>IF(D2214=43,'Mission Importer'!A2214,0)</f>
        <v>#VALUE!</v>
      </c>
      <c r="G2214" t="e">
        <f>SEARCH("shape_name",'Mission Importer'!A2214)</f>
        <v>#VALUE!</v>
      </c>
      <c r="H2214" t="e">
        <f>IF(G2214=43,'Mission Importer'!A2214,0)</f>
        <v>#VALUE!</v>
      </c>
      <c r="J2214" t="e">
        <f>SEARCH("type",'Mission Importer'!A2214)</f>
        <v>#VALUE!</v>
      </c>
      <c r="K2214" t="e">
        <f>IF(J2214=43,'Mission Importer'!A2214,0)</f>
        <v>#VALUE!</v>
      </c>
      <c r="L2214" t="e">
        <f>SEARCH("category",'Mission Importer'!A2214)</f>
        <v>#VALUE!</v>
      </c>
      <c r="M2214" t="e">
        <f>IF(L2214=43,'Mission Importer'!A2214,0)</f>
        <v>#VALUE!</v>
      </c>
    </row>
    <row r="2215" spans="1:13" x14ac:dyDescent="0.3">
      <c r="A2215" t="e">
        <f>SEARCH("livery",'Mission Importer'!A2215)</f>
        <v>#VALUE!</v>
      </c>
      <c r="B2215" t="e">
        <f>IF(A2215=43,'Mission Importer'!A2215,0)</f>
        <v>#VALUE!</v>
      </c>
      <c r="D2215" t="e">
        <f>SEARCH("shape_name",'Mission Importer'!A2215)</f>
        <v>#VALUE!</v>
      </c>
      <c r="E2215" t="e">
        <f>IF(D2215=43,'Mission Importer'!A2215,0)</f>
        <v>#VALUE!</v>
      </c>
      <c r="G2215" t="e">
        <f>SEARCH("shape_name",'Mission Importer'!A2215)</f>
        <v>#VALUE!</v>
      </c>
      <c r="H2215" t="e">
        <f>IF(G2215=43,'Mission Importer'!A2215,0)</f>
        <v>#VALUE!</v>
      </c>
      <c r="J2215" t="e">
        <f>SEARCH("type",'Mission Importer'!A2215)</f>
        <v>#VALUE!</v>
      </c>
      <c r="K2215" t="e">
        <f>IF(J2215=43,'Mission Importer'!A2215,0)</f>
        <v>#VALUE!</v>
      </c>
      <c r="L2215" t="e">
        <f>SEARCH("category",'Mission Importer'!A2215)</f>
        <v>#VALUE!</v>
      </c>
      <c r="M2215" t="e">
        <f>IF(L2215=43,'Mission Importer'!A2215,0)</f>
        <v>#VALUE!</v>
      </c>
    </row>
    <row r="2216" spans="1:13" x14ac:dyDescent="0.3">
      <c r="A2216" t="e">
        <f>SEARCH("livery",'Mission Importer'!A2216)</f>
        <v>#VALUE!</v>
      </c>
      <c r="B2216" t="e">
        <f>IF(A2216=43,'Mission Importer'!A2216,0)</f>
        <v>#VALUE!</v>
      </c>
      <c r="D2216" t="e">
        <f>SEARCH("shape_name",'Mission Importer'!A2216)</f>
        <v>#VALUE!</v>
      </c>
      <c r="E2216" t="e">
        <f>IF(D2216=43,'Mission Importer'!A2216,0)</f>
        <v>#VALUE!</v>
      </c>
      <c r="G2216" t="e">
        <f>SEARCH("shape_name",'Mission Importer'!A2216)</f>
        <v>#VALUE!</v>
      </c>
      <c r="H2216" t="e">
        <f>IF(G2216=43,'Mission Importer'!A2216,0)</f>
        <v>#VALUE!</v>
      </c>
      <c r="J2216" t="e">
        <f>SEARCH("type",'Mission Importer'!A2216)</f>
        <v>#VALUE!</v>
      </c>
      <c r="K2216" t="e">
        <f>IF(J2216=43,'Mission Importer'!A2216,0)</f>
        <v>#VALUE!</v>
      </c>
      <c r="L2216" t="e">
        <f>SEARCH("category",'Mission Importer'!A2216)</f>
        <v>#VALUE!</v>
      </c>
      <c r="M2216" t="e">
        <f>IF(L2216=43,'Mission Importer'!A2216,0)</f>
        <v>#VALUE!</v>
      </c>
    </row>
    <row r="2217" spans="1:13" x14ac:dyDescent="0.3">
      <c r="A2217" t="e">
        <f>SEARCH("livery",'Mission Importer'!A2217)</f>
        <v>#VALUE!</v>
      </c>
      <c r="B2217" t="e">
        <f>IF(A2217=43,'Mission Importer'!A2217,0)</f>
        <v>#VALUE!</v>
      </c>
      <c r="D2217" t="e">
        <f>SEARCH("shape_name",'Mission Importer'!A2217)</f>
        <v>#VALUE!</v>
      </c>
      <c r="E2217" t="e">
        <f>IF(D2217=43,'Mission Importer'!A2217,0)</f>
        <v>#VALUE!</v>
      </c>
      <c r="G2217" t="e">
        <f>SEARCH("shape_name",'Mission Importer'!A2217)</f>
        <v>#VALUE!</v>
      </c>
      <c r="H2217" t="e">
        <f>IF(G2217=43,'Mission Importer'!A2217,0)</f>
        <v>#VALUE!</v>
      </c>
      <c r="J2217" t="e">
        <f>SEARCH("type",'Mission Importer'!A2217)</f>
        <v>#VALUE!</v>
      </c>
      <c r="K2217" t="e">
        <f>IF(J2217=43,'Mission Importer'!A2217,0)</f>
        <v>#VALUE!</v>
      </c>
      <c r="L2217" t="e">
        <f>SEARCH("category",'Mission Importer'!A2217)</f>
        <v>#VALUE!</v>
      </c>
      <c r="M2217" t="e">
        <f>IF(L2217=43,'Mission Importer'!A2217,0)</f>
        <v>#VALUE!</v>
      </c>
    </row>
    <row r="2218" spans="1:13" x14ac:dyDescent="0.3">
      <c r="A2218" t="e">
        <f>SEARCH("livery",'Mission Importer'!A2218)</f>
        <v>#VALUE!</v>
      </c>
      <c r="B2218" t="e">
        <f>IF(A2218=43,'Mission Importer'!A2218,0)</f>
        <v>#VALUE!</v>
      </c>
      <c r="D2218" t="e">
        <f>SEARCH("shape_name",'Mission Importer'!A2218)</f>
        <v>#VALUE!</v>
      </c>
      <c r="E2218" t="e">
        <f>IF(D2218=43,'Mission Importer'!A2218,0)</f>
        <v>#VALUE!</v>
      </c>
      <c r="G2218" t="e">
        <f>SEARCH("shape_name",'Mission Importer'!A2218)</f>
        <v>#VALUE!</v>
      </c>
      <c r="H2218" t="e">
        <f>IF(G2218=43,'Mission Importer'!A2218,0)</f>
        <v>#VALUE!</v>
      </c>
      <c r="J2218" t="e">
        <f>SEARCH("type",'Mission Importer'!A2218)</f>
        <v>#VALUE!</v>
      </c>
      <c r="K2218" t="e">
        <f>IF(J2218=43,'Mission Importer'!A2218,0)</f>
        <v>#VALUE!</v>
      </c>
      <c r="L2218" t="e">
        <f>SEARCH("category",'Mission Importer'!A2218)</f>
        <v>#VALUE!</v>
      </c>
      <c r="M2218" t="e">
        <f>IF(L2218=43,'Mission Importer'!A2218,0)</f>
        <v>#VALUE!</v>
      </c>
    </row>
    <row r="2219" spans="1:13" x14ac:dyDescent="0.3">
      <c r="A2219" t="e">
        <f>SEARCH("livery",'Mission Importer'!A2219)</f>
        <v>#VALUE!</v>
      </c>
      <c r="B2219" t="e">
        <f>IF(A2219=43,'Mission Importer'!A2219,0)</f>
        <v>#VALUE!</v>
      </c>
      <c r="D2219" t="e">
        <f>SEARCH("shape_name",'Mission Importer'!A2219)</f>
        <v>#VALUE!</v>
      </c>
      <c r="E2219" t="e">
        <f>IF(D2219=43,'Mission Importer'!A2219,0)</f>
        <v>#VALUE!</v>
      </c>
      <c r="G2219" t="e">
        <f>SEARCH("shape_name",'Mission Importer'!A2219)</f>
        <v>#VALUE!</v>
      </c>
      <c r="H2219" t="e">
        <f>IF(G2219=43,'Mission Importer'!A2219,0)</f>
        <v>#VALUE!</v>
      </c>
      <c r="J2219" t="e">
        <f>SEARCH("type",'Mission Importer'!A2219)</f>
        <v>#VALUE!</v>
      </c>
      <c r="K2219" t="e">
        <f>IF(J2219=43,'Mission Importer'!A2219,0)</f>
        <v>#VALUE!</v>
      </c>
      <c r="L2219" t="e">
        <f>SEARCH("category",'Mission Importer'!A2219)</f>
        <v>#VALUE!</v>
      </c>
      <c r="M2219" t="e">
        <f>IF(L2219=43,'Mission Importer'!A2219,0)</f>
        <v>#VALUE!</v>
      </c>
    </row>
    <row r="2220" spans="1:13" x14ac:dyDescent="0.3">
      <c r="A2220" t="e">
        <f>SEARCH("livery",'Mission Importer'!A2220)</f>
        <v>#VALUE!</v>
      </c>
      <c r="B2220" t="e">
        <f>IF(A2220=43,'Mission Importer'!A2220,0)</f>
        <v>#VALUE!</v>
      </c>
      <c r="D2220" t="e">
        <f>SEARCH("shape_name",'Mission Importer'!A2220)</f>
        <v>#VALUE!</v>
      </c>
      <c r="E2220" t="e">
        <f>IF(D2220=43,'Mission Importer'!A2220,0)</f>
        <v>#VALUE!</v>
      </c>
      <c r="G2220" t="e">
        <f>SEARCH("shape_name",'Mission Importer'!A2220)</f>
        <v>#VALUE!</v>
      </c>
      <c r="H2220" t="e">
        <f>IF(G2220=43,'Mission Importer'!A2220,0)</f>
        <v>#VALUE!</v>
      </c>
      <c r="J2220" t="e">
        <f>SEARCH("type",'Mission Importer'!A2220)</f>
        <v>#VALUE!</v>
      </c>
      <c r="K2220" t="e">
        <f>IF(J2220=43,'Mission Importer'!A2220,0)</f>
        <v>#VALUE!</v>
      </c>
      <c r="L2220" t="e">
        <f>SEARCH("category",'Mission Importer'!A2220)</f>
        <v>#VALUE!</v>
      </c>
      <c r="M2220" t="e">
        <f>IF(L2220=43,'Mission Importer'!A2220,0)</f>
        <v>#VALUE!</v>
      </c>
    </row>
    <row r="2221" spans="1:13" x14ac:dyDescent="0.3">
      <c r="A2221" t="e">
        <f>SEARCH("livery",'Mission Importer'!A2221)</f>
        <v>#VALUE!</v>
      </c>
      <c r="B2221" t="e">
        <f>IF(A2221=43,'Mission Importer'!A2221,0)</f>
        <v>#VALUE!</v>
      </c>
      <c r="D2221" t="e">
        <f>SEARCH("shape_name",'Mission Importer'!A2221)</f>
        <v>#VALUE!</v>
      </c>
      <c r="E2221" t="e">
        <f>IF(D2221=43,'Mission Importer'!A2221,0)</f>
        <v>#VALUE!</v>
      </c>
      <c r="G2221" t="e">
        <f>SEARCH("shape_name",'Mission Importer'!A2221)</f>
        <v>#VALUE!</v>
      </c>
      <c r="H2221" t="e">
        <f>IF(G2221=43,'Mission Importer'!A2221,0)</f>
        <v>#VALUE!</v>
      </c>
      <c r="J2221" t="e">
        <f>SEARCH("type",'Mission Importer'!A2221)</f>
        <v>#VALUE!</v>
      </c>
      <c r="K2221" t="e">
        <f>IF(J2221=43,'Mission Importer'!A2221,0)</f>
        <v>#VALUE!</v>
      </c>
      <c r="L2221" t="e">
        <f>SEARCH("category",'Mission Importer'!A2221)</f>
        <v>#VALUE!</v>
      </c>
      <c r="M2221" t="e">
        <f>IF(L2221=43,'Mission Importer'!A2221,0)</f>
        <v>#VALUE!</v>
      </c>
    </row>
    <row r="2222" spans="1:13" x14ac:dyDescent="0.3">
      <c r="A2222" t="e">
        <f>SEARCH("livery",'Mission Importer'!A2222)</f>
        <v>#VALUE!</v>
      </c>
      <c r="B2222" t="e">
        <f>IF(A2222=43,'Mission Importer'!A2222,0)</f>
        <v>#VALUE!</v>
      </c>
      <c r="D2222" t="e">
        <f>SEARCH("shape_name",'Mission Importer'!A2222)</f>
        <v>#VALUE!</v>
      </c>
      <c r="E2222" t="e">
        <f>IF(D2222=43,'Mission Importer'!A2222,0)</f>
        <v>#VALUE!</v>
      </c>
      <c r="G2222" t="e">
        <f>SEARCH("shape_name",'Mission Importer'!A2222)</f>
        <v>#VALUE!</v>
      </c>
      <c r="H2222" t="e">
        <f>IF(G2222=43,'Mission Importer'!A2222,0)</f>
        <v>#VALUE!</v>
      </c>
      <c r="J2222">
        <f>SEARCH("type",'Mission Importer'!A2222)</f>
        <v>47</v>
      </c>
      <c r="K2222">
        <f>IF(J2222=43,'Mission Importer'!A2222,0)</f>
        <v>0</v>
      </c>
      <c r="L2222" t="e">
        <f>SEARCH("category",'Mission Importer'!A2222)</f>
        <v>#VALUE!</v>
      </c>
      <c r="M2222" t="e">
        <f>IF(L2222=43,'Mission Importer'!A2222,0)</f>
        <v>#VALUE!</v>
      </c>
    </row>
    <row r="2223" spans="1:13" x14ac:dyDescent="0.3">
      <c r="A2223" t="e">
        <f>SEARCH("livery",'Mission Importer'!A2223)</f>
        <v>#VALUE!</v>
      </c>
      <c r="B2223" t="e">
        <f>IF(A2223=43,'Mission Importer'!A2223,0)</f>
        <v>#VALUE!</v>
      </c>
      <c r="D2223" t="e">
        <f>SEARCH("shape_name",'Mission Importer'!A2223)</f>
        <v>#VALUE!</v>
      </c>
      <c r="E2223" t="e">
        <f>IF(D2223=43,'Mission Importer'!A2223,0)</f>
        <v>#VALUE!</v>
      </c>
      <c r="G2223" t="e">
        <f>SEARCH("shape_name",'Mission Importer'!A2223)</f>
        <v>#VALUE!</v>
      </c>
      <c r="H2223" t="e">
        <f>IF(G2223=43,'Mission Importer'!A2223,0)</f>
        <v>#VALUE!</v>
      </c>
      <c r="J2223" t="e">
        <f>SEARCH("type",'Mission Importer'!A2223)</f>
        <v>#VALUE!</v>
      </c>
      <c r="K2223" t="e">
        <f>IF(J2223=43,'Mission Importer'!A2223,0)</f>
        <v>#VALUE!</v>
      </c>
      <c r="L2223" t="e">
        <f>SEARCH("category",'Mission Importer'!A2223)</f>
        <v>#VALUE!</v>
      </c>
      <c r="M2223" t="e">
        <f>IF(L2223=43,'Mission Importer'!A2223,0)</f>
        <v>#VALUE!</v>
      </c>
    </row>
    <row r="2224" spans="1:13" x14ac:dyDescent="0.3">
      <c r="A2224" t="e">
        <f>SEARCH("livery",'Mission Importer'!A2224)</f>
        <v>#VALUE!</v>
      </c>
      <c r="B2224" t="e">
        <f>IF(A2224=43,'Mission Importer'!A2224,0)</f>
        <v>#VALUE!</v>
      </c>
      <c r="D2224" t="e">
        <f>SEARCH("shape_name",'Mission Importer'!A2224)</f>
        <v>#VALUE!</v>
      </c>
      <c r="E2224" t="e">
        <f>IF(D2224=43,'Mission Importer'!A2224,0)</f>
        <v>#VALUE!</v>
      </c>
      <c r="G2224" t="e">
        <f>SEARCH("shape_name",'Mission Importer'!A2224)</f>
        <v>#VALUE!</v>
      </c>
      <c r="H2224" t="e">
        <f>IF(G2224=43,'Mission Importer'!A2224,0)</f>
        <v>#VALUE!</v>
      </c>
      <c r="J2224" t="e">
        <f>SEARCH("type",'Mission Importer'!A2224)</f>
        <v>#VALUE!</v>
      </c>
      <c r="K2224" t="e">
        <f>IF(J2224=43,'Mission Importer'!A2224,0)</f>
        <v>#VALUE!</v>
      </c>
      <c r="L2224" t="e">
        <f>SEARCH("category",'Mission Importer'!A2224)</f>
        <v>#VALUE!</v>
      </c>
      <c r="M2224" t="e">
        <f>IF(L2224=43,'Mission Importer'!A2224,0)</f>
        <v>#VALUE!</v>
      </c>
    </row>
    <row r="2225" spans="1:13" x14ac:dyDescent="0.3">
      <c r="A2225" t="e">
        <f>SEARCH("livery",'Mission Importer'!A2225)</f>
        <v>#VALUE!</v>
      </c>
      <c r="B2225" t="e">
        <f>IF(A2225=43,'Mission Importer'!A2225,0)</f>
        <v>#VALUE!</v>
      </c>
      <c r="D2225" t="e">
        <f>SEARCH("shape_name",'Mission Importer'!A2225)</f>
        <v>#VALUE!</v>
      </c>
      <c r="E2225" t="e">
        <f>IF(D2225=43,'Mission Importer'!A2225,0)</f>
        <v>#VALUE!</v>
      </c>
      <c r="G2225" t="e">
        <f>SEARCH("shape_name",'Mission Importer'!A2225)</f>
        <v>#VALUE!</v>
      </c>
      <c r="H2225" t="e">
        <f>IF(G2225=43,'Mission Importer'!A2225,0)</f>
        <v>#VALUE!</v>
      </c>
      <c r="J2225" t="e">
        <f>SEARCH("type",'Mission Importer'!A2225)</f>
        <v>#VALUE!</v>
      </c>
      <c r="K2225" t="e">
        <f>IF(J2225=43,'Mission Importer'!A2225,0)</f>
        <v>#VALUE!</v>
      </c>
      <c r="L2225" t="e">
        <f>SEARCH("category",'Mission Importer'!A2225)</f>
        <v>#VALUE!</v>
      </c>
      <c r="M2225" t="e">
        <f>IF(L2225=43,'Mission Importer'!A2225,0)</f>
        <v>#VALUE!</v>
      </c>
    </row>
    <row r="2226" spans="1:13" x14ac:dyDescent="0.3">
      <c r="A2226" t="e">
        <f>SEARCH("livery",'Mission Importer'!A2226)</f>
        <v>#VALUE!</v>
      </c>
      <c r="B2226" t="e">
        <f>IF(A2226=43,'Mission Importer'!A2226,0)</f>
        <v>#VALUE!</v>
      </c>
      <c r="D2226" t="e">
        <f>SEARCH("shape_name",'Mission Importer'!A2226)</f>
        <v>#VALUE!</v>
      </c>
      <c r="E2226" t="e">
        <f>IF(D2226=43,'Mission Importer'!A2226,0)</f>
        <v>#VALUE!</v>
      </c>
      <c r="G2226" t="e">
        <f>SEARCH("shape_name",'Mission Importer'!A2226)</f>
        <v>#VALUE!</v>
      </c>
      <c r="H2226" t="e">
        <f>IF(G2226=43,'Mission Importer'!A2226,0)</f>
        <v>#VALUE!</v>
      </c>
      <c r="J2226" t="e">
        <f>SEARCH("type",'Mission Importer'!A2226)</f>
        <v>#VALUE!</v>
      </c>
      <c r="K2226" t="e">
        <f>IF(J2226=43,'Mission Importer'!A2226,0)</f>
        <v>#VALUE!</v>
      </c>
      <c r="L2226" t="e">
        <f>SEARCH("category",'Mission Importer'!A2226)</f>
        <v>#VALUE!</v>
      </c>
      <c r="M2226" t="e">
        <f>IF(L2226=43,'Mission Importer'!A2226,0)</f>
        <v>#VALUE!</v>
      </c>
    </row>
    <row r="2227" spans="1:13" x14ac:dyDescent="0.3">
      <c r="A2227" t="e">
        <f>SEARCH("livery",'Mission Importer'!A2227)</f>
        <v>#VALUE!</v>
      </c>
      <c r="B2227" t="e">
        <f>IF(A2227=43,'Mission Importer'!A2227,0)</f>
        <v>#VALUE!</v>
      </c>
      <c r="D2227" t="e">
        <f>SEARCH("shape_name",'Mission Importer'!A2227)</f>
        <v>#VALUE!</v>
      </c>
      <c r="E2227" t="e">
        <f>IF(D2227=43,'Mission Importer'!A2227,0)</f>
        <v>#VALUE!</v>
      </c>
      <c r="G2227" t="e">
        <f>SEARCH("shape_name",'Mission Importer'!A2227)</f>
        <v>#VALUE!</v>
      </c>
      <c r="H2227" t="e">
        <f>IF(G2227=43,'Mission Importer'!A2227,0)</f>
        <v>#VALUE!</v>
      </c>
      <c r="J2227" t="e">
        <f>SEARCH("type",'Mission Importer'!A2227)</f>
        <v>#VALUE!</v>
      </c>
      <c r="K2227" t="e">
        <f>IF(J2227=43,'Mission Importer'!A2227,0)</f>
        <v>#VALUE!</v>
      </c>
      <c r="L2227" t="e">
        <f>SEARCH("category",'Mission Importer'!A2227)</f>
        <v>#VALUE!</v>
      </c>
      <c r="M2227" t="e">
        <f>IF(L2227=43,'Mission Importer'!A2227,0)</f>
        <v>#VALUE!</v>
      </c>
    </row>
    <row r="2228" spans="1:13" x14ac:dyDescent="0.3">
      <c r="A2228" t="e">
        <f>SEARCH("livery",'Mission Importer'!A2228)</f>
        <v>#VALUE!</v>
      </c>
      <c r="B2228" t="e">
        <f>IF(A2228=43,'Mission Importer'!A2228,0)</f>
        <v>#VALUE!</v>
      </c>
      <c r="D2228" t="e">
        <f>SEARCH("shape_name",'Mission Importer'!A2228)</f>
        <v>#VALUE!</v>
      </c>
      <c r="E2228" t="e">
        <f>IF(D2228=43,'Mission Importer'!A2228,0)</f>
        <v>#VALUE!</v>
      </c>
      <c r="G2228" t="e">
        <f>SEARCH("shape_name",'Mission Importer'!A2228)</f>
        <v>#VALUE!</v>
      </c>
      <c r="H2228" t="e">
        <f>IF(G2228=43,'Mission Importer'!A2228,0)</f>
        <v>#VALUE!</v>
      </c>
      <c r="J2228" t="e">
        <f>SEARCH("type",'Mission Importer'!A2228)</f>
        <v>#VALUE!</v>
      </c>
      <c r="K2228" t="e">
        <f>IF(J2228=43,'Mission Importer'!A2228,0)</f>
        <v>#VALUE!</v>
      </c>
      <c r="L2228" t="e">
        <f>SEARCH("category",'Mission Importer'!A2228)</f>
        <v>#VALUE!</v>
      </c>
      <c r="M2228" t="e">
        <f>IF(L2228=43,'Mission Importer'!A2228,0)</f>
        <v>#VALUE!</v>
      </c>
    </row>
    <row r="2229" spans="1:13" x14ac:dyDescent="0.3">
      <c r="A2229" t="e">
        <f>SEARCH("livery",'Mission Importer'!A2229)</f>
        <v>#VALUE!</v>
      </c>
      <c r="B2229" t="e">
        <f>IF(A2229=43,'Mission Importer'!A2229,0)</f>
        <v>#VALUE!</v>
      </c>
      <c r="D2229" t="e">
        <f>SEARCH("shape_name",'Mission Importer'!A2229)</f>
        <v>#VALUE!</v>
      </c>
      <c r="E2229" t="e">
        <f>IF(D2229=43,'Mission Importer'!A2229,0)</f>
        <v>#VALUE!</v>
      </c>
      <c r="G2229" t="e">
        <f>SEARCH("shape_name",'Mission Importer'!A2229)</f>
        <v>#VALUE!</v>
      </c>
      <c r="H2229" t="e">
        <f>IF(G2229=43,'Mission Importer'!A2229,0)</f>
        <v>#VALUE!</v>
      </c>
      <c r="J2229" t="e">
        <f>SEARCH("type",'Mission Importer'!A2229)</f>
        <v>#VALUE!</v>
      </c>
      <c r="K2229" t="e">
        <f>IF(J2229=43,'Mission Importer'!A2229,0)</f>
        <v>#VALUE!</v>
      </c>
      <c r="L2229" t="e">
        <f>SEARCH("category",'Mission Importer'!A2229)</f>
        <v>#VALUE!</v>
      </c>
      <c r="M2229" t="e">
        <f>IF(L2229=43,'Mission Importer'!A2229,0)</f>
        <v>#VALUE!</v>
      </c>
    </row>
    <row r="2230" spans="1:13" x14ac:dyDescent="0.3">
      <c r="A2230" t="e">
        <f>SEARCH("livery",'Mission Importer'!A2230)</f>
        <v>#VALUE!</v>
      </c>
      <c r="B2230" t="e">
        <f>IF(A2230=43,'Mission Importer'!A2230,0)</f>
        <v>#VALUE!</v>
      </c>
      <c r="D2230" t="e">
        <f>SEARCH("shape_name",'Mission Importer'!A2230)</f>
        <v>#VALUE!</v>
      </c>
      <c r="E2230" t="e">
        <f>IF(D2230=43,'Mission Importer'!A2230,0)</f>
        <v>#VALUE!</v>
      </c>
      <c r="G2230" t="e">
        <f>SEARCH("shape_name",'Mission Importer'!A2230)</f>
        <v>#VALUE!</v>
      </c>
      <c r="H2230" t="e">
        <f>IF(G2230=43,'Mission Importer'!A2230,0)</f>
        <v>#VALUE!</v>
      </c>
      <c r="J2230" t="e">
        <f>SEARCH("type",'Mission Importer'!A2230)</f>
        <v>#VALUE!</v>
      </c>
      <c r="K2230" t="e">
        <f>IF(J2230=43,'Mission Importer'!A2230,0)</f>
        <v>#VALUE!</v>
      </c>
      <c r="L2230" t="e">
        <f>SEARCH("category",'Mission Importer'!A2230)</f>
        <v>#VALUE!</v>
      </c>
      <c r="M2230" t="e">
        <f>IF(L2230=43,'Mission Importer'!A2230,0)</f>
        <v>#VALUE!</v>
      </c>
    </row>
    <row r="2231" spans="1:13" x14ac:dyDescent="0.3">
      <c r="A2231" t="e">
        <f>SEARCH("livery",'Mission Importer'!A2231)</f>
        <v>#VALUE!</v>
      </c>
      <c r="B2231" t="e">
        <f>IF(A2231=43,'Mission Importer'!A2231,0)</f>
        <v>#VALUE!</v>
      </c>
      <c r="D2231" t="e">
        <f>SEARCH("shape_name",'Mission Importer'!A2231)</f>
        <v>#VALUE!</v>
      </c>
      <c r="E2231" t="e">
        <f>IF(D2231=43,'Mission Importer'!A2231,0)</f>
        <v>#VALUE!</v>
      </c>
      <c r="G2231" t="e">
        <f>SEARCH("shape_name",'Mission Importer'!A2231)</f>
        <v>#VALUE!</v>
      </c>
      <c r="H2231" t="e">
        <f>IF(G2231=43,'Mission Importer'!A2231,0)</f>
        <v>#VALUE!</v>
      </c>
      <c r="J2231" t="e">
        <f>SEARCH("type",'Mission Importer'!A2231)</f>
        <v>#VALUE!</v>
      </c>
      <c r="K2231" t="e">
        <f>IF(J2231=43,'Mission Importer'!A2231,0)</f>
        <v>#VALUE!</v>
      </c>
      <c r="L2231" t="e">
        <f>SEARCH("category",'Mission Importer'!A2231)</f>
        <v>#VALUE!</v>
      </c>
      <c r="M2231" t="e">
        <f>IF(L2231=43,'Mission Importer'!A2231,0)</f>
        <v>#VALUE!</v>
      </c>
    </row>
    <row r="2232" spans="1:13" x14ac:dyDescent="0.3">
      <c r="A2232" t="e">
        <f>SEARCH("livery",'Mission Importer'!A2232)</f>
        <v>#VALUE!</v>
      </c>
      <c r="B2232" t="e">
        <f>IF(A2232=43,'Mission Importer'!A2232,0)</f>
        <v>#VALUE!</v>
      </c>
      <c r="D2232" t="e">
        <f>SEARCH("shape_name",'Mission Importer'!A2232)</f>
        <v>#VALUE!</v>
      </c>
      <c r="E2232" t="e">
        <f>IF(D2232=43,'Mission Importer'!A2232,0)</f>
        <v>#VALUE!</v>
      </c>
      <c r="G2232" t="e">
        <f>SEARCH("shape_name",'Mission Importer'!A2232)</f>
        <v>#VALUE!</v>
      </c>
      <c r="H2232" t="e">
        <f>IF(G2232=43,'Mission Importer'!A2232,0)</f>
        <v>#VALUE!</v>
      </c>
      <c r="J2232" t="e">
        <f>SEARCH("type",'Mission Importer'!A2232)</f>
        <v>#VALUE!</v>
      </c>
      <c r="K2232" t="e">
        <f>IF(J2232=43,'Mission Importer'!A2232,0)</f>
        <v>#VALUE!</v>
      </c>
      <c r="L2232" t="e">
        <f>SEARCH("category",'Mission Importer'!A2232)</f>
        <v>#VALUE!</v>
      </c>
      <c r="M2232" t="e">
        <f>IF(L2232=43,'Mission Importer'!A2232,0)</f>
        <v>#VALUE!</v>
      </c>
    </row>
    <row r="2233" spans="1:13" x14ac:dyDescent="0.3">
      <c r="A2233" t="e">
        <f>SEARCH("livery",'Mission Importer'!A2233)</f>
        <v>#VALUE!</v>
      </c>
      <c r="B2233" t="e">
        <f>IF(A2233=43,'Mission Importer'!A2233,0)</f>
        <v>#VALUE!</v>
      </c>
      <c r="D2233" t="e">
        <f>SEARCH("shape_name",'Mission Importer'!A2233)</f>
        <v>#VALUE!</v>
      </c>
      <c r="E2233" t="e">
        <f>IF(D2233=43,'Mission Importer'!A2233,0)</f>
        <v>#VALUE!</v>
      </c>
      <c r="G2233" t="e">
        <f>SEARCH("shape_name",'Mission Importer'!A2233)</f>
        <v>#VALUE!</v>
      </c>
      <c r="H2233" t="e">
        <f>IF(G2233=43,'Mission Importer'!A2233,0)</f>
        <v>#VALUE!</v>
      </c>
      <c r="J2233" t="e">
        <f>SEARCH("type",'Mission Importer'!A2233)</f>
        <v>#VALUE!</v>
      </c>
      <c r="K2233" t="e">
        <f>IF(J2233=43,'Mission Importer'!A2233,0)</f>
        <v>#VALUE!</v>
      </c>
      <c r="L2233" t="e">
        <f>SEARCH("category",'Mission Importer'!A2233)</f>
        <v>#VALUE!</v>
      </c>
      <c r="M2233" t="e">
        <f>IF(L2233=43,'Mission Importer'!A2233,0)</f>
        <v>#VALUE!</v>
      </c>
    </row>
    <row r="2234" spans="1:13" x14ac:dyDescent="0.3">
      <c r="A2234" t="e">
        <f>SEARCH("livery",'Mission Importer'!A2234)</f>
        <v>#VALUE!</v>
      </c>
      <c r="B2234" t="e">
        <f>IF(A2234=43,'Mission Importer'!A2234,0)</f>
        <v>#VALUE!</v>
      </c>
      <c r="D2234" t="e">
        <f>SEARCH("shape_name",'Mission Importer'!A2234)</f>
        <v>#VALUE!</v>
      </c>
      <c r="E2234" t="e">
        <f>IF(D2234=43,'Mission Importer'!A2234,0)</f>
        <v>#VALUE!</v>
      </c>
      <c r="G2234" t="e">
        <f>SEARCH("shape_name",'Mission Importer'!A2234)</f>
        <v>#VALUE!</v>
      </c>
      <c r="H2234" t="e">
        <f>IF(G2234=43,'Mission Importer'!A2234,0)</f>
        <v>#VALUE!</v>
      </c>
      <c r="J2234" t="e">
        <f>SEARCH("type",'Mission Importer'!A2234)</f>
        <v>#VALUE!</v>
      </c>
      <c r="K2234" t="e">
        <f>IF(J2234=43,'Mission Importer'!A2234,0)</f>
        <v>#VALUE!</v>
      </c>
      <c r="L2234" t="e">
        <f>SEARCH("category",'Mission Importer'!A2234)</f>
        <v>#VALUE!</v>
      </c>
      <c r="M2234" t="e">
        <f>IF(L2234=43,'Mission Importer'!A2234,0)</f>
        <v>#VALUE!</v>
      </c>
    </row>
    <row r="2235" spans="1:13" x14ac:dyDescent="0.3">
      <c r="A2235" t="e">
        <f>SEARCH("livery",'Mission Importer'!A2235)</f>
        <v>#VALUE!</v>
      </c>
      <c r="B2235" t="e">
        <f>IF(A2235=43,'Mission Importer'!A2235,0)</f>
        <v>#VALUE!</v>
      </c>
      <c r="D2235" t="e">
        <f>SEARCH("shape_name",'Mission Importer'!A2235)</f>
        <v>#VALUE!</v>
      </c>
      <c r="E2235" t="e">
        <f>IF(D2235=43,'Mission Importer'!A2235,0)</f>
        <v>#VALUE!</v>
      </c>
      <c r="G2235" t="e">
        <f>SEARCH("shape_name",'Mission Importer'!A2235)</f>
        <v>#VALUE!</v>
      </c>
      <c r="H2235" t="e">
        <f>IF(G2235=43,'Mission Importer'!A2235,0)</f>
        <v>#VALUE!</v>
      </c>
      <c r="J2235" t="e">
        <f>SEARCH("type",'Mission Importer'!A2235)</f>
        <v>#VALUE!</v>
      </c>
      <c r="K2235" t="e">
        <f>IF(J2235=43,'Mission Importer'!A2235,0)</f>
        <v>#VALUE!</v>
      </c>
      <c r="L2235" t="e">
        <f>SEARCH("category",'Mission Importer'!A2235)</f>
        <v>#VALUE!</v>
      </c>
      <c r="M2235" t="e">
        <f>IF(L2235=43,'Mission Importer'!A2235,0)</f>
        <v>#VALUE!</v>
      </c>
    </row>
    <row r="2236" spans="1:13" x14ac:dyDescent="0.3">
      <c r="A2236" t="e">
        <f>SEARCH("livery",'Mission Importer'!A2236)</f>
        <v>#VALUE!</v>
      </c>
      <c r="B2236" t="e">
        <f>IF(A2236=43,'Mission Importer'!A2236,0)</f>
        <v>#VALUE!</v>
      </c>
      <c r="D2236" t="e">
        <f>SEARCH("shape_name",'Mission Importer'!A2236)</f>
        <v>#VALUE!</v>
      </c>
      <c r="E2236" t="e">
        <f>IF(D2236=43,'Mission Importer'!A2236,0)</f>
        <v>#VALUE!</v>
      </c>
      <c r="G2236" t="e">
        <f>SEARCH("shape_name",'Mission Importer'!A2236)</f>
        <v>#VALUE!</v>
      </c>
      <c r="H2236" t="e">
        <f>IF(G2236=43,'Mission Importer'!A2236,0)</f>
        <v>#VALUE!</v>
      </c>
      <c r="J2236" t="e">
        <f>SEARCH("type",'Mission Importer'!A2236)</f>
        <v>#VALUE!</v>
      </c>
      <c r="K2236" t="e">
        <f>IF(J2236=43,'Mission Importer'!A2236,0)</f>
        <v>#VALUE!</v>
      </c>
      <c r="L2236" t="e">
        <f>SEARCH("category",'Mission Importer'!A2236)</f>
        <v>#VALUE!</v>
      </c>
      <c r="M2236" t="e">
        <f>IF(L2236=43,'Mission Importer'!A2236,0)</f>
        <v>#VALUE!</v>
      </c>
    </row>
    <row r="2237" spans="1:13" x14ac:dyDescent="0.3">
      <c r="A2237">
        <f>SEARCH("livery",'Mission Importer'!A2237)</f>
        <v>43</v>
      </c>
      <c r="B2237" t="str">
        <f>IF(A2237=43,'Mission Importer'!A2237,0)</f>
        <v xml:space="preserve">                                        ["livery_id"] = "winter",</v>
      </c>
      <c r="D2237" t="e">
        <f>SEARCH("shape_name",'Mission Importer'!A2237)</f>
        <v>#VALUE!</v>
      </c>
      <c r="E2237" t="e">
        <f>IF(D2237=43,'Mission Importer'!A2237,0)</f>
        <v>#VALUE!</v>
      </c>
      <c r="G2237" t="e">
        <f>SEARCH("shape_name",'Mission Importer'!A2237)</f>
        <v>#VALUE!</v>
      </c>
      <c r="H2237" t="e">
        <f>IF(G2237=43,'Mission Importer'!A2237,0)</f>
        <v>#VALUE!</v>
      </c>
      <c r="J2237" t="e">
        <f>SEARCH("type",'Mission Importer'!A2237)</f>
        <v>#VALUE!</v>
      </c>
      <c r="K2237" t="e">
        <f>IF(J2237=43,'Mission Importer'!A2237,0)</f>
        <v>#VALUE!</v>
      </c>
      <c r="L2237" t="e">
        <f>SEARCH("category",'Mission Importer'!A2237)</f>
        <v>#VALUE!</v>
      </c>
      <c r="M2237" t="e">
        <f>IF(L2237=43,'Mission Importer'!A2237,0)</f>
        <v>#VALUE!</v>
      </c>
    </row>
    <row r="2238" spans="1:13" x14ac:dyDescent="0.3">
      <c r="A2238" t="e">
        <f>SEARCH("livery",'Mission Importer'!A2238)</f>
        <v>#VALUE!</v>
      </c>
      <c r="B2238" t="e">
        <f>IF(A2238=43,'Mission Importer'!A2238,0)</f>
        <v>#VALUE!</v>
      </c>
      <c r="D2238" t="e">
        <f>SEARCH("shape_name",'Mission Importer'!A2238)</f>
        <v>#VALUE!</v>
      </c>
      <c r="E2238" t="e">
        <f>IF(D2238=43,'Mission Importer'!A2238,0)</f>
        <v>#VALUE!</v>
      </c>
      <c r="G2238" t="e">
        <f>SEARCH("shape_name",'Mission Importer'!A2238)</f>
        <v>#VALUE!</v>
      </c>
      <c r="H2238" t="e">
        <f>IF(G2238=43,'Mission Importer'!A2238,0)</f>
        <v>#VALUE!</v>
      </c>
      <c r="J2238" t="e">
        <f>SEARCH("type",'Mission Importer'!A2238)</f>
        <v>#VALUE!</v>
      </c>
      <c r="K2238" t="e">
        <f>IF(J2238=43,'Mission Importer'!A2238,0)</f>
        <v>#VALUE!</v>
      </c>
      <c r="L2238">
        <f>SEARCH("category",'Mission Importer'!A2238)</f>
        <v>43</v>
      </c>
      <c r="M2238" t="str">
        <f>IF(L2238=43,'Mission Importer'!A2238,0)</f>
        <v xml:space="preserve">                                        ["category"] = "Air Defence",</v>
      </c>
    </row>
    <row r="2239" spans="1:13" x14ac:dyDescent="0.3">
      <c r="A2239" t="e">
        <f>SEARCH("livery",'Mission Importer'!A2239)</f>
        <v>#VALUE!</v>
      </c>
      <c r="B2239" t="e">
        <f>IF(A2239=43,'Mission Importer'!A2239,0)</f>
        <v>#VALUE!</v>
      </c>
      <c r="D2239" t="e">
        <f>SEARCH("shape_name",'Mission Importer'!A2239)</f>
        <v>#VALUE!</v>
      </c>
      <c r="E2239" t="e">
        <f>IF(D2239=43,'Mission Importer'!A2239,0)</f>
        <v>#VALUE!</v>
      </c>
      <c r="G2239" t="e">
        <f>SEARCH("shape_name",'Mission Importer'!A2239)</f>
        <v>#VALUE!</v>
      </c>
      <c r="H2239" t="e">
        <f>IF(G2239=43,'Mission Importer'!A2239,0)</f>
        <v>#VALUE!</v>
      </c>
      <c r="J2239">
        <f>SEARCH("type",'Mission Importer'!A2239)</f>
        <v>43</v>
      </c>
      <c r="K2239" t="str">
        <f>IF(J2239=43,'Mission Importer'!A2239,0)</f>
        <v xml:space="preserve">                                        ["type"] = "rapier_fsa_optical_tracker_unit",</v>
      </c>
      <c r="L2239" t="e">
        <f>SEARCH("category",'Mission Importer'!A2239)</f>
        <v>#VALUE!</v>
      </c>
      <c r="M2239" t="e">
        <f>IF(L2239=43,'Mission Importer'!A2239,0)</f>
        <v>#VALUE!</v>
      </c>
    </row>
    <row r="2240" spans="1:13" x14ac:dyDescent="0.3">
      <c r="A2240" t="e">
        <f>SEARCH("livery",'Mission Importer'!A2240)</f>
        <v>#VALUE!</v>
      </c>
      <c r="B2240" t="e">
        <f>IF(A2240=43,'Mission Importer'!A2240,0)</f>
        <v>#VALUE!</v>
      </c>
      <c r="D2240" t="e">
        <f>SEARCH("shape_name",'Mission Importer'!A2240)</f>
        <v>#VALUE!</v>
      </c>
      <c r="E2240" t="e">
        <f>IF(D2240=43,'Mission Importer'!A2240,0)</f>
        <v>#VALUE!</v>
      </c>
      <c r="G2240" t="e">
        <f>SEARCH("shape_name",'Mission Importer'!A2240)</f>
        <v>#VALUE!</v>
      </c>
      <c r="H2240" t="e">
        <f>IF(G2240=43,'Mission Importer'!A2240,0)</f>
        <v>#VALUE!</v>
      </c>
      <c r="J2240" t="e">
        <f>SEARCH("type",'Mission Importer'!A2240)</f>
        <v>#VALUE!</v>
      </c>
      <c r="K2240" t="e">
        <f>IF(J2240=43,'Mission Importer'!A2240,0)</f>
        <v>#VALUE!</v>
      </c>
      <c r="L2240" t="e">
        <f>SEARCH("category",'Mission Importer'!A2240)</f>
        <v>#VALUE!</v>
      </c>
      <c r="M2240" t="e">
        <f>IF(L2240=43,'Mission Importer'!A2240,0)</f>
        <v>#VALUE!</v>
      </c>
    </row>
    <row r="2241" spans="1:13" x14ac:dyDescent="0.3">
      <c r="A2241" t="e">
        <f>SEARCH("livery",'Mission Importer'!A2241)</f>
        <v>#VALUE!</v>
      </c>
      <c r="B2241" t="e">
        <f>IF(A2241=43,'Mission Importer'!A2241,0)</f>
        <v>#VALUE!</v>
      </c>
      <c r="D2241" t="e">
        <f>SEARCH("shape_name",'Mission Importer'!A2241)</f>
        <v>#VALUE!</v>
      </c>
      <c r="E2241" t="e">
        <f>IF(D2241=43,'Mission Importer'!A2241,0)</f>
        <v>#VALUE!</v>
      </c>
      <c r="G2241" t="e">
        <f>SEARCH("shape_name",'Mission Importer'!A2241)</f>
        <v>#VALUE!</v>
      </c>
      <c r="H2241" t="e">
        <f>IF(G2241=43,'Mission Importer'!A2241,0)</f>
        <v>#VALUE!</v>
      </c>
      <c r="J2241" t="e">
        <f>SEARCH("type",'Mission Importer'!A2241)</f>
        <v>#VALUE!</v>
      </c>
      <c r="K2241" t="e">
        <f>IF(J2241=43,'Mission Importer'!A2241,0)</f>
        <v>#VALUE!</v>
      </c>
      <c r="L2241" t="e">
        <f>SEARCH("category",'Mission Importer'!A2241)</f>
        <v>#VALUE!</v>
      </c>
      <c r="M2241" t="e">
        <f>IF(L2241=43,'Mission Importer'!A2241,0)</f>
        <v>#VALUE!</v>
      </c>
    </row>
    <row r="2242" spans="1:13" x14ac:dyDescent="0.3">
      <c r="A2242" t="e">
        <f>SEARCH("livery",'Mission Importer'!A2242)</f>
        <v>#VALUE!</v>
      </c>
      <c r="B2242" t="e">
        <f>IF(A2242=43,'Mission Importer'!A2242,0)</f>
        <v>#VALUE!</v>
      </c>
      <c r="D2242" t="e">
        <f>SEARCH("shape_name",'Mission Importer'!A2242)</f>
        <v>#VALUE!</v>
      </c>
      <c r="E2242" t="e">
        <f>IF(D2242=43,'Mission Importer'!A2242,0)</f>
        <v>#VALUE!</v>
      </c>
      <c r="G2242" t="e">
        <f>SEARCH("shape_name",'Mission Importer'!A2242)</f>
        <v>#VALUE!</v>
      </c>
      <c r="H2242" t="e">
        <f>IF(G2242=43,'Mission Importer'!A2242,0)</f>
        <v>#VALUE!</v>
      </c>
      <c r="J2242" t="e">
        <f>SEARCH("type",'Mission Importer'!A2242)</f>
        <v>#VALUE!</v>
      </c>
      <c r="K2242" t="e">
        <f>IF(J2242=43,'Mission Importer'!A2242,0)</f>
        <v>#VALUE!</v>
      </c>
      <c r="L2242" t="e">
        <f>SEARCH("category",'Mission Importer'!A2242)</f>
        <v>#VALUE!</v>
      </c>
      <c r="M2242" t="e">
        <f>IF(L2242=43,'Mission Importer'!A2242,0)</f>
        <v>#VALUE!</v>
      </c>
    </row>
    <row r="2243" spans="1:13" x14ac:dyDescent="0.3">
      <c r="A2243" t="e">
        <f>SEARCH("livery",'Mission Importer'!A2243)</f>
        <v>#VALUE!</v>
      </c>
      <c r="B2243" t="e">
        <f>IF(A2243=43,'Mission Importer'!A2243,0)</f>
        <v>#VALUE!</v>
      </c>
      <c r="D2243" t="e">
        <f>SEARCH("shape_name",'Mission Importer'!A2243)</f>
        <v>#VALUE!</v>
      </c>
      <c r="E2243" t="e">
        <f>IF(D2243=43,'Mission Importer'!A2243,0)</f>
        <v>#VALUE!</v>
      </c>
      <c r="G2243" t="e">
        <f>SEARCH("shape_name",'Mission Importer'!A2243)</f>
        <v>#VALUE!</v>
      </c>
      <c r="H2243" t="e">
        <f>IF(G2243=43,'Mission Importer'!A2243,0)</f>
        <v>#VALUE!</v>
      </c>
      <c r="J2243" t="e">
        <f>SEARCH("type",'Mission Importer'!A2243)</f>
        <v>#VALUE!</v>
      </c>
      <c r="K2243" t="e">
        <f>IF(J2243=43,'Mission Importer'!A2243,0)</f>
        <v>#VALUE!</v>
      </c>
      <c r="L2243" t="e">
        <f>SEARCH("category",'Mission Importer'!A2243)</f>
        <v>#VALUE!</v>
      </c>
      <c r="M2243" t="e">
        <f>IF(L2243=43,'Mission Importer'!A2243,0)</f>
        <v>#VALUE!</v>
      </c>
    </row>
    <row r="2244" spans="1:13" x14ac:dyDescent="0.3">
      <c r="A2244" t="e">
        <f>SEARCH("livery",'Mission Importer'!A2244)</f>
        <v>#VALUE!</v>
      </c>
      <c r="B2244" t="e">
        <f>IF(A2244=43,'Mission Importer'!A2244,0)</f>
        <v>#VALUE!</v>
      </c>
      <c r="D2244" t="e">
        <f>SEARCH("shape_name",'Mission Importer'!A2244)</f>
        <v>#VALUE!</v>
      </c>
      <c r="E2244" t="e">
        <f>IF(D2244=43,'Mission Importer'!A2244,0)</f>
        <v>#VALUE!</v>
      </c>
      <c r="G2244" t="e">
        <f>SEARCH("shape_name",'Mission Importer'!A2244)</f>
        <v>#VALUE!</v>
      </c>
      <c r="H2244" t="e">
        <f>IF(G2244=43,'Mission Importer'!A2244,0)</f>
        <v>#VALUE!</v>
      </c>
      <c r="J2244" t="e">
        <f>SEARCH("type",'Mission Importer'!A2244)</f>
        <v>#VALUE!</v>
      </c>
      <c r="K2244" t="e">
        <f>IF(J2244=43,'Mission Importer'!A2244,0)</f>
        <v>#VALUE!</v>
      </c>
      <c r="L2244" t="e">
        <f>SEARCH("category",'Mission Importer'!A2244)</f>
        <v>#VALUE!</v>
      </c>
      <c r="M2244" t="e">
        <f>IF(L2244=43,'Mission Importer'!A2244,0)</f>
        <v>#VALUE!</v>
      </c>
    </row>
    <row r="2245" spans="1:13" x14ac:dyDescent="0.3">
      <c r="A2245" t="e">
        <f>SEARCH("livery",'Mission Importer'!A2245)</f>
        <v>#VALUE!</v>
      </c>
      <c r="B2245" t="e">
        <f>IF(A2245=43,'Mission Importer'!A2245,0)</f>
        <v>#VALUE!</v>
      </c>
      <c r="D2245" t="e">
        <f>SEARCH("shape_name",'Mission Importer'!A2245)</f>
        <v>#VALUE!</v>
      </c>
      <c r="E2245" t="e">
        <f>IF(D2245=43,'Mission Importer'!A2245,0)</f>
        <v>#VALUE!</v>
      </c>
      <c r="G2245" t="e">
        <f>SEARCH("shape_name",'Mission Importer'!A2245)</f>
        <v>#VALUE!</v>
      </c>
      <c r="H2245" t="e">
        <f>IF(G2245=43,'Mission Importer'!A2245,0)</f>
        <v>#VALUE!</v>
      </c>
      <c r="J2245" t="e">
        <f>SEARCH("type",'Mission Importer'!A2245)</f>
        <v>#VALUE!</v>
      </c>
      <c r="K2245" t="e">
        <f>IF(J2245=43,'Mission Importer'!A2245,0)</f>
        <v>#VALUE!</v>
      </c>
      <c r="L2245" t="e">
        <f>SEARCH("category",'Mission Importer'!A2245)</f>
        <v>#VALUE!</v>
      </c>
      <c r="M2245" t="e">
        <f>IF(L2245=43,'Mission Importer'!A2245,0)</f>
        <v>#VALUE!</v>
      </c>
    </row>
    <row r="2246" spans="1:13" x14ac:dyDescent="0.3">
      <c r="A2246" t="e">
        <f>SEARCH("livery",'Mission Importer'!A2246)</f>
        <v>#VALUE!</v>
      </c>
      <c r="B2246" t="e">
        <f>IF(A2246=43,'Mission Importer'!A2246,0)</f>
        <v>#VALUE!</v>
      </c>
      <c r="D2246" t="e">
        <f>SEARCH("shape_name",'Mission Importer'!A2246)</f>
        <v>#VALUE!</v>
      </c>
      <c r="E2246" t="e">
        <f>IF(D2246=43,'Mission Importer'!A2246,0)</f>
        <v>#VALUE!</v>
      </c>
      <c r="G2246" t="e">
        <f>SEARCH("shape_name",'Mission Importer'!A2246)</f>
        <v>#VALUE!</v>
      </c>
      <c r="H2246" t="e">
        <f>IF(G2246=43,'Mission Importer'!A2246,0)</f>
        <v>#VALUE!</v>
      </c>
      <c r="J2246" t="e">
        <f>SEARCH("type",'Mission Importer'!A2246)</f>
        <v>#VALUE!</v>
      </c>
      <c r="K2246" t="e">
        <f>IF(J2246=43,'Mission Importer'!A2246,0)</f>
        <v>#VALUE!</v>
      </c>
      <c r="L2246" t="e">
        <f>SEARCH("category",'Mission Importer'!A2246)</f>
        <v>#VALUE!</v>
      </c>
      <c r="M2246" t="e">
        <f>IF(L2246=43,'Mission Importer'!A2246,0)</f>
        <v>#VALUE!</v>
      </c>
    </row>
    <row r="2247" spans="1:13" x14ac:dyDescent="0.3">
      <c r="A2247" t="e">
        <f>SEARCH("livery",'Mission Importer'!A2247)</f>
        <v>#VALUE!</v>
      </c>
      <c r="B2247" t="e">
        <f>IF(A2247=43,'Mission Importer'!A2247,0)</f>
        <v>#VALUE!</v>
      </c>
      <c r="D2247" t="e">
        <f>SEARCH("shape_name",'Mission Importer'!A2247)</f>
        <v>#VALUE!</v>
      </c>
      <c r="E2247" t="e">
        <f>IF(D2247=43,'Mission Importer'!A2247,0)</f>
        <v>#VALUE!</v>
      </c>
      <c r="G2247" t="e">
        <f>SEARCH("shape_name",'Mission Importer'!A2247)</f>
        <v>#VALUE!</v>
      </c>
      <c r="H2247" t="e">
        <f>IF(G2247=43,'Mission Importer'!A2247,0)</f>
        <v>#VALUE!</v>
      </c>
      <c r="J2247" t="e">
        <f>SEARCH("type",'Mission Importer'!A2247)</f>
        <v>#VALUE!</v>
      </c>
      <c r="K2247" t="e">
        <f>IF(J2247=43,'Mission Importer'!A2247,0)</f>
        <v>#VALUE!</v>
      </c>
      <c r="L2247" t="e">
        <f>SEARCH("category",'Mission Importer'!A2247)</f>
        <v>#VALUE!</v>
      </c>
      <c r="M2247" t="e">
        <f>IF(L2247=43,'Mission Importer'!A2247,0)</f>
        <v>#VALUE!</v>
      </c>
    </row>
    <row r="2248" spans="1:13" x14ac:dyDescent="0.3">
      <c r="A2248" t="e">
        <f>SEARCH("livery",'Mission Importer'!A2248)</f>
        <v>#VALUE!</v>
      </c>
      <c r="B2248" t="e">
        <f>IF(A2248=43,'Mission Importer'!A2248,0)</f>
        <v>#VALUE!</v>
      </c>
      <c r="D2248" t="e">
        <f>SEARCH("shape_name",'Mission Importer'!A2248)</f>
        <v>#VALUE!</v>
      </c>
      <c r="E2248" t="e">
        <f>IF(D2248=43,'Mission Importer'!A2248,0)</f>
        <v>#VALUE!</v>
      </c>
      <c r="G2248" t="e">
        <f>SEARCH("shape_name",'Mission Importer'!A2248)</f>
        <v>#VALUE!</v>
      </c>
      <c r="H2248" t="e">
        <f>IF(G2248=43,'Mission Importer'!A2248,0)</f>
        <v>#VALUE!</v>
      </c>
      <c r="J2248" t="e">
        <f>SEARCH("type",'Mission Importer'!A2248)</f>
        <v>#VALUE!</v>
      </c>
      <c r="K2248" t="e">
        <f>IF(J2248=43,'Mission Importer'!A2248,0)</f>
        <v>#VALUE!</v>
      </c>
      <c r="L2248" t="e">
        <f>SEARCH("category",'Mission Importer'!A2248)</f>
        <v>#VALUE!</v>
      </c>
      <c r="M2248" t="e">
        <f>IF(L2248=43,'Mission Importer'!A2248,0)</f>
        <v>#VALUE!</v>
      </c>
    </row>
    <row r="2249" spans="1:13" x14ac:dyDescent="0.3">
      <c r="A2249" t="e">
        <f>SEARCH("livery",'Mission Importer'!A2249)</f>
        <v>#VALUE!</v>
      </c>
      <c r="B2249" t="e">
        <f>IF(A2249=43,'Mission Importer'!A2249,0)</f>
        <v>#VALUE!</v>
      </c>
      <c r="D2249" t="e">
        <f>SEARCH("shape_name",'Mission Importer'!A2249)</f>
        <v>#VALUE!</v>
      </c>
      <c r="E2249" t="e">
        <f>IF(D2249=43,'Mission Importer'!A2249,0)</f>
        <v>#VALUE!</v>
      </c>
      <c r="G2249" t="e">
        <f>SEARCH("shape_name",'Mission Importer'!A2249)</f>
        <v>#VALUE!</v>
      </c>
      <c r="H2249" t="e">
        <f>IF(G2249=43,'Mission Importer'!A2249,0)</f>
        <v>#VALUE!</v>
      </c>
      <c r="J2249" t="e">
        <f>SEARCH("type",'Mission Importer'!A2249)</f>
        <v>#VALUE!</v>
      </c>
      <c r="K2249" t="e">
        <f>IF(J2249=43,'Mission Importer'!A2249,0)</f>
        <v>#VALUE!</v>
      </c>
      <c r="L2249" t="e">
        <f>SEARCH("category",'Mission Importer'!A2249)</f>
        <v>#VALUE!</v>
      </c>
      <c r="M2249" t="e">
        <f>IF(L2249=43,'Mission Importer'!A2249,0)</f>
        <v>#VALUE!</v>
      </c>
    </row>
    <row r="2250" spans="1:13" x14ac:dyDescent="0.3">
      <c r="A2250" t="e">
        <f>SEARCH("livery",'Mission Importer'!A2250)</f>
        <v>#VALUE!</v>
      </c>
      <c r="B2250" t="e">
        <f>IF(A2250=43,'Mission Importer'!A2250,0)</f>
        <v>#VALUE!</v>
      </c>
      <c r="D2250" t="e">
        <f>SEARCH("shape_name",'Mission Importer'!A2250)</f>
        <v>#VALUE!</v>
      </c>
      <c r="E2250" t="e">
        <f>IF(D2250=43,'Mission Importer'!A2250,0)</f>
        <v>#VALUE!</v>
      </c>
      <c r="G2250" t="e">
        <f>SEARCH("shape_name",'Mission Importer'!A2250)</f>
        <v>#VALUE!</v>
      </c>
      <c r="H2250" t="e">
        <f>IF(G2250=43,'Mission Importer'!A2250,0)</f>
        <v>#VALUE!</v>
      </c>
      <c r="J2250" t="e">
        <f>SEARCH("type",'Mission Importer'!A2250)</f>
        <v>#VALUE!</v>
      </c>
      <c r="K2250" t="e">
        <f>IF(J2250=43,'Mission Importer'!A2250,0)</f>
        <v>#VALUE!</v>
      </c>
      <c r="L2250" t="e">
        <f>SEARCH("category",'Mission Importer'!A2250)</f>
        <v>#VALUE!</v>
      </c>
      <c r="M2250" t="e">
        <f>IF(L2250=43,'Mission Importer'!A2250,0)</f>
        <v>#VALUE!</v>
      </c>
    </row>
    <row r="2251" spans="1:13" x14ac:dyDescent="0.3">
      <c r="A2251" t="e">
        <f>SEARCH("livery",'Mission Importer'!A2251)</f>
        <v>#VALUE!</v>
      </c>
      <c r="B2251" t="e">
        <f>IF(A2251=43,'Mission Importer'!A2251,0)</f>
        <v>#VALUE!</v>
      </c>
      <c r="D2251" t="e">
        <f>SEARCH("shape_name",'Mission Importer'!A2251)</f>
        <v>#VALUE!</v>
      </c>
      <c r="E2251" t="e">
        <f>IF(D2251=43,'Mission Importer'!A2251,0)</f>
        <v>#VALUE!</v>
      </c>
      <c r="G2251" t="e">
        <f>SEARCH("shape_name",'Mission Importer'!A2251)</f>
        <v>#VALUE!</v>
      </c>
      <c r="H2251" t="e">
        <f>IF(G2251=43,'Mission Importer'!A2251,0)</f>
        <v>#VALUE!</v>
      </c>
      <c r="J2251" t="e">
        <f>SEARCH("type",'Mission Importer'!A2251)</f>
        <v>#VALUE!</v>
      </c>
      <c r="K2251" t="e">
        <f>IF(J2251=43,'Mission Importer'!A2251,0)</f>
        <v>#VALUE!</v>
      </c>
      <c r="L2251" t="e">
        <f>SEARCH("category",'Mission Importer'!A2251)</f>
        <v>#VALUE!</v>
      </c>
      <c r="M2251" t="e">
        <f>IF(L2251=43,'Mission Importer'!A2251,0)</f>
        <v>#VALUE!</v>
      </c>
    </row>
    <row r="2252" spans="1:13" x14ac:dyDescent="0.3">
      <c r="A2252" t="e">
        <f>SEARCH("livery",'Mission Importer'!A2252)</f>
        <v>#VALUE!</v>
      </c>
      <c r="B2252" t="e">
        <f>IF(A2252=43,'Mission Importer'!A2252,0)</f>
        <v>#VALUE!</v>
      </c>
      <c r="D2252" t="e">
        <f>SEARCH("shape_name",'Mission Importer'!A2252)</f>
        <v>#VALUE!</v>
      </c>
      <c r="E2252" t="e">
        <f>IF(D2252=43,'Mission Importer'!A2252,0)</f>
        <v>#VALUE!</v>
      </c>
      <c r="G2252" t="e">
        <f>SEARCH("shape_name",'Mission Importer'!A2252)</f>
        <v>#VALUE!</v>
      </c>
      <c r="H2252" t="e">
        <f>IF(G2252=43,'Mission Importer'!A2252,0)</f>
        <v>#VALUE!</v>
      </c>
      <c r="J2252" t="e">
        <f>SEARCH("type",'Mission Importer'!A2252)</f>
        <v>#VALUE!</v>
      </c>
      <c r="K2252" t="e">
        <f>IF(J2252=43,'Mission Importer'!A2252,0)</f>
        <v>#VALUE!</v>
      </c>
      <c r="L2252" t="e">
        <f>SEARCH("category",'Mission Importer'!A2252)</f>
        <v>#VALUE!</v>
      </c>
      <c r="M2252" t="e">
        <f>IF(L2252=43,'Mission Importer'!A2252,0)</f>
        <v>#VALUE!</v>
      </c>
    </row>
    <row r="2253" spans="1:13" x14ac:dyDescent="0.3">
      <c r="A2253" t="e">
        <f>SEARCH("livery",'Mission Importer'!A2253)</f>
        <v>#VALUE!</v>
      </c>
      <c r="B2253" t="e">
        <f>IF(A2253=43,'Mission Importer'!A2253,0)</f>
        <v>#VALUE!</v>
      </c>
      <c r="D2253" t="e">
        <f>SEARCH("shape_name",'Mission Importer'!A2253)</f>
        <v>#VALUE!</v>
      </c>
      <c r="E2253" t="e">
        <f>IF(D2253=43,'Mission Importer'!A2253,0)</f>
        <v>#VALUE!</v>
      </c>
      <c r="G2253" t="e">
        <f>SEARCH("shape_name",'Mission Importer'!A2253)</f>
        <v>#VALUE!</v>
      </c>
      <c r="H2253" t="e">
        <f>IF(G2253=43,'Mission Importer'!A2253,0)</f>
        <v>#VALUE!</v>
      </c>
      <c r="J2253" t="e">
        <f>SEARCH("type",'Mission Importer'!A2253)</f>
        <v>#VALUE!</v>
      </c>
      <c r="K2253" t="e">
        <f>IF(J2253=43,'Mission Importer'!A2253,0)</f>
        <v>#VALUE!</v>
      </c>
      <c r="L2253" t="e">
        <f>SEARCH("category",'Mission Importer'!A2253)</f>
        <v>#VALUE!</v>
      </c>
      <c r="M2253" t="e">
        <f>IF(L2253=43,'Mission Importer'!A2253,0)</f>
        <v>#VALUE!</v>
      </c>
    </row>
    <row r="2254" spans="1:13" x14ac:dyDescent="0.3">
      <c r="A2254" t="e">
        <f>SEARCH("livery",'Mission Importer'!A2254)</f>
        <v>#VALUE!</v>
      </c>
      <c r="B2254" t="e">
        <f>IF(A2254=43,'Mission Importer'!A2254,0)</f>
        <v>#VALUE!</v>
      </c>
      <c r="D2254" t="e">
        <f>SEARCH("shape_name",'Mission Importer'!A2254)</f>
        <v>#VALUE!</v>
      </c>
      <c r="E2254" t="e">
        <f>IF(D2254=43,'Mission Importer'!A2254,0)</f>
        <v>#VALUE!</v>
      </c>
      <c r="G2254" t="e">
        <f>SEARCH("shape_name",'Mission Importer'!A2254)</f>
        <v>#VALUE!</v>
      </c>
      <c r="H2254" t="e">
        <f>IF(G2254=43,'Mission Importer'!A2254,0)</f>
        <v>#VALUE!</v>
      </c>
      <c r="J2254" t="e">
        <f>SEARCH("type",'Mission Importer'!A2254)</f>
        <v>#VALUE!</v>
      </c>
      <c r="K2254" t="e">
        <f>IF(J2254=43,'Mission Importer'!A2254,0)</f>
        <v>#VALUE!</v>
      </c>
      <c r="L2254" t="e">
        <f>SEARCH("category",'Mission Importer'!A2254)</f>
        <v>#VALUE!</v>
      </c>
      <c r="M2254" t="e">
        <f>IF(L2254=43,'Mission Importer'!A2254,0)</f>
        <v>#VALUE!</v>
      </c>
    </row>
    <row r="2255" spans="1:13" x14ac:dyDescent="0.3">
      <c r="A2255" t="e">
        <f>SEARCH("livery",'Mission Importer'!A2255)</f>
        <v>#VALUE!</v>
      </c>
      <c r="B2255" t="e">
        <f>IF(A2255=43,'Mission Importer'!A2255,0)</f>
        <v>#VALUE!</v>
      </c>
      <c r="D2255" t="e">
        <f>SEARCH("shape_name",'Mission Importer'!A2255)</f>
        <v>#VALUE!</v>
      </c>
      <c r="E2255" t="e">
        <f>IF(D2255=43,'Mission Importer'!A2255,0)</f>
        <v>#VALUE!</v>
      </c>
      <c r="G2255" t="e">
        <f>SEARCH("shape_name",'Mission Importer'!A2255)</f>
        <v>#VALUE!</v>
      </c>
      <c r="H2255" t="e">
        <f>IF(G2255=43,'Mission Importer'!A2255,0)</f>
        <v>#VALUE!</v>
      </c>
      <c r="J2255" t="e">
        <f>SEARCH("type",'Mission Importer'!A2255)</f>
        <v>#VALUE!</v>
      </c>
      <c r="K2255" t="e">
        <f>IF(J2255=43,'Mission Importer'!A2255,0)</f>
        <v>#VALUE!</v>
      </c>
      <c r="L2255" t="e">
        <f>SEARCH("category",'Mission Importer'!A2255)</f>
        <v>#VALUE!</v>
      </c>
      <c r="M2255" t="e">
        <f>IF(L2255=43,'Mission Importer'!A2255,0)</f>
        <v>#VALUE!</v>
      </c>
    </row>
    <row r="2256" spans="1:13" x14ac:dyDescent="0.3">
      <c r="A2256" t="e">
        <f>SEARCH("livery",'Mission Importer'!A2256)</f>
        <v>#VALUE!</v>
      </c>
      <c r="B2256" t="e">
        <f>IF(A2256=43,'Mission Importer'!A2256,0)</f>
        <v>#VALUE!</v>
      </c>
      <c r="D2256" t="e">
        <f>SEARCH("shape_name",'Mission Importer'!A2256)</f>
        <v>#VALUE!</v>
      </c>
      <c r="E2256" t="e">
        <f>IF(D2256=43,'Mission Importer'!A2256,0)</f>
        <v>#VALUE!</v>
      </c>
      <c r="G2256" t="e">
        <f>SEARCH("shape_name",'Mission Importer'!A2256)</f>
        <v>#VALUE!</v>
      </c>
      <c r="H2256" t="e">
        <f>IF(G2256=43,'Mission Importer'!A2256,0)</f>
        <v>#VALUE!</v>
      </c>
      <c r="J2256" t="e">
        <f>SEARCH("type",'Mission Importer'!A2256)</f>
        <v>#VALUE!</v>
      </c>
      <c r="K2256" t="e">
        <f>IF(J2256=43,'Mission Importer'!A2256,0)</f>
        <v>#VALUE!</v>
      </c>
      <c r="L2256" t="e">
        <f>SEARCH("category",'Mission Importer'!A2256)</f>
        <v>#VALUE!</v>
      </c>
      <c r="M2256" t="e">
        <f>IF(L2256=43,'Mission Importer'!A2256,0)</f>
        <v>#VALUE!</v>
      </c>
    </row>
    <row r="2257" spans="1:13" x14ac:dyDescent="0.3">
      <c r="A2257" t="e">
        <f>SEARCH("livery",'Mission Importer'!A2257)</f>
        <v>#VALUE!</v>
      </c>
      <c r="B2257" t="e">
        <f>IF(A2257=43,'Mission Importer'!A2257,0)</f>
        <v>#VALUE!</v>
      </c>
      <c r="D2257" t="e">
        <f>SEARCH("shape_name",'Mission Importer'!A2257)</f>
        <v>#VALUE!</v>
      </c>
      <c r="E2257" t="e">
        <f>IF(D2257=43,'Mission Importer'!A2257,0)</f>
        <v>#VALUE!</v>
      </c>
      <c r="G2257" t="e">
        <f>SEARCH("shape_name",'Mission Importer'!A2257)</f>
        <v>#VALUE!</v>
      </c>
      <c r="H2257" t="e">
        <f>IF(G2257=43,'Mission Importer'!A2257,0)</f>
        <v>#VALUE!</v>
      </c>
      <c r="J2257" t="e">
        <f>SEARCH("type",'Mission Importer'!A2257)</f>
        <v>#VALUE!</v>
      </c>
      <c r="K2257" t="e">
        <f>IF(J2257=43,'Mission Importer'!A2257,0)</f>
        <v>#VALUE!</v>
      </c>
      <c r="L2257" t="e">
        <f>SEARCH("category",'Mission Importer'!A2257)</f>
        <v>#VALUE!</v>
      </c>
      <c r="M2257" t="e">
        <f>IF(L2257=43,'Mission Importer'!A2257,0)</f>
        <v>#VALUE!</v>
      </c>
    </row>
    <row r="2258" spans="1:13" x14ac:dyDescent="0.3">
      <c r="A2258" t="e">
        <f>SEARCH("livery",'Mission Importer'!A2258)</f>
        <v>#VALUE!</v>
      </c>
      <c r="B2258" t="e">
        <f>IF(A2258=43,'Mission Importer'!A2258,0)</f>
        <v>#VALUE!</v>
      </c>
      <c r="D2258" t="e">
        <f>SEARCH("shape_name",'Mission Importer'!A2258)</f>
        <v>#VALUE!</v>
      </c>
      <c r="E2258" t="e">
        <f>IF(D2258=43,'Mission Importer'!A2258,0)</f>
        <v>#VALUE!</v>
      </c>
      <c r="G2258" t="e">
        <f>SEARCH("shape_name",'Mission Importer'!A2258)</f>
        <v>#VALUE!</v>
      </c>
      <c r="H2258" t="e">
        <f>IF(G2258=43,'Mission Importer'!A2258,0)</f>
        <v>#VALUE!</v>
      </c>
      <c r="J2258" t="e">
        <f>SEARCH("type",'Mission Importer'!A2258)</f>
        <v>#VALUE!</v>
      </c>
      <c r="K2258" t="e">
        <f>IF(J2258=43,'Mission Importer'!A2258,0)</f>
        <v>#VALUE!</v>
      </c>
      <c r="L2258" t="e">
        <f>SEARCH("category",'Mission Importer'!A2258)</f>
        <v>#VALUE!</v>
      </c>
      <c r="M2258" t="e">
        <f>IF(L2258=43,'Mission Importer'!A2258,0)</f>
        <v>#VALUE!</v>
      </c>
    </row>
    <row r="2259" spans="1:13" x14ac:dyDescent="0.3">
      <c r="A2259" t="e">
        <f>SEARCH("livery",'Mission Importer'!A2259)</f>
        <v>#VALUE!</v>
      </c>
      <c r="B2259" t="e">
        <f>IF(A2259=43,'Mission Importer'!A2259,0)</f>
        <v>#VALUE!</v>
      </c>
      <c r="D2259" t="e">
        <f>SEARCH("shape_name",'Mission Importer'!A2259)</f>
        <v>#VALUE!</v>
      </c>
      <c r="E2259" t="e">
        <f>IF(D2259=43,'Mission Importer'!A2259,0)</f>
        <v>#VALUE!</v>
      </c>
      <c r="G2259" t="e">
        <f>SEARCH("shape_name",'Mission Importer'!A2259)</f>
        <v>#VALUE!</v>
      </c>
      <c r="H2259" t="e">
        <f>IF(G2259=43,'Mission Importer'!A2259,0)</f>
        <v>#VALUE!</v>
      </c>
      <c r="J2259" t="e">
        <f>SEARCH("type",'Mission Importer'!A2259)</f>
        <v>#VALUE!</v>
      </c>
      <c r="K2259" t="e">
        <f>IF(J2259=43,'Mission Importer'!A2259,0)</f>
        <v>#VALUE!</v>
      </c>
      <c r="L2259" t="e">
        <f>SEARCH("category",'Mission Importer'!A2259)</f>
        <v>#VALUE!</v>
      </c>
      <c r="M2259" t="e">
        <f>IF(L2259=43,'Mission Importer'!A2259,0)</f>
        <v>#VALUE!</v>
      </c>
    </row>
    <row r="2260" spans="1:13" x14ac:dyDescent="0.3">
      <c r="A2260" t="e">
        <f>SEARCH("livery",'Mission Importer'!A2260)</f>
        <v>#VALUE!</v>
      </c>
      <c r="B2260" t="e">
        <f>IF(A2260=43,'Mission Importer'!A2260,0)</f>
        <v>#VALUE!</v>
      </c>
      <c r="D2260" t="e">
        <f>SEARCH("shape_name",'Mission Importer'!A2260)</f>
        <v>#VALUE!</v>
      </c>
      <c r="E2260" t="e">
        <f>IF(D2260=43,'Mission Importer'!A2260,0)</f>
        <v>#VALUE!</v>
      </c>
      <c r="G2260" t="e">
        <f>SEARCH("shape_name",'Mission Importer'!A2260)</f>
        <v>#VALUE!</v>
      </c>
      <c r="H2260" t="e">
        <f>IF(G2260=43,'Mission Importer'!A2260,0)</f>
        <v>#VALUE!</v>
      </c>
      <c r="J2260" t="e">
        <f>SEARCH("type",'Mission Importer'!A2260)</f>
        <v>#VALUE!</v>
      </c>
      <c r="K2260" t="e">
        <f>IF(J2260=43,'Mission Importer'!A2260,0)</f>
        <v>#VALUE!</v>
      </c>
      <c r="L2260" t="e">
        <f>SEARCH("category",'Mission Importer'!A2260)</f>
        <v>#VALUE!</v>
      </c>
      <c r="M2260" t="e">
        <f>IF(L2260=43,'Mission Importer'!A2260,0)</f>
        <v>#VALUE!</v>
      </c>
    </row>
    <row r="2261" spans="1:13" x14ac:dyDescent="0.3">
      <c r="A2261" t="e">
        <f>SEARCH("livery",'Mission Importer'!A2261)</f>
        <v>#VALUE!</v>
      </c>
      <c r="B2261" t="e">
        <f>IF(A2261=43,'Mission Importer'!A2261,0)</f>
        <v>#VALUE!</v>
      </c>
      <c r="D2261" t="e">
        <f>SEARCH("shape_name",'Mission Importer'!A2261)</f>
        <v>#VALUE!</v>
      </c>
      <c r="E2261" t="e">
        <f>IF(D2261=43,'Mission Importer'!A2261,0)</f>
        <v>#VALUE!</v>
      </c>
      <c r="G2261" t="e">
        <f>SEARCH("shape_name",'Mission Importer'!A2261)</f>
        <v>#VALUE!</v>
      </c>
      <c r="H2261" t="e">
        <f>IF(G2261=43,'Mission Importer'!A2261,0)</f>
        <v>#VALUE!</v>
      </c>
      <c r="J2261" t="e">
        <f>SEARCH("type",'Mission Importer'!A2261)</f>
        <v>#VALUE!</v>
      </c>
      <c r="K2261" t="e">
        <f>IF(J2261=43,'Mission Importer'!A2261,0)</f>
        <v>#VALUE!</v>
      </c>
      <c r="L2261" t="e">
        <f>SEARCH("category",'Mission Importer'!A2261)</f>
        <v>#VALUE!</v>
      </c>
      <c r="M2261" t="e">
        <f>IF(L2261=43,'Mission Importer'!A2261,0)</f>
        <v>#VALUE!</v>
      </c>
    </row>
    <row r="2262" spans="1:13" x14ac:dyDescent="0.3">
      <c r="A2262" t="e">
        <f>SEARCH("livery",'Mission Importer'!A2262)</f>
        <v>#VALUE!</v>
      </c>
      <c r="B2262" t="e">
        <f>IF(A2262=43,'Mission Importer'!A2262,0)</f>
        <v>#VALUE!</v>
      </c>
      <c r="D2262" t="e">
        <f>SEARCH("shape_name",'Mission Importer'!A2262)</f>
        <v>#VALUE!</v>
      </c>
      <c r="E2262" t="e">
        <f>IF(D2262=43,'Mission Importer'!A2262,0)</f>
        <v>#VALUE!</v>
      </c>
      <c r="G2262" t="e">
        <f>SEARCH("shape_name",'Mission Importer'!A2262)</f>
        <v>#VALUE!</v>
      </c>
      <c r="H2262" t="e">
        <f>IF(G2262=43,'Mission Importer'!A2262,0)</f>
        <v>#VALUE!</v>
      </c>
      <c r="J2262" t="e">
        <f>SEARCH("type",'Mission Importer'!A2262)</f>
        <v>#VALUE!</v>
      </c>
      <c r="K2262" t="e">
        <f>IF(J2262=43,'Mission Importer'!A2262,0)</f>
        <v>#VALUE!</v>
      </c>
      <c r="L2262" t="e">
        <f>SEARCH("category",'Mission Importer'!A2262)</f>
        <v>#VALUE!</v>
      </c>
      <c r="M2262" t="e">
        <f>IF(L2262=43,'Mission Importer'!A2262,0)</f>
        <v>#VALUE!</v>
      </c>
    </row>
    <row r="2263" spans="1:13" x14ac:dyDescent="0.3">
      <c r="A2263" t="e">
        <f>SEARCH("livery",'Mission Importer'!A2263)</f>
        <v>#VALUE!</v>
      </c>
      <c r="B2263" t="e">
        <f>IF(A2263=43,'Mission Importer'!A2263,0)</f>
        <v>#VALUE!</v>
      </c>
      <c r="D2263" t="e">
        <f>SEARCH("shape_name",'Mission Importer'!A2263)</f>
        <v>#VALUE!</v>
      </c>
      <c r="E2263" t="e">
        <f>IF(D2263=43,'Mission Importer'!A2263,0)</f>
        <v>#VALUE!</v>
      </c>
      <c r="G2263" t="e">
        <f>SEARCH("shape_name",'Mission Importer'!A2263)</f>
        <v>#VALUE!</v>
      </c>
      <c r="H2263" t="e">
        <f>IF(G2263=43,'Mission Importer'!A2263,0)</f>
        <v>#VALUE!</v>
      </c>
      <c r="J2263">
        <f>SEARCH("type",'Mission Importer'!A2263)</f>
        <v>47</v>
      </c>
      <c r="K2263">
        <f>IF(J2263=43,'Mission Importer'!A2263,0)</f>
        <v>0</v>
      </c>
      <c r="L2263" t="e">
        <f>SEARCH("category",'Mission Importer'!A2263)</f>
        <v>#VALUE!</v>
      </c>
      <c r="M2263" t="e">
        <f>IF(L2263=43,'Mission Importer'!A2263,0)</f>
        <v>#VALUE!</v>
      </c>
    </row>
    <row r="2264" spans="1:13" x14ac:dyDescent="0.3">
      <c r="A2264" t="e">
        <f>SEARCH("livery",'Mission Importer'!A2264)</f>
        <v>#VALUE!</v>
      </c>
      <c r="B2264" t="e">
        <f>IF(A2264=43,'Mission Importer'!A2264,0)</f>
        <v>#VALUE!</v>
      </c>
      <c r="D2264" t="e">
        <f>SEARCH("shape_name",'Mission Importer'!A2264)</f>
        <v>#VALUE!</v>
      </c>
      <c r="E2264" t="e">
        <f>IF(D2264=43,'Mission Importer'!A2264,0)</f>
        <v>#VALUE!</v>
      </c>
      <c r="G2264" t="e">
        <f>SEARCH("shape_name",'Mission Importer'!A2264)</f>
        <v>#VALUE!</v>
      </c>
      <c r="H2264" t="e">
        <f>IF(G2264=43,'Mission Importer'!A2264,0)</f>
        <v>#VALUE!</v>
      </c>
      <c r="J2264" t="e">
        <f>SEARCH("type",'Mission Importer'!A2264)</f>
        <v>#VALUE!</v>
      </c>
      <c r="K2264" t="e">
        <f>IF(J2264=43,'Mission Importer'!A2264,0)</f>
        <v>#VALUE!</v>
      </c>
      <c r="L2264" t="e">
        <f>SEARCH("category",'Mission Importer'!A2264)</f>
        <v>#VALUE!</v>
      </c>
      <c r="M2264" t="e">
        <f>IF(L2264=43,'Mission Importer'!A2264,0)</f>
        <v>#VALUE!</v>
      </c>
    </row>
    <row r="2265" spans="1:13" x14ac:dyDescent="0.3">
      <c r="A2265" t="e">
        <f>SEARCH("livery",'Mission Importer'!A2265)</f>
        <v>#VALUE!</v>
      </c>
      <c r="B2265" t="e">
        <f>IF(A2265=43,'Mission Importer'!A2265,0)</f>
        <v>#VALUE!</v>
      </c>
      <c r="D2265" t="e">
        <f>SEARCH("shape_name",'Mission Importer'!A2265)</f>
        <v>#VALUE!</v>
      </c>
      <c r="E2265" t="e">
        <f>IF(D2265=43,'Mission Importer'!A2265,0)</f>
        <v>#VALUE!</v>
      </c>
      <c r="G2265" t="e">
        <f>SEARCH("shape_name",'Mission Importer'!A2265)</f>
        <v>#VALUE!</v>
      </c>
      <c r="H2265" t="e">
        <f>IF(G2265=43,'Mission Importer'!A2265,0)</f>
        <v>#VALUE!</v>
      </c>
      <c r="J2265" t="e">
        <f>SEARCH("type",'Mission Importer'!A2265)</f>
        <v>#VALUE!</v>
      </c>
      <c r="K2265" t="e">
        <f>IF(J2265=43,'Mission Importer'!A2265,0)</f>
        <v>#VALUE!</v>
      </c>
      <c r="L2265" t="e">
        <f>SEARCH("category",'Mission Importer'!A2265)</f>
        <v>#VALUE!</v>
      </c>
      <c r="M2265" t="e">
        <f>IF(L2265=43,'Mission Importer'!A2265,0)</f>
        <v>#VALUE!</v>
      </c>
    </row>
    <row r="2266" spans="1:13" x14ac:dyDescent="0.3">
      <c r="A2266" t="e">
        <f>SEARCH("livery",'Mission Importer'!A2266)</f>
        <v>#VALUE!</v>
      </c>
      <c r="B2266" t="e">
        <f>IF(A2266=43,'Mission Importer'!A2266,0)</f>
        <v>#VALUE!</v>
      </c>
      <c r="D2266" t="e">
        <f>SEARCH("shape_name",'Mission Importer'!A2266)</f>
        <v>#VALUE!</v>
      </c>
      <c r="E2266" t="e">
        <f>IF(D2266=43,'Mission Importer'!A2266,0)</f>
        <v>#VALUE!</v>
      </c>
      <c r="G2266" t="e">
        <f>SEARCH("shape_name",'Mission Importer'!A2266)</f>
        <v>#VALUE!</v>
      </c>
      <c r="H2266" t="e">
        <f>IF(G2266=43,'Mission Importer'!A2266,0)</f>
        <v>#VALUE!</v>
      </c>
      <c r="J2266" t="e">
        <f>SEARCH("type",'Mission Importer'!A2266)</f>
        <v>#VALUE!</v>
      </c>
      <c r="K2266" t="e">
        <f>IF(J2266=43,'Mission Importer'!A2266,0)</f>
        <v>#VALUE!</v>
      </c>
      <c r="L2266" t="e">
        <f>SEARCH("category",'Mission Importer'!A2266)</f>
        <v>#VALUE!</v>
      </c>
      <c r="M2266" t="e">
        <f>IF(L2266=43,'Mission Importer'!A2266,0)</f>
        <v>#VALUE!</v>
      </c>
    </row>
    <row r="2267" spans="1:13" x14ac:dyDescent="0.3">
      <c r="A2267" t="e">
        <f>SEARCH("livery",'Mission Importer'!A2267)</f>
        <v>#VALUE!</v>
      </c>
      <c r="B2267" t="e">
        <f>IF(A2267=43,'Mission Importer'!A2267,0)</f>
        <v>#VALUE!</v>
      </c>
      <c r="D2267" t="e">
        <f>SEARCH("shape_name",'Mission Importer'!A2267)</f>
        <v>#VALUE!</v>
      </c>
      <c r="E2267" t="e">
        <f>IF(D2267=43,'Mission Importer'!A2267,0)</f>
        <v>#VALUE!</v>
      </c>
      <c r="G2267" t="e">
        <f>SEARCH("shape_name",'Mission Importer'!A2267)</f>
        <v>#VALUE!</v>
      </c>
      <c r="H2267" t="e">
        <f>IF(G2267=43,'Mission Importer'!A2267,0)</f>
        <v>#VALUE!</v>
      </c>
      <c r="J2267" t="e">
        <f>SEARCH("type",'Mission Importer'!A2267)</f>
        <v>#VALUE!</v>
      </c>
      <c r="K2267" t="e">
        <f>IF(J2267=43,'Mission Importer'!A2267,0)</f>
        <v>#VALUE!</v>
      </c>
      <c r="L2267" t="e">
        <f>SEARCH("category",'Mission Importer'!A2267)</f>
        <v>#VALUE!</v>
      </c>
      <c r="M2267" t="e">
        <f>IF(L2267=43,'Mission Importer'!A2267,0)</f>
        <v>#VALUE!</v>
      </c>
    </row>
    <row r="2268" spans="1:13" x14ac:dyDescent="0.3">
      <c r="A2268" t="e">
        <f>SEARCH("livery",'Mission Importer'!A2268)</f>
        <v>#VALUE!</v>
      </c>
      <c r="B2268" t="e">
        <f>IF(A2268=43,'Mission Importer'!A2268,0)</f>
        <v>#VALUE!</v>
      </c>
      <c r="D2268" t="e">
        <f>SEARCH("shape_name",'Mission Importer'!A2268)</f>
        <v>#VALUE!</v>
      </c>
      <c r="E2268" t="e">
        <f>IF(D2268=43,'Mission Importer'!A2268,0)</f>
        <v>#VALUE!</v>
      </c>
      <c r="G2268" t="e">
        <f>SEARCH("shape_name",'Mission Importer'!A2268)</f>
        <v>#VALUE!</v>
      </c>
      <c r="H2268" t="e">
        <f>IF(G2268=43,'Mission Importer'!A2268,0)</f>
        <v>#VALUE!</v>
      </c>
      <c r="J2268" t="e">
        <f>SEARCH("type",'Mission Importer'!A2268)</f>
        <v>#VALUE!</v>
      </c>
      <c r="K2268" t="e">
        <f>IF(J2268=43,'Mission Importer'!A2268,0)</f>
        <v>#VALUE!</v>
      </c>
      <c r="L2268" t="e">
        <f>SEARCH("category",'Mission Importer'!A2268)</f>
        <v>#VALUE!</v>
      </c>
      <c r="M2268" t="e">
        <f>IF(L2268=43,'Mission Importer'!A2268,0)</f>
        <v>#VALUE!</v>
      </c>
    </row>
    <row r="2269" spans="1:13" x14ac:dyDescent="0.3">
      <c r="A2269" t="e">
        <f>SEARCH("livery",'Mission Importer'!A2269)</f>
        <v>#VALUE!</v>
      </c>
      <c r="B2269" t="e">
        <f>IF(A2269=43,'Mission Importer'!A2269,0)</f>
        <v>#VALUE!</v>
      </c>
      <c r="D2269" t="e">
        <f>SEARCH("shape_name",'Mission Importer'!A2269)</f>
        <v>#VALUE!</v>
      </c>
      <c r="E2269" t="e">
        <f>IF(D2269=43,'Mission Importer'!A2269,0)</f>
        <v>#VALUE!</v>
      </c>
      <c r="G2269" t="e">
        <f>SEARCH("shape_name",'Mission Importer'!A2269)</f>
        <v>#VALUE!</v>
      </c>
      <c r="H2269" t="e">
        <f>IF(G2269=43,'Mission Importer'!A2269,0)</f>
        <v>#VALUE!</v>
      </c>
      <c r="J2269" t="e">
        <f>SEARCH("type",'Mission Importer'!A2269)</f>
        <v>#VALUE!</v>
      </c>
      <c r="K2269" t="e">
        <f>IF(J2269=43,'Mission Importer'!A2269,0)</f>
        <v>#VALUE!</v>
      </c>
      <c r="L2269" t="e">
        <f>SEARCH("category",'Mission Importer'!A2269)</f>
        <v>#VALUE!</v>
      </c>
      <c r="M2269" t="e">
        <f>IF(L2269=43,'Mission Importer'!A2269,0)</f>
        <v>#VALUE!</v>
      </c>
    </row>
    <row r="2270" spans="1:13" x14ac:dyDescent="0.3">
      <c r="A2270" t="e">
        <f>SEARCH("livery",'Mission Importer'!A2270)</f>
        <v>#VALUE!</v>
      </c>
      <c r="B2270" t="e">
        <f>IF(A2270=43,'Mission Importer'!A2270,0)</f>
        <v>#VALUE!</v>
      </c>
      <c r="D2270" t="e">
        <f>SEARCH("shape_name",'Mission Importer'!A2270)</f>
        <v>#VALUE!</v>
      </c>
      <c r="E2270" t="e">
        <f>IF(D2270=43,'Mission Importer'!A2270,0)</f>
        <v>#VALUE!</v>
      </c>
      <c r="G2270" t="e">
        <f>SEARCH("shape_name",'Mission Importer'!A2270)</f>
        <v>#VALUE!</v>
      </c>
      <c r="H2270" t="e">
        <f>IF(G2270=43,'Mission Importer'!A2270,0)</f>
        <v>#VALUE!</v>
      </c>
      <c r="J2270" t="e">
        <f>SEARCH("type",'Mission Importer'!A2270)</f>
        <v>#VALUE!</v>
      </c>
      <c r="K2270" t="e">
        <f>IF(J2270=43,'Mission Importer'!A2270,0)</f>
        <v>#VALUE!</v>
      </c>
      <c r="L2270" t="e">
        <f>SEARCH("category",'Mission Importer'!A2270)</f>
        <v>#VALUE!</v>
      </c>
      <c r="M2270" t="e">
        <f>IF(L2270=43,'Mission Importer'!A2270,0)</f>
        <v>#VALUE!</v>
      </c>
    </row>
    <row r="2271" spans="1:13" x14ac:dyDescent="0.3">
      <c r="A2271" t="e">
        <f>SEARCH("livery",'Mission Importer'!A2271)</f>
        <v>#VALUE!</v>
      </c>
      <c r="B2271" t="e">
        <f>IF(A2271=43,'Mission Importer'!A2271,0)</f>
        <v>#VALUE!</v>
      </c>
      <c r="D2271" t="e">
        <f>SEARCH("shape_name",'Mission Importer'!A2271)</f>
        <v>#VALUE!</v>
      </c>
      <c r="E2271" t="e">
        <f>IF(D2271=43,'Mission Importer'!A2271,0)</f>
        <v>#VALUE!</v>
      </c>
      <c r="G2271" t="e">
        <f>SEARCH("shape_name",'Mission Importer'!A2271)</f>
        <v>#VALUE!</v>
      </c>
      <c r="H2271" t="e">
        <f>IF(G2271=43,'Mission Importer'!A2271,0)</f>
        <v>#VALUE!</v>
      </c>
      <c r="J2271" t="e">
        <f>SEARCH("type",'Mission Importer'!A2271)</f>
        <v>#VALUE!</v>
      </c>
      <c r="K2271" t="e">
        <f>IF(J2271=43,'Mission Importer'!A2271,0)</f>
        <v>#VALUE!</v>
      </c>
      <c r="L2271" t="e">
        <f>SEARCH("category",'Mission Importer'!A2271)</f>
        <v>#VALUE!</v>
      </c>
      <c r="M2271" t="e">
        <f>IF(L2271=43,'Mission Importer'!A2271,0)</f>
        <v>#VALUE!</v>
      </c>
    </row>
    <row r="2272" spans="1:13" x14ac:dyDescent="0.3">
      <c r="A2272" t="e">
        <f>SEARCH("livery",'Mission Importer'!A2272)</f>
        <v>#VALUE!</v>
      </c>
      <c r="B2272" t="e">
        <f>IF(A2272=43,'Mission Importer'!A2272,0)</f>
        <v>#VALUE!</v>
      </c>
      <c r="D2272" t="e">
        <f>SEARCH("shape_name",'Mission Importer'!A2272)</f>
        <v>#VALUE!</v>
      </c>
      <c r="E2272" t="e">
        <f>IF(D2272=43,'Mission Importer'!A2272,0)</f>
        <v>#VALUE!</v>
      </c>
      <c r="G2272" t="e">
        <f>SEARCH("shape_name",'Mission Importer'!A2272)</f>
        <v>#VALUE!</v>
      </c>
      <c r="H2272" t="e">
        <f>IF(G2272=43,'Mission Importer'!A2272,0)</f>
        <v>#VALUE!</v>
      </c>
      <c r="J2272" t="e">
        <f>SEARCH("type",'Mission Importer'!A2272)</f>
        <v>#VALUE!</v>
      </c>
      <c r="K2272" t="e">
        <f>IF(J2272=43,'Mission Importer'!A2272,0)</f>
        <v>#VALUE!</v>
      </c>
      <c r="L2272" t="e">
        <f>SEARCH("category",'Mission Importer'!A2272)</f>
        <v>#VALUE!</v>
      </c>
      <c r="M2272" t="e">
        <f>IF(L2272=43,'Mission Importer'!A2272,0)</f>
        <v>#VALUE!</v>
      </c>
    </row>
    <row r="2273" spans="1:13" x14ac:dyDescent="0.3">
      <c r="A2273" t="e">
        <f>SEARCH("livery",'Mission Importer'!A2273)</f>
        <v>#VALUE!</v>
      </c>
      <c r="B2273" t="e">
        <f>IF(A2273=43,'Mission Importer'!A2273,0)</f>
        <v>#VALUE!</v>
      </c>
      <c r="D2273" t="e">
        <f>SEARCH("shape_name",'Mission Importer'!A2273)</f>
        <v>#VALUE!</v>
      </c>
      <c r="E2273" t="e">
        <f>IF(D2273=43,'Mission Importer'!A2273,0)</f>
        <v>#VALUE!</v>
      </c>
      <c r="G2273" t="e">
        <f>SEARCH("shape_name",'Mission Importer'!A2273)</f>
        <v>#VALUE!</v>
      </c>
      <c r="H2273" t="e">
        <f>IF(G2273=43,'Mission Importer'!A2273,0)</f>
        <v>#VALUE!</v>
      </c>
      <c r="J2273" t="e">
        <f>SEARCH("type",'Mission Importer'!A2273)</f>
        <v>#VALUE!</v>
      </c>
      <c r="K2273" t="e">
        <f>IF(J2273=43,'Mission Importer'!A2273,0)</f>
        <v>#VALUE!</v>
      </c>
      <c r="L2273" t="e">
        <f>SEARCH("category",'Mission Importer'!A2273)</f>
        <v>#VALUE!</v>
      </c>
      <c r="M2273" t="e">
        <f>IF(L2273=43,'Mission Importer'!A2273,0)</f>
        <v>#VALUE!</v>
      </c>
    </row>
    <row r="2274" spans="1:13" x14ac:dyDescent="0.3">
      <c r="A2274" t="e">
        <f>SEARCH("livery",'Mission Importer'!A2274)</f>
        <v>#VALUE!</v>
      </c>
      <c r="B2274" t="e">
        <f>IF(A2274=43,'Mission Importer'!A2274,0)</f>
        <v>#VALUE!</v>
      </c>
      <c r="D2274" t="e">
        <f>SEARCH("shape_name",'Mission Importer'!A2274)</f>
        <v>#VALUE!</v>
      </c>
      <c r="E2274" t="e">
        <f>IF(D2274=43,'Mission Importer'!A2274,0)</f>
        <v>#VALUE!</v>
      </c>
      <c r="G2274" t="e">
        <f>SEARCH("shape_name",'Mission Importer'!A2274)</f>
        <v>#VALUE!</v>
      </c>
      <c r="H2274" t="e">
        <f>IF(G2274=43,'Mission Importer'!A2274,0)</f>
        <v>#VALUE!</v>
      </c>
      <c r="J2274" t="e">
        <f>SEARCH("type",'Mission Importer'!A2274)</f>
        <v>#VALUE!</v>
      </c>
      <c r="K2274" t="e">
        <f>IF(J2274=43,'Mission Importer'!A2274,0)</f>
        <v>#VALUE!</v>
      </c>
      <c r="L2274" t="e">
        <f>SEARCH("category",'Mission Importer'!A2274)</f>
        <v>#VALUE!</v>
      </c>
      <c r="M2274" t="e">
        <f>IF(L2274=43,'Mission Importer'!A2274,0)</f>
        <v>#VALUE!</v>
      </c>
    </row>
    <row r="2275" spans="1:13" x14ac:dyDescent="0.3">
      <c r="A2275" t="e">
        <f>SEARCH("livery",'Mission Importer'!A2275)</f>
        <v>#VALUE!</v>
      </c>
      <c r="B2275" t="e">
        <f>IF(A2275=43,'Mission Importer'!A2275,0)</f>
        <v>#VALUE!</v>
      </c>
      <c r="D2275" t="e">
        <f>SEARCH("shape_name",'Mission Importer'!A2275)</f>
        <v>#VALUE!</v>
      </c>
      <c r="E2275" t="e">
        <f>IF(D2275=43,'Mission Importer'!A2275,0)</f>
        <v>#VALUE!</v>
      </c>
      <c r="G2275" t="e">
        <f>SEARCH("shape_name",'Mission Importer'!A2275)</f>
        <v>#VALUE!</v>
      </c>
      <c r="H2275" t="e">
        <f>IF(G2275=43,'Mission Importer'!A2275,0)</f>
        <v>#VALUE!</v>
      </c>
      <c r="J2275" t="e">
        <f>SEARCH("type",'Mission Importer'!A2275)</f>
        <v>#VALUE!</v>
      </c>
      <c r="K2275" t="e">
        <f>IF(J2275=43,'Mission Importer'!A2275,0)</f>
        <v>#VALUE!</v>
      </c>
      <c r="L2275" t="e">
        <f>SEARCH("category",'Mission Importer'!A2275)</f>
        <v>#VALUE!</v>
      </c>
      <c r="M2275" t="e">
        <f>IF(L2275=43,'Mission Importer'!A2275,0)</f>
        <v>#VALUE!</v>
      </c>
    </row>
    <row r="2276" spans="1:13" x14ac:dyDescent="0.3">
      <c r="A2276" t="e">
        <f>SEARCH("livery",'Mission Importer'!A2276)</f>
        <v>#VALUE!</v>
      </c>
      <c r="B2276" t="e">
        <f>IF(A2276=43,'Mission Importer'!A2276,0)</f>
        <v>#VALUE!</v>
      </c>
      <c r="D2276" t="e">
        <f>SEARCH("shape_name",'Mission Importer'!A2276)</f>
        <v>#VALUE!</v>
      </c>
      <c r="E2276" t="e">
        <f>IF(D2276=43,'Mission Importer'!A2276,0)</f>
        <v>#VALUE!</v>
      </c>
      <c r="G2276" t="e">
        <f>SEARCH("shape_name",'Mission Importer'!A2276)</f>
        <v>#VALUE!</v>
      </c>
      <c r="H2276" t="e">
        <f>IF(G2276=43,'Mission Importer'!A2276,0)</f>
        <v>#VALUE!</v>
      </c>
      <c r="J2276" t="e">
        <f>SEARCH("type",'Mission Importer'!A2276)</f>
        <v>#VALUE!</v>
      </c>
      <c r="K2276" t="e">
        <f>IF(J2276=43,'Mission Importer'!A2276,0)</f>
        <v>#VALUE!</v>
      </c>
      <c r="L2276" t="e">
        <f>SEARCH("category",'Mission Importer'!A2276)</f>
        <v>#VALUE!</v>
      </c>
      <c r="M2276" t="e">
        <f>IF(L2276=43,'Mission Importer'!A2276,0)</f>
        <v>#VALUE!</v>
      </c>
    </row>
    <row r="2277" spans="1:13" x14ac:dyDescent="0.3">
      <c r="A2277" t="e">
        <f>SEARCH("livery",'Mission Importer'!A2277)</f>
        <v>#VALUE!</v>
      </c>
      <c r="B2277" t="e">
        <f>IF(A2277=43,'Mission Importer'!A2277,0)</f>
        <v>#VALUE!</v>
      </c>
      <c r="D2277" t="e">
        <f>SEARCH("shape_name",'Mission Importer'!A2277)</f>
        <v>#VALUE!</v>
      </c>
      <c r="E2277" t="e">
        <f>IF(D2277=43,'Mission Importer'!A2277,0)</f>
        <v>#VALUE!</v>
      </c>
      <c r="G2277" t="e">
        <f>SEARCH("shape_name",'Mission Importer'!A2277)</f>
        <v>#VALUE!</v>
      </c>
      <c r="H2277" t="e">
        <f>IF(G2277=43,'Mission Importer'!A2277,0)</f>
        <v>#VALUE!</v>
      </c>
      <c r="J2277" t="e">
        <f>SEARCH("type",'Mission Importer'!A2277)</f>
        <v>#VALUE!</v>
      </c>
      <c r="K2277" t="e">
        <f>IF(J2277=43,'Mission Importer'!A2277,0)</f>
        <v>#VALUE!</v>
      </c>
      <c r="L2277" t="e">
        <f>SEARCH("category",'Mission Importer'!A2277)</f>
        <v>#VALUE!</v>
      </c>
      <c r="M2277" t="e">
        <f>IF(L2277=43,'Mission Importer'!A2277,0)</f>
        <v>#VALUE!</v>
      </c>
    </row>
    <row r="2278" spans="1:13" x14ac:dyDescent="0.3">
      <c r="A2278" t="e">
        <f>SEARCH("livery",'Mission Importer'!A2278)</f>
        <v>#VALUE!</v>
      </c>
      <c r="B2278" t="e">
        <f>IF(A2278=43,'Mission Importer'!A2278,0)</f>
        <v>#VALUE!</v>
      </c>
      <c r="D2278" t="e">
        <f>SEARCH("shape_name",'Mission Importer'!A2278)</f>
        <v>#VALUE!</v>
      </c>
      <c r="E2278" t="e">
        <f>IF(D2278=43,'Mission Importer'!A2278,0)</f>
        <v>#VALUE!</v>
      </c>
      <c r="G2278" t="e">
        <f>SEARCH("shape_name",'Mission Importer'!A2278)</f>
        <v>#VALUE!</v>
      </c>
      <c r="H2278" t="e">
        <f>IF(G2278=43,'Mission Importer'!A2278,0)</f>
        <v>#VALUE!</v>
      </c>
      <c r="J2278" t="e">
        <f>SEARCH("type",'Mission Importer'!A2278)</f>
        <v>#VALUE!</v>
      </c>
      <c r="K2278" t="e">
        <f>IF(J2278=43,'Mission Importer'!A2278,0)</f>
        <v>#VALUE!</v>
      </c>
      <c r="L2278">
        <f>SEARCH("category",'Mission Importer'!A2278)</f>
        <v>43</v>
      </c>
      <c r="M2278" t="str">
        <f>IF(L2278=43,'Mission Importer'!A2278,0)</f>
        <v xml:space="preserve">                                        ["category"] = "Air Defence",</v>
      </c>
    </row>
    <row r="2279" spans="1:13" x14ac:dyDescent="0.3">
      <c r="A2279" t="e">
        <f>SEARCH("livery",'Mission Importer'!A2279)</f>
        <v>#VALUE!</v>
      </c>
      <c r="B2279" t="e">
        <f>IF(A2279=43,'Mission Importer'!A2279,0)</f>
        <v>#VALUE!</v>
      </c>
      <c r="D2279" t="e">
        <f>SEARCH("shape_name",'Mission Importer'!A2279)</f>
        <v>#VALUE!</v>
      </c>
      <c r="E2279" t="e">
        <f>IF(D2279=43,'Mission Importer'!A2279,0)</f>
        <v>#VALUE!</v>
      </c>
      <c r="G2279" t="e">
        <f>SEARCH("shape_name",'Mission Importer'!A2279)</f>
        <v>#VALUE!</v>
      </c>
      <c r="H2279" t="e">
        <f>IF(G2279=43,'Mission Importer'!A2279,0)</f>
        <v>#VALUE!</v>
      </c>
      <c r="J2279">
        <f>SEARCH("type",'Mission Importer'!A2279)</f>
        <v>43</v>
      </c>
      <c r="K2279" t="str">
        <f>IF(J2279=43,'Mission Importer'!A2279,0)</f>
        <v xml:space="preserve">                                        ["type"] = "Roland ADS",</v>
      </c>
      <c r="L2279" t="e">
        <f>SEARCH("category",'Mission Importer'!A2279)</f>
        <v>#VALUE!</v>
      </c>
      <c r="M2279" t="e">
        <f>IF(L2279=43,'Mission Importer'!A2279,0)</f>
        <v>#VALUE!</v>
      </c>
    </row>
    <row r="2280" spans="1:13" x14ac:dyDescent="0.3">
      <c r="A2280" t="e">
        <f>SEARCH("livery",'Mission Importer'!A2280)</f>
        <v>#VALUE!</v>
      </c>
      <c r="B2280" t="e">
        <f>IF(A2280=43,'Mission Importer'!A2280,0)</f>
        <v>#VALUE!</v>
      </c>
      <c r="D2280" t="e">
        <f>SEARCH("shape_name",'Mission Importer'!A2280)</f>
        <v>#VALUE!</v>
      </c>
      <c r="E2280" t="e">
        <f>IF(D2280=43,'Mission Importer'!A2280,0)</f>
        <v>#VALUE!</v>
      </c>
      <c r="G2280" t="e">
        <f>SEARCH("shape_name",'Mission Importer'!A2280)</f>
        <v>#VALUE!</v>
      </c>
      <c r="H2280" t="e">
        <f>IF(G2280=43,'Mission Importer'!A2280,0)</f>
        <v>#VALUE!</v>
      </c>
      <c r="J2280" t="e">
        <f>SEARCH("type",'Mission Importer'!A2280)</f>
        <v>#VALUE!</v>
      </c>
      <c r="K2280" t="e">
        <f>IF(J2280=43,'Mission Importer'!A2280,0)</f>
        <v>#VALUE!</v>
      </c>
      <c r="L2280" t="e">
        <f>SEARCH("category",'Mission Importer'!A2280)</f>
        <v>#VALUE!</v>
      </c>
      <c r="M2280" t="e">
        <f>IF(L2280=43,'Mission Importer'!A2280,0)</f>
        <v>#VALUE!</v>
      </c>
    </row>
    <row r="2281" spans="1:13" x14ac:dyDescent="0.3">
      <c r="A2281" t="e">
        <f>SEARCH("livery",'Mission Importer'!A2281)</f>
        <v>#VALUE!</v>
      </c>
      <c r="B2281" t="e">
        <f>IF(A2281=43,'Mission Importer'!A2281,0)</f>
        <v>#VALUE!</v>
      </c>
      <c r="D2281" t="e">
        <f>SEARCH("shape_name",'Mission Importer'!A2281)</f>
        <v>#VALUE!</v>
      </c>
      <c r="E2281" t="e">
        <f>IF(D2281=43,'Mission Importer'!A2281,0)</f>
        <v>#VALUE!</v>
      </c>
      <c r="G2281" t="e">
        <f>SEARCH("shape_name",'Mission Importer'!A2281)</f>
        <v>#VALUE!</v>
      </c>
      <c r="H2281" t="e">
        <f>IF(G2281=43,'Mission Importer'!A2281,0)</f>
        <v>#VALUE!</v>
      </c>
      <c r="J2281" t="e">
        <f>SEARCH("type",'Mission Importer'!A2281)</f>
        <v>#VALUE!</v>
      </c>
      <c r="K2281" t="e">
        <f>IF(J2281=43,'Mission Importer'!A2281,0)</f>
        <v>#VALUE!</v>
      </c>
      <c r="L2281" t="e">
        <f>SEARCH("category",'Mission Importer'!A2281)</f>
        <v>#VALUE!</v>
      </c>
      <c r="M2281" t="e">
        <f>IF(L2281=43,'Mission Importer'!A2281,0)</f>
        <v>#VALUE!</v>
      </c>
    </row>
    <row r="2282" spans="1:13" x14ac:dyDescent="0.3">
      <c r="A2282" t="e">
        <f>SEARCH("livery",'Mission Importer'!A2282)</f>
        <v>#VALUE!</v>
      </c>
      <c r="B2282" t="e">
        <f>IF(A2282=43,'Mission Importer'!A2282,0)</f>
        <v>#VALUE!</v>
      </c>
      <c r="D2282" t="e">
        <f>SEARCH("shape_name",'Mission Importer'!A2282)</f>
        <v>#VALUE!</v>
      </c>
      <c r="E2282" t="e">
        <f>IF(D2282=43,'Mission Importer'!A2282,0)</f>
        <v>#VALUE!</v>
      </c>
      <c r="G2282" t="e">
        <f>SEARCH("shape_name",'Mission Importer'!A2282)</f>
        <v>#VALUE!</v>
      </c>
      <c r="H2282" t="e">
        <f>IF(G2282=43,'Mission Importer'!A2282,0)</f>
        <v>#VALUE!</v>
      </c>
      <c r="J2282" t="e">
        <f>SEARCH("type",'Mission Importer'!A2282)</f>
        <v>#VALUE!</v>
      </c>
      <c r="K2282" t="e">
        <f>IF(J2282=43,'Mission Importer'!A2282,0)</f>
        <v>#VALUE!</v>
      </c>
      <c r="L2282" t="e">
        <f>SEARCH("category",'Mission Importer'!A2282)</f>
        <v>#VALUE!</v>
      </c>
      <c r="M2282" t="e">
        <f>IF(L2282=43,'Mission Importer'!A2282,0)</f>
        <v>#VALUE!</v>
      </c>
    </row>
    <row r="2283" spans="1:13" x14ac:dyDescent="0.3">
      <c r="A2283" t="e">
        <f>SEARCH("livery",'Mission Importer'!A2283)</f>
        <v>#VALUE!</v>
      </c>
      <c r="B2283" t="e">
        <f>IF(A2283=43,'Mission Importer'!A2283,0)</f>
        <v>#VALUE!</v>
      </c>
      <c r="D2283" t="e">
        <f>SEARCH("shape_name",'Mission Importer'!A2283)</f>
        <v>#VALUE!</v>
      </c>
      <c r="E2283" t="e">
        <f>IF(D2283=43,'Mission Importer'!A2283,0)</f>
        <v>#VALUE!</v>
      </c>
      <c r="G2283" t="e">
        <f>SEARCH("shape_name",'Mission Importer'!A2283)</f>
        <v>#VALUE!</v>
      </c>
      <c r="H2283" t="e">
        <f>IF(G2283=43,'Mission Importer'!A2283,0)</f>
        <v>#VALUE!</v>
      </c>
      <c r="J2283" t="e">
        <f>SEARCH("type",'Mission Importer'!A2283)</f>
        <v>#VALUE!</v>
      </c>
      <c r="K2283" t="e">
        <f>IF(J2283=43,'Mission Importer'!A2283,0)</f>
        <v>#VALUE!</v>
      </c>
      <c r="L2283" t="e">
        <f>SEARCH("category",'Mission Importer'!A2283)</f>
        <v>#VALUE!</v>
      </c>
      <c r="M2283" t="e">
        <f>IF(L2283=43,'Mission Importer'!A2283,0)</f>
        <v>#VALUE!</v>
      </c>
    </row>
    <row r="2284" spans="1:13" x14ac:dyDescent="0.3">
      <c r="A2284" t="e">
        <f>SEARCH("livery",'Mission Importer'!A2284)</f>
        <v>#VALUE!</v>
      </c>
      <c r="B2284" t="e">
        <f>IF(A2284=43,'Mission Importer'!A2284,0)</f>
        <v>#VALUE!</v>
      </c>
      <c r="D2284" t="e">
        <f>SEARCH("shape_name",'Mission Importer'!A2284)</f>
        <v>#VALUE!</v>
      </c>
      <c r="E2284" t="e">
        <f>IF(D2284=43,'Mission Importer'!A2284,0)</f>
        <v>#VALUE!</v>
      </c>
      <c r="G2284" t="e">
        <f>SEARCH("shape_name",'Mission Importer'!A2284)</f>
        <v>#VALUE!</v>
      </c>
      <c r="H2284" t="e">
        <f>IF(G2284=43,'Mission Importer'!A2284,0)</f>
        <v>#VALUE!</v>
      </c>
      <c r="J2284" t="e">
        <f>SEARCH("type",'Mission Importer'!A2284)</f>
        <v>#VALUE!</v>
      </c>
      <c r="K2284" t="e">
        <f>IF(J2284=43,'Mission Importer'!A2284,0)</f>
        <v>#VALUE!</v>
      </c>
      <c r="L2284" t="e">
        <f>SEARCH("category",'Mission Importer'!A2284)</f>
        <v>#VALUE!</v>
      </c>
      <c r="M2284" t="e">
        <f>IF(L2284=43,'Mission Importer'!A2284,0)</f>
        <v>#VALUE!</v>
      </c>
    </row>
    <row r="2285" spans="1:13" x14ac:dyDescent="0.3">
      <c r="A2285" t="e">
        <f>SEARCH("livery",'Mission Importer'!A2285)</f>
        <v>#VALUE!</v>
      </c>
      <c r="B2285" t="e">
        <f>IF(A2285=43,'Mission Importer'!A2285,0)</f>
        <v>#VALUE!</v>
      </c>
      <c r="D2285" t="e">
        <f>SEARCH("shape_name",'Mission Importer'!A2285)</f>
        <v>#VALUE!</v>
      </c>
      <c r="E2285" t="e">
        <f>IF(D2285=43,'Mission Importer'!A2285,0)</f>
        <v>#VALUE!</v>
      </c>
      <c r="G2285" t="e">
        <f>SEARCH("shape_name",'Mission Importer'!A2285)</f>
        <v>#VALUE!</v>
      </c>
      <c r="H2285" t="e">
        <f>IF(G2285=43,'Mission Importer'!A2285,0)</f>
        <v>#VALUE!</v>
      </c>
      <c r="J2285" t="e">
        <f>SEARCH("type",'Mission Importer'!A2285)</f>
        <v>#VALUE!</v>
      </c>
      <c r="K2285" t="e">
        <f>IF(J2285=43,'Mission Importer'!A2285,0)</f>
        <v>#VALUE!</v>
      </c>
      <c r="L2285" t="e">
        <f>SEARCH("category",'Mission Importer'!A2285)</f>
        <v>#VALUE!</v>
      </c>
      <c r="M2285" t="e">
        <f>IF(L2285=43,'Mission Importer'!A2285,0)</f>
        <v>#VALUE!</v>
      </c>
    </row>
    <row r="2286" spans="1:13" x14ac:dyDescent="0.3">
      <c r="A2286" t="e">
        <f>SEARCH("livery",'Mission Importer'!A2286)</f>
        <v>#VALUE!</v>
      </c>
      <c r="B2286" t="e">
        <f>IF(A2286=43,'Mission Importer'!A2286,0)</f>
        <v>#VALUE!</v>
      </c>
      <c r="D2286" t="e">
        <f>SEARCH("shape_name",'Mission Importer'!A2286)</f>
        <v>#VALUE!</v>
      </c>
      <c r="E2286" t="e">
        <f>IF(D2286=43,'Mission Importer'!A2286,0)</f>
        <v>#VALUE!</v>
      </c>
      <c r="G2286" t="e">
        <f>SEARCH("shape_name",'Mission Importer'!A2286)</f>
        <v>#VALUE!</v>
      </c>
      <c r="H2286" t="e">
        <f>IF(G2286=43,'Mission Importer'!A2286,0)</f>
        <v>#VALUE!</v>
      </c>
      <c r="J2286" t="e">
        <f>SEARCH("type",'Mission Importer'!A2286)</f>
        <v>#VALUE!</v>
      </c>
      <c r="K2286" t="e">
        <f>IF(J2286=43,'Mission Importer'!A2286,0)</f>
        <v>#VALUE!</v>
      </c>
      <c r="L2286" t="e">
        <f>SEARCH("category",'Mission Importer'!A2286)</f>
        <v>#VALUE!</v>
      </c>
      <c r="M2286" t="e">
        <f>IF(L2286=43,'Mission Importer'!A2286,0)</f>
        <v>#VALUE!</v>
      </c>
    </row>
    <row r="2287" spans="1:13" x14ac:dyDescent="0.3">
      <c r="A2287" t="e">
        <f>SEARCH("livery",'Mission Importer'!A2287)</f>
        <v>#VALUE!</v>
      </c>
      <c r="B2287" t="e">
        <f>IF(A2287=43,'Mission Importer'!A2287,0)</f>
        <v>#VALUE!</v>
      </c>
      <c r="D2287" t="e">
        <f>SEARCH("shape_name",'Mission Importer'!A2287)</f>
        <v>#VALUE!</v>
      </c>
      <c r="E2287" t="e">
        <f>IF(D2287=43,'Mission Importer'!A2287,0)</f>
        <v>#VALUE!</v>
      </c>
      <c r="G2287" t="e">
        <f>SEARCH("shape_name",'Mission Importer'!A2287)</f>
        <v>#VALUE!</v>
      </c>
      <c r="H2287" t="e">
        <f>IF(G2287=43,'Mission Importer'!A2287,0)</f>
        <v>#VALUE!</v>
      </c>
      <c r="J2287" t="e">
        <f>SEARCH("type",'Mission Importer'!A2287)</f>
        <v>#VALUE!</v>
      </c>
      <c r="K2287" t="e">
        <f>IF(J2287=43,'Mission Importer'!A2287,0)</f>
        <v>#VALUE!</v>
      </c>
      <c r="L2287" t="e">
        <f>SEARCH("category",'Mission Importer'!A2287)</f>
        <v>#VALUE!</v>
      </c>
      <c r="M2287" t="e">
        <f>IF(L2287=43,'Mission Importer'!A2287,0)</f>
        <v>#VALUE!</v>
      </c>
    </row>
    <row r="2288" spans="1:13" x14ac:dyDescent="0.3">
      <c r="A2288" t="e">
        <f>SEARCH("livery",'Mission Importer'!A2288)</f>
        <v>#VALUE!</v>
      </c>
      <c r="B2288" t="e">
        <f>IF(A2288=43,'Mission Importer'!A2288,0)</f>
        <v>#VALUE!</v>
      </c>
      <c r="D2288" t="e">
        <f>SEARCH("shape_name",'Mission Importer'!A2288)</f>
        <v>#VALUE!</v>
      </c>
      <c r="E2288" t="e">
        <f>IF(D2288=43,'Mission Importer'!A2288,0)</f>
        <v>#VALUE!</v>
      </c>
      <c r="G2288" t="e">
        <f>SEARCH("shape_name",'Mission Importer'!A2288)</f>
        <v>#VALUE!</v>
      </c>
      <c r="H2288" t="e">
        <f>IF(G2288=43,'Mission Importer'!A2288,0)</f>
        <v>#VALUE!</v>
      </c>
      <c r="J2288" t="e">
        <f>SEARCH("type",'Mission Importer'!A2288)</f>
        <v>#VALUE!</v>
      </c>
      <c r="K2288" t="e">
        <f>IF(J2288=43,'Mission Importer'!A2288,0)</f>
        <v>#VALUE!</v>
      </c>
      <c r="L2288" t="e">
        <f>SEARCH("category",'Mission Importer'!A2288)</f>
        <v>#VALUE!</v>
      </c>
      <c r="M2288" t="e">
        <f>IF(L2288=43,'Mission Importer'!A2288,0)</f>
        <v>#VALUE!</v>
      </c>
    </row>
    <row r="2289" spans="1:13" x14ac:dyDescent="0.3">
      <c r="A2289" t="e">
        <f>SEARCH("livery",'Mission Importer'!A2289)</f>
        <v>#VALUE!</v>
      </c>
      <c r="B2289" t="e">
        <f>IF(A2289=43,'Mission Importer'!A2289,0)</f>
        <v>#VALUE!</v>
      </c>
      <c r="D2289" t="e">
        <f>SEARCH("shape_name",'Mission Importer'!A2289)</f>
        <v>#VALUE!</v>
      </c>
      <c r="E2289" t="e">
        <f>IF(D2289=43,'Mission Importer'!A2289,0)</f>
        <v>#VALUE!</v>
      </c>
      <c r="G2289" t="e">
        <f>SEARCH("shape_name",'Mission Importer'!A2289)</f>
        <v>#VALUE!</v>
      </c>
      <c r="H2289" t="e">
        <f>IF(G2289=43,'Mission Importer'!A2289,0)</f>
        <v>#VALUE!</v>
      </c>
      <c r="J2289" t="e">
        <f>SEARCH("type",'Mission Importer'!A2289)</f>
        <v>#VALUE!</v>
      </c>
      <c r="K2289" t="e">
        <f>IF(J2289=43,'Mission Importer'!A2289,0)</f>
        <v>#VALUE!</v>
      </c>
      <c r="L2289" t="e">
        <f>SEARCH("category",'Mission Importer'!A2289)</f>
        <v>#VALUE!</v>
      </c>
      <c r="M2289" t="e">
        <f>IF(L2289=43,'Mission Importer'!A2289,0)</f>
        <v>#VALUE!</v>
      </c>
    </row>
    <row r="2290" spans="1:13" x14ac:dyDescent="0.3">
      <c r="A2290" t="e">
        <f>SEARCH("livery",'Mission Importer'!A2290)</f>
        <v>#VALUE!</v>
      </c>
      <c r="B2290" t="e">
        <f>IF(A2290=43,'Mission Importer'!A2290,0)</f>
        <v>#VALUE!</v>
      </c>
      <c r="D2290" t="e">
        <f>SEARCH("shape_name",'Mission Importer'!A2290)</f>
        <v>#VALUE!</v>
      </c>
      <c r="E2290" t="e">
        <f>IF(D2290=43,'Mission Importer'!A2290,0)</f>
        <v>#VALUE!</v>
      </c>
      <c r="G2290" t="e">
        <f>SEARCH("shape_name",'Mission Importer'!A2290)</f>
        <v>#VALUE!</v>
      </c>
      <c r="H2290" t="e">
        <f>IF(G2290=43,'Mission Importer'!A2290,0)</f>
        <v>#VALUE!</v>
      </c>
      <c r="J2290" t="e">
        <f>SEARCH("type",'Mission Importer'!A2290)</f>
        <v>#VALUE!</v>
      </c>
      <c r="K2290" t="e">
        <f>IF(J2290=43,'Mission Importer'!A2290,0)</f>
        <v>#VALUE!</v>
      </c>
      <c r="L2290" t="e">
        <f>SEARCH("category",'Mission Importer'!A2290)</f>
        <v>#VALUE!</v>
      </c>
      <c r="M2290" t="e">
        <f>IF(L2290=43,'Mission Importer'!A2290,0)</f>
        <v>#VALUE!</v>
      </c>
    </row>
    <row r="2291" spans="1:13" x14ac:dyDescent="0.3">
      <c r="A2291" t="e">
        <f>SEARCH("livery",'Mission Importer'!A2291)</f>
        <v>#VALUE!</v>
      </c>
      <c r="B2291" t="e">
        <f>IF(A2291=43,'Mission Importer'!A2291,0)</f>
        <v>#VALUE!</v>
      </c>
      <c r="D2291" t="e">
        <f>SEARCH("shape_name",'Mission Importer'!A2291)</f>
        <v>#VALUE!</v>
      </c>
      <c r="E2291" t="e">
        <f>IF(D2291=43,'Mission Importer'!A2291,0)</f>
        <v>#VALUE!</v>
      </c>
      <c r="G2291" t="e">
        <f>SEARCH("shape_name",'Mission Importer'!A2291)</f>
        <v>#VALUE!</v>
      </c>
      <c r="H2291" t="e">
        <f>IF(G2291=43,'Mission Importer'!A2291,0)</f>
        <v>#VALUE!</v>
      </c>
      <c r="J2291" t="e">
        <f>SEARCH("type",'Mission Importer'!A2291)</f>
        <v>#VALUE!</v>
      </c>
      <c r="K2291" t="e">
        <f>IF(J2291=43,'Mission Importer'!A2291,0)</f>
        <v>#VALUE!</v>
      </c>
      <c r="L2291" t="e">
        <f>SEARCH("category",'Mission Importer'!A2291)</f>
        <v>#VALUE!</v>
      </c>
      <c r="M2291" t="e">
        <f>IF(L2291=43,'Mission Importer'!A2291,0)</f>
        <v>#VALUE!</v>
      </c>
    </row>
    <row r="2292" spans="1:13" x14ac:dyDescent="0.3">
      <c r="A2292" t="e">
        <f>SEARCH("livery",'Mission Importer'!A2292)</f>
        <v>#VALUE!</v>
      </c>
      <c r="B2292" t="e">
        <f>IF(A2292=43,'Mission Importer'!A2292,0)</f>
        <v>#VALUE!</v>
      </c>
      <c r="D2292" t="e">
        <f>SEARCH("shape_name",'Mission Importer'!A2292)</f>
        <v>#VALUE!</v>
      </c>
      <c r="E2292" t="e">
        <f>IF(D2292=43,'Mission Importer'!A2292,0)</f>
        <v>#VALUE!</v>
      </c>
      <c r="G2292" t="e">
        <f>SEARCH("shape_name",'Mission Importer'!A2292)</f>
        <v>#VALUE!</v>
      </c>
      <c r="H2292" t="e">
        <f>IF(G2292=43,'Mission Importer'!A2292,0)</f>
        <v>#VALUE!</v>
      </c>
      <c r="J2292" t="e">
        <f>SEARCH("type",'Mission Importer'!A2292)</f>
        <v>#VALUE!</v>
      </c>
      <c r="K2292" t="e">
        <f>IF(J2292=43,'Mission Importer'!A2292,0)</f>
        <v>#VALUE!</v>
      </c>
      <c r="L2292" t="e">
        <f>SEARCH("category",'Mission Importer'!A2292)</f>
        <v>#VALUE!</v>
      </c>
      <c r="M2292" t="e">
        <f>IF(L2292=43,'Mission Importer'!A2292,0)</f>
        <v>#VALUE!</v>
      </c>
    </row>
    <row r="2293" spans="1:13" x14ac:dyDescent="0.3">
      <c r="A2293" t="e">
        <f>SEARCH("livery",'Mission Importer'!A2293)</f>
        <v>#VALUE!</v>
      </c>
      <c r="B2293" t="e">
        <f>IF(A2293=43,'Mission Importer'!A2293,0)</f>
        <v>#VALUE!</v>
      </c>
      <c r="D2293" t="e">
        <f>SEARCH("shape_name",'Mission Importer'!A2293)</f>
        <v>#VALUE!</v>
      </c>
      <c r="E2293" t="e">
        <f>IF(D2293=43,'Mission Importer'!A2293,0)</f>
        <v>#VALUE!</v>
      </c>
      <c r="G2293" t="e">
        <f>SEARCH("shape_name",'Mission Importer'!A2293)</f>
        <v>#VALUE!</v>
      </c>
      <c r="H2293" t="e">
        <f>IF(G2293=43,'Mission Importer'!A2293,0)</f>
        <v>#VALUE!</v>
      </c>
      <c r="J2293" t="e">
        <f>SEARCH("type",'Mission Importer'!A2293)</f>
        <v>#VALUE!</v>
      </c>
      <c r="K2293" t="e">
        <f>IF(J2293=43,'Mission Importer'!A2293,0)</f>
        <v>#VALUE!</v>
      </c>
      <c r="L2293" t="e">
        <f>SEARCH("category",'Mission Importer'!A2293)</f>
        <v>#VALUE!</v>
      </c>
      <c r="M2293" t="e">
        <f>IF(L2293=43,'Mission Importer'!A2293,0)</f>
        <v>#VALUE!</v>
      </c>
    </row>
    <row r="2294" spans="1:13" x14ac:dyDescent="0.3">
      <c r="A2294" t="e">
        <f>SEARCH("livery",'Mission Importer'!A2294)</f>
        <v>#VALUE!</v>
      </c>
      <c r="B2294" t="e">
        <f>IF(A2294=43,'Mission Importer'!A2294,0)</f>
        <v>#VALUE!</v>
      </c>
      <c r="D2294" t="e">
        <f>SEARCH("shape_name",'Mission Importer'!A2294)</f>
        <v>#VALUE!</v>
      </c>
      <c r="E2294" t="e">
        <f>IF(D2294=43,'Mission Importer'!A2294,0)</f>
        <v>#VALUE!</v>
      </c>
      <c r="G2294" t="e">
        <f>SEARCH("shape_name",'Mission Importer'!A2294)</f>
        <v>#VALUE!</v>
      </c>
      <c r="H2294" t="e">
        <f>IF(G2294=43,'Mission Importer'!A2294,0)</f>
        <v>#VALUE!</v>
      </c>
      <c r="J2294" t="e">
        <f>SEARCH("type",'Mission Importer'!A2294)</f>
        <v>#VALUE!</v>
      </c>
      <c r="K2294" t="e">
        <f>IF(J2294=43,'Mission Importer'!A2294,0)</f>
        <v>#VALUE!</v>
      </c>
      <c r="L2294" t="e">
        <f>SEARCH("category",'Mission Importer'!A2294)</f>
        <v>#VALUE!</v>
      </c>
      <c r="M2294" t="e">
        <f>IF(L2294=43,'Mission Importer'!A2294,0)</f>
        <v>#VALUE!</v>
      </c>
    </row>
    <row r="2295" spans="1:13" x14ac:dyDescent="0.3">
      <c r="A2295" t="e">
        <f>SEARCH("livery",'Mission Importer'!A2295)</f>
        <v>#VALUE!</v>
      </c>
      <c r="B2295" t="e">
        <f>IF(A2295=43,'Mission Importer'!A2295,0)</f>
        <v>#VALUE!</v>
      </c>
      <c r="D2295" t="e">
        <f>SEARCH("shape_name",'Mission Importer'!A2295)</f>
        <v>#VALUE!</v>
      </c>
      <c r="E2295" t="e">
        <f>IF(D2295=43,'Mission Importer'!A2295,0)</f>
        <v>#VALUE!</v>
      </c>
      <c r="G2295" t="e">
        <f>SEARCH("shape_name",'Mission Importer'!A2295)</f>
        <v>#VALUE!</v>
      </c>
      <c r="H2295" t="e">
        <f>IF(G2295=43,'Mission Importer'!A2295,0)</f>
        <v>#VALUE!</v>
      </c>
      <c r="J2295" t="e">
        <f>SEARCH("type",'Mission Importer'!A2295)</f>
        <v>#VALUE!</v>
      </c>
      <c r="K2295" t="e">
        <f>IF(J2295=43,'Mission Importer'!A2295,0)</f>
        <v>#VALUE!</v>
      </c>
      <c r="L2295" t="e">
        <f>SEARCH("category",'Mission Importer'!A2295)</f>
        <v>#VALUE!</v>
      </c>
      <c r="M2295" t="e">
        <f>IF(L2295=43,'Mission Importer'!A2295,0)</f>
        <v>#VALUE!</v>
      </c>
    </row>
    <row r="2296" spans="1:13" x14ac:dyDescent="0.3">
      <c r="A2296" t="e">
        <f>SEARCH("livery",'Mission Importer'!A2296)</f>
        <v>#VALUE!</v>
      </c>
      <c r="B2296" t="e">
        <f>IF(A2296=43,'Mission Importer'!A2296,0)</f>
        <v>#VALUE!</v>
      </c>
      <c r="D2296" t="e">
        <f>SEARCH("shape_name",'Mission Importer'!A2296)</f>
        <v>#VALUE!</v>
      </c>
      <c r="E2296" t="e">
        <f>IF(D2296=43,'Mission Importer'!A2296,0)</f>
        <v>#VALUE!</v>
      </c>
      <c r="G2296" t="e">
        <f>SEARCH("shape_name",'Mission Importer'!A2296)</f>
        <v>#VALUE!</v>
      </c>
      <c r="H2296" t="e">
        <f>IF(G2296=43,'Mission Importer'!A2296,0)</f>
        <v>#VALUE!</v>
      </c>
      <c r="J2296" t="e">
        <f>SEARCH("type",'Mission Importer'!A2296)</f>
        <v>#VALUE!</v>
      </c>
      <c r="K2296" t="e">
        <f>IF(J2296=43,'Mission Importer'!A2296,0)</f>
        <v>#VALUE!</v>
      </c>
      <c r="L2296" t="e">
        <f>SEARCH("category",'Mission Importer'!A2296)</f>
        <v>#VALUE!</v>
      </c>
      <c r="M2296" t="e">
        <f>IF(L2296=43,'Mission Importer'!A2296,0)</f>
        <v>#VALUE!</v>
      </c>
    </row>
    <row r="2297" spans="1:13" x14ac:dyDescent="0.3">
      <c r="A2297" t="e">
        <f>SEARCH("livery",'Mission Importer'!A2297)</f>
        <v>#VALUE!</v>
      </c>
      <c r="B2297" t="e">
        <f>IF(A2297=43,'Mission Importer'!A2297,0)</f>
        <v>#VALUE!</v>
      </c>
      <c r="D2297" t="e">
        <f>SEARCH("shape_name",'Mission Importer'!A2297)</f>
        <v>#VALUE!</v>
      </c>
      <c r="E2297" t="e">
        <f>IF(D2297=43,'Mission Importer'!A2297,0)</f>
        <v>#VALUE!</v>
      </c>
      <c r="G2297" t="e">
        <f>SEARCH("shape_name",'Mission Importer'!A2297)</f>
        <v>#VALUE!</v>
      </c>
      <c r="H2297" t="e">
        <f>IF(G2297=43,'Mission Importer'!A2297,0)</f>
        <v>#VALUE!</v>
      </c>
      <c r="J2297" t="e">
        <f>SEARCH("type",'Mission Importer'!A2297)</f>
        <v>#VALUE!</v>
      </c>
      <c r="K2297" t="e">
        <f>IF(J2297=43,'Mission Importer'!A2297,0)</f>
        <v>#VALUE!</v>
      </c>
      <c r="L2297" t="e">
        <f>SEARCH("category",'Mission Importer'!A2297)</f>
        <v>#VALUE!</v>
      </c>
      <c r="M2297" t="e">
        <f>IF(L2297=43,'Mission Importer'!A2297,0)</f>
        <v>#VALUE!</v>
      </c>
    </row>
    <row r="2298" spans="1:13" x14ac:dyDescent="0.3">
      <c r="A2298" t="e">
        <f>SEARCH("livery",'Mission Importer'!A2298)</f>
        <v>#VALUE!</v>
      </c>
      <c r="B2298" t="e">
        <f>IF(A2298=43,'Mission Importer'!A2298,0)</f>
        <v>#VALUE!</v>
      </c>
      <c r="D2298" t="e">
        <f>SEARCH("shape_name",'Mission Importer'!A2298)</f>
        <v>#VALUE!</v>
      </c>
      <c r="E2298" t="e">
        <f>IF(D2298=43,'Mission Importer'!A2298,0)</f>
        <v>#VALUE!</v>
      </c>
      <c r="G2298" t="e">
        <f>SEARCH("shape_name",'Mission Importer'!A2298)</f>
        <v>#VALUE!</v>
      </c>
      <c r="H2298" t="e">
        <f>IF(G2298=43,'Mission Importer'!A2298,0)</f>
        <v>#VALUE!</v>
      </c>
      <c r="J2298" t="e">
        <f>SEARCH("type",'Mission Importer'!A2298)</f>
        <v>#VALUE!</v>
      </c>
      <c r="K2298" t="e">
        <f>IF(J2298=43,'Mission Importer'!A2298,0)</f>
        <v>#VALUE!</v>
      </c>
      <c r="L2298" t="e">
        <f>SEARCH("category",'Mission Importer'!A2298)</f>
        <v>#VALUE!</v>
      </c>
      <c r="M2298" t="e">
        <f>IF(L2298=43,'Mission Importer'!A2298,0)</f>
        <v>#VALUE!</v>
      </c>
    </row>
    <row r="2299" spans="1:13" x14ac:dyDescent="0.3">
      <c r="A2299" t="e">
        <f>SEARCH("livery",'Mission Importer'!A2299)</f>
        <v>#VALUE!</v>
      </c>
      <c r="B2299" t="e">
        <f>IF(A2299=43,'Mission Importer'!A2299,0)</f>
        <v>#VALUE!</v>
      </c>
      <c r="D2299" t="e">
        <f>SEARCH("shape_name",'Mission Importer'!A2299)</f>
        <v>#VALUE!</v>
      </c>
      <c r="E2299" t="e">
        <f>IF(D2299=43,'Mission Importer'!A2299,0)</f>
        <v>#VALUE!</v>
      </c>
      <c r="G2299" t="e">
        <f>SEARCH("shape_name",'Mission Importer'!A2299)</f>
        <v>#VALUE!</v>
      </c>
      <c r="H2299" t="e">
        <f>IF(G2299=43,'Mission Importer'!A2299,0)</f>
        <v>#VALUE!</v>
      </c>
      <c r="J2299" t="e">
        <f>SEARCH("type",'Mission Importer'!A2299)</f>
        <v>#VALUE!</v>
      </c>
      <c r="K2299" t="e">
        <f>IF(J2299=43,'Mission Importer'!A2299,0)</f>
        <v>#VALUE!</v>
      </c>
      <c r="L2299" t="e">
        <f>SEARCH("category",'Mission Importer'!A2299)</f>
        <v>#VALUE!</v>
      </c>
      <c r="M2299" t="e">
        <f>IF(L2299=43,'Mission Importer'!A2299,0)</f>
        <v>#VALUE!</v>
      </c>
    </row>
    <row r="2300" spans="1:13" x14ac:dyDescent="0.3">
      <c r="A2300" t="e">
        <f>SEARCH("livery",'Mission Importer'!A2300)</f>
        <v>#VALUE!</v>
      </c>
      <c r="B2300" t="e">
        <f>IF(A2300=43,'Mission Importer'!A2300,0)</f>
        <v>#VALUE!</v>
      </c>
      <c r="D2300" t="e">
        <f>SEARCH("shape_name",'Mission Importer'!A2300)</f>
        <v>#VALUE!</v>
      </c>
      <c r="E2300" t="e">
        <f>IF(D2300=43,'Mission Importer'!A2300,0)</f>
        <v>#VALUE!</v>
      </c>
      <c r="G2300" t="e">
        <f>SEARCH("shape_name",'Mission Importer'!A2300)</f>
        <v>#VALUE!</v>
      </c>
      <c r="H2300" t="e">
        <f>IF(G2300=43,'Mission Importer'!A2300,0)</f>
        <v>#VALUE!</v>
      </c>
      <c r="J2300" t="e">
        <f>SEARCH("type",'Mission Importer'!A2300)</f>
        <v>#VALUE!</v>
      </c>
      <c r="K2300" t="e">
        <f>IF(J2300=43,'Mission Importer'!A2300,0)</f>
        <v>#VALUE!</v>
      </c>
      <c r="L2300" t="e">
        <f>SEARCH("category",'Mission Importer'!A2300)</f>
        <v>#VALUE!</v>
      </c>
      <c r="M2300" t="e">
        <f>IF(L2300=43,'Mission Importer'!A2300,0)</f>
        <v>#VALUE!</v>
      </c>
    </row>
    <row r="2301" spans="1:13" x14ac:dyDescent="0.3">
      <c r="A2301" t="e">
        <f>SEARCH("livery",'Mission Importer'!A2301)</f>
        <v>#VALUE!</v>
      </c>
      <c r="B2301" t="e">
        <f>IF(A2301=43,'Mission Importer'!A2301,0)</f>
        <v>#VALUE!</v>
      </c>
      <c r="D2301" t="e">
        <f>SEARCH("shape_name",'Mission Importer'!A2301)</f>
        <v>#VALUE!</v>
      </c>
      <c r="E2301" t="e">
        <f>IF(D2301=43,'Mission Importer'!A2301,0)</f>
        <v>#VALUE!</v>
      </c>
      <c r="G2301" t="e">
        <f>SEARCH("shape_name",'Mission Importer'!A2301)</f>
        <v>#VALUE!</v>
      </c>
      <c r="H2301" t="e">
        <f>IF(G2301=43,'Mission Importer'!A2301,0)</f>
        <v>#VALUE!</v>
      </c>
      <c r="J2301" t="e">
        <f>SEARCH("type",'Mission Importer'!A2301)</f>
        <v>#VALUE!</v>
      </c>
      <c r="K2301" t="e">
        <f>IF(J2301=43,'Mission Importer'!A2301,0)</f>
        <v>#VALUE!</v>
      </c>
      <c r="L2301" t="e">
        <f>SEARCH("category",'Mission Importer'!A2301)</f>
        <v>#VALUE!</v>
      </c>
      <c r="M2301" t="e">
        <f>IF(L2301=43,'Mission Importer'!A2301,0)</f>
        <v>#VALUE!</v>
      </c>
    </row>
    <row r="2302" spans="1:13" x14ac:dyDescent="0.3">
      <c r="A2302" t="e">
        <f>SEARCH("livery",'Mission Importer'!A2302)</f>
        <v>#VALUE!</v>
      </c>
      <c r="B2302" t="e">
        <f>IF(A2302=43,'Mission Importer'!A2302,0)</f>
        <v>#VALUE!</v>
      </c>
      <c r="D2302" t="e">
        <f>SEARCH("shape_name",'Mission Importer'!A2302)</f>
        <v>#VALUE!</v>
      </c>
      <c r="E2302" t="e">
        <f>IF(D2302=43,'Mission Importer'!A2302,0)</f>
        <v>#VALUE!</v>
      </c>
      <c r="G2302" t="e">
        <f>SEARCH("shape_name",'Mission Importer'!A2302)</f>
        <v>#VALUE!</v>
      </c>
      <c r="H2302" t="e">
        <f>IF(G2302=43,'Mission Importer'!A2302,0)</f>
        <v>#VALUE!</v>
      </c>
      <c r="J2302" t="e">
        <f>SEARCH("type",'Mission Importer'!A2302)</f>
        <v>#VALUE!</v>
      </c>
      <c r="K2302" t="e">
        <f>IF(J2302=43,'Mission Importer'!A2302,0)</f>
        <v>#VALUE!</v>
      </c>
      <c r="L2302" t="e">
        <f>SEARCH("category",'Mission Importer'!A2302)</f>
        <v>#VALUE!</v>
      </c>
      <c r="M2302" t="e">
        <f>IF(L2302=43,'Mission Importer'!A2302,0)</f>
        <v>#VALUE!</v>
      </c>
    </row>
    <row r="2303" spans="1:13" x14ac:dyDescent="0.3">
      <c r="A2303" t="e">
        <f>SEARCH("livery",'Mission Importer'!A2303)</f>
        <v>#VALUE!</v>
      </c>
      <c r="B2303" t="e">
        <f>IF(A2303=43,'Mission Importer'!A2303,0)</f>
        <v>#VALUE!</v>
      </c>
      <c r="D2303" t="e">
        <f>SEARCH("shape_name",'Mission Importer'!A2303)</f>
        <v>#VALUE!</v>
      </c>
      <c r="E2303" t="e">
        <f>IF(D2303=43,'Mission Importer'!A2303,0)</f>
        <v>#VALUE!</v>
      </c>
      <c r="G2303" t="e">
        <f>SEARCH("shape_name",'Mission Importer'!A2303)</f>
        <v>#VALUE!</v>
      </c>
      <c r="H2303" t="e">
        <f>IF(G2303=43,'Mission Importer'!A2303,0)</f>
        <v>#VALUE!</v>
      </c>
      <c r="J2303">
        <f>SEARCH("type",'Mission Importer'!A2303)</f>
        <v>47</v>
      </c>
      <c r="K2303">
        <f>IF(J2303=43,'Mission Importer'!A2303,0)</f>
        <v>0</v>
      </c>
      <c r="L2303" t="e">
        <f>SEARCH("category",'Mission Importer'!A2303)</f>
        <v>#VALUE!</v>
      </c>
      <c r="M2303" t="e">
        <f>IF(L2303=43,'Mission Importer'!A2303,0)</f>
        <v>#VALUE!</v>
      </c>
    </row>
    <row r="2304" spans="1:13" x14ac:dyDescent="0.3">
      <c r="A2304" t="e">
        <f>SEARCH("livery",'Mission Importer'!A2304)</f>
        <v>#VALUE!</v>
      </c>
      <c r="B2304" t="e">
        <f>IF(A2304=43,'Mission Importer'!A2304,0)</f>
        <v>#VALUE!</v>
      </c>
      <c r="D2304" t="e">
        <f>SEARCH("shape_name",'Mission Importer'!A2304)</f>
        <v>#VALUE!</v>
      </c>
      <c r="E2304" t="e">
        <f>IF(D2304=43,'Mission Importer'!A2304,0)</f>
        <v>#VALUE!</v>
      </c>
      <c r="G2304" t="e">
        <f>SEARCH("shape_name",'Mission Importer'!A2304)</f>
        <v>#VALUE!</v>
      </c>
      <c r="H2304" t="e">
        <f>IF(G2304=43,'Mission Importer'!A2304,0)</f>
        <v>#VALUE!</v>
      </c>
      <c r="J2304" t="e">
        <f>SEARCH("type",'Mission Importer'!A2304)</f>
        <v>#VALUE!</v>
      </c>
      <c r="K2304" t="e">
        <f>IF(J2304=43,'Mission Importer'!A2304,0)</f>
        <v>#VALUE!</v>
      </c>
      <c r="L2304" t="e">
        <f>SEARCH("category",'Mission Importer'!A2304)</f>
        <v>#VALUE!</v>
      </c>
      <c r="M2304" t="e">
        <f>IF(L2304=43,'Mission Importer'!A2304,0)</f>
        <v>#VALUE!</v>
      </c>
    </row>
    <row r="2305" spans="1:13" x14ac:dyDescent="0.3">
      <c r="A2305" t="e">
        <f>SEARCH("livery",'Mission Importer'!A2305)</f>
        <v>#VALUE!</v>
      </c>
      <c r="B2305" t="e">
        <f>IF(A2305=43,'Mission Importer'!A2305,0)</f>
        <v>#VALUE!</v>
      </c>
      <c r="D2305" t="e">
        <f>SEARCH("shape_name",'Mission Importer'!A2305)</f>
        <v>#VALUE!</v>
      </c>
      <c r="E2305" t="e">
        <f>IF(D2305=43,'Mission Importer'!A2305,0)</f>
        <v>#VALUE!</v>
      </c>
      <c r="G2305" t="e">
        <f>SEARCH("shape_name",'Mission Importer'!A2305)</f>
        <v>#VALUE!</v>
      </c>
      <c r="H2305" t="e">
        <f>IF(G2305=43,'Mission Importer'!A2305,0)</f>
        <v>#VALUE!</v>
      </c>
      <c r="J2305" t="e">
        <f>SEARCH("type",'Mission Importer'!A2305)</f>
        <v>#VALUE!</v>
      </c>
      <c r="K2305" t="e">
        <f>IF(J2305=43,'Mission Importer'!A2305,0)</f>
        <v>#VALUE!</v>
      </c>
      <c r="L2305" t="e">
        <f>SEARCH("category",'Mission Importer'!A2305)</f>
        <v>#VALUE!</v>
      </c>
      <c r="M2305" t="e">
        <f>IF(L2305=43,'Mission Importer'!A2305,0)</f>
        <v>#VALUE!</v>
      </c>
    </row>
    <row r="2306" spans="1:13" x14ac:dyDescent="0.3">
      <c r="A2306" t="e">
        <f>SEARCH("livery",'Mission Importer'!A2306)</f>
        <v>#VALUE!</v>
      </c>
      <c r="B2306" t="e">
        <f>IF(A2306=43,'Mission Importer'!A2306,0)</f>
        <v>#VALUE!</v>
      </c>
      <c r="D2306" t="e">
        <f>SEARCH("shape_name",'Mission Importer'!A2306)</f>
        <v>#VALUE!</v>
      </c>
      <c r="E2306" t="e">
        <f>IF(D2306=43,'Mission Importer'!A2306,0)</f>
        <v>#VALUE!</v>
      </c>
      <c r="G2306" t="e">
        <f>SEARCH("shape_name",'Mission Importer'!A2306)</f>
        <v>#VALUE!</v>
      </c>
      <c r="H2306" t="e">
        <f>IF(G2306=43,'Mission Importer'!A2306,0)</f>
        <v>#VALUE!</v>
      </c>
      <c r="J2306" t="e">
        <f>SEARCH("type",'Mission Importer'!A2306)</f>
        <v>#VALUE!</v>
      </c>
      <c r="K2306" t="e">
        <f>IF(J2306=43,'Mission Importer'!A2306,0)</f>
        <v>#VALUE!</v>
      </c>
      <c r="L2306" t="e">
        <f>SEARCH("category",'Mission Importer'!A2306)</f>
        <v>#VALUE!</v>
      </c>
      <c r="M2306" t="e">
        <f>IF(L2306=43,'Mission Importer'!A2306,0)</f>
        <v>#VALUE!</v>
      </c>
    </row>
    <row r="2307" spans="1:13" x14ac:dyDescent="0.3">
      <c r="A2307" t="e">
        <f>SEARCH("livery",'Mission Importer'!A2307)</f>
        <v>#VALUE!</v>
      </c>
      <c r="B2307" t="e">
        <f>IF(A2307=43,'Mission Importer'!A2307,0)</f>
        <v>#VALUE!</v>
      </c>
      <c r="D2307" t="e">
        <f>SEARCH("shape_name",'Mission Importer'!A2307)</f>
        <v>#VALUE!</v>
      </c>
      <c r="E2307" t="e">
        <f>IF(D2307=43,'Mission Importer'!A2307,0)</f>
        <v>#VALUE!</v>
      </c>
      <c r="G2307" t="e">
        <f>SEARCH("shape_name",'Mission Importer'!A2307)</f>
        <v>#VALUE!</v>
      </c>
      <c r="H2307" t="e">
        <f>IF(G2307=43,'Mission Importer'!A2307,0)</f>
        <v>#VALUE!</v>
      </c>
      <c r="J2307" t="e">
        <f>SEARCH("type",'Mission Importer'!A2307)</f>
        <v>#VALUE!</v>
      </c>
      <c r="K2307" t="e">
        <f>IF(J2307=43,'Mission Importer'!A2307,0)</f>
        <v>#VALUE!</v>
      </c>
      <c r="L2307" t="e">
        <f>SEARCH("category",'Mission Importer'!A2307)</f>
        <v>#VALUE!</v>
      </c>
      <c r="M2307" t="e">
        <f>IF(L2307=43,'Mission Importer'!A2307,0)</f>
        <v>#VALUE!</v>
      </c>
    </row>
    <row r="2308" spans="1:13" x14ac:dyDescent="0.3">
      <c r="A2308" t="e">
        <f>SEARCH("livery",'Mission Importer'!A2308)</f>
        <v>#VALUE!</v>
      </c>
      <c r="B2308" t="e">
        <f>IF(A2308=43,'Mission Importer'!A2308,0)</f>
        <v>#VALUE!</v>
      </c>
      <c r="D2308" t="e">
        <f>SEARCH("shape_name",'Mission Importer'!A2308)</f>
        <v>#VALUE!</v>
      </c>
      <c r="E2308" t="e">
        <f>IF(D2308=43,'Mission Importer'!A2308,0)</f>
        <v>#VALUE!</v>
      </c>
      <c r="G2308" t="e">
        <f>SEARCH("shape_name",'Mission Importer'!A2308)</f>
        <v>#VALUE!</v>
      </c>
      <c r="H2308" t="e">
        <f>IF(G2308=43,'Mission Importer'!A2308,0)</f>
        <v>#VALUE!</v>
      </c>
      <c r="J2308" t="e">
        <f>SEARCH("type",'Mission Importer'!A2308)</f>
        <v>#VALUE!</v>
      </c>
      <c r="K2308" t="e">
        <f>IF(J2308=43,'Mission Importer'!A2308,0)</f>
        <v>#VALUE!</v>
      </c>
      <c r="L2308" t="e">
        <f>SEARCH("category",'Mission Importer'!A2308)</f>
        <v>#VALUE!</v>
      </c>
      <c r="M2308" t="e">
        <f>IF(L2308=43,'Mission Importer'!A2308,0)</f>
        <v>#VALUE!</v>
      </c>
    </row>
    <row r="2309" spans="1:13" x14ac:dyDescent="0.3">
      <c r="A2309" t="e">
        <f>SEARCH("livery",'Mission Importer'!A2309)</f>
        <v>#VALUE!</v>
      </c>
      <c r="B2309" t="e">
        <f>IF(A2309=43,'Mission Importer'!A2309,0)</f>
        <v>#VALUE!</v>
      </c>
      <c r="D2309" t="e">
        <f>SEARCH("shape_name",'Mission Importer'!A2309)</f>
        <v>#VALUE!</v>
      </c>
      <c r="E2309" t="e">
        <f>IF(D2309=43,'Mission Importer'!A2309,0)</f>
        <v>#VALUE!</v>
      </c>
      <c r="G2309" t="e">
        <f>SEARCH("shape_name",'Mission Importer'!A2309)</f>
        <v>#VALUE!</v>
      </c>
      <c r="H2309" t="e">
        <f>IF(G2309=43,'Mission Importer'!A2309,0)</f>
        <v>#VALUE!</v>
      </c>
      <c r="J2309" t="e">
        <f>SEARCH("type",'Mission Importer'!A2309)</f>
        <v>#VALUE!</v>
      </c>
      <c r="K2309" t="e">
        <f>IF(J2309=43,'Mission Importer'!A2309,0)</f>
        <v>#VALUE!</v>
      </c>
      <c r="L2309" t="e">
        <f>SEARCH("category",'Mission Importer'!A2309)</f>
        <v>#VALUE!</v>
      </c>
      <c r="M2309" t="e">
        <f>IF(L2309=43,'Mission Importer'!A2309,0)</f>
        <v>#VALUE!</v>
      </c>
    </row>
    <row r="2310" spans="1:13" x14ac:dyDescent="0.3">
      <c r="A2310" t="e">
        <f>SEARCH("livery",'Mission Importer'!A2310)</f>
        <v>#VALUE!</v>
      </c>
      <c r="B2310" t="e">
        <f>IF(A2310=43,'Mission Importer'!A2310,0)</f>
        <v>#VALUE!</v>
      </c>
      <c r="D2310" t="e">
        <f>SEARCH("shape_name",'Mission Importer'!A2310)</f>
        <v>#VALUE!</v>
      </c>
      <c r="E2310" t="e">
        <f>IF(D2310=43,'Mission Importer'!A2310,0)</f>
        <v>#VALUE!</v>
      </c>
      <c r="G2310" t="e">
        <f>SEARCH("shape_name",'Mission Importer'!A2310)</f>
        <v>#VALUE!</v>
      </c>
      <c r="H2310" t="e">
        <f>IF(G2310=43,'Mission Importer'!A2310,0)</f>
        <v>#VALUE!</v>
      </c>
      <c r="J2310" t="e">
        <f>SEARCH("type",'Mission Importer'!A2310)</f>
        <v>#VALUE!</v>
      </c>
      <c r="K2310" t="e">
        <f>IF(J2310=43,'Mission Importer'!A2310,0)</f>
        <v>#VALUE!</v>
      </c>
      <c r="L2310" t="e">
        <f>SEARCH("category",'Mission Importer'!A2310)</f>
        <v>#VALUE!</v>
      </c>
      <c r="M2310" t="e">
        <f>IF(L2310=43,'Mission Importer'!A2310,0)</f>
        <v>#VALUE!</v>
      </c>
    </row>
    <row r="2311" spans="1:13" x14ac:dyDescent="0.3">
      <c r="A2311" t="e">
        <f>SEARCH("livery",'Mission Importer'!A2311)</f>
        <v>#VALUE!</v>
      </c>
      <c r="B2311" t="e">
        <f>IF(A2311=43,'Mission Importer'!A2311,0)</f>
        <v>#VALUE!</v>
      </c>
      <c r="D2311" t="e">
        <f>SEARCH("shape_name",'Mission Importer'!A2311)</f>
        <v>#VALUE!</v>
      </c>
      <c r="E2311" t="e">
        <f>IF(D2311=43,'Mission Importer'!A2311,0)</f>
        <v>#VALUE!</v>
      </c>
      <c r="G2311" t="e">
        <f>SEARCH("shape_name",'Mission Importer'!A2311)</f>
        <v>#VALUE!</v>
      </c>
      <c r="H2311" t="e">
        <f>IF(G2311=43,'Mission Importer'!A2311,0)</f>
        <v>#VALUE!</v>
      </c>
      <c r="J2311" t="e">
        <f>SEARCH("type",'Mission Importer'!A2311)</f>
        <v>#VALUE!</v>
      </c>
      <c r="K2311" t="e">
        <f>IF(J2311=43,'Mission Importer'!A2311,0)</f>
        <v>#VALUE!</v>
      </c>
      <c r="L2311" t="e">
        <f>SEARCH("category",'Mission Importer'!A2311)</f>
        <v>#VALUE!</v>
      </c>
      <c r="M2311" t="e">
        <f>IF(L2311=43,'Mission Importer'!A2311,0)</f>
        <v>#VALUE!</v>
      </c>
    </row>
    <row r="2312" spans="1:13" x14ac:dyDescent="0.3">
      <c r="A2312" t="e">
        <f>SEARCH("livery",'Mission Importer'!A2312)</f>
        <v>#VALUE!</v>
      </c>
      <c r="B2312" t="e">
        <f>IF(A2312=43,'Mission Importer'!A2312,0)</f>
        <v>#VALUE!</v>
      </c>
      <c r="D2312" t="e">
        <f>SEARCH("shape_name",'Mission Importer'!A2312)</f>
        <v>#VALUE!</v>
      </c>
      <c r="E2312" t="e">
        <f>IF(D2312=43,'Mission Importer'!A2312,0)</f>
        <v>#VALUE!</v>
      </c>
      <c r="G2312" t="e">
        <f>SEARCH("shape_name",'Mission Importer'!A2312)</f>
        <v>#VALUE!</v>
      </c>
      <c r="H2312" t="e">
        <f>IF(G2312=43,'Mission Importer'!A2312,0)</f>
        <v>#VALUE!</v>
      </c>
      <c r="J2312" t="e">
        <f>SEARCH("type",'Mission Importer'!A2312)</f>
        <v>#VALUE!</v>
      </c>
      <c r="K2312" t="e">
        <f>IF(J2312=43,'Mission Importer'!A2312,0)</f>
        <v>#VALUE!</v>
      </c>
      <c r="L2312" t="e">
        <f>SEARCH("category",'Mission Importer'!A2312)</f>
        <v>#VALUE!</v>
      </c>
      <c r="M2312" t="e">
        <f>IF(L2312=43,'Mission Importer'!A2312,0)</f>
        <v>#VALUE!</v>
      </c>
    </row>
    <row r="2313" spans="1:13" x14ac:dyDescent="0.3">
      <c r="A2313" t="e">
        <f>SEARCH("livery",'Mission Importer'!A2313)</f>
        <v>#VALUE!</v>
      </c>
      <c r="B2313" t="e">
        <f>IF(A2313=43,'Mission Importer'!A2313,0)</f>
        <v>#VALUE!</v>
      </c>
      <c r="D2313" t="e">
        <f>SEARCH("shape_name",'Mission Importer'!A2313)</f>
        <v>#VALUE!</v>
      </c>
      <c r="E2313" t="e">
        <f>IF(D2313=43,'Mission Importer'!A2313,0)</f>
        <v>#VALUE!</v>
      </c>
      <c r="G2313" t="e">
        <f>SEARCH("shape_name",'Mission Importer'!A2313)</f>
        <v>#VALUE!</v>
      </c>
      <c r="H2313" t="e">
        <f>IF(G2313=43,'Mission Importer'!A2313,0)</f>
        <v>#VALUE!</v>
      </c>
      <c r="J2313" t="e">
        <f>SEARCH("type",'Mission Importer'!A2313)</f>
        <v>#VALUE!</v>
      </c>
      <c r="K2313" t="e">
        <f>IF(J2313=43,'Mission Importer'!A2313,0)</f>
        <v>#VALUE!</v>
      </c>
      <c r="L2313" t="e">
        <f>SEARCH("category",'Mission Importer'!A2313)</f>
        <v>#VALUE!</v>
      </c>
      <c r="M2313" t="e">
        <f>IF(L2313=43,'Mission Importer'!A2313,0)</f>
        <v>#VALUE!</v>
      </c>
    </row>
    <row r="2314" spans="1:13" x14ac:dyDescent="0.3">
      <c r="A2314" t="e">
        <f>SEARCH("livery",'Mission Importer'!A2314)</f>
        <v>#VALUE!</v>
      </c>
      <c r="B2314" t="e">
        <f>IF(A2314=43,'Mission Importer'!A2314,0)</f>
        <v>#VALUE!</v>
      </c>
      <c r="D2314" t="e">
        <f>SEARCH("shape_name",'Mission Importer'!A2314)</f>
        <v>#VALUE!</v>
      </c>
      <c r="E2314" t="e">
        <f>IF(D2314=43,'Mission Importer'!A2314,0)</f>
        <v>#VALUE!</v>
      </c>
      <c r="G2314" t="e">
        <f>SEARCH("shape_name",'Mission Importer'!A2314)</f>
        <v>#VALUE!</v>
      </c>
      <c r="H2314" t="e">
        <f>IF(G2314=43,'Mission Importer'!A2314,0)</f>
        <v>#VALUE!</v>
      </c>
      <c r="J2314" t="e">
        <f>SEARCH("type",'Mission Importer'!A2314)</f>
        <v>#VALUE!</v>
      </c>
      <c r="K2314" t="e">
        <f>IF(J2314=43,'Mission Importer'!A2314,0)</f>
        <v>#VALUE!</v>
      </c>
      <c r="L2314" t="e">
        <f>SEARCH("category",'Mission Importer'!A2314)</f>
        <v>#VALUE!</v>
      </c>
      <c r="M2314" t="e">
        <f>IF(L2314=43,'Mission Importer'!A2314,0)</f>
        <v>#VALUE!</v>
      </c>
    </row>
    <row r="2315" spans="1:13" x14ac:dyDescent="0.3">
      <c r="A2315" t="e">
        <f>SEARCH("livery",'Mission Importer'!A2315)</f>
        <v>#VALUE!</v>
      </c>
      <c r="B2315" t="e">
        <f>IF(A2315=43,'Mission Importer'!A2315,0)</f>
        <v>#VALUE!</v>
      </c>
      <c r="D2315" t="e">
        <f>SEARCH("shape_name",'Mission Importer'!A2315)</f>
        <v>#VALUE!</v>
      </c>
      <c r="E2315" t="e">
        <f>IF(D2315=43,'Mission Importer'!A2315,0)</f>
        <v>#VALUE!</v>
      </c>
      <c r="G2315" t="e">
        <f>SEARCH("shape_name",'Mission Importer'!A2315)</f>
        <v>#VALUE!</v>
      </c>
      <c r="H2315" t="e">
        <f>IF(G2315=43,'Mission Importer'!A2315,0)</f>
        <v>#VALUE!</v>
      </c>
      <c r="J2315" t="e">
        <f>SEARCH("type",'Mission Importer'!A2315)</f>
        <v>#VALUE!</v>
      </c>
      <c r="K2315" t="e">
        <f>IF(J2315=43,'Mission Importer'!A2315,0)</f>
        <v>#VALUE!</v>
      </c>
      <c r="L2315" t="e">
        <f>SEARCH("category",'Mission Importer'!A2315)</f>
        <v>#VALUE!</v>
      </c>
      <c r="M2315" t="e">
        <f>IF(L2315=43,'Mission Importer'!A2315,0)</f>
        <v>#VALUE!</v>
      </c>
    </row>
    <row r="2316" spans="1:13" x14ac:dyDescent="0.3">
      <c r="A2316" t="e">
        <f>SEARCH("livery",'Mission Importer'!A2316)</f>
        <v>#VALUE!</v>
      </c>
      <c r="B2316" t="e">
        <f>IF(A2316=43,'Mission Importer'!A2316,0)</f>
        <v>#VALUE!</v>
      </c>
      <c r="D2316" t="e">
        <f>SEARCH("shape_name",'Mission Importer'!A2316)</f>
        <v>#VALUE!</v>
      </c>
      <c r="E2316" t="e">
        <f>IF(D2316=43,'Mission Importer'!A2316,0)</f>
        <v>#VALUE!</v>
      </c>
      <c r="G2316" t="e">
        <f>SEARCH("shape_name",'Mission Importer'!A2316)</f>
        <v>#VALUE!</v>
      </c>
      <c r="H2316" t="e">
        <f>IF(G2316=43,'Mission Importer'!A2316,0)</f>
        <v>#VALUE!</v>
      </c>
      <c r="J2316" t="e">
        <f>SEARCH("type",'Mission Importer'!A2316)</f>
        <v>#VALUE!</v>
      </c>
      <c r="K2316" t="e">
        <f>IF(J2316=43,'Mission Importer'!A2316,0)</f>
        <v>#VALUE!</v>
      </c>
      <c r="L2316" t="e">
        <f>SEARCH("category",'Mission Importer'!A2316)</f>
        <v>#VALUE!</v>
      </c>
      <c r="M2316" t="e">
        <f>IF(L2316=43,'Mission Importer'!A2316,0)</f>
        <v>#VALUE!</v>
      </c>
    </row>
    <row r="2317" spans="1:13" x14ac:dyDescent="0.3">
      <c r="A2317" t="e">
        <f>SEARCH("livery",'Mission Importer'!A2317)</f>
        <v>#VALUE!</v>
      </c>
      <c r="B2317" t="e">
        <f>IF(A2317=43,'Mission Importer'!A2317,0)</f>
        <v>#VALUE!</v>
      </c>
      <c r="D2317" t="e">
        <f>SEARCH("shape_name",'Mission Importer'!A2317)</f>
        <v>#VALUE!</v>
      </c>
      <c r="E2317" t="e">
        <f>IF(D2317=43,'Mission Importer'!A2317,0)</f>
        <v>#VALUE!</v>
      </c>
      <c r="G2317" t="e">
        <f>SEARCH("shape_name",'Mission Importer'!A2317)</f>
        <v>#VALUE!</v>
      </c>
      <c r="H2317" t="e">
        <f>IF(G2317=43,'Mission Importer'!A2317,0)</f>
        <v>#VALUE!</v>
      </c>
      <c r="J2317" t="e">
        <f>SEARCH("type",'Mission Importer'!A2317)</f>
        <v>#VALUE!</v>
      </c>
      <c r="K2317" t="e">
        <f>IF(J2317=43,'Mission Importer'!A2317,0)</f>
        <v>#VALUE!</v>
      </c>
      <c r="L2317" t="e">
        <f>SEARCH("category",'Mission Importer'!A2317)</f>
        <v>#VALUE!</v>
      </c>
      <c r="M2317" t="e">
        <f>IF(L2317=43,'Mission Importer'!A2317,0)</f>
        <v>#VALUE!</v>
      </c>
    </row>
    <row r="2318" spans="1:13" x14ac:dyDescent="0.3">
      <c r="A2318">
        <f>SEARCH("livery",'Mission Importer'!A2318)</f>
        <v>43</v>
      </c>
      <c r="B2318" t="str">
        <f>IF(A2318=43,'Mission Importer'!A2318,0)</f>
        <v xml:space="preserve">                                        ["livery_id"] = "desert",</v>
      </c>
      <c r="D2318" t="e">
        <f>SEARCH("shape_name",'Mission Importer'!A2318)</f>
        <v>#VALUE!</v>
      </c>
      <c r="E2318" t="e">
        <f>IF(D2318=43,'Mission Importer'!A2318,0)</f>
        <v>#VALUE!</v>
      </c>
      <c r="G2318" t="e">
        <f>SEARCH("shape_name",'Mission Importer'!A2318)</f>
        <v>#VALUE!</v>
      </c>
      <c r="H2318" t="e">
        <f>IF(G2318=43,'Mission Importer'!A2318,0)</f>
        <v>#VALUE!</v>
      </c>
      <c r="J2318" t="e">
        <f>SEARCH("type",'Mission Importer'!A2318)</f>
        <v>#VALUE!</v>
      </c>
      <c r="K2318" t="e">
        <f>IF(J2318=43,'Mission Importer'!A2318,0)</f>
        <v>#VALUE!</v>
      </c>
      <c r="L2318" t="e">
        <f>SEARCH("category",'Mission Importer'!A2318)</f>
        <v>#VALUE!</v>
      </c>
      <c r="M2318" t="e">
        <f>IF(L2318=43,'Mission Importer'!A2318,0)</f>
        <v>#VALUE!</v>
      </c>
    </row>
    <row r="2319" spans="1:13" x14ac:dyDescent="0.3">
      <c r="A2319" t="e">
        <f>SEARCH("livery",'Mission Importer'!A2319)</f>
        <v>#VALUE!</v>
      </c>
      <c r="B2319" t="e">
        <f>IF(A2319=43,'Mission Importer'!A2319,0)</f>
        <v>#VALUE!</v>
      </c>
      <c r="D2319" t="e">
        <f>SEARCH("shape_name",'Mission Importer'!A2319)</f>
        <v>#VALUE!</v>
      </c>
      <c r="E2319" t="e">
        <f>IF(D2319=43,'Mission Importer'!A2319,0)</f>
        <v>#VALUE!</v>
      </c>
      <c r="G2319" t="e">
        <f>SEARCH("shape_name",'Mission Importer'!A2319)</f>
        <v>#VALUE!</v>
      </c>
      <c r="H2319" t="e">
        <f>IF(G2319=43,'Mission Importer'!A2319,0)</f>
        <v>#VALUE!</v>
      </c>
      <c r="J2319" t="e">
        <f>SEARCH("type",'Mission Importer'!A2319)</f>
        <v>#VALUE!</v>
      </c>
      <c r="K2319" t="e">
        <f>IF(J2319=43,'Mission Importer'!A2319,0)</f>
        <v>#VALUE!</v>
      </c>
      <c r="L2319">
        <f>SEARCH("category",'Mission Importer'!A2319)</f>
        <v>43</v>
      </c>
      <c r="M2319" t="str">
        <f>IF(L2319=43,'Mission Importer'!A2319,0)</f>
        <v xml:space="preserve">                                        ["category"] = "Air Defence",</v>
      </c>
    </row>
    <row r="2320" spans="1:13" x14ac:dyDescent="0.3">
      <c r="A2320" t="e">
        <f>SEARCH("livery",'Mission Importer'!A2320)</f>
        <v>#VALUE!</v>
      </c>
      <c r="B2320" t="e">
        <f>IF(A2320=43,'Mission Importer'!A2320,0)</f>
        <v>#VALUE!</v>
      </c>
      <c r="D2320" t="e">
        <f>SEARCH("shape_name",'Mission Importer'!A2320)</f>
        <v>#VALUE!</v>
      </c>
      <c r="E2320" t="e">
        <f>IF(D2320=43,'Mission Importer'!A2320,0)</f>
        <v>#VALUE!</v>
      </c>
      <c r="G2320" t="e">
        <f>SEARCH("shape_name",'Mission Importer'!A2320)</f>
        <v>#VALUE!</v>
      </c>
      <c r="H2320" t="e">
        <f>IF(G2320=43,'Mission Importer'!A2320,0)</f>
        <v>#VALUE!</v>
      </c>
      <c r="J2320">
        <f>SEARCH("type",'Mission Importer'!A2320)</f>
        <v>43</v>
      </c>
      <c r="K2320" t="str">
        <f>IF(J2320=43,'Mission Importer'!A2320,0)</f>
        <v xml:space="preserve">                                        ["type"] = "Roland ADS",</v>
      </c>
      <c r="L2320" t="e">
        <f>SEARCH("category",'Mission Importer'!A2320)</f>
        <v>#VALUE!</v>
      </c>
      <c r="M2320" t="e">
        <f>IF(L2320=43,'Mission Importer'!A2320,0)</f>
        <v>#VALUE!</v>
      </c>
    </row>
    <row r="2321" spans="1:13" x14ac:dyDescent="0.3">
      <c r="A2321" t="e">
        <f>SEARCH("livery",'Mission Importer'!A2321)</f>
        <v>#VALUE!</v>
      </c>
      <c r="B2321" t="e">
        <f>IF(A2321=43,'Mission Importer'!A2321,0)</f>
        <v>#VALUE!</v>
      </c>
      <c r="D2321" t="e">
        <f>SEARCH("shape_name",'Mission Importer'!A2321)</f>
        <v>#VALUE!</v>
      </c>
      <c r="E2321" t="e">
        <f>IF(D2321=43,'Mission Importer'!A2321,0)</f>
        <v>#VALUE!</v>
      </c>
      <c r="G2321" t="e">
        <f>SEARCH("shape_name",'Mission Importer'!A2321)</f>
        <v>#VALUE!</v>
      </c>
      <c r="H2321" t="e">
        <f>IF(G2321=43,'Mission Importer'!A2321,0)</f>
        <v>#VALUE!</v>
      </c>
      <c r="J2321" t="e">
        <f>SEARCH("type",'Mission Importer'!A2321)</f>
        <v>#VALUE!</v>
      </c>
      <c r="K2321" t="e">
        <f>IF(J2321=43,'Mission Importer'!A2321,0)</f>
        <v>#VALUE!</v>
      </c>
      <c r="L2321" t="e">
        <f>SEARCH("category",'Mission Importer'!A2321)</f>
        <v>#VALUE!</v>
      </c>
      <c r="M2321" t="e">
        <f>IF(L2321=43,'Mission Importer'!A2321,0)</f>
        <v>#VALUE!</v>
      </c>
    </row>
    <row r="2322" spans="1:13" x14ac:dyDescent="0.3">
      <c r="A2322" t="e">
        <f>SEARCH("livery",'Mission Importer'!A2322)</f>
        <v>#VALUE!</v>
      </c>
      <c r="B2322" t="e">
        <f>IF(A2322=43,'Mission Importer'!A2322,0)</f>
        <v>#VALUE!</v>
      </c>
      <c r="D2322" t="e">
        <f>SEARCH("shape_name",'Mission Importer'!A2322)</f>
        <v>#VALUE!</v>
      </c>
      <c r="E2322" t="e">
        <f>IF(D2322=43,'Mission Importer'!A2322,0)</f>
        <v>#VALUE!</v>
      </c>
      <c r="G2322" t="e">
        <f>SEARCH("shape_name",'Mission Importer'!A2322)</f>
        <v>#VALUE!</v>
      </c>
      <c r="H2322" t="e">
        <f>IF(G2322=43,'Mission Importer'!A2322,0)</f>
        <v>#VALUE!</v>
      </c>
      <c r="J2322" t="e">
        <f>SEARCH("type",'Mission Importer'!A2322)</f>
        <v>#VALUE!</v>
      </c>
      <c r="K2322" t="e">
        <f>IF(J2322=43,'Mission Importer'!A2322,0)</f>
        <v>#VALUE!</v>
      </c>
      <c r="L2322" t="e">
        <f>SEARCH("category",'Mission Importer'!A2322)</f>
        <v>#VALUE!</v>
      </c>
      <c r="M2322" t="e">
        <f>IF(L2322=43,'Mission Importer'!A2322,0)</f>
        <v>#VALUE!</v>
      </c>
    </row>
    <row r="2323" spans="1:13" x14ac:dyDescent="0.3">
      <c r="A2323" t="e">
        <f>SEARCH("livery",'Mission Importer'!A2323)</f>
        <v>#VALUE!</v>
      </c>
      <c r="B2323" t="e">
        <f>IF(A2323=43,'Mission Importer'!A2323,0)</f>
        <v>#VALUE!</v>
      </c>
      <c r="D2323" t="e">
        <f>SEARCH("shape_name",'Mission Importer'!A2323)</f>
        <v>#VALUE!</v>
      </c>
      <c r="E2323" t="e">
        <f>IF(D2323=43,'Mission Importer'!A2323,0)</f>
        <v>#VALUE!</v>
      </c>
      <c r="G2323" t="e">
        <f>SEARCH("shape_name",'Mission Importer'!A2323)</f>
        <v>#VALUE!</v>
      </c>
      <c r="H2323" t="e">
        <f>IF(G2323=43,'Mission Importer'!A2323,0)</f>
        <v>#VALUE!</v>
      </c>
      <c r="J2323" t="e">
        <f>SEARCH("type",'Mission Importer'!A2323)</f>
        <v>#VALUE!</v>
      </c>
      <c r="K2323" t="e">
        <f>IF(J2323=43,'Mission Importer'!A2323,0)</f>
        <v>#VALUE!</v>
      </c>
      <c r="L2323" t="e">
        <f>SEARCH("category",'Mission Importer'!A2323)</f>
        <v>#VALUE!</v>
      </c>
      <c r="M2323" t="e">
        <f>IF(L2323=43,'Mission Importer'!A2323,0)</f>
        <v>#VALUE!</v>
      </c>
    </row>
    <row r="2324" spans="1:13" x14ac:dyDescent="0.3">
      <c r="A2324" t="e">
        <f>SEARCH("livery",'Mission Importer'!A2324)</f>
        <v>#VALUE!</v>
      </c>
      <c r="B2324" t="e">
        <f>IF(A2324=43,'Mission Importer'!A2324,0)</f>
        <v>#VALUE!</v>
      </c>
      <c r="D2324" t="e">
        <f>SEARCH("shape_name",'Mission Importer'!A2324)</f>
        <v>#VALUE!</v>
      </c>
      <c r="E2324" t="e">
        <f>IF(D2324=43,'Mission Importer'!A2324,0)</f>
        <v>#VALUE!</v>
      </c>
      <c r="G2324" t="e">
        <f>SEARCH("shape_name",'Mission Importer'!A2324)</f>
        <v>#VALUE!</v>
      </c>
      <c r="H2324" t="e">
        <f>IF(G2324=43,'Mission Importer'!A2324,0)</f>
        <v>#VALUE!</v>
      </c>
      <c r="J2324" t="e">
        <f>SEARCH("type",'Mission Importer'!A2324)</f>
        <v>#VALUE!</v>
      </c>
      <c r="K2324" t="e">
        <f>IF(J2324=43,'Mission Importer'!A2324,0)</f>
        <v>#VALUE!</v>
      </c>
      <c r="L2324" t="e">
        <f>SEARCH("category",'Mission Importer'!A2324)</f>
        <v>#VALUE!</v>
      </c>
      <c r="M2324" t="e">
        <f>IF(L2324=43,'Mission Importer'!A2324,0)</f>
        <v>#VALUE!</v>
      </c>
    </row>
    <row r="2325" spans="1:13" x14ac:dyDescent="0.3">
      <c r="A2325" t="e">
        <f>SEARCH("livery",'Mission Importer'!A2325)</f>
        <v>#VALUE!</v>
      </c>
      <c r="B2325" t="e">
        <f>IF(A2325=43,'Mission Importer'!A2325,0)</f>
        <v>#VALUE!</v>
      </c>
      <c r="D2325" t="e">
        <f>SEARCH("shape_name",'Mission Importer'!A2325)</f>
        <v>#VALUE!</v>
      </c>
      <c r="E2325" t="e">
        <f>IF(D2325=43,'Mission Importer'!A2325,0)</f>
        <v>#VALUE!</v>
      </c>
      <c r="G2325" t="e">
        <f>SEARCH("shape_name",'Mission Importer'!A2325)</f>
        <v>#VALUE!</v>
      </c>
      <c r="H2325" t="e">
        <f>IF(G2325=43,'Mission Importer'!A2325,0)</f>
        <v>#VALUE!</v>
      </c>
      <c r="J2325" t="e">
        <f>SEARCH("type",'Mission Importer'!A2325)</f>
        <v>#VALUE!</v>
      </c>
      <c r="K2325" t="e">
        <f>IF(J2325=43,'Mission Importer'!A2325,0)</f>
        <v>#VALUE!</v>
      </c>
      <c r="L2325" t="e">
        <f>SEARCH("category",'Mission Importer'!A2325)</f>
        <v>#VALUE!</v>
      </c>
      <c r="M2325" t="e">
        <f>IF(L2325=43,'Mission Importer'!A2325,0)</f>
        <v>#VALUE!</v>
      </c>
    </row>
    <row r="2326" spans="1:13" x14ac:dyDescent="0.3">
      <c r="A2326" t="e">
        <f>SEARCH("livery",'Mission Importer'!A2326)</f>
        <v>#VALUE!</v>
      </c>
      <c r="B2326" t="e">
        <f>IF(A2326=43,'Mission Importer'!A2326,0)</f>
        <v>#VALUE!</v>
      </c>
      <c r="D2326" t="e">
        <f>SEARCH("shape_name",'Mission Importer'!A2326)</f>
        <v>#VALUE!</v>
      </c>
      <c r="E2326" t="e">
        <f>IF(D2326=43,'Mission Importer'!A2326,0)</f>
        <v>#VALUE!</v>
      </c>
      <c r="G2326" t="e">
        <f>SEARCH("shape_name",'Mission Importer'!A2326)</f>
        <v>#VALUE!</v>
      </c>
      <c r="H2326" t="e">
        <f>IF(G2326=43,'Mission Importer'!A2326,0)</f>
        <v>#VALUE!</v>
      </c>
      <c r="J2326" t="e">
        <f>SEARCH("type",'Mission Importer'!A2326)</f>
        <v>#VALUE!</v>
      </c>
      <c r="K2326" t="e">
        <f>IF(J2326=43,'Mission Importer'!A2326,0)</f>
        <v>#VALUE!</v>
      </c>
      <c r="L2326" t="e">
        <f>SEARCH("category",'Mission Importer'!A2326)</f>
        <v>#VALUE!</v>
      </c>
      <c r="M2326" t="e">
        <f>IF(L2326=43,'Mission Importer'!A2326,0)</f>
        <v>#VALUE!</v>
      </c>
    </row>
    <row r="2327" spans="1:13" x14ac:dyDescent="0.3">
      <c r="A2327" t="e">
        <f>SEARCH("livery",'Mission Importer'!A2327)</f>
        <v>#VALUE!</v>
      </c>
      <c r="B2327" t="e">
        <f>IF(A2327=43,'Mission Importer'!A2327,0)</f>
        <v>#VALUE!</v>
      </c>
      <c r="D2327" t="e">
        <f>SEARCH("shape_name",'Mission Importer'!A2327)</f>
        <v>#VALUE!</v>
      </c>
      <c r="E2327" t="e">
        <f>IF(D2327=43,'Mission Importer'!A2327,0)</f>
        <v>#VALUE!</v>
      </c>
      <c r="G2327" t="e">
        <f>SEARCH("shape_name",'Mission Importer'!A2327)</f>
        <v>#VALUE!</v>
      </c>
      <c r="H2327" t="e">
        <f>IF(G2327=43,'Mission Importer'!A2327,0)</f>
        <v>#VALUE!</v>
      </c>
      <c r="J2327" t="e">
        <f>SEARCH("type",'Mission Importer'!A2327)</f>
        <v>#VALUE!</v>
      </c>
      <c r="K2327" t="e">
        <f>IF(J2327=43,'Mission Importer'!A2327,0)</f>
        <v>#VALUE!</v>
      </c>
      <c r="L2327" t="e">
        <f>SEARCH("category",'Mission Importer'!A2327)</f>
        <v>#VALUE!</v>
      </c>
      <c r="M2327" t="e">
        <f>IF(L2327=43,'Mission Importer'!A2327,0)</f>
        <v>#VALUE!</v>
      </c>
    </row>
    <row r="2328" spans="1:13" x14ac:dyDescent="0.3">
      <c r="A2328" t="e">
        <f>SEARCH("livery",'Mission Importer'!A2328)</f>
        <v>#VALUE!</v>
      </c>
      <c r="B2328" t="e">
        <f>IF(A2328=43,'Mission Importer'!A2328,0)</f>
        <v>#VALUE!</v>
      </c>
      <c r="D2328" t="e">
        <f>SEARCH("shape_name",'Mission Importer'!A2328)</f>
        <v>#VALUE!</v>
      </c>
      <c r="E2328" t="e">
        <f>IF(D2328=43,'Mission Importer'!A2328,0)</f>
        <v>#VALUE!</v>
      </c>
      <c r="G2328" t="e">
        <f>SEARCH("shape_name",'Mission Importer'!A2328)</f>
        <v>#VALUE!</v>
      </c>
      <c r="H2328" t="e">
        <f>IF(G2328=43,'Mission Importer'!A2328,0)</f>
        <v>#VALUE!</v>
      </c>
      <c r="J2328" t="e">
        <f>SEARCH("type",'Mission Importer'!A2328)</f>
        <v>#VALUE!</v>
      </c>
      <c r="K2328" t="e">
        <f>IF(J2328=43,'Mission Importer'!A2328,0)</f>
        <v>#VALUE!</v>
      </c>
      <c r="L2328" t="e">
        <f>SEARCH("category",'Mission Importer'!A2328)</f>
        <v>#VALUE!</v>
      </c>
      <c r="M2328" t="e">
        <f>IF(L2328=43,'Mission Importer'!A2328,0)</f>
        <v>#VALUE!</v>
      </c>
    </row>
    <row r="2329" spans="1:13" x14ac:dyDescent="0.3">
      <c r="A2329" t="e">
        <f>SEARCH("livery",'Mission Importer'!A2329)</f>
        <v>#VALUE!</v>
      </c>
      <c r="B2329" t="e">
        <f>IF(A2329=43,'Mission Importer'!A2329,0)</f>
        <v>#VALUE!</v>
      </c>
      <c r="D2329" t="e">
        <f>SEARCH("shape_name",'Mission Importer'!A2329)</f>
        <v>#VALUE!</v>
      </c>
      <c r="E2329" t="e">
        <f>IF(D2329=43,'Mission Importer'!A2329,0)</f>
        <v>#VALUE!</v>
      </c>
      <c r="G2329" t="e">
        <f>SEARCH("shape_name",'Mission Importer'!A2329)</f>
        <v>#VALUE!</v>
      </c>
      <c r="H2329" t="e">
        <f>IF(G2329=43,'Mission Importer'!A2329,0)</f>
        <v>#VALUE!</v>
      </c>
      <c r="J2329" t="e">
        <f>SEARCH("type",'Mission Importer'!A2329)</f>
        <v>#VALUE!</v>
      </c>
      <c r="K2329" t="e">
        <f>IF(J2329=43,'Mission Importer'!A2329,0)</f>
        <v>#VALUE!</v>
      </c>
      <c r="L2329" t="e">
        <f>SEARCH("category",'Mission Importer'!A2329)</f>
        <v>#VALUE!</v>
      </c>
      <c r="M2329" t="e">
        <f>IF(L2329=43,'Mission Importer'!A2329,0)</f>
        <v>#VALUE!</v>
      </c>
    </row>
    <row r="2330" spans="1:13" x14ac:dyDescent="0.3">
      <c r="A2330" t="e">
        <f>SEARCH("livery",'Mission Importer'!A2330)</f>
        <v>#VALUE!</v>
      </c>
      <c r="B2330" t="e">
        <f>IF(A2330=43,'Mission Importer'!A2330,0)</f>
        <v>#VALUE!</v>
      </c>
      <c r="D2330" t="e">
        <f>SEARCH("shape_name",'Mission Importer'!A2330)</f>
        <v>#VALUE!</v>
      </c>
      <c r="E2330" t="e">
        <f>IF(D2330=43,'Mission Importer'!A2330,0)</f>
        <v>#VALUE!</v>
      </c>
      <c r="G2330" t="e">
        <f>SEARCH("shape_name",'Mission Importer'!A2330)</f>
        <v>#VALUE!</v>
      </c>
      <c r="H2330" t="e">
        <f>IF(G2330=43,'Mission Importer'!A2330,0)</f>
        <v>#VALUE!</v>
      </c>
      <c r="J2330" t="e">
        <f>SEARCH("type",'Mission Importer'!A2330)</f>
        <v>#VALUE!</v>
      </c>
      <c r="K2330" t="e">
        <f>IF(J2330=43,'Mission Importer'!A2330,0)</f>
        <v>#VALUE!</v>
      </c>
      <c r="L2330" t="e">
        <f>SEARCH("category",'Mission Importer'!A2330)</f>
        <v>#VALUE!</v>
      </c>
      <c r="M2330" t="e">
        <f>IF(L2330=43,'Mission Importer'!A2330,0)</f>
        <v>#VALUE!</v>
      </c>
    </row>
    <row r="2331" spans="1:13" x14ac:dyDescent="0.3">
      <c r="A2331" t="e">
        <f>SEARCH("livery",'Mission Importer'!A2331)</f>
        <v>#VALUE!</v>
      </c>
      <c r="B2331" t="e">
        <f>IF(A2331=43,'Mission Importer'!A2331,0)</f>
        <v>#VALUE!</v>
      </c>
      <c r="D2331" t="e">
        <f>SEARCH("shape_name",'Mission Importer'!A2331)</f>
        <v>#VALUE!</v>
      </c>
      <c r="E2331" t="e">
        <f>IF(D2331=43,'Mission Importer'!A2331,0)</f>
        <v>#VALUE!</v>
      </c>
      <c r="G2331" t="e">
        <f>SEARCH("shape_name",'Mission Importer'!A2331)</f>
        <v>#VALUE!</v>
      </c>
      <c r="H2331" t="e">
        <f>IF(G2331=43,'Mission Importer'!A2331,0)</f>
        <v>#VALUE!</v>
      </c>
      <c r="J2331" t="e">
        <f>SEARCH("type",'Mission Importer'!A2331)</f>
        <v>#VALUE!</v>
      </c>
      <c r="K2331" t="e">
        <f>IF(J2331=43,'Mission Importer'!A2331,0)</f>
        <v>#VALUE!</v>
      </c>
      <c r="L2331" t="e">
        <f>SEARCH("category",'Mission Importer'!A2331)</f>
        <v>#VALUE!</v>
      </c>
      <c r="M2331" t="e">
        <f>IF(L2331=43,'Mission Importer'!A2331,0)</f>
        <v>#VALUE!</v>
      </c>
    </row>
    <row r="2332" spans="1:13" x14ac:dyDescent="0.3">
      <c r="A2332" t="e">
        <f>SEARCH("livery",'Mission Importer'!A2332)</f>
        <v>#VALUE!</v>
      </c>
      <c r="B2332" t="e">
        <f>IF(A2332=43,'Mission Importer'!A2332,0)</f>
        <v>#VALUE!</v>
      </c>
      <c r="D2332" t="e">
        <f>SEARCH("shape_name",'Mission Importer'!A2332)</f>
        <v>#VALUE!</v>
      </c>
      <c r="E2332" t="e">
        <f>IF(D2332=43,'Mission Importer'!A2332,0)</f>
        <v>#VALUE!</v>
      </c>
      <c r="G2332" t="e">
        <f>SEARCH("shape_name",'Mission Importer'!A2332)</f>
        <v>#VALUE!</v>
      </c>
      <c r="H2332" t="e">
        <f>IF(G2332=43,'Mission Importer'!A2332,0)</f>
        <v>#VALUE!</v>
      </c>
      <c r="J2332" t="e">
        <f>SEARCH("type",'Mission Importer'!A2332)</f>
        <v>#VALUE!</v>
      </c>
      <c r="K2332" t="e">
        <f>IF(J2332=43,'Mission Importer'!A2332,0)</f>
        <v>#VALUE!</v>
      </c>
      <c r="L2332" t="e">
        <f>SEARCH("category",'Mission Importer'!A2332)</f>
        <v>#VALUE!</v>
      </c>
      <c r="M2332" t="e">
        <f>IF(L2332=43,'Mission Importer'!A2332,0)</f>
        <v>#VALUE!</v>
      </c>
    </row>
    <row r="2333" spans="1:13" x14ac:dyDescent="0.3">
      <c r="A2333" t="e">
        <f>SEARCH("livery",'Mission Importer'!A2333)</f>
        <v>#VALUE!</v>
      </c>
      <c r="B2333" t="e">
        <f>IF(A2333=43,'Mission Importer'!A2333,0)</f>
        <v>#VALUE!</v>
      </c>
      <c r="D2333" t="e">
        <f>SEARCH("shape_name",'Mission Importer'!A2333)</f>
        <v>#VALUE!</v>
      </c>
      <c r="E2333" t="e">
        <f>IF(D2333=43,'Mission Importer'!A2333,0)</f>
        <v>#VALUE!</v>
      </c>
      <c r="G2333" t="e">
        <f>SEARCH("shape_name",'Mission Importer'!A2333)</f>
        <v>#VALUE!</v>
      </c>
      <c r="H2333" t="e">
        <f>IF(G2333=43,'Mission Importer'!A2333,0)</f>
        <v>#VALUE!</v>
      </c>
      <c r="J2333" t="e">
        <f>SEARCH("type",'Mission Importer'!A2333)</f>
        <v>#VALUE!</v>
      </c>
      <c r="K2333" t="e">
        <f>IF(J2333=43,'Mission Importer'!A2333,0)</f>
        <v>#VALUE!</v>
      </c>
      <c r="L2333" t="e">
        <f>SEARCH("category",'Mission Importer'!A2333)</f>
        <v>#VALUE!</v>
      </c>
      <c r="M2333" t="e">
        <f>IF(L2333=43,'Mission Importer'!A2333,0)</f>
        <v>#VALUE!</v>
      </c>
    </row>
    <row r="2334" spans="1:13" x14ac:dyDescent="0.3">
      <c r="A2334" t="e">
        <f>SEARCH("livery",'Mission Importer'!A2334)</f>
        <v>#VALUE!</v>
      </c>
      <c r="B2334" t="e">
        <f>IF(A2334=43,'Mission Importer'!A2334,0)</f>
        <v>#VALUE!</v>
      </c>
      <c r="D2334" t="e">
        <f>SEARCH("shape_name",'Mission Importer'!A2334)</f>
        <v>#VALUE!</v>
      </c>
      <c r="E2334" t="e">
        <f>IF(D2334=43,'Mission Importer'!A2334,0)</f>
        <v>#VALUE!</v>
      </c>
      <c r="G2334" t="e">
        <f>SEARCH("shape_name",'Mission Importer'!A2334)</f>
        <v>#VALUE!</v>
      </c>
      <c r="H2334" t="e">
        <f>IF(G2334=43,'Mission Importer'!A2334,0)</f>
        <v>#VALUE!</v>
      </c>
      <c r="J2334" t="e">
        <f>SEARCH("type",'Mission Importer'!A2334)</f>
        <v>#VALUE!</v>
      </c>
      <c r="K2334" t="e">
        <f>IF(J2334=43,'Mission Importer'!A2334,0)</f>
        <v>#VALUE!</v>
      </c>
      <c r="L2334" t="e">
        <f>SEARCH("category",'Mission Importer'!A2334)</f>
        <v>#VALUE!</v>
      </c>
      <c r="M2334" t="e">
        <f>IF(L2334=43,'Mission Importer'!A2334,0)</f>
        <v>#VALUE!</v>
      </c>
    </row>
    <row r="2335" spans="1:13" x14ac:dyDescent="0.3">
      <c r="A2335" t="e">
        <f>SEARCH("livery",'Mission Importer'!A2335)</f>
        <v>#VALUE!</v>
      </c>
      <c r="B2335" t="e">
        <f>IF(A2335=43,'Mission Importer'!A2335,0)</f>
        <v>#VALUE!</v>
      </c>
      <c r="D2335" t="e">
        <f>SEARCH("shape_name",'Mission Importer'!A2335)</f>
        <v>#VALUE!</v>
      </c>
      <c r="E2335" t="e">
        <f>IF(D2335=43,'Mission Importer'!A2335,0)</f>
        <v>#VALUE!</v>
      </c>
      <c r="G2335" t="e">
        <f>SEARCH("shape_name",'Mission Importer'!A2335)</f>
        <v>#VALUE!</v>
      </c>
      <c r="H2335" t="e">
        <f>IF(G2335=43,'Mission Importer'!A2335,0)</f>
        <v>#VALUE!</v>
      </c>
      <c r="J2335" t="e">
        <f>SEARCH("type",'Mission Importer'!A2335)</f>
        <v>#VALUE!</v>
      </c>
      <c r="K2335" t="e">
        <f>IF(J2335=43,'Mission Importer'!A2335,0)</f>
        <v>#VALUE!</v>
      </c>
      <c r="L2335" t="e">
        <f>SEARCH("category",'Mission Importer'!A2335)</f>
        <v>#VALUE!</v>
      </c>
      <c r="M2335" t="e">
        <f>IF(L2335=43,'Mission Importer'!A2335,0)</f>
        <v>#VALUE!</v>
      </c>
    </row>
    <row r="2336" spans="1:13" x14ac:dyDescent="0.3">
      <c r="A2336" t="e">
        <f>SEARCH("livery",'Mission Importer'!A2336)</f>
        <v>#VALUE!</v>
      </c>
      <c r="B2336" t="e">
        <f>IF(A2336=43,'Mission Importer'!A2336,0)</f>
        <v>#VALUE!</v>
      </c>
      <c r="D2336" t="e">
        <f>SEARCH("shape_name",'Mission Importer'!A2336)</f>
        <v>#VALUE!</v>
      </c>
      <c r="E2336" t="e">
        <f>IF(D2336=43,'Mission Importer'!A2336,0)</f>
        <v>#VALUE!</v>
      </c>
      <c r="G2336" t="e">
        <f>SEARCH("shape_name",'Mission Importer'!A2336)</f>
        <v>#VALUE!</v>
      </c>
      <c r="H2336" t="e">
        <f>IF(G2336=43,'Mission Importer'!A2336,0)</f>
        <v>#VALUE!</v>
      </c>
      <c r="J2336" t="e">
        <f>SEARCH("type",'Mission Importer'!A2336)</f>
        <v>#VALUE!</v>
      </c>
      <c r="K2336" t="e">
        <f>IF(J2336=43,'Mission Importer'!A2336,0)</f>
        <v>#VALUE!</v>
      </c>
      <c r="L2336" t="e">
        <f>SEARCH("category",'Mission Importer'!A2336)</f>
        <v>#VALUE!</v>
      </c>
      <c r="M2336" t="e">
        <f>IF(L2336=43,'Mission Importer'!A2336,0)</f>
        <v>#VALUE!</v>
      </c>
    </row>
    <row r="2337" spans="1:13" x14ac:dyDescent="0.3">
      <c r="A2337" t="e">
        <f>SEARCH("livery",'Mission Importer'!A2337)</f>
        <v>#VALUE!</v>
      </c>
      <c r="B2337" t="e">
        <f>IF(A2337=43,'Mission Importer'!A2337,0)</f>
        <v>#VALUE!</v>
      </c>
      <c r="D2337" t="e">
        <f>SEARCH("shape_name",'Mission Importer'!A2337)</f>
        <v>#VALUE!</v>
      </c>
      <c r="E2337" t="e">
        <f>IF(D2337=43,'Mission Importer'!A2337,0)</f>
        <v>#VALUE!</v>
      </c>
      <c r="G2337" t="e">
        <f>SEARCH("shape_name",'Mission Importer'!A2337)</f>
        <v>#VALUE!</v>
      </c>
      <c r="H2337" t="e">
        <f>IF(G2337=43,'Mission Importer'!A2337,0)</f>
        <v>#VALUE!</v>
      </c>
      <c r="J2337" t="e">
        <f>SEARCH("type",'Mission Importer'!A2337)</f>
        <v>#VALUE!</v>
      </c>
      <c r="K2337" t="e">
        <f>IF(J2337=43,'Mission Importer'!A2337,0)</f>
        <v>#VALUE!</v>
      </c>
      <c r="L2337" t="e">
        <f>SEARCH("category",'Mission Importer'!A2337)</f>
        <v>#VALUE!</v>
      </c>
      <c r="M2337" t="e">
        <f>IF(L2337=43,'Mission Importer'!A2337,0)</f>
        <v>#VALUE!</v>
      </c>
    </row>
    <row r="2338" spans="1:13" x14ac:dyDescent="0.3">
      <c r="A2338" t="e">
        <f>SEARCH("livery",'Mission Importer'!A2338)</f>
        <v>#VALUE!</v>
      </c>
      <c r="B2338" t="e">
        <f>IF(A2338=43,'Mission Importer'!A2338,0)</f>
        <v>#VALUE!</v>
      </c>
      <c r="D2338" t="e">
        <f>SEARCH("shape_name",'Mission Importer'!A2338)</f>
        <v>#VALUE!</v>
      </c>
      <c r="E2338" t="e">
        <f>IF(D2338=43,'Mission Importer'!A2338,0)</f>
        <v>#VALUE!</v>
      </c>
      <c r="G2338" t="e">
        <f>SEARCH("shape_name",'Mission Importer'!A2338)</f>
        <v>#VALUE!</v>
      </c>
      <c r="H2338" t="e">
        <f>IF(G2338=43,'Mission Importer'!A2338,0)</f>
        <v>#VALUE!</v>
      </c>
      <c r="J2338" t="e">
        <f>SEARCH("type",'Mission Importer'!A2338)</f>
        <v>#VALUE!</v>
      </c>
      <c r="K2338" t="e">
        <f>IF(J2338=43,'Mission Importer'!A2338,0)</f>
        <v>#VALUE!</v>
      </c>
      <c r="L2338" t="e">
        <f>SEARCH("category",'Mission Importer'!A2338)</f>
        <v>#VALUE!</v>
      </c>
      <c r="M2338" t="e">
        <f>IF(L2338=43,'Mission Importer'!A2338,0)</f>
        <v>#VALUE!</v>
      </c>
    </row>
    <row r="2339" spans="1:13" x14ac:dyDescent="0.3">
      <c r="A2339" t="e">
        <f>SEARCH("livery",'Mission Importer'!A2339)</f>
        <v>#VALUE!</v>
      </c>
      <c r="B2339" t="e">
        <f>IF(A2339=43,'Mission Importer'!A2339,0)</f>
        <v>#VALUE!</v>
      </c>
      <c r="D2339" t="e">
        <f>SEARCH("shape_name",'Mission Importer'!A2339)</f>
        <v>#VALUE!</v>
      </c>
      <c r="E2339" t="e">
        <f>IF(D2339=43,'Mission Importer'!A2339,0)</f>
        <v>#VALUE!</v>
      </c>
      <c r="G2339" t="e">
        <f>SEARCH("shape_name",'Mission Importer'!A2339)</f>
        <v>#VALUE!</v>
      </c>
      <c r="H2339" t="e">
        <f>IF(G2339=43,'Mission Importer'!A2339,0)</f>
        <v>#VALUE!</v>
      </c>
      <c r="J2339" t="e">
        <f>SEARCH("type",'Mission Importer'!A2339)</f>
        <v>#VALUE!</v>
      </c>
      <c r="K2339" t="e">
        <f>IF(J2339=43,'Mission Importer'!A2339,0)</f>
        <v>#VALUE!</v>
      </c>
      <c r="L2339" t="e">
        <f>SEARCH("category",'Mission Importer'!A2339)</f>
        <v>#VALUE!</v>
      </c>
      <c r="M2339" t="e">
        <f>IF(L2339=43,'Mission Importer'!A2339,0)</f>
        <v>#VALUE!</v>
      </c>
    </row>
    <row r="2340" spans="1:13" x14ac:dyDescent="0.3">
      <c r="A2340" t="e">
        <f>SEARCH("livery",'Mission Importer'!A2340)</f>
        <v>#VALUE!</v>
      </c>
      <c r="B2340" t="e">
        <f>IF(A2340=43,'Mission Importer'!A2340,0)</f>
        <v>#VALUE!</v>
      </c>
      <c r="D2340" t="e">
        <f>SEARCH("shape_name",'Mission Importer'!A2340)</f>
        <v>#VALUE!</v>
      </c>
      <c r="E2340" t="e">
        <f>IF(D2340=43,'Mission Importer'!A2340,0)</f>
        <v>#VALUE!</v>
      </c>
      <c r="G2340" t="e">
        <f>SEARCH("shape_name",'Mission Importer'!A2340)</f>
        <v>#VALUE!</v>
      </c>
      <c r="H2340" t="e">
        <f>IF(G2340=43,'Mission Importer'!A2340,0)</f>
        <v>#VALUE!</v>
      </c>
      <c r="J2340" t="e">
        <f>SEARCH("type",'Mission Importer'!A2340)</f>
        <v>#VALUE!</v>
      </c>
      <c r="K2340" t="e">
        <f>IF(J2340=43,'Mission Importer'!A2340,0)</f>
        <v>#VALUE!</v>
      </c>
      <c r="L2340" t="e">
        <f>SEARCH("category",'Mission Importer'!A2340)</f>
        <v>#VALUE!</v>
      </c>
      <c r="M2340" t="e">
        <f>IF(L2340=43,'Mission Importer'!A2340,0)</f>
        <v>#VALUE!</v>
      </c>
    </row>
    <row r="2341" spans="1:13" x14ac:dyDescent="0.3">
      <c r="A2341" t="e">
        <f>SEARCH("livery",'Mission Importer'!A2341)</f>
        <v>#VALUE!</v>
      </c>
      <c r="B2341" t="e">
        <f>IF(A2341=43,'Mission Importer'!A2341,0)</f>
        <v>#VALUE!</v>
      </c>
      <c r="D2341" t="e">
        <f>SEARCH("shape_name",'Mission Importer'!A2341)</f>
        <v>#VALUE!</v>
      </c>
      <c r="E2341" t="e">
        <f>IF(D2341=43,'Mission Importer'!A2341,0)</f>
        <v>#VALUE!</v>
      </c>
      <c r="G2341" t="e">
        <f>SEARCH("shape_name",'Mission Importer'!A2341)</f>
        <v>#VALUE!</v>
      </c>
      <c r="H2341" t="e">
        <f>IF(G2341=43,'Mission Importer'!A2341,0)</f>
        <v>#VALUE!</v>
      </c>
      <c r="J2341" t="e">
        <f>SEARCH("type",'Mission Importer'!A2341)</f>
        <v>#VALUE!</v>
      </c>
      <c r="K2341" t="e">
        <f>IF(J2341=43,'Mission Importer'!A2341,0)</f>
        <v>#VALUE!</v>
      </c>
      <c r="L2341" t="e">
        <f>SEARCH("category",'Mission Importer'!A2341)</f>
        <v>#VALUE!</v>
      </c>
      <c r="M2341" t="e">
        <f>IF(L2341=43,'Mission Importer'!A2341,0)</f>
        <v>#VALUE!</v>
      </c>
    </row>
    <row r="2342" spans="1:13" x14ac:dyDescent="0.3">
      <c r="A2342" t="e">
        <f>SEARCH("livery",'Mission Importer'!A2342)</f>
        <v>#VALUE!</v>
      </c>
      <c r="B2342" t="e">
        <f>IF(A2342=43,'Mission Importer'!A2342,0)</f>
        <v>#VALUE!</v>
      </c>
      <c r="D2342" t="e">
        <f>SEARCH("shape_name",'Mission Importer'!A2342)</f>
        <v>#VALUE!</v>
      </c>
      <c r="E2342" t="e">
        <f>IF(D2342=43,'Mission Importer'!A2342,0)</f>
        <v>#VALUE!</v>
      </c>
      <c r="G2342" t="e">
        <f>SEARCH("shape_name",'Mission Importer'!A2342)</f>
        <v>#VALUE!</v>
      </c>
      <c r="H2342" t="e">
        <f>IF(G2342=43,'Mission Importer'!A2342,0)</f>
        <v>#VALUE!</v>
      </c>
      <c r="J2342" t="e">
        <f>SEARCH("type",'Mission Importer'!A2342)</f>
        <v>#VALUE!</v>
      </c>
      <c r="K2342" t="e">
        <f>IF(J2342=43,'Mission Importer'!A2342,0)</f>
        <v>#VALUE!</v>
      </c>
      <c r="L2342" t="e">
        <f>SEARCH("category",'Mission Importer'!A2342)</f>
        <v>#VALUE!</v>
      </c>
      <c r="M2342" t="e">
        <f>IF(L2342=43,'Mission Importer'!A2342,0)</f>
        <v>#VALUE!</v>
      </c>
    </row>
    <row r="2343" spans="1:13" x14ac:dyDescent="0.3">
      <c r="A2343" t="e">
        <f>SEARCH("livery",'Mission Importer'!A2343)</f>
        <v>#VALUE!</v>
      </c>
      <c r="B2343" t="e">
        <f>IF(A2343=43,'Mission Importer'!A2343,0)</f>
        <v>#VALUE!</v>
      </c>
      <c r="D2343" t="e">
        <f>SEARCH("shape_name",'Mission Importer'!A2343)</f>
        <v>#VALUE!</v>
      </c>
      <c r="E2343" t="e">
        <f>IF(D2343=43,'Mission Importer'!A2343,0)</f>
        <v>#VALUE!</v>
      </c>
      <c r="G2343" t="e">
        <f>SEARCH("shape_name",'Mission Importer'!A2343)</f>
        <v>#VALUE!</v>
      </c>
      <c r="H2343" t="e">
        <f>IF(G2343=43,'Mission Importer'!A2343,0)</f>
        <v>#VALUE!</v>
      </c>
      <c r="J2343" t="e">
        <f>SEARCH("type",'Mission Importer'!A2343)</f>
        <v>#VALUE!</v>
      </c>
      <c r="K2343" t="e">
        <f>IF(J2343=43,'Mission Importer'!A2343,0)</f>
        <v>#VALUE!</v>
      </c>
      <c r="L2343" t="e">
        <f>SEARCH("category",'Mission Importer'!A2343)</f>
        <v>#VALUE!</v>
      </c>
      <c r="M2343" t="e">
        <f>IF(L2343=43,'Mission Importer'!A2343,0)</f>
        <v>#VALUE!</v>
      </c>
    </row>
    <row r="2344" spans="1:13" x14ac:dyDescent="0.3">
      <c r="A2344" t="e">
        <f>SEARCH("livery",'Mission Importer'!A2344)</f>
        <v>#VALUE!</v>
      </c>
      <c r="B2344" t="e">
        <f>IF(A2344=43,'Mission Importer'!A2344,0)</f>
        <v>#VALUE!</v>
      </c>
      <c r="D2344" t="e">
        <f>SEARCH("shape_name",'Mission Importer'!A2344)</f>
        <v>#VALUE!</v>
      </c>
      <c r="E2344" t="e">
        <f>IF(D2344=43,'Mission Importer'!A2344,0)</f>
        <v>#VALUE!</v>
      </c>
      <c r="G2344" t="e">
        <f>SEARCH("shape_name",'Mission Importer'!A2344)</f>
        <v>#VALUE!</v>
      </c>
      <c r="H2344" t="e">
        <f>IF(G2344=43,'Mission Importer'!A2344,0)</f>
        <v>#VALUE!</v>
      </c>
      <c r="J2344">
        <f>SEARCH("type",'Mission Importer'!A2344)</f>
        <v>47</v>
      </c>
      <c r="K2344">
        <f>IF(J2344=43,'Mission Importer'!A2344,0)</f>
        <v>0</v>
      </c>
      <c r="L2344" t="e">
        <f>SEARCH("category",'Mission Importer'!A2344)</f>
        <v>#VALUE!</v>
      </c>
      <c r="M2344" t="e">
        <f>IF(L2344=43,'Mission Importer'!A2344,0)</f>
        <v>#VALUE!</v>
      </c>
    </row>
    <row r="2345" spans="1:13" x14ac:dyDescent="0.3">
      <c r="A2345" t="e">
        <f>SEARCH("livery",'Mission Importer'!A2345)</f>
        <v>#VALUE!</v>
      </c>
      <c r="B2345" t="e">
        <f>IF(A2345=43,'Mission Importer'!A2345,0)</f>
        <v>#VALUE!</v>
      </c>
      <c r="D2345" t="e">
        <f>SEARCH("shape_name",'Mission Importer'!A2345)</f>
        <v>#VALUE!</v>
      </c>
      <c r="E2345" t="e">
        <f>IF(D2345=43,'Mission Importer'!A2345,0)</f>
        <v>#VALUE!</v>
      </c>
      <c r="G2345" t="e">
        <f>SEARCH("shape_name",'Mission Importer'!A2345)</f>
        <v>#VALUE!</v>
      </c>
      <c r="H2345" t="e">
        <f>IF(G2345=43,'Mission Importer'!A2345,0)</f>
        <v>#VALUE!</v>
      </c>
      <c r="J2345" t="e">
        <f>SEARCH("type",'Mission Importer'!A2345)</f>
        <v>#VALUE!</v>
      </c>
      <c r="K2345" t="e">
        <f>IF(J2345=43,'Mission Importer'!A2345,0)</f>
        <v>#VALUE!</v>
      </c>
      <c r="L2345" t="e">
        <f>SEARCH("category",'Mission Importer'!A2345)</f>
        <v>#VALUE!</v>
      </c>
      <c r="M2345" t="e">
        <f>IF(L2345=43,'Mission Importer'!A2345,0)</f>
        <v>#VALUE!</v>
      </c>
    </row>
    <row r="2346" spans="1:13" x14ac:dyDescent="0.3">
      <c r="A2346" t="e">
        <f>SEARCH("livery",'Mission Importer'!A2346)</f>
        <v>#VALUE!</v>
      </c>
      <c r="B2346" t="e">
        <f>IF(A2346=43,'Mission Importer'!A2346,0)</f>
        <v>#VALUE!</v>
      </c>
      <c r="D2346" t="e">
        <f>SEARCH("shape_name",'Mission Importer'!A2346)</f>
        <v>#VALUE!</v>
      </c>
      <c r="E2346" t="e">
        <f>IF(D2346=43,'Mission Importer'!A2346,0)</f>
        <v>#VALUE!</v>
      </c>
      <c r="G2346" t="e">
        <f>SEARCH("shape_name",'Mission Importer'!A2346)</f>
        <v>#VALUE!</v>
      </c>
      <c r="H2346" t="e">
        <f>IF(G2346=43,'Mission Importer'!A2346,0)</f>
        <v>#VALUE!</v>
      </c>
      <c r="J2346" t="e">
        <f>SEARCH("type",'Mission Importer'!A2346)</f>
        <v>#VALUE!</v>
      </c>
      <c r="K2346" t="e">
        <f>IF(J2346=43,'Mission Importer'!A2346,0)</f>
        <v>#VALUE!</v>
      </c>
      <c r="L2346" t="e">
        <f>SEARCH("category",'Mission Importer'!A2346)</f>
        <v>#VALUE!</v>
      </c>
      <c r="M2346" t="e">
        <f>IF(L2346=43,'Mission Importer'!A2346,0)</f>
        <v>#VALUE!</v>
      </c>
    </row>
    <row r="2347" spans="1:13" x14ac:dyDescent="0.3">
      <c r="A2347" t="e">
        <f>SEARCH("livery",'Mission Importer'!A2347)</f>
        <v>#VALUE!</v>
      </c>
      <c r="B2347" t="e">
        <f>IF(A2347=43,'Mission Importer'!A2347,0)</f>
        <v>#VALUE!</v>
      </c>
      <c r="D2347" t="e">
        <f>SEARCH("shape_name",'Mission Importer'!A2347)</f>
        <v>#VALUE!</v>
      </c>
      <c r="E2347" t="e">
        <f>IF(D2347=43,'Mission Importer'!A2347,0)</f>
        <v>#VALUE!</v>
      </c>
      <c r="G2347" t="e">
        <f>SEARCH("shape_name",'Mission Importer'!A2347)</f>
        <v>#VALUE!</v>
      </c>
      <c r="H2347" t="e">
        <f>IF(G2347=43,'Mission Importer'!A2347,0)</f>
        <v>#VALUE!</v>
      </c>
      <c r="J2347" t="e">
        <f>SEARCH("type",'Mission Importer'!A2347)</f>
        <v>#VALUE!</v>
      </c>
      <c r="K2347" t="e">
        <f>IF(J2347=43,'Mission Importer'!A2347,0)</f>
        <v>#VALUE!</v>
      </c>
      <c r="L2347" t="e">
        <f>SEARCH("category",'Mission Importer'!A2347)</f>
        <v>#VALUE!</v>
      </c>
      <c r="M2347" t="e">
        <f>IF(L2347=43,'Mission Importer'!A2347,0)</f>
        <v>#VALUE!</v>
      </c>
    </row>
    <row r="2348" spans="1:13" x14ac:dyDescent="0.3">
      <c r="A2348" t="e">
        <f>SEARCH("livery",'Mission Importer'!A2348)</f>
        <v>#VALUE!</v>
      </c>
      <c r="B2348" t="e">
        <f>IF(A2348=43,'Mission Importer'!A2348,0)</f>
        <v>#VALUE!</v>
      </c>
      <c r="D2348" t="e">
        <f>SEARCH("shape_name",'Mission Importer'!A2348)</f>
        <v>#VALUE!</v>
      </c>
      <c r="E2348" t="e">
        <f>IF(D2348=43,'Mission Importer'!A2348,0)</f>
        <v>#VALUE!</v>
      </c>
      <c r="G2348" t="e">
        <f>SEARCH("shape_name",'Mission Importer'!A2348)</f>
        <v>#VALUE!</v>
      </c>
      <c r="H2348" t="e">
        <f>IF(G2348=43,'Mission Importer'!A2348,0)</f>
        <v>#VALUE!</v>
      </c>
      <c r="J2348" t="e">
        <f>SEARCH("type",'Mission Importer'!A2348)</f>
        <v>#VALUE!</v>
      </c>
      <c r="K2348" t="e">
        <f>IF(J2348=43,'Mission Importer'!A2348,0)</f>
        <v>#VALUE!</v>
      </c>
      <c r="L2348" t="e">
        <f>SEARCH("category",'Mission Importer'!A2348)</f>
        <v>#VALUE!</v>
      </c>
      <c r="M2348" t="e">
        <f>IF(L2348=43,'Mission Importer'!A2348,0)</f>
        <v>#VALUE!</v>
      </c>
    </row>
    <row r="2349" spans="1:13" x14ac:dyDescent="0.3">
      <c r="A2349" t="e">
        <f>SEARCH("livery",'Mission Importer'!A2349)</f>
        <v>#VALUE!</v>
      </c>
      <c r="B2349" t="e">
        <f>IF(A2349=43,'Mission Importer'!A2349,0)</f>
        <v>#VALUE!</v>
      </c>
      <c r="D2349" t="e">
        <f>SEARCH("shape_name",'Mission Importer'!A2349)</f>
        <v>#VALUE!</v>
      </c>
      <c r="E2349" t="e">
        <f>IF(D2349=43,'Mission Importer'!A2349,0)</f>
        <v>#VALUE!</v>
      </c>
      <c r="G2349" t="e">
        <f>SEARCH("shape_name",'Mission Importer'!A2349)</f>
        <v>#VALUE!</v>
      </c>
      <c r="H2349" t="e">
        <f>IF(G2349=43,'Mission Importer'!A2349,0)</f>
        <v>#VALUE!</v>
      </c>
      <c r="J2349" t="e">
        <f>SEARCH("type",'Mission Importer'!A2349)</f>
        <v>#VALUE!</v>
      </c>
      <c r="K2349" t="e">
        <f>IF(J2349=43,'Mission Importer'!A2349,0)</f>
        <v>#VALUE!</v>
      </c>
      <c r="L2349" t="e">
        <f>SEARCH("category",'Mission Importer'!A2349)</f>
        <v>#VALUE!</v>
      </c>
      <c r="M2349" t="e">
        <f>IF(L2349=43,'Mission Importer'!A2349,0)</f>
        <v>#VALUE!</v>
      </c>
    </row>
    <row r="2350" spans="1:13" x14ac:dyDescent="0.3">
      <c r="A2350" t="e">
        <f>SEARCH("livery",'Mission Importer'!A2350)</f>
        <v>#VALUE!</v>
      </c>
      <c r="B2350" t="e">
        <f>IF(A2350=43,'Mission Importer'!A2350,0)</f>
        <v>#VALUE!</v>
      </c>
      <c r="D2350" t="e">
        <f>SEARCH("shape_name",'Mission Importer'!A2350)</f>
        <v>#VALUE!</v>
      </c>
      <c r="E2350" t="e">
        <f>IF(D2350=43,'Mission Importer'!A2350,0)</f>
        <v>#VALUE!</v>
      </c>
      <c r="G2350" t="e">
        <f>SEARCH("shape_name",'Mission Importer'!A2350)</f>
        <v>#VALUE!</v>
      </c>
      <c r="H2350" t="e">
        <f>IF(G2350=43,'Mission Importer'!A2350,0)</f>
        <v>#VALUE!</v>
      </c>
      <c r="J2350" t="e">
        <f>SEARCH("type",'Mission Importer'!A2350)</f>
        <v>#VALUE!</v>
      </c>
      <c r="K2350" t="e">
        <f>IF(J2350=43,'Mission Importer'!A2350,0)</f>
        <v>#VALUE!</v>
      </c>
      <c r="L2350" t="e">
        <f>SEARCH("category",'Mission Importer'!A2350)</f>
        <v>#VALUE!</v>
      </c>
      <c r="M2350" t="e">
        <f>IF(L2350=43,'Mission Importer'!A2350,0)</f>
        <v>#VALUE!</v>
      </c>
    </row>
    <row r="2351" spans="1:13" x14ac:dyDescent="0.3">
      <c r="A2351" t="e">
        <f>SEARCH("livery",'Mission Importer'!A2351)</f>
        <v>#VALUE!</v>
      </c>
      <c r="B2351" t="e">
        <f>IF(A2351=43,'Mission Importer'!A2351,0)</f>
        <v>#VALUE!</v>
      </c>
      <c r="D2351" t="e">
        <f>SEARCH("shape_name",'Mission Importer'!A2351)</f>
        <v>#VALUE!</v>
      </c>
      <c r="E2351" t="e">
        <f>IF(D2351=43,'Mission Importer'!A2351,0)</f>
        <v>#VALUE!</v>
      </c>
      <c r="G2351" t="e">
        <f>SEARCH("shape_name",'Mission Importer'!A2351)</f>
        <v>#VALUE!</v>
      </c>
      <c r="H2351" t="e">
        <f>IF(G2351=43,'Mission Importer'!A2351,0)</f>
        <v>#VALUE!</v>
      </c>
      <c r="J2351" t="e">
        <f>SEARCH("type",'Mission Importer'!A2351)</f>
        <v>#VALUE!</v>
      </c>
      <c r="K2351" t="e">
        <f>IF(J2351=43,'Mission Importer'!A2351,0)</f>
        <v>#VALUE!</v>
      </c>
      <c r="L2351" t="e">
        <f>SEARCH("category",'Mission Importer'!A2351)</f>
        <v>#VALUE!</v>
      </c>
      <c r="M2351" t="e">
        <f>IF(L2351=43,'Mission Importer'!A2351,0)</f>
        <v>#VALUE!</v>
      </c>
    </row>
    <row r="2352" spans="1:13" x14ac:dyDescent="0.3">
      <c r="A2352" t="e">
        <f>SEARCH("livery",'Mission Importer'!A2352)</f>
        <v>#VALUE!</v>
      </c>
      <c r="B2352" t="e">
        <f>IF(A2352=43,'Mission Importer'!A2352,0)</f>
        <v>#VALUE!</v>
      </c>
      <c r="D2352" t="e">
        <f>SEARCH("shape_name",'Mission Importer'!A2352)</f>
        <v>#VALUE!</v>
      </c>
      <c r="E2352" t="e">
        <f>IF(D2352=43,'Mission Importer'!A2352,0)</f>
        <v>#VALUE!</v>
      </c>
      <c r="G2352" t="e">
        <f>SEARCH("shape_name",'Mission Importer'!A2352)</f>
        <v>#VALUE!</v>
      </c>
      <c r="H2352" t="e">
        <f>IF(G2352=43,'Mission Importer'!A2352,0)</f>
        <v>#VALUE!</v>
      </c>
      <c r="J2352" t="e">
        <f>SEARCH("type",'Mission Importer'!A2352)</f>
        <v>#VALUE!</v>
      </c>
      <c r="K2352" t="e">
        <f>IF(J2352=43,'Mission Importer'!A2352,0)</f>
        <v>#VALUE!</v>
      </c>
      <c r="L2352" t="e">
        <f>SEARCH("category",'Mission Importer'!A2352)</f>
        <v>#VALUE!</v>
      </c>
      <c r="M2352" t="e">
        <f>IF(L2352=43,'Mission Importer'!A2352,0)</f>
        <v>#VALUE!</v>
      </c>
    </row>
    <row r="2353" spans="1:13" x14ac:dyDescent="0.3">
      <c r="A2353" t="e">
        <f>SEARCH("livery",'Mission Importer'!A2353)</f>
        <v>#VALUE!</v>
      </c>
      <c r="B2353" t="e">
        <f>IF(A2353=43,'Mission Importer'!A2353,0)</f>
        <v>#VALUE!</v>
      </c>
      <c r="D2353" t="e">
        <f>SEARCH("shape_name",'Mission Importer'!A2353)</f>
        <v>#VALUE!</v>
      </c>
      <c r="E2353" t="e">
        <f>IF(D2353=43,'Mission Importer'!A2353,0)</f>
        <v>#VALUE!</v>
      </c>
      <c r="G2353" t="e">
        <f>SEARCH("shape_name",'Mission Importer'!A2353)</f>
        <v>#VALUE!</v>
      </c>
      <c r="H2353" t="e">
        <f>IF(G2353=43,'Mission Importer'!A2353,0)</f>
        <v>#VALUE!</v>
      </c>
      <c r="J2353" t="e">
        <f>SEARCH("type",'Mission Importer'!A2353)</f>
        <v>#VALUE!</v>
      </c>
      <c r="K2353" t="e">
        <f>IF(J2353=43,'Mission Importer'!A2353,0)</f>
        <v>#VALUE!</v>
      </c>
      <c r="L2353" t="e">
        <f>SEARCH("category",'Mission Importer'!A2353)</f>
        <v>#VALUE!</v>
      </c>
      <c r="M2353" t="e">
        <f>IF(L2353=43,'Mission Importer'!A2353,0)</f>
        <v>#VALUE!</v>
      </c>
    </row>
    <row r="2354" spans="1:13" x14ac:dyDescent="0.3">
      <c r="A2354" t="e">
        <f>SEARCH("livery",'Mission Importer'!A2354)</f>
        <v>#VALUE!</v>
      </c>
      <c r="B2354" t="e">
        <f>IF(A2354=43,'Mission Importer'!A2354,0)</f>
        <v>#VALUE!</v>
      </c>
      <c r="D2354" t="e">
        <f>SEARCH("shape_name",'Mission Importer'!A2354)</f>
        <v>#VALUE!</v>
      </c>
      <c r="E2354" t="e">
        <f>IF(D2354=43,'Mission Importer'!A2354,0)</f>
        <v>#VALUE!</v>
      </c>
      <c r="G2354" t="e">
        <f>SEARCH("shape_name",'Mission Importer'!A2354)</f>
        <v>#VALUE!</v>
      </c>
      <c r="H2354" t="e">
        <f>IF(G2354=43,'Mission Importer'!A2354,0)</f>
        <v>#VALUE!</v>
      </c>
      <c r="J2354" t="e">
        <f>SEARCH("type",'Mission Importer'!A2354)</f>
        <v>#VALUE!</v>
      </c>
      <c r="K2354" t="e">
        <f>IF(J2354=43,'Mission Importer'!A2354,0)</f>
        <v>#VALUE!</v>
      </c>
      <c r="L2354" t="e">
        <f>SEARCH("category",'Mission Importer'!A2354)</f>
        <v>#VALUE!</v>
      </c>
      <c r="M2354" t="e">
        <f>IF(L2354=43,'Mission Importer'!A2354,0)</f>
        <v>#VALUE!</v>
      </c>
    </row>
    <row r="2355" spans="1:13" x14ac:dyDescent="0.3">
      <c r="A2355" t="e">
        <f>SEARCH("livery",'Mission Importer'!A2355)</f>
        <v>#VALUE!</v>
      </c>
      <c r="B2355" t="e">
        <f>IF(A2355=43,'Mission Importer'!A2355,0)</f>
        <v>#VALUE!</v>
      </c>
      <c r="D2355" t="e">
        <f>SEARCH("shape_name",'Mission Importer'!A2355)</f>
        <v>#VALUE!</v>
      </c>
      <c r="E2355" t="e">
        <f>IF(D2355=43,'Mission Importer'!A2355,0)</f>
        <v>#VALUE!</v>
      </c>
      <c r="G2355" t="e">
        <f>SEARCH("shape_name",'Mission Importer'!A2355)</f>
        <v>#VALUE!</v>
      </c>
      <c r="H2355" t="e">
        <f>IF(G2355=43,'Mission Importer'!A2355,0)</f>
        <v>#VALUE!</v>
      </c>
      <c r="J2355" t="e">
        <f>SEARCH("type",'Mission Importer'!A2355)</f>
        <v>#VALUE!</v>
      </c>
      <c r="K2355" t="e">
        <f>IF(J2355=43,'Mission Importer'!A2355,0)</f>
        <v>#VALUE!</v>
      </c>
      <c r="L2355" t="e">
        <f>SEARCH("category",'Mission Importer'!A2355)</f>
        <v>#VALUE!</v>
      </c>
      <c r="M2355" t="e">
        <f>IF(L2355=43,'Mission Importer'!A2355,0)</f>
        <v>#VALUE!</v>
      </c>
    </row>
    <row r="2356" spans="1:13" x14ac:dyDescent="0.3">
      <c r="A2356" t="e">
        <f>SEARCH("livery",'Mission Importer'!A2356)</f>
        <v>#VALUE!</v>
      </c>
      <c r="B2356" t="e">
        <f>IF(A2356=43,'Mission Importer'!A2356,0)</f>
        <v>#VALUE!</v>
      </c>
      <c r="D2356" t="e">
        <f>SEARCH("shape_name",'Mission Importer'!A2356)</f>
        <v>#VALUE!</v>
      </c>
      <c r="E2356" t="e">
        <f>IF(D2356=43,'Mission Importer'!A2356,0)</f>
        <v>#VALUE!</v>
      </c>
      <c r="G2356" t="e">
        <f>SEARCH("shape_name",'Mission Importer'!A2356)</f>
        <v>#VALUE!</v>
      </c>
      <c r="H2356" t="e">
        <f>IF(G2356=43,'Mission Importer'!A2356,0)</f>
        <v>#VALUE!</v>
      </c>
      <c r="J2356" t="e">
        <f>SEARCH("type",'Mission Importer'!A2356)</f>
        <v>#VALUE!</v>
      </c>
      <c r="K2356" t="e">
        <f>IF(J2356=43,'Mission Importer'!A2356,0)</f>
        <v>#VALUE!</v>
      </c>
      <c r="L2356" t="e">
        <f>SEARCH("category",'Mission Importer'!A2356)</f>
        <v>#VALUE!</v>
      </c>
      <c r="M2356" t="e">
        <f>IF(L2356=43,'Mission Importer'!A2356,0)</f>
        <v>#VALUE!</v>
      </c>
    </row>
    <row r="2357" spans="1:13" x14ac:dyDescent="0.3">
      <c r="A2357" t="e">
        <f>SEARCH("livery",'Mission Importer'!A2357)</f>
        <v>#VALUE!</v>
      </c>
      <c r="B2357" t="e">
        <f>IF(A2357=43,'Mission Importer'!A2357,0)</f>
        <v>#VALUE!</v>
      </c>
      <c r="D2357" t="e">
        <f>SEARCH("shape_name",'Mission Importer'!A2357)</f>
        <v>#VALUE!</v>
      </c>
      <c r="E2357" t="e">
        <f>IF(D2357=43,'Mission Importer'!A2357,0)</f>
        <v>#VALUE!</v>
      </c>
      <c r="G2357" t="e">
        <f>SEARCH("shape_name",'Mission Importer'!A2357)</f>
        <v>#VALUE!</v>
      </c>
      <c r="H2357" t="e">
        <f>IF(G2357=43,'Mission Importer'!A2357,0)</f>
        <v>#VALUE!</v>
      </c>
      <c r="J2357" t="e">
        <f>SEARCH("type",'Mission Importer'!A2357)</f>
        <v>#VALUE!</v>
      </c>
      <c r="K2357" t="e">
        <f>IF(J2357=43,'Mission Importer'!A2357,0)</f>
        <v>#VALUE!</v>
      </c>
      <c r="L2357" t="e">
        <f>SEARCH("category",'Mission Importer'!A2357)</f>
        <v>#VALUE!</v>
      </c>
      <c r="M2357" t="e">
        <f>IF(L2357=43,'Mission Importer'!A2357,0)</f>
        <v>#VALUE!</v>
      </c>
    </row>
    <row r="2358" spans="1:13" x14ac:dyDescent="0.3">
      <c r="A2358" t="e">
        <f>SEARCH("livery",'Mission Importer'!A2358)</f>
        <v>#VALUE!</v>
      </c>
      <c r="B2358" t="e">
        <f>IF(A2358=43,'Mission Importer'!A2358,0)</f>
        <v>#VALUE!</v>
      </c>
      <c r="D2358" t="e">
        <f>SEARCH("shape_name",'Mission Importer'!A2358)</f>
        <v>#VALUE!</v>
      </c>
      <c r="E2358" t="e">
        <f>IF(D2358=43,'Mission Importer'!A2358,0)</f>
        <v>#VALUE!</v>
      </c>
      <c r="G2358" t="e">
        <f>SEARCH("shape_name",'Mission Importer'!A2358)</f>
        <v>#VALUE!</v>
      </c>
      <c r="H2358" t="e">
        <f>IF(G2358=43,'Mission Importer'!A2358,0)</f>
        <v>#VALUE!</v>
      </c>
      <c r="J2358" t="e">
        <f>SEARCH("type",'Mission Importer'!A2358)</f>
        <v>#VALUE!</v>
      </c>
      <c r="K2358" t="e">
        <f>IF(J2358=43,'Mission Importer'!A2358,0)</f>
        <v>#VALUE!</v>
      </c>
      <c r="L2358" t="e">
        <f>SEARCH("category",'Mission Importer'!A2358)</f>
        <v>#VALUE!</v>
      </c>
      <c r="M2358" t="e">
        <f>IF(L2358=43,'Mission Importer'!A2358,0)</f>
        <v>#VALUE!</v>
      </c>
    </row>
    <row r="2359" spans="1:13" x14ac:dyDescent="0.3">
      <c r="A2359" t="e">
        <f>SEARCH("livery",'Mission Importer'!A2359)</f>
        <v>#VALUE!</v>
      </c>
      <c r="B2359" t="e">
        <f>IF(A2359=43,'Mission Importer'!A2359,0)</f>
        <v>#VALUE!</v>
      </c>
      <c r="D2359" t="e">
        <f>SEARCH("shape_name",'Mission Importer'!A2359)</f>
        <v>#VALUE!</v>
      </c>
      <c r="E2359" t="e">
        <f>IF(D2359=43,'Mission Importer'!A2359,0)</f>
        <v>#VALUE!</v>
      </c>
      <c r="G2359" t="e">
        <f>SEARCH("shape_name",'Mission Importer'!A2359)</f>
        <v>#VALUE!</v>
      </c>
      <c r="H2359" t="e">
        <f>IF(G2359=43,'Mission Importer'!A2359,0)</f>
        <v>#VALUE!</v>
      </c>
      <c r="J2359" t="e">
        <f>SEARCH("type",'Mission Importer'!A2359)</f>
        <v>#VALUE!</v>
      </c>
      <c r="K2359" t="e">
        <f>IF(J2359=43,'Mission Importer'!A2359,0)</f>
        <v>#VALUE!</v>
      </c>
      <c r="L2359">
        <f>SEARCH("category",'Mission Importer'!A2359)</f>
        <v>43</v>
      </c>
      <c r="M2359" t="str">
        <f>IF(L2359=43,'Mission Importer'!A2359,0)</f>
        <v xml:space="preserve">                                        ["category"] = "Air Defence",</v>
      </c>
    </row>
    <row r="2360" spans="1:13" x14ac:dyDescent="0.3">
      <c r="A2360" t="e">
        <f>SEARCH("livery",'Mission Importer'!A2360)</f>
        <v>#VALUE!</v>
      </c>
      <c r="B2360" t="e">
        <f>IF(A2360=43,'Mission Importer'!A2360,0)</f>
        <v>#VALUE!</v>
      </c>
      <c r="D2360" t="e">
        <f>SEARCH("shape_name",'Mission Importer'!A2360)</f>
        <v>#VALUE!</v>
      </c>
      <c r="E2360" t="e">
        <f>IF(D2360=43,'Mission Importer'!A2360,0)</f>
        <v>#VALUE!</v>
      </c>
      <c r="G2360" t="e">
        <f>SEARCH("shape_name",'Mission Importer'!A2360)</f>
        <v>#VALUE!</v>
      </c>
      <c r="H2360" t="e">
        <f>IF(G2360=43,'Mission Importer'!A2360,0)</f>
        <v>#VALUE!</v>
      </c>
      <c r="J2360">
        <f>SEARCH("type",'Mission Importer'!A2360)</f>
        <v>43</v>
      </c>
      <c r="K2360" t="str">
        <f>IF(J2360=43,'Mission Importer'!A2360,0)</f>
        <v xml:space="preserve">                                        ["type"] = "Roland Radar",</v>
      </c>
      <c r="L2360" t="e">
        <f>SEARCH("category",'Mission Importer'!A2360)</f>
        <v>#VALUE!</v>
      </c>
      <c r="M2360" t="e">
        <f>IF(L2360=43,'Mission Importer'!A2360,0)</f>
        <v>#VALUE!</v>
      </c>
    </row>
    <row r="2361" spans="1:13" x14ac:dyDescent="0.3">
      <c r="A2361" t="e">
        <f>SEARCH("livery",'Mission Importer'!A2361)</f>
        <v>#VALUE!</v>
      </c>
      <c r="B2361" t="e">
        <f>IF(A2361=43,'Mission Importer'!A2361,0)</f>
        <v>#VALUE!</v>
      </c>
      <c r="D2361" t="e">
        <f>SEARCH("shape_name",'Mission Importer'!A2361)</f>
        <v>#VALUE!</v>
      </c>
      <c r="E2361" t="e">
        <f>IF(D2361=43,'Mission Importer'!A2361,0)</f>
        <v>#VALUE!</v>
      </c>
      <c r="G2361" t="e">
        <f>SEARCH("shape_name",'Mission Importer'!A2361)</f>
        <v>#VALUE!</v>
      </c>
      <c r="H2361" t="e">
        <f>IF(G2361=43,'Mission Importer'!A2361,0)</f>
        <v>#VALUE!</v>
      </c>
      <c r="J2361" t="e">
        <f>SEARCH("type",'Mission Importer'!A2361)</f>
        <v>#VALUE!</v>
      </c>
      <c r="K2361" t="e">
        <f>IF(J2361=43,'Mission Importer'!A2361,0)</f>
        <v>#VALUE!</v>
      </c>
      <c r="L2361" t="e">
        <f>SEARCH("category",'Mission Importer'!A2361)</f>
        <v>#VALUE!</v>
      </c>
      <c r="M2361" t="e">
        <f>IF(L2361=43,'Mission Importer'!A2361,0)</f>
        <v>#VALUE!</v>
      </c>
    </row>
    <row r="2362" spans="1:13" x14ac:dyDescent="0.3">
      <c r="A2362" t="e">
        <f>SEARCH("livery",'Mission Importer'!A2362)</f>
        <v>#VALUE!</v>
      </c>
      <c r="B2362" t="e">
        <f>IF(A2362=43,'Mission Importer'!A2362,0)</f>
        <v>#VALUE!</v>
      </c>
      <c r="D2362" t="e">
        <f>SEARCH("shape_name",'Mission Importer'!A2362)</f>
        <v>#VALUE!</v>
      </c>
      <c r="E2362" t="e">
        <f>IF(D2362=43,'Mission Importer'!A2362,0)</f>
        <v>#VALUE!</v>
      </c>
      <c r="G2362" t="e">
        <f>SEARCH("shape_name",'Mission Importer'!A2362)</f>
        <v>#VALUE!</v>
      </c>
      <c r="H2362" t="e">
        <f>IF(G2362=43,'Mission Importer'!A2362,0)</f>
        <v>#VALUE!</v>
      </c>
      <c r="J2362" t="e">
        <f>SEARCH("type",'Mission Importer'!A2362)</f>
        <v>#VALUE!</v>
      </c>
      <c r="K2362" t="e">
        <f>IF(J2362=43,'Mission Importer'!A2362,0)</f>
        <v>#VALUE!</v>
      </c>
      <c r="L2362" t="e">
        <f>SEARCH("category",'Mission Importer'!A2362)</f>
        <v>#VALUE!</v>
      </c>
      <c r="M2362" t="e">
        <f>IF(L2362=43,'Mission Importer'!A2362,0)</f>
        <v>#VALUE!</v>
      </c>
    </row>
    <row r="2363" spans="1:13" x14ac:dyDescent="0.3">
      <c r="A2363" t="e">
        <f>SEARCH("livery",'Mission Importer'!A2363)</f>
        <v>#VALUE!</v>
      </c>
      <c r="B2363" t="e">
        <f>IF(A2363=43,'Mission Importer'!A2363,0)</f>
        <v>#VALUE!</v>
      </c>
      <c r="D2363" t="e">
        <f>SEARCH("shape_name",'Mission Importer'!A2363)</f>
        <v>#VALUE!</v>
      </c>
      <c r="E2363" t="e">
        <f>IF(D2363=43,'Mission Importer'!A2363,0)</f>
        <v>#VALUE!</v>
      </c>
      <c r="G2363" t="e">
        <f>SEARCH("shape_name",'Mission Importer'!A2363)</f>
        <v>#VALUE!</v>
      </c>
      <c r="H2363" t="e">
        <f>IF(G2363=43,'Mission Importer'!A2363,0)</f>
        <v>#VALUE!</v>
      </c>
      <c r="J2363" t="e">
        <f>SEARCH("type",'Mission Importer'!A2363)</f>
        <v>#VALUE!</v>
      </c>
      <c r="K2363" t="e">
        <f>IF(J2363=43,'Mission Importer'!A2363,0)</f>
        <v>#VALUE!</v>
      </c>
      <c r="L2363" t="e">
        <f>SEARCH("category",'Mission Importer'!A2363)</f>
        <v>#VALUE!</v>
      </c>
      <c r="M2363" t="e">
        <f>IF(L2363=43,'Mission Importer'!A2363,0)</f>
        <v>#VALUE!</v>
      </c>
    </row>
    <row r="2364" spans="1:13" x14ac:dyDescent="0.3">
      <c r="A2364" t="e">
        <f>SEARCH("livery",'Mission Importer'!A2364)</f>
        <v>#VALUE!</v>
      </c>
      <c r="B2364" t="e">
        <f>IF(A2364=43,'Mission Importer'!A2364,0)</f>
        <v>#VALUE!</v>
      </c>
      <c r="D2364" t="e">
        <f>SEARCH("shape_name",'Mission Importer'!A2364)</f>
        <v>#VALUE!</v>
      </c>
      <c r="E2364" t="e">
        <f>IF(D2364=43,'Mission Importer'!A2364,0)</f>
        <v>#VALUE!</v>
      </c>
      <c r="G2364" t="e">
        <f>SEARCH("shape_name",'Mission Importer'!A2364)</f>
        <v>#VALUE!</v>
      </c>
      <c r="H2364" t="e">
        <f>IF(G2364=43,'Mission Importer'!A2364,0)</f>
        <v>#VALUE!</v>
      </c>
      <c r="J2364" t="e">
        <f>SEARCH("type",'Mission Importer'!A2364)</f>
        <v>#VALUE!</v>
      </c>
      <c r="K2364" t="e">
        <f>IF(J2364=43,'Mission Importer'!A2364,0)</f>
        <v>#VALUE!</v>
      </c>
      <c r="L2364" t="e">
        <f>SEARCH("category",'Mission Importer'!A2364)</f>
        <v>#VALUE!</v>
      </c>
      <c r="M2364" t="e">
        <f>IF(L2364=43,'Mission Importer'!A2364,0)</f>
        <v>#VALUE!</v>
      </c>
    </row>
    <row r="2365" spans="1:13" x14ac:dyDescent="0.3">
      <c r="A2365" t="e">
        <f>SEARCH("livery",'Mission Importer'!A2365)</f>
        <v>#VALUE!</v>
      </c>
      <c r="B2365" t="e">
        <f>IF(A2365=43,'Mission Importer'!A2365,0)</f>
        <v>#VALUE!</v>
      </c>
      <c r="D2365" t="e">
        <f>SEARCH("shape_name",'Mission Importer'!A2365)</f>
        <v>#VALUE!</v>
      </c>
      <c r="E2365" t="e">
        <f>IF(D2365=43,'Mission Importer'!A2365,0)</f>
        <v>#VALUE!</v>
      </c>
      <c r="G2365" t="e">
        <f>SEARCH("shape_name",'Mission Importer'!A2365)</f>
        <v>#VALUE!</v>
      </c>
      <c r="H2365" t="e">
        <f>IF(G2365=43,'Mission Importer'!A2365,0)</f>
        <v>#VALUE!</v>
      </c>
      <c r="J2365" t="e">
        <f>SEARCH("type",'Mission Importer'!A2365)</f>
        <v>#VALUE!</v>
      </c>
      <c r="K2365" t="e">
        <f>IF(J2365=43,'Mission Importer'!A2365,0)</f>
        <v>#VALUE!</v>
      </c>
      <c r="L2365" t="e">
        <f>SEARCH("category",'Mission Importer'!A2365)</f>
        <v>#VALUE!</v>
      </c>
      <c r="M2365" t="e">
        <f>IF(L2365=43,'Mission Importer'!A2365,0)</f>
        <v>#VALUE!</v>
      </c>
    </row>
    <row r="2366" spans="1:13" x14ac:dyDescent="0.3">
      <c r="A2366" t="e">
        <f>SEARCH("livery",'Mission Importer'!A2366)</f>
        <v>#VALUE!</v>
      </c>
      <c r="B2366" t="e">
        <f>IF(A2366=43,'Mission Importer'!A2366,0)</f>
        <v>#VALUE!</v>
      </c>
      <c r="D2366" t="e">
        <f>SEARCH("shape_name",'Mission Importer'!A2366)</f>
        <v>#VALUE!</v>
      </c>
      <c r="E2366" t="e">
        <f>IF(D2366=43,'Mission Importer'!A2366,0)</f>
        <v>#VALUE!</v>
      </c>
      <c r="G2366" t="e">
        <f>SEARCH("shape_name",'Mission Importer'!A2366)</f>
        <v>#VALUE!</v>
      </c>
      <c r="H2366" t="e">
        <f>IF(G2366=43,'Mission Importer'!A2366,0)</f>
        <v>#VALUE!</v>
      </c>
      <c r="J2366" t="e">
        <f>SEARCH("type",'Mission Importer'!A2366)</f>
        <v>#VALUE!</v>
      </c>
      <c r="K2366" t="e">
        <f>IF(J2366=43,'Mission Importer'!A2366,0)</f>
        <v>#VALUE!</v>
      </c>
      <c r="L2366" t="e">
        <f>SEARCH("category",'Mission Importer'!A2366)</f>
        <v>#VALUE!</v>
      </c>
      <c r="M2366" t="e">
        <f>IF(L2366=43,'Mission Importer'!A2366,0)</f>
        <v>#VALUE!</v>
      </c>
    </row>
    <row r="2367" spans="1:13" x14ac:dyDescent="0.3">
      <c r="A2367" t="e">
        <f>SEARCH("livery",'Mission Importer'!A2367)</f>
        <v>#VALUE!</v>
      </c>
      <c r="B2367" t="e">
        <f>IF(A2367=43,'Mission Importer'!A2367,0)</f>
        <v>#VALUE!</v>
      </c>
      <c r="D2367" t="e">
        <f>SEARCH("shape_name",'Mission Importer'!A2367)</f>
        <v>#VALUE!</v>
      </c>
      <c r="E2367" t="e">
        <f>IF(D2367=43,'Mission Importer'!A2367,0)</f>
        <v>#VALUE!</v>
      </c>
      <c r="G2367" t="e">
        <f>SEARCH("shape_name",'Mission Importer'!A2367)</f>
        <v>#VALUE!</v>
      </c>
      <c r="H2367" t="e">
        <f>IF(G2367=43,'Mission Importer'!A2367,0)</f>
        <v>#VALUE!</v>
      </c>
      <c r="J2367" t="e">
        <f>SEARCH("type",'Mission Importer'!A2367)</f>
        <v>#VALUE!</v>
      </c>
      <c r="K2367" t="e">
        <f>IF(J2367=43,'Mission Importer'!A2367,0)</f>
        <v>#VALUE!</v>
      </c>
      <c r="L2367" t="e">
        <f>SEARCH("category",'Mission Importer'!A2367)</f>
        <v>#VALUE!</v>
      </c>
      <c r="M2367" t="e">
        <f>IF(L2367=43,'Mission Importer'!A2367,0)</f>
        <v>#VALUE!</v>
      </c>
    </row>
    <row r="2368" spans="1:13" x14ac:dyDescent="0.3">
      <c r="A2368" t="e">
        <f>SEARCH("livery",'Mission Importer'!A2368)</f>
        <v>#VALUE!</v>
      </c>
      <c r="B2368" t="e">
        <f>IF(A2368=43,'Mission Importer'!A2368,0)</f>
        <v>#VALUE!</v>
      </c>
      <c r="D2368" t="e">
        <f>SEARCH("shape_name",'Mission Importer'!A2368)</f>
        <v>#VALUE!</v>
      </c>
      <c r="E2368" t="e">
        <f>IF(D2368=43,'Mission Importer'!A2368,0)</f>
        <v>#VALUE!</v>
      </c>
      <c r="G2368" t="e">
        <f>SEARCH("shape_name",'Mission Importer'!A2368)</f>
        <v>#VALUE!</v>
      </c>
      <c r="H2368" t="e">
        <f>IF(G2368=43,'Mission Importer'!A2368,0)</f>
        <v>#VALUE!</v>
      </c>
      <c r="J2368" t="e">
        <f>SEARCH("type",'Mission Importer'!A2368)</f>
        <v>#VALUE!</v>
      </c>
      <c r="K2368" t="e">
        <f>IF(J2368=43,'Mission Importer'!A2368,0)</f>
        <v>#VALUE!</v>
      </c>
      <c r="L2368" t="e">
        <f>SEARCH("category",'Mission Importer'!A2368)</f>
        <v>#VALUE!</v>
      </c>
      <c r="M2368" t="e">
        <f>IF(L2368=43,'Mission Importer'!A2368,0)</f>
        <v>#VALUE!</v>
      </c>
    </row>
    <row r="2369" spans="1:13" x14ac:dyDescent="0.3">
      <c r="A2369" t="e">
        <f>SEARCH("livery",'Mission Importer'!A2369)</f>
        <v>#VALUE!</v>
      </c>
      <c r="B2369" t="e">
        <f>IF(A2369=43,'Mission Importer'!A2369,0)</f>
        <v>#VALUE!</v>
      </c>
      <c r="D2369" t="e">
        <f>SEARCH("shape_name",'Mission Importer'!A2369)</f>
        <v>#VALUE!</v>
      </c>
      <c r="E2369" t="e">
        <f>IF(D2369=43,'Mission Importer'!A2369,0)</f>
        <v>#VALUE!</v>
      </c>
      <c r="G2369" t="e">
        <f>SEARCH("shape_name",'Mission Importer'!A2369)</f>
        <v>#VALUE!</v>
      </c>
      <c r="H2369" t="e">
        <f>IF(G2369=43,'Mission Importer'!A2369,0)</f>
        <v>#VALUE!</v>
      </c>
      <c r="J2369" t="e">
        <f>SEARCH("type",'Mission Importer'!A2369)</f>
        <v>#VALUE!</v>
      </c>
      <c r="K2369" t="e">
        <f>IF(J2369=43,'Mission Importer'!A2369,0)</f>
        <v>#VALUE!</v>
      </c>
      <c r="L2369" t="e">
        <f>SEARCH("category",'Mission Importer'!A2369)</f>
        <v>#VALUE!</v>
      </c>
      <c r="M2369" t="e">
        <f>IF(L2369=43,'Mission Importer'!A2369,0)</f>
        <v>#VALUE!</v>
      </c>
    </row>
    <row r="2370" spans="1:13" x14ac:dyDescent="0.3">
      <c r="A2370" t="e">
        <f>SEARCH("livery",'Mission Importer'!A2370)</f>
        <v>#VALUE!</v>
      </c>
      <c r="B2370" t="e">
        <f>IF(A2370=43,'Mission Importer'!A2370,0)</f>
        <v>#VALUE!</v>
      </c>
      <c r="D2370" t="e">
        <f>SEARCH("shape_name",'Mission Importer'!A2370)</f>
        <v>#VALUE!</v>
      </c>
      <c r="E2370" t="e">
        <f>IF(D2370=43,'Mission Importer'!A2370,0)</f>
        <v>#VALUE!</v>
      </c>
      <c r="G2370" t="e">
        <f>SEARCH("shape_name",'Mission Importer'!A2370)</f>
        <v>#VALUE!</v>
      </c>
      <c r="H2370" t="e">
        <f>IF(G2370=43,'Mission Importer'!A2370,0)</f>
        <v>#VALUE!</v>
      </c>
      <c r="J2370" t="e">
        <f>SEARCH("type",'Mission Importer'!A2370)</f>
        <v>#VALUE!</v>
      </c>
      <c r="K2370" t="e">
        <f>IF(J2370=43,'Mission Importer'!A2370,0)</f>
        <v>#VALUE!</v>
      </c>
      <c r="L2370" t="e">
        <f>SEARCH("category",'Mission Importer'!A2370)</f>
        <v>#VALUE!</v>
      </c>
      <c r="M2370" t="e">
        <f>IF(L2370=43,'Mission Importer'!A2370,0)</f>
        <v>#VALUE!</v>
      </c>
    </row>
    <row r="2371" spans="1:13" x14ac:dyDescent="0.3">
      <c r="A2371" t="e">
        <f>SEARCH("livery",'Mission Importer'!A2371)</f>
        <v>#VALUE!</v>
      </c>
      <c r="B2371" t="e">
        <f>IF(A2371=43,'Mission Importer'!A2371,0)</f>
        <v>#VALUE!</v>
      </c>
      <c r="D2371" t="e">
        <f>SEARCH("shape_name",'Mission Importer'!A2371)</f>
        <v>#VALUE!</v>
      </c>
      <c r="E2371" t="e">
        <f>IF(D2371=43,'Mission Importer'!A2371,0)</f>
        <v>#VALUE!</v>
      </c>
      <c r="G2371" t="e">
        <f>SEARCH("shape_name",'Mission Importer'!A2371)</f>
        <v>#VALUE!</v>
      </c>
      <c r="H2371" t="e">
        <f>IF(G2371=43,'Mission Importer'!A2371,0)</f>
        <v>#VALUE!</v>
      </c>
      <c r="J2371" t="e">
        <f>SEARCH("type",'Mission Importer'!A2371)</f>
        <v>#VALUE!</v>
      </c>
      <c r="K2371" t="e">
        <f>IF(J2371=43,'Mission Importer'!A2371,0)</f>
        <v>#VALUE!</v>
      </c>
      <c r="L2371" t="e">
        <f>SEARCH("category",'Mission Importer'!A2371)</f>
        <v>#VALUE!</v>
      </c>
      <c r="M2371" t="e">
        <f>IF(L2371=43,'Mission Importer'!A2371,0)</f>
        <v>#VALUE!</v>
      </c>
    </row>
    <row r="2372" spans="1:13" x14ac:dyDescent="0.3">
      <c r="A2372" t="e">
        <f>SEARCH("livery",'Mission Importer'!A2372)</f>
        <v>#VALUE!</v>
      </c>
      <c r="B2372" t="e">
        <f>IF(A2372=43,'Mission Importer'!A2372,0)</f>
        <v>#VALUE!</v>
      </c>
      <c r="D2372" t="e">
        <f>SEARCH("shape_name",'Mission Importer'!A2372)</f>
        <v>#VALUE!</v>
      </c>
      <c r="E2372" t="e">
        <f>IF(D2372=43,'Mission Importer'!A2372,0)</f>
        <v>#VALUE!</v>
      </c>
      <c r="G2372" t="e">
        <f>SEARCH("shape_name",'Mission Importer'!A2372)</f>
        <v>#VALUE!</v>
      </c>
      <c r="H2372" t="e">
        <f>IF(G2372=43,'Mission Importer'!A2372,0)</f>
        <v>#VALUE!</v>
      </c>
      <c r="J2372" t="e">
        <f>SEARCH("type",'Mission Importer'!A2372)</f>
        <v>#VALUE!</v>
      </c>
      <c r="K2372" t="e">
        <f>IF(J2372=43,'Mission Importer'!A2372,0)</f>
        <v>#VALUE!</v>
      </c>
      <c r="L2372" t="e">
        <f>SEARCH("category",'Mission Importer'!A2372)</f>
        <v>#VALUE!</v>
      </c>
      <c r="M2372" t="e">
        <f>IF(L2372=43,'Mission Importer'!A2372,0)</f>
        <v>#VALUE!</v>
      </c>
    </row>
    <row r="2373" spans="1:13" x14ac:dyDescent="0.3">
      <c r="A2373" t="e">
        <f>SEARCH("livery",'Mission Importer'!A2373)</f>
        <v>#VALUE!</v>
      </c>
      <c r="B2373" t="e">
        <f>IF(A2373=43,'Mission Importer'!A2373,0)</f>
        <v>#VALUE!</v>
      </c>
      <c r="D2373" t="e">
        <f>SEARCH("shape_name",'Mission Importer'!A2373)</f>
        <v>#VALUE!</v>
      </c>
      <c r="E2373" t="e">
        <f>IF(D2373=43,'Mission Importer'!A2373,0)</f>
        <v>#VALUE!</v>
      </c>
      <c r="G2373" t="e">
        <f>SEARCH("shape_name",'Mission Importer'!A2373)</f>
        <v>#VALUE!</v>
      </c>
      <c r="H2373" t="e">
        <f>IF(G2373=43,'Mission Importer'!A2373,0)</f>
        <v>#VALUE!</v>
      </c>
      <c r="J2373" t="e">
        <f>SEARCH("type",'Mission Importer'!A2373)</f>
        <v>#VALUE!</v>
      </c>
      <c r="K2373" t="e">
        <f>IF(J2373=43,'Mission Importer'!A2373,0)</f>
        <v>#VALUE!</v>
      </c>
      <c r="L2373" t="e">
        <f>SEARCH("category",'Mission Importer'!A2373)</f>
        <v>#VALUE!</v>
      </c>
      <c r="M2373" t="e">
        <f>IF(L2373=43,'Mission Importer'!A2373,0)</f>
        <v>#VALUE!</v>
      </c>
    </row>
    <row r="2374" spans="1:13" x14ac:dyDescent="0.3">
      <c r="A2374" t="e">
        <f>SEARCH("livery",'Mission Importer'!A2374)</f>
        <v>#VALUE!</v>
      </c>
      <c r="B2374" t="e">
        <f>IF(A2374=43,'Mission Importer'!A2374,0)</f>
        <v>#VALUE!</v>
      </c>
      <c r="D2374" t="e">
        <f>SEARCH("shape_name",'Mission Importer'!A2374)</f>
        <v>#VALUE!</v>
      </c>
      <c r="E2374" t="e">
        <f>IF(D2374=43,'Mission Importer'!A2374,0)</f>
        <v>#VALUE!</v>
      </c>
      <c r="G2374" t="e">
        <f>SEARCH("shape_name",'Mission Importer'!A2374)</f>
        <v>#VALUE!</v>
      </c>
      <c r="H2374" t="e">
        <f>IF(G2374=43,'Mission Importer'!A2374,0)</f>
        <v>#VALUE!</v>
      </c>
      <c r="J2374" t="e">
        <f>SEARCH("type",'Mission Importer'!A2374)</f>
        <v>#VALUE!</v>
      </c>
      <c r="K2374" t="e">
        <f>IF(J2374=43,'Mission Importer'!A2374,0)</f>
        <v>#VALUE!</v>
      </c>
      <c r="L2374" t="e">
        <f>SEARCH("category",'Mission Importer'!A2374)</f>
        <v>#VALUE!</v>
      </c>
      <c r="M2374" t="e">
        <f>IF(L2374=43,'Mission Importer'!A2374,0)</f>
        <v>#VALUE!</v>
      </c>
    </row>
    <row r="2375" spans="1:13" x14ac:dyDescent="0.3">
      <c r="A2375" t="e">
        <f>SEARCH("livery",'Mission Importer'!A2375)</f>
        <v>#VALUE!</v>
      </c>
      <c r="B2375" t="e">
        <f>IF(A2375=43,'Mission Importer'!A2375,0)</f>
        <v>#VALUE!</v>
      </c>
      <c r="D2375" t="e">
        <f>SEARCH("shape_name",'Mission Importer'!A2375)</f>
        <v>#VALUE!</v>
      </c>
      <c r="E2375" t="e">
        <f>IF(D2375=43,'Mission Importer'!A2375,0)</f>
        <v>#VALUE!</v>
      </c>
      <c r="G2375" t="e">
        <f>SEARCH("shape_name",'Mission Importer'!A2375)</f>
        <v>#VALUE!</v>
      </c>
      <c r="H2375" t="e">
        <f>IF(G2375=43,'Mission Importer'!A2375,0)</f>
        <v>#VALUE!</v>
      </c>
      <c r="J2375" t="e">
        <f>SEARCH("type",'Mission Importer'!A2375)</f>
        <v>#VALUE!</v>
      </c>
      <c r="K2375" t="e">
        <f>IF(J2375=43,'Mission Importer'!A2375,0)</f>
        <v>#VALUE!</v>
      </c>
      <c r="L2375" t="e">
        <f>SEARCH("category",'Mission Importer'!A2375)</f>
        <v>#VALUE!</v>
      </c>
      <c r="M2375" t="e">
        <f>IF(L2375=43,'Mission Importer'!A2375,0)</f>
        <v>#VALUE!</v>
      </c>
    </row>
    <row r="2376" spans="1:13" x14ac:dyDescent="0.3">
      <c r="A2376" t="e">
        <f>SEARCH("livery",'Mission Importer'!A2376)</f>
        <v>#VALUE!</v>
      </c>
      <c r="B2376" t="e">
        <f>IF(A2376=43,'Mission Importer'!A2376,0)</f>
        <v>#VALUE!</v>
      </c>
      <c r="D2376" t="e">
        <f>SEARCH("shape_name",'Mission Importer'!A2376)</f>
        <v>#VALUE!</v>
      </c>
      <c r="E2376" t="e">
        <f>IF(D2376=43,'Mission Importer'!A2376,0)</f>
        <v>#VALUE!</v>
      </c>
      <c r="G2376" t="e">
        <f>SEARCH("shape_name",'Mission Importer'!A2376)</f>
        <v>#VALUE!</v>
      </c>
      <c r="H2376" t="e">
        <f>IF(G2376=43,'Mission Importer'!A2376,0)</f>
        <v>#VALUE!</v>
      </c>
      <c r="J2376" t="e">
        <f>SEARCH("type",'Mission Importer'!A2376)</f>
        <v>#VALUE!</v>
      </c>
      <c r="K2376" t="e">
        <f>IF(J2376=43,'Mission Importer'!A2376,0)</f>
        <v>#VALUE!</v>
      </c>
      <c r="L2376" t="e">
        <f>SEARCH("category",'Mission Importer'!A2376)</f>
        <v>#VALUE!</v>
      </c>
      <c r="M2376" t="e">
        <f>IF(L2376=43,'Mission Importer'!A2376,0)</f>
        <v>#VALUE!</v>
      </c>
    </row>
    <row r="2377" spans="1:13" x14ac:dyDescent="0.3">
      <c r="A2377" t="e">
        <f>SEARCH("livery",'Mission Importer'!A2377)</f>
        <v>#VALUE!</v>
      </c>
      <c r="B2377" t="e">
        <f>IF(A2377=43,'Mission Importer'!A2377,0)</f>
        <v>#VALUE!</v>
      </c>
      <c r="D2377" t="e">
        <f>SEARCH("shape_name",'Mission Importer'!A2377)</f>
        <v>#VALUE!</v>
      </c>
      <c r="E2377" t="e">
        <f>IF(D2377=43,'Mission Importer'!A2377,0)</f>
        <v>#VALUE!</v>
      </c>
      <c r="G2377" t="e">
        <f>SEARCH("shape_name",'Mission Importer'!A2377)</f>
        <v>#VALUE!</v>
      </c>
      <c r="H2377" t="e">
        <f>IF(G2377=43,'Mission Importer'!A2377,0)</f>
        <v>#VALUE!</v>
      </c>
      <c r="J2377" t="e">
        <f>SEARCH("type",'Mission Importer'!A2377)</f>
        <v>#VALUE!</v>
      </c>
      <c r="K2377" t="e">
        <f>IF(J2377=43,'Mission Importer'!A2377,0)</f>
        <v>#VALUE!</v>
      </c>
      <c r="L2377" t="e">
        <f>SEARCH("category",'Mission Importer'!A2377)</f>
        <v>#VALUE!</v>
      </c>
      <c r="M2377" t="e">
        <f>IF(L2377=43,'Mission Importer'!A2377,0)</f>
        <v>#VALUE!</v>
      </c>
    </row>
    <row r="2378" spans="1:13" x14ac:dyDescent="0.3">
      <c r="A2378" t="e">
        <f>SEARCH("livery",'Mission Importer'!A2378)</f>
        <v>#VALUE!</v>
      </c>
      <c r="B2378" t="e">
        <f>IF(A2378=43,'Mission Importer'!A2378,0)</f>
        <v>#VALUE!</v>
      </c>
      <c r="D2378" t="e">
        <f>SEARCH("shape_name",'Mission Importer'!A2378)</f>
        <v>#VALUE!</v>
      </c>
      <c r="E2378" t="e">
        <f>IF(D2378=43,'Mission Importer'!A2378,0)</f>
        <v>#VALUE!</v>
      </c>
      <c r="G2378" t="e">
        <f>SEARCH("shape_name",'Mission Importer'!A2378)</f>
        <v>#VALUE!</v>
      </c>
      <c r="H2378" t="e">
        <f>IF(G2378=43,'Mission Importer'!A2378,0)</f>
        <v>#VALUE!</v>
      </c>
      <c r="J2378" t="e">
        <f>SEARCH("type",'Mission Importer'!A2378)</f>
        <v>#VALUE!</v>
      </c>
      <c r="K2378" t="e">
        <f>IF(J2378=43,'Mission Importer'!A2378,0)</f>
        <v>#VALUE!</v>
      </c>
      <c r="L2378" t="e">
        <f>SEARCH("category",'Mission Importer'!A2378)</f>
        <v>#VALUE!</v>
      </c>
      <c r="M2378" t="e">
        <f>IF(L2378=43,'Mission Importer'!A2378,0)</f>
        <v>#VALUE!</v>
      </c>
    </row>
    <row r="2379" spans="1:13" x14ac:dyDescent="0.3">
      <c r="A2379" t="e">
        <f>SEARCH("livery",'Mission Importer'!A2379)</f>
        <v>#VALUE!</v>
      </c>
      <c r="B2379" t="e">
        <f>IF(A2379=43,'Mission Importer'!A2379,0)</f>
        <v>#VALUE!</v>
      </c>
      <c r="D2379" t="e">
        <f>SEARCH("shape_name",'Mission Importer'!A2379)</f>
        <v>#VALUE!</v>
      </c>
      <c r="E2379" t="e">
        <f>IF(D2379=43,'Mission Importer'!A2379,0)</f>
        <v>#VALUE!</v>
      </c>
      <c r="G2379" t="e">
        <f>SEARCH("shape_name",'Mission Importer'!A2379)</f>
        <v>#VALUE!</v>
      </c>
      <c r="H2379" t="e">
        <f>IF(G2379=43,'Mission Importer'!A2379,0)</f>
        <v>#VALUE!</v>
      </c>
      <c r="J2379" t="e">
        <f>SEARCH("type",'Mission Importer'!A2379)</f>
        <v>#VALUE!</v>
      </c>
      <c r="K2379" t="e">
        <f>IF(J2379=43,'Mission Importer'!A2379,0)</f>
        <v>#VALUE!</v>
      </c>
      <c r="L2379" t="e">
        <f>SEARCH("category",'Mission Importer'!A2379)</f>
        <v>#VALUE!</v>
      </c>
      <c r="M2379" t="e">
        <f>IF(L2379=43,'Mission Importer'!A2379,0)</f>
        <v>#VALUE!</v>
      </c>
    </row>
    <row r="2380" spans="1:13" x14ac:dyDescent="0.3">
      <c r="A2380" t="e">
        <f>SEARCH("livery",'Mission Importer'!A2380)</f>
        <v>#VALUE!</v>
      </c>
      <c r="B2380" t="e">
        <f>IF(A2380=43,'Mission Importer'!A2380,0)</f>
        <v>#VALUE!</v>
      </c>
      <c r="D2380" t="e">
        <f>SEARCH("shape_name",'Mission Importer'!A2380)</f>
        <v>#VALUE!</v>
      </c>
      <c r="E2380" t="e">
        <f>IF(D2380=43,'Mission Importer'!A2380,0)</f>
        <v>#VALUE!</v>
      </c>
      <c r="G2380" t="e">
        <f>SEARCH("shape_name",'Mission Importer'!A2380)</f>
        <v>#VALUE!</v>
      </c>
      <c r="H2380" t="e">
        <f>IF(G2380=43,'Mission Importer'!A2380,0)</f>
        <v>#VALUE!</v>
      </c>
      <c r="J2380" t="e">
        <f>SEARCH("type",'Mission Importer'!A2380)</f>
        <v>#VALUE!</v>
      </c>
      <c r="K2380" t="e">
        <f>IF(J2380=43,'Mission Importer'!A2380,0)</f>
        <v>#VALUE!</v>
      </c>
      <c r="L2380" t="e">
        <f>SEARCH("category",'Mission Importer'!A2380)</f>
        <v>#VALUE!</v>
      </c>
      <c r="M2380" t="e">
        <f>IF(L2380=43,'Mission Importer'!A2380,0)</f>
        <v>#VALUE!</v>
      </c>
    </row>
    <row r="2381" spans="1:13" x14ac:dyDescent="0.3">
      <c r="A2381" t="e">
        <f>SEARCH("livery",'Mission Importer'!A2381)</f>
        <v>#VALUE!</v>
      </c>
      <c r="B2381" t="e">
        <f>IF(A2381=43,'Mission Importer'!A2381,0)</f>
        <v>#VALUE!</v>
      </c>
      <c r="D2381" t="e">
        <f>SEARCH("shape_name",'Mission Importer'!A2381)</f>
        <v>#VALUE!</v>
      </c>
      <c r="E2381" t="e">
        <f>IF(D2381=43,'Mission Importer'!A2381,0)</f>
        <v>#VALUE!</v>
      </c>
      <c r="G2381" t="e">
        <f>SEARCH("shape_name",'Mission Importer'!A2381)</f>
        <v>#VALUE!</v>
      </c>
      <c r="H2381" t="e">
        <f>IF(G2381=43,'Mission Importer'!A2381,0)</f>
        <v>#VALUE!</v>
      </c>
      <c r="J2381" t="e">
        <f>SEARCH("type",'Mission Importer'!A2381)</f>
        <v>#VALUE!</v>
      </c>
      <c r="K2381" t="e">
        <f>IF(J2381=43,'Mission Importer'!A2381,0)</f>
        <v>#VALUE!</v>
      </c>
      <c r="L2381" t="e">
        <f>SEARCH("category",'Mission Importer'!A2381)</f>
        <v>#VALUE!</v>
      </c>
      <c r="M2381" t="e">
        <f>IF(L2381=43,'Mission Importer'!A2381,0)</f>
        <v>#VALUE!</v>
      </c>
    </row>
    <row r="2382" spans="1:13" x14ac:dyDescent="0.3">
      <c r="A2382" t="e">
        <f>SEARCH("livery",'Mission Importer'!A2382)</f>
        <v>#VALUE!</v>
      </c>
      <c r="B2382" t="e">
        <f>IF(A2382=43,'Mission Importer'!A2382,0)</f>
        <v>#VALUE!</v>
      </c>
      <c r="D2382" t="e">
        <f>SEARCH("shape_name",'Mission Importer'!A2382)</f>
        <v>#VALUE!</v>
      </c>
      <c r="E2382" t="e">
        <f>IF(D2382=43,'Mission Importer'!A2382,0)</f>
        <v>#VALUE!</v>
      </c>
      <c r="G2382" t="e">
        <f>SEARCH("shape_name",'Mission Importer'!A2382)</f>
        <v>#VALUE!</v>
      </c>
      <c r="H2382" t="e">
        <f>IF(G2382=43,'Mission Importer'!A2382,0)</f>
        <v>#VALUE!</v>
      </c>
      <c r="J2382" t="e">
        <f>SEARCH("type",'Mission Importer'!A2382)</f>
        <v>#VALUE!</v>
      </c>
      <c r="K2382" t="e">
        <f>IF(J2382=43,'Mission Importer'!A2382,0)</f>
        <v>#VALUE!</v>
      </c>
      <c r="L2382" t="e">
        <f>SEARCH("category",'Mission Importer'!A2382)</f>
        <v>#VALUE!</v>
      </c>
      <c r="M2382" t="e">
        <f>IF(L2382=43,'Mission Importer'!A2382,0)</f>
        <v>#VALUE!</v>
      </c>
    </row>
    <row r="2383" spans="1:13" x14ac:dyDescent="0.3">
      <c r="A2383" t="e">
        <f>SEARCH("livery",'Mission Importer'!A2383)</f>
        <v>#VALUE!</v>
      </c>
      <c r="B2383" t="e">
        <f>IF(A2383=43,'Mission Importer'!A2383,0)</f>
        <v>#VALUE!</v>
      </c>
      <c r="D2383" t="e">
        <f>SEARCH("shape_name",'Mission Importer'!A2383)</f>
        <v>#VALUE!</v>
      </c>
      <c r="E2383" t="e">
        <f>IF(D2383=43,'Mission Importer'!A2383,0)</f>
        <v>#VALUE!</v>
      </c>
      <c r="G2383" t="e">
        <f>SEARCH("shape_name",'Mission Importer'!A2383)</f>
        <v>#VALUE!</v>
      </c>
      <c r="H2383" t="e">
        <f>IF(G2383=43,'Mission Importer'!A2383,0)</f>
        <v>#VALUE!</v>
      </c>
      <c r="J2383" t="e">
        <f>SEARCH("type",'Mission Importer'!A2383)</f>
        <v>#VALUE!</v>
      </c>
      <c r="K2383" t="e">
        <f>IF(J2383=43,'Mission Importer'!A2383,0)</f>
        <v>#VALUE!</v>
      </c>
      <c r="L2383" t="e">
        <f>SEARCH("category",'Mission Importer'!A2383)</f>
        <v>#VALUE!</v>
      </c>
      <c r="M2383" t="e">
        <f>IF(L2383=43,'Mission Importer'!A2383,0)</f>
        <v>#VALUE!</v>
      </c>
    </row>
    <row r="2384" spans="1:13" x14ac:dyDescent="0.3">
      <c r="A2384" t="e">
        <f>SEARCH("livery",'Mission Importer'!A2384)</f>
        <v>#VALUE!</v>
      </c>
      <c r="B2384" t="e">
        <f>IF(A2384=43,'Mission Importer'!A2384,0)</f>
        <v>#VALUE!</v>
      </c>
      <c r="D2384" t="e">
        <f>SEARCH("shape_name",'Mission Importer'!A2384)</f>
        <v>#VALUE!</v>
      </c>
      <c r="E2384" t="e">
        <f>IF(D2384=43,'Mission Importer'!A2384,0)</f>
        <v>#VALUE!</v>
      </c>
      <c r="G2384" t="e">
        <f>SEARCH("shape_name",'Mission Importer'!A2384)</f>
        <v>#VALUE!</v>
      </c>
      <c r="H2384" t="e">
        <f>IF(G2384=43,'Mission Importer'!A2384,0)</f>
        <v>#VALUE!</v>
      </c>
      <c r="J2384">
        <f>SEARCH("type",'Mission Importer'!A2384)</f>
        <v>47</v>
      </c>
      <c r="K2384">
        <f>IF(J2384=43,'Mission Importer'!A2384,0)</f>
        <v>0</v>
      </c>
      <c r="L2384" t="e">
        <f>SEARCH("category",'Mission Importer'!A2384)</f>
        <v>#VALUE!</v>
      </c>
      <c r="M2384" t="e">
        <f>IF(L2384=43,'Mission Importer'!A2384,0)</f>
        <v>#VALUE!</v>
      </c>
    </row>
    <row r="2385" spans="1:13" x14ac:dyDescent="0.3">
      <c r="A2385" t="e">
        <f>SEARCH("livery",'Mission Importer'!A2385)</f>
        <v>#VALUE!</v>
      </c>
      <c r="B2385" t="e">
        <f>IF(A2385=43,'Mission Importer'!A2385,0)</f>
        <v>#VALUE!</v>
      </c>
      <c r="D2385" t="e">
        <f>SEARCH("shape_name",'Mission Importer'!A2385)</f>
        <v>#VALUE!</v>
      </c>
      <c r="E2385" t="e">
        <f>IF(D2385=43,'Mission Importer'!A2385,0)</f>
        <v>#VALUE!</v>
      </c>
      <c r="G2385" t="e">
        <f>SEARCH("shape_name",'Mission Importer'!A2385)</f>
        <v>#VALUE!</v>
      </c>
      <c r="H2385" t="e">
        <f>IF(G2385=43,'Mission Importer'!A2385,0)</f>
        <v>#VALUE!</v>
      </c>
      <c r="J2385" t="e">
        <f>SEARCH("type",'Mission Importer'!A2385)</f>
        <v>#VALUE!</v>
      </c>
      <c r="K2385" t="e">
        <f>IF(J2385=43,'Mission Importer'!A2385,0)</f>
        <v>#VALUE!</v>
      </c>
      <c r="L2385" t="e">
        <f>SEARCH("category",'Mission Importer'!A2385)</f>
        <v>#VALUE!</v>
      </c>
      <c r="M2385" t="e">
        <f>IF(L2385=43,'Mission Importer'!A2385,0)</f>
        <v>#VALUE!</v>
      </c>
    </row>
    <row r="2386" spans="1:13" x14ac:dyDescent="0.3">
      <c r="A2386" t="e">
        <f>SEARCH("livery",'Mission Importer'!A2386)</f>
        <v>#VALUE!</v>
      </c>
      <c r="B2386" t="e">
        <f>IF(A2386=43,'Mission Importer'!A2386,0)</f>
        <v>#VALUE!</v>
      </c>
      <c r="D2386" t="e">
        <f>SEARCH("shape_name",'Mission Importer'!A2386)</f>
        <v>#VALUE!</v>
      </c>
      <c r="E2386" t="e">
        <f>IF(D2386=43,'Mission Importer'!A2386,0)</f>
        <v>#VALUE!</v>
      </c>
      <c r="G2386" t="e">
        <f>SEARCH("shape_name",'Mission Importer'!A2386)</f>
        <v>#VALUE!</v>
      </c>
      <c r="H2386" t="e">
        <f>IF(G2386=43,'Mission Importer'!A2386,0)</f>
        <v>#VALUE!</v>
      </c>
      <c r="J2386" t="e">
        <f>SEARCH("type",'Mission Importer'!A2386)</f>
        <v>#VALUE!</v>
      </c>
      <c r="K2386" t="e">
        <f>IF(J2386=43,'Mission Importer'!A2386,0)</f>
        <v>#VALUE!</v>
      </c>
      <c r="L2386" t="e">
        <f>SEARCH("category",'Mission Importer'!A2386)</f>
        <v>#VALUE!</v>
      </c>
      <c r="M2386" t="e">
        <f>IF(L2386=43,'Mission Importer'!A2386,0)</f>
        <v>#VALUE!</v>
      </c>
    </row>
    <row r="2387" spans="1:13" x14ac:dyDescent="0.3">
      <c r="A2387" t="e">
        <f>SEARCH("livery",'Mission Importer'!A2387)</f>
        <v>#VALUE!</v>
      </c>
      <c r="B2387" t="e">
        <f>IF(A2387=43,'Mission Importer'!A2387,0)</f>
        <v>#VALUE!</v>
      </c>
      <c r="D2387" t="e">
        <f>SEARCH("shape_name",'Mission Importer'!A2387)</f>
        <v>#VALUE!</v>
      </c>
      <c r="E2387" t="e">
        <f>IF(D2387=43,'Mission Importer'!A2387,0)</f>
        <v>#VALUE!</v>
      </c>
      <c r="G2387" t="e">
        <f>SEARCH("shape_name",'Mission Importer'!A2387)</f>
        <v>#VALUE!</v>
      </c>
      <c r="H2387" t="e">
        <f>IF(G2387=43,'Mission Importer'!A2387,0)</f>
        <v>#VALUE!</v>
      </c>
      <c r="J2387" t="e">
        <f>SEARCH("type",'Mission Importer'!A2387)</f>
        <v>#VALUE!</v>
      </c>
      <c r="K2387" t="e">
        <f>IF(J2387=43,'Mission Importer'!A2387,0)</f>
        <v>#VALUE!</v>
      </c>
      <c r="L2387" t="e">
        <f>SEARCH("category",'Mission Importer'!A2387)</f>
        <v>#VALUE!</v>
      </c>
      <c r="M2387" t="e">
        <f>IF(L2387=43,'Mission Importer'!A2387,0)</f>
        <v>#VALUE!</v>
      </c>
    </row>
    <row r="2388" spans="1:13" x14ac:dyDescent="0.3">
      <c r="A2388" t="e">
        <f>SEARCH("livery",'Mission Importer'!A2388)</f>
        <v>#VALUE!</v>
      </c>
      <c r="B2388" t="e">
        <f>IF(A2388=43,'Mission Importer'!A2388,0)</f>
        <v>#VALUE!</v>
      </c>
      <c r="D2388" t="e">
        <f>SEARCH("shape_name",'Mission Importer'!A2388)</f>
        <v>#VALUE!</v>
      </c>
      <c r="E2388" t="e">
        <f>IF(D2388=43,'Mission Importer'!A2388,0)</f>
        <v>#VALUE!</v>
      </c>
      <c r="G2388" t="e">
        <f>SEARCH("shape_name",'Mission Importer'!A2388)</f>
        <v>#VALUE!</v>
      </c>
      <c r="H2388" t="e">
        <f>IF(G2388=43,'Mission Importer'!A2388,0)</f>
        <v>#VALUE!</v>
      </c>
      <c r="J2388" t="e">
        <f>SEARCH("type",'Mission Importer'!A2388)</f>
        <v>#VALUE!</v>
      </c>
      <c r="K2388" t="e">
        <f>IF(J2388=43,'Mission Importer'!A2388,0)</f>
        <v>#VALUE!</v>
      </c>
      <c r="L2388" t="e">
        <f>SEARCH("category",'Mission Importer'!A2388)</f>
        <v>#VALUE!</v>
      </c>
      <c r="M2388" t="e">
        <f>IF(L2388=43,'Mission Importer'!A2388,0)</f>
        <v>#VALUE!</v>
      </c>
    </row>
    <row r="2389" spans="1:13" x14ac:dyDescent="0.3">
      <c r="A2389" t="e">
        <f>SEARCH("livery",'Mission Importer'!A2389)</f>
        <v>#VALUE!</v>
      </c>
      <c r="B2389" t="e">
        <f>IF(A2389=43,'Mission Importer'!A2389,0)</f>
        <v>#VALUE!</v>
      </c>
      <c r="D2389" t="e">
        <f>SEARCH("shape_name",'Mission Importer'!A2389)</f>
        <v>#VALUE!</v>
      </c>
      <c r="E2389" t="e">
        <f>IF(D2389=43,'Mission Importer'!A2389,0)</f>
        <v>#VALUE!</v>
      </c>
      <c r="G2389" t="e">
        <f>SEARCH("shape_name",'Mission Importer'!A2389)</f>
        <v>#VALUE!</v>
      </c>
      <c r="H2389" t="e">
        <f>IF(G2389=43,'Mission Importer'!A2389,0)</f>
        <v>#VALUE!</v>
      </c>
      <c r="J2389" t="e">
        <f>SEARCH("type",'Mission Importer'!A2389)</f>
        <v>#VALUE!</v>
      </c>
      <c r="K2389" t="e">
        <f>IF(J2389=43,'Mission Importer'!A2389,0)</f>
        <v>#VALUE!</v>
      </c>
      <c r="L2389" t="e">
        <f>SEARCH("category",'Mission Importer'!A2389)</f>
        <v>#VALUE!</v>
      </c>
      <c r="M2389" t="e">
        <f>IF(L2389=43,'Mission Importer'!A2389,0)</f>
        <v>#VALUE!</v>
      </c>
    </row>
    <row r="2390" spans="1:13" x14ac:dyDescent="0.3">
      <c r="A2390" t="e">
        <f>SEARCH("livery",'Mission Importer'!A2390)</f>
        <v>#VALUE!</v>
      </c>
      <c r="B2390" t="e">
        <f>IF(A2390=43,'Mission Importer'!A2390,0)</f>
        <v>#VALUE!</v>
      </c>
      <c r="D2390" t="e">
        <f>SEARCH("shape_name",'Mission Importer'!A2390)</f>
        <v>#VALUE!</v>
      </c>
      <c r="E2390" t="e">
        <f>IF(D2390=43,'Mission Importer'!A2390,0)</f>
        <v>#VALUE!</v>
      </c>
      <c r="G2390" t="e">
        <f>SEARCH("shape_name",'Mission Importer'!A2390)</f>
        <v>#VALUE!</v>
      </c>
      <c r="H2390" t="e">
        <f>IF(G2390=43,'Mission Importer'!A2390,0)</f>
        <v>#VALUE!</v>
      </c>
      <c r="J2390" t="e">
        <f>SEARCH("type",'Mission Importer'!A2390)</f>
        <v>#VALUE!</v>
      </c>
      <c r="K2390" t="e">
        <f>IF(J2390=43,'Mission Importer'!A2390,0)</f>
        <v>#VALUE!</v>
      </c>
      <c r="L2390" t="e">
        <f>SEARCH("category",'Mission Importer'!A2390)</f>
        <v>#VALUE!</v>
      </c>
      <c r="M2390" t="e">
        <f>IF(L2390=43,'Mission Importer'!A2390,0)</f>
        <v>#VALUE!</v>
      </c>
    </row>
    <row r="2391" spans="1:13" x14ac:dyDescent="0.3">
      <c r="A2391" t="e">
        <f>SEARCH("livery",'Mission Importer'!A2391)</f>
        <v>#VALUE!</v>
      </c>
      <c r="B2391" t="e">
        <f>IF(A2391=43,'Mission Importer'!A2391,0)</f>
        <v>#VALUE!</v>
      </c>
      <c r="D2391" t="e">
        <f>SEARCH("shape_name",'Mission Importer'!A2391)</f>
        <v>#VALUE!</v>
      </c>
      <c r="E2391" t="e">
        <f>IF(D2391=43,'Mission Importer'!A2391,0)</f>
        <v>#VALUE!</v>
      </c>
      <c r="G2391" t="e">
        <f>SEARCH("shape_name",'Mission Importer'!A2391)</f>
        <v>#VALUE!</v>
      </c>
      <c r="H2391" t="e">
        <f>IF(G2391=43,'Mission Importer'!A2391,0)</f>
        <v>#VALUE!</v>
      </c>
      <c r="J2391" t="e">
        <f>SEARCH("type",'Mission Importer'!A2391)</f>
        <v>#VALUE!</v>
      </c>
      <c r="K2391" t="e">
        <f>IF(J2391=43,'Mission Importer'!A2391,0)</f>
        <v>#VALUE!</v>
      </c>
      <c r="L2391" t="e">
        <f>SEARCH("category",'Mission Importer'!A2391)</f>
        <v>#VALUE!</v>
      </c>
      <c r="M2391" t="e">
        <f>IF(L2391=43,'Mission Importer'!A2391,0)</f>
        <v>#VALUE!</v>
      </c>
    </row>
    <row r="2392" spans="1:13" x14ac:dyDescent="0.3">
      <c r="A2392" t="e">
        <f>SEARCH("livery",'Mission Importer'!A2392)</f>
        <v>#VALUE!</v>
      </c>
      <c r="B2392" t="e">
        <f>IF(A2392=43,'Mission Importer'!A2392,0)</f>
        <v>#VALUE!</v>
      </c>
      <c r="D2392" t="e">
        <f>SEARCH("shape_name",'Mission Importer'!A2392)</f>
        <v>#VALUE!</v>
      </c>
      <c r="E2392" t="e">
        <f>IF(D2392=43,'Mission Importer'!A2392,0)</f>
        <v>#VALUE!</v>
      </c>
      <c r="G2392" t="e">
        <f>SEARCH("shape_name",'Mission Importer'!A2392)</f>
        <v>#VALUE!</v>
      </c>
      <c r="H2392" t="e">
        <f>IF(G2392=43,'Mission Importer'!A2392,0)</f>
        <v>#VALUE!</v>
      </c>
      <c r="J2392" t="e">
        <f>SEARCH("type",'Mission Importer'!A2392)</f>
        <v>#VALUE!</v>
      </c>
      <c r="K2392" t="e">
        <f>IF(J2392=43,'Mission Importer'!A2392,0)</f>
        <v>#VALUE!</v>
      </c>
      <c r="L2392" t="e">
        <f>SEARCH("category",'Mission Importer'!A2392)</f>
        <v>#VALUE!</v>
      </c>
      <c r="M2392" t="e">
        <f>IF(L2392=43,'Mission Importer'!A2392,0)</f>
        <v>#VALUE!</v>
      </c>
    </row>
    <row r="2393" spans="1:13" x14ac:dyDescent="0.3">
      <c r="A2393" t="e">
        <f>SEARCH("livery",'Mission Importer'!A2393)</f>
        <v>#VALUE!</v>
      </c>
      <c r="B2393" t="e">
        <f>IF(A2393=43,'Mission Importer'!A2393,0)</f>
        <v>#VALUE!</v>
      </c>
      <c r="D2393" t="e">
        <f>SEARCH("shape_name",'Mission Importer'!A2393)</f>
        <v>#VALUE!</v>
      </c>
      <c r="E2393" t="e">
        <f>IF(D2393=43,'Mission Importer'!A2393,0)</f>
        <v>#VALUE!</v>
      </c>
      <c r="G2393" t="e">
        <f>SEARCH("shape_name",'Mission Importer'!A2393)</f>
        <v>#VALUE!</v>
      </c>
      <c r="H2393" t="e">
        <f>IF(G2393=43,'Mission Importer'!A2393,0)</f>
        <v>#VALUE!</v>
      </c>
      <c r="J2393" t="e">
        <f>SEARCH("type",'Mission Importer'!A2393)</f>
        <v>#VALUE!</v>
      </c>
      <c r="K2393" t="e">
        <f>IF(J2393=43,'Mission Importer'!A2393,0)</f>
        <v>#VALUE!</v>
      </c>
      <c r="L2393" t="e">
        <f>SEARCH("category",'Mission Importer'!A2393)</f>
        <v>#VALUE!</v>
      </c>
      <c r="M2393" t="e">
        <f>IF(L2393=43,'Mission Importer'!A2393,0)</f>
        <v>#VALUE!</v>
      </c>
    </row>
    <row r="2394" spans="1:13" x14ac:dyDescent="0.3">
      <c r="A2394" t="e">
        <f>SEARCH("livery",'Mission Importer'!A2394)</f>
        <v>#VALUE!</v>
      </c>
      <c r="B2394" t="e">
        <f>IF(A2394=43,'Mission Importer'!A2394,0)</f>
        <v>#VALUE!</v>
      </c>
      <c r="D2394" t="e">
        <f>SEARCH("shape_name",'Mission Importer'!A2394)</f>
        <v>#VALUE!</v>
      </c>
      <c r="E2394" t="e">
        <f>IF(D2394=43,'Mission Importer'!A2394,0)</f>
        <v>#VALUE!</v>
      </c>
      <c r="G2394" t="e">
        <f>SEARCH("shape_name",'Mission Importer'!A2394)</f>
        <v>#VALUE!</v>
      </c>
      <c r="H2394" t="e">
        <f>IF(G2394=43,'Mission Importer'!A2394,0)</f>
        <v>#VALUE!</v>
      </c>
      <c r="J2394" t="e">
        <f>SEARCH("type",'Mission Importer'!A2394)</f>
        <v>#VALUE!</v>
      </c>
      <c r="K2394" t="e">
        <f>IF(J2394=43,'Mission Importer'!A2394,0)</f>
        <v>#VALUE!</v>
      </c>
      <c r="L2394" t="e">
        <f>SEARCH("category",'Mission Importer'!A2394)</f>
        <v>#VALUE!</v>
      </c>
      <c r="M2394" t="e">
        <f>IF(L2394=43,'Mission Importer'!A2394,0)</f>
        <v>#VALUE!</v>
      </c>
    </row>
    <row r="2395" spans="1:13" x14ac:dyDescent="0.3">
      <c r="A2395" t="e">
        <f>SEARCH("livery",'Mission Importer'!A2395)</f>
        <v>#VALUE!</v>
      </c>
      <c r="B2395" t="e">
        <f>IF(A2395=43,'Mission Importer'!A2395,0)</f>
        <v>#VALUE!</v>
      </c>
      <c r="D2395" t="e">
        <f>SEARCH("shape_name",'Mission Importer'!A2395)</f>
        <v>#VALUE!</v>
      </c>
      <c r="E2395" t="e">
        <f>IF(D2395=43,'Mission Importer'!A2395,0)</f>
        <v>#VALUE!</v>
      </c>
      <c r="G2395" t="e">
        <f>SEARCH("shape_name",'Mission Importer'!A2395)</f>
        <v>#VALUE!</v>
      </c>
      <c r="H2395" t="e">
        <f>IF(G2395=43,'Mission Importer'!A2395,0)</f>
        <v>#VALUE!</v>
      </c>
      <c r="J2395" t="e">
        <f>SEARCH("type",'Mission Importer'!A2395)</f>
        <v>#VALUE!</v>
      </c>
      <c r="K2395" t="e">
        <f>IF(J2395=43,'Mission Importer'!A2395,0)</f>
        <v>#VALUE!</v>
      </c>
      <c r="L2395" t="e">
        <f>SEARCH("category",'Mission Importer'!A2395)</f>
        <v>#VALUE!</v>
      </c>
      <c r="M2395" t="e">
        <f>IF(L2395=43,'Mission Importer'!A2395,0)</f>
        <v>#VALUE!</v>
      </c>
    </row>
    <row r="2396" spans="1:13" x14ac:dyDescent="0.3">
      <c r="A2396" t="e">
        <f>SEARCH("livery",'Mission Importer'!A2396)</f>
        <v>#VALUE!</v>
      </c>
      <c r="B2396" t="e">
        <f>IF(A2396=43,'Mission Importer'!A2396,0)</f>
        <v>#VALUE!</v>
      </c>
      <c r="D2396" t="e">
        <f>SEARCH("shape_name",'Mission Importer'!A2396)</f>
        <v>#VALUE!</v>
      </c>
      <c r="E2396" t="e">
        <f>IF(D2396=43,'Mission Importer'!A2396,0)</f>
        <v>#VALUE!</v>
      </c>
      <c r="G2396" t="e">
        <f>SEARCH("shape_name",'Mission Importer'!A2396)</f>
        <v>#VALUE!</v>
      </c>
      <c r="H2396" t="e">
        <f>IF(G2396=43,'Mission Importer'!A2396,0)</f>
        <v>#VALUE!</v>
      </c>
      <c r="J2396" t="e">
        <f>SEARCH("type",'Mission Importer'!A2396)</f>
        <v>#VALUE!</v>
      </c>
      <c r="K2396" t="e">
        <f>IF(J2396=43,'Mission Importer'!A2396,0)</f>
        <v>#VALUE!</v>
      </c>
      <c r="L2396" t="e">
        <f>SEARCH("category",'Mission Importer'!A2396)</f>
        <v>#VALUE!</v>
      </c>
      <c r="M2396" t="e">
        <f>IF(L2396=43,'Mission Importer'!A2396,0)</f>
        <v>#VALUE!</v>
      </c>
    </row>
    <row r="2397" spans="1:13" x14ac:dyDescent="0.3">
      <c r="A2397" t="e">
        <f>SEARCH("livery",'Mission Importer'!A2397)</f>
        <v>#VALUE!</v>
      </c>
      <c r="B2397" t="e">
        <f>IF(A2397=43,'Mission Importer'!A2397,0)</f>
        <v>#VALUE!</v>
      </c>
      <c r="D2397" t="e">
        <f>SEARCH("shape_name",'Mission Importer'!A2397)</f>
        <v>#VALUE!</v>
      </c>
      <c r="E2397" t="e">
        <f>IF(D2397=43,'Mission Importer'!A2397,0)</f>
        <v>#VALUE!</v>
      </c>
      <c r="G2397" t="e">
        <f>SEARCH("shape_name",'Mission Importer'!A2397)</f>
        <v>#VALUE!</v>
      </c>
      <c r="H2397" t="e">
        <f>IF(G2397=43,'Mission Importer'!A2397,0)</f>
        <v>#VALUE!</v>
      </c>
      <c r="J2397" t="e">
        <f>SEARCH("type",'Mission Importer'!A2397)</f>
        <v>#VALUE!</v>
      </c>
      <c r="K2397" t="e">
        <f>IF(J2397=43,'Mission Importer'!A2397,0)</f>
        <v>#VALUE!</v>
      </c>
      <c r="L2397" t="e">
        <f>SEARCH("category",'Mission Importer'!A2397)</f>
        <v>#VALUE!</v>
      </c>
      <c r="M2397" t="e">
        <f>IF(L2397=43,'Mission Importer'!A2397,0)</f>
        <v>#VALUE!</v>
      </c>
    </row>
    <row r="2398" spans="1:13" x14ac:dyDescent="0.3">
      <c r="A2398" t="e">
        <f>SEARCH("livery",'Mission Importer'!A2398)</f>
        <v>#VALUE!</v>
      </c>
      <c r="B2398" t="e">
        <f>IF(A2398=43,'Mission Importer'!A2398,0)</f>
        <v>#VALUE!</v>
      </c>
      <c r="D2398" t="e">
        <f>SEARCH("shape_name",'Mission Importer'!A2398)</f>
        <v>#VALUE!</v>
      </c>
      <c r="E2398" t="e">
        <f>IF(D2398=43,'Mission Importer'!A2398,0)</f>
        <v>#VALUE!</v>
      </c>
      <c r="G2398" t="e">
        <f>SEARCH("shape_name",'Mission Importer'!A2398)</f>
        <v>#VALUE!</v>
      </c>
      <c r="H2398" t="e">
        <f>IF(G2398=43,'Mission Importer'!A2398,0)</f>
        <v>#VALUE!</v>
      </c>
      <c r="J2398" t="e">
        <f>SEARCH("type",'Mission Importer'!A2398)</f>
        <v>#VALUE!</v>
      </c>
      <c r="K2398" t="e">
        <f>IF(J2398=43,'Mission Importer'!A2398,0)</f>
        <v>#VALUE!</v>
      </c>
      <c r="L2398" t="e">
        <f>SEARCH("category",'Mission Importer'!A2398)</f>
        <v>#VALUE!</v>
      </c>
      <c r="M2398" t="e">
        <f>IF(L2398=43,'Mission Importer'!A2398,0)</f>
        <v>#VALUE!</v>
      </c>
    </row>
    <row r="2399" spans="1:13" x14ac:dyDescent="0.3">
      <c r="A2399">
        <f>SEARCH("livery",'Mission Importer'!A2399)</f>
        <v>43</v>
      </c>
      <c r="B2399" t="str">
        <f>IF(A2399=43,'Mission Importer'!A2399,0)</f>
        <v xml:space="preserve">                                        ["livery_id"] = "desert",</v>
      </c>
      <c r="D2399" t="e">
        <f>SEARCH("shape_name",'Mission Importer'!A2399)</f>
        <v>#VALUE!</v>
      </c>
      <c r="E2399" t="e">
        <f>IF(D2399=43,'Mission Importer'!A2399,0)</f>
        <v>#VALUE!</v>
      </c>
      <c r="G2399" t="e">
        <f>SEARCH("shape_name",'Mission Importer'!A2399)</f>
        <v>#VALUE!</v>
      </c>
      <c r="H2399" t="e">
        <f>IF(G2399=43,'Mission Importer'!A2399,0)</f>
        <v>#VALUE!</v>
      </c>
      <c r="J2399" t="e">
        <f>SEARCH("type",'Mission Importer'!A2399)</f>
        <v>#VALUE!</v>
      </c>
      <c r="K2399" t="e">
        <f>IF(J2399=43,'Mission Importer'!A2399,0)</f>
        <v>#VALUE!</v>
      </c>
      <c r="L2399" t="e">
        <f>SEARCH("category",'Mission Importer'!A2399)</f>
        <v>#VALUE!</v>
      </c>
      <c r="M2399" t="e">
        <f>IF(L2399=43,'Mission Importer'!A2399,0)</f>
        <v>#VALUE!</v>
      </c>
    </row>
    <row r="2400" spans="1:13" x14ac:dyDescent="0.3">
      <c r="A2400" t="e">
        <f>SEARCH("livery",'Mission Importer'!A2400)</f>
        <v>#VALUE!</v>
      </c>
      <c r="B2400" t="e">
        <f>IF(A2400=43,'Mission Importer'!A2400,0)</f>
        <v>#VALUE!</v>
      </c>
      <c r="D2400" t="e">
        <f>SEARCH("shape_name",'Mission Importer'!A2400)</f>
        <v>#VALUE!</v>
      </c>
      <c r="E2400" t="e">
        <f>IF(D2400=43,'Mission Importer'!A2400,0)</f>
        <v>#VALUE!</v>
      </c>
      <c r="G2400" t="e">
        <f>SEARCH("shape_name",'Mission Importer'!A2400)</f>
        <v>#VALUE!</v>
      </c>
      <c r="H2400" t="e">
        <f>IF(G2400=43,'Mission Importer'!A2400,0)</f>
        <v>#VALUE!</v>
      </c>
      <c r="J2400" t="e">
        <f>SEARCH("type",'Mission Importer'!A2400)</f>
        <v>#VALUE!</v>
      </c>
      <c r="K2400" t="e">
        <f>IF(J2400=43,'Mission Importer'!A2400,0)</f>
        <v>#VALUE!</v>
      </c>
      <c r="L2400">
        <f>SEARCH("category",'Mission Importer'!A2400)</f>
        <v>43</v>
      </c>
      <c r="M2400" t="str">
        <f>IF(L2400=43,'Mission Importer'!A2400,0)</f>
        <v xml:space="preserve">                                        ["category"] = "Air Defence",</v>
      </c>
    </row>
    <row r="2401" spans="1:13" x14ac:dyDescent="0.3">
      <c r="A2401" t="e">
        <f>SEARCH("livery",'Mission Importer'!A2401)</f>
        <v>#VALUE!</v>
      </c>
      <c r="B2401" t="e">
        <f>IF(A2401=43,'Mission Importer'!A2401,0)</f>
        <v>#VALUE!</v>
      </c>
      <c r="D2401" t="e">
        <f>SEARCH("shape_name",'Mission Importer'!A2401)</f>
        <v>#VALUE!</v>
      </c>
      <c r="E2401" t="e">
        <f>IF(D2401=43,'Mission Importer'!A2401,0)</f>
        <v>#VALUE!</v>
      </c>
      <c r="G2401" t="e">
        <f>SEARCH("shape_name",'Mission Importer'!A2401)</f>
        <v>#VALUE!</v>
      </c>
      <c r="H2401" t="e">
        <f>IF(G2401=43,'Mission Importer'!A2401,0)</f>
        <v>#VALUE!</v>
      </c>
      <c r="J2401">
        <f>SEARCH("type",'Mission Importer'!A2401)</f>
        <v>43</v>
      </c>
      <c r="K2401" t="str">
        <f>IF(J2401=43,'Mission Importer'!A2401,0)</f>
        <v xml:space="preserve">                                        ["type"] = "Roland Radar",</v>
      </c>
      <c r="L2401" t="e">
        <f>SEARCH("category",'Mission Importer'!A2401)</f>
        <v>#VALUE!</v>
      </c>
      <c r="M2401" t="e">
        <f>IF(L2401=43,'Mission Importer'!A2401,0)</f>
        <v>#VALUE!</v>
      </c>
    </row>
    <row r="2402" spans="1:13" x14ac:dyDescent="0.3">
      <c r="A2402" t="e">
        <f>SEARCH("livery",'Mission Importer'!A2402)</f>
        <v>#VALUE!</v>
      </c>
      <c r="B2402" t="e">
        <f>IF(A2402=43,'Mission Importer'!A2402,0)</f>
        <v>#VALUE!</v>
      </c>
      <c r="D2402" t="e">
        <f>SEARCH("shape_name",'Mission Importer'!A2402)</f>
        <v>#VALUE!</v>
      </c>
      <c r="E2402" t="e">
        <f>IF(D2402=43,'Mission Importer'!A2402,0)</f>
        <v>#VALUE!</v>
      </c>
      <c r="G2402" t="e">
        <f>SEARCH("shape_name",'Mission Importer'!A2402)</f>
        <v>#VALUE!</v>
      </c>
      <c r="H2402" t="e">
        <f>IF(G2402=43,'Mission Importer'!A2402,0)</f>
        <v>#VALUE!</v>
      </c>
      <c r="J2402" t="e">
        <f>SEARCH("type",'Mission Importer'!A2402)</f>
        <v>#VALUE!</v>
      </c>
      <c r="K2402" t="e">
        <f>IF(J2402=43,'Mission Importer'!A2402,0)</f>
        <v>#VALUE!</v>
      </c>
      <c r="L2402" t="e">
        <f>SEARCH("category",'Mission Importer'!A2402)</f>
        <v>#VALUE!</v>
      </c>
      <c r="M2402" t="e">
        <f>IF(L2402=43,'Mission Importer'!A2402,0)</f>
        <v>#VALUE!</v>
      </c>
    </row>
    <row r="2403" spans="1:13" x14ac:dyDescent="0.3">
      <c r="A2403" t="e">
        <f>SEARCH("livery",'Mission Importer'!A2403)</f>
        <v>#VALUE!</v>
      </c>
      <c r="B2403" t="e">
        <f>IF(A2403=43,'Mission Importer'!A2403,0)</f>
        <v>#VALUE!</v>
      </c>
      <c r="D2403" t="e">
        <f>SEARCH("shape_name",'Mission Importer'!A2403)</f>
        <v>#VALUE!</v>
      </c>
      <c r="E2403" t="e">
        <f>IF(D2403=43,'Mission Importer'!A2403,0)</f>
        <v>#VALUE!</v>
      </c>
      <c r="G2403" t="e">
        <f>SEARCH("shape_name",'Mission Importer'!A2403)</f>
        <v>#VALUE!</v>
      </c>
      <c r="H2403" t="e">
        <f>IF(G2403=43,'Mission Importer'!A2403,0)</f>
        <v>#VALUE!</v>
      </c>
      <c r="J2403" t="e">
        <f>SEARCH("type",'Mission Importer'!A2403)</f>
        <v>#VALUE!</v>
      </c>
      <c r="K2403" t="e">
        <f>IF(J2403=43,'Mission Importer'!A2403,0)</f>
        <v>#VALUE!</v>
      </c>
      <c r="L2403" t="e">
        <f>SEARCH("category",'Mission Importer'!A2403)</f>
        <v>#VALUE!</v>
      </c>
      <c r="M2403" t="e">
        <f>IF(L2403=43,'Mission Importer'!A2403,0)</f>
        <v>#VALUE!</v>
      </c>
    </row>
    <row r="2404" spans="1:13" x14ac:dyDescent="0.3">
      <c r="A2404" t="e">
        <f>SEARCH("livery",'Mission Importer'!A2404)</f>
        <v>#VALUE!</v>
      </c>
      <c r="B2404" t="e">
        <f>IF(A2404=43,'Mission Importer'!A2404,0)</f>
        <v>#VALUE!</v>
      </c>
      <c r="D2404" t="e">
        <f>SEARCH("shape_name",'Mission Importer'!A2404)</f>
        <v>#VALUE!</v>
      </c>
      <c r="E2404" t="e">
        <f>IF(D2404=43,'Mission Importer'!A2404,0)</f>
        <v>#VALUE!</v>
      </c>
      <c r="G2404" t="e">
        <f>SEARCH("shape_name",'Mission Importer'!A2404)</f>
        <v>#VALUE!</v>
      </c>
      <c r="H2404" t="e">
        <f>IF(G2404=43,'Mission Importer'!A2404,0)</f>
        <v>#VALUE!</v>
      </c>
      <c r="J2404" t="e">
        <f>SEARCH("type",'Mission Importer'!A2404)</f>
        <v>#VALUE!</v>
      </c>
      <c r="K2404" t="e">
        <f>IF(J2404=43,'Mission Importer'!A2404,0)</f>
        <v>#VALUE!</v>
      </c>
      <c r="L2404" t="e">
        <f>SEARCH("category",'Mission Importer'!A2404)</f>
        <v>#VALUE!</v>
      </c>
      <c r="M2404" t="e">
        <f>IF(L2404=43,'Mission Importer'!A2404,0)</f>
        <v>#VALUE!</v>
      </c>
    </row>
    <row r="2405" spans="1:13" x14ac:dyDescent="0.3">
      <c r="A2405" t="e">
        <f>SEARCH("livery",'Mission Importer'!A2405)</f>
        <v>#VALUE!</v>
      </c>
      <c r="B2405" t="e">
        <f>IF(A2405=43,'Mission Importer'!A2405,0)</f>
        <v>#VALUE!</v>
      </c>
      <c r="D2405" t="e">
        <f>SEARCH("shape_name",'Mission Importer'!A2405)</f>
        <v>#VALUE!</v>
      </c>
      <c r="E2405" t="e">
        <f>IF(D2405=43,'Mission Importer'!A2405,0)</f>
        <v>#VALUE!</v>
      </c>
      <c r="G2405" t="e">
        <f>SEARCH("shape_name",'Mission Importer'!A2405)</f>
        <v>#VALUE!</v>
      </c>
      <c r="H2405" t="e">
        <f>IF(G2405=43,'Mission Importer'!A2405,0)</f>
        <v>#VALUE!</v>
      </c>
      <c r="J2405" t="e">
        <f>SEARCH("type",'Mission Importer'!A2405)</f>
        <v>#VALUE!</v>
      </c>
      <c r="K2405" t="e">
        <f>IF(J2405=43,'Mission Importer'!A2405,0)</f>
        <v>#VALUE!</v>
      </c>
      <c r="L2405" t="e">
        <f>SEARCH("category",'Mission Importer'!A2405)</f>
        <v>#VALUE!</v>
      </c>
      <c r="M2405" t="e">
        <f>IF(L2405=43,'Mission Importer'!A2405,0)</f>
        <v>#VALUE!</v>
      </c>
    </row>
    <row r="2406" spans="1:13" x14ac:dyDescent="0.3">
      <c r="A2406" t="e">
        <f>SEARCH("livery",'Mission Importer'!A2406)</f>
        <v>#VALUE!</v>
      </c>
      <c r="B2406" t="e">
        <f>IF(A2406=43,'Mission Importer'!A2406,0)</f>
        <v>#VALUE!</v>
      </c>
      <c r="D2406" t="e">
        <f>SEARCH("shape_name",'Mission Importer'!A2406)</f>
        <v>#VALUE!</v>
      </c>
      <c r="E2406" t="e">
        <f>IF(D2406=43,'Mission Importer'!A2406,0)</f>
        <v>#VALUE!</v>
      </c>
      <c r="G2406" t="e">
        <f>SEARCH("shape_name",'Mission Importer'!A2406)</f>
        <v>#VALUE!</v>
      </c>
      <c r="H2406" t="e">
        <f>IF(G2406=43,'Mission Importer'!A2406,0)</f>
        <v>#VALUE!</v>
      </c>
      <c r="J2406" t="e">
        <f>SEARCH("type",'Mission Importer'!A2406)</f>
        <v>#VALUE!</v>
      </c>
      <c r="K2406" t="e">
        <f>IF(J2406=43,'Mission Importer'!A2406,0)</f>
        <v>#VALUE!</v>
      </c>
      <c r="L2406" t="e">
        <f>SEARCH("category",'Mission Importer'!A2406)</f>
        <v>#VALUE!</v>
      </c>
      <c r="M2406" t="e">
        <f>IF(L2406=43,'Mission Importer'!A2406,0)</f>
        <v>#VALUE!</v>
      </c>
    </row>
    <row r="2407" spans="1:13" x14ac:dyDescent="0.3">
      <c r="A2407" t="e">
        <f>SEARCH("livery",'Mission Importer'!A2407)</f>
        <v>#VALUE!</v>
      </c>
      <c r="B2407" t="e">
        <f>IF(A2407=43,'Mission Importer'!A2407,0)</f>
        <v>#VALUE!</v>
      </c>
      <c r="D2407" t="e">
        <f>SEARCH("shape_name",'Mission Importer'!A2407)</f>
        <v>#VALUE!</v>
      </c>
      <c r="E2407" t="e">
        <f>IF(D2407=43,'Mission Importer'!A2407,0)</f>
        <v>#VALUE!</v>
      </c>
      <c r="G2407" t="e">
        <f>SEARCH("shape_name",'Mission Importer'!A2407)</f>
        <v>#VALUE!</v>
      </c>
      <c r="H2407" t="e">
        <f>IF(G2407=43,'Mission Importer'!A2407,0)</f>
        <v>#VALUE!</v>
      </c>
      <c r="J2407" t="e">
        <f>SEARCH("type",'Mission Importer'!A2407)</f>
        <v>#VALUE!</v>
      </c>
      <c r="K2407" t="e">
        <f>IF(J2407=43,'Mission Importer'!A2407,0)</f>
        <v>#VALUE!</v>
      </c>
      <c r="L2407" t="e">
        <f>SEARCH("category",'Mission Importer'!A2407)</f>
        <v>#VALUE!</v>
      </c>
      <c r="M2407" t="e">
        <f>IF(L2407=43,'Mission Importer'!A2407,0)</f>
        <v>#VALUE!</v>
      </c>
    </row>
    <row r="2408" spans="1:13" x14ac:dyDescent="0.3">
      <c r="A2408" t="e">
        <f>SEARCH("livery",'Mission Importer'!A2408)</f>
        <v>#VALUE!</v>
      </c>
      <c r="B2408" t="e">
        <f>IF(A2408=43,'Mission Importer'!A2408,0)</f>
        <v>#VALUE!</v>
      </c>
      <c r="D2408" t="e">
        <f>SEARCH("shape_name",'Mission Importer'!A2408)</f>
        <v>#VALUE!</v>
      </c>
      <c r="E2408" t="e">
        <f>IF(D2408=43,'Mission Importer'!A2408,0)</f>
        <v>#VALUE!</v>
      </c>
      <c r="G2408" t="e">
        <f>SEARCH("shape_name",'Mission Importer'!A2408)</f>
        <v>#VALUE!</v>
      </c>
      <c r="H2408" t="e">
        <f>IF(G2408=43,'Mission Importer'!A2408,0)</f>
        <v>#VALUE!</v>
      </c>
      <c r="J2408" t="e">
        <f>SEARCH("type",'Mission Importer'!A2408)</f>
        <v>#VALUE!</v>
      </c>
      <c r="K2408" t="e">
        <f>IF(J2408=43,'Mission Importer'!A2408,0)</f>
        <v>#VALUE!</v>
      </c>
      <c r="L2408" t="e">
        <f>SEARCH("category",'Mission Importer'!A2408)</f>
        <v>#VALUE!</v>
      </c>
      <c r="M2408" t="e">
        <f>IF(L2408=43,'Mission Importer'!A2408,0)</f>
        <v>#VALUE!</v>
      </c>
    </row>
    <row r="2409" spans="1:13" x14ac:dyDescent="0.3">
      <c r="A2409" t="e">
        <f>SEARCH("livery",'Mission Importer'!A2409)</f>
        <v>#VALUE!</v>
      </c>
      <c r="B2409" t="e">
        <f>IF(A2409=43,'Mission Importer'!A2409,0)</f>
        <v>#VALUE!</v>
      </c>
      <c r="D2409" t="e">
        <f>SEARCH("shape_name",'Mission Importer'!A2409)</f>
        <v>#VALUE!</v>
      </c>
      <c r="E2409" t="e">
        <f>IF(D2409=43,'Mission Importer'!A2409,0)</f>
        <v>#VALUE!</v>
      </c>
      <c r="G2409" t="e">
        <f>SEARCH("shape_name",'Mission Importer'!A2409)</f>
        <v>#VALUE!</v>
      </c>
      <c r="H2409" t="e">
        <f>IF(G2409=43,'Mission Importer'!A2409,0)</f>
        <v>#VALUE!</v>
      </c>
      <c r="J2409" t="e">
        <f>SEARCH("type",'Mission Importer'!A2409)</f>
        <v>#VALUE!</v>
      </c>
      <c r="K2409" t="e">
        <f>IF(J2409=43,'Mission Importer'!A2409,0)</f>
        <v>#VALUE!</v>
      </c>
      <c r="L2409" t="e">
        <f>SEARCH("category",'Mission Importer'!A2409)</f>
        <v>#VALUE!</v>
      </c>
      <c r="M2409" t="e">
        <f>IF(L2409=43,'Mission Importer'!A2409,0)</f>
        <v>#VALUE!</v>
      </c>
    </row>
    <row r="2410" spans="1:13" x14ac:dyDescent="0.3">
      <c r="A2410" t="e">
        <f>SEARCH("livery",'Mission Importer'!A2410)</f>
        <v>#VALUE!</v>
      </c>
      <c r="B2410" t="e">
        <f>IF(A2410=43,'Mission Importer'!A2410,0)</f>
        <v>#VALUE!</v>
      </c>
      <c r="D2410" t="e">
        <f>SEARCH("shape_name",'Mission Importer'!A2410)</f>
        <v>#VALUE!</v>
      </c>
      <c r="E2410" t="e">
        <f>IF(D2410=43,'Mission Importer'!A2410,0)</f>
        <v>#VALUE!</v>
      </c>
      <c r="G2410" t="e">
        <f>SEARCH("shape_name",'Mission Importer'!A2410)</f>
        <v>#VALUE!</v>
      </c>
      <c r="H2410" t="e">
        <f>IF(G2410=43,'Mission Importer'!A2410,0)</f>
        <v>#VALUE!</v>
      </c>
      <c r="J2410" t="e">
        <f>SEARCH("type",'Mission Importer'!A2410)</f>
        <v>#VALUE!</v>
      </c>
      <c r="K2410" t="e">
        <f>IF(J2410=43,'Mission Importer'!A2410,0)</f>
        <v>#VALUE!</v>
      </c>
      <c r="L2410" t="e">
        <f>SEARCH("category",'Mission Importer'!A2410)</f>
        <v>#VALUE!</v>
      </c>
      <c r="M2410" t="e">
        <f>IF(L2410=43,'Mission Importer'!A2410,0)</f>
        <v>#VALUE!</v>
      </c>
    </row>
    <row r="2411" spans="1:13" x14ac:dyDescent="0.3">
      <c r="A2411" t="e">
        <f>SEARCH("livery",'Mission Importer'!A2411)</f>
        <v>#VALUE!</v>
      </c>
      <c r="B2411" t="e">
        <f>IF(A2411=43,'Mission Importer'!A2411,0)</f>
        <v>#VALUE!</v>
      </c>
      <c r="D2411" t="e">
        <f>SEARCH("shape_name",'Mission Importer'!A2411)</f>
        <v>#VALUE!</v>
      </c>
      <c r="E2411" t="e">
        <f>IF(D2411=43,'Mission Importer'!A2411,0)</f>
        <v>#VALUE!</v>
      </c>
      <c r="G2411" t="e">
        <f>SEARCH("shape_name",'Mission Importer'!A2411)</f>
        <v>#VALUE!</v>
      </c>
      <c r="H2411" t="e">
        <f>IF(G2411=43,'Mission Importer'!A2411,0)</f>
        <v>#VALUE!</v>
      </c>
      <c r="J2411" t="e">
        <f>SEARCH("type",'Mission Importer'!A2411)</f>
        <v>#VALUE!</v>
      </c>
      <c r="K2411" t="e">
        <f>IF(J2411=43,'Mission Importer'!A2411,0)</f>
        <v>#VALUE!</v>
      </c>
      <c r="L2411" t="e">
        <f>SEARCH("category",'Mission Importer'!A2411)</f>
        <v>#VALUE!</v>
      </c>
      <c r="M2411" t="e">
        <f>IF(L2411=43,'Mission Importer'!A2411,0)</f>
        <v>#VALUE!</v>
      </c>
    </row>
    <row r="2412" spans="1:13" x14ac:dyDescent="0.3">
      <c r="A2412" t="e">
        <f>SEARCH("livery",'Mission Importer'!A2412)</f>
        <v>#VALUE!</v>
      </c>
      <c r="B2412" t="e">
        <f>IF(A2412=43,'Mission Importer'!A2412,0)</f>
        <v>#VALUE!</v>
      </c>
      <c r="D2412" t="e">
        <f>SEARCH("shape_name",'Mission Importer'!A2412)</f>
        <v>#VALUE!</v>
      </c>
      <c r="E2412" t="e">
        <f>IF(D2412=43,'Mission Importer'!A2412,0)</f>
        <v>#VALUE!</v>
      </c>
      <c r="G2412" t="e">
        <f>SEARCH("shape_name",'Mission Importer'!A2412)</f>
        <v>#VALUE!</v>
      </c>
      <c r="H2412" t="e">
        <f>IF(G2412=43,'Mission Importer'!A2412,0)</f>
        <v>#VALUE!</v>
      </c>
      <c r="J2412" t="e">
        <f>SEARCH("type",'Mission Importer'!A2412)</f>
        <v>#VALUE!</v>
      </c>
      <c r="K2412" t="e">
        <f>IF(J2412=43,'Mission Importer'!A2412,0)</f>
        <v>#VALUE!</v>
      </c>
      <c r="L2412" t="e">
        <f>SEARCH("category",'Mission Importer'!A2412)</f>
        <v>#VALUE!</v>
      </c>
      <c r="M2412" t="e">
        <f>IF(L2412=43,'Mission Importer'!A2412,0)</f>
        <v>#VALUE!</v>
      </c>
    </row>
    <row r="2413" spans="1:13" x14ac:dyDescent="0.3">
      <c r="A2413" t="e">
        <f>SEARCH("livery",'Mission Importer'!A2413)</f>
        <v>#VALUE!</v>
      </c>
      <c r="B2413" t="e">
        <f>IF(A2413=43,'Mission Importer'!A2413,0)</f>
        <v>#VALUE!</v>
      </c>
      <c r="D2413" t="e">
        <f>SEARCH("shape_name",'Mission Importer'!A2413)</f>
        <v>#VALUE!</v>
      </c>
      <c r="E2413" t="e">
        <f>IF(D2413=43,'Mission Importer'!A2413,0)</f>
        <v>#VALUE!</v>
      </c>
      <c r="G2413" t="e">
        <f>SEARCH("shape_name",'Mission Importer'!A2413)</f>
        <v>#VALUE!</v>
      </c>
      <c r="H2413" t="e">
        <f>IF(G2413=43,'Mission Importer'!A2413,0)</f>
        <v>#VALUE!</v>
      </c>
      <c r="J2413" t="e">
        <f>SEARCH("type",'Mission Importer'!A2413)</f>
        <v>#VALUE!</v>
      </c>
      <c r="K2413" t="e">
        <f>IF(J2413=43,'Mission Importer'!A2413,0)</f>
        <v>#VALUE!</v>
      </c>
      <c r="L2413" t="e">
        <f>SEARCH("category",'Mission Importer'!A2413)</f>
        <v>#VALUE!</v>
      </c>
      <c r="M2413" t="e">
        <f>IF(L2413=43,'Mission Importer'!A2413,0)</f>
        <v>#VALUE!</v>
      </c>
    </row>
    <row r="2414" spans="1:13" x14ac:dyDescent="0.3">
      <c r="A2414" t="e">
        <f>SEARCH("livery",'Mission Importer'!A2414)</f>
        <v>#VALUE!</v>
      </c>
      <c r="B2414" t="e">
        <f>IF(A2414=43,'Mission Importer'!A2414,0)</f>
        <v>#VALUE!</v>
      </c>
      <c r="D2414" t="e">
        <f>SEARCH("shape_name",'Mission Importer'!A2414)</f>
        <v>#VALUE!</v>
      </c>
      <c r="E2414" t="e">
        <f>IF(D2414=43,'Mission Importer'!A2414,0)</f>
        <v>#VALUE!</v>
      </c>
      <c r="G2414" t="e">
        <f>SEARCH("shape_name",'Mission Importer'!A2414)</f>
        <v>#VALUE!</v>
      </c>
      <c r="H2414" t="e">
        <f>IF(G2414=43,'Mission Importer'!A2414,0)</f>
        <v>#VALUE!</v>
      </c>
      <c r="J2414" t="e">
        <f>SEARCH("type",'Mission Importer'!A2414)</f>
        <v>#VALUE!</v>
      </c>
      <c r="K2414" t="e">
        <f>IF(J2414=43,'Mission Importer'!A2414,0)</f>
        <v>#VALUE!</v>
      </c>
      <c r="L2414" t="e">
        <f>SEARCH("category",'Mission Importer'!A2414)</f>
        <v>#VALUE!</v>
      </c>
      <c r="M2414" t="e">
        <f>IF(L2414=43,'Mission Importer'!A2414,0)</f>
        <v>#VALUE!</v>
      </c>
    </row>
    <row r="2415" spans="1:13" x14ac:dyDescent="0.3">
      <c r="A2415" t="e">
        <f>SEARCH("livery",'Mission Importer'!A2415)</f>
        <v>#VALUE!</v>
      </c>
      <c r="B2415" t="e">
        <f>IF(A2415=43,'Mission Importer'!A2415,0)</f>
        <v>#VALUE!</v>
      </c>
      <c r="D2415" t="e">
        <f>SEARCH("shape_name",'Mission Importer'!A2415)</f>
        <v>#VALUE!</v>
      </c>
      <c r="E2415" t="e">
        <f>IF(D2415=43,'Mission Importer'!A2415,0)</f>
        <v>#VALUE!</v>
      </c>
      <c r="G2415" t="e">
        <f>SEARCH("shape_name",'Mission Importer'!A2415)</f>
        <v>#VALUE!</v>
      </c>
      <c r="H2415" t="e">
        <f>IF(G2415=43,'Mission Importer'!A2415,0)</f>
        <v>#VALUE!</v>
      </c>
      <c r="J2415" t="e">
        <f>SEARCH("type",'Mission Importer'!A2415)</f>
        <v>#VALUE!</v>
      </c>
      <c r="K2415" t="e">
        <f>IF(J2415=43,'Mission Importer'!A2415,0)</f>
        <v>#VALUE!</v>
      </c>
      <c r="L2415" t="e">
        <f>SEARCH("category",'Mission Importer'!A2415)</f>
        <v>#VALUE!</v>
      </c>
      <c r="M2415" t="e">
        <f>IF(L2415=43,'Mission Importer'!A2415,0)</f>
        <v>#VALUE!</v>
      </c>
    </row>
    <row r="2416" spans="1:13" x14ac:dyDescent="0.3">
      <c r="A2416" t="e">
        <f>SEARCH("livery",'Mission Importer'!A2416)</f>
        <v>#VALUE!</v>
      </c>
      <c r="B2416" t="e">
        <f>IF(A2416=43,'Mission Importer'!A2416,0)</f>
        <v>#VALUE!</v>
      </c>
      <c r="D2416" t="e">
        <f>SEARCH("shape_name",'Mission Importer'!A2416)</f>
        <v>#VALUE!</v>
      </c>
      <c r="E2416" t="e">
        <f>IF(D2416=43,'Mission Importer'!A2416,0)</f>
        <v>#VALUE!</v>
      </c>
      <c r="G2416" t="e">
        <f>SEARCH("shape_name",'Mission Importer'!A2416)</f>
        <v>#VALUE!</v>
      </c>
      <c r="H2416" t="e">
        <f>IF(G2416=43,'Mission Importer'!A2416,0)</f>
        <v>#VALUE!</v>
      </c>
      <c r="J2416" t="e">
        <f>SEARCH("type",'Mission Importer'!A2416)</f>
        <v>#VALUE!</v>
      </c>
      <c r="K2416" t="e">
        <f>IF(J2416=43,'Mission Importer'!A2416,0)</f>
        <v>#VALUE!</v>
      </c>
      <c r="L2416" t="e">
        <f>SEARCH("category",'Mission Importer'!A2416)</f>
        <v>#VALUE!</v>
      </c>
      <c r="M2416" t="e">
        <f>IF(L2416=43,'Mission Importer'!A2416,0)</f>
        <v>#VALUE!</v>
      </c>
    </row>
    <row r="2417" spans="1:13" x14ac:dyDescent="0.3">
      <c r="A2417" t="e">
        <f>SEARCH("livery",'Mission Importer'!A2417)</f>
        <v>#VALUE!</v>
      </c>
      <c r="B2417" t="e">
        <f>IF(A2417=43,'Mission Importer'!A2417,0)</f>
        <v>#VALUE!</v>
      </c>
      <c r="D2417" t="e">
        <f>SEARCH("shape_name",'Mission Importer'!A2417)</f>
        <v>#VALUE!</v>
      </c>
      <c r="E2417" t="e">
        <f>IF(D2417=43,'Mission Importer'!A2417,0)</f>
        <v>#VALUE!</v>
      </c>
      <c r="G2417" t="e">
        <f>SEARCH("shape_name",'Mission Importer'!A2417)</f>
        <v>#VALUE!</v>
      </c>
      <c r="H2417" t="e">
        <f>IF(G2417=43,'Mission Importer'!A2417,0)</f>
        <v>#VALUE!</v>
      </c>
      <c r="J2417" t="e">
        <f>SEARCH("type",'Mission Importer'!A2417)</f>
        <v>#VALUE!</v>
      </c>
      <c r="K2417" t="e">
        <f>IF(J2417=43,'Mission Importer'!A2417,0)</f>
        <v>#VALUE!</v>
      </c>
      <c r="L2417" t="e">
        <f>SEARCH("category",'Mission Importer'!A2417)</f>
        <v>#VALUE!</v>
      </c>
      <c r="M2417" t="e">
        <f>IF(L2417=43,'Mission Importer'!A2417,0)</f>
        <v>#VALUE!</v>
      </c>
    </row>
    <row r="2418" spans="1:13" x14ac:dyDescent="0.3">
      <c r="A2418" t="e">
        <f>SEARCH("livery",'Mission Importer'!A2418)</f>
        <v>#VALUE!</v>
      </c>
      <c r="B2418" t="e">
        <f>IF(A2418=43,'Mission Importer'!A2418,0)</f>
        <v>#VALUE!</v>
      </c>
      <c r="D2418" t="e">
        <f>SEARCH("shape_name",'Mission Importer'!A2418)</f>
        <v>#VALUE!</v>
      </c>
      <c r="E2418" t="e">
        <f>IF(D2418=43,'Mission Importer'!A2418,0)</f>
        <v>#VALUE!</v>
      </c>
      <c r="G2418" t="e">
        <f>SEARCH("shape_name",'Mission Importer'!A2418)</f>
        <v>#VALUE!</v>
      </c>
      <c r="H2418" t="e">
        <f>IF(G2418=43,'Mission Importer'!A2418,0)</f>
        <v>#VALUE!</v>
      </c>
      <c r="J2418" t="e">
        <f>SEARCH("type",'Mission Importer'!A2418)</f>
        <v>#VALUE!</v>
      </c>
      <c r="K2418" t="e">
        <f>IF(J2418=43,'Mission Importer'!A2418,0)</f>
        <v>#VALUE!</v>
      </c>
      <c r="L2418" t="e">
        <f>SEARCH("category",'Mission Importer'!A2418)</f>
        <v>#VALUE!</v>
      </c>
      <c r="M2418" t="e">
        <f>IF(L2418=43,'Mission Importer'!A2418,0)</f>
        <v>#VALUE!</v>
      </c>
    </row>
    <row r="2419" spans="1:13" x14ac:dyDescent="0.3">
      <c r="A2419" t="e">
        <f>SEARCH("livery",'Mission Importer'!A2419)</f>
        <v>#VALUE!</v>
      </c>
      <c r="B2419" t="e">
        <f>IF(A2419=43,'Mission Importer'!A2419,0)</f>
        <v>#VALUE!</v>
      </c>
      <c r="D2419" t="e">
        <f>SEARCH("shape_name",'Mission Importer'!A2419)</f>
        <v>#VALUE!</v>
      </c>
      <c r="E2419" t="e">
        <f>IF(D2419=43,'Mission Importer'!A2419,0)</f>
        <v>#VALUE!</v>
      </c>
      <c r="G2419" t="e">
        <f>SEARCH("shape_name",'Mission Importer'!A2419)</f>
        <v>#VALUE!</v>
      </c>
      <c r="H2419" t="e">
        <f>IF(G2419=43,'Mission Importer'!A2419,0)</f>
        <v>#VALUE!</v>
      </c>
      <c r="J2419" t="e">
        <f>SEARCH("type",'Mission Importer'!A2419)</f>
        <v>#VALUE!</v>
      </c>
      <c r="K2419" t="e">
        <f>IF(J2419=43,'Mission Importer'!A2419,0)</f>
        <v>#VALUE!</v>
      </c>
      <c r="L2419" t="e">
        <f>SEARCH("category",'Mission Importer'!A2419)</f>
        <v>#VALUE!</v>
      </c>
      <c r="M2419" t="e">
        <f>IF(L2419=43,'Mission Importer'!A2419,0)</f>
        <v>#VALUE!</v>
      </c>
    </row>
    <row r="2420" spans="1:13" x14ac:dyDescent="0.3">
      <c r="A2420" t="e">
        <f>SEARCH("livery",'Mission Importer'!A2420)</f>
        <v>#VALUE!</v>
      </c>
      <c r="B2420" t="e">
        <f>IF(A2420=43,'Mission Importer'!A2420,0)</f>
        <v>#VALUE!</v>
      </c>
      <c r="D2420" t="e">
        <f>SEARCH("shape_name",'Mission Importer'!A2420)</f>
        <v>#VALUE!</v>
      </c>
      <c r="E2420" t="e">
        <f>IF(D2420=43,'Mission Importer'!A2420,0)</f>
        <v>#VALUE!</v>
      </c>
      <c r="G2420" t="e">
        <f>SEARCH("shape_name",'Mission Importer'!A2420)</f>
        <v>#VALUE!</v>
      </c>
      <c r="H2420" t="e">
        <f>IF(G2420=43,'Mission Importer'!A2420,0)</f>
        <v>#VALUE!</v>
      </c>
      <c r="J2420" t="e">
        <f>SEARCH("type",'Mission Importer'!A2420)</f>
        <v>#VALUE!</v>
      </c>
      <c r="K2420" t="e">
        <f>IF(J2420=43,'Mission Importer'!A2420,0)</f>
        <v>#VALUE!</v>
      </c>
      <c r="L2420" t="e">
        <f>SEARCH("category",'Mission Importer'!A2420)</f>
        <v>#VALUE!</v>
      </c>
      <c r="M2420" t="e">
        <f>IF(L2420=43,'Mission Importer'!A2420,0)</f>
        <v>#VALUE!</v>
      </c>
    </row>
    <row r="2421" spans="1:13" x14ac:dyDescent="0.3">
      <c r="A2421" t="e">
        <f>SEARCH("livery",'Mission Importer'!A2421)</f>
        <v>#VALUE!</v>
      </c>
      <c r="B2421" t="e">
        <f>IF(A2421=43,'Mission Importer'!A2421,0)</f>
        <v>#VALUE!</v>
      </c>
      <c r="D2421" t="e">
        <f>SEARCH("shape_name",'Mission Importer'!A2421)</f>
        <v>#VALUE!</v>
      </c>
      <c r="E2421" t="e">
        <f>IF(D2421=43,'Mission Importer'!A2421,0)</f>
        <v>#VALUE!</v>
      </c>
      <c r="G2421" t="e">
        <f>SEARCH("shape_name",'Mission Importer'!A2421)</f>
        <v>#VALUE!</v>
      </c>
      <c r="H2421" t="e">
        <f>IF(G2421=43,'Mission Importer'!A2421,0)</f>
        <v>#VALUE!</v>
      </c>
      <c r="J2421" t="e">
        <f>SEARCH("type",'Mission Importer'!A2421)</f>
        <v>#VALUE!</v>
      </c>
      <c r="K2421" t="e">
        <f>IF(J2421=43,'Mission Importer'!A2421,0)</f>
        <v>#VALUE!</v>
      </c>
      <c r="L2421" t="e">
        <f>SEARCH("category",'Mission Importer'!A2421)</f>
        <v>#VALUE!</v>
      </c>
      <c r="M2421" t="e">
        <f>IF(L2421=43,'Mission Importer'!A2421,0)</f>
        <v>#VALUE!</v>
      </c>
    </row>
    <row r="2422" spans="1:13" x14ac:dyDescent="0.3">
      <c r="A2422" t="e">
        <f>SEARCH("livery",'Mission Importer'!A2422)</f>
        <v>#VALUE!</v>
      </c>
      <c r="B2422" t="e">
        <f>IF(A2422=43,'Mission Importer'!A2422,0)</f>
        <v>#VALUE!</v>
      </c>
      <c r="D2422" t="e">
        <f>SEARCH("shape_name",'Mission Importer'!A2422)</f>
        <v>#VALUE!</v>
      </c>
      <c r="E2422" t="e">
        <f>IF(D2422=43,'Mission Importer'!A2422,0)</f>
        <v>#VALUE!</v>
      </c>
      <c r="G2422" t="e">
        <f>SEARCH("shape_name",'Mission Importer'!A2422)</f>
        <v>#VALUE!</v>
      </c>
      <c r="H2422" t="e">
        <f>IF(G2422=43,'Mission Importer'!A2422,0)</f>
        <v>#VALUE!</v>
      </c>
      <c r="J2422" t="e">
        <f>SEARCH("type",'Mission Importer'!A2422)</f>
        <v>#VALUE!</v>
      </c>
      <c r="K2422" t="e">
        <f>IF(J2422=43,'Mission Importer'!A2422,0)</f>
        <v>#VALUE!</v>
      </c>
      <c r="L2422" t="e">
        <f>SEARCH("category",'Mission Importer'!A2422)</f>
        <v>#VALUE!</v>
      </c>
      <c r="M2422" t="e">
        <f>IF(L2422=43,'Mission Importer'!A2422,0)</f>
        <v>#VALUE!</v>
      </c>
    </row>
    <row r="2423" spans="1:13" x14ac:dyDescent="0.3">
      <c r="A2423" t="e">
        <f>SEARCH("livery",'Mission Importer'!A2423)</f>
        <v>#VALUE!</v>
      </c>
      <c r="B2423" t="e">
        <f>IF(A2423=43,'Mission Importer'!A2423,0)</f>
        <v>#VALUE!</v>
      </c>
      <c r="D2423" t="e">
        <f>SEARCH("shape_name",'Mission Importer'!A2423)</f>
        <v>#VALUE!</v>
      </c>
      <c r="E2423" t="e">
        <f>IF(D2423=43,'Mission Importer'!A2423,0)</f>
        <v>#VALUE!</v>
      </c>
      <c r="G2423" t="e">
        <f>SEARCH("shape_name",'Mission Importer'!A2423)</f>
        <v>#VALUE!</v>
      </c>
      <c r="H2423" t="e">
        <f>IF(G2423=43,'Mission Importer'!A2423,0)</f>
        <v>#VALUE!</v>
      </c>
      <c r="J2423" t="e">
        <f>SEARCH("type",'Mission Importer'!A2423)</f>
        <v>#VALUE!</v>
      </c>
      <c r="K2423" t="e">
        <f>IF(J2423=43,'Mission Importer'!A2423,0)</f>
        <v>#VALUE!</v>
      </c>
      <c r="L2423" t="e">
        <f>SEARCH("category",'Mission Importer'!A2423)</f>
        <v>#VALUE!</v>
      </c>
      <c r="M2423" t="e">
        <f>IF(L2423=43,'Mission Importer'!A2423,0)</f>
        <v>#VALUE!</v>
      </c>
    </row>
    <row r="2424" spans="1:13" x14ac:dyDescent="0.3">
      <c r="A2424" t="e">
        <f>SEARCH("livery",'Mission Importer'!A2424)</f>
        <v>#VALUE!</v>
      </c>
      <c r="B2424" t="e">
        <f>IF(A2424=43,'Mission Importer'!A2424,0)</f>
        <v>#VALUE!</v>
      </c>
      <c r="D2424" t="e">
        <f>SEARCH("shape_name",'Mission Importer'!A2424)</f>
        <v>#VALUE!</v>
      </c>
      <c r="E2424" t="e">
        <f>IF(D2424=43,'Mission Importer'!A2424,0)</f>
        <v>#VALUE!</v>
      </c>
      <c r="G2424" t="e">
        <f>SEARCH("shape_name",'Mission Importer'!A2424)</f>
        <v>#VALUE!</v>
      </c>
      <c r="H2424" t="e">
        <f>IF(G2424=43,'Mission Importer'!A2424,0)</f>
        <v>#VALUE!</v>
      </c>
      <c r="J2424" t="e">
        <f>SEARCH("type",'Mission Importer'!A2424)</f>
        <v>#VALUE!</v>
      </c>
      <c r="K2424" t="e">
        <f>IF(J2424=43,'Mission Importer'!A2424,0)</f>
        <v>#VALUE!</v>
      </c>
      <c r="L2424" t="e">
        <f>SEARCH("category",'Mission Importer'!A2424)</f>
        <v>#VALUE!</v>
      </c>
      <c r="M2424" t="e">
        <f>IF(L2424=43,'Mission Importer'!A2424,0)</f>
        <v>#VALUE!</v>
      </c>
    </row>
    <row r="2425" spans="1:13" x14ac:dyDescent="0.3">
      <c r="A2425" t="e">
        <f>SEARCH("livery",'Mission Importer'!A2425)</f>
        <v>#VALUE!</v>
      </c>
      <c r="B2425" t="e">
        <f>IF(A2425=43,'Mission Importer'!A2425,0)</f>
        <v>#VALUE!</v>
      </c>
      <c r="D2425" t="e">
        <f>SEARCH("shape_name",'Mission Importer'!A2425)</f>
        <v>#VALUE!</v>
      </c>
      <c r="E2425" t="e">
        <f>IF(D2425=43,'Mission Importer'!A2425,0)</f>
        <v>#VALUE!</v>
      </c>
      <c r="G2425" t="e">
        <f>SEARCH("shape_name",'Mission Importer'!A2425)</f>
        <v>#VALUE!</v>
      </c>
      <c r="H2425" t="e">
        <f>IF(G2425=43,'Mission Importer'!A2425,0)</f>
        <v>#VALUE!</v>
      </c>
      <c r="J2425" t="e">
        <f>SEARCH("type",'Mission Importer'!A2425)</f>
        <v>#VALUE!</v>
      </c>
      <c r="K2425" t="e">
        <f>IF(J2425=43,'Mission Importer'!A2425,0)</f>
        <v>#VALUE!</v>
      </c>
      <c r="L2425" t="e">
        <f>SEARCH("category",'Mission Importer'!A2425)</f>
        <v>#VALUE!</v>
      </c>
      <c r="M2425" t="e">
        <f>IF(L2425=43,'Mission Importer'!A2425,0)</f>
        <v>#VALUE!</v>
      </c>
    </row>
    <row r="2426" spans="1:13" x14ac:dyDescent="0.3">
      <c r="A2426" t="e">
        <f>SEARCH("livery",'Mission Importer'!A2426)</f>
        <v>#VALUE!</v>
      </c>
      <c r="B2426" t="e">
        <f>IF(A2426=43,'Mission Importer'!A2426,0)</f>
        <v>#VALUE!</v>
      </c>
      <c r="D2426" t="e">
        <f>SEARCH("shape_name",'Mission Importer'!A2426)</f>
        <v>#VALUE!</v>
      </c>
      <c r="E2426" t="e">
        <f>IF(D2426=43,'Mission Importer'!A2426,0)</f>
        <v>#VALUE!</v>
      </c>
      <c r="G2426" t="e">
        <f>SEARCH("shape_name",'Mission Importer'!A2426)</f>
        <v>#VALUE!</v>
      </c>
      <c r="H2426" t="e">
        <f>IF(G2426=43,'Mission Importer'!A2426,0)</f>
        <v>#VALUE!</v>
      </c>
      <c r="J2426" t="e">
        <f>SEARCH("type",'Mission Importer'!A2426)</f>
        <v>#VALUE!</v>
      </c>
      <c r="K2426" t="e">
        <f>IF(J2426=43,'Mission Importer'!A2426,0)</f>
        <v>#VALUE!</v>
      </c>
      <c r="L2426" t="e">
        <f>SEARCH("category",'Mission Importer'!A2426)</f>
        <v>#VALUE!</v>
      </c>
      <c r="M2426" t="e">
        <f>IF(L2426=43,'Mission Importer'!A2426,0)</f>
        <v>#VALUE!</v>
      </c>
    </row>
    <row r="2427" spans="1:13" x14ac:dyDescent="0.3">
      <c r="A2427" t="e">
        <f>SEARCH("livery",'Mission Importer'!A2427)</f>
        <v>#VALUE!</v>
      </c>
      <c r="B2427" t="e">
        <f>IF(A2427=43,'Mission Importer'!A2427,0)</f>
        <v>#VALUE!</v>
      </c>
      <c r="D2427" t="e">
        <f>SEARCH("shape_name",'Mission Importer'!A2427)</f>
        <v>#VALUE!</v>
      </c>
      <c r="E2427" t="e">
        <f>IF(D2427=43,'Mission Importer'!A2427,0)</f>
        <v>#VALUE!</v>
      </c>
      <c r="G2427" t="e">
        <f>SEARCH("shape_name",'Mission Importer'!A2427)</f>
        <v>#VALUE!</v>
      </c>
      <c r="H2427" t="e">
        <f>IF(G2427=43,'Mission Importer'!A2427,0)</f>
        <v>#VALUE!</v>
      </c>
      <c r="J2427" t="e">
        <f>SEARCH("type",'Mission Importer'!A2427)</f>
        <v>#VALUE!</v>
      </c>
      <c r="K2427" t="e">
        <f>IF(J2427=43,'Mission Importer'!A2427,0)</f>
        <v>#VALUE!</v>
      </c>
      <c r="L2427" t="e">
        <f>SEARCH("category",'Mission Importer'!A2427)</f>
        <v>#VALUE!</v>
      </c>
      <c r="M2427" t="e">
        <f>IF(L2427=43,'Mission Importer'!A2427,0)</f>
        <v>#VALUE!</v>
      </c>
    </row>
    <row r="2428" spans="1:13" x14ac:dyDescent="0.3">
      <c r="A2428" t="e">
        <f>SEARCH("livery",'Mission Importer'!A2428)</f>
        <v>#VALUE!</v>
      </c>
      <c r="B2428" t="e">
        <f>IF(A2428=43,'Mission Importer'!A2428,0)</f>
        <v>#VALUE!</v>
      </c>
      <c r="D2428" t="e">
        <f>SEARCH("shape_name",'Mission Importer'!A2428)</f>
        <v>#VALUE!</v>
      </c>
      <c r="E2428" t="e">
        <f>IF(D2428=43,'Mission Importer'!A2428,0)</f>
        <v>#VALUE!</v>
      </c>
      <c r="G2428" t="e">
        <f>SEARCH("shape_name",'Mission Importer'!A2428)</f>
        <v>#VALUE!</v>
      </c>
      <c r="H2428" t="e">
        <f>IF(G2428=43,'Mission Importer'!A2428,0)</f>
        <v>#VALUE!</v>
      </c>
      <c r="J2428" t="e">
        <f>SEARCH("type",'Mission Importer'!A2428)</f>
        <v>#VALUE!</v>
      </c>
      <c r="K2428" t="e">
        <f>IF(J2428=43,'Mission Importer'!A2428,0)</f>
        <v>#VALUE!</v>
      </c>
      <c r="L2428" t="e">
        <f>SEARCH("category",'Mission Importer'!A2428)</f>
        <v>#VALUE!</v>
      </c>
      <c r="M2428" t="e">
        <f>IF(L2428=43,'Mission Importer'!A2428,0)</f>
        <v>#VALUE!</v>
      </c>
    </row>
    <row r="2429" spans="1:13" x14ac:dyDescent="0.3">
      <c r="A2429" t="e">
        <f>SEARCH("livery",'Mission Importer'!A2429)</f>
        <v>#VALUE!</v>
      </c>
      <c r="B2429" t="e">
        <f>IF(A2429=43,'Mission Importer'!A2429,0)</f>
        <v>#VALUE!</v>
      </c>
      <c r="D2429" t="e">
        <f>SEARCH("shape_name",'Mission Importer'!A2429)</f>
        <v>#VALUE!</v>
      </c>
      <c r="E2429" t="e">
        <f>IF(D2429=43,'Mission Importer'!A2429,0)</f>
        <v>#VALUE!</v>
      </c>
      <c r="G2429" t="e">
        <f>SEARCH("shape_name",'Mission Importer'!A2429)</f>
        <v>#VALUE!</v>
      </c>
      <c r="H2429" t="e">
        <f>IF(G2429=43,'Mission Importer'!A2429,0)</f>
        <v>#VALUE!</v>
      </c>
      <c r="J2429" t="e">
        <f>SEARCH("type",'Mission Importer'!A2429)</f>
        <v>#VALUE!</v>
      </c>
      <c r="K2429" t="e">
        <f>IF(J2429=43,'Mission Importer'!A2429,0)</f>
        <v>#VALUE!</v>
      </c>
      <c r="L2429" t="e">
        <f>SEARCH("category",'Mission Importer'!A2429)</f>
        <v>#VALUE!</v>
      </c>
      <c r="M2429" t="e">
        <f>IF(L2429=43,'Mission Importer'!A2429,0)</f>
        <v>#VALUE!</v>
      </c>
    </row>
    <row r="2430" spans="1:13" x14ac:dyDescent="0.3">
      <c r="A2430" t="e">
        <f>SEARCH("livery",'Mission Importer'!A2430)</f>
        <v>#VALUE!</v>
      </c>
      <c r="B2430" t="e">
        <f>IF(A2430=43,'Mission Importer'!A2430,0)</f>
        <v>#VALUE!</v>
      </c>
      <c r="D2430" t="e">
        <f>SEARCH("shape_name",'Mission Importer'!A2430)</f>
        <v>#VALUE!</v>
      </c>
      <c r="E2430" t="e">
        <f>IF(D2430=43,'Mission Importer'!A2430,0)</f>
        <v>#VALUE!</v>
      </c>
      <c r="G2430" t="e">
        <f>SEARCH("shape_name",'Mission Importer'!A2430)</f>
        <v>#VALUE!</v>
      </c>
      <c r="H2430" t="e">
        <f>IF(G2430=43,'Mission Importer'!A2430,0)</f>
        <v>#VALUE!</v>
      </c>
      <c r="J2430" t="e">
        <f>SEARCH("type",'Mission Importer'!A2430)</f>
        <v>#VALUE!</v>
      </c>
      <c r="K2430" t="e">
        <f>IF(J2430=43,'Mission Importer'!A2430,0)</f>
        <v>#VALUE!</v>
      </c>
      <c r="L2430" t="e">
        <f>SEARCH("category",'Mission Importer'!A2430)</f>
        <v>#VALUE!</v>
      </c>
      <c r="M2430" t="e">
        <f>IF(L2430=43,'Mission Importer'!A2430,0)</f>
        <v>#VALUE!</v>
      </c>
    </row>
    <row r="2431" spans="1:13" x14ac:dyDescent="0.3">
      <c r="A2431" t="e">
        <f>SEARCH("livery",'Mission Importer'!A2431)</f>
        <v>#VALUE!</v>
      </c>
      <c r="B2431" t="e">
        <f>IF(A2431=43,'Mission Importer'!A2431,0)</f>
        <v>#VALUE!</v>
      </c>
      <c r="D2431" t="e">
        <f>SEARCH("shape_name",'Mission Importer'!A2431)</f>
        <v>#VALUE!</v>
      </c>
      <c r="E2431" t="e">
        <f>IF(D2431=43,'Mission Importer'!A2431,0)</f>
        <v>#VALUE!</v>
      </c>
      <c r="G2431" t="e">
        <f>SEARCH("shape_name",'Mission Importer'!A2431)</f>
        <v>#VALUE!</v>
      </c>
      <c r="H2431" t="e">
        <f>IF(G2431=43,'Mission Importer'!A2431,0)</f>
        <v>#VALUE!</v>
      </c>
      <c r="J2431" t="e">
        <f>SEARCH("type",'Mission Importer'!A2431)</f>
        <v>#VALUE!</v>
      </c>
      <c r="K2431" t="e">
        <f>IF(J2431=43,'Mission Importer'!A2431,0)</f>
        <v>#VALUE!</v>
      </c>
      <c r="L2431" t="e">
        <f>SEARCH("category",'Mission Importer'!A2431)</f>
        <v>#VALUE!</v>
      </c>
      <c r="M2431" t="e">
        <f>IF(L2431=43,'Mission Importer'!A2431,0)</f>
        <v>#VALUE!</v>
      </c>
    </row>
    <row r="2432" spans="1:13" x14ac:dyDescent="0.3">
      <c r="A2432" t="e">
        <f>SEARCH("livery",'Mission Importer'!A2432)</f>
        <v>#VALUE!</v>
      </c>
      <c r="B2432" t="e">
        <f>IF(A2432=43,'Mission Importer'!A2432,0)</f>
        <v>#VALUE!</v>
      </c>
      <c r="D2432" t="e">
        <f>SEARCH("shape_name",'Mission Importer'!A2432)</f>
        <v>#VALUE!</v>
      </c>
      <c r="E2432" t="e">
        <f>IF(D2432=43,'Mission Importer'!A2432,0)</f>
        <v>#VALUE!</v>
      </c>
      <c r="G2432" t="e">
        <f>SEARCH("shape_name",'Mission Importer'!A2432)</f>
        <v>#VALUE!</v>
      </c>
      <c r="H2432" t="e">
        <f>IF(G2432=43,'Mission Importer'!A2432,0)</f>
        <v>#VALUE!</v>
      </c>
      <c r="J2432" t="e">
        <f>SEARCH("type",'Mission Importer'!A2432)</f>
        <v>#VALUE!</v>
      </c>
      <c r="K2432" t="e">
        <f>IF(J2432=43,'Mission Importer'!A2432,0)</f>
        <v>#VALUE!</v>
      </c>
      <c r="L2432" t="e">
        <f>SEARCH("category",'Mission Importer'!A2432)</f>
        <v>#VALUE!</v>
      </c>
      <c r="M2432" t="e">
        <f>IF(L2432=43,'Mission Importer'!A2432,0)</f>
        <v>#VALUE!</v>
      </c>
    </row>
    <row r="2433" spans="1:13" x14ac:dyDescent="0.3">
      <c r="A2433" t="e">
        <f>SEARCH("livery",'Mission Importer'!A2433)</f>
        <v>#VALUE!</v>
      </c>
      <c r="B2433" t="e">
        <f>IF(A2433=43,'Mission Importer'!A2433,0)</f>
        <v>#VALUE!</v>
      </c>
      <c r="D2433" t="e">
        <f>SEARCH("shape_name",'Mission Importer'!A2433)</f>
        <v>#VALUE!</v>
      </c>
      <c r="E2433" t="e">
        <f>IF(D2433=43,'Mission Importer'!A2433,0)</f>
        <v>#VALUE!</v>
      </c>
      <c r="G2433" t="e">
        <f>SEARCH("shape_name",'Mission Importer'!A2433)</f>
        <v>#VALUE!</v>
      </c>
      <c r="H2433" t="e">
        <f>IF(G2433=43,'Mission Importer'!A2433,0)</f>
        <v>#VALUE!</v>
      </c>
      <c r="J2433" t="e">
        <f>SEARCH("type",'Mission Importer'!A2433)</f>
        <v>#VALUE!</v>
      </c>
      <c r="K2433" t="e">
        <f>IF(J2433=43,'Mission Importer'!A2433,0)</f>
        <v>#VALUE!</v>
      </c>
      <c r="L2433" t="e">
        <f>SEARCH("category",'Mission Importer'!A2433)</f>
        <v>#VALUE!</v>
      </c>
      <c r="M2433" t="e">
        <f>IF(L2433=43,'Mission Importer'!A2433,0)</f>
        <v>#VALUE!</v>
      </c>
    </row>
    <row r="2434" spans="1:13" x14ac:dyDescent="0.3">
      <c r="A2434" t="e">
        <f>SEARCH("livery",'Mission Importer'!A2434)</f>
        <v>#VALUE!</v>
      </c>
      <c r="B2434" t="e">
        <f>IF(A2434=43,'Mission Importer'!A2434,0)</f>
        <v>#VALUE!</v>
      </c>
      <c r="D2434" t="e">
        <f>SEARCH("shape_name",'Mission Importer'!A2434)</f>
        <v>#VALUE!</v>
      </c>
      <c r="E2434" t="e">
        <f>IF(D2434=43,'Mission Importer'!A2434,0)</f>
        <v>#VALUE!</v>
      </c>
      <c r="G2434" t="e">
        <f>SEARCH("shape_name",'Mission Importer'!A2434)</f>
        <v>#VALUE!</v>
      </c>
      <c r="H2434" t="e">
        <f>IF(G2434=43,'Mission Importer'!A2434,0)</f>
        <v>#VALUE!</v>
      </c>
      <c r="J2434" t="e">
        <f>SEARCH("type",'Mission Importer'!A2434)</f>
        <v>#VALUE!</v>
      </c>
      <c r="K2434" t="e">
        <f>IF(J2434=43,'Mission Importer'!A2434,0)</f>
        <v>#VALUE!</v>
      </c>
      <c r="L2434" t="e">
        <f>SEARCH("category",'Mission Importer'!A2434)</f>
        <v>#VALUE!</v>
      </c>
      <c r="M2434" t="e">
        <f>IF(L2434=43,'Mission Importer'!A2434,0)</f>
        <v>#VALUE!</v>
      </c>
    </row>
    <row r="2435" spans="1:13" x14ac:dyDescent="0.3">
      <c r="A2435" t="e">
        <f>SEARCH("livery",'Mission Importer'!A2435)</f>
        <v>#VALUE!</v>
      </c>
      <c r="B2435" t="e">
        <f>IF(A2435=43,'Mission Importer'!A2435,0)</f>
        <v>#VALUE!</v>
      </c>
      <c r="D2435" t="e">
        <f>SEARCH("shape_name",'Mission Importer'!A2435)</f>
        <v>#VALUE!</v>
      </c>
      <c r="E2435" t="e">
        <f>IF(D2435=43,'Mission Importer'!A2435,0)</f>
        <v>#VALUE!</v>
      </c>
      <c r="G2435" t="e">
        <f>SEARCH("shape_name",'Mission Importer'!A2435)</f>
        <v>#VALUE!</v>
      </c>
      <c r="H2435" t="e">
        <f>IF(G2435=43,'Mission Importer'!A2435,0)</f>
        <v>#VALUE!</v>
      </c>
      <c r="J2435" t="e">
        <f>SEARCH("type",'Mission Importer'!A2435)</f>
        <v>#VALUE!</v>
      </c>
      <c r="K2435" t="e">
        <f>IF(J2435=43,'Mission Importer'!A2435,0)</f>
        <v>#VALUE!</v>
      </c>
      <c r="L2435" t="e">
        <f>SEARCH("category",'Mission Importer'!A2435)</f>
        <v>#VALUE!</v>
      </c>
      <c r="M2435" t="e">
        <f>IF(L2435=43,'Mission Importer'!A2435,0)</f>
        <v>#VALUE!</v>
      </c>
    </row>
    <row r="2436" spans="1:13" x14ac:dyDescent="0.3">
      <c r="A2436" t="e">
        <f>SEARCH("livery",'Mission Importer'!A2436)</f>
        <v>#VALUE!</v>
      </c>
      <c r="B2436" t="e">
        <f>IF(A2436=43,'Mission Importer'!A2436,0)</f>
        <v>#VALUE!</v>
      </c>
      <c r="D2436" t="e">
        <f>SEARCH("shape_name",'Mission Importer'!A2436)</f>
        <v>#VALUE!</v>
      </c>
      <c r="E2436" t="e">
        <f>IF(D2436=43,'Mission Importer'!A2436,0)</f>
        <v>#VALUE!</v>
      </c>
      <c r="G2436" t="e">
        <f>SEARCH("shape_name",'Mission Importer'!A2436)</f>
        <v>#VALUE!</v>
      </c>
      <c r="H2436" t="e">
        <f>IF(G2436=43,'Mission Importer'!A2436,0)</f>
        <v>#VALUE!</v>
      </c>
      <c r="J2436" t="e">
        <f>SEARCH("type",'Mission Importer'!A2436)</f>
        <v>#VALUE!</v>
      </c>
      <c r="K2436" t="e">
        <f>IF(J2436=43,'Mission Importer'!A2436,0)</f>
        <v>#VALUE!</v>
      </c>
      <c r="L2436" t="e">
        <f>SEARCH("category",'Mission Importer'!A2436)</f>
        <v>#VALUE!</v>
      </c>
      <c r="M2436" t="e">
        <f>IF(L2436=43,'Mission Importer'!A2436,0)</f>
        <v>#VALUE!</v>
      </c>
    </row>
    <row r="2437" spans="1:13" x14ac:dyDescent="0.3">
      <c r="A2437" t="e">
        <f>SEARCH("livery",'Mission Importer'!A2437)</f>
        <v>#VALUE!</v>
      </c>
      <c r="B2437" t="e">
        <f>IF(A2437=43,'Mission Importer'!A2437,0)</f>
        <v>#VALUE!</v>
      </c>
      <c r="D2437" t="e">
        <f>SEARCH("shape_name",'Mission Importer'!A2437)</f>
        <v>#VALUE!</v>
      </c>
      <c r="E2437" t="e">
        <f>IF(D2437=43,'Mission Importer'!A2437,0)</f>
        <v>#VALUE!</v>
      </c>
      <c r="G2437" t="e">
        <f>SEARCH("shape_name",'Mission Importer'!A2437)</f>
        <v>#VALUE!</v>
      </c>
      <c r="H2437" t="e">
        <f>IF(G2437=43,'Mission Importer'!A2437,0)</f>
        <v>#VALUE!</v>
      </c>
      <c r="J2437" t="e">
        <f>SEARCH("type",'Mission Importer'!A2437)</f>
        <v>#VALUE!</v>
      </c>
      <c r="K2437" t="e">
        <f>IF(J2437=43,'Mission Importer'!A2437,0)</f>
        <v>#VALUE!</v>
      </c>
      <c r="L2437" t="e">
        <f>SEARCH("category",'Mission Importer'!A2437)</f>
        <v>#VALUE!</v>
      </c>
      <c r="M2437" t="e">
        <f>IF(L2437=43,'Mission Importer'!A2437,0)</f>
        <v>#VALUE!</v>
      </c>
    </row>
    <row r="2438" spans="1:13" x14ac:dyDescent="0.3">
      <c r="A2438" t="e">
        <f>SEARCH("livery",'Mission Importer'!A2438)</f>
        <v>#VALUE!</v>
      </c>
      <c r="B2438" t="e">
        <f>IF(A2438=43,'Mission Importer'!A2438,0)</f>
        <v>#VALUE!</v>
      </c>
      <c r="D2438" t="e">
        <f>SEARCH("shape_name",'Mission Importer'!A2438)</f>
        <v>#VALUE!</v>
      </c>
      <c r="E2438" t="e">
        <f>IF(D2438=43,'Mission Importer'!A2438,0)</f>
        <v>#VALUE!</v>
      </c>
      <c r="G2438" t="e">
        <f>SEARCH("shape_name",'Mission Importer'!A2438)</f>
        <v>#VALUE!</v>
      </c>
      <c r="H2438" t="e">
        <f>IF(G2438=43,'Mission Importer'!A2438,0)</f>
        <v>#VALUE!</v>
      </c>
      <c r="J2438" t="e">
        <f>SEARCH("type",'Mission Importer'!A2438)</f>
        <v>#VALUE!</v>
      </c>
      <c r="K2438" t="e">
        <f>IF(J2438=43,'Mission Importer'!A2438,0)</f>
        <v>#VALUE!</v>
      </c>
      <c r="L2438" t="e">
        <f>SEARCH("category",'Mission Importer'!A2438)</f>
        <v>#VALUE!</v>
      </c>
      <c r="M2438" t="e">
        <f>IF(L2438=43,'Mission Importer'!A2438,0)</f>
        <v>#VALUE!</v>
      </c>
    </row>
    <row r="2439" spans="1:13" x14ac:dyDescent="0.3">
      <c r="A2439" t="e">
        <f>SEARCH("livery",'Mission Importer'!A2439)</f>
        <v>#VALUE!</v>
      </c>
      <c r="B2439" t="e">
        <f>IF(A2439=43,'Mission Importer'!A2439,0)</f>
        <v>#VALUE!</v>
      </c>
      <c r="D2439" t="e">
        <f>SEARCH("shape_name",'Mission Importer'!A2439)</f>
        <v>#VALUE!</v>
      </c>
      <c r="E2439" t="e">
        <f>IF(D2439=43,'Mission Importer'!A2439,0)</f>
        <v>#VALUE!</v>
      </c>
      <c r="G2439" t="e">
        <f>SEARCH("shape_name",'Mission Importer'!A2439)</f>
        <v>#VALUE!</v>
      </c>
      <c r="H2439" t="e">
        <f>IF(G2439=43,'Mission Importer'!A2439,0)</f>
        <v>#VALUE!</v>
      </c>
      <c r="J2439" t="e">
        <f>SEARCH("type",'Mission Importer'!A2439)</f>
        <v>#VALUE!</v>
      </c>
      <c r="K2439" t="e">
        <f>IF(J2439=43,'Mission Importer'!A2439,0)</f>
        <v>#VALUE!</v>
      </c>
      <c r="L2439" t="e">
        <f>SEARCH("category",'Mission Importer'!A2439)</f>
        <v>#VALUE!</v>
      </c>
      <c r="M2439" t="e">
        <f>IF(L2439=43,'Mission Importer'!A2439,0)</f>
        <v>#VALUE!</v>
      </c>
    </row>
    <row r="2440" spans="1:13" x14ac:dyDescent="0.3">
      <c r="A2440" t="e">
        <f>SEARCH("livery",'Mission Importer'!A2440)</f>
        <v>#VALUE!</v>
      </c>
      <c r="B2440" t="e">
        <f>IF(A2440=43,'Mission Importer'!A2440,0)</f>
        <v>#VALUE!</v>
      </c>
      <c r="D2440" t="e">
        <f>SEARCH("shape_name",'Mission Importer'!A2440)</f>
        <v>#VALUE!</v>
      </c>
      <c r="E2440" t="e">
        <f>IF(D2440=43,'Mission Importer'!A2440,0)</f>
        <v>#VALUE!</v>
      </c>
      <c r="G2440" t="e">
        <f>SEARCH("shape_name",'Mission Importer'!A2440)</f>
        <v>#VALUE!</v>
      </c>
      <c r="H2440" t="e">
        <f>IF(G2440=43,'Mission Importer'!A2440,0)</f>
        <v>#VALUE!</v>
      </c>
      <c r="J2440" t="e">
        <f>SEARCH("type",'Mission Importer'!A2440)</f>
        <v>#VALUE!</v>
      </c>
      <c r="K2440" t="e">
        <f>IF(J2440=43,'Mission Importer'!A2440,0)</f>
        <v>#VALUE!</v>
      </c>
      <c r="L2440" t="e">
        <f>SEARCH("category",'Mission Importer'!A2440)</f>
        <v>#VALUE!</v>
      </c>
      <c r="M2440" t="e">
        <f>IF(L2440=43,'Mission Importer'!A2440,0)</f>
        <v>#VALUE!</v>
      </c>
    </row>
    <row r="2441" spans="1:13" x14ac:dyDescent="0.3">
      <c r="A2441" t="e">
        <f>SEARCH("livery",'Mission Importer'!A2441)</f>
        <v>#VALUE!</v>
      </c>
      <c r="B2441" t="e">
        <f>IF(A2441=43,'Mission Importer'!A2441,0)</f>
        <v>#VALUE!</v>
      </c>
      <c r="D2441" t="e">
        <f>SEARCH("shape_name",'Mission Importer'!A2441)</f>
        <v>#VALUE!</v>
      </c>
      <c r="E2441" t="e">
        <f>IF(D2441=43,'Mission Importer'!A2441,0)</f>
        <v>#VALUE!</v>
      </c>
      <c r="G2441" t="e">
        <f>SEARCH("shape_name",'Mission Importer'!A2441)</f>
        <v>#VALUE!</v>
      </c>
      <c r="H2441" t="e">
        <f>IF(G2441=43,'Mission Importer'!A2441,0)</f>
        <v>#VALUE!</v>
      </c>
      <c r="J2441" t="e">
        <f>SEARCH("type",'Mission Importer'!A2441)</f>
        <v>#VALUE!</v>
      </c>
      <c r="K2441" t="e">
        <f>IF(J2441=43,'Mission Importer'!A2441,0)</f>
        <v>#VALUE!</v>
      </c>
      <c r="L2441" t="e">
        <f>SEARCH("category",'Mission Importer'!A2441)</f>
        <v>#VALUE!</v>
      </c>
      <c r="M2441" t="e">
        <f>IF(L2441=43,'Mission Importer'!A2441,0)</f>
        <v>#VALUE!</v>
      </c>
    </row>
    <row r="2442" spans="1:13" x14ac:dyDescent="0.3">
      <c r="A2442" t="e">
        <f>SEARCH("livery",'Mission Importer'!A2442)</f>
        <v>#VALUE!</v>
      </c>
      <c r="B2442" t="e">
        <f>IF(A2442=43,'Mission Importer'!A2442,0)</f>
        <v>#VALUE!</v>
      </c>
      <c r="D2442" t="e">
        <f>SEARCH("shape_name",'Mission Importer'!A2442)</f>
        <v>#VALUE!</v>
      </c>
      <c r="E2442" t="e">
        <f>IF(D2442=43,'Mission Importer'!A2442,0)</f>
        <v>#VALUE!</v>
      </c>
      <c r="G2442" t="e">
        <f>SEARCH("shape_name",'Mission Importer'!A2442)</f>
        <v>#VALUE!</v>
      </c>
      <c r="H2442" t="e">
        <f>IF(G2442=43,'Mission Importer'!A2442,0)</f>
        <v>#VALUE!</v>
      </c>
      <c r="J2442" t="e">
        <f>SEARCH("type",'Mission Importer'!A2442)</f>
        <v>#VALUE!</v>
      </c>
      <c r="K2442" t="e">
        <f>IF(J2442=43,'Mission Importer'!A2442,0)</f>
        <v>#VALUE!</v>
      </c>
      <c r="L2442" t="e">
        <f>SEARCH("category",'Mission Importer'!A2442)</f>
        <v>#VALUE!</v>
      </c>
      <c r="M2442" t="e">
        <f>IF(L2442=43,'Mission Importer'!A2442,0)</f>
        <v>#VALUE!</v>
      </c>
    </row>
    <row r="2443" spans="1:13" x14ac:dyDescent="0.3">
      <c r="A2443" t="e">
        <f>SEARCH("livery",'Mission Importer'!A2443)</f>
        <v>#VALUE!</v>
      </c>
      <c r="B2443" t="e">
        <f>IF(A2443=43,'Mission Importer'!A2443,0)</f>
        <v>#VALUE!</v>
      </c>
      <c r="D2443" t="e">
        <f>SEARCH("shape_name",'Mission Importer'!A2443)</f>
        <v>#VALUE!</v>
      </c>
      <c r="E2443" t="e">
        <f>IF(D2443=43,'Mission Importer'!A2443,0)</f>
        <v>#VALUE!</v>
      </c>
      <c r="G2443" t="e">
        <f>SEARCH("shape_name",'Mission Importer'!A2443)</f>
        <v>#VALUE!</v>
      </c>
      <c r="H2443" t="e">
        <f>IF(G2443=43,'Mission Importer'!A2443,0)</f>
        <v>#VALUE!</v>
      </c>
      <c r="J2443" t="e">
        <f>SEARCH("type",'Mission Importer'!A2443)</f>
        <v>#VALUE!</v>
      </c>
      <c r="K2443" t="e">
        <f>IF(J2443=43,'Mission Importer'!A2443,0)</f>
        <v>#VALUE!</v>
      </c>
      <c r="L2443" t="e">
        <f>SEARCH("category",'Mission Importer'!A2443)</f>
        <v>#VALUE!</v>
      </c>
      <c r="M2443" t="e">
        <f>IF(L2443=43,'Mission Importer'!A2443,0)</f>
        <v>#VALUE!</v>
      </c>
    </row>
    <row r="2444" spans="1:13" x14ac:dyDescent="0.3">
      <c r="A2444" t="e">
        <f>SEARCH("livery",'Mission Importer'!A2444)</f>
        <v>#VALUE!</v>
      </c>
      <c r="B2444" t="e">
        <f>IF(A2444=43,'Mission Importer'!A2444,0)</f>
        <v>#VALUE!</v>
      </c>
      <c r="D2444" t="e">
        <f>SEARCH("shape_name",'Mission Importer'!A2444)</f>
        <v>#VALUE!</v>
      </c>
      <c r="E2444" t="e">
        <f>IF(D2444=43,'Mission Importer'!A2444,0)</f>
        <v>#VALUE!</v>
      </c>
      <c r="G2444" t="e">
        <f>SEARCH("shape_name",'Mission Importer'!A2444)</f>
        <v>#VALUE!</v>
      </c>
      <c r="H2444" t="e">
        <f>IF(G2444=43,'Mission Importer'!A2444,0)</f>
        <v>#VALUE!</v>
      </c>
      <c r="J2444" t="e">
        <f>SEARCH("type",'Mission Importer'!A2444)</f>
        <v>#VALUE!</v>
      </c>
      <c r="K2444" t="e">
        <f>IF(J2444=43,'Mission Importer'!A2444,0)</f>
        <v>#VALUE!</v>
      </c>
      <c r="L2444" t="e">
        <f>SEARCH("category",'Mission Importer'!A2444)</f>
        <v>#VALUE!</v>
      </c>
      <c r="M2444" t="e">
        <f>IF(L2444=43,'Mission Importer'!A2444,0)</f>
        <v>#VALUE!</v>
      </c>
    </row>
    <row r="2445" spans="1:13" x14ac:dyDescent="0.3">
      <c r="A2445" t="e">
        <f>SEARCH("livery",'Mission Importer'!A2445)</f>
        <v>#VALUE!</v>
      </c>
      <c r="B2445" t="e">
        <f>IF(A2445=43,'Mission Importer'!A2445,0)</f>
        <v>#VALUE!</v>
      </c>
      <c r="D2445" t="e">
        <f>SEARCH("shape_name",'Mission Importer'!A2445)</f>
        <v>#VALUE!</v>
      </c>
      <c r="E2445" t="e">
        <f>IF(D2445=43,'Mission Importer'!A2445,0)</f>
        <v>#VALUE!</v>
      </c>
      <c r="G2445" t="e">
        <f>SEARCH("shape_name",'Mission Importer'!A2445)</f>
        <v>#VALUE!</v>
      </c>
      <c r="H2445" t="e">
        <f>IF(G2445=43,'Mission Importer'!A2445,0)</f>
        <v>#VALUE!</v>
      </c>
      <c r="J2445" t="e">
        <f>SEARCH("type",'Mission Importer'!A2445)</f>
        <v>#VALUE!</v>
      </c>
      <c r="K2445" t="e">
        <f>IF(J2445=43,'Mission Importer'!A2445,0)</f>
        <v>#VALUE!</v>
      </c>
      <c r="L2445" t="e">
        <f>SEARCH("category",'Mission Importer'!A2445)</f>
        <v>#VALUE!</v>
      </c>
      <c r="M2445" t="e">
        <f>IF(L2445=43,'Mission Importer'!A2445,0)</f>
        <v>#VALUE!</v>
      </c>
    </row>
    <row r="2446" spans="1:13" x14ac:dyDescent="0.3">
      <c r="A2446" t="e">
        <f>SEARCH("livery",'Mission Importer'!A2446)</f>
        <v>#VALUE!</v>
      </c>
      <c r="B2446" t="e">
        <f>IF(A2446=43,'Mission Importer'!A2446,0)</f>
        <v>#VALUE!</v>
      </c>
      <c r="D2446" t="e">
        <f>SEARCH("shape_name",'Mission Importer'!A2446)</f>
        <v>#VALUE!</v>
      </c>
      <c r="E2446" t="e">
        <f>IF(D2446=43,'Mission Importer'!A2446,0)</f>
        <v>#VALUE!</v>
      </c>
      <c r="G2446" t="e">
        <f>SEARCH("shape_name",'Mission Importer'!A2446)</f>
        <v>#VALUE!</v>
      </c>
      <c r="H2446" t="e">
        <f>IF(G2446=43,'Mission Importer'!A2446,0)</f>
        <v>#VALUE!</v>
      </c>
      <c r="J2446" t="e">
        <f>SEARCH("type",'Mission Importer'!A2446)</f>
        <v>#VALUE!</v>
      </c>
      <c r="K2446" t="e">
        <f>IF(J2446=43,'Mission Importer'!A2446,0)</f>
        <v>#VALUE!</v>
      </c>
      <c r="L2446" t="e">
        <f>SEARCH("category",'Mission Importer'!A2446)</f>
        <v>#VALUE!</v>
      </c>
      <c r="M2446" t="e">
        <f>IF(L2446=43,'Mission Importer'!A2446,0)</f>
        <v>#VALUE!</v>
      </c>
    </row>
    <row r="2447" spans="1:13" x14ac:dyDescent="0.3">
      <c r="A2447" t="e">
        <f>SEARCH("livery",'Mission Importer'!A2447)</f>
        <v>#VALUE!</v>
      </c>
      <c r="B2447" t="e">
        <f>IF(A2447=43,'Mission Importer'!A2447,0)</f>
        <v>#VALUE!</v>
      </c>
      <c r="D2447" t="e">
        <f>SEARCH("shape_name",'Mission Importer'!A2447)</f>
        <v>#VALUE!</v>
      </c>
      <c r="E2447" t="e">
        <f>IF(D2447=43,'Mission Importer'!A2447,0)</f>
        <v>#VALUE!</v>
      </c>
      <c r="G2447" t="e">
        <f>SEARCH("shape_name",'Mission Importer'!A2447)</f>
        <v>#VALUE!</v>
      </c>
      <c r="H2447" t="e">
        <f>IF(G2447=43,'Mission Importer'!A2447,0)</f>
        <v>#VALUE!</v>
      </c>
      <c r="J2447" t="e">
        <f>SEARCH("type",'Mission Importer'!A2447)</f>
        <v>#VALUE!</v>
      </c>
      <c r="K2447" t="e">
        <f>IF(J2447=43,'Mission Importer'!A2447,0)</f>
        <v>#VALUE!</v>
      </c>
      <c r="L2447" t="e">
        <f>SEARCH("category",'Mission Importer'!A2447)</f>
        <v>#VALUE!</v>
      </c>
      <c r="M2447" t="e">
        <f>IF(L2447=43,'Mission Importer'!A2447,0)</f>
        <v>#VALUE!</v>
      </c>
    </row>
    <row r="2448" spans="1:13" x14ac:dyDescent="0.3">
      <c r="A2448" t="e">
        <f>SEARCH("livery",'Mission Importer'!A2448)</f>
        <v>#VALUE!</v>
      </c>
      <c r="B2448" t="e">
        <f>IF(A2448=43,'Mission Importer'!A2448,0)</f>
        <v>#VALUE!</v>
      </c>
      <c r="D2448" t="e">
        <f>SEARCH("shape_name",'Mission Importer'!A2448)</f>
        <v>#VALUE!</v>
      </c>
      <c r="E2448" t="e">
        <f>IF(D2448=43,'Mission Importer'!A2448,0)</f>
        <v>#VALUE!</v>
      </c>
      <c r="G2448" t="e">
        <f>SEARCH("shape_name",'Mission Importer'!A2448)</f>
        <v>#VALUE!</v>
      </c>
      <c r="H2448" t="e">
        <f>IF(G2448=43,'Mission Importer'!A2448,0)</f>
        <v>#VALUE!</v>
      </c>
      <c r="J2448" t="e">
        <f>SEARCH("type",'Mission Importer'!A2448)</f>
        <v>#VALUE!</v>
      </c>
      <c r="K2448" t="e">
        <f>IF(J2448=43,'Mission Importer'!A2448,0)</f>
        <v>#VALUE!</v>
      </c>
      <c r="L2448" t="e">
        <f>SEARCH("category",'Mission Importer'!A2448)</f>
        <v>#VALUE!</v>
      </c>
      <c r="M2448" t="e">
        <f>IF(L2448=43,'Mission Importer'!A2448,0)</f>
        <v>#VALUE!</v>
      </c>
    </row>
    <row r="2449" spans="1:13" x14ac:dyDescent="0.3">
      <c r="A2449" t="e">
        <f>SEARCH("livery",'Mission Importer'!A2449)</f>
        <v>#VALUE!</v>
      </c>
      <c r="B2449" t="e">
        <f>IF(A2449=43,'Mission Importer'!A2449,0)</f>
        <v>#VALUE!</v>
      </c>
      <c r="D2449" t="e">
        <f>SEARCH("shape_name",'Mission Importer'!A2449)</f>
        <v>#VALUE!</v>
      </c>
      <c r="E2449" t="e">
        <f>IF(D2449=43,'Mission Importer'!A2449,0)</f>
        <v>#VALUE!</v>
      </c>
      <c r="G2449" t="e">
        <f>SEARCH("shape_name",'Mission Importer'!A2449)</f>
        <v>#VALUE!</v>
      </c>
      <c r="H2449" t="e">
        <f>IF(G2449=43,'Mission Importer'!A2449,0)</f>
        <v>#VALUE!</v>
      </c>
      <c r="J2449" t="e">
        <f>SEARCH("type",'Mission Importer'!A2449)</f>
        <v>#VALUE!</v>
      </c>
      <c r="K2449" t="e">
        <f>IF(J2449=43,'Mission Importer'!A2449,0)</f>
        <v>#VALUE!</v>
      </c>
      <c r="L2449" t="e">
        <f>SEARCH("category",'Mission Importer'!A2449)</f>
        <v>#VALUE!</v>
      </c>
      <c r="M2449" t="e">
        <f>IF(L2449=43,'Mission Importer'!A2449,0)</f>
        <v>#VALUE!</v>
      </c>
    </row>
    <row r="2450" spans="1:13" x14ac:dyDescent="0.3">
      <c r="A2450" t="e">
        <f>SEARCH("livery",'Mission Importer'!A2450)</f>
        <v>#VALUE!</v>
      </c>
      <c r="B2450" t="e">
        <f>IF(A2450=43,'Mission Importer'!A2450,0)</f>
        <v>#VALUE!</v>
      </c>
      <c r="D2450" t="e">
        <f>SEARCH("shape_name",'Mission Importer'!A2450)</f>
        <v>#VALUE!</v>
      </c>
      <c r="E2450" t="e">
        <f>IF(D2450=43,'Mission Importer'!A2450,0)</f>
        <v>#VALUE!</v>
      </c>
      <c r="G2450" t="e">
        <f>SEARCH("shape_name",'Mission Importer'!A2450)</f>
        <v>#VALUE!</v>
      </c>
      <c r="H2450" t="e">
        <f>IF(G2450=43,'Mission Importer'!A2450,0)</f>
        <v>#VALUE!</v>
      </c>
      <c r="J2450" t="e">
        <f>SEARCH("type",'Mission Importer'!A2450)</f>
        <v>#VALUE!</v>
      </c>
      <c r="K2450" t="e">
        <f>IF(J2450=43,'Mission Importer'!A2450,0)</f>
        <v>#VALUE!</v>
      </c>
      <c r="L2450" t="e">
        <f>SEARCH("category",'Mission Importer'!A2450)</f>
        <v>#VALUE!</v>
      </c>
      <c r="M2450" t="e">
        <f>IF(L2450=43,'Mission Importer'!A2450,0)</f>
        <v>#VALUE!</v>
      </c>
    </row>
    <row r="2451" spans="1:13" x14ac:dyDescent="0.3">
      <c r="A2451" t="e">
        <f>SEARCH("livery",'Mission Importer'!A2451)</f>
        <v>#VALUE!</v>
      </c>
      <c r="B2451" t="e">
        <f>IF(A2451=43,'Mission Importer'!A2451,0)</f>
        <v>#VALUE!</v>
      </c>
      <c r="D2451" t="e">
        <f>SEARCH("shape_name",'Mission Importer'!A2451)</f>
        <v>#VALUE!</v>
      </c>
      <c r="E2451" t="e">
        <f>IF(D2451=43,'Mission Importer'!A2451,0)</f>
        <v>#VALUE!</v>
      </c>
      <c r="G2451" t="e">
        <f>SEARCH("shape_name",'Mission Importer'!A2451)</f>
        <v>#VALUE!</v>
      </c>
      <c r="H2451" t="e">
        <f>IF(G2451=43,'Mission Importer'!A2451,0)</f>
        <v>#VALUE!</v>
      </c>
      <c r="J2451">
        <f>SEARCH("type",'Mission Importer'!A2451)</f>
        <v>47</v>
      </c>
      <c r="K2451">
        <f>IF(J2451=43,'Mission Importer'!A2451,0)</f>
        <v>0</v>
      </c>
      <c r="L2451" t="e">
        <f>SEARCH("category",'Mission Importer'!A2451)</f>
        <v>#VALUE!</v>
      </c>
      <c r="M2451" t="e">
        <f>IF(L2451=43,'Mission Importer'!A2451,0)</f>
        <v>#VALUE!</v>
      </c>
    </row>
    <row r="2452" spans="1:13" x14ac:dyDescent="0.3">
      <c r="A2452" t="e">
        <f>SEARCH("livery",'Mission Importer'!A2452)</f>
        <v>#VALUE!</v>
      </c>
      <c r="B2452" t="e">
        <f>IF(A2452=43,'Mission Importer'!A2452,0)</f>
        <v>#VALUE!</v>
      </c>
      <c r="D2452" t="e">
        <f>SEARCH("shape_name",'Mission Importer'!A2452)</f>
        <v>#VALUE!</v>
      </c>
      <c r="E2452" t="e">
        <f>IF(D2452=43,'Mission Importer'!A2452,0)</f>
        <v>#VALUE!</v>
      </c>
      <c r="G2452" t="e">
        <f>SEARCH("shape_name",'Mission Importer'!A2452)</f>
        <v>#VALUE!</v>
      </c>
      <c r="H2452" t="e">
        <f>IF(G2452=43,'Mission Importer'!A2452,0)</f>
        <v>#VALUE!</v>
      </c>
      <c r="J2452" t="e">
        <f>SEARCH("type",'Mission Importer'!A2452)</f>
        <v>#VALUE!</v>
      </c>
      <c r="K2452" t="e">
        <f>IF(J2452=43,'Mission Importer'!A2452,0)</f>
        <v>#VALUE!</v>
      </c>
      <c r="L2452" t="e">
        <f>SEARCH("category",'Mission Importer'!A2452)</f>
        <v>#VALUE!</v>
      </c>
      <c r="M2452" t="e">
        <f>IF(L2452=43,'Mission Importer'!A2452,0)</f>
        <v>#VALUE!</v>
      </c>
    </row>
    <row r="2453" spans="1:13" x14ac:dyDescent="0.3">
      <c r="A2453" t="e">
        <f>SEARCH("livery",'Mission Importer'!A2453)</f>
        <v>#VALUE!</v>
      </c>
      <c r="B2453" t="e">
        <f>IF(A2453=43,'Mission Importer'!A2453,0)</f>
        <v>#VALUE!</v>
      </c>
      <c r="D2453" t="e">
        <f>SEARCH("shape_name",'Mission Importer'!A2453)</f>
        <v>#VALUE!</v>
      </c>
      <c r="E2453" t="e">
        <f>IF(D2453=43,'Mission Importer'!A2453,0)</f>
        <v>#VALUE!</v>
      </c>
      <c r="G2453" t="e">
        <f>SEARCH("shape_name",'Mission Importer'!A2453)</f>
        <v>#VALUE!</v>
      </c>
      <c r="H2453" t="e">
        <f>IF(G2453=43,'Mission Importer'!A2453,0)</f>
        <v>#VALUE!</v>
      </c>
      <c r="J2453" t="e">
        <f>SEARCH("type",'Mission Importer'!A2453)</f>
        <v>#VALUE!</v>
      </c>
      <c r="K2453" t="e">
        <f>IF(J2453=43,'Mission Importer'!A2453,0)</f>
        <v>#VALUE!</v>
      </c>
      <c r="L2453" t="e">
        <f>SEARCH("category",'Mission Importer'!A2453)</f>
        <v>#VALUE!</v>
      </c>
      <c r="M2453" t="e">
        <f>IF(L2453=43,'Mission Importer'!A2453,0)</f>
        <v>#VALUE!</v>
      </c>
    </row>
    <row r="2454" spans="1:13" x14ac:dyDescent="0.3">
      <c r="A2454" t="e">
        <f>SEARCH("livery",'Mission Importer'!A2454)</f>
        <v>#VALUE!</v>
      </c>
      <c r="B2454" t="e">
        <f>IF(A2454=43,'Mission Importer'!A2454,0)</f>
        <v>#VALUE!</v>
      </c>
      <c r="D2454" t="e">
        <f>SEARCH("shape_name",'Mission Importer'!A2454)</f>
        <v>#VALUE!</v>
      </c>
      <c r="E2454" t="e">
        <f>IF(D2454=43,'Mission Importer'!A2454,0)</f>
        <v>#VALUE!</v>
      </c>
      <c r="G2454" t="e">
        <f>SEARCH("shape_name",'Mission Importer'!A2454)</f>
        <v>#VALUE!</v>
      </c>
      <c r="H2454" t="e">
        <f>IF(G2454=43,'Mission Importer'!A2454,0)</f>
        <v>#VALUE!</v>
      </c>
      <c r="J2454" t="e">
        <f>SEARCH("type",'Mission Importer'!A2454)</f>
        <v>#VALUE!</v>
      </c>
      <c r="K2454" t="e">
        <f>IF(J2454=43,'Mission Importer'!A2454,0)</f>
        <v>#VALUE!</v>
      </c>
      <c r="L2454" t="e">
        <f>SEARCH("category",'Mission Importer'!A2454)</f>
        <v>#VALUE!</v>
      </c>
      <c r="M2454" t="e">
        <f>IF(L2454=43,'Mission Importer'!A2454,0)</f>
        <v>#VALUE!</v>
      </c>
    </row>
    <row r="2455" spans="1:13" x14ac:dyDescent="0.3">
      <c r="A2455" t="e">
        <f>SEARCH("livery",'Mission Importer'!A2455)</f>
        <v>#VALUE!</v>
      </c>
      <c r="B2455" t="e">
        <f>IF(A2455=43,'Mission Importer'!A2455,0)</f>
        <v>#VALUE!</v>
      </c>
      <c r="D2455" t="e">
        <f>SEARCH("shape_name",'Mission Importer'!A2455)</f>
        <v>#VALUE!</v>
      </c>
      <c r="E2455" t="e">
        <f>IF(D2455=43,'Mission Importer'!A2455,0)</f>
        <v>#VALUE!</v>
      </c>
      <c r="G2455" t="e">
        <f>SEARCH("shape_name",'Mission Importer'!A2455)</f>
        <v>#VALUE!</v>
      </c>
      <c r="H2455" t="e">
        <f>IF(G2455=43,'Mission Importer'!A2455,0)</f>
        <v>#VALUE!</v>
      </c>
      <c r="J2455" t="e">
        <f>SEARCH("type",'Mission Importer'!A2455)</f>
        <v>#VALUE!</v>
      </c>
      <c r="K2455" t="e">
        <f>IF(J2455=43,'Mission Importer'!A2455,0)</f>
        <v>#VALUE!</v>
      </c>
      <c r="L2455" t="e">
        <f>SEARCH("category",'Mission Importer'!A2455)</f>
        <v>#VALUE!</v>
      </c>
      <c r="M2455" t="e">
        <f>IF(L2455=43,'Mission Importer'!A2455,0)</f>
        <v>#VALUE!</v>
      </c>
    </row>
    <row r="2456" spans="1:13" x14ac:dyDescent="0.3">
      <c r="A2456" t="e">
        <f>SEARCH("livery",'Mission Importer'!A2456)</f>
        <v>#VALUE!</v>
      </c>
      <c r="B2456" t="e">
        <f>IF(A2456=43,'Mission Importer'!A2456,0)</f>
        <v>#VALUE!</v>
      </c>
      <c r="D2456" t="e">
        <f>SEARCH("shape_name",'Mission Importer'!A2456)</f>
        <v>#VALUE!</v>
      </c>
      <c r="E2456" t="e">
        <f>IF(D2456=43,'Mission Importer'!A2456,0)</f>
        <v>#VALUE!</v>
      </c>
      <c r="G2456" t="e">
        <f>SEARCH("shape_name",'Mission Importer'!A2456)</f>
        <v>#VALUE!</v>
      </c>
      <c r="H2456" t="e">
        <f>IF(G2456=43,'Mission Importer'!A2456,0)</f>
        <v>#VALUE!</v>
      </c>
      <c r="J2456" t="e">
        <f>SEARCH("type",'Mission Importer'!A2456)</f>
        <v>#VALUE!</v>
      </c>
      <c r="K2456" t="e">
        <f>IF(J2456=43,'Mission Importer'!A2456,0)</f>
        <v>#VALUE!</v>
      </c>
      <c r="L2456" t="e">
        <f>SEARCH("category",'Mission Importer'!A2456)</f>
        <v>#VALUE!</v>
      </c>
      <c r="M2456" t="e">
        <f>IF(L2456=43,'Mission Importer'!A2456,0)</f>
        <v>#VALUE!</v>
      </c>
    </row>
    <row r="2457" spans="1:13" x14ac:dyDescent="0.3">
      <c r="A2457" t="e">
        <f>SEARCH("livery",'Mission Importer'!A2457)</f>
        <v>#VALUE!</v>
      </c>
      <c r="B2457" t="e">
        <f>IF(A2457=43,'Mission Importer'!A2457,0)</f>
        <v>#VALUE!</v>
      </c>
      <c r="D2457" t="e">
        <f>SEARCH("shape_name",'Mission Importer'!A2457)</f>
        <v>#VALUE!</v>
      </c>
      <c r="E2457" t="e">
        <f>IF(D2457=43,'Mission Importer'!A2457,0)</f>
        <v>#VALUE!</v>
      </c>
      <c r="G2457" t="e">
        <f>SEARCH("shape_name",'Mission Importer'!A2457)</f>
        <v>#VALUE!</v>
      </c>
      <c r="H2457" t="e">
        <f>IF(G2457=43,'Mission Importer'!A2457,0)</f>
        <v>#VALUE!</v>
      </c>
      <c r="J2457" t="e">
        <f>SEARCH("type",'Mission Importer'!A2457)</f>
        <v>#VALUE!</v>
      </c>
      <c r="K2457" t="e">
        <f>IF(J2457=43,'Mission Importer'!A2457,0)</f>
        <v>#VALUE!</v>
      </c>
      <c r="L2457" t="e">
        <f>SEARCH("category",'Mission Importer'!A2457)</f>
        <v>#VALUE!</v>
      </c>
      <c r="M2457" t="e">
        <f>IF(L2457=43,'Mission Importer'!A2457,0)</f>
        <v>#VALUE!</v>
      </c>
    </row>
    <row r="2458" spans="1:13" x14ac:dyDescent="0.3">
      <c r="A2458" t="e">
        <f>SEARCH("livery",'Mission Importer'!A2458)</f>
        <v>#VALUE!</v>
      </c>
      <c r="B2458" t="e">
        <f>IF(A2458=43,'Mission Importer'!A2458,0)</f>
        <v>#VALUE!</v>
      </c>
      <c r="D2458" t="e">
        <f>SEARCH("shape_name",'Mission Importer'!A2458)</f>
        <v>#VALUE!</v>
      </c>
      <c r="E2458" t="e">
        <f>IF(D2458=43,'Mission Importer'!A2458,0)</f>
        <v>#VALUE!</v>
      </c>
      <c r="G2458" t="e">
        <f>SEARCH("shape_name",'Mission Importer'!A2458)</f>
        <v>#VALUE!</v>
      </c>
      <c r="H2458" t="e">
        <f>IF(G2458=43,'Mission Importer'!A2458,0)</f>
        <v>#VALUE!</v>
      </c>
      <c r="J2458" t="e">
        <f>SEARCH("type",'Mission Importer'!A2458)</f>
        <v>#VALUE!</v>
      </c>
      <c r="K2458" t="e">
        <f>IF(J2458=43,'Mission Importer'!A2458,0)</f>
        <v>#VALUE!</v>
      </c>
      <c r="L2458" t="e">
        <f>SEARCH("category",'Mission Importer'!A2458)</f>
        <v>#VALUE!</v>
      </c>
      <c r="M2458" t="e">
        <f>IF(L2458=43,'Mission Importer'!A2458,0)</f>
        <v>#VALUE!</v>
      </c>
    </row>
    <row r="2459" spans="1:13" x14ac:dyDescent="0.3">
      <c r="A2459" t="e">
        <f>SEARCH("livery",'Mission Importer'!A2459)</f>
        <v>#VALUE!</v>
      </c>
      <c r="B2459" t="e">
        <f>IF(A2459=43,'Mission Importer'!A2459,0)</f>
        <v>#VALUE!</v>
      </c>
      <c r="D2459" t="e">
        <f>SEARCH("shape_name",'Mission Importer'!A2459)</f>
        <v>#VALUE!</v>
      </c>
      <c r="E2459" t="e">
        <f>IF(D2459=43,'Mission Importer'!A2459,0)</f>
        <v>#VALUE!</v>
      </c>
      <c r="G2459" t="e">
        <f>SEARCH("shape_name",'Mission Importer'!A2459)</f>
        <v>#VALUE!</v>
      </c>
      <c r="H2459" t="e">
        <f>IF(G2459=43,'Mission Importer'!A2459,0)</f>
        <v>#VALUE!</v>
      </c>
      <c r="J2459" t="e">
        <f>SEARCH("type",'Mission Importer'!A2459)</f>
        <v>#VALUE!</v>
      </c>
      <c r="K2459" t="e">
        <f>IF(J2459=43,'Mission Importer'!A2459,0)</f>
        <v>#VALUE!</v>
      </c>
      <c r="L2459" t="e">
        <f>SEARCH("category",'Mission Importer'!A2459)</f>
        <v>#VALUE!</v>
      </c>
      <c r="M2459" t="e">
        <f>IF(L2459=43,'Mission Importer'!A2459,0)</f>
        <v>#VALUE!</v>
      </c>
    </row>
    <row r="2460" spans="1:13" x14ac:dyDescent="0.3">
      <c r="A2460" t="e">
        <f>SEARCH("livery",'Mission Importer'!A2460)</f>
        <v>#VALUE!</v>
      </c>
      <c r="B2460" t="e">
        <f>IF(A2460=43,'Mission Importer'!A2460,0)</f>
        <v>#VALUE!</v>
      </c>
      <c r="D2460" t="e">
        <f>SEARCH("shape_name",'Mission Importer'!A2460)</f>
        <v>#VALUE!</v>
      </c>
      <c r="E2460" t="e">
        <f>IF(D2460=43,'Mission Importer'!A2460,0)</f>
        <v>#VALUE!</v>
      </c>
      <c r="G2460" t="e">
        <f>SEARCH("shape_name",'Mission Importer'!A2460)</f>
        <v>#VALUE!</v>
      </c>
      <c r="H2460" t="e">
        <f>IF(G2460=43,'Mission Importer'!A2460,0)</f>
        <v>#VALUE!</v>
      </c>
      <c r="J2460" t="e">
        <f>SEARCH("type",'Mission Importer'!A2460)</f>
        <v>#VALUE!</v>
      </c>
      <c r="K2460" t="e">
        <f>IF(J2460=43,'Mission Importer'!A2460,0)</f>
        <v>#VALUE!</v>
      </c>
      <c r="L2460" t="e">
        <f>SEARCH("category",'Mission Importer'!A2460)</f>
        <v>#VALUE!</v>
      </c>
      <c r="M2460" t="e">
        <f>IF(L2460=43,'Mission Importer'!A2460,0)</f>
        <v>#VALUE!</v>
      </c>
    </row>
    <row r="2461" spans="1:13" x14ac:dyDescent="0.3">
      <c r="A2461" t="e">
        <f>SEARCH("livery",'Mission Importer'!A2461)</f>
        <v>#VALUE!</v>
      </c>
      <c r="B2461" t="e">
        <f>IF(A2461=43,'Mission Importer'!A2461,0)</f>
        <v>#VALUE!</v>
      </c>
      <c r="D2461" t="e">
        <f>SEARCH("shape_name",'Mission Importer'!A2461)</f>
        <v>#VALUE!</v>
      </c>
      <c r="E2461" t="e">
        <f>IF(D2461=43,'Mission Importer'!A2461,0)</f>
        <v>#VALUE!</v>
      </c>
      <c r="G2461" t="e">
        <f>SEARCH("shape_name",'Mission Importer'!A2461)</f>
        <v>#VALUE!</v>
      </c>
      <c r="H2461" t="e">
        <f>IF(G2461=43,'Mission Importer'!A2461,0)</f>
        <v>#VALUE!</v>
      </c>
      <c r="J2461" t="e">
        <f>SEARCH("type",'Mission Importer'!A2461)</f>
        <v>#VALUE!</v>
      </c>
      <c r="K2461" t="e">
        <f>IF(J2461=43,'Mission Importer'!A2461,0)</f>
        <v>#VALUE!</v>
      </c>
      <c r="L2461" t="e">
        <f>SEARCH("category",'Mission Importer'!A2461)</f>
        <v>#VALUE!</v>
      </c>
      <c r="M2461" t="e">
        <f>IF(L2461=43,'Mission Importer'!A2461,0)</f>
        <v>#VALUE!</v>
      </c>
    </row>
    <row r="2462" spans="1:13" x14ac:dyDescent="0.3">
      <c r="A2462" t="e">
        <f>SEARCH("livery",'Mission Importer'!A2462)</f>
        <v>#VALUE!</v>
      </c>
      <c r="B2462" t="e">
        <f>IF(A2462=43,'Mission Importer'!A2462,0)</f>
        <v>#VALUE!</v>
      </c>
      <c r="D2462" t="e">
        <f>SEARCH("shape_name",'Mission Importer'!A2462)</f>
        <v>#VALUE!</v>
      </c>
      <c r="E2462" t="e">
        <f>IF(D2462=43,'Mission Importer'!A2462,0)</f>
        <v>#VALUE!</v>
      </c>
      <c r="G2462" t="e">
        <f>SEARCH("shape_name",'Mission Importer'!A2462)</f>
        <v>#VALUE!</v>
      </c>
      <c r="H2462" t="e">
        <f>IF(G2462=43,'Mission Importer'!A2462,0)</f>
        <v>#VALUE!</v>
      </c>
      <c r="J2462" t="e">
        <f>SEARCH("type",'Mission Importer'!A2462)</f>
        <v>#VALUE!</v>
      </c>
      <c r="K2462" t="e">
        <f>IF(J2462=43,'Mission Importer'!A2462,0)</f>
        <v>#VALUE!</v>
      </c>
      <c r="L2462" t="e">
        <f>SEARCH("category",'Mission Importer'!A2462)</f>
        <v>#VALUE!</v>
      </c>
      <c r="M2462" t="e">
        <f>IF(L2462=43,'Mission Importer'!A2462,0)</f>
        <v>#VALUE!</v>
      </c>
    </row>
    <row r="2463" spans="1:13" x14ac:dyDescent="0.3">
      <c r="A2463" t="e">
        <f>SEARCH("livery",'Mission Importer'!A2463)</f>
        <v>#VALUE!</v>
      </c>
      <c r="B2463" t="e">
        <f>IF(A2463=43,'Mission Importer'!A2463,0)</f>
        <v>#VALUE!</v>
      </c>
      <c r="D2463" t="e">
        <f>SEARCH("shape_name",'Mission Importer'!A2463)</f>
        <v>#VALUE!</v>
      </c>
      <c r="E2463" t="e">
        <f>IF(D2463=43,'Mission Importer'!A2463,0)</f>
        <v>#VALUE!</v>
      </c>
      <c r="G2463" t="e">
        <f>SEARCH("shape_name",'Mission Importer'!A2463)</f>
        <v>#VALUE!</v>
      </c>
      <c r="H2463" t="e">
        <f>IF(G2463=43,'Mission Importer'!A2463,0)</f>
        <v>#VALUE!</v>
      </c>
      <c r="J2463" t="e">
        <f>SEARCH("type",'Mission Importer'!A2463)</f>
        <v>#VALUE!</v>
      </c>
      <c r="K2463" t="e">
        <f>IF(J2463=43,'Mission Importer'!A2463,0)</f>
        <v>#VALUE!</v>
      </c>
      <c r="L2463" t="e">
        <f>SEARCH("category",'Mission Importer'!A2463)</f>
        <v>#VALUE!</v>
      </c>
      <c r="M2463" t="e">
        <f>IF(L2463=43,'Mission Importer'!A2463,0)</f>
        <v>#VALUE!</v>
      </c>
    </row>
    <row r="2464" spans="1:13" x14ac:dyDescent="0.3">
      <c r="A2464" t="e">
        <f>SEARCH("livery",'Mission Importer'!A2464)</f>
        <v>#VALUE!</v>
      </c>
      <c r="B2464" t="e">
        <f>IF(A2464=43,'Mission Importer'!A2464,0)</f>
        <v>#VALUE!</v>
      </c>
      <c r="D2464" t="e">
        <f>SEARCH("shape_name",'Mission Importer'!A2464)</f>
        <v>#VALUE!</v>
      </c>
      <c r="E2464" t="e">
        <f>IF(D2464=43,'Mission Importer'!A2464,0)</f>
        <v>#VALUE!</v>
      </c>
      <c r="G2464" t="e">
        <f>SEARCH("shape_name",'Mission Importer'!A2464)</f>
        <v>#VALUE!</v>
      </c>
      <c r="H2464" t="e">
        <f>IF(G2464=43,'Mission Importer'!A2464,0)</f>
        <v>#VALUE!</v>
      </c>
      <c r="J2464" t="e">
        <f>SEARCH("type",'Mission Importer'!A2464)</f>
        <v>#VALUE!</v>
      </c>
      <c r="K2464" t="e">
        <f>IF(J2464=43,'Mission Importer'!A2464,0)</f>
        <v>#VALUE!</v>
      </c>
      <c r="L2464" t="e">
        <f>SEARCH("category",'Mission Importer'!A2464)</f>
        <v>#VALUE!</v>
      </c>
      <c r="M2464" t="e">
        <f>IF(L2464=43,'Mission Importer'!A2464,0)</f>
        <v>#VALUE!</v>
      </c>
    </row>
    <row r="2465" spans="1:13" x14ac:dyDescent="0.3">
      <c r="A2465" t="e">
        <f>SEARCH("livery",'Mission Importer'!A2465)</f>
        <v>#VALUE!</v>
      </c>
      <c r="B2465" t="e">
        <f>IF(A2465=43,'Mission Importer'!A2465,0)</f>
        <v>#VALUE!</v>
      </c>
      <c r="D2465" t="e">
        <f>SEARCH("shape_name",'Mission Importer'!A2465)</f>
        <v>#VALUE!</v>
      </c>
      <c r="E2465" t="e">
        <f>IF(D2465=43,'Mission Importer'!A2465,0)</f>
        <v>#VALUE!</v>
      </c>
      <c r="G2465" t="e">
        <f>SEARCH("shape_name",'Mission Importer'!A2465)</f>
        <v>#VALUE!</v>
      </c>
      <c r="H2465" t="e">
        <f>IF(G2465=43,'Mission Importer'!A2465,0)</f>
        <v>#VALUE!</v>
      </c>
      <c r="J2465" t="e">
        <f>SEARCH("type",'Mission Importer'!A2465)</f>
        <v>#VALUE!</v>
      </c>
      <c r="K2465" t="e">
        <f>IF(J2465=43,'Mission Importer'!A2465,0)</f>
        <v>#VALUE!</v>
      </c>
      <c r="L2465" t="e">
        <f>SEARCH("category",'Mission Importer'!A2465)</f>
        <v>#VALUE!</v>
      </c>
      <c r="M2465" t="e">
        <f>IF(L2465=43,'Mission Importer'!A2465,0)</f>
        <v>#VALUE!</v>
      </c>
    </row>
    <row r="2466" spans="1:13" x14ac:dyDescent="0.3">
      <c r="A2466">
        <f>SEARCH("livery",'Mission Importer'!A2466)</f>
        <v>43</v>
      </c>
      <c r="B2466" t="str">
        <f>IF(A2466=43,'Mission Importer'!A2466,0)</f>
        <v xml:space="preserve">                                        ["livery_id"] = "summer",</v>
      </c>
      <c r="D2466" t="e">
        <f>SEARCH("shape_name",'Mission Importer'!A2466)</f>
        <v>#VALUE!</v>
      </c>
      <c r="E2466" t="e">
        <f>IF(D2466=43,'Mission Importer'!A2466,0)</f>
        <v>#VALUE!</v>
      </c>
      <c r="G2466" t="e">
        <f>SEARCH("shape_name",'Mission Importer'!A2466)</f>
        <v>#VALUE!</v>
      </c>
      <c r="H2466" t="e">
        <f>IF(G2466=43,'Mission Importer'!A2466,0)</f>
        <v>#VALUE!</v>
      </c>
      <c r="J2466" t="e">
        <f>SEARCH("type",'Mission Importer'!A2466)</f>
        <v>#VALUE!</v>
      </c>
      <c r="K2466" t="e">
        <f>IF(J2466=43,'Mission Importer'!A2466,0)</f>
        <v>#VALUE!</v>
      </c>
      <c r="L2466" t="e">
        <f>SEARCH("category",'Mission Importer'!A2466)</f>
        <v>#VALUE!</v>
      </c>
      <c r="M2466" t="e">
        <f>IF(L2466=43,'Mission Importer'!A2466,0)</f>
        <v>#VALUE!</v>
      </c>
    </row>
    <row r="2467" spans="1:13" x14ac:dyDescent="0.3">
      <c r="A2467" t="e">
        <f>SEARCH("livery",'Mission Importer'!A2467)</f>
        <v>#VALUE!</v>
      </c>
      <c r="B2467" t="e">
        <f>IF(A2467=43,'Mission Importer'!A2467,0)</f>
        <v>#VALUE!</v>
      </c>
      <c r="D2467" t="e">
        <f>SEARCH("shape_name",'Mission Importer'!A2467)</f>
        <v>#VALUE!</v>
      </c>
      <c r="E2467" t="e">
        <f>IF(D2467=43,'Mission Importer'!A2467,0)</f>
        <v>#VALUE!</v>
      </c>
      <c r="G2467" t="e">
        <f>SEARCH("shape_name",'Mission Importer'!A2467)</f>
        <v>#VALUE!</v>
      </c>
      <c r="H2467" t="e">
        <f>IF(G2467=43,'Mission Importer'!A2467,0)</f>
        <v>#VALUE!</v>
      </c>
      <c r="J2467" t="e">
        <f>SEARCH("type",'Mission Importer'!A2467)</f>
        <v>#VALUE!</v>
      </c>
      <c r="K2467" t="e">
        <f>IF(J2467=43,'Mission Importer'!A2467,0)</f>
        <v>#VALUE!</v>
      </c>
      <c r="L2467">
        <f>SEARCH("category",'Mission Importer'!A2467)</f>
        <v>43</v>
      </c>
      <c r="M2467" t="str">
        <f>IF(L2467=43,'Mission Importer'!A2467,0)</f>
        <v xml:space="preserve">                                        ["category"] = "Armor",</v>
      </c>
    </row>
    <row r="2468" spans="1:13" x14ac:dyDescent="0.3">
      <c r="A2468" t="e">
        <f>SEARCH("livery",'Mission Importer'!A2468)</f>
        <v>#VALUE!</v>
      </c>
      <c r="B2468" t="e">
        <f>IF(A2468=43,'Mission Importer'!A2468,0)</f>
        <v>#VALUE!</v>
      </c>
      <c r="D2468" t="e">
        <f>SEARCH("shape_name",'Mission Importer'!A2468)</f>
        <v>#VALUE!</v>
      </c>
      <c r="E2468" t="e">
        <f>IF(D2468=43,'Mission Importer'!A2468,0)</f>
        <v>#VALUE!</v>
      </c>
      <c r="G2468" t="e">
        <f>SEARCH("shape_name",'Mission Importer'!A2468)</f>
        <v>#VALUE!</v>
      </c>
      <c r="H2468" t="e">
        <f>IF(G2468=43,'Mission Importer'!A2468,0)</f>
        <v>#VALUE!</v>
      </c>
      <c r="J2468">
        <f>SEARCH("type",'Mission Importer'!A2468)</f>
        <v>43</v>
      </c>
      <c r="K2468" t="str">
        <f>IF(J2468=43,'Mission Importer'!A2468,0)</f>
        <v xml:space="preserve">                                        ["type"] = "BTR-80",</v>
      </c>
      <c r="L2468" t="e">
        <f>SEARCH("category",'Mission Importer'!A2468)</f>
        <v>#VALUE!</v>
      </c>
      <c r="M2468" t="e">
        <f>IF(L2468=43,'Mission Importer'!A2468,0)</f>
        <v>#VALUE!</v>
      </c>
    </row>
    <row r="2469" spans="1:13" x14ac:dyDescent="0.3">
      <c r="A2469" t="e">
        <f>SEARCH("livery",'Mission Importer'!A2469)</f>
        <v>#VALUE!</v>
      </c>
      <c r="B2469" t="e">
        <f>IF(A2469=43,'Mission Importer'!A2469,0)</f>
        <v>#VALUE!</v>
      </c>
      <c r="D2469" t="e">
        <f>SEARCH("shape_name",'Mission Importer'!A2469)</f>
        <v>#VALUE!</v>
      </c>
      <c r="E2469" t="e">
        <f>IF(D2469=43,'Mission Importer'!A2469,0)</f>
        <v>#VALUE!</v>
      </c>
      <c r="G2469" t="e">
        <f>SEARCH("shape_name",'Mission Importer'!A2469)</f>
        <v>#VALUE!</v>
      </c>
      <c r="H2469" t="e">
        <f>IF(G2469=43,'Mission Importer'!A2469,0)</f>
        <v>#VALUE!</v>
      </c>
      <c r="J2469" t="e">
        <f>SEARCH("type",'Mission Importer'!A2469)</f>
        <v>#VALUE!</v>
      </c>
      <c r="K2469" t="e">
        <f>IF(J2469=43,'Mission Importer'!A2469,0)</f>
        <v>#VALUE!</v>
      </c>
      <c r="L2469" t="e">
        <f>SEARCH("category",'Mission Importer'!A2469)</f>
        <v>#VALUE!</v>
      </c>
      <c r="M2469" t="e">
        <f>IF(L2469=43,'Mission Importer'!A2469,0)</f>
        <v>#VALUE!</v>
      </c>
    </row>
    <row r="2470" spans="1:13" x14ac:dyDescent="0.3">
      <c r="A2470" t="e">
        <f>SEARCH("livery",'Mission Importer'!A2470)</f>
        <v>#VALUE!</v>
      </c>
      <c r="B2470" t="e">
        <f>IF(A2470=43,'Mission Importer'!A2470,0)</f>
        <v>#VALUE!</v>
      </c>
      <c r="D2470" t="e">
        <f>SEARCH("shape_name",'Mission Importer'!A2470)</f>
        <v>#VALUE!</v>
      </c>
      <c r="E2470" t="e">
        <f>IF(D2470=43,'Mission Importer'!A2470,0)</f>
        <v>#VALUE!</v>
      </c>
      <c r="G2470" t="e">
        <f>SEARCH("shape_name",'Mission Importer'!A2470)</f>
        <v>#VALUE!</v>
      </c>
      <c r="H2470" t="e">
        <f>IF(G2470=43,'Mission Importer'!A2470,0)</f>
        <v>#VALUE!</v>
      </c>
      <c r="J2470" t="e">
        <f>SEARCH("type",'Mission Importer'!A2470)</f>
        <v>#VALUE!</v>
      </c>
      <c r="K2470" t="e">
        <f>IF(J2470=43,'Mission Importer'!A2470,0)</f>
        <v>#VALUE!</v>
      </c>
      <c r="L2470" t="e">
        <f>SEARCH("category",'Mission Importer'!A2470)</f>
        <v>#VALUE!</v>
      </c>
      <c r="M2470" t="e">
        <f>IF(L2470=43,'Mission Importer'!A2470,0)</f>
        <v>#VALUE!</v>
      </c>
    </row>
    <row r="2471" spans="1:13" x14ac:dyDescent="0.3">
      <c r="A2471" t="e">
        <f>SEARCH("livery",'Mission Importer'!A2471)</f>
        <v>#VALUE!</v>
      </c>
      <c r="B2471" t="e">
        <f>IF(A2471=43,'Mission Importer'!A2471,0)</f>
        <v>#VALUE!</v>
      </c>
      <c r="D2471" t="e">
        <f>SEARCH("shape_name",'Mission Importer'!A2471)</f>
        <v>#VALUE!</v>
      </c>
      <c r="E2471" t="e">
        <f>IF(D2471=43,'Mission Importer'!A2471,0)</f>
        <v>#VALUE!</v>
      </c>
      <c r="G2471" t="e">
        <f>SEARCH("shape_name",'Mission Importer'!A2471)</f>
        <v>#VALUE!</v>
      </c>
      <c r="H2471" t="e">
        <f>IF(G2471=43,'Mission Importer'!A2471,0)</f>
        <v>#VALUE!</v>
      </c>
      <c r="J2471" t="e">
        <f>SEARCH("type",'Mission Importer'!A2471)</f>
        <v>#VALUE!</v>
      </c>
      <c r="K2471" t="e">
        <f>IF(J2471=43,'Mission Importer'!A2471,0)</f>
        <v>#VALUE!</v>
      </c>
      <c r="L2471" t="e">
        <f>SEARCH("category",'Mission Importer'!A2471)</f>
        <v>#VALUE!</v>
      </c>
      <c r="M2471" t="e">
        <f>IF(L2471=43,'Mission Importer'!A2471,0)</f>
        <v>#VALUE!</v>
      </c>
    </row>
    <row r="2472" spans="1:13" x14ac:dyDescent="0.3">
      <c r="A2472" t="e">
        <f>SEARCH("livery",'Mission Importer'!A2472)</f>
        <v>#VALUE!</v>
      </c>
      <c r="B2472" t="e">
        <f>IF(A2472=43,'Mission Importer'!A2472,0)</f>
        <v>#VALUE!</v>
      </c>
      <c r="D2472" t="e">
        <f>SEARCH("shape_name",'Mission Importer'!A2472)</f>
        <v>#VALUE!</v>
      </c>
      <c r="E2472" t="e">
        <f>IF(D2472=43,'Mission Importer'!A2472,0)</f>
        <v>#VALUE!</v>
      </c>
      <c r="G2472" t="e">
        <f>SEARCH("shape_name",'Mission Importer'!A2472)</f>
        <v>#VALUE!</v>
      </c>
      <c r="H2472" t="e">
        <f>IF(G2472=43,'Mission Importer'!A2472,0)</f>
        <v>#VALUE!</v>
      </c>
      <c r="J2472" t="e">
        <f>SEARCH("type",'Mission Importer'!A2472)</f>
        <v>#VALUE!</v>
      </c>
      <c r="K2472" t="e">
        <f>IF(J2472=43,'Mission Importer'!A2472,0)</f>
        <v>#VALUE!</v>
      </c>
      <c r="L2472" t="e">
        <f>SEARCH("category",'Mission Importer'!A2472)</f>
        <v>#VALUE!</v>
      </c>
      <c r="M2472" t="e">
        <f>IF(L2472=43,'Mission Importer'!A2472,0)</f>
        <v>#VALUE!</v>
      </c>
    </row>
    <row r="2473" spans="1:13" x14ac:dyDescent="0.3">
      <c r="A2473" t="e">
        <f>SEARCH("livery",'Mission Importer'!A2473)</f>
        <v>#VALUE!</v>
      </c>
      <c r="B2473" t="e">
        <f>IF(A2473=43,'Mission Importer'!A2473,0)</f>
        <v>#VALUE!</v>
      </c>
      <c r="D2473" t="e">
        <f>SEARCH("shape_name",'Mission Importer'!A2473)</f>
        <v>#VALUE!</v>
      </c>
      <c r="E2473" t="e">
        <f>IF(D2473=43,'Mission Importer'!A2473,0)</f>
        <v>#VALUE!</v>
      </c>
      <c r="G2473" t="e">
        <f>SEARCH("shape_name",'Mission Importer'!A2473)</f>
        <v>#VALUE!</v>
      </c>
      <c r="H2473" t="e">
        <f>IF(G2473=43,'Mission Importer'!A2473,0)</f>
        <v>#VALUE!</v>
      </c>
      <c r="J2473" t="e">
        <f>SEARCH("type",'Mission Importer'!A2473)</f>
        <v>#VALUE!</v>
      </c>
      <c r="K2473" t="e">
        <f>IF(J2473=43,'Mission Importer'!A2473,0)</f>
        <v>#VALUE!</v>
      </c>
      <c r="L2473" t="e">
        <f>SEARCH("category",'Mission Importer'!A2473)</f>
        <v>#VALUE!</v>
      </c>
      <c r="M2473" t="e">
        <f>IF(L2473=43,'Mission Importer'!A2473,0)</f>
        <v>#VALUE!</v>
      </c>
    </row>
    <row r="2474" spans="1:13" x14ac:dyDescent="0.3">
      <c r="A2474" t="e">
        <f>SEARCH("livery",'Mission Importer'!A2474)</f>
        <v>#VALUE!</v>
      </c>
      <c r="B2474" t="e">
        <f>IF(A2474=43,'Mission Importer'!A2474,0)</f>
        <v>#VALUE!</v>
      </c>
      <c r="D2474" t="e">
        <f>SEARCH("shape_name",'Mission Importer'!A2474)</f>
        <v>#VALUE!</v>
      </c>
      <c r="E2474" t="e">
        <f>IF(D2474=43,'Mission Importer'!A2474,0)</f>
        <v>#VALUE!</v>
      </c>
      <c r="G2474" t="e">
        <f>SEARCH("shape_name",'Mission Importer'!A2474)</f>
        <v>#VALUE!</v>
      </c>
      <c r="H2474" t="e">
        <f>IF(G2474=43,'Mission Importer'!A2474,0)</f>
        <v>#VALUE!</v>
      </c>
      <c r="J2474" t="e">
        <f>SEARCH("type",'Mission Importer'!A2474)</f>
        <v>#VALUE!</v>
      </c>
      <c r="K2474" t="e">
        <f>IF(J2474=43,'Mission Importer'!A2474,0)</f>
        <v>#VALUE!</v>
      </c>
      <c r="L2474" t="e">
        <f>SEARCH("category",'Mission Importer'!A2474)</f>
        <v>#VALUE!</v>
      </c>
      <c r="M2474" t="e">
        <f>IF(L2474=43,'Mission Importer'!A2474,0)</f>
        <v>#VALUE!</v>
      </c>
    </row>
    <row r="2475" spans="1:13" x14ac:dyDescent="0.3">
      <c r="A2475" t="e">
        <f>SEARCH("livery",'Mission Importer'!A2475)</f>
        <v>#VALUE!</v>
      </c>
      <c r="B2475" t="e">
        <f>IF(A2475=43,'Mission Importer'!A2475,0)</f>
        <v>#VALUE!</v>
      </c>
      <c r="D2475" t="e">
        <f>SEARCH("shape_name",'Mission Importer'!A2475)</f>
        <v>#VALUE!</v>
      </c>
      <c r="E2475" t="e">
        <f>IF(D2475=43,'Mission Importer'!A2475,0)</f>
        <v>#VALUE!</v>
      </c>
      <c r="G2475" t="e">
        <f>SEARCH("shape_name",'Mission Importer'!A2475)</f>
        <v>#VALUE!</v>
      </c>
      <c r="H2475" t="e">
        <f>IF(G2475=43,'Mission Importer'!A2475,0)</f>
        <v>#VALUE!</v>
      </c>
      <c r="J2475" t="e">
        <f>SEARCH("type",'Mission Importer'!A2475)</f>
        <v>#VALUE!</v>
      </c>
      <c r="K2475" t="e">
        <f>IF(J2475=43,'Mission Importer'!A2475,0)</f>
        <v>#VALUE!</v>
      </c>
      <c r="L2475" t="e">
        <f>SEARCH("category",'Mission Importer'!A2475)</f>
        <v>#VALUE!</v>
      </c>
      <c r="M2475" t="e">
        <f>IF(L2475=43,'Mission Importer'!A2475,0)</f>
        <v>#VALUE!</v>
      </c>
    </row>
    <row r="2476" spans="1:13" x14ac:dyDescent="0.3">
      <c r="A2476" t="e">
        <f>SEARCH("livery",'Mission Importer'!A2476)</f>
        <v>#VALUE!</v>
      </c>
      <c r="B2476" t="e">
        <f>IF(A2476=43,'Mission Importer'!A2476,0)</f>
        <v>#VALUE!</v>
      </c>
      <c r="D2476" t="e">
        <f>SEARCH("shape_name",'Mission Importer'!A2476)</f>
        <v>#VALUE!</v>
      </c>
      <c r="E2476" t="e">
        <f>IF(D2476=43,'Mission Importer'!A2476,0)</f>
        <v>#VALUE!</v>
      </c>
      <c r="G2476" t="e">
        <f>SEARCH("shape_name",'Mission Importer'!A2476)</f>
        <v>#VALUE!</v>
      </c>
      <c r="H2476" t="e">
        <f>IF(G2476=43,'Mission Importer'!A2476,0)</f>
        <v>#VALUE!</v>
      </c>
      <c r="J2476" t="e">
        <f>SEARCH("type",'Mission Importer'!A2476)</f>
        <v>#VALUE!</v>
      </c>
      <c r="K2476" t="e">
        <f>IF(J2476=43,'Mission Importer'!A2476,0)</f>
        <v>#VALUE!</v>
      </c>
      <c r="L2476" t="e">
        <f>SEARCH("category",'Mission Importer'!A2476)</f>
        <v>#VALUE!</v>
      </c>
      <c r="M2476" t="e">
        <f>IF(L2476=43,'Mission Importer'!A2476,0)</f>
        <v>#VALUE!</v>
      </c>
    </row>
    <row r="2477" spans="1:13" x14ac:dyDescent="0.3">
      <c r="A2477" t="e">
        <f>SEARCH("livery",'Mission Importer'!A2477)</f>
        <v>#VALUE!</v>
      </c>
      <c r="B2477" t="e">
        <f>IF(A2477=43,'Mission Importer'!A2477,0)</f>
        <v>#VALUE!</v>
      </c>
      <c r="D2477" t="e">
        <f>SEARCH("shape_name",'Mission Importer'!A2477)</f>
        <v>#VALUE!</v>
      </c>
      <c r="E2477" t="e">
        <f>IF(D2477=43,'Mission Importer'!A2477,0)</f>
        <v>#VALUE!</v>
      </c>
      <c r="G2477" t="e">
        <f>SEARCH("shape_name",'Mission Importer'!A2477)</f>
        <v>#VALUE!</v>
      </c>
      <c r="H2477" t="e">
        <f>IF(G2477=43,'Mission Importer'!A2477,0)</f>
        <v>#VALUE!</v>
      </c>
      <c r="J2477" t="e">
        <f>SEARCH("type",'Mission Importer'!A2477)</f>
        <v>#VALUE!</v>
      </c>
      <c r="K2477" t="e">
        <f>IF(J2477=43,'Mission Importer'!A2477,0)</f>
        <v>#VALUE!</v>
      </c>
      <c r="L2477" t="e">
        <f>SEARCH("category",'Mission Importer'!A2477)</f>
        <v>#VALUE!</v>
      </c>
      <c r="M2477" t="e">
        <f>IF(L2477=43,'Mission Importer'!A2477,0)</f>
        <v>#VALUE!</v>
      </c>
    </row>
    <row r="2478" spans="1:13" x14ac:dyDescent="0.3">
      <c r="A2478" t="e">
        <f>SEARCH("livery",'Mission Importer'!A2478)</f>
        <v>#VALUE!</v>
      </c>
      <c r="B2478" t="e">
        <f>IF(A2478=43,'Mission Importer'!A2478,0)</f>
        <v>#VALUE!</v>
      </c>
      <c r="D2478" t="e">
        <f>SEARCH("shape_name",'Mission Importer'!A2478)</f>
        <v>#VALUE!</v>
      </c>
      <c r="E2478" t="e">
        <f>IF(D2478=43,'Mission Importer'!A2478,0)</f>
        <v>#VALUE!</v>
      </c>
      <c r="G2478" t="e">
        <f>SEARCH("shape_name",'Mission Importer'!A2478)</f>
        <v>#VALUE!</v>
      </c>
      <c r="H2478" t="e">
        <f>IF(G2478=43,'Mission Importer'!A2478,0)</f>
        <v>#VALUE!</v>
      </c>
      <c r="J2478" t="e">
        <f>SEARCH("type",'Mission Importer'!A2478)</f>
        <v>#VALUE!</v>
      </c>
      <c r="K2478" t="e">
        <f>IF(J2478=43,'Mission Importer'!A2478,0)</f>
        <v>#VALUE!</v>
      </c>
      <c r="L2478" t="e">
        <f>SEARCH("category",'Mission Importer'!A2478)</f>
        <v>#VALUE!</v>
      </c>
      <c r="M2478" t="e">
        <f>IF(L2478=43,'Mission Importer'!A2478,0)</f>
        <v>#VALUE!</v>
      </c>
    </row>
    <row r="2479" spans="1:13" x14ac:dyDescent="0.3">
      <c r="A2479" t="e">
        <f>SEARCH("livery",'Mission Importer'!A2479)</f>
        <v>#VALUE!</v>
      </c>
      <c r="B2479" t="e">
        <f>IF(A2479=43,'Mission Importer'!A2479,0)</f>
        <v>#VALUE!</v>
      </c>
      <c r="D2479" t="e">
        <f>SEARCH("shape_name",'Mission Importer'!A2479)</f>
        <v>#VALUE!</v>
      </c>
      <c r="E2479" t="e">
        <f>IF(D2479=43,'Mission Importer'!A2479,0)</f>
        <v>#VALUE!</v>
      </c>
      <c r="G2479" t="e">
        <f>SEARCH("shape_name",'Mission Importer'!A2479)</f>
        <v>#VALUE!</v>
      </c>
      <c r="H2479" t="e">
        <f>IF(G2479=43,'Mission Importer'!A2479,0)</f>
        <v>#VALUE!</v>
      </c>
      <c r="J2479" t="e">
        <f>SEARCH("type",'Mission Importer'!A2479)</f>
        <v>#VALUE!</v>
      </c>
      <c r="K2479" t="e">
        <f>IF(J2479=43,'Mission Importer'!A2479,0)</f>
        <v>#VALUE!</v>
      </c>
      <c r="L2479" t="e">
        <f>SEARCH("category",'Mission Importer'!A2479)</f>
        <v>#VALUE!</v>
      </c>
      <c r="M2479" t="e">
        <f>IF(L2479=43,'Mission Importer'!A2479,0)</f>
        <v>#VALUE!</v>
      </c>
    </row>
    <row r="2480" spans="1:13" x14ac:dyDescent="0.3">
      <c r="A2480" t="e">
        <f>SEARCH("livery",'Mission Importer'!A2480)</f>
        <v>#VALUE!</v>
      </c>
      <c r="B2480" t="e">
        <f>IF(A2480=43,'Mission Importer'!A2480,0)</f>
        <v>#VALUE!</v>
      </c>
      <c r="D2480" t="e">
        <f>SEARCH("shape_name",'Mission Importer'!A2480)</f>
        <v>#VALUE!</v>
      </c>
      <c r="E2480" t="e">
        <f>IF(D2480=43,'Mission Importer'!A2480,0)</f>
        <v>#VALUE!</v>
      </c>
      <c r="G2480" t="e">
        <f>SEARCH("shape_name",'Mission Importer'!A2480)</f>
        <v>#VALUE!</v>
      </c>
      <c r="H2480" t="e">
        <f>IF(G2480=43,'Mission Importer'!A2480,0)</f>
        <v>#VALUE!</v>
      </c>
      <c r="J2480" t="e">
        <f>SEARCH("type",'Mission Importer'!A2480)</f>
        <v>#VALUE!</v>
      </c>
      <c r="K2480" t="e">
        <f>IF(J2480=43,'Mission Importer'!A2480,0)</f>
        <v>#VALUE!</v>
      </c>
      <c r="L2480" t="e">
        <f>SEARCH("category",'Mission Importer'!A2480)</f>
        <v>#VALUE!</v>
      </c>
      <c r="M2480" t="e">
        <f>IF(L2480=43,'Mission Importer'!A2480,0)</f>
        <v>#VALUE!</v>
      </c>
    </row>
    <row r="2481" spans="1:13" x14ac:dyDescent="0.3">
      <c r="A2481" t="e">
        <f>SEARCH("livery",'Mission Importer'!A2481)</f>
        <v>#VALUE!</v>
      </c>
      <c r="B2481" t="e">
        <f>IF(A2481=43,'Mission Importer'!A2481,0)</f>
        <v>#VALUE!</v>
      </c>
      <c r="D2481" t="e">
        <f>SEARCH("shape_name",'Mission Importer'!A2481)</f>
        <v>#VALUE!</v>
      </c>
      <c r="E2481" t="e">
        <f>IF(D2481=43,'Mission Importer'!A2481,0)</f>
        <v>#VALUE!</v>
      </c>
      <c r="G2481" t="e">
        <f>SEARCH("shape_name",'Mission Importer'!A2481)</f>
        <v>#VALUE!</v>
      </c>
      <c r="H2481" t="e">
        <f>IF(G2481=43,'Mission Importer'!A2481,0)</f>
        <v>#VALUE!</v>
      </c>
      <c r="J2481" t="e">
        <f>SEARCH("type",'Mission Importer'!A2481)</f>
        <v>#VALUE!</v>
      </c>
      <c r="K2481" t="e">
        <f>IF(J2481=43,'Mission Importer'!A2481,0)</f>
        <v>#VALUE!</v>
      </c>
      <c r="L2481" t="e">
        <f>SEARCH("category",'Mission Importer'!A2481)</f>
        <v>#VALUE!</v>
      </c>
      <c r="M2481" t="e">
        <f>IF(L2481=43,'Mission Importer'!A2481,0)</f>
        <v>#VALUE!</v>
      </c>
    </row>
    <row r="2482" spans="1:13" x14ac:dyDescent="0.3">
      <c r="A2482" t="e">
        <f>SEARCH("livery",'Mission Importer'!A2482)</f>
        <v>#VALUE!</v>
      </c>
      <c r="B2482" t="e">
        <f>IF(A2482=43,'Mission Importer'!A2482,0)</f>
        <v>#VALUE!</v>
      </c>
      <c r="D2482" t="e">
        <f>SEARCH("shape_name",'Mission Importer'!A2482)</f>
        <v>#VALUE!</v>
      </c>
      <c r="E2482" t="e">
        <f>IF(D2482=43,'Mission Importer'!A2482,0)</f>
        <v>#VALUE!</v>
      </c>
      <c r="G2482" t="e">
        <f>SEARCH("shape_name",'Mission Importer'!A2482)</f>
        <v>#VALUE!</v>
      </c>
      <c r="H2482" t="e">
        <f>IF(G2482=43,'Mission Importer'!A2482,0)</f>
        <v>#VALUE!</v>
      </c>
      <c r="J2482" t="e">
        <f>SEARCH("type",'Mission Importer'!A2482)</f>
        <v>#VALUE!</v>
      </c>
      <c r="K2482" t="e">
        <f>IF(J2482=43,'Mission Importer'!A2482,0)</f>
        <v>#VALUE!</v>
      </c>
      <c r="L2482" t="e">
        <f>SEARCH("category",'Mission Importer'!A2482)</f>
        <v>#VALUE!</v>
      </c>
      <c r="M2482" t="e">
        <f>IF(L2482=43,'Mission Importer'!A2482,0)</f>
        <v>#VALUE!</v>
      </c>
    </row>
    <row r="2483" spans="1:13" x14ac:dyDescent="0.3">
      <c r="A2483" t="e">
        <f>SEARCH("livery",'Mission Importer'!A2483)</f>
        <v>#VALUE!</v>
      </c>
      <c r="B2483" t="e">
        <f>IF(A2483=43,'Mission Importer'!A2483,0)</f>
        <v>#VALUE!</v>
      </c>
      <c r="D2483" t="e">
        <f>SEARCH("shape_name",'Mission Importer'!A2483)</f>
        <v>#VALUE!</v>
      </c>
      <c r="E2483" t="e">
        <f>IF(D2483=43,'Mission Importer'!A2483,0)</f>
        <v>#VALUE!</v>
      </c>
      <c r="G2483" t="e">
        <f>SEARCH("shape_name",'Mission Importer'!A2483)</f>
        <v>#VALUE!</v>
      </c>
      <c r="H2483" t="e">
        <f>IF(G2483=43,'Mission Importer'!A2483,0)</f>
        <v>#VALUE!</v>
      </c>
      <c r="J2483" t="e">
        <f>SEARCH("type",'Mission Importer'!A2483)</f>
        <v>#VALUE!</v>
      </c>
      <c r="K2483" t="e">
        <f>IF(J2483=43,'Mission Importer'!A2483,0)</f>
        <v>#VALUE!</v>
      </c>
      <c r="L2483" t="e">
        <f>SEARCH("category",'Mission Importer'!A2483)</f>
        <v>#VALUE!</v>
      </c>
      <c r="M2483" t="e">
        <f>IF(L2483=43,'Mission Importer'!A2483,0)</f>
        <v>#VALUE!</v>
      </c>
    </row>
    <row r="2484" spans="1:13" x14ac:dyDescent="0.3">
      <c r="A2484" t="e">
        <f>SEARCH("livery",'Mission Importer'!A2484)</f>
        <v>#VALUE!</v>
      </c>
      <c r="B2484" t="e">
        <f>IF(A2484=43,'Mission Importer'!A2484,0)</f>
        <v>#VALUE!</v>
      </c>
      <c r="D2484" t="e">
        <f>SEARCH("shape_name",'Mission Importer'!A2484)</f>
        <v>#VALUE!</v>
      </c>
      <c r="E2484" t="e">
        <f>IF(D2484=43,'Mission Importer'!A2484,0)</f>
        <v>#VALUE!</v>
      </c>
      <c r="G2484" t="e">
        <f>SEARCH("shape_name",'Mission Importer'!A2484)</f>
        <v>#VALUE!</v>
      </c>
      <c r="H2484" t="e">
        <f>IF(G2484=43,'Mission Importer'!A2484,0)</f>
        <v>#VALUE!</v>
      </c>
      <c r="J2484" t="e">
        <f>SEARCH("type",'Mission Importer'!A2484)</f>
        <v>#VALUE!</v>
      </c>
      <c r="K2484" t="e">
        <f>IF(J2484=43,'Mission Importer'!A2484,0)</f>
        <v>#VALUE!</v>
      </c>
      <c r="L2484" t="e">
        <f>SEARCH("category",'Mission Importer'!A2484)</f>
        <v>#VALUE!</v>
      </c>
      <c r="M2484" t="e">
        <f>IF(L2484=43,'Mission Importer'!A2484,0)</f>
        <v>#VALUE!</v>
      </c>
    </row>
    <row r="2485" spans="1:13" x14ac:dyDescent="0.3">
      <c r="A2485" t="e">
        <f>SEARCH("livery",'Mission Importer'!A2485)</f>
        <v>#VALUE!</v>
      </c>
      <c r="B2485" t="e">
        <f>IF(A2485=43,'Mission Importer'!A2485,0)</f>
        <v>#VALUE!</v>
      </c>
      <c r="D2485" t="e">
        <f>SEARCH("shape_name",'Mission Importer'!A2485)</f>
        <v>#VALUE!</v>
      </c>
      <c r="E2485" t="e">
        <f>IF(D2485=43,'Mission Importer'!A2485,0)</f>
        <v>#VALUE!</v>
      </c>
      <c r="G2485" t="e">
        <f>SEARCH("shape_name",'Mission Importer'!A2485)</f>
        <v>#VALUE!</v>
      </c>
      <c r="H2485" t="e">
        <f>IF(G2485=43,'Mission Importer'!A2485,0)</f>
        <v>#VALUE!</v>
      </c>
      <c r="J2485" t="e">
        <f>SEARCH("type",'Mission Importer'!A2485)</f>
        <v>#VALUE!</v>
      </c>
      <c r="K2485" t="e">
        <f>IF(J2485=43,'Mission Importer'!A2485,0)</f>
        <v>#VALUE!</v>
      </c>
      <c r="L2485" t="e">
        <f>SEARCH("category",'Mission Importer'!A2485)</f>
        <v>#VALUE!</v>
      </c>
      <c r="M2485" t="e">
        <f>IF(L2485=43,'Mission Importer'!A2485,0)</f>
        <v>#VALUE!</v>
      </c>
    </row>
    <row r="2486" spans="1:13" x14ac:dyDescent="0.3">
      <c r="A2486" t="e">
        <f>SEARCH("livery",'Mission Importer'!A2486)</f>
        <v>#VALUE!</v>
      </c>
      <c r="B2486" t="e">
        <f>IF(A2486=43,'Mission Importer'!A2486,0)</f>
        <v>#VALUE!</v>
      </c>
      <c r="D2486" t="e">
        <f>SEARCH("shape_name",'Mission Importer'!A2486)</f>
        <v>#VALUE!</v>
      </c>
      <c r="E2486" t="e">
        <f>IF(D2486=43,'Mission Importer'!A2486,0)</f>
        <v>#VALUE!</v>
      </c>
      <c r="G2486" t="e">
        <f>SEARCH("shape_name",'Mission Importer'!A2486)</f>
        <v>#VALUE!</v>
      </c>
      <c r="H2486" t="e">
        <f>IF(G2486=43,'Mission Importer'!A2486,0)</f>
        <v>#VALUE!</v>
      </c>
      <c r="J2486" t="e">
        <f>SEARCH("type",'Mission Importer'!A2486)</f>
        <v>#VALUE!</v>
      </c>
      <c r="K2486" t="e">
        <f>IF(J2486=43,'Mission Importer'!A2486,0)</f>
        <v>#VALUE!</v>
      </c>
      <c r="L2486" t="e">
        <f>SEARCH("category",'Mission Importer'!A2486)</f>
        <v>#VALUE!</v>
      </c>
      <c r="M2486" t="e">
        <f>IF(L2486=43,'Mission Importer'!A2486,0)</f>
        <v>#VALUE!</v>
      </c>
    </row>
    <row r="2487" spans="1:13" x14ac:dyDescent="0.3">
      <c r="A2487" t="e">
        <f>SEARCH("livery",'Mission Importer'!A2487)</f>
        <v>#VALUE!</v>
      </c>
      <c r="B2487" t="e">
        <f>IF(A2487=43,'Mission Importer'!A2487,0)</f>
        <v>#VALUE!</v>
      </c>
      <c r="D2487" t="e">
        <f>SEARCH("shape_name",'Mission Importer'!A2487)</f>
        <v>#VALUE!</v>
      </c>
      <c r="E2487" t="e">
        <f>IF(D2487=43,'Mission Importer'!A2487,0)</f>
        <v>#VALUE!</v>
      </c>
      <c r="G2487" t="e">
        <f>SEARCH("shape_name",'Mission Importer'!A2487)</f>
        <v>#VALUE!</v>
      </c>
      <c r="H2487" t="e">
        <f>IF(G2487=43,'Mission Importer'!A2487,0)</f>
        <v>#VALUE!</v>
      </c>
      <c r="J2487" t="e">
        <f>SEARCH("type",'Mission Importer'!A2487)</f>
        <v>#VALUE!</v>
      </c>
      <c r="K2487" t="e">
        <f>IF(J2487=43,'Mission Importer'!A2487,0)</f>
        <v>#VALUE!</v>
      </c>
      <c r="L2487" t="e">
        <f>SEARCH("category",'Mission Importer'!A2487)</f>
        <v>#VALUE!</v>
      </c>
      <c r="M2487" t="e">
        <f>IF(L2487=43,'Mission Importer'!A2487,0)</f>
        <v>#VALUE!</v>
      </c>
    </row>
    <row r="2488" spans="1:13" x14ac:dyDescent="0.3">
      <c r="A2488" t="e">
        <f>SEARCH("livery",'Mission Importer'!A2488)</f>
        <v>#VALUE!</v>
      </c>
      <c r="B2488" t="e">
        <f>IF(A2488=43,'Mission Importer'!A2488,0)</f>
        <v>#VALUE!</v>
      </c>
      <c r="D2488" t="e">
        <f>SEARCH("shape_name",'Mission Importer'!A2488)</f>
        <v>#VALUE!</v>
      </c>
      <c r="E2488" t="e">
        <f>IF(D2488=43,'Mission Importer'!A2488,0)</f>
        <v>#VALUE!</v>
      </c>
      <c r="G2488" t="e">
        <f>SEARCH("shape_name",'Mission Importer'!A2488)</f>
        <v>#VALUE!</v>
      </c>
      <c r="H2488" t="e">
        <f>IF(G2488=43,'Mission Importer'!A2488,0)</f>
        <v>#VALUE!</v>
      </c>
      <c r="J2488" t="e">
        <f>SEARCH("type",'Mission Importer'!A2488)</f>
        <v>#VALUE!</v>
      </c>
      <c r="K2488" t="e">
        <f>IF(J2488=43,'Mission Importer'!A2488,0)</f>
        <v>#VALUE!</v>
      </c>
      <c r="L2488" t="e">
        <f>SEARCH("category",'Mission Importer'!A2488)</f>
        <v>#VALUE!</v>
      </c>
      <c r="M2488" t="e">
        <f>IF(L2488=43,'Mission Importer'!A2488,0)</f>
        <v>#VALUE!</v>
      </c>
    </row>
    <row r="2489" spans="1:13" x14ac:dyDescent="0.3">
      <c r="A2489" t="e">
        <f>SEARCH("livery",'Mission Importer'!A2489)</f>
        <v>#VALUE!</v>
      </c>
      <c r="B2489" t="e">
        <f>IF(A2489=43,'Mission Importer'!A2489,0)</f>
        <v>#VALUE!</v>
      </c>
      <c r="D2489" t="e">
        <f>SEARCH("shape_name",'Mission Importer'!A2489)</f>
        <v>#VALUE!</v>
      </c>
      <c r="E2489" t="e">
        <f>IF(D2489=43,'Mission Importer'!A2489,0)</f>
        <v>#VALUE!</v>
      </c>
      <c r="G2489" t="e">
        <f>SEARCH("shape_name",'Mission Importer'!A2489)</f>
        <v>#VALUE!</v>
      </c>
      <c r="H2489" t="e">
        <f>IF(G2489=43,'Mission Importer'!A2489,0)</f>
        <v>#VALUE!</v>
      </c>
      <c r="J2489" t="e">
        <f>SEARCH("type",'Mission Importer'!A2489)</f>
        <v>#VALUE!</v>
      </c>
      <c r="K2489" t="e">
        <f>IF(J2489=43,'Mission Importer'!A2489,0)</f>
        <v>#VALUE!</v>
      </c>
      <c r="L2489" t="e">
        <f>SEARCH("category",'Mission Importer'!A2489)</f>
        <v>#VALUE!</v>
      </c>
      <c r="M2489" t="e">
        <f>IF(L2489=43,'Mission Importer'!A2489,0)</f>
        <v>#VALUE!</v>
      </c>
    </row>
    <row r="2490" spans="1:13" x14ac:dyDescent="0.3">
      <c r="A2490" t="e">
        <f>SEARCH("livery",'Mission Importer'!A2490)</f>
        <v>#VALUE!</v>
      </c>
      <c r="B2490" t="e">
        <f>IF(A2490=43,'Mission Importer'!A2490,0)</f>
        <v>#VALUE!</v>
      </c>
      <c r="D2490" t="e">
        <f>SEARCH("shape_name",'Mission Importer'!A2490)</f>
        <v>#VALUE!</v>
      </c>
      <c r="E2490" t="e">
        <f>IF(D2490=43,'Mission Importer'!A2490,0)</f>
        <v>#VALUE!</v>
      </c>
      <c r="G2490" t="e">
        <f>SEARCH("shape_name",'Mission Importer'!A2490)</f>
        <v>#VALUE!</v>
      </c>
      <c r="H2490" t="e">
        <f>IF(G2490=43,'Mission Importer'!A2490,0)</f>
        <v>#VALUE!</v>
      </c>
      <c r="J2490" t="e">
        <f>SEARCH("type",'Mission Importer'!A2490)</f>
        <v>#VALUE!</v>
      </c>
      <c r="K2490" t="e">
        <f>IF(J2490=43,'Mission Importer'!A2490,0)</f>
        <v>#VALUE!</v>
      </c>
      <c r="L2490" t="e">
        <f>SEARCH("category",'Mission Importer'!A2490)</f>
        <v>#VALUE!</v>
      </c>
      <c r="M2490" t="e">
        <f>IF(L2490=43,'Mission Importer'!A2490,0)</f>
        <v>#VALUE!</v>
      </c>
    </row>
    <row r="2491" spans="1:13" x14ac:dyDescent="0.3">
      <c r="A2491" t="e">
        <f>SEARCH("livery",'Mission Importer'!A2491)</f>
        <v>#VALUE!</v>
      </c>
      <c r="B2491" t="e">
        <f>IF(A2491=43,'Mission Importer'!A2491,0)</f>
        <v>#VALUE!</v>
      </c>
      <c r="D2491" t="e">
        <f>SEARCH("shape_name",'Mission Importer'!A2491)</f>
        <v>#VALUE!</v>
      </c>
      <c r="E2491" t="e">
        <f>IF(D2491=43,'Mission Importer'!A2491,0)</f>
        <v>#VALUE!</v>
      </c>
      <c r="G2491" t="e">
        <f>SEARCH("shape_name",'Mission Importer'!A2491)</f>
        <v>#VALUE!</v>
      </c>
      <c r="H2491" t="e">
        <f>IF(G2491=43,'Mission Importer'!A2491,0)</f>
        <v>#VALUE!</v>
      </c>
      <c r="J2491" t="e">
        <f>SEARCH("type",'Mission Importer'!A2491)</f>
        <v>#VALUE!</v>
      </c>
      <c r="K2491" t="e">
        <f>IF(J2491=43,'Mission Importer'!A2491,0)</f>
        <v>#VALUE!</v>
      </c>
      <c r="L2491" t="e">
        <f>SEARCH("category",'Mission Importer'!A2491)</f>
        <v>#VALUE!</v>
      </c>
      <c r="M2491" t="e">
        <f>IF(L2491=43,'Mission Importer'!A2491,0)</f>
        <v>#VALUE!</v>
      </c>
    </row>
    <row r="2492" spans="1:13" x14ac:dyDescent="0.3">
      <c r="A2492" t="e">
        <f>SEARCH("livery",'Mission Importer'!A2492)</f>
        <v>#VALUE!</v>
      </c>
      <c r="B2492" t="e">
        <f>IF(A2492=43,'Mission Importer'!A2492,0)</f>
        <v>#VALUE!</v>
      </c>
      <c r="D2492" t="e">
        <f>SEARCH("shape_name",'Mission Importer'!A2492)</f>
        <v>#VALUE!</v>
      </c>
      <c r="E2492" t="e">
        <f>IF(D2492=43,'Mission Importer'!A2492,0)</f>
        <v>#VALUE!</v>
      </c>
      <c r="G2492" t="e">
        <f>SEARCH("shape_name",'Mission Importer'!A2492)</f>
        <v>#VALUE!</v>
      </c>
      <c r="H2492" t="e">
        <f>IF(G2492=43,'Mission Importer'!A2492,0)</f>
        <v>#VALUE!</v>
      </c>
      <c r="J2492">
        <f>SEARCH("type",'Mission Importer'!A2492)</f>
        <v>47</v>
      </c>
      <c r="K2492">
        <f>IF(J2492=43,'Mission Importer'!A2492,0)</f>
        <v>0</v>
      </c>
      <c r="L2492" t="e">
        <f>SEARCH("category",'Mission Importer'!A2492)</f>
        <v>#VALUE!</v>
      </c>
      <c r="M2492" t="e">
        <f>IF(L2492=43,'Mission Importer'!A2492,0)</f>
        <v>#VALUE!</v>
      </c>
    </row>
    <row r="2493" spans="1:13" x14ac:dyDescent="0.3">
      <c r="A2493" t="e">
        <f>SEARCH("livery",'Mission Importer'!A2493)</f>
        <v>#VALUE!</v>
      </c>
      <c r="B2493" t="e">
        <f>IF(A2493=43,'Mission Importer'!A2493,0)</f>
        <v>#VALUE!</v>
      </c>
      <c r="D2493" t="e">
        <f>SEARCH("shape_name",'Mission Importer'!A2493)</f>
        <v>#VALUE!</v>
      </c>
      <c r="E2493" t="e">
        <f>IF(D2493=43,'Mission Importer'!A2493,0)</f>
        <v>#VALUE!</v>
      </c>
      <c r="G2493" t="e">
        <f>SEARCH("shape_name",'Mission Importer'!A2493)</f>
        <v>#VALUE!</v>
      </c>
      <c r="H2493" t="e">
        <f>IF(G2493=43,'Mission Importer'!A2493,0)</f>
        <v>#VALUE!</v>
      </c>
      <c r="J2493" t="e">
        <f>SEARCH("type",'Mission Importer'!A2493)</f>
        <v>#VALUE!</v>
      </c>
      <c r="K2493" t="e">
        <f>IF(J2493=43,'Mission Importer'!A2493,0)</f>
        <v>#VALUE!</v>
      </c>
      <c r="L2493" t="e">
        <f>SEARCH("category",'Mission Importer'!A2493)</f>
        <v>#VALUE!</v>
      </c>
      <c r="M2493" t="e">
        <f>IF(L2493=43,'Mission Importer'!A2493,0)</f>
        <v>#VALUE!</v>
      </c>
    </row>
    <row r="2494" spans="1:13" x14ac:dyDescent="0.3">
      <c r="A2494" t="e">
        <f>SEARCH("livery",'Mission Importer'!A2494)</f>
        <v>#VALUE!</v>
      </c>
      <c r="B2494" t="e">
        <f>IF(A2494=43,'Mission Importer'!A2494,0)</f>
        <v>#VALUE!</v>
      </c>
      <c r="D2494" t="e">
        <f>SEARCH("shape_name",'Mission Importer'!A2494)</f>
        <v>#VALUE!</v>
      </c>
      <c r="E2494" t="e">
        <f>IF(D2494=43,'Mission Importer'!A2494,0)</f>
        <v>#VALUE!</v>
      </c>
      <c r="G2494" t="e">
        <f>SEARCH("shape_name",'Mission Importer'!A2494)</f>
        <v>#VALUE!</v>
      </c>
      <c r="H2494" t="e">
        <f>IF(G2494=43,'Mission Importer'!A2494,0)</f>
        <v>#VALUE!</v>
      </c>
      <c r="J2494" t="e">
        <f>SEARCH("type",'Mission Importer'!A2494)</f>
        <v>#VALUE!</v>
      </c>
      <c r="K2494" t="e">
        <f>IF(J2494=43,'Mission Importer'!A2494,0)</f>
        <v>#VALUE!</v>
      </c>
      <c r="L2494" t="e">
        <f>SEARCH("category",'Mission Importer'!A2494)</f>
        <v>#VALUE!</v>
      </c>
      <c r="M2494" t="e">
        <f>IF(L2494=43,'Mission Importer'!A2494,0)</f>
        <v>#VALUE!</v>
      </c>
    </row>
    <row r="2495" spans="1:13" x14ac:dyDescent="0.3">
      <c r="A2495" t="e">
        <f>SEARCH("livery",'Mission Importer'!A2495)</f>
        <v>#VALUE!</v>
      </c>
      <c r="B2495" t="e">
        <f>IF(A2495=43,'Mission Importer'!A2495,0)</f>
        <v>#VALUE!</v>
      </c>
      <c r="D2495" t="e">
        <f>SEARCH("shape_name",'Mission Importer'!A2495)</f>
        <v>#VALUE!</v>
      </c>
      <c r="E2495" t="e">
        <f>IF(D2495=43,'Mission Importer'!A2495,0)</f>
        <v>#VALUE!</v>
      </c>
      <c r="G2495" t="e">
        <f>SEARCH("shape_name",'Mission Importer'!A2495)</f>
        <v>#VALUE!</v>
      </c>
      <c r="H2495" t="e">
        <f>IF(G2495=43,'Mission Importer'!A2495,0)</f>
        <v>#VALUE!</v>
      </c>
      <c r="J2495" t="e">
        <f>SEARCH("type",'Mission Importer'!A2495)</f>
        <v>#VALUE!</v>
      </c>
      <c r="K2495" t="e">
        <f>IF(J2495=43,'Mission Importer'!A2495,0)</f>
        <v>#VALUE!</v>
      </c>
      <c r="L2495" t="e">
        <f>SEARCH("category",'Mission Importer'!A2495)</f>
        <v>#VALUE!</v>
      </c>
      <c r="M2495" t="e">
        <f>IF(L2495=43,'Mission Importer'!A2495,0)</f>
        <v>#VALUE!</v>
      </c>
    </row>
    <row r="2496" spans="1:13" x14ac:dyDescent="0.3">
      <c r="A2496" t="e">
        <f>SEARCH("livery",'Mission Importer'!A2496)</f>
        <v>#VALUE!</v>
      </c>
      <c r="B2496" t="e">
        <f>IF(A2496=43,'Mission Importer'!A2496,0)</f>
        <v>#VALUE!</v>
      </c>
      <c r="D2496" t="e">
        <f>SEARCH("shape_name",'Mission Importer'!A2496)</f>
        <v>#VALUE!</v>
      </c>
      <c r="E2496" t="e">
        <f>IF(D2496=43,'Mission Importer'!A2496,0)</f>
        <v>#VALUE!</v>
      </c>
      <c r="G2496" t="e">
        <f>SEARCH("shape_name",'Mission Importer'!A2496)</f>
        <v>#VALUE!</v>
      </c>
      <c r="H2496" t="e">
        <f>IF(G2496=43,'Mission Importer'!A2496,0)</f>
        <v>#VALUE!</v>
      </c>
      <c r="J2496" t="e">
        <f>SEARCH("type",'Mission Importer'!A2496)</f>
        <v>#VALUE!</v>
      </c>
      <c r="K2496" t="e">
        <f>IF(J2496=43,'Mission Importer'!A2496,0)</f>
        <v>#VALUE!</v>
      </c>
      <c r="L2496" t="e">
        <f>SEARCH("category",'Mission Importer'!A2496)</f>
        <v>#VALUE!</v>
      </c>
      <c r="M2496" t="e">
        <f>IF(L2496=43,'Mission Importer'!A2496,0)</f>
        <v>#VALUE!</v>
      </c>
    </row>
    <row r="2497" spans="1:13" x14ac:dyDescent="0.3">
      <c r="A2497" t="e">
        <f>SEARCH("livery",'Mission Importer'!A2497)</f>
        <v>#VALUE!</v>
      </c>
      <c r="B2497" t="e">
        <f>IF(A2497=43,'Mission Importer'!A2497,0)</f>
        <v>#VALUE!</v>
      </c>
      <c r="D2497" t="e">
        <f>SEARCH("shape_name",'Mission Importer'!A2497)</f>
        <v>#VALUE!</v>
      </c>
      <c r="E2497" t="e">
        <f>IF(D2497=43,'Mission Importer'!A2497,0)</f>
        <v>#VALUE!</v>
      </c>
      <c r="G2497" t="e">
        <f>SEARCH("shape_name",'Mission Importer'!A2497)</f>
        <v>#VALUE!</v>
      </c>
      <c r="H2497" t="e">
        <f>IF(G2497=43,'Mission Importer'!A2497,0)</f>
        <v>#VALUE!</v>
      </c>
      <c r="J2497" t="e">
        <f>SEARCH("type",'Mission Importer'!A2497)</f>
        <v>#VALUE!</v>
      </c>
      <c r="K2497" t="e">
        <f>IF(J2497=43,'Mission Importer'!A2497,0)</f>
        <v>#VALUE!</v>
      </c>
      <c r="L2497" t="e">
        <f>SEARCH("category",'Mission Importer'!A2497)</f>
        <v>#VALUE!</v>
      </c>
      <c r="M2497" t="e">
        <f>IF(L2497=43,'Mission Importer'!A2497,0)</f>
        <v>#VALUE!</v>
      </c>
    </row>
    <row r="2498" spans="1:13" x14ac:dyDescent="0.3">
      <c r="A2498" t="e">
        <f>SEARCH("livery",'Mission Importer'!A2498)</f>
        <v>#VALUE!</v>
      </c>
      <c r="B2498" t="e">
        <f>IF(A2498=43,'Mission Importer'!A2498,0)</f>
        <v>#VALUE!</v>
      </c>
      <c r="D2498" t="e">
        <f>SEARCH("shape_name",'Mission Importer'!A2498)</f>
        <v>#VALUE!</v>
      </c>
      <c r="E2498" t="e">
        <f>IF(D2498=43,'Mission Importer'!A2498,0)</f>
        <v>#VALUE!</v>
      </c>
      <c r="G2498" t="e">
        <f>SEARCH("shape_name",'Mission Importer'!A2498)</f>
        <v>#VALUE!</v>
      </c>
      <c r="H2498" t="e">
        <f>IF(G2498=43,'Mission Importer'!A2498,0)</f>
        <v>#VALUE!</v>
      </c>
      <c r="J2498" t="e">
        <f>SEARCH("type",'Mission Importer'!A2498)</f>
        <v>#VALUE!</v>
      </c>
      <c r="K2498" t="e">
        <f>IF(J2498=43,'Mission Importer'!A2498,0)</f>
        <v>#VALUE!</v>
      </c>
      <c r="L2498" t="e">
        <f>SEARCH("category",'Mission Importer'!A2498)</f>
        <v>#VALUE!</v>
      </c>
      <c r="M2498" t="e">
        <f>IF(L2498=43,'Mission Importer'!A2498,0)</f>
        <v>#VALUE!</v>
      </c>
    </row>
    <row r="2499" spans="1:13" x14ac:dyDescent="0.3">
      <c r="A2499" t="e">
        <f>SEARCH("livery",'Mission Importer'!A2499)</f>
        <v>#VALUE!</v>
      </c>
      <c r="B2499" t="e">
        <f>IF(A2499=43,'Mission Importer'!A2499,0)</f>
        <v>#VALUE!</v>
      </c>
      <c r="D2499" t="e">
        <f>SEARCH("shape_name",'Mission Importer'!A2499)</f>
        <v>#VALUE!</v>
      </c>
      <c r="E2499" t="e">
        <f>IF(D2499=43,'Mission Importer'!A2499,0)</f>
        <v>#VALUE!</v>
      </c>
      <c r="G2499" t="e">
        <f>SEARCH("shape_name",'Mission Importer'!A2499)</f>
        <v>#VALUE!</v>
      </c>
      <c r="H2499" t="e">
        <f>IF(G2499=43,'Mission Importer'!A2499,0)</f>
        <v>#VALUE!</v>
      </c>
      <c r="J2499" t="e">
        <f>SEARCH("type",'Mission Importer'!A2499)</f>
        <v>#VALUE!</v>
      </c>
      <c r="K2499" t="e">
        <f>IF(J2499=43,'Mission Importer'!A2499,0)</f>
        <v>#VALUE!</v>
      </c>
      <c r="L2499" t="e">
        <f>SEARCH("category",'Mission Importer'!A2499)</f>
        <v>#VALUE!</v>
      </c>
      <c r="M2499" t="e">
        <f>IF(L2499=43,'Mission Importer'!A2499,0)</f>
        <v>#VALUE!</v>
      </c>
    </row>
    <row r="2500" spans="1:13" x14ac:dyDescent="0.3">
      <c r="A2500" t="e">
        <f>SEARCH("livery",'Mission Importer'!A2500)</f>
        <v>#VALUE!</v>
      </c>
      <c r="B2500" t="e">
        <f>IF(A2500=43,'Mission Importer'!A2500,0)</f>
        <v>#VALUE!</v>
      </c>
      <c r="D2500" t="e">
        <f>SEARCH("shape_name",'Mission Importer'!A2500)</f>
        <v>#VALUE!</v>
      </c>
      <c r="E2500" t="e">
        <f>IF(D2500=43,'Mission Importer'!A2500,0)</f>
        <v>#VALUE!</v>
      </c>
      <c r="G2500" t="e">
        <f>SEARCH("shape_name",'Mission Importer'!A2500)</f>
        <v>#VALUE!</v>
      </c>
      <c r="H2500" t="e">
        <f>IF(G2500=43,'Mission Importer'!A2500,0)</f>
        <v>#VALUE!</v>
      </c>
      <c r="J2500" t="e">
        <f>SEARCH("type",'Mission Importer'!A2500)</f>
        <v>#VALUE!</v>
      </c>
      <c r="K2500" t="e">
        <f>IF(J2500=43,'Mission Importer'!A2500,0)</f>
        <v>#VALUE!</v>
      </c>
      <c r="L2500" t="e">
        <f>SEARCH("category",'Mission Importer'!A2500)</f>
        <v>#VALUE!</v>
      </c>
      <c r="M2500" t="e">
        <f>IF(L2500=43,'Mission Importer'!A2500,0)</f>
        <v>#VALUE!</v>
      </c>
    </row>
    <row r="2501" spans="1:13" x14ac:dyDescent="0.3">
      <c r="A2501" t="e">
        <f>SEARCH("livery",'Mission Importer'!A2501)</f>
        <v>#VALUE!</v>
      </c>
      <c r="B2501" t="e">
        <f>IF(A2501=43,'Mission Importer'!A2501,0)</f>
        <v>#VALUE!</v>
      </c>
      <c r="D2501" t="e">
        <f>SEARCH("shape_name",'Mission Importer'!A2501)</f>
        <v>#VALUE!</v>
      </c>
      <c r="E2501" t="e">
        <f>IF(D2501=43,'Mission Importer'!A2501,0)</f>
        <v>#VALUE!</v>
      </c>
      <c r="G2501" t="e">
        <f>SEARCH("shape_name",'Mission Importer'!A2501)</f>
        <v>#VALUE!</v>
      </c>
      <c r="H2501" t="e">
        <f>IF(G2501=43,'Mission Importer'!A2501,0)</f>
        <v>#VALUE!</v>
      </c>
      <c r="J2501" t="e">
        <f>SEARCH("type",'Mission Importer'!A2501)</f>
        <v>#VALUE!</v>
      </c>
      <c r="K2501" t="e">
        <f>IF(J2501=43,'Mission Importer'!A2501,0)</f>
        <v>#VALUE!</v>
      </c>
      <c r="L2501" t="e">
        <f>SEARCH("category",'Mission Importer'!A2501)</f>
        <v>#VALUE!</v>
      </c>
      <c r="M2501" t="e">
        <f>IF(L2501=43,'Mission Importer'!A2501,0)</f>
        <v>#VALUE!</v>
      </c>
    </row>
    <row r="2502" spans="1:13" x14ac:dyDescent="0.3">
      <c r="A2502" t="e">
        <f>SEARCH("livery",'Mission Importer'!A2502)</f>
        <v>#VALUE!</v>
      </c>
      <c r="B2502" t="e">
        <f>IF(A2502=43,'Mission Importer'!A2502,0)</f>
        <v>#VALUE!</v>
      </c>
      <c r="D2502" t="e">
        <f>SEARCH("shape_name",'Mission Importer'!A2502)</f>
        <v>#VALUE!</v>
      </c>
      <c r="E2502" t="e">
        <f>IF(D2502=43,'Mission Importer'!A2502,0)</f>
        <v>#VALUE!</v>
      </c>
      <c r="G2502" t="e">
        <f>SEARCH("shape_name",'Mission Importer'!A2502)</f>
        <v>#VALUE!</v>
      </c>
      <c r="H2502" t="e">
        <f>IF(G2502=43,'Mission Importer'!A2502,0)</f>
        <v>#VALUE!</v>
      </c>
      <c r="J2502" t="e">
        <f>SEARCH("type",'Mission Importer'!A2502)</f>
        <v>#VALUE!</v>
      </c>
      <c r="K2502" t="e">
        <f>IF(J2502=43,'Mission Importer'!A2502,0)</f>
        <v>#VALUE!</v>
      </c>
      <c r="L2502" t="e">
        <f>SEARCH("category",'Mission Importer'!A2502)</f>
        <v>#VALUE!</v>
      </c>
      <c r="M2502" t="e">
        <f>IF(L2502=43,'Mission Importer'!A2502,0)</f>
        <v>#VALUE!</v>
      </c>
    </row>
    <row r="2503" spans="1:13" x14ac:dyDescent="0.3">
      <c r="A2503" t="e">
        <f>SEARCH("livery",'Mission Importer'!A2503)</f>
        <v>#VALUE!</v>
      </c>
      <c r="B2503" t="e">
        <f>IF(A2503=43,'Mission Importer'!A2503,0)</f>
        <v>#VALUE!</v>
      </c>
      <c r="D2503" t="e">
        <f>SEARCH("shape_name",'Mission Importer'!A2503)</f>
        <v>#VALUE!</v>
      </c>
      <c r="E2503" t="e">
        <f>IF(D2503=43,'Mission Importer'!A2503,0)</f>
        <v>#VALUE!</v>
      </c>
      <c r="G2503" t="e">
        <f>SEARCH("shape_name",'Mission Importer'!A2503)</f>
        <v>#VALUE!</v>
      </c>
      <c r="H2503" t="e">
        <f>IF(G2503=43,'Mission Importer'!A2503,0)</f>
        <v>#VALUE!</v>
      </c>
      <c r="J2503" t="e">
        <f>SEARCH("type",'Mission Importer'!A2503)</f>
        <v>#VALUE!</v>
      </c>
      <c r="K2503" t="e">
        <f>IF(J2503=43,'Mission Importer'!A2503,0)</f>
        <v>#VALUE!</v>
      </c>
      <c r="L2503" t="e">
        <f>SEARCH("category",'Mission Importer'!A2503)</f>
        <v>#VALUE!</v>
      </c>
      <c r="M2503" t="e">
        <f>IF(L2503=43,'Mission Importer'!A2503,0)</f>
        <v>#VALUE!</v>
      </c>
    </row>
    <row r="2504" spans="1:13" x14ac:dyDescent="0.3">
      <c r="A2504" t="e">
        <f>SEARCH("livery",'Mission Importer'!A2504)</f>
        <v>#VALUE!</v>
      </c>
      <c r="B2504" t="e">
        <f>IF(A2504=43,'Mission Importer'!A2504,0)</f>
        <v>#VALUE!</v>
      </c>
      <c r="D2504" t="e">
        <f>SEARCH("shape_name",'Mission Importer'!A2504)</f>
        <v>#VALUE!</v>
      </c>
      <c r="E2504" t="e">
        <f>IF(D2504=43,'Mission Importer'!A2504,0)</f>
        <v>#VALUE!</v>
      </c>
      <c r="G2504" t="e">
        <f>SEARCH("shape_name",'Mission Importer'!A2504)</f>
        <v>#VALUE!</v>
      </c>
      <c r="H2504" t="e">
        <f>IF(G2504=43,'Mission Importer'!A2504,0)</f>
        <v>#VALUE!</v>
      </c>
      <c r="J2504" t="e">
        <f>SEARCH("type",'Mission Importer'!A2504)</f>
        <v>#VALUE!</v>
      </c>
      <c r="K2504" t="e">
        <f>IF(J2504=43,'Mission Importer'!A2504,0)</f>
        <v>#VALUE!</v>
      </c>
      <c r="L2504" t="e">
        <f>SEARCH("category",'Mission Importer'!A2504)</f>
        <v>#VALUE!</v>
      </c>
      <c r="M2504" t="e">
        <f>IF(L2504=43,'Mission Importer'!A2504,0)</f>
        <v>#VALUE!</v>
      </c>
    </row>
    <row r="2505" spans="1:13" x14ac:dyDescent="0.3">
      <c r="A2505" t="e">
        <f>SEARCH("livery",'Mission Importer'!A2505)</f>
        <v>#VALUE!</v>
      </c>
      <c r="B2505" t="e">
        <f>IF(A2505=43,'Mission Importer'!A2505,0)</f>
        <v>#VALUE!</v>
      </c>
      <c r="D2505" t="e">
        <f>SEARCH("shape_name",'Mission Importer'!A2505)</f>
        <v>#VALUE!</v>
      </c>
      <c r="E2505" t="e">
        <f>IF(D2505=43,'Mission Importer'!A2505,0)</f>
        <v>#VALUE!</v>
      </c>
      <c r="G2505" t="e">
        <f>SEARCH("shape_name",'Mission Importer'!A2505)</f>
        <v>#VALUE!</v>
      </c>
      <c r="H2505" t="e">
        <f>IF(G2505=43,'Mission Importer'!A2505,0)</f>
        <v>#VALUE!</v>
      </c>
      <c r="J2505" t="e">
        <f>SEARCH("type",'Mission Importer'!A2505)</f>
        <v>#VALUE!</v>
      </c>
      <c r="K2505" t="e">
        <f>IF(J2505=43,'Mission Importer'!A2505,0)</f>
        <v>#VALUE!</v>
      </c>
      <c r="L2505" t="e">
        <f>SEARCH("category",'Mission Importer'!A2505)</f>
        <v>#VALUE!</v>
      </c>
      <c r="M2505" t="e">
        <f>IF(L2505=43,'Mission Importer'!A2505,0)</f>
        <v>#VALUE!</v>
      </c>
    </row>
    <row r="2506" spans="1:13" x14ac:dyDescent="0.3">
      <c r="A2506" t="e">
        <f>SEARCH("livery",'Mission Importer'!A2506)</f>
        <v>#VALUE!</v>
      </c>
      <c r="B2506" t="e">
        <f>IF(A2506=43,'Mission Importer'!A2506,0)</f>
        <v>#VALUE!</v>
      </c>
      <c r="D2506" t="e">
        <f>SEARCH("shape_name",'Mission Importer'!A2506)</f>
        <v>#VALUE!</v>
      </c>
      <c r="E2506" t="e">
        <f>IF(D2506=43,'Mission Importer'!A2506,0)</f>
        <v>#VALUE!</v>
      </c>
      <c r="G2506" t="e">
        <f>SEARCH("shape_name",'Mission Importer'!A2506)</f>
        <v>#VALUE!</v>
      </c>
      <c r="H2506" t="e">
        <f>IF(G2506=43,'Mission Importer'!A2506,0)</f>
        <v>#VALUE!</v>
      </c>
      <c r="J2506" t="e">
        <f>SEARCH("type",'Mission Importer'!A2506)</f>
        <v>#VALUE!</v>
      </c>
      <c r="K2506" t="e">
        <f>IF(J2506=43,'Mission Importer'!A2506,0)</f>
        <v>#VALUE!</v>
      </c>
      <c r="L2506" t="e">
        <f>SEARCH("category",'Mission Importer'!A2506)</f>
        <v>#VALUE!</v>
      </c>
      <c r="M2506" t="e">
        <f>IF(L2506=43,'Mission Importer'!A2506,0)</f>
        <v>#VALUE!</v>
      </c>
    </row>
    <row r="2507" spans="1:13" x14ac:dyDescent="0.3">
      <c r="A2507">
        <f>SEARCH("livery",'Mission Importer'!A2507)</f>
        <v>43</v>
      </c>
      <c r="B2507" t="str">
        <f>IF(A2507=43,'Mission Importer'!A2507,0)</f>
        <v xml:space="preserve">                                        ["livery_id"] = "Desert",</v>
      </c>
      <c r="D2507" t="e">
        <f>SEARCH("shape_name",'Mission Importer'!A2507)</f>
        <v>#VALUE!</v>
      </c>
      <c r="E2507" t="e">
        <f>IF(D2507=43,'Mission Importer'!A2507,0)</f>
        <v>#VALUE!</v>
      </c>
      <c r="G2507" t="e">
        <f>SEARCH("shape_name",'Mission Importer'!A2507)</f>
        <v>#VALUE!</v>
      </c>
      <c r="H2507" t="e">
        <f>IF(G2507=43,'Mission Importer'!A2507,0)</f>
        <v>#VALUE!</v>
      </c>
      <c r="J2507" t="e">
        <f>SEARCH("type",'Mission Importer'!A2507)</f>
        <v>#VALUE!</v>
      </c>
      <c r="K2507" t="e">
        <f>IF(J2507=43,'Mission Importer'!A2507,0)</f>
        <v>#VALUE!</v>
      </c>
      <c r="L2507" t="e">
        <f>SEARCH("category",'Mission Importer'!A2507)</f>
        <v>#VALUE!</v>
      </c>
      <c r="M2507" t="e">
        <f>IF(L2507=43,'Mission Importer'!A2507,0)</f>
        <v>#VALUE!</v>
      </c>
    </row>
    <row r="2508" spans="1:13" x14ac:dyDescent="0.3">
      <c r="A2508" t="e">
        <f>SEARCH("livery",'Mission Importer'!A2508)</f>
        <v>#VALUE!</v>
      </c>
      <c r="B2508" t="e">
        <f>IF(A2508=43,'Mission Importer'!A2508,0)</f>
        <v>#VALUE!</v>
      </c>
      <c r="D2508" t="e">
        <f>SEARCH("shape_name",'Mission Importer'!A2508)</f>
        <v>#VALUE!</v>
      </c>
      <c r="E2508" t="e">
        <f>IF(D2508=43,'Mission Importer'!A2508,0)</f>
        <v>#VALUE!</v>
      </c>
      <c r="G2508" t="e">
        <f>SEARCH("shape_name",'Mission Importer'!A2508)</f>
        <v>#VALUE!</v>
      </c>
      <c r="H2508" t="e">
        <f>IF(G2508=43,'Mission Importer'!A2508,0)</f>
        <v>#VALUE!</v>
      </c>
      <c r="J2508" t="e">
        <f>SEARCH("type",'Mission Importer'!A2508)</f>
        <v>#VALUE!</v>
      </c>
      <c r="K2508" t="e">
        <f>IF(J2508=43,'Mission Importer'!A2508,0)</f>
        <v>#VALUE!</v>
      </c>
      <c r="L2508">
        <f>SEARCH("category",'Mission Importer'!A2508)</f>
        <v>43</v>
      </c>
      <c r="M2508" t="str">
        <f>IF(L2508=43,'Mission Importer'!A2508,0)</f>
        <v xml:space="preserve">                                        ["category"] = "Armor",</v>
      </c>
    </row>
    <row r="2509" spans="1:13" x14ac:dyDescent="0.3">
      <c r="A2509" t="e">
        <f>SEARCH("livery",'Mission Importer'!A2509)</f>
        <v>#VALUE!</v>
      </c>
      <c r="B2509" t="e">
        <f>IF(A2509=43,'Mission Importer'!A2509,0)</f>
        <v>#VALUE!</v>
      </c>
      <c r="D2509" t="e">
        <f>SEARCH("shape_name",'Mission Importer'!A2509)</f>
        <v>#VALUE!</v>
      </c>
      <c r="E2509" t="e">
        <f>IF(D2509=43,'Mission Importer'!A2509,0)</f>
        <v>#VALUE!</v>
      </c>
      <c r="G2509" t="e">
        <f>SEARCH("shape_name",'Mission Importer'!A2509)</f>
        <v>#VALUE!</v>
      </c>
      <c r="H2509" t="e">
        <f>IF(G2509=43,'Mission Importer'!A2509,0)</f>
        <v>#VALUE!</v>
      </c>
      <c r="J2509">
        <f>SEARCH("type",'Mission Importer'!A2509)</f>
        <v>43</v>
      </c>
      <c r="K2509" t="str">
        <f>IF(J2509=43,'Mission Importer'!A2509,0)</f>
        <v xml:space="preserve">                                        ["type"] = "BTR-80",</v>
      </c>
      <c r="L2509" t="e">
        <f>SEARCH("category",'Mission Importer'!A2509)</f>
        <v>#VALUE!</v>
      </c>
      <c r="M2509" t="e">
        <f>IF(L2509=43,'Mission Importer'!A2509,0)</f>
        <v>#VALUE!</v>
      </c>
    </row>
    <row r="2510" spans="1:13" x14ac:dyDescent="0.3">
      <c r="A2510" t="e">
        <f>SEARCH("livery",'Mission Importer'!A2510)</f>
        <v>#VALUE!</v>
      </c>
      <c r="B2510" t="e">
        <f>IF(A2510=43,'Mission Importer'!A2510,0)</f>
        <v>#VALUE!</v>
      </c>
      <c r="D2510" t="e">
        <f>SEARCH("shape_name",'Mission Importer'!A2510)</f>
        <v>#VALUE!</v>
      </c>
      <c r="E2510" t="e">
        <f>IF(D2510=43,'Mission Importer'!A2510,0)</f>
        <v>#VALUE!</v>
      </c>
      <c r="G2510" t="e">
        <f>SEARCH("shape_name",'Mission Importer'!A2510)</f>
        <v>#VALUE!</v>
      </c>
      <c r="H2510" t="e">
        <f>IF(G2510=43,'Mission Importer'!A2510,0)</f>
        <v>#VALUE!</v>
      </c>
      <c r="J2510" t="e">
        <f>SEARCH("type",'Mission Importer'!A2510)</f>
        <v>#VALUE!</v>
      </c>
      <c r="K2510" t="e">
        <f>IF(J2510=43,'Mission Importer'!A2510,0)</f>
        <v>#VALUE!</v>
      </c>
      <c r="L2510" t="e">
        <f>SEARCH("category",'Mission Importer'!A2510)</f>
        <v>#VALUE!</v>
      </c>
      <c r="M2510" t="e">
        <f>IF(L2510=43,'Mission Importer'!A2510,0)</f>
        <v>#VALUE!</v>
      </c>
    </row>
    <row r="2511" spans="1:13" x14ac:dyDescent="0.3">
      <c r="A2511" t="e">
        <f>SEARCH("livery",'Mission Importer'!A2511)</f>
        <v>#VALUE!</v>
      </c>
      <c r="B2511" t="e">
        <f>IF(A2511=43,'Mission Importer'!A2511,0)</f>
        <v>#VALUE!</v>
      </c>
      <c r="D2511" t="e">
        <f>SEARCH("shape_name",'Mission Importer'!A2511)</f>
        <v>#VALUE!</v>
      </c>
      <c r="E2511" t="e">
        <f>IF(D2511=43,'Mission Importer'!A2511,0)</f>
        <v>#VALUE!</v>
      </c>
      <c r="G2511" t="e">
        <f>SEARCH("shape_name",'Mission Importer'!A2511)</f>
        <v>#VALUE!</v>
      </c>
      <c r="H2511" t="e">
        <f>IF(G2511=43,'Mission Importer'!A2511,0)</f>
        <v>#VALUE!</v>
      </c>
      <c r="J2511" t="e">
        <f>SEARCH("type",'Mission Importer'!A2511)</f>
        <v>#VALUE!</v>
      </c>
      <c r="K2511" t="e">
        <f>IF(J2511=43,'Mission Importer'!A2511,0)</f>
        <v>#VALUE!</v>
      </c>
      <c r="L2511" t="e">
        <f>SEARCH("category",'Mission Importer'!A2511)</f>
        <v>#VALUE!</v>
      </c>
      <c r="M2511" t="e">
        <f>IF(L2511=43,'Mission Importer'!A2511,0)</f>
        <v>#VALUE!</v>
      </c>
    </row>
    <row r="2512" spans="1:13" x14ac:dyDescent="0.3">
      <c r="A2512" t="e">
        <f>SEARCH("livery",'Mission Importer'!A2512)</f>
        <v>#VALUE!</v>
      </c>
      <c r="B2512" t="e">
        <f>IF(A2512=43,'Mission Importer'!A2512,0)</f>
        <v>#VALUE!</v>
      </c>
      <c r="D2512" t="e">
        <f>SEARCH("shape_name",'Mission Importer'!A2512)</f>
        <v>#VALUE!</v>
      </c>
      <c r="E2512" t="e">
        <f>IF(D2512=43,'Mission Importer'!A2512,0)</f>
        <v>#VALUE!</v>
      </c>
      <c r="G2512" t="e">
        <f>SEARCH("shape_name",'Mission Importer'!A2512)</f>
        <v>#VALUE!</v>
      </c>
      <c r="H2512" t="e">
        <f>IF(G2512=43,'Mission Importer'!A2512,0)</f>
        <v>#VALUE!</v>
      </c>
      <c r="J2512" t="e">
        <f>SEARCH("type",'Mission Importer'!A2512)</f>
        <v>#VALUE!</v>
      </c>
      <c r="K2512" t="e">
        <f>IF(J2512=43,'Mission Importer'!A2512,0)</f>
        <v>#VALUE!</v>
      </c>
      <c r="L2512" t="e">
        <f>SEARCH("category",'Mission Importer'!A2512)</f>
        <v>#VALUE!</v>
      </c>
      <c r="M2512" t="e">
        <f>IF(L2512=43,'Mission Importer'!A2512,0)</f>
        <v>#VALUE!</v>
      </c>
    </row>
    <row r="2513" spans="1:13" x14ac:dyDescent="0.3">
      <c r="A2513" t="e">
        <f>SEARCH("livery",'Mission Importer'!A2513)</f>
        <v>#VALUE!</v>
      </c>
      <c r="B2513" t="e">
        <f>IF(A2513=43,'Mission Importer'!A2513,0)</f>
        <v>#VALUE!</v>
      </c>
      <c r="D2513" t="e">
        <f>SEARCH("shape_name",'Mission Importer'!A2513)</f>
        <v>#VALUE!</v>
      </c>
      <c r="E2513" t="e">
        <f>IF(D2513=43,'Mission Importer'!A2513,0)</f>
        <v>#VALUE!</v>
      </c>
      <c r="G2513" t="e">
        <f>SEARCH("shape_name",'Mission Importer'!A2513)</f>
        <v>#VALUE!</v>
      </c>
      <c r="H2513" t="e">
        <f>IF(G2513=43,'Mission Importer'!A2513,0)</f>
        <v>#VALUE!</v>
      </c>
      <c r="J2513" t="e">
        <f>SEARCH("type",'Mission Importer'!A2513)</f>
        <v>#VALUE!</v>
      </c>
      <c r="K2513" t="e">
        <f>IF(J2513=43,'Mission Importer'!A2513,0)</f>
        <v>#VALUE!</v>
      </c>
      <c r="L2513" t="e">
        <f>SEARCH("category",'Mission Importer'!A2513)</f>
        <v>#VALUE!</v>
      </c>
      <c r="M2513" t="e">
        <f>IF(L2513=43,'Mission Importer'!A2513,0)</f>
        <v>#VALUE!</v>
      </c>
    </row>
    <row r="2514" spans="1:13" x14ac:dyDescent="0.3">
      <c r="A2514" t="e">
        <f>SEARCH("livery",'Mission Importer'!A2514)</f>
        <v>#VALUE!</v>
      </c>
      <c r="B2514" t="e">
        <f>IF(A2514=43,'Mission Importer'!A2514,0)</f>
        <v>#VALUE!</v>
      </c>
      <c r="D2514" t="e">
        <f>SEARCH("shape_name",'Mission Importer'!A2514)</f>
        <v>#VALUE!</v>
      </c>
      <c r="E2514" t="e">
        <f>IF(D2514=43,'Mission Importer'!A2514,0)</f>
        <v>#VALUE!</v>
      </c>
      <c r="G2514" t="e">
        <f>SEARCH("shape_name",'Mission Importer'!A2514)</f>
        <v>#VALUE!</v>
      </c>
      <c r="H2514" t="e">
        <f>IF(G2514=43,'Mission Importer'!A2514,0)</f>
        <v>#VALUE!</v>
      </c>
      <c r="J2514" t="e">
        <f>SEARCH("type",'Mission Importer'!A2514)</f>
        <v>#VALUE!</v>
      </c>
      <c r="K2514" t="e">
        <f>IF(J2514=43,'Mission Importer'!A2514,0)</f>
        <v>#VALUE!</v>
      </c>
      <c r="L2514" t="e">
        <f>SEARCH("category",'Mission Importer'!A2514)</f>
        <v>#VALUE!</v>
      </c>
      <c r="M2514" t="e">
        <f>IF(L2514=43,'Mission Importer'!A2514,0)</f>
        <v>#VALUE!</v>
      </c>
    </row>
    <row r="2515" spans="1:13" x14ac:dyDescent="0.3">
      <c r="A2515" t="e">
        <f>SEARCH("livery",'Mission Importer'!A2515)</f>
        <v>#VALUE!</v>
      </c>
      <c r="B2515" t="e">
        <f>IF(A2515=43,'Mission Importer'!A2515,0)</f>
        <v>#VALUE!</v>
      </c>
      <c r="D2515" t="e">
        <f>SEARCH("shape_name",'Mission Importer'!A2515)</f>
        <v>#VALUE!</v>
      </c>
      <c r="E2515" t="e">
        <f>IF(D2515=43,'Mission Importer'!A2515,0)</f>
        <v>#VALUE!</v>
      </c>
      <c r="G2515" t="e">
        <f>SEARCH("shape_name",'Mission Importer'!A2515)</f>
        <v>#VALUE!</v>
      </c>
      <c r="H2515" t="e">
        <f>IF(G2515=43,'Mission Importer'!A2515,0)</f>
        <v>#VALUE!</v>
      </c>
      <c r="J2515" t="e">
        <f>SEARCH("type",'Mission Importer'!A2515)</f>
        <v>#VALUE!</v>
      </c>
      <c r="K2515" t="e">
        <f>IF(J2515=43,'Mission Importer'!A2515,0)</f>
        <v>#VALUE!</v>
      </c>
      <c r="L2515" t="e">
        <f>SEARCH("category",'Mission Importer'!A2515)</f>
        <v>#VALUE!</v>
      </c>
      <c r="M2515" t="e">
        <f>IF(L2515=43,'Mission Importer'!A2515,0)</f>
        <v>#VALUE!</v>
      </c>
    </row>
    <row r="2516" spans="1:13" x14ac:dyDescent="0.3">
      <c r="A2516" t="e">
        <f>SEARCH("livery",'Mission Importer'!A2516)</f>
        <v>#VALUE!</v>
      </c>
      <c r="B2516" t="e">
        <f>IF(A2516=43,'Mission Importer'!A2516,0)</f>
        <v>#VALUE!</v>
      </c>
      <c r="D2516" t="e">
        <f>SEARCH("shape_name",'Mission Importer'!A2516)</f>
        <v>#VALUE!</v>
      </c>
      <c r="E2516" t="e">
        <f>IF(D2516=43,'Mission Importer'!A2516,0)</f>
        <v>#VALUE!</v>
      </c>
      <c r="G2516" t="e">
        <f>SEARCH("shape_name",'Mission Importer'!A2516)</f>
        <v>#VALUE!</v>
      </c>
      <c r="H2516" t="e">
        <f>IF(G2516=43,'Mission Importer'!A2516,0)</f>
        <v>#VALUE!</v>
      </c>
      <c r="J2516" t="e">
        <f>SEARCH("type",'Mission Importer'!A2516)</f>
        <v>#VALUE!</v>
      </c>
      <c r="K2516" t="e">
        <f>IF(J2516=43,'Mission Importer'!A2516,0)</f>
        <v>#VALUE!</v>
      </c>
      <c r="L2516" t="e">
        <f>SEARCH("category",'Mission Importer'!A2516)</f>
        <v>#VALUE!</v>
      </c>
      <c r="M2516" t="e">
        <f>IF(L2516=43,'Mission Importer'!A2516,0)</f>
        <v>#VALUE!</v>
      </c>
    </row>
    <row r="2517" spans="1:13" x14ac:dyDescent="0.3">
      <c r="A2517" t="e">
        <f>SEARCH("livery",'Mission Importer'!A2517)</f>
        <v>#VALUE!</v>
      </c>
      <c r="B2517" t="e">
        <f>IF(A2517=43,'Mission Importer'!A2517,0)</f>
        <v>#VALUE!</v>
      </c>
      <c r="D2517" t="e">
        <f>SEARCH("shape_name",'Mission Importer'!A2517)</f>
        <v>#VALUE!</v>
      </c>
      <c r="E2517" t="e">
        <f>IF(D2517=43,'Mission Importer'!A2517,0)</f>
        <v>#VALUE!</v>
      </c>
      <c r="G2517" t="e">
        <f>SEARCH("shape_name",'Mission Importer'!A2517)</f>
        <v>#VALUE!</v>
      </c>
      <c r="H2517" t="e">
        <f>IF(G2517=43,'Mission Importer'!A2517,0)</f>
        <v>#VALUE!</v>
      </c>
      <c r="J2517" t="e">
        <f>SEARCH("type",'Mission Importer'!A2517)</f>
        <v>#VALUE!</v>
      </c>
      <c r="K2517" t="e">
        <f>IF(J2517=43,'Mission Importer'!A2517,0)</f>
        <v>#VALUE!</v>
      </c>
      <c r="L2517" t="e">
        <f>SEARCH("category",'Mission Importer'!A2517)</f>
        <v>#VALUE!</v>
      </c>
      <c r="M2517" t="e">
        <f>IF(L2517=43,'Mission Importer'!A2517,0)</f>
        <v>#VALUE!</v>
      </c>
    </row>
    <row r="2518" spans="1:13" x14ac:dyDescent="0.3">
      <c r="A2518" t="e">
        <f>SEARCH("livery",'Mission Importer'!A2518)</f>
        <v>#VALUE!</v>
      </c>
      <c r="B2518" t="e">
        <f>IF(A2518=43,'Mission Importer'!A2518,0)</f>
        <v>#VALUE!</v>
      </c>
      <c r="D2518" t="e">
        <f>SEARCH("shape_name",'Mission Importer'!A2518)</f>
        <v>#VALUE!</v>
      </c>
      <c r="E2518" t="e">
        <f>IF(D2518=43,'Mission Importer'!A2518,0)</f>
        <v>#VALUE!</v>
      </c>
      <c r="G2518" t="e">
        <f>SEARCH("shape_name",'Mission Importer'!A2518)</f>
        <v>#VALUE!</v>
      </c>
      <c r="H2518" t="e">
        <f>IF(G2518=43,'Mission Importer'!A2518,0)</f>
        <v>#VALUE!</v>
      </c>
      <c r="J2518" t="e">
        <f>SEARCH("type",'Mission Importer'!A2518)</f>
        <v>#VALUE!</v>
      </c>
      <c r="K2518" t="e">
        <f>IF(J2518=43,'Mission Importer'!A2518,0)</f>
        <v>#VALUE!</v>
      </c>
      <c r="L2518" t="e">
        <f>SEARCH("category",'Mission Importer'!A2518)</f>
        <v>#VALUE!</v>
      </c>
      <c r="M2518" t="e">
        <f>IF(L2518=43,'Mission Importer'!A2518,0)</f>
        <v>#VALUE!</v>
      </c>
    </row>
    <row r="2519" spans="1:13" x14ac:dyDescent="0.3">
      <c r="A2519" t="e">
        <f>SEARCH("livery",'Mission Importer'!A2519)</f>
        <v>#VALUE!</v>
      </c>
      <c r="B2519" t="e">
        <f>IF(A2519=43,'Mission Importer'!A2519,0)</f>
        <v>#VALUE!</v>
      </c>
      <c r="D2519" t="e">
        <f>SEARCH("shape_name",'Mission Importer'!A2519)</f>
        <v>#VALUE!</v>
      </c>
      <c r="E2519" t="e">
        <f>IF(D2519=43,'Mission Importer'!A2519,0)</f>
        <v>#VALUE!</v>
      </c>
      <c r="G2519" t="e">
        <f>SEARCH("shape_name",'Mission Importer'!A2519)</f>
        <v>#VALUE!</v>
      </c>
      <c r="H2519" t="e">
        <f>IF(G2519=43,'Mission Importer'!A2519,0)</f>
        <v>#VALUE!</v>
      </c>
      <c r="J2519" t="e">
        <f>SEARCH("type",'Mission Importer'!A2519)</f>
        <v>#VALUE!</v>
      </c>
      <c r="K2519" t="e">
        <f>IF(J2519=43,'Mission Importer'!A2519,0)</f>
        <v>#VALUE!</v>
      </c>
      <c r="L2519" t="e">
        <f>SEARCH("category",'Mission Importer'!A2519)</f>
        <v>#VALUE!</v>
      </c>
      <c r="M2519" t="e">
        <f>IF(L2519=43,'Mission Importer'!A2519,0)</f>
        <v>#VALUE!</v>
      </c>
    </row>
    <row r="2520" spans="1:13" x14ac:dyDescent="0.3">
      <c r="A2520" t="e">
        <f>SEARCH("livery",'Mission Importer'!A2520)</f>
        <v>#VALUE!</v>
      </c>
      <c r="B2520" t="e">
        <f>IF(A2520=43,'Mission Importer'!A2520,0)</f>
        <v>#VALUE!</v>
      </c>
      <c r="D2520" t="e">
        <f>SEARCH("shape_name",'Mission Importer'!A2520)</f>
        <v>#VALUE!</v>
      </c>
      <c r="E2520" t="e">
        <f>IF(D2520=43,'Mission Importer'!A2520,0)</f>
        <v>#VALUE!</v>
      </c>
      <c r="G2520" t="e">
        <f>SEARCH("shape_name",'Mission Importer'!A2520)</f>
        <v>#VALUE!</v>
      </c>
      <c r="H2520" t="e">
        <f>IF(G2520=43,'Mission Importer'!A2520,0)</f>
        <v>#VALUE!</v>
      </c>
      <c r="J2520" t="e">
        <f>SEARCH("type",'Mission Importer'!A2520)</f>
        <v>#VALUE!</v>
      </c>
      <c r="K2520" t="e">
        <f>IF(J2520=43,'Mission Importer'!A2520,0)</f>
        <v>#VALUE!</v>
      </c>
      <c r="L2520" t="e">
        <f>SEARCH("category",'Mission Importer'!A2520)</f>
        <v>#VALUE!</v>
      </c>
      <c r="M2520" t="e">
        <f>IF(L2520=43,'Mission Importer'!A2520,0)</f>
        <v>#VALUE!</v>
      </c>
    </row>
    <row r="2521" spans="1:13" x14ac:dyDescent="0.3">
      <c r="A2521" t="e">
        <f>SEARCH("livery",'Mission Importer'!A2521)</f>
        <v>#VALUE!</v>
      </c>
      <c r="B2521" t="e">
        <f>IF(A2521=43,'Mission Importer'!A2521,0)</f>
        <v>#VALUE!</v>
      </c>
      <c r="D2521" t="e">
        <f>SEARCH("shape_name",'Mission Importer'!A2521)</f>
        <v>#VALUE!</v>
      </c>
      <c r="E2521" t="e">
        <f>IF(D2521=43,'Mission Importer'!A2521,0)</f>
        <v>#VALUE!</v>
      </c>
      <c r="G2521" t="e">
        <f>SEARCH("shape_name",'Mission Importer'!A2521)</f>
        <v>#VALUE!</v>
      </c>
      <c r="H2521" t="e">
        <f>IF(G2521=43,'Mission Importer'!A2521,0)</f>
        <v>#VALUE!</v>
      </c>
      <c r="J2521" t="e">
        <f>SEARCH("type",'Mission Importer'!A2521)</f>
        <v>#VALUE!</v>
      </c>
      <c r="K2521" t="e">
        <f>IF(J2521=43,'Mission Importer'!A2521,0)</f>
        <v>#VALUE!</v>
      </c>
      <c r="L2521" t="e">
        <f>SEARCH("category",'Mission Importer'!A2521)</f>
        <v>#VALUE!</v>
      </c>
      <c r="M2521" t="e">
        <f>IF(L2521=43,'Mission Importer'!A2521,0)</f>
        <v>#VALUE!</v>
      </c>
    </row>
    <row r="2522" spans="1:13" x14ac:dyDescent="0.3">
      <c r="A2522" t="e">
        <f>SEARCH("livery",'Mission Importer'!A2522)</f>
        <v>#VALUE!</v>
      </c>
      <c r="B2522" t="e">
        <f>IF(A2522=43,'Mission Importer'!A2522,0)</f>
        <v>#VALUE!</v>
      </c>
      <c r="D2522" t="e">
        <f>SEARCH("shape_name",'Mission Importer'!A2522)</f>
        <v>#VALUE!</v>
      </c>
      <c r="E2522" t="e">
        <f>IF(D2522=43,'Mission Importer'!A2522,0)</f>
        <v>#VALUE!</v>
      </c>
      <c r="G2522" t="e">
        <f>SEARCH("shape_name",'Mission Importer'!A2522)</f>
        <v>#VALUE!</v>
      </c>
      <c r="H2522" t="e">
        <f>IF(G2522=43,'Mission Importer'!A2522,0)</f>
        <v>#VALUE!</v>
      </c>
      <c r="J2522" t="e">
        <f>SEARCH("type",'Mission Importer'!A2522)</f>
        <v>#VALUE!</v>
      </c>
      <c r="K2522" t="e">
        <f>IF(J2522=43,'Mission Importer'!A2522,0)</f>
        <v>#VALUE!</v>
      </c>
      <c r="L2522" t="e">
        <f>SEARCH("category",'Mission Importer'!A2522)</f>
        <v>#VALUE!</v>
      </c>
      <c r="M2522" t="e">
        <f>IF(L2522=43,'Mission Importer'!A2522,0)</f>
        <v>#VALUE!</v>
      </c>
    </row>
    <row r="2523" spans="1:13" x14ac:dyDescent="0.3">
      <c r="A2523" t="e">
        <f>SEARCH("livery",'Mission Importer'!A2523)</f>
        <v>#VALUE!</v>
      </c>
      <c r="B2523" t="e">
        <f>IF(A2523=43,'Mission Importer'!A2523,0)</f>
        <v>#VALUE!</v>
      </c>
      <c r="D2523" t="e">
        <f>SEARCH("shape_name",'Mission Importer'!A2523)</f>
        <v>#VALUE!</v>
      </c>
      <c r="E2523" t="e">
        <f>IF(D2523=43,'Mission Importer'!A2523,0)</f>
        <v>#VALUE!</v>
      </c>
      <c r="G2523" t="e">
        <f>SEARCH("shape_name",'Mission Importer'!A2523)</f>
        <v>#VALUE!</v>
      </c>
      <c r="H2523" t="e">
        <f>IF(G2523=43,'Mission Importer'!A2523,0)</f>
        <v>#VALUE!</v>
      </c>
      <c r="J2523" t="e">
        <f>SEARCH("type",'Mission Importer'!A2523)</f>
        <v>#VALUE!</v>
      </c>
      <c r="K2523" t="e">
        <f>IF(J2523=43,'Mission Importer'!A2523,0)</f>
        <v>#VALUE!</v>
      </c>
      <c r="L2523" t="e">
        <f>SEARCH("category",'Mission Importer'!A2523)</f>
        <v>#VALUE!</v>
      </c>
      <c r="M2523" t="e">
        <f>IF(L2523=43,'Mission Importer'!A2523,0)</f>
        <v>#VALUE!</v>
      </c>
    </row>
    <row r="2524" spans="1:13" x14ac:dyDescent="0.3">
      <c r="A2524" t="e">
        <f>SEARCH("livery",'Mission Importer'!A2524)</f>
        <v>#VALUE!</v>
      </c>
      <c r="B2524" t="e">
        <f>IF(A2524=43,'Mission Importer'!A2524,0)</f>
        <v>#VALUE!</v>
      </c>
      <c r="D2524" t="e">
        <f>SEARCH("shape_name",'Mission Importer'!A2524)</f>
        <v>#VALUE!</v>
      </c>
      <c r="E2524" t="e">
        <f>IF(D2524=43,'Mission Importer'!A2524,0)</f>
        <v>#VALUE!</v>
      </c>
      <c r="G2524" t="e">
        <f>SEARCH("shape_name",'Mission Importer'!A2524)</f>
        <v>#VALUE!</v>
      </c>
      <c r="H2524" t="e">
        <f>IF(G2524=43,'Mission Importer'!A2524,0)</f>
        <v>#VALUE!</v>
      </c>
      <c r="J2524" t="e">
        <f>SEARCH("type",'Mission Importer'!A2524)</f>
        <v>#VALUE!</v>
      </c>
      <c r="K2524" t="e">
        <f>IF(J2524=43,'Mission Importer'!A2524,0)</f>
        <v>#VALUE!</v>
      </c>
      <c r="L2524" t="e">
        <f>SEARCH("category",'Mission Importer'!A2524)</f>
        <v>#VALUE!</v>
      </c>
      <c r="M2524" t="e">
        <f>IF(L2524=43,'Mission Importer'!A2524,0)</f>
        <v>#VALUE!</v>
      </c>
    </row>
    <row r="2525" spans="1:13" x14ac:dyDescent="0.3">
      <c r="A2525" t="e">
        <f>SEARCH("livery",'Mission Importer'!A2525)</f>
        <v>#VALUE!</v>
      </c>
      <c r="B2525" t="e">
        <f>IF(A2525=43,'Mission Importer'!A2525,0)</f>
        <v>#VALUE!</v>
      </c>
      <c r="D2525" t="e">
        <f>SEARCH("shape_name",'Mission Importer'!A2525)</f>
        <v>#VALUE!</v>
      </c>
      <c r="E2525" t="e">
        <f>IF(D2525=43,'Mission Importer'!A2525,0)</f>
        <v>#VALUE!</v>
      </c>
      <c r="G2525" t="e">
        <f>SEARCH("shape_name",'Mission Importer'!A2525)</f>
        <v>#VALUE!</v>
      </c>
      <c r="H2525" t="e">
        <f>IF(G2525=43,'Mission Importer'!A2525,0)</f>
        <v>#VALUE!</v>
      </c>
      <c r="J2525" t="e">
        <f>SEARCH("type",'Mission Importer'!A2525)</f>
        <v>#VALUE!</v>
      </c>
      <c r="K2525" t="e">
        <f>IF(J2525=43,'Mission Importer'!A2525,0)</f>
        <v>#VALUE!</v>
      </c>
      <c r="L2525" t="e">
        <f>SEARCH("category",'Mission Importer'!A2525)</f>
        <v>#VALUE!</v>
      </c>
      <c r="M2525" t="e">
        <f>IF(L2525=43,'Mission Importer'!A2525,0)</f>
        <v>#VALUE!</v>
      </c>
    </row>
    <row r="2526" spans="1:13" x14ac:dyDescent="0.3">
      <c r="A2526" t="e">
        <f>SEARCH("livery",'Mission Importer'!A2526)</f>
        <v>#VALUE!</v>
      </c>
      <c r="B2526" t="e">
        <f>IF(A2526=43,'Mission Importer'!A2526,0)</f>
        <v>#VALUE!</v>
      </c>
      <c r="D2526" t="e">
        <f>SEARCH("shape_name",'Mission Importer'!A2526)</f>
        <v>#VALUE!</v>
      </c>
      <c r="E2526" t="e">
        <f>IF(D2526=43,'Mission Importer'!A2526,0)</f>
        <v>#VALUE!</v>
      </c>
      <c r="G2526" t="e">
        <f>SEARCH("shape_name",'Mission Importer'!A2526)</f>
        <v>#VALUE!</v>
      </c>
      <c r="H2526" t="e">
        <f>IF(G2526=43,'Mission Importer'!A2526,0)</f>
        <v>#VALUE!</v>
      </c>
      <c r="J2526" t="e">
        <f>SEARCH("type",'Mission Importer'!A2526)</f>
        <v>#VALUE!</v>
      </c>
      <c r="K2526" t="e">
        <f>IF(J2526=43,'Mission Importer'!A2526,0)</f>
        <v>#VALUE!</v>
      </c>
      <c r="L2526" t="e">
        <f>SEARCH("category",'Mission Importer'!A2526)</f>
        <v>#VALUE!</v>
      </c>
      <c r="M2526" t="e">
        <f>IF(L2526=43,'Mission Importer'!A2526,0)</f>
        <v>#VALUE!</v>
      </c>
    </row>
    <row r="2527" spans="1:13" x14ac:dyDescent="0.3">
      <c r="A2527" t="e">
        <f>SEARCH("livery",'Mission Importer'!A2527)</f>
        <v>#VALUE!</v>
      </c>
      <c r="B2527" t="e">
        <f>IF(A2527=43,'Mission Importer'!A2527,0)</f>
        <v>#VALUE!</v>
      </c>
      <c r="D2527" t="e">
        <f>SEARCH("shape_name",'Mission Importer'!A2527)</f>
        <v>#VALUE!</v>
      </c>
      <c r="E2527" t="e">
        <f>IF(D2527=43,'Mission Importer'!A2527,0)</f>
        <v>#VALUE!</v>
      </c>
      <c r="G2527" t="e">
        <f>SEARCH("shape_name",'Mission Importer'!A2527)</f>
        <v>#VALUE!</v>
      </c>
      <c r="H2527" t="e">
        <f>IF(G2527=43,'Mission Importer'!A2527,0)</f>
        <v>#VALUE!</v>
      </c>
      <c r="J2527" t="e">
        <f>SEARCH("type",'Mission Importer'!A2527)</f>
        <v>#VALUE!</v>
      </c>
      <c r="K2527" t="e">
        <f>IF(J2527=43,'Mission Importer'!A2527,0)</f>
        <v>#VALUE!</v>
      </c>
      <c r="L2527" t="e">
        <f>SEARCH("category",'Mission Importer'!A2527)</f>
        <v>#VALUE!</v>
      </c>
      <c r="M2527" t="e">
        <f>IF(L2527=43,'Mission Importer'!A2527,0)</f>
        <v>#VALUE!</v>
      </c>
    </row>
    <row r="2528" spans="1:13" x14ac:dyDescent="0.3">
      <c r="A2528" t="e">
        <f>SEARCH("livery",'Mission Importer'!A2528)</f>
        <v>#VALUE!</v>
      </c>
      <c r="B2528" t="e">
        <f>IF(A2528=43,'Mission Importer'!A2528,0)</f>
        <v>#VALUE!</v>
      </c>
      <c r="D2528" t="e">
        <f>SEARCH("shape_name",'Mission Importer'!A2528)</f>
        <v>#VALUE!</v>
      </c>
      <c r="E2528" t="e">
        <f>IF(D2528=43,'Mission Importer'!A2528,0)</f>
        <v>#VALUE!</v>
      </c>
      <c r="G2528" t="e">
        <f>SEARCH("shape_name",'Mission Importer'!A2528)</f>
        <v>#VALUE!</v>
      </c>
      <c r="H2528" t="e">
        <f>IF(G2528=43,'Mission Importer'!A2528,0)</f>
        <v>#VALUE!</v>
      </c>
      <c r="J2528" t="e">
        <f>SEARCH("type",'Mission Importer'!A2528)</f>
        <v>#VALUE!</v>
      </c>
      <c r="K2528" t="e">
        <f>IF(J2528=43,'Mission Importer'!A2528,0)</f>
        <v>#VALUE!</v>
      </c>
      <c r="L2528" t="e">
        <f>SEARCH("category",'Mission Importer'!A2528)</f>
        <v>#VALUE!</v>
      </c>
      <c r="M2528" t="e">
        <f>IF(L2528=43,'Mission Importer'!A2528,0)</f>
        <v>#VALUE!</v>
      </c>
    </row>
    <row r="2529" spans="1:13" x14ac:dyDescent="0.3">
      <c r="A2529" t="e">
        <f>SEARCH("livery",'Mission Importer'!A2529)</f>
        <v>#VALUE!</v>
      </c>
      <c r="B2529" t="e">
        <f>IF(A2529=43,'Mission Importer'!A2529,0)</f>
        <v>#VALUE!</v>
      </c>
      <c r="D2529" t="e">
        <f>SEARCH("shape_name",'Mission Importer'!A2529)</f>
        <v>#VALUE!</v>
      </c>
      <c r="E2529" t="e">
        <f>IF(D2529=43,'Mission Importer'!A2529,0)</f>
        <v>#VALUE!</v>
      </c>
      <c r="G2529" t="e">
        <f>SEARCH("shape_name",'Mission Importer'!A2529)</f>
        <v>#VALUE!</v>
      </c>
      <c r="H2529" t="e">
        <f>IF(G2529=43,'Mission Importer'!A2529,0)</f>
        <v>#VALUE!</v>
      </c>
      <c r="J2529" t="e">
        <f>SEARCH("type",'Mission Importer'!A2529)</f>
        <v>#VALUE!</v>
      </c>
      <c r="K2529" t="e">
        <f>IF(J2529=43,'Mission Importer'!A2529,0)</f>
        <v>#VALUE!</v>
      </c>
      <c r="L2529" t="e">
        <f>SEARCH("category",'Mission Importer'!A2529)</f>
        <v>#VALUE!</v>
      </c>
      <c r="M2529" t="e">
        <f>IF(L2529=43,'Mission Importer'!A2529,0)</f>
        <v>#VALUE!</v>
      </c>
    </row>
    <row r="2530" spans="1:13" x14ac:dyDescent="0.3">
      <c r="A2530" t="e">
        <f>SEARCH("livery",'Mission Importer'!A2530)</f>
        <v>#VALUE!</v>
      </c>
      <c r="B2530" t="e">
        <f>IF(A2530=43,'Mission Importer'!A2530,0)</f>
        <v>#VALUE!</v>
      </c>
      <c r="D2530" t="e">
        <f>SEARCH("shape_name",'Mission Importer'!A2530)</f>
        <v>#VALUE!</v>
      </c>
      <c r="E2530" t="e">
        <f>IF(D2530=43,'Mission Importer'!A2530,0)</f>
        <v>#VALUE!</v>
      </c>
      <c r="G2530" t="e">
        <f>SEARCH("shape_name",'Mission Importer'!A2530)</f>
        <v>#VALUE!</v>
      </c>
      <c r="H2530" t="e">
        <f>IF(G2530=43,'Mission Importer'!A2530,0)</f>
        <v>#VALUE!</v>
      </c>
      <c r="J2530" t="e">
        <f>SEARCH("type",'Mission Importer'!A2530)</f>
        <v>#VALUE!</v>
      </c>
      <c r="K2530" t="e">
        <f>IF(J2530=43,'Mission Importer'!A2530,0)</f>
        <v>#VALUE!</v>
      </c>
      <c r="L2530" t="e">
        <f>SEARCH("category",'Mission Importer'!A2530)</f>
        <v>#VALUE!</v>
      </c>
      <c r="M2530" t="e">
        <f>IF(L2530=43,'Mission Importer'!A2530,0)</f>
        <v>#VALUE!</v>
      </c>
    </row>
    <row r="2531" spans="1:13" x14ac:dyDescent="0.3">
      <c r="A2531" t="e">
        <f>SEARCH("livery",'Mission Importer'!A2531)</f>
        <v>#VALUE!</v>
      </c>
      <c r="B2531" t="e">
        <f>IF(A2531=43,'Mission Importer'!A2531,0)</f>
        <v>#VALUE!</v>
      </c>
      <c r="D2531" t="e">
        <f>SEARCH("shape_name",'Mission Importer'!A2531)</f>
        <v>#VALUE!</v>
      </c>
      <c r="E2531" t="e">
        <f>IF(D2531=43,'Mission Importer'!A2531,0)</f>
        <v>#VALUE!</v>
      </c>
      <c r="G2531" t="e">
        <f>SEARCH("shape_name",'Mission Importer'!A2531)</f>
        <v>#VALUE!</v>
      </c>
      <c r="H2531" t="e">
        <f>IF(G2531=43,'Mission Importer'!A2531,0)</f>
        <v>#VALUE!</v>
      </c>
      <c r="J2531" t="e">
        <f>SEARCH("type",'Mission Importer'!A2531)</f>
        <v>#VALUE!</v>
      </c>
      <c r="K2531" t="e">
        <f>IF(J2531=43,'Mission Importer'!A2531,0)</f>
        <v>#VALUE!</v>
      </c>
      <c r="L2531" t="e">
        <f>SEARCH("category",'Mission Importer'!A2531)</f>
        <v>#VALUE!</v>
      </c>
      <c r="M2531" t="e">
        <f>IF(L2531=43,'Mission Importer'!A2531,0)</f>
        <v>#VALUE!</v>
      </c>
    </row>
    <row r="2532" spans="1:13" x14ac:dyDescent="0.3">
      <c r="A2532" t="e">
        <f>SEARCH("livery",'Mission Importer'!A2532)</f>
        <v>#VALUE!</v>
      </c>
      <c r="B2532" t="e">
        <f>IF(A2532=43,'Mission Importer'!A2532,0)</f>
        <v>#VALUE!</v>
      </c>
      <c r="D2532" t="e">
        <f>SEARCH("shape_name",'Mission Importer'!A2532)</f>
        <v>#VALUE!</v>
      </c>
      <c r="E2532" t="e">
        <f>IF(D2532=43,'Mission Importer'!A2532,0)</f>
        <v>#VALUE!</v>
      </c>
      <c r="G2532" t="e">
        <f>SEARCH("shape_name",'Mission Importer'!A2532)</f>
        <v>#VALUE!</v>
      </c>
      <c r="H2532" t="e">
        <f>IF(G2532=43,'Mission Importer'!A2532,0)</f>
        <v>#VALUE!</v>
      </c>
      <c r="J2532" t="e">
        <f>SEARCH("type",'Mission Importer'!A2532)</f>
        <v>#VALUE!</v>
      </c>
      <c r="K2532" t="e">
        <f>IF(J2532=43,'Mission Importer'!A2532,0)</f>
        <v>#VALUE!</v>
      </c>
      <c r="L2532" t="e">
        <f>SEARCH("category",'Mission Importer'!A2532)</f>
        <v>#VALUE!</v>
      </c>
      <c r="M2532" t="e">
        <f>IF(L2532=43,'Mission Importer'!A2532,0)</f>
        <v>#VALUE!</v>
      </c>
    </row>
    <row r="2533" spans="1:13" x14ac:dyDescent="0.3">
      <c r="A2533" t="e">
        <f>SEARCH("livery",'Mission Importer'!A2533)</f>
        <v>#VALUE!</v>
      </c>
      <c r="B2533" t="e">
        <f>IF(A2533=43,'Mission Importer'!A2533,0)</f>
        <v>#VALUE!</v>
      </c>
      <c r="D2533" t="e">
        <f>SEARCH("shape_name",'Mission Importer'!A2533)</f>
        <v>#VALUE!</v>
      </c>
      <c r="E2533" t="e">
        <f>IF(D2533=43,'Mission Importer'!A2533,0)</f>
        <v>#VALUE!</v>
      </c>
      <c r="G2533" t="e">
        <f>SEARCH("shape_name",'Mission Importer'!A2533)</f>
        <v>#VALUE!</v>
      </c>
      <c r="H2533" t="e">
        <f>IF(G2533=43,'Mission Importer'!A2533,0)</f>
        <v>#VALUE!</v>
      </c>
      <c r="J2533">
        <f>SEARCH("type",'Mission Importer'!A2533)</f>
        <v>47</v>
      </c>
      <c r="K2533">
        <f>IF(J2533=43,'Mission Importer'!A2533,0)</f>
        <v>0</v>
      </c>
      <c r="L2533" t="e">
        <f>SEARCH("category",'Mission Importer'!A2533)</f>
        <v>#VALUE!</v>
      </c>
      <c r="M2533" t="e">
        <f>IF(L2533=43,'Mission Importer'!A2533,0)</f>
        <v>#VALUE!</v>
      </c>
    </row>
    <row r="2534" spans="1:13" x14ac:dyDescent="0.3">
      <c r="A2534" t="e">
        <f>SEARCH("livery",'Mission Importer'!A2534)</f>
        <v>#VALUE!</v>
      </c>
      <c r="B2534" t="e">
        <f>IF(A2534=43,'Mission Importer'!A2534,0)</f>
        <v>#VALUE!</v>
      </c>
      <c r="D2534" t="e">
        <f>SEARCH("shape_name",'Mission Importer'!A2534)</f>
        <v>#VALUE!</v>
      </c>
      <c r="E2534" t="e">
        <f>IF(D2534=43,'Mission Importer'!A2534,0)</f>
        <v>#VALUE!</v>
      </c>
      <c r="G2534" t="e">
        <f>SEARCH("shape_name",'Mission Importer'!A2534)</f>
        <v>#VALUE!</v>
      </c>
      <c r="H2534" t="e">
        <f>IF(G2534=43,'Mission Importer'!A2534,0)</f>
        <v>#VALUE!</v>
      </c>
      <c r="J2534" t="e">
        <f>SEARCH("type",'Mission Importer'!A2534)</f>
        <v>#VALUE!</v>
      </c>
      <c r="K2534" t="e">
        <f>IF(J2534=43,'Mission Importer'!A2534,0)</f>
        <v>#VALUE!</v>
      </c>
      <c r="L2534" t="e">
        <f>SEARCH("category",'Mission Importer'!A2534)</f>
        <v>#VALUE!</v>
      </c>
      <c r="M2534" t="e">
        <f>IF(L2534=43,'Mission Importer'!A2534,0)</f>
        <v>#VALUE!</v>
      </c>
    </row>
    <row r="2535" spans="1:13" x14ac:dyDescent="0.3">
      <c r="A2535" t="e">
        <f>SEARCH("livery",'Mission Importer'!A2535)</f>
        <v>#VALUE!</v>
      </c>
      <c r="B2535" t="e">
        <f>IF(A2535=43,'Mission Importer'!A2535,0)</f>
        <v>#VALUE!</v>
      </c>
      <c r="D2535" t="e">
        <f>SEARCH("shape_name",'Mission Importer'!A2535)</f>
        <v>#VALUE!</v>
      </c>
      <c r="E2535" t="e">
        <f>IF(D2535=43,'Mission Importer'!A2535,0)</f>
        <v>#VALUE!</v>
      </c>
      <c r="G2535" t="e">
        <f>SEARCH("shape_name",'Mission Importer'!A2535)</f>
        <v>#VALUE!</v>
      </c>
      <c r="H2535" t="e">
        <f>IF(G2535=43,'Mission Importer'!A2535,0)</f>
        <v>#VALUE!</v>
      </c>
      <c r="J2535" t="e">
        <f>SEARCH("type",'Mission Importer'!A2535)</f>
        <v>#VALUE!</v>
      </c>
      <c r="K2535" t="e">
        <f>IF(J2535=43,'Mission Importer'!A2535,0)</f>
        <v>#VALUE!</v>
      </c>
      <c r="L2535" t="e">
        <f>SEARCH("category",'Mission Importer'!A2535)</f>
        <v>#VALUE!</v>
      </c>
      <c r="M2535" t="e">
        <f>IF(L2535=43,'Mission Importer'!A2535,0)</f>
        <v>#VALUE!</v>
      </c>
    </row>
    <row r="2536" spans="1:13" x14ac:dyDescent="0.3">
      <c r="A2536" t="e">
        <f>SEARCH("livery",'Mission Importer'!A2536)</f>
        <v>#VALUE!</v>
      </c>
      <c r="B2536" t="e">
        <f>IF(A2536=43,'Mission Importer'!A2536,0)</f>
        <v>#VALUE!</v>
      </c>
      <c r="D2536" t="e">
        <f>SEARCH("shape_name",'Mission Importer'!A2536)</f>
        <v>#VALUE!</v>
      </c>
      <c r="E2536" t="e">
        <f>IF(D2536=43,'Mission Importer'!A2536,0)</f>
        <v>#VALUE!</v>
      </c>
      <c r="G2536" t="e">
        <f>SEARCH("shape_name",'Mission Importer'!A2536)</f>
        <v>#VALUE!</v>
      </c>
      <c r="H2536" t="e">
        <f>IF(G2536=43,'Mission Importer'!A2536,0)</f>
        <v>#VALUE!</v>
      </c>
      <c r="J2536" t="e">
        <f>SEARCH("type",'Mission Importer'!A2536)</f>
        <v>#VALUE!</v>
      </c>
      <c r="K2536" t="e">
        <f>IF(J2536=43,'Mission Importer'!A2536,0)</f>
        <v>#VALUE!</v>
      </c>
      <c r="L2536" t="e">
        <f>SEARCH("category",'Mission Importer'!A2536)</f>
        <v>#VALUE!</v>
      </c>
      <c r="M2536" t="e">
        <f>IF(L2536=43,'Mission Importer'!A2536,0)</f>
        <v>#VALUE!</v>
      </c>
    </row>
    <row r="2537" spans="1:13" x14ac:dyDescent="0.3">
      <c r="A2537" t="e">
        <f>SEARCH("livery",'Mission Importer'!A2537)</f>
        <v>#VALUE!</v>
      </c>
      <c r="B2537" t="e">
        <f>IF(A2537=43,'Mission Importer'!A2537,0)</f>
        <v>#VALUE!</v>
      </c>
      <c r="D2537" t="e">
        <f>SEARCH("shape_name",'Mission Importer'!A2537)</f>
        <v>#VALUE!</v>
      </c>
      <c r="E2537" t="e">
        <f>IF(D2537=43,'Mission Importer'!A2537,0)</f>
        <v>#VALUE!</v>
      </c>
      <c r="G2537" t="e">
        <f>SEARCH("shape_name",'Mission Importer'!A2537)</f>
        <v>#VALUE!</v>
      </c>
      <c r="H2537" t="e">
        <f>IF(G2537=43,'Mission Importer'!A2537,0)</f>
        <v>#VALUE!</v>
      </c>
      <c r="J2537" t="e">
        <f>SEARCH("type",'Mission Importer'!A2537)</f>
        <v>#VALUE!</v>
      </c>
      <c r="K2537" t="e">
        <f>IF(J2537=43,'Mission Importer'!A2537,0)</f>
        <v>#VALUE!</v>
      </c>
      <c r="L2537" t="e">
        <f>SEARCH("category",'Mission Importer'!A2537)</f>
        <v>#VALUE!</v>
      </c>
      <c r="M2537" t="e">
        <f>IF(L2537=43,'Mission Importer'!A2537,0)</f>
        <v>#VALUE!</v>
      </c>
    </row>
    <row r="2538" spans="1:13" x14ac:dyDescent="0.3">
      <c r="A2538" t="e">
        <f>SEARCH("livery",'Mission Importer'!A2538)</f>
        <v>#VALUE!</v>
      </c>
      <c r="B2538" t="e">
        <f>IF(A2538=43,'Mission Importer'!A2538,0)</f>
        <v>#VALUE!</v>
      </c>
      <c r="D2538" t="e">
        <f>SEARCH("shape_name",'Mission Importer'!A2538)</f>
        <v>#VALUE!</v>
      </c>
      <c r="E2538" t="e">
        <f>IF(D2538=43,'Mission Importer'!A2538,0)</f>
        <v>#VALUE!</v>
      </c>
      <c r="G2538" t="e">
        <f>SEARCH("shape_name",'Mission Importer'!A2538)</f>
        <v>#VALUE!</v>
      </c>
      <c r="H2538" t="e">
        <f>IF(G2538=43,'Mission Importer'!A2538,0)</f>
        <v>#VALUE!</v>
      </c>
      <c r="J2538" t="e">
        <f>SEARCH("type",'Mission Importer'!A2538)</f>
        <v>#VALUE!</v>
      </c>
      <c r="K2538" t="e">
        <f>IF(J2538=43,'Mission Importer'!A2538,0)</f>
        <v>#VALUE!</v>
      </c>
      <c r="L2538" t="e">
        <f>SEARCH("category",'Mission Importer'!A2538)</f>
        <v>#VALUE!</v>
      </c>
      <c r="M2538" t="e">
        <f>IF(L2538=43,'Mission Importer'!A2538,0)</f>
        <v>#VALUE!</v>
      </c>
    </row>
    <row r="2539" spans="1:13" x14ac:dyDescent="0.3">
      <c r="A2539" t="e">
        <f>SEARCH("livery",'Mission Importer'!A2539)</f>
        <v>#VALUE!</v>
      </c>
      <c r="B2539" t="e">
        <f>IF(A2539=43,'Mission Importer'!A2539,0)</f>
        <v>#VALUE!</v>
      </c>
      <c r="D2539" t="e">
        <f>SEARCH("shape_name",'Mission Importer'!A2539)</f>
        <v>#VALUE!</v>
      </c>
      <c r="E2539" t="e">
        <f>IF(D2539=43,'Mission Importer'!A2539,0)</f>
        <v>#VALUE!</v>
      </c>
      <c r="G2539" t="e">
        <f>SEARCH("shape_name",'Mission Importer'!A2539)</f>
        <v>#VALUE!</v>
      </c>
      <c r="H2539" t="e">
        <f>IF(G2539=43,'Mission Importer'!A2539,0)</f>
        <v>#VALUE!</v>
      </c>
      <c r="J2539" t="e">
        <f>SEARCH("type",'Mission Importer'!A2539)</f>
        <v>#VALUE!</v>
      </c>
      <c r="K2539" t="e">
        <f>IF(J2539=43,'Mission Importer'!A2539,0)</f>
        <v>#VALUE!</v>
      </c>
      <c r="L2539" t="e">
        <f>SEARCH("category",'Mission Importer'!A2539)</f>
        <v>#VALUE!</v>
      </c>
      <c r="M2539" t="e">
        <f>IF(L2539=43,'Mission Importer'!A2539,0)</f>
        <v>#VALUE!</v>
      </c>
    </row>
    <row r="2540" spans="1:13" x14ac:dyDescent="0.3">
      <c r="A2540" t="e">
        <f>SEARCH("livery",'Mission Importer'!A2540)</f>
        <v>#VALUE!</v>
      </c>
      <c r="B2540" t="e">
        <f>IF(A2540=43,'Mission Importer'!A2540,0)</f>
        <v>#VALUE!</v>
      </c>
      <c r="D2540" t="e">
        <f>SEARCH("shape_name",'Mission Importer'!A2540)</f>
        <v>#VALUE!</v>
      </c>
      <c r="E2540" t="e">
        <f>IF(D2540=43,'Mission Importer'!A2540,0)</f>
        <v>#VALUE!</v>
      </c>
      <c r="G2540" t="e">
        <f>SEARCH("shape_name",'Mission Importer'!A2540)</f>
        <v>#VALUE!</v>
      </c>
      <c r="H2540" t="e">
        <f>IF(G2540=43,'Mission Importer'!A2540,0)</f>
        <v>#VALUE!</v>
      </c>
      <c r="J2540" t="e">
        <f>SEARCH("type",'Mission Importer'!A2540)</f>
        <v>#VALUE!</v>
      </c>
      <c r="K2540" t="e">
        <f>IF(J2540=43,'Mission Importer'!A2540,0)</f>
        <v>#VALUE!</v>
      </c>
      <c r="L2540" t="e">
        <f>SEARCH("category",'Mission Importer'!A2540)</f>
        <v>#VALUE!</v>
      </c>
      <c r="M2540" t="e">
        <f>IF(L2540=43,'Mission Importer'!A2540,0)</f>
        <v>#VALUE!</v>
      </c>
    </row>
    <row r="2541" spans="1:13" x14ac:dyDescent="0.3">
      <c r="A2541" t="e">
        <f>SEARCH("livery",'Mission Importer'!A2541)</f>
        <v>#VALUE!</v>
      </c>
      <c r="B2541" t="e">
        <f>IF(A2541=43,'Mission Importer'!A2541,0)</f>
        <v>#VALUE!</v>
      </c>
      <c r="D2541" t="e">
        <f>SEARCH("shape_name",'Mission Importer'!A2541)</f>
        <v>#VALUE!</v>
      </c>
      <c r="E2541" t="e">
        <f>IF(D2541=43,'Mission Importer'!A2541,0)</f>
        <v>#VALUE!</v>
      </c>
      <c r="G2541" t="e">
        <f>SEARCH("shape_name",'Mission Importer'!A2541)</f>
        <v>#VALUE!</v>
      </c>
      <c r="H2541" t="e">
        <f>IF(G2541=43,'Mission Importer'!A2541,0)</f>
        <v>#VALUE!</v>
      </c>
      <c r="J2541" t="e">
        <f>SEARCH("type",'Mission Importer'!A2541)</f>
        <v>#VALUE!</v>
      </c>
      <c r="K2541" t="e">
        <f>IF(J2541=43,'Mission Importer'!A2541,0)</f>
        <v>#VALUE!</v>
      </c>
      <c r="L2541" t="e">
        <f>SEARCH("category",'Mission Importer'!A2541)</f>
        <v>#VALUE!</v>
      </c>
      <c r="M2541" t="e">
        <f>IF(L2541=43,'Mission Importer'!A2541,0)</f>
        <v>#VALUE!</v>
      </c>
    </row>
    <row r="2542" spans="1:13" x14ac:dyDescent="0.3">
      <c r="A2542" t="e">
        <f>SEARCH("livery",'Mission Importer'!A2542)</f>
        <v>#VALUE!</v>
      </c>
      <c r="B2542" t="e">
        <f>IF(A2542=43,'Mission Importer'!A2542,0)</f>
        <v>#VALUE!</v>
      </c>
      <c r="D2542" t="e">
        <f>SEARCH("shape_name",'Mission Importer'!A2542)</f>
        <v>#VALUE!</v>
      </c>
      <c r="E2542" t="e">
        <f>IF(D2542=43,'Mission Importer'!A2542,0)</f>
        <v>#VALUE!</v>
      </c>
      <c r="G2542" t="e">
        <f>SEARCH("shape_name",'Mission Importer'!A2542)</f>
        <v>#VALUE!</v>
      </c>
      <c r="H2542" t="e">
        <f>IF(G2542=43,'Mission Importer'!A2542,0)</f>
        <v>#VALUE!</v>
      </c>
      <c r="J2542" t="e">
        <f>SEARCH("type",'Mission Importer'!A2542)</f>
        <v>#VALUE!</v>
      </c>
      <c r="K2542" t="e">
        <f>IF(J2542=43,'Mission Importer'!A2542,0)</f>
        <v>#VALUE!</v>
      </c>
      <c r="L2542" t="e">
        <f>SEARCH("category",'Mission Importer'!A2542)</f>
        <v>#VALUE!</v>
      </c>
      <c r="M2542" t="e">
        <f>IF(L2542=43,'Mission Importer'!A2542,0)</f>
        <v>#VALUE!</v>
      </c>
    </row>
    <row r="2543" spans="1:13" x14ac:dyDescent="0.3">
      <c r="A2543" t="e">
        <f>SEARCH("livery",'Mission Importer'!A2543)</f>
        <v>#VALUE!</v>
      </c>
      <c r="B2543" t="e">
        <f>IF(A2543=43,'Mission Importer'!A2543,0)</f>
        <v>#VALUE!</v>
      </c>
      <c r="D2543" t="e">
        <f>SEARCH("shape_name",'Mission Importer'!A2543)</f>
        <v>#VALUE!</v>
      </c>
      <c r="E2543" t="e">
        <f>IF(D2543=43,'Mission Importer'!A2543,0)</f>
        <v>#VALUE!</v>
      </c>
      <c r="G2543" t="e">
        <f>SEARCH("shape_name",'Mission Importer'!A2543)</f>
        <v>#VALUE!</v>
      </c>
      <c r="H2543" t="e">
        <f>IF(G2543=43,'Mission Importer'!A2543,0)</f>
        <v>#VALUE!</v>
      </c>
      <c r="J2543" t="e">
        <f>SEARCH("type",'Mission Importer'!A2543)</f>
        <v>#VALUE!</v>
      </c>
      <c r="K2543" t="e">
        <f>IF(J2543=43,'Mission Importer'!A2543,0)</f>
        <v>#VALUE!</v>
      </c>
      <c r="L2543" t="e">
        <f>SEARCH("category",'Mission Importer'!A2543)</f>
        <v>#VALUE!</v>
      </c>
      <c r="M2543" t="e">
        <f>IF(L2543=43,'Mission Importer'!A2543,0)</f>
        <v>#VALUE!</v>
      </c>
    </row>
    <row r="2544" spans="1:13" x14ac:dyDescent="0.3">
      <c r="A2544" t="e">
        <f>SEARCH("livery",'Mission Importer'!A2544)</f>
        <v>#VALUE!</v>
      </c>
      <c r="B2544" t="e">
        <f>IF(A2544=43,'Mission Importer'!A2544,0)</f>
        <v>#VALUE!</v>
      </c>
      <c r="D2544" t="e">
        <f>SEARCH("shape_name",'Mission Importer'!A2544)</f>
        <v>#VALUE!</v>
      </c>
      <c r="E2544" t="e">
        <f>IF(D2544=43,'Mission Importer'!A2544,0)</f>
        <v>#VALUE!</v>
      </c>
      <c r="G2544" t="e">
        <f>SEARCH("shape_name",'Mission Importer'!A2544)</f>
        <v>#VALUE!</v>
      </c>
      <c r="H2544" t="e">
        <f>IF(G2544=43,'Mission Importer'!A2544,0)</f>
        <v>#VALUE!</v>
      </c>
      <c r="J2544" t="e">
        <f>SEARCH("type",'Mission Importer'!A2544)</f>
        <v>#VALUE!</v>
      </c>
      <c r="K2544" t="e">
        <f>IF(J2544=43,'Mission Importer'!A2544,0)</f>
        <v>#VALUE!</v>
      </c>
      <c r="L2544" t="e">
        <f>SEARCH("category",'Mission Importer'!A2544)</f>
        <v>#VALUE!</v>
      </c>
      <c r="M2544" t="e">
        <f>IF(L2544=43,'Mission Importer'!A2544,0)</f>
        <v>#VALUE!</v>
      </c>
    </row>
    <row r="2545" spans="1:13" x14ac:dyDescent="0.3">
      <c r="A2545" t="e">
        <f>SEARCH("livery",'Mission Importer'!A2545)</f>
        <v>#VALUE!</v>
      </c>
      <c r="B2545" t="e">
        <f>IF(A2545=43,'Mission Importer'!A2545,0)</f>
        <v>#VALUE!</v>
      </c>
      <c r="D2545" t="e">
        <f>SEARCH("shape_name",'Mission Importer'!A2545)</f>
        <v>#VALUE!</v>
      </c>
      <c r="E2545" t="e">
        <f>IF(D2545=43,'Mission Importer'!A2545,0)</f>
        <v>#VALUE!</v>
      </c>
      <c r="G2545" t="e">
        <f>SEARCH("shape_name",'Mission Importer'!A2545)</f>
        <v>#VALUE!</v>
      </c>
      <c r="H2545" t="e">
        <f>IF(G2545=43,'Mission Importer'!A2545,0)</f>
        <v>#VALUE!</v>
      </c>
      <c r="J2545" t="e">
        <f>SEARCH("type",'Mission Importer'!A2545)</f>
        <v>#VALUE!</v>
      </c>
      <c r="K2545" t="e">
        <f>IF(J2545=43,'Mission Importer'!A2545,0)</f>
        <v>#VALUE!</v>
      </c>
      <c r="L2545" t="e">
        <f>SEARCH("category",'Mission Importer'!A2545)</f>
        <v>#VALUE!</v>
      </c>
      <c r="M2545" t="e">
        <f>IF(L2545=43,'Mission Importer'!A2545,0)</f>
        <v>#VALUE!</v>
      </c>
    </row>
    <row r="2546" spans="1:13" x14ac:dyDescent="0.3">
      <c r="A2546" t="e">
        <f>SEARCH("livery",'Mission Importer'!A2546)</f>
        <v>#VALUE!</v>
      </c>
      <c r="B2546" t="e">
        <f>IF(A2546=43,'Mission Importer'!A2546,0)</f>
        <v>#VALUE!</v>
      </c>
      <c r="D2546" t="e">
        <f>SEARCH("shape_name",'Mission Importer'!A2546)</f>
        <v>#VALUE!</v>
      </c>
      <c r="E2546" t="e">
        <f>IF(D2546=43,'Mission Importer'!A2546,0)</f>
        <v>#VALUE!</v>
      </c>
      <c r="G2546" t="e">
        <f>SEARCH("shape_name",'Mission Importer'!A2546)</f>
        <v>#VALUE!</v>
      </c>
      <c r="H2546" t="e">
        <f>IF(G2546=43,'Mission Importer'!A2546,0)</f>
        <v>#VALUE!</v>
      </c>
      <c r="J2546" t="e">
        <f>SEARCH("type",'Mission Importer'!A2546)</f>
        <v>#VALUE!</v>
      </c>
      <c r="K2546" t="e">
        <f>IF(J2546=43,'Mission Importer'!A2546,0)</f>
        <v>#VALUE!</v>
      </c>
      <c r="L2546" t="e">
        <f>SEARCH("category",'Mission Importer'!A2546)</f>
        <v>#VALUE!</v>
      </c>
      <c r="M2546" t="e">
        <f>IF(L2546=43,'Mission Importer'!A2546,0)</f>
        <v>#VALUE!</v>
      </c>
    </row>
    <row r="2547" spans="1:13" x14ac:dyDescent="0.3">
      <c r="A2547" t="e">
        <f>SEARCH("livery",'Mission Importer'!A2547)</f>
        <v>#VALUE!</v>
      </c>
      <c r="B2547" t="e">
        <f>IF(A2547=43,'Mission Importer'!A2547,0)</f>
        <v>#VALUE!</v>
      </c>
      <c r="D2547" t="e">
        <f>SEARCH("shape_name",'Mission Importer'!A2547)</f>
        <v>#VALUE!</v>
      </c>
      <c r="E2547" t="e">
        <f>IF(D2547=43,'Mission Importer'!A2547,0)</f>
        <v>#VALUE!</v>
      </c>
      <c r="G2547" t="e">
        <f>SEARCH("shape_name",'Mission Importer'!A2547)</f>
        <v>#VALUE!</v>
      </c>
      <c r="H2547" t="e">
        <f>IF(G2547=43,'Mission Importer'!A2547,0)</f>
        <v>#VALUE!</v>
      </c>
      <c r="J2547" t="e">
        <f>SEARCH("type",'Mission Importer'!A2547)</f>
        <v>#VALUE!</v>
      </c>
      <c r="K2547" t="e">
        <f>IF(J2547=43,'Mission Importer'!A2547,0)</f>
        <v>#VALUE!</v>
      </c>
      <c r="L2547" t="e">
        <f>SEARCH("category",'Mission Importer'!A2547)</f>
        <v>#VALUE!</v>
      </c>
      <c r="M2547" t="e">
        <f>IF(L2547=43,'Mission Importer'!A2547,0)</f>
        <v>#VALUE!</v>
      </c>
    </row>
    <row r="2548" spans="1:13" x14ac:dyDescent="0.3">
      <c r="A2548">
        <f>SEARCH("livery",'Mission Importer'!A2548)</f>
        <v>43</v>
      </c>
      <c r="B2548" t="str">
        <f>IF(A2548=43,'Mission Importer'!A2548,0)</f>
        <v xml:space="preserve">                                        ["livery_id"] = "winter",</v>
      </c>
      <c r="D2548" t="e">
        <f>SEARCH("shape_name",'Mission Importer'!A2548)</f>
        <v>#VALUE!</v>
      </c>
      <c r="E2548" t="e">
        <f>IF(D2548=43,'Mission Importer'!A2548,0)</f>
        <v>#VALUE!</v>
      </c>
      <c r="G2548" t="e">
        <f>SEARCH("shape_name",'Mission Importer'!A2548)</f>
        <v>#VALUE!</v>
      </c>
      <c r="H2548" t="e">
        <f>IF(G2548=43,'Mission Importer'!A2548,0)</f>
        <v>#VALUE!</v>
      </c>
      <c r="J2548" t="e">
        <f>SEARCH("type",'Mission Importer'!A2548)</f>
        <v>#VALUE!</v>
      </c>
      <c r="K2548" t="e">
        <f>IF(J2548=43,'Mission Importer'!A2548,0)</f>
        <v>#VALUE!</v>
      </c>
      <c r="L2548" t="e">
        <f>SEARCH("category",'Mission Importer'!A2548)</f>
        <v>#VALUE!</v>
      </c>
      <c r="M2548" t="e">
        <f>IF(L2548=43,'Mission Importer'!A2548,0)</f>
        <v>#VALUE!</v>
      </c>
    </row>
    <row r="2549" spans="1:13" x14ac:dyDescent="0.3">
      <c r="A2549" t="e">
        <f>SEARCH("livery",'Mission Importer'!A2549)</f>
        <v>#VALUE!</v>
      </c>
      <c r="B2549" t="e">
        <f>IF(A2549=43,'Mission Importer'!A2549,0)</f>
        <v>#VALUE!</v>
      </c>
      <c r="D2549" t="e">
        <f>SEARCH("shape_name",'Mission Importer'!A2549)</f>
        <v>#VALUE!</v>
      </c>
      <c r="E2549" t="e">
        <f>IF(D2549=43,'Mission Importer'!A2549,0)</f>
        <v>#VALUE!</v>
      </c>
      <c r="G2549" t="e">
        <f>SEARCH("shape_name",'Mission Importer'!A2549)</f>
        <v>#VALUE!</v>
      </c>
      <c r="H2549" t="e">
        <f>IF(G2549=43,'Mission Importer'!A2549,0)</f>
        <v>#VALUE!</v>
      </c>
      <c r="J2549" t="e">
        <f>SEARCH("type",'Mission Importer'!A2549)</f>
        <v>#VALUE!</v>
      </c>
      <c r="K2549" t="e">
        <f>IF(J2549=43,'Mission Importer'!A2549,0)</f>
        <v>#VALUE!</v>
      </c>
      <c r="L2549">
        <f>SEARCH("category",'Mission Importer'!A2549)</f>
        <v>43</v>
      </c>
      <c r="M2549" t="str">
        <f>IF(L2549=43,'Mission Importer'!A2549,0)</f>
        <v xml:space="preserve">                                        ["category"] = "Armor",</v>
      </c>
    </row>
    <row r="2550" spans="1:13" x14ac:dyDescent="0.3">
      <c r="A2550" t="e">
        <f>SEARCH("livery",'Mission Importer'!A2550)</f>
        <v>#VALUE!</v>
      </c>
      <c r="B2550" t="e">
        <f>IF(A2550=43,'Mission Importer'!A2550,0)</f>
        <v>#VALUE!</v>
      </c>
      <c r="D2550" t="e">
        <f>SEARCH("shape_name",'Mission Importer'!A2550)</f>
        <v>#VALUE!</v>
      </c>
      <c r="E2550" t="e">
        <f>IF(D2550=43,'Mission Importer'!A2550,0)</f>
        <v>#VALUE!</v>
      </c>
      <c r="G2550" t="e">
        <f>SEARCH("shape_name",'Mission Importer'!A2550)</f>
        <v>#VALUE!</v>
      </c>
      <c r="H2550" t="e">
        <f>IF(G2550=43,'Mission Importer'!A2550,0)</f>
        <v>#VALUE!</v>
      </c>
      <c r="J2550">
        <f>SEARCH("type",'Mission Importer'!A2550)</f>
        <v>43</v>
      </c>
      <c r="K2550" t="str">
        <f>IF(J2550=43,'Mission Importer'!A2550,0)</f>
        <v xml:space="preserve">                                        ["type"] = "BTR-80",</v>
      </c>
      <c r="L2550" t="e">
        <f>SEARCH("category",'Mission Importer'!A2550)</f>
        <v>#VALUE!</v>
      </c>
      <c r="M2550" t="e">
        <f>IF(L2550=43,'Mission Importer'!A2550,0)</f>
        <v>#VALUE!</v>
      </c>
    </row>
    <row r="2551" spans="1:13" x14ac:dyDescent="0.3">
      <c r="A2551" t="e">
        <f>SEARCH("livery",'Mission Importer'!A2551)</f>
        <v>#VALUE!</v>
      </c>
      <c r="B2551" t="e">
        <f>IF(A2551=43,'Mission Importer'!A2551,0)</f>
        <v>#VALUE!</v>
      </c>
      <c r="D2551" t="e">
        <f>SEARCH("shape_name",'Mission Importer'!A2551)</f>
        <v>#VALUE!</v>
      </c>
      <c r="E2551" t="e">
        <f>IF(D2551=43,'Mission Importer'!A2551,0)</f>
        <v>#VALUE!</v>
      </c>
      <c r="G2551" t="e">
        <f>SEARCH("shape_name",'Mission Importer'!A2551)</f>
        <v>#VALUE!</v>
      </c>
      <c r="H2551" t="e">
        <f>IF(G2551=43,'Mission Importer'!A2551,0)</f>
        <v>#VALUE!</v>
      </c>
      <c r="J2551" t="e">
        <f>SEARCH("type",'Mission Importer'!A2551)</f>
        <v>#VALUE!</v>
      </c>
      <c r="K2551" t="e">
        <f>IF(J2551=43,'Mission Importer'!A2551,0)</f>
        <v>#VALUE!</v>
      </c>
      <c r="L2551" t="e">
        <f>SEARCH("category",'Mission Importer'!A2551)</f>
        <v>#VALUE!</v>
      </c>
      <c r="M2551" t="e">
        <f>IF(L2551=43,'Mission Importer'!A2551,0)</f>
        <v>#VALUE!</v>
      </c>
    </row>
    <row r="2552" spans="1:13" x14ac:dyDescent="0.3">
      <c r="A2552" t="e">
        <f>SEARCH("livery",'Mission Importer'!A2552)</f>
        <v>#VALUE!</v>
      </c>
      <c r="B2552" t="e">
        <f>IF(A2552=43,'Mission Importer'!A2552,0)</f>
        <v>#VALUE!</v>
      </c>
      <c r="D2552" t="e">
        <f>SEARCH("shape_name",'Mission Importer'!A2552)</f>
        <v>#VALUE!</v>
      </c>
      <c r="E2552" t="e">
        <f>IF(D2552=43,'Mission Importer'!A2552,0)</f>
        <v>#VALUE!</v>
      </c>
      <c r="G2552" t="e">
        <f>SEARCH("shape_name",'Mission Importer'!A2552)</f>
        <v>#VALUE!</v>
      </c>
      <c r="H2552" t="e">
        <f>IF(G2552=43,'Mission Importer'!A2552,0)</f>
        <v>#VALUE!</v>
      </c>
      <c r="J2552" t="e">
        <f>SEARCH("type",'Mission Importer'!A2552)</f>
        <v>#VALUE!</v>
      </c>
      <c r="K2552" t="e">
        <f>IF(J2552=43,'Mission Importer'!A2552,0)</f>
        <v>#VALUE!</v>
      </c>
      <c r="L2552" t="e">
        <f>SEARCH("category",'Mission Importer'!A2552)</f>
        <v>#VALUE!</v>
      </c>
      <c r="M2552" t="e">
        <f>IF(L2552=43,'Mission Importer'!A2552,0)</f>
        <v>#VALUE!</v>
      </c>
    </row>
    <row r="2553" spans="1:13" x14ac:dyDescent="0.3">
      <c r="A2553" t="e">
        <f>SEARCH("livery",'Mission Importer'!A2553)</f>
        <v>#VALUE!</v>
      </c>
      <c r="B2553" t="e">
        <f>IF(A2553=43,'Mission Importer'!A2553,0)</f>
        <v>#VALUE!</v>
      </c>
      <c r="D2553" t="e">
        <f>SEARCH("shape_name",'Mission Importer'!A2553)</f>
        <v>#VALUE!</v>
      </c>
      <c r="E2553" t="e">
        <f>IF(D2553=43,'Mission Importer'!A2553,0)</f>
        <v>#VALUE!</v>
      </c>
      <c r="G2553" t="e">
        <f>SEARCH("shape_name",'Mission Importer'!A2553)</f>
        <v>#VALUE!</v>
      </c>
      <c r="H2553" t="e">
        <f>IF(G2553=43,'Mission Importer'!A2553,0)</f>
        <v>#VALUE!</v>
      </c>
      <c r="J2553" t="e">
        <f>SEARCH("type",'Mission Importer'!A2553)</f>
        <v>#VALUE!</v>
      </c>
      <c r="K2553" t="e">
        <f>IF(J2553=43,'Mission Importer'!A2553,0)</f>
        <v>#VALUE!</v>
      </c>
      <c r="L2553" t="e">
        <f>SEARCH("category",'Mission Importer'!A2553)</f>
        <v>#VALUE!</v>
      </c>
      <c r="M2553" t="e">
        <f>IF(L2553=43,'Mission Importer'!A2553,0)</f>
        <v>#VALUE!</v>
      </c>
    </row>
    <row r="2554" spans="1:13" x14ac:dyDescent="0.3">
      <c r="A2554" t="e">
        <f>SEARCH("livery",'Mission Importer'!A2554)</f>
        <v>#VALUE!</v>
      </c>
      <c r="B2554" t="e">
        <f>IF(A2554=43,'Mission Importer'!A2554,0)</f>
        <v>#VALUE!</v>
      </c>
      <c r="D2554" t="e">
        <f>SEARCH("shape_name",'Mission Importer'!A2554)</f>
        <v>#VALUE!</v>
      </c>
      <c r="E2554" t="e">
        <f>IF(D2554=43,'Mission Importer'!A2554,0)</f>
        <v>#VALUE!</v>
      </c>
      <c r="G2554" t="e">
        <f>SEARCH("shape_name",'Mission Importer'!A2554)</f>
        <v>#VALUE!</v>
      </c>
      <c r="H2554" t="e">
        <f>IF(G2554=43,'Mission Importer'!A2554,0)</f>
        <v>#VALUE!</v>
      </c>
      <c r="J2554" t="e">
        <f>SEARCH("type",'Mission Importer'!A2554)</f>
        <v>#VALUE!</v>
      </c>
      <c r="K2554" t="e">
        <f>IF(J2554=43,'Mission Importer'!A2554,0)</f>
        <v>#VALUE!</v>
      </c>
      <c r="L2554" t="e">
        <f>SEARCH("category",'Mission Importer'!A2554)</f>
        <v>#VALUE!</v>
      </c>
      <c r="M2554" t="e">
        <f>IF(L2554=43,'Mission Importer'!A2554,0)</f>
        <v>#VALUE!</v>
      </c>
    </row>
    <row r="2555" spans="1:13" x14ac:dyDescent="0.3">
      <c r="A2555" t="e">
        <f>SEARCH("livery",'Mission Importer'!A2555)</f>
        <v>#VALUE!</v>
      </c>
      <c r="B2555" t="e">
        <f>IF(A2555=43,'Mission Importer'!A2555,0)</f>
        <v>#VALUE!</v>
      </c>
      <c r="D2555" t="e">
        <f>SEARCH("shape_name",'Mission Importer'!A2555)</f>
        <v>#VALUE!</v>
      </c>
      <c r="E2555" t="e">
        <f>IF(D2555=43,'Mission Importer'!A2555,0)</f>
        <v>#VALUE!</v>
      </c>
      <c r="G2555" t="e">
        <f>SEARCH("shape_name",'Mission Importer'!A2555)</f>
        <v>#VALUE!</v>
      </c>
      <c r="H2555" t="e">
        <f>IF(G2555=43,'Mission Importer'!A2555,0)</f>
        <v>#VALUE!</v>
      </c>
      <c r="J2555" t="e">
        <f>SEARCH("type",'Mission Importer'!A2555)</f>
        <v>#VALUE!</v>
      </c>
      <c r="K2555" t="e">
        <f>IF(J2555=43,'Mission Importer'!A2555,0)</f>
        <v>#VALUE!</v>
      </c>
      <c r="L2555" t="e">
        <f>SEARCH("category",'Mission Importer'!A2555)</f>
        <v>#VALUE!</v>
      </c>
      <c r="M2555" t="e">
        <f>IF(L2555=43,'Mission Importer'!A2555,0)</f>
        <v>#VALUE!</v>
      </c>
    </row>
    <row r="2556" spans="1:13" x14ac:dyDescent="0.3">
      <c r="A2556" t="e">
        <f>SEARCH("livery",'Mission Importer'!A2556)</f>
        <v>#VALUE!</v>
      </c>
      <c r="B2556" t="e">
        <f>IF(A2556=43,'Mission Importer'!A2556,0)</f>
        <v>#VALUE!</v>
      </c>
      <c r="D2556" t="e">
        <f>SEARCH("shape_name",'Mission Importer'!A2556)</f>
        <v>#VALUE!</v>
      </c>
      <c r="E2556" t="e">
        <f>IF(D2556=43,'Mission Importer'!A2556,0)</f>
        <v>#VALUE!</v>
      </c>
      <c r="G2556" t="e">
        <f>SEARCH("shape_name",'Mission Importer'!A2556)</f>
        <v>#VALUE!</v>
      </c>
      <c r="H2556" t="e">
        <f>IF(G2556=43,'Mission Importer'!A2556,0)</f>
        <v>#VALUE!</v>
      </c>
      <c r="J2556" t="e">
        <f>SEARCH("type",'Mission Importer'!A2556)</f>
        <v>#VALUE!</v>
      </c>
      <c r="K2556" t="e">
        <f>IF(J2556=43,'Mission Importer'!A2556,0)</f>
        <v>#VALUE!</v>
      </c>
      <c r="L2556" t="e">
        <f>SEARCH("category",'Mission Importer'!A2556)</f>
        <v>#VALUE!</v>
      </c>
      <c r="M2556" t="e">
        <f>IF(L2556=43,'Mission Importer'!A2556,0)</f>
        <v>#VALUE!</v>
      </c>
    </row>
    <row r="2557" spans="1:13" x14ac:dyDescent="0.3">
      <c r="A2557" t="e">
        <f>SEARCH("livery",'Mission Importer'!A2557)</f>
        <v>#VALUE!</v>
      </c>
      <c r="B2557" t="e">
        <f>IF(A2557=43,'Mission Importer'!A2557,0)</f>
        <v>#VALUE!</v>
      </c>
      <c r="D2557" t="e">
        <f>SEARCH("shape_name",'Mission Importer'!A2557)</f>
        <v>#VALUE!</v>
      </c>
      <c r="E2557" t="e">
        <f>IF(D2557=43,'Mission Importer'!A2557,0)</f>
        <v>#VALUE!</v>
      </c>
      <c r="G2557" t="e">
        <f>SEARCH("shape_name",'Mission Importer'!A2557)</f>
        <v>#VALUE!</v>
      </c>
      <c r="H2557" t="e">
        <f>IF(G2557=43,'Mission Importer'!A2557,0)</f>
        <v>#VALUE!</v>
      </c>
      <c r="J2557" t="e">
        <f>SEARCH("type",'Mission Importer'!A2557)</f>
        <v>#VALUE!</v>
      </c>
      <c r="K2557" t="e">
        <f>IF(J2557=43,'Mission Importer'!A2557,0)</f>
        <v>#VALUE!</v>
      </c>
      <c r="L2557" t="e">
        <f>SEARCH("category",'Mission Importer'!A2557)</f>
        <v>#VALUE!</v>
      </c>
      <c r="M2557" t="e">
        <f>IF(L2557=43,'Mission Importer'!A2557,0)</f>
        <v>#VALUE!</v>
      </c>
    </row>
    <row r="2558" spans="1:13" x14ac:dyDescent="0.3">
      <c r="A2558" t="e">
        <f>SEARCH("livery",'Mission Importer'!A2558)</f>
        <v>#VALUE!</v>
      </c>
      <c r="B2558" t="e">
        <f>IF(A2558=43,'Mission Importer'!A2558,0)</f>
        <v>#VALUE!</v>
      </c>
      <c r="D2558" t="e">
        <f>SEARCH("shape_name",'Mission Importer'!A2558)</f>
        <v>#VALUE!</v>
      </c>
      <c r="E2558" t="e">
        <f>IF(D2558=43,'Mission Importer'!A2558,0)</f>
        <v>#VALUE!</v>
      </c>
      <c r="G2558" t="e">
        <f>SEARCH("shape_name",'Mission Importer'!A2558)</f>
        <v>#VALUE!</v>
      </c>
      <c r="H2558" t="e">
        <f>IF(G2558=43,'Mission Importer'!A2558,0)</f>
        <v>#VALUE!</v>
      </c>
      <c r="J2558" t="e">
        <f>SEARCH("type",'Mission Importer'!A2558)</f>
        <v>#VALUE!</v>
      </c>
      <c r="K2558" t="e">
        <f>IF(J2558=43,'Mission Importer'!A2558,0)</f>
        <v>#VALUE!</v>
      </c>
      <c r="L2558" t="e">
        <f>SEARCH("category",'Mission Importer'!A2558)</f>
        <v>#VALUE!</v>
      </c>
      <c r="M2558" t="e">
        <f>IF(L2558=43,'Mission Importer'!A2558,0)</f>
        <v>#VALUE!</v>
      </c>
    </row>
    <row r="2559" spans="1:13" x14ac:dyDescent="0.3">
      <c r="A2559" t="e">
        <f>SEARCH("livery",'Mission Importer'!A2559)</f>
        <v>#VALUE!</v>
      </c>
      <c r="B2559" t="e">
        <f>IF(A2559=43,'Mission Importer'!A2559,0)</f>
        <v>#VALUE!</v>
      </c>
      <c r="D2559" t="e">
        <f>SEARCH("shape_name",'Mission Importer'!A2559)</f>
        <v>#VALUE!</v>
      </c>
      <c r="E2559" t="e">
        <f>IF(D2559=43,'Mission Importer'!A2559,0)</f>
        <v>#VALUE!</v>
      </c>
      <c r="G2559" t="e">
        <f>SEARCH("shape_name",'Mission Importer'!A2559)</f>
        <v>#VALUE!</v>
      </c>
      <c r="H2559" t="e">
        <f>IF(G2559=43,'Mission Importer'!A2559,0)</f>
        <v>#VALUE!</v>
      </c>
      <c r="J2559" t="e">
        <f>SEARCH("type",'Mission Importer'!A2559)</f>
        <v>#VALUE!</v>
      </c>
      <c r="K2559" t="e">
        <f>IF(J2559=43,'Mission Importer'!A2559,0)</f>
        <v>#VALUE!</v>
      </c>
      <c r="L2559" t="e">
        <f>SEARCH("category",'Mission Importer'!A2559)</f>
        <v>#VALUE!</v>
      </c>
      <c r="M2559" t="e">
        <f>IF(L2559=43,'Mission Importer'!A2559,0)</f>
        <v>#VALUE!</v>
      </c>
    </row>
    <row r="2560" spans="1:13" x14ac:dyDescent="0.3">
      <c r="A2560" t="e">
        <f>SEARCH("livery",'Mission Importer'!A2560)</f>
        <v>#VALUE!</v>
      </c>
      <c r="B2560" t="e">
        <f>IF(A2560=43,'Mission Importer'!A2560,0)</f>
        <v>#VALUE!</v>
      </c>
      <c r="D2560" t="e">
        <f>SEARCH("shape_name",'Mission Importer'!A2560)</f>
        <v>#VALUE!</v>
      </c>
      <c r="E2560" t="e">
        <f>IF(D2560=43,'Mission Importer'!A2560,0)</f>
        <v>#VALUE!</v>
      </c>
      <c r="G2560" t="e">
        <f>SEARCH("shape_name",'Mission Importer'!A2560)</f>
        <v>#VALUE!</v>
      </c>
      <c r="H2560" t="e">
        <f>IF(G2560=43,'Mission Importer'!A2560,0)</f>
        <v>#VALUE!</v>
      </c>
      <c r="J2560" t="e">
        <f>SEARCH("type",'Mission Importer'!A2560)</f>
        <v>#VALUE!</v>
      </c>
      <c r="K2560" t="e">
        <f>IF(J2560=43,'Mission Importer'!A2560,0)</f>
        <v>#VALUE!</v>
      </c>
      <c r="L2560" t="e">
        <f>SEARCH("category",'Mission Importer'!A2560)</f>
        <v>#VALUE!</v>
      </c>
      <c r="M2560" t="e">
        <f>IF(L2560=43,'Mission Importer'!A2560,0)</f>
        <v>#VALUE!</v>
      </c>
    </row>
    <row r="2561" spans="1:13" x14ac:dyDescent="0.3">
      <c r="A2561" t="e">
        <f>SEARCH("livery",'Mission Importer'!A2561)</f>
        <v>#VALUE!</v>
      </c>
      <c r="B2561" t="e">
        <f>IF(A2561=43,'Mission Importer'!A2561,0)</f>
        <v>#VALUE!</v>
      </c>
      <c r="D2561" t="e">
        <f>SEARCH("shape_name",'Mission Importer'!A2561)</f>
        <v>#VALUE!</v>
      </c>
      <c r="E2561" t="e">
        <f>IF(D2561=43,'Mission Importer'!A2561,0)</f>
        <v>#VALUE!</v>
      </c>
      <c r="G2561" t="e">
        <f>SEARCH("shape_name",'Mission Importer'!A2561)</f>
        <v>#VALUE!</v>
      </c>
      <c r="H2561" t="e">
        <f>IF(G2561=43,'Mission Importer'!A2561,0)</f>
        <v>#VALUE!</v>
      </c>
      <c r="J2561" t="e">
        <f>SEARCH("type",'Mission Importer'!A2561)</f>
        <v>#VALUE!</v>
      </c>
      <c r="K2561" t="e">
        <f>IF(J2561=43,'Mission Importer'!A2561,0)</f>
        <v>#VALUE!</v>
      </c>
      <c r="L2561" t="e">
        <f>SEARCH("category",'Mission Importer'!A2561)</f>
        <v>#VALUE!</v>
      </c>
      <c r="M2561" t="e">
        <f>IF(L2561=43,'Mission Importer'!A2561,0)</f>
        <v>#VALUE!</v>
      </c>
    </row>
    <row r="2562" spans="1:13" x14ac:dyDescent="0.3">
      <c r="A2562" t="e">
        <f>SEARCH("livery",'Mission Importer'!A2562)</f>
        <v>#VALUE!</v>
      </c>
      <c r="B2562" t="e">
        <f>IF(A2562=43,'Mission Importer'!A2562,0)</f>
        <v>#VALUE!</v>
      </c>
      <c r="D2562" t="e">
        <f>SEARCH("shape_name",'Mission Importer'!A2562)</f>
        <v>#VALUE!</v>
      </c>
      <c r="E2562" t="e">
        <f>IF(D2562=43,'Mission Importer'!A2562,0)</f>
        <v>#VALUE!</v>
      </c>
      <c r="G2562" t="e">
        <f>SEARCH("shape_name",'Mission Importer'!A2562)</f>
        <v>#VALUE!</v>
      </c>
      <c r="H2562" t="e">
        <f>IF(G2562=43,'Mission Importer'!A2562,0)</f>
        <v>#VALUE!</v>
      </c>
      <c r="J2562" t="e">
        <f>SEARCH("type",'Mission Importer'!A2562)</f>
        <v>#VALUE!</v>
      </c>
      <c r="K2562" t="e">
        <f>IF(J2562=43,'Mission Importer'!A2562,0)</f>
        <v>#VALUE!</v>
      </c>
      <c r="L2562" t="e">
        <f>SEARCH("category",'Mission Importer'!A2562)</f>
        <v>#VALUE!</v>
      </c>
      <c r="M2562" t="e">
        <f>IF(L2562=43,'Mission Importer'!A2562,0)</f>
        <v>#VALUE!</v>
      </c>
    </row>
    <row r="2563" spans="1:13" x14ac:dyDescent="0.3">
      <c r="A2563" t="e">
        <f>SEARCH("livery",'Mission Importer'!A2563)</f>
        <v>#VALUE!</v>
      </c>
      <c r="B2563" t="e">
        <f>IF(A2563=43,'Mission Importer'!A2563,0)</f>
        <v>#VALUE!</v>
      </c>
      <c r="D2563" t="e">
        <f>SEARCH("shape_name",'Mission Importer'!A2563)</f>
        <v>#VALUE!</v>
      </c>
      <c r="E2563" t="e">
        <f>IF(D2563=43,'Mission Importer'!A2563,0)</f>
        <v>#VALUE!</v>
      </c>
      <c r="G2563" t="e">
        <f>SEARCH("shape_name",'Mission Importer'!A2563)</f>
        <v>#VALUE!</v>
      </c>
      <c r="H2563" t="e">
        <f>IF(G2563=43,'Mission Importer'!A2563,0)</f>
        <v>#VALUE!</v>
      </c>
      <c r="J2563" t="e">
        <f>SEARCH("type",'Mission Importer'!A2563)</f>
        <v>#VALUE!</v>
      </c>
      <c r="K2563" t="e">
        <f>IF(J2563=43,'Mission Importer'!A2563,0)</f>
        <v>#VALUE!</v>
      </c>
      <c r="L2563" t="e">
        <f>SEARCH("category",'Mission Importer'!A2563)</f>
        <v>#VALUE!</v>
      </c>
      <c r="M2563" t="e">
        <f>IF(L2563=43,'Mission Importer'!A2563,0)</f>
        <v>#VALUE!</v>
      </c>
    </row>
    <row r="2564" spans="1:13" x14ac:dyDescent="0.3">
      <c r="A2564" t="e">
        <f>SEARCH("livery",'Mission Importer'!A2564)</f>
        <v>#VALUE!</v>
      </c>
      <c r="B2564" t="e">
        <f>IF(A2564=43,'Mission Importer'!A2564,0)</f>
        <v>#VALUE!</v>
      </c>
      <c r="D2564" t="e">
        <f>SEARCH("shape_name",'Mission Importer'!A2564)</f>
        <v>#VALUE!</v>
      </c>
      <c r="E2564" t="e">
        <f>IF(D2564=43,'Mission Importer'!A2564,0)</f>
        <v>#VALUE!</v>
      </c>
      <c r="G2564" t="e">
        <f>SEARCH("shape_name",'Mission Importer'!A2564)</f>
        <v>#VALUE!</v>
      </c>
      <c r="H2564" t="e">
        <f>IF(G2564=43,'Mission Importer'!A2564,0)</f>
        <v>#VALUE!</v>
      </c>
      <c r="J2564" t="e">
        <f>SEARCH("type",'Mission Importer'!A2564)</f>
        <v>#VALUE!</v>
      </c>
      <c r="K2564" t="e">
        <f>IF(J2564=43,'Mission Importer'!A2564,0)</f>
        <v>#VALUE!</v>
      </c>
      <c r="L2564" t="e">
        <f>SEARCH("category",'Mission Importer'!A2564)</f>
        <v>#VALUE!</v>
      </c>
      <c r="M2564" t="e">
        <f>IF(L2564=43,'Mission Importer'!A2564,0)</f>
        <v>#VALUE!</v>
      </c>
    </row>
    <row r="2565" spans="1:13" x14ac:dyDescent="0.3">
      <c r="A2565" t="e">
        <f>SEARCH("livery",'Mission Importer'!A2565)</f>
        <v>#VALUE!</v>
      </c>
      <c r="B2565" t="e">
        <f>IF(A2565=43,'Mission Importer'!A2565,0)</f>
        <v>#VALUE!</v>
      </c>
      <c r="D2565" t="e">
        <f>SEARCH("shape_name",'Mission Importer'!A2565)</f>
        <v>#VALUE!</v>
      </c>
      <c r="E2565" t="e">
        <f>IF(D2565=43,'Mission Importer'!A2565,0)</f>
        <v>#VALUE!</v>
      </c>
      <c r="G2565" t="e">
        <f>SEARCH("shape_name",'Mission Importer'!A2565)</f>
        <v>#VALUE!</v>
      </c>
      <c r="H2565" t="e">
        <f>IF(G2565=43,'Mission Importer'!A2565,0)</f>
        <v>#VALUE!</v>
      </c>
      <c r="J2565" t="e">
        <f>SEARCH("type",'Mission Importer'!A2565)</f>
        <v>#VALUE!</v>
      </c>
      <c r="K2565" t="e">
        <f>IF(J2565=43,'Mission Importer'!A2565,0)</f>
        <v>#VALUE!</v>
      </c>
      <c r="L2565" t="e">
        <f>SEARCH("category",'Mission Importer'!A2565)</f>
        <v>#VALUE!</v>
      </c>
      <c r="M2565" t="e">
        <f>IF(L2565=43,'Mission Importer'!A2565,0)</f>
        <v>#VALUE!</v>
      </c>
    </row>
    <row r="2566" spans="1:13" x14ac:dyDescent="0.3">
      <c r="A2566" t="e">
        <f>SEARCH("livery",'Mission Importer'!A2566)</f>
        <v>#VALUE!</v>
      </c>
      <c r="B2566" t="e">
        <f>IF(A2566=43,'Mission Importer'!A2566,0)</f>
        <v>#VALUE!</v>
      </c>
      <c r="D2566" t="e">
        <f>SEARCH("shape_name",'Mission Importer'!A2566)</f>
        <v>#VALUE!</v>
      </c>
      <c r="E2566" t="e">
        <f>IF(D2566=43,'Mission Importer'!A2566,0)</f>
        <v>#VALUE!</v>
      </c>
      <c r="G2566" t="e">
        <f>SEARCH("shape_name",'Mission Importer'!A2566)</f>
        <v>#VALUE!</v>
      </c>
      <c r="H2566" t="e">
        <f>IF(G2566=43,'Mission Importer'!A2566,0)</f>
        <v>#VALUE!</v>
      </c>
      <c r="J2566" t="e">
        <f>SEARCH("type",'Mission Importer'!A2566)</f>
        <v>#VALUE!</v>
      </c>
      <c r="K2566" t="e">
        <f>IF(J2566=43,'Mission Importer'!A2566,0)</f>
        <v>#VALUE!</v>
      </c>
      <c r="L2566" t="e">
        <f>SEARCH("category",'Mission Importer'!A2566)</f>
        <v>#VALUE!</v>
      </c>
      <c r="M2566" t="e">
        <f>IF(L2566=43,'Mission Importer'!A2566,0)</f>
        <v>#VALUE!</v>
      </c>
    </row>
    <row r="2567" spans="1:13" x14ac:dyDescent="0.3">
      <c r="A2567" t="e">
        <f>SEARCH("livery",'Mission Importer'!A2567)</f>
        <v>#VALUE!</v>
      </c>
      <c r="B2567" t="e">
        <f>IF(A2567=43,'Mission Importer'!A2567,0)</f>
        <v>#VALUE!</v>
      </c>
      <c r="D2567" t="e">
        <f>SEARCH("shape_name",'Mission Importer'!A2567)</f>
        <v>#VALUE!</v>
      </c>
      <c r="E2567" t="e">
        <f>IF(D2567=43,'Mission Importer'!A2567,0)</f>
        <v>#VALUE!</v>
      </c>
      <c r="G2567" t="e">
        <f>SEARCH("shape_name",'Mission Importer'!A2567)</f>
        <v>#VALUE!</v>
      </c>
      <c r="H2567" t="e">
        <f>IF(G2567=43,'Mission Importer'!A2567,0)</f>
        <v>#VALUE!</v>
      </c>
      <c r="J2567" t="e">
        <f>SEARCH("type",'Mission Importer'!A2567)</f>
        <v>#VALUE!</v>
      </c>
      <c r="K2567" t="e">
        <f>IF(J2567=43,'Mission Importer'!A2567,0)</f>
        <v>#VALUE!</v>
      </c>
      <c r="L2567" t="e">
        <f>SEARCH("category",'Mission Importer'!A2567)</f>
        <v>#VALUE!</v>
      </c>
      <c r="M2567" t="e">
        <f>IF(L2567=43,'Mission Importer'!A2567,0)</f>
        <v>#VALUE!</v>
      </c>
    </row>
    <row r="2568" spans="1:13" x14ac:dyDescent="0.3">
      <c r="A2568" t="e">
        <f>SEARCH("livery",'Mission Importer'!A2568)</f>
        <v>#VALUE!</v>
      </c>
      <c r="B2568" t="e">
        <f>IF(A2568=43,'Mission Importer'!A2568,0)</f>
        <v>#VALUE!</v>
      </c>
      <c r="D2568" t="e">
        <f>SEARCH("shape_name",'Mission Importer'!A2568)</f>
        <v>#VALUE!</v>
      </c>
      <c r="E2568" t="e">
        <f>IF(D2568=43,'Mission Importer'!A2568,0)</f>
        <v>#VALUE!</v>
      </c>
      <c r="G2568" t="e">
        <f>SEARCH("shape_name",'Mission Importer'!A2568)</f>
        <v>#VALUE!</v>
      </c>
      <c r="H2568" t="e">
        <f>IF(G2568=43,'Mission Importer'!A2568,0)</f>
        <v>#VALUE!</v>
      </c>
      <c r="J2568" t="e">
        <f>SEARCH("type",'Mission Importer'!A2568)</f>
        <v>#VALUE!</v>
      </c>
      <c r="K2568" t="e">
        <f>IF(J2568=43,'Mission Importer'!A2568,0)</f>
        <v>#VALUE!</v>
      </c>
      <c r="L2568" t="e">
        <f>SEARCH("category",'Mission Importer'!A2568)</f>
        <v>#VALUE!</v>
      </c>
      <c r="M2568" t="e">
        <f>IF(L2568=43,'Mission Importer'!A2568,0)</f>
        <v>#VALUE!</v>
      </c>
    </row>
    <row r="2569" spans="1:13" x14ac:dyDescent="0.3">
      <c r="A2569" t="e">
        <f>SEARCH("livery",'Mission Importer'!A2569)</f>
        <v>#VALUE!</v>
      </c>
      <c r="B2569" t="e">
        <f>IF(A2569=43,'Mission Importer'!A2569,0)</f>
        <v>#VALUE!</v>
      </c>
      <c r="D2569" t="e">
        <f>SEARCH("shape_name",'Mission Importer'!A2569)</f>
        <v>#VALUE!</v>
      </c>
      <c r="E2569" t="e">
        <f>IF(D2569=43,'Mission Importer'!A2569,0)</f>
        <v>#VALUE!</v>
      </c>
      <c r="G2569" t="e">
        <f>SEARCH("shape_name",'Mission Importer'!A2569)</f>
        <v>#VALUE!</v>
      </c>
      <c r="H2569" t="e">
        <f>IF(G2569=43,'Mission Importer'!A2569,0)</f>
        <v>#VALUE!</v>
      </c>
      <c r="J2569" t="e">
        <f>SEARCH("type",'Mission Importer'!A2569)</f>
        <v>#VALUE!</v>
      </c>
      <c r="K2569" t="e">
        <f>IF(J2569=43,'Mission Importer'!A2569,0)</f>
        <v>#VALUE!</v>
      </c>
      <c r="L2569" t="e">
        <f>SEARCH("category",'Mission Importer'!A2569)</f>
        <v>#VALUE!</v>
      </c>
      <c r="M2569" t="e">
        <f>IF(L2569=43,'Mission Importer'!A2569,0)</f>
        <v>#VALUE!</v>
      </c>
    </row>
    <row r="2570" spans="1:13" x14ac:dyDescent="0.3">
      <c r="A2570" t="e">
        <f>SEARCH("livery",'Mission Importer'!A2570)</f>
        <v>#VALUE!</v>
      </c>
      <c r="B2570" t="e">
        <f>IF(A2570=43,'Mission Importer'!A2570,0)</f>
        <v>#VALUE!</v>
      </c>
      <c r="D2570" t="e">
        <f>SEARCH("shape_name",'Mission Importer'!A2570)</f>
        <v>#VALUE!</v>
      </c>
      <c r="E2570" t="e">
        <f>IF(D2570=43,'Mission Importer'!A2570,0)</f>
        <v>#VALUE!</v>
      </c>
      <c r="G2570" t="e">
        <f>SEARCH("shape_name",'Mission Importer'!A2570)</f>
        <v>#VALUE!</v>
      </c>
      <c r="H2570" t="e">
        <f>IF(G2570=43,'Mission Importer'!A2570,0)</f>
        <v>#VALUE!</v>
      </c>
      <c r="J2570" t="e">
        <f>SEARCH("type",'Mission Importer'!A2570)</f>
        <v>#VALUE!</v>
      </c>
      <c r="K2570" t="e">
        <f>IF(J2570=43,'Mission Importer'!A2570,0)</f>
        <v>#VALUE!</v>
      </c>
      <c r="L2570" t="e">
        <f>SEARCH("category",'Mission Importer'!A2570)</f>
        <v>#VALUE!</v>
      </c>
      <c r="M2570" t="e">
        <f>IF(L2570=43,'Mission Importer'!A2570,0)</f>
        <v>#VALUE!</v>
      </c>
    </row>
    <row r="2571" spans="1:13" x14ac:dyDescent="0.3">
      <c r="A2571" t="e">
        <f>SEARCH("livery",'Mission Importer'!A2571)</f>
        <v>#VALUE!</v>
      </c>
      <c r="B2571" t="e">
        <f>IF(A2571=43,'Mission Importer'!A2571,0)</f>
        <v>#VALUE!</v>
      </c>
      <c r="D2571" t="e">
        <f>SEARCH("shape_name",'Mission Importer'!A2571)</f>
        <v>#VALUE!</v>
      </c>
      <c r="E2571" t="e">
        <f>IF(D2571=43,'Mission Importer'!A2571,0)</f>
        <v>#VALUE!</v>
      </c>
      <c r="G2571" t="e">
        <f>SEARCH("shape_name",'Mission Importer'!A2571)</f>
        <v>#VALUE!</v>
      </c>
      <c r="H2571" t="e">
        <f>IF(G2571=43,'Mission Importer'!A2571,0)</f>
        <v>#VALUE!</v>
      </c>
      <c r="J2571" t="e">
        <f>SEARCH("type",'Mission Importer'!A2571)</f>
        <v>#VALUE!</v>
      </c>
      <c r="K2571" t="e">
        <f>IF(J2571=43,'Mission Importer'!A2571,0)</f>
        <v>#VALUE!</v>
      </c>
      <c r="L2571" t="e">
        <f>SEARCH("category",'Mission Importer'!A2571)</f>
        <v>#VALUE!</v>
      </c>
      <c r="M2571" t="e">
        <f>IF(L2571=43,'Mission Importer'!A2571,0)</f>
        <v>#VALUE!</v>
      </c>
    </row>
    <row r="2572" spans="1:13" x14ac:dyDescent="0.3">
      <c r="A2572" t="e">
        <f>SEARCH("livery",'Mission Importer'!A2572)</f>
        <v>#VALUE!</v>
      </c>
      <c r="B2572" t="e">
        <f>IF(A2572=43,'Mission Importer'!A2572,0)</f>
        <v>#VALUE!</v>
      </c>
      <c r="D2572" t="e">
        <f>SEARCH("shape_name",'Mission Importer'!A2572)</f>
        <v>#VALUE!</v>
      </c>
      <c r="E2572" t="e">
        <f>IF(D2572=43,'Mission Importer'!A2572,0)</f>
        <v>#VALUE!</v>
      </c>
      <c r="G2572" t="e">
        <f>SEARCH("shape_name",'Mission Importer'!A2572)</f>
        <v>#VALUE!</v>
      </c>
      <c r="H2572" t="e">
        <f>IF(G2572=43,'Mission Importer'!A2572,0)</f>
        <v>#VALUE!</v>
      </c>
      <c r="J2572" t="e">
        <f>SEARCH("type",'Mission Importer'!A2572)</f>
        <v>#VALUE!</v>
      </c>
      <c r="K2572" t="e">
        <f>IF(J2572=43,'Mission Importer'!A2572,0)</f>
        <v>#VALUE!</v>
      </c>
      <c r="L2572" t="e">
        <f>SEARCH("category",'Mission Importer'!A2572)</f>
        <v>#VALUE!</v>
      </c>
      <c r="M2572" t="e">
        <f>IF(L2572=43,'Mission Importer'!A2572,0)</f>
        <v>#VALUE!</v>
      </c>
    </row>
    <row r="2573" spans="1:13" x14ac:dyDescent="0.3">
      <c r="A2573" t="e">
        <f>SEARCH("livery",'Mission Importer'!A2573)</f>
        <v>#VALUE!</v>
      </c>
      <c r="B2573" t="e">
        <f>IF(A2573=43,'Mission Importer'!A2573,0)</f>
        <v>#VALUE!</v>
      </c>
      <c r="D2573" t="e">
        <f>SEARCH("shape_name",'Mission Importer'!A2573)</f>
        <v>#VALUE!</v>
      </c>
      <c r="E2573" t="e">
        <f>IF(D2573=43,'Mission Importer'!A2573,0)</f>
        <v>#VALUE!</v>
      </c>
      <c r="G2573" t="e">
        <f>SEARCH("shape_name",'Mission Importer'!A2573)</f>
        <v>#VALUE!</v>
      </c>
      <c r="H2573" t="e">
        <f>IF(G2573=43,'Mission Importer'!A2573,0)</f>
        <v>#VALUE!</v>
      </c>
      <c r="J2573" t="e">
        <f>SEARCH("type",'Mission Importer'!A2573)</f>
        <v>#VALUE!</v>
      </c>
      <c r="K2573" t="e">
        <f>IF(J2573=43,'Mission Importer'!A2573,0)</f>
        <v>#VALUE!</v>
      </c>
      <c r="L2573" t="e">
        <f>SEARCH("category",'Mission Importer'!A2573)</f>
        <v>#VALUE!</v>
      </c>
      <c r="M2573" t="e">
        <f>IF(L2573=43,'Mission Importer'!A2573,0)</f>
        <v>#VALUE!</v>
      </c>
    </row>
    <row r="2574" spans="1:13" x14ac:dyDescent="0.3">
      <c r="A2574" t="e">
        <f>SEARCH("livery",'Mission Importer'!A2574)</f>
        <v>#VALUE!</v>
      </c>
      <c r="B2574" t="e">
        <f>IF(A2574=43,'Mission Importer'!A2574,0)</f>
        <v>#VALUE!</v>
      </c>
      <c r="D2574" t="e">
        <f>SEARCH("shape_name",'Mission Importer'!A2574)</f>
        <v>#VALUE!</v>
      </c>
      <c r="E2574" t="e">
        <f>IF(D2574=43,'Mission Importer'!A2574,0)</f>
        <v>#VALUE!</v>
      </c>
      <c r="G2574" t="e">
        <f>SEARCH("shape_name",'Mission Importer'!A2574)</f>
        <v>#VALUE!</v>
      </c>
      <c r="H2574" t="e">
        <f>IF(G2574=43,'Mission Importer'!A2574,0)</f>
        <v>#VALUE!</v>
      </c>
      <c r="J2574">
        <f>SEARCH("type",'Mission Importer'!A2574)</f>
        <v>47</v>
      </c>
      <c r="K2574">
        <f>IF(J2574=43,'Mission Importer'!A2574,0)</f>
        <v>0</v>
      </c>
      <c r="L2574" t="e">
        <f>SEARCH("category",'Mission Importer'!A2574)</f>
        <v>#VALUE!</v>
      </c>
      <c r="M2574" t="e">
        <f>IF(L2574=43,'Mission Importer'!A2574,0)</f>
        <v>#VALUE!</v>
      </c>
    </row>
    <row r="2575" spans="1:13" x14ac:dyDescent="0.3">
      <c r="A2575" t="e">
        <f>SEARCH("livery",'Mission Importer'!A2575)</f>
        <v>#VALUE!</v>
      </c>
      <c r="B2575" t="e">
        <f>IF(A2575=43,'Mission Importer'!A2575,0)</f>
        <v>#VALUE!</v>
      </c>
      <c r="D2575" t="e">
        <f>SEARCH("shape_name",'Mission Importer'!A2575)</f>
        <v>#VALUE!</v>
      </c>
      <c r="E2575" t="e">
        <f>IF(D2575=43,'Mission Importer'!A2575,0)</f>
        <v>#VALUE!</v>
      </c>
      <c r="G2575" t="e">
        <f>SEARCH("shape_name",'Mission Importer'!A2575)</f>
        <v>#VALUE!</v>
      </c>
      <c r="H2575" t="e">
        <f>IF(G2575=43,'Mission Importer'!A2575,0)</f>
        <v>#VALUE!</v>
      </c>
      <c r="J2575" t="e">
        <f>SEARCH("type",'Mission Importer'!A2575)</f>
        <v>#VALUE!</v>
      </c>
      <c r="K2575" t="e">
        <f>IF(J2575=43,'Mission Importer'!A2575,0)</f>
        <v>#VALUE!</v>
      </c>
      <c r="L2575" t="e">
        <f>SEARCH("category",'Mission Importer'!A2575)</f>
        <v>#VALUE!</v>
      </c>
      <c r="M2575" t="e">
        <f>IF(L2575=43,'Mission Importer'!A2575,0)</f>
        <v>#VALUE!</v>
      </c>
    </row>
    <row r="2576" spans="1:13" x14ac:dyDescent="0.3">
      <c r="A2576" t="e">
        <f>SEARCH("livery",'Mission Importer'!A2576)</f>
        <v>#VALUE!</v>
      </c>
      <c r="B2576" t="e">
        <f>IF(A2576=43,'Mission Importer'!A2576,0)</f>
        <v>#VALUE!</v>
      </c>
      <c r="D2576" t="e">
        <f>SEARCH("shape_name",'Mission Importer'!A2576)</f>
        <v>#VALUE!</v>
      </c>
      <c r="E2576" t="e">
        <f>IF(D2576=43,'Mission Importer'!A2576,0)</f>
        <v>#VALUE!</v>
      </c>
      <c r="G2576" t="e">
        <f>SEARCH("shape_name",'Mission Importer'!A2576)</f>
        <v>#VALUE!</v>
      </c>
      <c r="H2576" t="e">
        <f>IF(G2576=43,'Mission Importer'!A2576,0)</f>
        <v>#VALUE!</v>
      </c>
      <c r="J2576" t="e">
        <f>SEARCH("type",'Mission Importer'!A2576)</f>
        <v>#VALUE!</v>
      </c>
      <c r="K2576" t="e">
        <f>IF(J2576=43,'Mission Importer'!A2576,0)</f>
        <v>#VALUE!</v>
      </c>
      <c r="L2576" t="e">
        <f>SEARCH("category",'Mission Importer'!A2576)</f>
        <v>#VALUE!</v>
      </c>
      <c r="M2576" t="e">
        <f>IF(L2576=43,'Mission Importer'!A2576,0)</f>
        <v>#VALUE!</v>
      </c>
    </row>
    <row r="2577" spans="1:13" x14ac:dyDescent="0.3">
      <c r="A2577" t="e">
        <f>SEARCH("livery",'Mission Importer'!A2577)</f>
        <v>#VALUE!</v>
      </c>
      <c r="B2577" t="e">
        <f>IF(A2577=43,'Mission Importer'!A2577,0)</f>
        <v>#VALUE!</v>
      </c>
      <c r="D2577" t="e">
        <f>SEARCH("shape_name",'Mission Importer'!A2577)</f>
        <v>#VALUE!</v>
      </c>
      <c r="E2577" t="e">
        <f>IF(D2577=43,'Mission Importer'!A2577,0)</f>
        <v>#VALUE!</v>
      </c>
      <c r="G2577" t="e">
        <f>SEARCH("shape_name",'Mission Importer'!A2577)</f>
        <v>#VALUE!</v>
      </c>
      <c r="H2577" t="e">
        <f>IF(G2577=43,'Mission Importer'!A2577,0)</f>
        <v>#VALUE!</v>
      </c>
      <c r="J2577" t="e">
        <f>SEARCH("type",'Mission Importer'!A2577)</f>
        <v>#VALUE!</v>
      </c>
      <c r="K2577" t="e">
        <f>IF(J2577=43,'Mission Importer'!A2577,0)</f>
        <v>#VALUE!</v>
      </c>
      <c r="L2577" t="e">
        <f>SEARCH("category",'Mission Importer'!A2577)</f>
        <v>#VALUE!</v>
      </c>
      <c r="M2577" t="e">
        <f>IF(L2577=43,'Mission Importer'!A2577,0)</f>
        <v>#VALUE!</v>
      </c>
    </row>
    <row r="2578" spans="1:13" x14ac:dyDescent="0.3">
      <c r="A2578" t="e">
        <f>SEARCH("livery",'Mission Importer'!A2578)</f>
        <v>#VALUE!</v>
      </c>
      <c r="B2578" t="e">
        <f>IF(A2578=43,'Mission Importer'!A2578,0)</f>
        <v>#VALUE!</v>
      </c>
      <c r="D2578" t="e">
        <f>SEARCH("shape_name",'Mission Importer'!A2578)</f>
        <v>#VALUE!</v>
      </c>
      <c r="E2578" t="e">
        <f>IF(D2578=43,'Mission Importer'!A2578,0)</f>
        <v>#VALUE!</v>
      </c>
      <c r="G2578" t="e">
        <f>SEARCH("shape_name",'Mission Importer'!A2578)</f>
        <v>#VALUE!</v>
      </c>
      <c r="H2578" t="e">
        <f>IF(G2578=43,'Mission Importer'!A2578,0)</f>
        <v>#VALUE!</v>
      </c>
      <c r="J2578" t="e">
        <f>SEARCH("type",'Mission Importer'!A2578)</f>
        <v>#VALUE!</v>
      </c>
      <c r="K2578" t="e">
        <f>IF(J2578=43,'Mission Importer'!A2578,0)</f>
        <v>#VALUE!</v>
      </c>
      <c r="L2578" t="e">
        <f>SEARCH("category",'Mission Importer'!A2578)</f>
        <v>#VALUE!</v>
      </c>
      <c r="M2578" t="e">
        <f>IF(L2578=43,'Mission Importer'!A2578,0)</f>
        <v>#VALUE!</v>
      </c>
    </row>
    <row r="2579" spans="1:13" x14ac:dyDescent="0.3">
      <c r="A2579" t="e">
        <f>SEARCH("livery",'Mission Importer'!A2579)</f>
        <v>#VALUE!</v>
      </c>
      <c r="B2579" t="e">
        <f>IF(A2579=43,'Mission Importer'!A2579,0)</f>
        <v>#VALUE!</v>
      </c>
      <c r="D2579" t="e">
        <f>SEARCH("shape_name",'Mission Importer'!A2579)</f>
        <v>#VALUE!</v>
      </c>
      <c r="E2579" t="e">
        <f>IF(D2579=43,'Mission Importer'!A2579,0)</f>
        <v>#VALUE!</v>
      </c>
      <c r="G2579" t="e">
        <f>SEARCH("shape_name",'Mission Importer'!A2579)</f>
        <v>#VALUE!</v>
      </c>
      <c r="H2579" t="e">
        <f>IF(G2579=43,'Mission Importer'!A2579,0)</f>
        <v>#VALUE!</v>
      </c>
      <c r="J2579" t="e">
        <f>SEARCH("type",'Mission Importer'!A2579)</f>
        <v>#VALUE!</v>
      </c>
      <c r="K2579" t="e">
        <f>IF(J2579=43,'Mission Importer'!A2579,0)</f>
        <v>#VALUE!</v>
      </c>
      <c r="L2579" t="e">
        <f>SEARCH("category",'Mission Importer'!A2579)</f>
        <v>#VALUE!</v>
      </c>
      <c r="M2579" t="e">
        <f>IF(L2579=43,'Mission Importer'!A2579,0)</f>
        <v>#VALUE!</v>
      </c>
    </row>
    <row r="2580" spans="1:13" x14ac:dyDescent="0.3">
      <c r="A2580" t="e">
        <f>SEARCH("livery",'Mission Importer'!A2580)</f>
        <v>#VALUE!</v>
      </c>
      <c r="B2580" t="e">
        <f>IF(A2580=43,'Mission Importer'!A2580,0)</f>
        <v>#VALUE!</v>
      </c>
      <c r="D2580" t="e">
        <f>SEARCH("shape_name",'Mission Importer'!A2580)</f>
        <v>#VALUE!</v>
      </c>
      <c r="E2580" t="e">
        <f>IF(D2580=43,'Mission Importer'!A2580,0)</f>
        <v>#VALUE!</v>
      </c>
      <c r="G2580" t="e">
        <f>SEARCH("shape_name",'Mission Importer'!A2580)</f>
        <v>#VALUE!</v>
      </c>
      <c r="H2580" t="e">
        <f>IF(G2580=43,'Mission Importer'!A2580,0)</f>
        <v>#VALUE!</v>
      </c>
      <c r="J2580" t="e">
        <f>SEARCH("type",'Mission Importer'!A2580)</f>
        <v>#VALUE!</v>
      </c>
      <c r="K2580" t="e">
        <f>IF(J2580=43,'Mission Importer'!A2580,0)</f>
        <v>#VALUE!</v>
      </c>
      <c r="L2580" t="e">
        <f>SEARCH("category",'Mission Importer'!A2580)</f>
        <v>#VALUE!</v>
      </c>
      <c r="M2580" t="e">
        <f>IF(L2580=43,'Mission Importer'!A2580,0)</f>
        <v>#VALUE!</v>
      </c>
    </row>
    <row r="2581" spans="1:13" x14ac:dyDescent="0.3">
      <c r="A2581" t="e">
        <f>SEARCH("livery",'Mission Importer'!A2581)</f>
        <v>#VALUE!</v>
      </c>
      <c r="B2581" t="e">
        <f>IF(A2581=43,'Mission Importer'!A2581,0)</f>
        <v>#VALUE!</v>
      </c>
      <c r="D2581" t="e">
        <f>SEARCH("shape_name",'Mission Importer'!A2581)</f>
        <v>#VALUE!</v>
      </c>
      <c r="E2581" t="e">
        <f>IF(D2581=43,'Mission Importer'!A2581,0)</f>
        <v>#VALUE!</v>
      </c>
      <c r="G2581" t="e">
        <f>SEARCH("shape_name",'Mission Importer'!A2581)</f>
        <v>#VALUE!</v>
      </c>
      <c r="H2581" t="e">
        <f>IF(G2581=43,'Mission Importer'!A2581,0)</f>
        <v>#VALUE!</v>
      </c>
      <c r="J2581" t="e">
        <f>SEARCH("type",'Mission Importer'!A2581)</f>
        <v>#VALUE!</v>
      </c>
      <c r="K2581" t="e">
        <f>IF(J2581=43,'Mission Importer'!A2581,0)</f>
        <v>#VALUE!</v>
      </c>
      <c r="L2581" t="e">
        <f>SEARCH("category",'Mission Importer'!A2581)</f>
        <v>#VALUE!</v>
      </c>
      <c r="M2581" t="e">
        <f>IF(L2581=43,'Mission Importer'!A2581,0)</f>
        <v>#VALUE!</v>
      </c>
    </row>
    <row r="2582" spans="1:13" x14ac:dyDescent="0.3">
      <c r="A2582" t="e">
        <f>SEARCH("livery",'Mission Importer'!A2582)</f>
        <v>#VALUE!</v>
      </c>
      <c r="B2582" t="e">
        <f>IF(A2582=43,'Mission Importer'!A2582,0)</f>
        <v>#VALUE!</v>
      </c>
      <c r="D2582" t="e">
        <f>SEARCH("shape_name",'Mission Importer'!A2582)</f>
        <v>#VALUE!</v>
      </c>
      <c r="E2582" t="e">
        <f>IF(D2582=43,'Mission Importer'!A2582,0)</f>
        <v>#VALUE!</v>
      </c>
      <c r="G2582" t="e">
        <f>SEARCH("shape_name",'Mission Importer'!A2582)</f>
        <v>#VALUE!</v>
      </c>
      <c r="H2582" t="e">
        <f>IF(G2582=43,'Mission Importer'!A2582,0)</f>
        <v>#VALUE!</v>
      </c>
      <c r="J2582" t="e">
        <f>SEARCH("type",'Mission Importer'!A2582)</f>
        <v>#VALUE!</v>
      </c>
      <c r="K2582" t="e">
        <f>IF(J2582=43,'Mission Importer'!A2582,0)</f>
        <v>#VALUE!</v>
      </c>
      <c r="L2582" t="e">
        <f>SEARCH("category",'Mission Importer'!A2582)</f>
        <v>#VALUE!</v>
      </c>
      <c r="M2582" t="e">
        <f>IF(L2582=43,'Mission Importer'!A2582,0)</f>
        <v>#VALUE!</v>
      </c>
    </row>
    <row r="2583" spans="1:13" x14ac:dyDescent="0.3">
      <c r="A2583" t="e">
        <f>SEARCH("livery",'Mission Importer'!A2583)</f>
        <v>#VALUE!</v>
      </c>
      <c r="B2583" t="e">
        <f>IF(A2583=43,'Mission Importer'!A2583,0)</f>
        <v>#VALUE!</v>
      </c>
      <c r="D2583" t="e">
        <f>SEARCH("shape_name",'Mission Importer'!A2583)</f>
        <v>#VALUE!</v>
      </c>
      <c r="E2583" t="e">
        <f>IF(D2583=43,'Mission Importer'!A2583,0)</f>
        <v>#VALUE!</v>
      </c>
      <c r="G2583" t="e">
        <f>SEARCH("shape_name",'Mission Importer'!A2583)</f>
        <v>#VALUE!</v>
      </c>
      <c r="H2583" t="e">
        <f>IF(G2583=43,'Mission Importer'!A2583,0)</f>
        <v>#VALUE!</v>
      </c>
      <c r="J2583" t="e">
        <f>SEARCH("type",'Mission Importer'!A2583)</f>
        <v>#VALUE!</v>
      </c>
      <c r="K2583" t="e">
        <f>IF(J2583=43,'Mission Importer'!A2583,0)</f>
        <v>#VALUE!</v>
      </c>
      <c r="L2583" t="e">
        <f>SEARCH("category",'Mission Importer'!A2583)</f>
        <v>#VALUE!</v>
      </c>
      <c r="M2583" t="e">
        <f>IF(L2583=43,'Mission Importer'!A2583,0)</f>
        <v>#VALUE!</v>
      </c>
    </row>
    <row r="2584" spans="1:13" x14ac:dyDescent="0.3">
      <c r="A2584" t="e">
        <f>SEARCH("livery",'Mission Importer'!A2584)</f>
        <v>#VALUE!</v>
      </c>
      <c r="B2584" t="e">
        <f>IF(A2584=43,'Mission Importer'!A2584,0)</f>
        <v>#VALUE!</v>
      </c>
      <c r="D2584" t="e">
        <f>SEARCH("shape_name",'Mission Importer'!A2584)</f>
        <v>#VALUE!</v>
      </c>
      <c r="E2584" t="e">
        <f>IF(D2584=43,'Mission Importer'!A2584,0)</f>
        <v>#VALUE!</v>
      </c>
      <c r="G2584" t="e">
        <f>SEARCH("shape_name",'Mission Importer'!A2584)</f>
        <v>#VALUE!</v>
      </c>
      <c r="H2584" t="e">
        <f>IF(G2584=43,'Mission Importer'!A2584,0)</f>
        <v>#VALUE!</v>
      </c>
      <c r="J2584" t="e">
        <f>SEARCH("type",'Mission Importer'!A2584)</f>
        <v>#VALUE!</v>
      </c>
      <c r="K2584" t="e">
        <f>IF(J2584=43,'Mission Importer'!A2584,0)</f>
        <v>#VALUE!</v>
      </c>
      <c r="L2584" t="e">
        <f>SEARCH("category",'Mission Importer'!A2584)</f>
        <v>#VALUE!</v>
      </c>
      <c r="M2584" t="e">
        <f>IF(L2584=43,'Mission Importer'!A2584,0)</f>
        <v>#VALUE!</v>
      </c>
    </row>
    <row r="2585" spans="1:13" x14ac:dyDescent="0.3">
      <c r="A2585" t="e">
        <f>SEARCH("livery",'Mission Importer'!A2585)</f>
        <v>#VALUE!</v>
      </c>
      <c r="B2585" t="e">
        <f>IF(A2585=43,'Mission Importer'!A2585,0)</f>
        <v>#VALUE!</v>
      </c>
      <c r="D2585" t="e">
        <f>SEARCH("shape_name",'Mission Importer'!A2585)</f>
        <v>#VALUE!</v>
      </c>
      <c r="E2585" t="e">
        <f>IF(D2585=43,'Mission Importer'!A2585,0)</f>
        <v>#VALUE!</v>
      </c>
      <c r="G2585" t="e">
        <f>SEARCH("shape_name",'Mission Importer'!A2585)</f>
        <v>#VALUE!</v>
      </c>
      <c r="H2585" t="e">
        <f>IF(G2585=43,'Mission Importer'!A2585,0)</f>
        <v>#VALUE!</v>
      </c>
      <c r="J2585" t="e">
        <f>SEARCH("type",'Mission Importer'!A2585)</f>
        <v>#VALUE!</v>
      </c>
      <c r="K2585" t="e">
        <f>IF(J2585=43,'Mission Importer'!A2585,0)</f>
        <v>#VALUE!</v>
      </c>
      <c r="L2585" t="e">
        <f>SEARCH("category",'Mission Importer'!A2585)</f>
        <v>#VALUE!</v>
      </c>
      <c r="M2585" t="e">
        <f>IF(L2585=43,'Mission Importer'!A2585,0)</f>
        <v>#VALUE!</v>
      </c>
    </row>
    <row r="2586" spans="1:13" x14ac:dyDescent="0.3">
      <c r="A2586" t="e">
        <f>SEARCH("livery",'Mission Importer'!A2586)</f>
        <v>#VALUE!</v>
      </c>
      <c r="B2586" t="e">
        <f>IF(A2586=43,'Mission Importer'!A2586,0)</f>
        <v>#VALUE!</v>
      </c>
      <c r="D2586" t="e">
        <f>SEARCH("shape_name",'Mission Importer'!A2586)</f>
        <v>#VALUE!</v>
      </c>
      <c r="E2586" t="e">
        <f>IF(D2586=43,'Mission Importer'!A2586,0)</f>
        <v>#VALUE!</v>
      </c>
      <c r="G2586" t="e">
        <f>SEARCH("shape_name",'Mission Importer'!A2586)</f>
        <v>#VALUE!</v>
      </c>
      <c r="H2586" t="e">
        <f>IF(G2586=43,'Mission Importer'!A2586,0)</f>
        <v>#VALUE!</v>
      </c>
      <c r="J2586" t="e">
        <f>SEARCH("type",'Mission Importer'!A2586)</f>
        <v>#VALUE!</v>
      </c>
      <c r="K2586" t="e">
        <f>IF(J2586=43,'Mission Importer'!A2586,0)</f>
        <v>#VALUE!</v>
      </c>
      <c r="L2586" t="e">
        <f>SEARCH("category",'Mission Importer'!A2586)</f>
        <v>#VALUE!</v>
      </c>
      <c r="M2586" t="e">
        <f>IF(L2586=43,'Mission Importer'!A2586,0)</f>
        <v>#VALUE!</v>
      </c>
    </row>
    <row r="2587" spans="1:13" x14ac:dyDescent="0.3">
      <c r="A2587" t="e">
        <f>SEARCH("livery",'Mission Importer'!A2587)</f>
        <v>#VALUE!</v>
      </c>
      <c r="B2587" t="e">
        <f>IF(A2587=43,'Mission Importer'!A2587,0)</f>
        <v>#VALUE!</v>
      </c>
      <c r="D2587" t="e">
        <f>SEARCH("shape_name",'Mission Importer'!A2587)</f>
        <v>#VALUE!</v>
      </c>
      <c r="E2587" t="e">
        <f>IF(D2587=43,'Mission Importer'!A2587,0)</f>
        <v>#VALUE!</v>
      </c>
      <c r="G2587" t="e">
        <f>SEARCH("shape_name",'Mission Importer'!A2587)</f>
        <v>#VALUE!</v>
      </c>
      <c r="H2587" t="e">
        <f>IF(G2587=43,'Mission Importer'!A2587,0)</f>
        <v>#VALUE!</v>
      </c>
      <c r="J2587" t="e">
        <f>SEARCH("type",'Mission Importer'!A2587)</f>
        <v>#VALUE!</v>
      </c>
      <c r="K2587" t="e">
        <f>IF(J2587=43,'Mission Importer'!A2587,0)</f>
        <v>#VALUE!</v>
      </c>
      <c r="L2587" t="e">
        <f>SEARCH("category",'Mission Importer'!A2587)</f>
        <v>#VALUE!</v>
      </c>
      <c r="M2587" t="e">
        <f>IF(L2587=43,'Mission Importer'!A2587,0)</f>
        <v>#VALUE!</v>
      </c>
    </row>
    <row r="2588" spans="1:13" x14ac:dyDescent="0.3">
      <c r="A2588" t="e">
        <f>SEARCH("livery",'Mission Importer'!A2588)</f>
        <v>#VALUE!</v>
      </c>
      <c r="B2588" t="e">
        <f>IF(A2588=43,'Mission Importer'!A2588,0)</f>
        <v>#VALUE!</v>
      </c>
      <c r="D2588" t="e">
        <f>SEARCH("shape_name",'Mission Importer'!A2588)</f>
        <v>#VALUE!</v>
      </c>
      <c r="E2588" t="e">
        <f>IF(D2588=43,'Mission Importer'!A2588,0)</f>
        <v>#VALUE!</v>
      </c>
      <c r="G2588" t="e">
        <f>SEARCH("shape_name",'Mission Importer'!A2588)</f>
        <v>#VALUE!</v>
      </c>
      <c r="H2588" t="e">
        <f>IF(G2588=43,'Mission Importer'!A2588,0)</f>
        <v>#VALUE!</v>
      </c>
      <c r="J2588" t="e">
        <f>SEARCH("type",'Mission Importer'!A2588)</f>
        <v>#VALUE!</v>
      </c>
      <c r="K2588" t="e">
        <f>IF(J2588=43,'Mission Importer'!A2588,0)</f>
        <v>#VALUE!</v>
      </c>
      <c r="L2588" t="e">
        <f>SEARCH("category",'Mission Importer'!A2588)</f>
        <v>#VALUE!</v>
      </c>
      <c r="M2588" t="e">
        <f>IF(L2588=43,'Mission Importer'!A2588,0)</f>
        <v>#VALUE!</v>
      </c>
    </row>
    <row r="2589" spans="1:13" x14ac:dyDescent="0.3">
      <c r="A2589">
        <f>SEARCH("livery",'Mission Importer'!A2589)</f>
        <v>43</v>
      </c>
      <c r="B2589" t="str">
        <f>IF(A2589=43,'Mission Importer'!A2589,0)</f>
        <v xml:space="preserve">                                        ["livery_id"] = "Military Police Summer",</v>
      </c>
      <c r="D2589" t="e">
        <f>SEARCH("shape_name",'Mission Importer'!A2589)</f>
        <v>#VALUE!</v>
      </c>
      <c r="E2589" t="e">
        <f>IF(D2589=43,'Mission Importer'!A2589,0)</f>
        <v>#VALUE!</v>
      </c>
      <c r="G2589" t="e">
        <f>SEARCH("shape_name",'Mission Importer'!A2589)</f>
        <v>#VALUE!</v>
      </c>
      <c r="H2589" t="e">
        <f>IF(G2589=43,'Mission Importer'!A2589,0)</f>
        <v>#VALUE!</v>
      </c>
      <c r="J2589" t="e">
        <f>SEARCH("type",'Mission Importer'!A2589)</f>
        <v>#VALUE!</v>
      </c>
      <c r="K2589" t="e">
        <f>IF(J2589=43,'Mission Importer'!A2589,0)</f>
        <v>#VALUE!</v>
      </c>
      <c r="L2589" t="e">
        <f>SEARCH("category",'Mission Importer'!A2589)</f>
        <v>#VALUE!</v>
      </c>
      <c r="M2589" t="e">
        <f>IF(L2589=43,'Mission Importer'!A2589,0)</f>
        <v>#VALUE!</v>
      </c>
    </row>
    <row r="2590" spans="1:13" x14ac:dyDescent="0.3">
      <c r="A2590" t="e">
        <f>SEARCH("livery",'Mission Importer'!A2590)</f>
        <v>#VALUE!</v>
      </c>
      <c r="B2590" t="e">
        <f>IF(A2590=43,'Mission Importer'!A2590,0)</f>
        <v>#VALUE!</v>
      </c>
      <c r="D2590" t="e">
        <f>SEARCH("shape_name",'Mission Importer'!A2590)</f>
        <v>#VALUE!</v>
      </c>
      <c r="E2590" t="e">
        <f>IF(D2590=43,'Mission Importer'!A2590,0)</f>
        <v>#VALUE!</v>
      </c>
      <c r="G2590" t="e">
        <f>SEARCH("shape_name",'Mission Importer'!A2590)</f>
        <v>#VALUE!</v>
      </c>
      <c r="H2590" t="e">
        <f>IF(G2590=43,'Mission Importer'!A2590,0)</f>
        <v>#VALUE!</v>
      </c>
      <c r="J2590" t="e">
        <f>SEARCH("type",'Mission Importer'!A2590)</f>
        <v>#VALUE!</v>
      </c>
      <c r="K2590" t="e">
        <f>IF(J2590=43,'Mission Importer'!A2590,0)</f>
        <v>#VALUE!</v>
      </c>
      <c r="L2590">
        <f>SEARCH("category",'Mission Importer'!A2590)</f>
        <v>43</v>
      </c>
      <c r="M2590" t="str">
        <f>IF(L2590=43,'Mission Importer'!A2590,0)</f>
        <v xml:space="preserve">                                        ["category"] = "Armor",</v>
      </c>
    </row>
    <row r="2591" spans="1:13" x14ac:dyDescent="0.3">
      <c r="A2591" t="e">
        <f>SEARCH("livery",'Mission Importer'!A2591)</f>
        <v>#VALUE!</v>
      </c>
      <c r="B2591" t="e">
        <f>IF(A2591=43,'Mission Importer'!A2591,0)</f>
        <v>#VALUE!</v>
      </c>
      <c r="D2591" t="e">
        <f>SEARCH("shape_name",'Mission Importer'!A2591)</f>
        <v>#VALUE!</v>
      </c>
      <c r="E2591" t="e">
        <f>IF(D2591=43,'Mission Importer'!A2591,0)</f>
        <v>#VALUE!</v>
      </c>
      <c r="G2591" t="e">
        <f>SEARCH("shape_name",'Mission Importer'!A2591)</f>
        <v>#VALUE!</v>
      </c>
      <c r="H2591" t="e">
        <f>IF(G2591=43,'Mission Importer'!A2591,0)</f>
        <v>#VALUE!</v>
      </c>
      <c r="J2591">
        <f>SEARCH("type",'Mission Importer'!A2591)</f>
        <v>43</v>
      </c>
      <c r="K2591" t="str">
        <f>IF(J2591=43,'Mission Importer'!A2591,0)</f>
        <v xml:space="preserve">                                        ["type"] = "BTR-80",</v>
      </c>
      <c r="L2591" t="e">
        <f>SEARCH("category",'Mission Importer'!A2591)</f>
        <v>#VALUE!</v>
      </c>
      <c r="M2591" t="e">
        <f>IF(L2591=43,'Mission Importer'!A2591,0)</f>
        <v>#VALUE!</v>
      </c>
    </row>
    <row r="2592" spans="1:13" x14ac:dyDescent="0.3">
      <c r="A2592" t="e">
        <f>SEARCH("livery",'Mission Importer'!A2592)</f>
        <v>#VALUE!</v>
      </c>
      <c r="B2592" t="e">
        <f>IF(A2592=43,'Mission Importer'!A2592,0)</f>
        <v>#VALUE!</v>
      </c>
      <c r="D2592" t="e">
        <f>SEARCH("shape_name",'Mission Importer'!A2592)</f>
        <v>#VALUE!</v>
      </c>
      <c r="E2592" t="e">
        <f>IF(D2592=43,'Mission Importer'!A2592,0)</f>
        <v>#VALUE!</v>
      </c>
      <c r="G2592" t="e">
        <f>SEARCH("shape_name",'Mission Importer'!A2592)</f>
        <v>#VALUE!</v>
      </c>
      <c r="H2592" t="e">
        <f>IF(G2592=43,'Mission Importer'!A2592,0)</f>
        <v>#VALUE!</v>
      </c>
      <c r="J2592" t="e">
        <f>SEARCH("type",'Mission Importer'!A2592)</f>
        <v>#VALUE!</v>
      </c>
      <c r="K2592" t="e">
        <f>IF(J2592=43,'Mission Importer'!A2592,0)</f>
        <v>#VALUE!</v>
      </c>
      <c r="L2592" t="e">
        <f>SEARCH("category",'Mission Importer'!A2592)</f>
        <v>#VALUE!</v>
      </c>
      <c r="M2592" t="e">
        <f>IF(L2592=43,'Mission Importer'!A2592,0)</f>
        <v>#VALUE!</v>
      </c>
    </row>
    <row r="2593" spans="1:13" x14ac:dyDescent="0.3">
      <c r="A2593" t="e">
        <f>SEARCH("livery",'Mission Importer'!A2593)</f>
        <v>#VALUE!</v>
      </c>
      <c r="B2593" t="e">
        <f>IF(A2593=43,'Mission Importer'!A2593,0)</f>
        <v>#VALUE!</v>
      </c>
      <c r="D2593" t="e">
        <f>SEARCH("shape_name",'Mission Importer'!A2593)</f>
        <v>#VALUE!</v>
      </c>
      <c r="E2593" t="e">
        <f>IF(D2593=43,'Mission Importer'!A2593,0)</f>
        <v>#VALUE!</v>
      </c>
      <c r="G2593" t="e">
        <f>SEARCH("shape_name",'Mission Importer'!A2593)</f>
        <v>#VALUE!</v>
      </c>
      <c r="H2593" t="e">
        <f>IF(G2593=43,'Mission Importer'!A2593,0)</f>
        <v>#VALUE!</v>
      </c>
      <c r="J2593" t="e">
        <f>SEARCH("type",'Mission Importer'!A2593)</f>
        <v>#VALUE!</v>
      </c>
      <c r="K2593" t="e">
        <f>IF(J2593=43,'Mission Importer'!A2593,0)</f>
        <v>#VALUE!</v>
      </c>
      <c r="L2593" t="e">
        <f>SEARCH("category",'Mission Importer'!A2593)</f>
        <v>#VALUE!</v>
      </c>
      <c r="M2593" t="e">
        <f>IF(L2593=43,'Mission Importer'!A2593,0)</f>
        <v>#VALUE!</v>
      </c>
    </row>
    <row r="2594" spans="1:13" x14ac:dyDescent="0.3">
      <c r="A2594" t="e">
        <f>SEARCH("livery",'Mission Importer'!A2594)</f>
        <v>#VALUE!</v>
      </c>
      <c r="B2594" t="e">
        <f>IF(A2594=43,'Mission Importer'!A2594,0)</f>
        <v>#VALUE!</v>
      </c>
      <c r="D2594" t="e">
        <f>SEARCH("shape_name",'Mission Importer'!A2594)</f>
        <v>#VALUE!</v>
      </c>
      <c r="E2594" t="e">
        <f>IF(D2594=43,'Mission Importer'!A2594,0)</f>
        <v>#VALUE!</v>
      </c>
      <c r="G2594" t="e">
        <f>SEARCH("shape_name",'Mission Importer'!A2594)</f>
        <v>#VALUE!</v>
      </c>
      <c r="H2594" t="e">
        <f>IF(G2594=43,'Mission Importer'!A2594,0)</f>
        <v>#VALUE!</v>
      </c>
      <c r="J2594" t="e">
        <f>SEARCH("type",'Mission Importer'!A2594)</f>
        <v>#VALUE!</v>
      </c>
      <c r="K2594" t="e">
        <f>IF(J2594=43,'Mission Importer'!A2594,0)</f>
        <v>#VALUE!</v>
      </c>
      <c r="L2594" t="e">
        <f>SEARCH("category",'Mission Importer'!A2594)</f>
        <v>#VALUE!</v>
      </c>
      <c r="M2594" t="e">
        <f>IF(L2594=43,'Mission Importer'!A2594,0)</f>
        <v>#VALUE!</v>
      </c>
    </row>
    <row r="2595" spans="1:13" x14ac:dyDescent="0.3">
      <c r="A2595" t="e">
        <f>SEARCH("livery",'Mission Importer'!A2595)</f>
        <v>#VALUE!</v>
      </c>
      <c r="B2595" t="e">
        <f>IF(A2595=43,'Mission Importer'!A2595,0)</f>
        <v>#VALUE!</v>
      </c>
      <c r="D2595" t="e">
        <f>SEARCH("shape_name",'Mission Importer'!A2595)</f>
        <v>#VALUE!</v>
      </c>
      <c r="E2595" t="e">
        <f>IF(D2595=43,'Mission Importer'!A2595,0)</f>
        <v>#VALUE!</v>
      </c>
      <c r="G2595" t="e">
        <f>SEARCH("shape_name",'Mission Importer'!A2595)</f>
        <v>#VALUE!</v>
      </c>
      <c r="H2595" t="e">
        <f>IF(G2595=43,'Mission Importer'!A2595,0)</f>
        <v>#VALUE!</v>
      </c>
      <c r="J2595" t="e">
        <f>SEARCH("type",'Mission Importer'!A2595)</f>
        <v>#VALUE!</v>
      </c>
      <c r="K2595" t="e">
        <f>IF(J2595=43,'Mission Importer'!A2595,0)</f>
        <v>#VALUE!</v>
      </c>
      <c r="L2595" t="e">
        <f>SEARCH("category",'Mission Importer'!A2595)</f>
        <v>#VALUE!</v>
      </c>
      <c r="M2595" t="e">
        <f>IF(L2595=43,'Mission Importer'!A2595,0)</f>
        <v>#VALUE!</v>
      </c>
    </row>
    <row r="2596" spans="1:13" x14ac:dyDescent="0.3">
      <c r="A2596" t="e">
        <f>SEARCH("livery",'Mission Importer'!A2596)</f>
        <v>#VALUE!</v>
      </c>
      <c r="B2596" t="e">
        <f>IF(A2596=43,'Mission Importer'!A2596,0)</f>
        <v>#VALUE!</v>
      </c>
      <c r="D2596" t="e">
        <f>SEARCH("shape_name",'Mission Importer'!A2596)</f>
        <v>#VALUE!</v>
      </c>
      <c r="E2596" t="e">
        <f>IF(D2596=43,'Mission Importer'!A2596,0)</f>
        <v>#VALUE!</v>
      </c>
      <c r="G2596" t="e">
        <f>SEARCH("shape_name",'Mission Importer'!A2596)</f>
        <v>#VALUE!</v>
      </c>
      <c r="H2596" t="e">
        <f>IF(G2596=43,'Mission Importer'!A2596,0)</f>
        <v>#VALUE!</v>
      </c>
      <c r="J2596" t="e">
        <f>SEARCH("type",'Mission Importer'!A2596)</f>
        <v>#VALUE!</v>
      </c>
      <c r="K2596" t="e">
        <f>IF(J2596=43,'Mission Importer'!A2596,0)</f>
        <v>#VALUE!</v>
      </c>
      <c r="L2596" t="e">
        <f>SEARCH("category",'Mission Importer'!A2596)</f>
        <v>#VALUE!</v>
      </c>
      <c r="M2596" t="e">
        <f>IF(L2596=43,'Mission Importer'!A2596,0)</f>
        <v>#VALUE!</v>
      </c>
    </row>
    <row r="2597" spans="1:13" x14ac:dyDescent="0.3">
      <c r="A2597" t="e">
        <f>SEARCH("livery",'Mission Importer'!A2597)</f>
        <v>#VALUE!</v>
      </c>
      <c r="B2597" t="e">
        <f>IF(A2597=43,'Mission Importer'!A2597,0)</f>
        <v>#VALUE!</v>
      </c>
      <c r="D2597" t="e">
        <f>SEARCH("shape_name",'Mission Importer'!A2597)</f>
        <v>#VALUE!</v>
      </c>
      <c r="E2597" t="e">
        <f>IF(D2597=43,'Mission Importer'!A2597,0)</f>
        <v>#VALUE!</v>
      </c>
      <c r="G2597" t="e">
        <f>SEARCH("shape_name",'Mission Importer'!A2597)</f>
        <v>#VALUE!</v>
      </c>
      <c r="H2597" t="e">
        <f>IF(G2597=43,'Mission Importer'!A2597,0)</f>
        <v>#VALUE!</v>
      </c>
      <c r="J2597" t="e">
        <f>SEARCH("type",'Mission Importer'!A2597)</f>
        <v>#VALUE!</v>
      </c>
      <c r="K2597" t="e">
        <f>IF(J2597=43,'Mission Importer'!A2597,0)</f>
        <v>#VALUE!</v>
      </c>
      <c r="L2597" t="e">
        <f>SEARCH("category",'Mission Importer'!A2597)</f>
        <v>#VALUE!</v>
      </c>
      <c r="M2597" t="e">
        <f>IF(L2597=43,'Mission Importer'!A2597,0)</f>
        <v>#VALUE!</v>
      </c>
    </row>
    <row r="2598" spans="1:13" x14ac:dyDescent="0.3">
      <c r="A2598" t="e">
        <f>SEARCH("livery",'Mission Importer'!A2598)</f>
        <v>#VALUE!</v>
      </c>
      <c r="B2598" t="e">
        <f>IF(A2598=43,'Mission Importer'!A2598,0)</f>
        <v>#VALUE!</v>
      </c>
      <c r="D2598" t="e">
        <f>SEARCH("shape_name",'Mission Importer'!A2598)</f>
        <v>#VALUE!</v>
      </c>
      <c r="E2598" t="e">
        <f>IF(D2598=43,'Mission Importer'!A2598,0)</f>
        <v>#VALUE!</v>
      </c>
      <c r="G2598" t="e">
        <f>SEARCH("shape_name",'Mission Importer'!A2598)</f>
        <v>#VALUE!</v>
      </c>
      <c r="H2598" t="e">
        <f>IF(G2598=43,'Mission Importer'!A2598,0)</f>
        <v>#VALUE!</v>
      </c>
      <c r="J2598" t="e">
        <f>SEARCH("type",'Mission Importer'!A2598)</f>
        <v>#VALUE!</v>
      </c>
      <c r="K2598" t="e">
        <f>IF(J2598=43,'Mission Importer'!A2598,0)</f>
        <v>#VALUE!</v>
      </c>
      <c r="L2598" t="e">
        <f>SEARCH("category",'Mission Importer'!A2598)</f>
        <v>#VALUE!</v>
      </c>
      <c r="M2598" t="e">
        <f>IF(L2598=43,'Mission Importer'!A2598,0)</f>
        <v>#VALUE!</v>
      </c>
    </row>
    <row r="2599" spans="1:13" x14ac:dyDescent="0.3">
      <c r="A2599" t="e">
        <f>SEARCH("livery",'Mission Importer'!A2599)</f>
        <v>#VALUE!</v>
      </c>
      <c r="B2599" t="e">
        <f>IF(A2599=43,'Mission Importer'!A2599,0)</f>
        <v>#VALUE!</v>
      </c>
      <c r="D2599" t="e">
        <f>SEARCH("shape_name",'Mission Importer'!A2599)</f>
        <v>#VALUE!</v>
      </c>
      <c r="E2599" t="e">
        <f>IF(D2599=43,'Mission Importer'!A2599,0)</f>
        <v>#VALUE!</v>
      </c>
      <c r="G2599" t="e">
        <f>SEARCH("shape_name",'Mission Importer'!A2599)</f>
        <v>#VALUE!</v>
      </c>
      <c r="H2599" t="e">
        <f>IF(G2599=43,'Mission Importer'!A2599,0)</f>
        <v>#VALUE!</v>
      </c>
      <c r="J2599" t="e">
        <f>SEARCH("type",'Mission Importer'!A2599)</f>
        <v>#VALUE!</v>
      </c>
      <c r="K2599" t="e">
        <f>IF(J2599=43,'Mission Importer'!A2599,0)</f>
        <v>#VALUE!</v>
      </c>
      <c r="L2599" t="e">
        <f>SEARCH("category",'Mission Importer'!A2599)</f>
        <v>#VALUE!</v>
      </c>
      <c r="M2599" t="e">
        <f>IF(L2599=43,'Mission Importer'!A2599,0)</f>
        <v>#VALUE!</v>
      </c>
    </row>
    <row r="2600" spans="1:13" x14ac:dyDescent="0.3">
      <c r="A2600" t="e">
        <f>SEARCH("livery",'Mission Importer'!A2600)</f>
        <v>#VALUE!</v>
      </c>
      <c r="B2600" t="e">
        <f>IF(A2600=43,'Mission Importer'!A2600,0)</f>
        <v>#VALUE!</v>
      </c>
      <c r="D2600" t="e">
        <f>SEARCH("shape_name",'Mission Importer'!A2600)</f>
        <v>#VALUE!</v>
      </c>
      <c r="E2600" t="e">
        <f>IF(D2600=43,'Mission Importer'!A2600,0)</f>
        <v>#VALUE!</v>
      </c>
      <c r="G2600" t="e">
        <f>SEARCH("shape_name",'Mission Importer'!A2600)</f>
        <v>#VALUE!</v>
      </c>
      <c r="H2600" t="e">
        <f>IF(G2600=43,'Mission Importer'!A2600,0)</f>
        <v>#VALUE!</v>
      </c>
      <c r="J2600" t="e">
        <f>SEARCH("type",'Mission Importer'!A2600)</f>
        <v>#VALUE!</v>
      </c>
      <c r="K2600" t="e">
        <f>IF(J2600=43,'Mission Importer'!A2600,0)</f>
        <v>#VALUE!</v>
      </c>
      <c r="L2600" t="e">
        <f>SEARCH("category",'Mission Importer'!A2600)</f>
        <v>#VALUE!</v>
      </c>
      <c r="M2600" t="e">
        <f>IF(L2600=43,'Mission Importer'!A2600,0)</f>
        <v>#VALUE!</v>
      </c>
    </row>
    <row r="2601" spans="1:13" x14ac:dyDescent="0.3">
      <c r="A2601" t="e">
        <f>SEARCH("livery",'Mission Importer'!A2601)</f>
        <v>#VALUE!</v>
      </c>
      <c r="B2601" t="e">
        <f>IF(A2601=43,'Mission Importer'!A2601,0)</f>
        <v>#VALUE!</v>
      </c>
      <c r="D2601" t="e">
        <f>SEARCH("shape_name",'Mission Importer'!A2601)</f>
        <v>#VALUE!</v>
      </c>
      <c r="E2601" t="e">
        <f>IF(D2601=43,'Mission Importer'!A2601,0)</f>
        <v>#VALUE!</v>
      </c>
      <c r="G2601" t="e">
        <f>SEARCH("shape_name",'Mission Importer'!A2601)</f>
        <v>#VALUE!</v>
      </c>
      <c r="H2601" t="e">
        <f>IF(G2601=43,'Mission Importer'!A2601,0)</f>
        <v>#VALUE!</v>
      </c>
      <c r="J2601" t="e">
        <f>SEARCH("type",'Mission Importer'!A2601)</f>
        <v>#VALUE!</v>
      </c>
      <c r="K2601" t="e">
        <f>IF(J2601=43,'Mission Importer'!A2601,0)</f>
        <v>#VALUE!</v>
      </c>
      <c r="L2601" t="e">
        <f>SEARCH("category",'Mission Importer'!A2601)</f>
        <v>#VALUE!</v>
      </c>
      <c r="M2601" t="e">
        <f>IF(L2601=43,'Mission Importer'!A2601,0)</f>
        <v>#VALUE!</v>
      </c>
    </row>
    <row r="2602" spans="1:13" x14ac:dyDescent="0.3">
      <c r="A2602" t="e">
        <f>SEARCH("livery",'Mission Importer'!A2602)</f>
        <v>#VALUE!</v>
      </c>
      <c r="B2602" t="e">
        <f>IF(A2602=43,'Mission Importer'!A2602,0)</f>
        <v>#VALUE!</v>
      </c>
      <c r="D2602" t="e">
        <f>SEARCH("shape_name",'Mission Importer'!A2602)</f>
        <v>#VALUE!</v>
      </c>
      <c r="E2602" t="e">
        <f>IF(D2602=43,'Mission Importer'!A2602,0)</f>
        <v>#VALUE!</v>
      </c>
      <c r="G2602" t="e">
        <f>SEARCH("shape_name",'Mission Importer'!A2602)</f>
        <v>#VALUE!</v>
      </c>
      <c r="H2602" t="e">
        <f>IF(G2602=43,'Mission Importer'!A2602,0)</f>
        <v>#VALUE!</v>
      </c>
      <c r="J2602" t="e">
        <f>SEARCH("type",'Mission Importer'!A2602)</f>
        <v>#VALUE!</v>
      </c>
      <c r="K2602" t="e">
        <f>IF(J2602=43,'Mission Importer'!A2602,0)</f>
        <v>#VALUE!</v>
      </c>
      <c r="L2602" t="e">
        <f>SEARCH("category",'Mission Importer'!A2602)</f>
        <v>#VALUE!</v>
      </c>
      <c r="M2602" t="e">
        <f>IF(L2602=43,'Mission Importer'!A2602,0)</f>
        <v>#VALUE!</v>
      </c>
    </row>
    <row r="2603" spans="1:13" x14ac:dyDescent="0.3">
      <c r="A2603" t="e">
        <f>SEARCH("livery",'Mission Importer'!A2603)</f>
        <v>#VALUE!</v>
      </c>
      <c r="B2603" t="e">
        <f>IF(A2603=43,'Mission Importer'!A2603,0)</f>
        <v>#VALUE!</v>
      </c>
      <c r="D2603" t="e">
        <f>SEARCH("shape_name",'Mission Importer'!A2603)</f>
        <v>#VALUE!</v>
      </c>
      <c r="E2603" t="e">
        <f>IF(D2603=43,'Mission Importer'!A2603,0)</f>
        <v>#VALUE!</v>
      </c>
      <c r="G2603" t="e">
        <f>SEARCH("shape_name",'Mission Importer'!A2603)</f>
        <v>#VALUE!</v>
      </c>
      <c r="H2603" t="e">
        <f>IF(G2603=43,'Mission Importer'!A2603,0)</f>
        <v>#VALUE!</v>
      </c>
      <c r="J2603" t="e">
        <f>SEARCH("type",'Mission Importer'!A2603)</f>
        <v>#VALUE!</v>
      </c>
      <c r="K2603" t="e">
        <f>IF(J2603=43,'Mission Importer'!A2603,0)</f>
        <v>#VALUE!</v>
      </c>
      <c r="L2603" t="e">
        <f>SEARCH("category",'Mission Importer'!A2603)</f>
        <v>#VALUE!</v>
      </c>
      <c r="M2603" t="e">
        <f>IF(L2603=43,'Mission Importer'!A2603,0)</f>
        <v>#VALUE!</v>
      </c>
    </row>
    <row r="2604" spans="1:13" x14ac:dyDescent="0.3">
      <c r="A2604" t="e">
        <f>SEARCH("livery",'Mission Importer'!A2604)</f>
        <v>#VALUE!</v>
      </c>
      <c r="B2604" t="e">
        <f>IF(A2604=43,'Mission Importer'!A2604,0)</f>
        <v>#VALUE!</v>
      </c>
      <c r="D2604" t="e">
        <f>SEARCH("shape_name",'Mission Importer'!A2604)</f>
        <v>#VALUE!</v>
      </c>
      <c r="E2604" t="e">
        <f>IF(D2604=43,'Mission Importer'!A2604,0)</f>
        <v>#VALUE!</v>
      </c>
      <c r="G2604" t="e">
        <f>SEARCH("shape_name",'Mission Importer'!A2604)</f>
        <v>#VALUE!</v>
      </c>
      <c r="H2604" t="e">
        <f>IF(G2604=43,'Mission Importer'!A2604,0)</f>
        <v>#VALUE!</v>
      </c>
      <c r="J2604" t="e">
        <f>SEARCH("type",'Mission Importer'!A2604)</f>
        <v>#VALUE!</v>
      </c>
      <c r="K2604" t="e">
        <f>IF(J2604=43,'Mission Importer'!A2604,0)</f>
        <v>#VALUE!</v>
      </c>
      <c r="L2604" t="e">
        <f>SEARCH("category",'Mission Importer'!A2604)</f>
        <v>#VALUE!</v>
      </c>
      <c r="M2604" t="e">
        <f>IF(L2604=43,'Mission Importer'!A2604,0)</f>
        <v>#VALUE!</v>
      </c>
    </row>
    <row r="2605" spans="1:13" x14ac:dyDescent="0.3">
      <c r="A2605" t="e">
        <f>SEARCH("livery",'Mission Importer'!A2605)</f>
        <v>#VALUE!</v>
      </c>
      <c r="B2605" t="e">
        <f>IF(A2605=43,'Mission Importer'!A2605,0)</f>
        <v>#VALUE!</v>
      </c>
      <c r="D2605" t="e">
        <f>SEARCH("shape_name",'Mission Importer'!A2605)</f>
        <v>#VALUE!</v>
      </c>
      <c r="E2605" t="e">
        <f>IF(D2605=43,'Mission Importer'!A2605,0)</f>
        <v>#VALUE!</v>
      </c>
      <c r="G2605" t="e">
        <f>SEARCH("shape_name",'Mission Importer'!A2605)</f>
        <v>#VALUE!</v>
      </c>
      <c r="H2605" t="e">
        <f>IF(G2605=43,'Mission Importer'!A2605,0)</f>
        <v>#VALUE!</v>
      </c>
      <c r="J2605" t="e">
        <f>SEARCH("type",'Mission Importer'!A2605)</f>
        <v>#VALUE!</v>
      </c>
      <c r="K2605" t="e">
        <f>IF(J2605=43,'Mission Importer'!A2605,0)</f>
        <v>#VALUE!</v>
      </c>
      <c r="L2605" t="e">
        <f>SEARCH("category",'Mission Importer'!A2605)</f>
        <v>#VALUE!</v>
      </c>
      <c r="M2605" t="e">
        <f>IF(L2605=43,'Mission Importer'!A2605,0)</f>
        <v>#VALUE!</v>
      </c>
    </row>
    <row r="2606" spans="1:13" x14ac:dyDescent="0.3">
      <c r="A2606" t="e">
        <f>SEARCH("livery",'Mission Importer'!A2606)</f>
        <v>#VALUE!</v>
      </c>
      <c r="B2606" t="e">
        <f>IF(A2606=43,'Mission Importer'!A2606,0)</f>
        <v>#VALUE!</v>
      </c>
      <c r="D2606" t="e">
        <f>SEARCH("shape_name",'Mission Importer'!A2606)</f>
        <v>#VALUE!</v>
      </c>
      <c r="E2606" t="e">
        <f>IF(D2606=43,'Mission Importer'!A2606,0)</f>
        <v>#VALUE!</v>
      </c>
      <c r="G2606" t="e">
        <f>SEARCH("shape_name",'Mission Importer'!A2606)</f>
        <v>#VALUE!</v>
      </c>
      <c r="H2606" t="e">
        <f>IF(G2606=43,'Mission Importer'!A2606,0)</f>
        <v>#VALUE!</v>
      </c>
      <c r="J2606" t="e">
        <f>SEARCH("type",'Mission Importer'!A2606)</f>
        <v>#VALUE!</v>
      </c>
      <c r="K2606" t="e">
        <f>IF(J2606=43,'Mission Importer'!A2606,0)</f>
        <v>#VALUE!</v>
      </c>
      <c r="L2606" t="e">
        <f>SEARCH("category",'Mission Importer'!A2606)</f>
        <v>#VALUE!</v>
      </c>
      <c r="M2606" t="e">
        <f>IF(L2606=43,'Mission Importer'!A2606,0)</f>
        <v>#VALUE!</v>
      </c>
    </row>
    <row r="2607" spans="1:13" x14ac:dyDescent="0.3">
      <c r="A2607" t="e">
        <f>SEARCH("livery",'Mission Importer'!A2607)</f>
        <v>#VALUE!</v>
      </c>
      <c r="B2607" t="e">
        <f>IF(A2607=43,'Mission Importer'!A2607,0)</f>
        <v>#VALUE!</v>
      </c>
      <c r="D2607" t="e">
        <f>SEARCH("shape_name",'Mission Importer'!A2607)</f>
        <v>#VALUE!</v>
      </c>
      <c r="E2607" t="e">
        <f>IF(D2607=43,'Mission Importer'!A2607,0)</f>
        <v>#VALUE!</v>
      </c>
      <c r="G2607" t="e">
        <f>SEARCH("shape_name",'Mission Importer'!A2607)</f>
        <v>#VALUE!</v>
      </c>
      <c r="H2607" t="e">
        <f>IF(G2607=43,'Mission Importer'!A2607,0)</f>
        <v>#VALUE!</v>
      </c>
      <c r="J2607" t="e">
        <f>SEARCH("type",'Mission Importer'!A2607)</f>
        <v>#VALUE!</v>
      </c>
      <c r="K2607" t="e">
        <f>IF(J2607=43,'Mission Importer'!A2607,0)</f>
        <v>#VALUE!</v>
      </c>
      <c r="L2607" t="e">
        <f>SEARCH("category",'Mission Importer'!A2607)</f>
        <v>#VALUE!</v>
      </c>
      <c r="M2607" t="e">
        <f>IF(L2607=43,'Mission Importer'!A2607,0)</f>
        <v>#VALUE!</v>
      </c>
    </row>
    <row r="2608" spans="1:13" x14ac:dyDescent="0.3">
      <c r="A2608" t="e">
        <f>SEARCH("livery",'Mission Importer'!A2608)</f>
        <v>#VALUE!</v>
      </c>
      <c r="B2608" t="e">
        <f>IF(A2608=43,'Mission Importer'!A2608,0)</f>
        <v>#VALUE!</v>
      </c>
      <c r="D2608" t="e">
        <f>SEARCH("shape_name",'Mission Importer'!A2608)</f>
        <v>#VALUE!</v>
      </c>
      <c r="E2608" t="e">
        <f>IF(D2608=43,'Mission Importer'!A2608,0)</f>
        <v>#VALUE!</v>
      </c>
      <c r="G2608" t="e">
        <f>SEARCH("shape_name",'Mission Importer'!A2608)</f>
        <v>#VALUE!</v>
      </c>
      <c r="H2608" t="e">
        <f>IF(G2608=43,'Mission Importer'!A2608,0)</f>
        <v>#VALUE!</v>
      </c>
      <c r="J2608" t="e">
        <f>SEARCH("type",'Mission Importer'!A2608)</f>
        <v>#VALUE!</v>
      </c>
      <c r="K2608" t="e">
        <f>IF(J2608=43,'Mission Importer'!A2608,0)</f>
        <v>#VALUE!</v>
      </c>
      <c r="L2608" t="e">
        <f>SEARCH("category",'Mission Importer'!A2608)</f>
        <v>#VALUE!</v>
      </c>
      <c r="M2608" t="e">
        <f>IF(L2608=43,'Mission Importer'!A2608,0)</f>
        <v>#VALUE!</v>
      </c>
    </row>
    <row r="2609" spans="1:13" x14ac:dyDescent="0.3">
      <c r="A2609" t="e">
        <f>SEARCH("livery",'Mission Importer'!A2609)</f>
        <v>#VALUE!</v>
      </c>
      <c r="B2609" t="e">
        <f>IF(A2609=43,'Mission Importer'!A2609,0)</f>
        <v>#VALUE!</v>
      </c>
      <c r="D2609" t="e">
        <f>SEARCH("shape_name",'Mission Importer'!A2609)</f>
        <v>#VALUE!</v>
      </c>
      <c r="E2609" t="e">
        <f>IF(D2609=43,'Mission Importer'!A2609,0)</f>
        <v>#VALUE!</v>
      </c>
      <c r="G2609" t="e">
        <f>SEARCH("shape_name",'Mission Importer'!A2609)</f>
        <v>#VALUE!</v>
      </c>
      <c r="H2609" t="e">
        <f>IF(G2609=43,'Mission Importer'!A2609,0)</f>
        <v>#VALUE!</v>
      </c>
      <c r="J2609" t="e">
        <f>SEARCH("type",'Mission Importer'!A2609)</f>
        <v>#VALUE!</v>
      </c>
      <c r="K2609" t="e">
        <f>IF(J2609=43,'Mission Importer'!A2609,0)</f>
        <v>#VALUE!</v>
      </c>
      <c r="L2609" t="e">
        <f>SEARCH("category",'Mission Importer'!A2609)</f>
        <v>#VALUE!</v>
      </c>
      <c r="M2609" t="e">
        <f>IF(L2609=43,'Mission Importer'!A2609,0)</f>
        <v>#VALUE!</v>
      </c>
    </row>
    <row r="2610" spans="1:13" x14ac:dyDescent="0.3">
      <c r="A2610" t="e">
        <f>SEARCH("livery",'Mission Importer'!A2610)</f>
        <v>#VALUE!</v>
      </c>
      <c r="B2610" t="e">
        <f>IF(A2610=43,'Mission Importer'!A2610,0)</f>
        <v>#VALUE!</v>
      </c>
      <c r="D2610" t="e">
        <f>SEARCH("shape_name",'Mission Importer'!A2610)</f>
        <v>#VALUE!</v>
      </c>
      <c r="E2610" t="e">
        <f>IF(D2610=43,'Mission Importer'!A2610,0)</f>
        <v>#VALUE!</v>
      </c>
      <c r="G2610" t="e">
        <f>SEARCH("shape_name",'Mission Importer'!A2610)</f>
        <v>#VALUE!</v>
      </c>
      <c r="H2610" t="e">
        <f>IF(G2610=43,'Mission Importer'!A2610,0)</f>
        <v>#VALUE!</v>
      </c>
      <c r="J2610" t="e">
        <f>SEARCH("type",'Mission Importer'!A2610)</f>
        <v>#VALUE!</v>
      </c>
      <c r="K2610" t="e">
        <f>IF(J2610=43,'Mission Importer'!A2610,0)</f>
        <v>#VALUE!</v>
      </c>
      <c r="L2610" t="e">
        <f>SEARCH("category",'Mission Importer'!A2610)</f>
        <v>#VALUE!</v>
      </c>
      <c r="M2610" t="e">
        <f>IF(L2610=43,'Mission Importer'!A2610,0)</f>
        <v>#VALUE!</v>
      </c>
    </row>
    <row r="2611" spans="1:13" x14ac:dyDescent="0.3">
      <c r="A2611" t="e">
        <f>SEARCH("livery",'Mission Importer'!A2611)</f>
        <v>#VALUE!</v>
      </c>
      <c r="B2611" t="e">
        <f>IF(A2611=43,'Mission Importer'!A2611,0)</f>
        <v>#VALUE!</v>
      </c>
      <c r="D2611" t="e">
        <f>SEARCH("shape_name",'Mission Importer'!A2611)</f>
        <v>#VALUE!</v>
      </c>
      <c r="E2611" t="e">
        <f>IF(D2611=43,'Mission Importer'!A2611,0)</f>
        <v>#VALUE!</v>
      </c>
      <c r="G2611" t="e">
        <f>SEARCH("shape_name",'Mission Importer'!A2611)</f>
        <v>#VALUE!</v>
      </c>
      <c r="H2611" t="e">
        <f>IF(G2611=43,'Mission Importer'!A2611,0)</f>
        <v>#VALUE!</v>
      </c>
      <c r="J2611" t="e">
        <f>SEARCH("type",'Mission Importer'!A2611)</f>
        <v>#VALUE!</v>
      </c>
      <c r="K2611" t="e">
        <f>IF(J2611=43,'Mission Importer'!A2611,0)</f>
        <v>#VALUE!</v>
      </c>
      <c r="L2611" t="e">
        <f>SEARCH("category",'Mission Importer'!A2611)</f>
        <v>#VALUE!</v>
      </c>
      <c r="M2611" t="e">
        <f>IF(L2611=43,'Mission Importer'!A2611,0)</f>
        <v>#VALUE!</v>
      </c>
    </row>
    <row r="2612" spans="1:13" x14ac:dyDescent="0.3">
      <c r="A2612" t="e">
        <f>SEARCH("livery",'Mission Importer'!A2612)</f>
        <v>#VALUE!</v>
      </c>
      <c r="B2612" t="e">
        <f>IF(A2612=43,'Mission Importer'!A2612,0)</f>
        <v>#VALUE!</v>
      </c>
      <c r="D2612" t="e">
        <f>SEARCH("shape_name",'Mission Importer'!A2612)</f>
        <v>#VALUE!</v>
      </c>
      <c r="E2612" t="e">
        <f>IF(D2612=43,'Mission Importer'!A2612,0)</f>
        <v>#VALUE!</v>
      </c>
      <c r="G2612" t="e">
        <f>SEARCH("shape_name",'Mission Importer'!A2612)</f>
        <v>#VALUE!</v>
      </c>
      <c r="H2612" t="e">
        <f>IF(G2612=43,'Mission Importer'!A2612,0)</f>
        <v>#VALUE!</v>
      </c>
      <c r="J2612" t="e">
        <f>SEARCH("type",'Mission Importer'!A2612)</f>
        <v>#VALUE!</v>
      </c>
      <c r="K2612" t="e">
        <f>IF(J2612=43,'Mission Importer'!A2612,0)</f>
        <v>#VALUE!</v>
      </c>
      <c r="L2612" t="e">
        <f>SEARCH("category",'Mission Importer'!A2612)</f>
        <v>#VALUE!</v>
      </c>
      <c r="M2612" t="e">
        <f>IF(L2612=43,'Mission Importer'!A2612,0)</f>
        <v>#VALUE!</v>
      </c>
    </row>
    <row r="2613" spans="1:13" x14ac:dyDescent="0.3">
      <c r="A2613" t="e">
        <f>SEARCH("livery",'Mission Importer'!A2613)</f>
        <v>#VALUE!</v>
      </c>
      <c r="B2613" t="e">
        <f>IF(A2613=43,'Mission Importer'!A2613,0)</f>
        <v>#VALUE!</v>
      </c>
      <c r="D2613" t="e">
        <f>SEARCH("shape_name",'Mission Importer'!A2613)</f>
        <v>#VALUE!</v>
      </c>
      <c r="E2613" t="e">
        <f>IF(D2613=43,'Mission Importer'!A2613,0)</f>
        <v>#VALUE!</v>
      </c>
      <c r="G2613" t="e">
        <f>SEARCH("shape_name",'Mission Importer'!A2613)</f>
        <v>#VALUE!</v>
      </c>
      <c r="H2613" t="e">
        <f>IF(G2613=43,'Mission Importer'!A2613,0)</f>
        <v>#VALUE!</v>
      </c>
      <c r="J2613" t="e">
        <f>SEARCH("type",'Mission Importer'!A2613)</f>
        <v>#VALUE!</v>
      </c>
      <c r="K2613" t="e">
        <f>IF(J2613=43,'Mission Importer'!A2613,0)</f>
        <v>#VALUE!</v>
      </c>
      <c r="L2613" t="e">
        <f>SEARCH("category",'Mission Importer'!A2613)</f>
        <v>#VALUE!</v>
      </c>
      <c r="M2613" t="e">
        <f>IF(L2613=43,'Mission Importer'!A2613,0)</f>
        <v>#VALUE!</v>
      </c>
    </row>
    <row r="2614" spans="1:13" x14ac:dyDescent="0.3">
      <c r="A2614" t="e">
        <f>SEARCH("livery",'Mission Importer'!A2614)</f>
        <v>#VALUE!</v>
      </c>
      <c r="B2614" t="e">
        <f>IF(A2614=43,'Mission Importer'!A2614,0)</f>
        <v>#VALUE!</v>
      </c>
      <c r="D2614" t="e">
        <f>SEARCH("shape_name",'Mission Importer'!A2614)</f>
        <v>#VALUE!</v>
      </c>
      <c r="E2614" t="e">
        <f>IF(D2614=43,'Mission Importer'!A2614,0)</f>
        <v>#VALUE!</v>
      </c>
      <c r="G2614" t="e">
        <f>SEARCH("shape_name",'Mission Importer'!A2614)</f>
        <v>#VALUE!</v>
      </c>
      <c r="H2614" t="e">
        <f>IF(G2614=43,'Mission Importer'!A2614,0)</f>
        <v>#VALUE!</v>
      </c>
      <c r="J2614" t="e">
        <f>SEARCH("type",'Mission Importer'!A2614)</f>
        <v>#VALUE!</v>
      </c>
      <c r="K2614" t="e">
        <f>IF(J2614=43,'Mission Importer'!A2614,0)</f>
        <v>#VALUE!</v>
      </c>
      <c r="L2614" t="e">
        <f>SEARCH("category",'Mission Importer'!A2614)</f>
        <v>#VALUE!</v>
      </c>
      <c r="M2614" t="e">
        <f>IF(L2614=43,'Mission Importer'!A2614,0)</f>
        <v>#VALUE!</v>
      </c>
    </row>
    <row r="2615" spans="1:13" x14ac:dyDescent="0.3">
      <c r="A2615" t="e">
        <f>SEARCH("livery",'Mission Importer'!A2615)</f>
        <v>#VALUE!</v>
      </c>
      <c r="B2615" t="e">
        <f>IF(A2615=43,'Mission Importer'!A2615,0)</f>
        <v>#VALUE!</v>
      </c>
      <c r="D2615" t="e">
        <f>SEARCH("shape_name",'Mission Importer'!A2615)</f>
        <v>#VALUE!</v>
      </c>
      <c r="E2615" t="e">
        <f>IF(D2615=43,'Mission Importer'!A2615,0)</f>
        <v>#VALUE!</v>
      </c>
      <c r="G2615" t="e">
        <f>SEARCH("shape_name",'Mission Importer'!A2615)</f>
        <v>#VALUE!</v>
      </c>
      <c r="H2615" t="e">
        <f>IF(G2615=43,'Mission Importer'!A2615,0)</f>
        <v>#VALUE!</v>
      </c>
      <c r="J2615">
        <f>SEARCH("type",'Mission Importer'!A2615)</f>
        <v>47</v>
      </c>
      <c r="K2615">
        <f>IF(J2615=43,'Mission Importer'!A2615,0)</f>
        <v>0</v>
      </c>
      <c r="L2615" t="e">
        <f>SEARCH("category",'Mission Importer'!A2615)</f>
        <v>#VALUE!</v>
      </c>
      <c r="M2615" t="e">
        <f>IF(L2615=43,'Mission Importer'!A2615,0)</f>
        <v>#VALUE!</v>
      </c>
    </row>
    <row r="2616" spans="1:13" x14ac:dyDescent="0.3">
      <c r="A2616" t="e">
        <f>SEARCH("livery",'Mission Importer'!A2616)</f>
        <v>#VALUE!</v>
      </c>
      <c r="B2616" t="e">
        <f>IF(A2616=43,'Mission Importer'!A2616,0)</f>
        <v>#VALUE!</v>
      </c>
      <c r="D2616" t="e">
        <f>SEARCH("shape_name",'Mission Importer'!A2616)</f>
        <v>#VALUE!</v>
      </c>
      <c r="E2616" t="e">
        <f>IF(D2616=43,'Mission Importer'!A2616,0)</f>
        <v>#VALUE!</v>
      </c>
      <c r="G2616" t="e">
        <f>SEARCH("shape_name",'Mission Importer'!A2616)</f>
        <v>#VALUE!</v>
      </c>
      <c r="H2616" t="e">
        <f>IF(G2616=43,'Mission Importer'!A2616,0)</f>
        <v>#VALUE!</v>
      </c>
      <c r="J2616" t="e">
        <f>SEARCH("type",'Mission Importer'!A2616)</f>
        <v>#VALUE!</v>
      </c>
      <c r="K2616" t="e">
        <f>IF(J2616=43,'Mission Importer'!A2616,0)</f>
        <v>#VALUE!</v>
      </c>
      <c r="L2616" t="e">
        <f>SEARCH("category",'Mission Importer'!A2616)</f>
        <v>#VALUE!</v>
      </c>
      <c r="M2616" t="e">
        <f>IF(L2616=43,'Mission Importer'!A2616,0)</f>
        <v>#VALUE!</v>
      </c>
    </row>
    <row r="2617" spans="1:13" x14ac:dyDescent="0.3">
      <c r="A2617" t="e">
        <f>SEARCH("livery",'Mission Importer'!A2617)</f>
        <v>#VALUE!</v>
      </c>
      <c r="B2617" t="e">
        <f>IF(A2617=43,'Mission Importer'!A2617,0)</f>
        <v>#VALUE!</v>
      </c>
      <c r="D2617" t="e">
        <f>SEARCH("shape_name",'Mission Importer'!A2617)</f>
        <v>#VALUE!</v>
      </c>
      <c r="E2617" t="e">
        <f>IF(D2617=43,'Mission Importer'!A2617,0)</f>
        <v>#VALUE!</v>
      </c>
      <c r="G2617" t="e">
        <f>SEARCH("shape_name",'Mission Importer'!A2617)</f>
        <v>#VALUE!</v>
      </c>
      <c r="H2617" t="e">
        <f>IF(G2617=43,'Mission Importer'!A2617,0)</f>
        <v>#VALUE!</v>
      </c>
      <c r="J2617" t="e">
        <f>SEARCH("type",'Mission Importer'!A2617)</f>
        <v>#VALUE!</v>
      </c>
      <c r="K2617" t="e">
        <f>IF(J2617=43,'Mission Importer'!A2617,0)</f>
        <v>#VALUE!</v>
      </c>
      <c r="L2617" t="e">
        <f>SEARCH("category",'Mission Importer'!A2617)</f>
        <v>#VALUE!</v>
      </c>
      <c r="M2617" t="e">
        <f>IF(L2617=43,'Mission Importer'!A2617,0)</f>
        <v>#VALUE!</v>
      </c>
    </row>
    <row r="2618" spans="1:13" x14ac:dyDescent="0.3">
      <c r="A2618" t="e">
        <f>SEARCH("livery",'Mission Importer'!A2618)</f>
        <v>#VALUE!</v>
      </c>
      <c r="B2618" t="e">
        <f>IF(A2618=43,'Mission Importer'!A2618,0)</f>
        <v>#VALUE!</v>
      </c>
      <c r="D2618" t="e">
        <f>SEARCH("shape_name",'Mission Importer'!A2618)</f>
        <v>#VALUE!</v>
      </c>
      <c r="E2618" t="e">
        <f>IF(D2618=43,'Mission Importer'!A2618,0)</f>
        <v>#VALUE!</v>
      </c>
      <c r="G2618" t="e">
        <f>SEARCH("shape_name",'Mission Importer'!A2618)</f>
        <v>#VALUE!</v>
      </c>
      <c r="H2618" t="e">
        <f>IF(G2618=43,'Mission Importer'!A2618,0)</f>
        <v>#VALUE!</v>
      </c>
      <c r="J2618" t="e">
        <f>SEARCH("type",'Mission Importer'!A2618)</f>
        <v>#VALUE!</v>
      </c>
      <c r="K2618" t="e">
        <f>IF(J2618=43,'Mission Importer'!A2618,0)</f>
        <v>#VALUE!</v>
      </c>
      <c r="L2618" t="e">
        <f>SEARCH("category",'Mission Importer'!A2618)</f>
        <v>#VALUE!</v>
      </c>
      <c r="M2618" t="e">
        <f>IF(L2618=43,'Mission Importer'!A2618,0)</f>
        <v>#VALUE!</v>
      </c>
    </row>
    <row r="2619" spans="1:13" x14ac:dyDescent="0.3">
      <c r="A2619" t="e">
        <f>SEARCH("livery",'Mission Importer'!A2619)</f>
        <v>#VALUE!</v>
      </c>
      <c r="B2619" t="e">
        <f>IF(A2619=43,'Mission Importer'!A2619,0)</f>
        <v>#VALUE!</v>
      </c>
      <c r="D2619" t="e">
        <f>SEARCH("shape_name",'Mission Importer'!A2619)</f>
        <v>#VALUE!</v>
      </c>
      <c r="E2619" t="e">
        <f>IF(D2619=43,'Mission Importer'!A2619,0)</f>
        <v>#VALUE!</v>
      </c>
      <c r="G2619" t="e">
        <f>SEARCH("shape_name",'Mission Importer'!A2619)</f>
        <v>#VALUE!</v>
      </c>
      <c r="H2619" t="e">
        <f>IF(G2619=43,'Mission Importer'!A2619,0)</f>
        <v>#VALUE!</v>
      </c>
      <c r="J2619" t="e">
        <f>SEARCH("type",'Mission Importer'!A2619)</f>
        <v>#VALUE!</v>
      </c>
      <c r="K2619" t="e">
        <f>IF(J2619=43,'Mission Importer'!A2619,0)</f>
        <v>#VALUE!</v>
      </c>
      <c r="L2619" t="e">
        <f>SEARCH("category",'Mission Importer'!A2619)</f>
        <v>#VALUE!</v>
      </c>
      <c r="M2619" t="e">
        <f>IF(L2619=43,'Mission Importer'!A2619,0)</f>
        <v>#VALUE!</v>
      </c>
    </row>
    <row r="2620" spans="1:13" x14ac:dyDescent="0.3">
      <c r="A2620" t="e">
        <f>SEARCH("livery",'Mission Importer'!A2620)</f>
        <v>#VALUE!</v>
      </c>
      <c r="B2620" t="e">
        <f>IF(A2620=43,'Mission Importer'!A2620,0)</f>
        <v>#VALUE!</v>
      </c>
      <c r="D2620" t="e">
        <f>SEARCH("shape_name",'Mission Importer'!A2620)</f>
        <v>#VALUE!</v>
      </c>
      <c r="E2620" t="e">
        <f>IF(D2620=43,'Mission Importer'!A2620,0)</f>
        <v>#VALUE!</v>
      </c>
      <c r="G2620" t="e">
        <f>SEARCH("shape_name",'Mission Importer'!A2620)</f>
        <v>#VALUE!</v>
      </c>
      <c r="H2620" t="e">
        <f>IF(G2620=43,'Mission Importer'!A2620,0)</f>
        <v>#VALUE!</v>
      </c>
      <c r="J2620" t="e">
        <f>SEARCH("type",'Mission Importer'!A2620)</f>
        <v>#VALUE!</v>
      </c>
      <c r="K2620" t="e">
        <f>IF(J2620=43,'Mission Importer'!A2620,0)</f>
        <v>#VALUE!</v>
      </c>
      <c r="L2620" t="e">
        <f>SEARCH("category",'Mission Importer'!A2620)</f>
        <v>#VALUE!</v>
      </c>
      <c r="M2620" t="e">
        <f>IF(L2620=43,'Mission Importer'!A2620,0)</f>
        <v>#VALUE!</v>
      </c>
    </row>
    <row r="2621" spans="1:13" x14ac:dyDescent="0.3">
      <c r="A2621" t="e">
        <f>SEARCH("livery",'Mission Importer'!A2621)</f>
        <v>#VALUE!</v>
      </c>
      <c r="B2621" t="e">
        <f>IF(A2621=43,'Mission Importer'!A2621,0)</f>
        <v>#VALUE!</v>
      </c>
      <c r="D2621" t="e">
        <f>SEARCH("shape_name",'Mission Importer'!A2621)</f>
        <v>#VALUE!</v>
      </c>
      <c r="E2621" t="e">
        <f>IF(D2621=43,'Mission Importer'!A2621,0)</f>
        <v>#VALUE!</v>
      </c>
      <c r="G2621" t="e">
        <f>SEARCH("shape_name",'Mission Importer'!A2621)</f>
        <v>#VALUE!</v>
      </c>
      <c r="H2621" t="e">
        <f>IF(G2621=43,'Mission Importer'!A2621,0)</f>
        <v>#VALUE!</v>
      </c>
      <c r="J2621" t="e">
        <f>SEARCH("type",'Mission Importer'!A2621)</f>
        <v>#VALUE!</v>
      </c>
      <c r="K2621" t="e">
        <f>IF(J2621=43,'Mission Importer'!A2621,0)</f>
        <v>#VALUE!</v>
      </c>
      <c r="L2621" t="e">
        <f>SEARCH("category",'Mission Importer'!A2621)</f>
        <v>#VALUE!</v>
      </c>
      <c r="M2621" t="e">
        <f>IF(L2621=43,'Mission Importer'!A2621,0)</f>
        <v>#VALUE!</v>
      </c>
    </row>
    <row r="2622" spans="1:13" x14ac:dyDescent="0.3">
      <c r="A2622" t="e">
        <f>SEARCH("livery",'Mission Importer'!A2622)</f>
        <v>#VALUE!</v>
      </c>
      <c r="B2622" t="e">
        <f>IF(A2622=43,'Mission Importer'!A2622,0)</f>
        <v>#VALUE!</v>
      </c>
      <c r="D2622" t="e">
        <f>SEARCH("shape_name",'Mission Importer'!A2622)</f>
        <v>#VALUE!</v>
      </c>
      <c r="E2622" t="e">
        <f>IF(D2622=43,'Mission Importer'!A2622,0)</f>
        <v>#VALUE!</v>
      </c>
      <c r="G2622" t="e">
        <f>SEARCH("shape_name",'Mission Importer'!A2622)</f>
        <v>#VALUE!</v>
      </c>
      <c r="H2622" t="e">
        <f>IF(G2622=43,'Mission Importer'!A2622,0)</f>
        <v>#VALUE!</v>
      </c>
      <c r="J2622" t="e">
        <f>SEARCH("type",'Mission Importer'!A2622)</f>
        <v>#VALUE!</v>
      </c>
      <c r="K2622" t="e">
        <f>IF(J2622=43,'Mission Importer'!A2622,0)</f>
        <v>#VALUE!</v>
      </c>
      <c r="L2622" t="e">
        <f>SEARCH("category",'Mission Importer'!A2622)</f>
        <v>#VALUE!</v>
      </c>
      <c r="M2622" t="e">
        <f>IF(L2622=43,'Mission Importer'!A2622,0)</f>
        <v>#VALUE!</v>
      </c>
    </row>
    <row r="2623" spans="1:13" x14ac:dyDescent="0.3">
      <c r="A2623" t="e">
        <f>SEARCH("livery",'Mission Importer'!A2623)</f>
        <v>#VALUE!</v>
      </c>
      <c r="B2623" t="e">
        <f>IF(A2623=43,'Mission Importer'!A2623,0)</f>
        <v>#VALUE!</v>
      </c>
      <c r="D2623" t="e">
        <f>SEARCH("shape_name",'Mission Importer'!A2623)</f>
        <v>#VALUE!</v>
      </c>
      <c r="E2623" t="e">
        <f>IF(D2623=43,'Mission Importer'!A2623,0)</f>
        <v>#VALUE!</v>
      </c>
      <c r="G2623" t="e">
        <f>SEARCH("shape_name",'Mission Importer'!A2623)</f>
        <v>#VALUE!</v>
      </c>
      <c r="H2623" t="e">
        <f>IF(G2623=43,'Mission Importer'!A2623,0)</f>
        <v>#VALUE!</v>
      </c>
      <c r="J2623" t="e">
        <f>SEARCH("type",'Mission Importer'!A2623)</f>
        <v>#VALUE!</v>
      </c>
      <c r="K2623" t="e">
        <f>IF(J2623=43,'Mission Importer'!A2623,0)</f>
        <v>#VALUE!</v>
      </c>
      <c r="L2623" t="e">
        <f>SEARCH("category",'Mission Importer'!A2623)</f>
        <v>#VALUE!</v>
      </c>
      <c r="M2623" t="e">
        <f>IF(L2623=43,'Mission Importer'!A2623,0)</f>
        <v>#VALUE!</v>
      </c>
    </row>
    <row r="2624" spans="1:13" x14ac:dyDescent="0.3">
      <c r="A2624" t="e">
        <f>SEARCH("livery",'Mission Importer'!A2624)</f>
        <v>#VALUE!</v>
      </c>
      <c r="B2624" t="e">
        <f>IF(A2624=43,'Mission Importer'!A2624,0)</f>
        <v>#VALUE!</v>
      </c>
      <c r="D2624" t="e">
        <f>SEARCH("shape_name",'Mission Importer'!A2624)</f>
        <v>#VALUE!</v>
      </c>
      <c r="E2624" t="e">
        <f>IF(D2624=43,'Mission Importer'!A2624,0)</f>
        <v>#VALUE!</v>
      </c>
      <c r="G2624" t="e">
        <f>SEARCH("shape_name",'Mission Importer'!A2624)</f>
        <v>#VALUE!</v>
      </c>
      <c r="H2624" t="e">
        <f>IF(G2624=43,'Mission Importer'!A2624,0)</f>
        <v>#VALUE!</v>
      </c>
      <c r="J2624" t="e">
        <f>SEARCH("type",'Mission Importer'!A2624)</f>
        <v>#VALUE!</v>
      </c>
      <c r="K2624" t="e">
        <f>IF(J2624=43,'Mission Importer'!A2624,0)</f>
        <v>#VALUE!</v>
      </c>
      <c r="L2624" t="e">
        <f>SEARCH("category",'Mission Importer'!A2624)</f>
        <v>#VALUE!</v>
      </c>
      <c r="M2624" t="e">
        <f>IF(L2624=43,'Mission Importer'!A2624,0)</f>
        <v>#VALUE!</v>
      </c>
    </row>
    <row r="2625" spans="1:13" x14ac:dyDescent="0.3">
      <c r="A2625" t="e">
        <f>SEARCH("livery",'Mission Importer'!A2625)</f>
        <v>#VALUE!</v>
      </c>
      <c r="B2625" t="e">
        <f>IF(A2625=43,'Mission Importer'!A2625,0)</f>
        <v>#VALUE!</v>
      </c>
      <c r="D2625" t="e">
        <f>SEARCH("shape_name",'Mission Importer'!A2625)</f>
        <v>#VALUE!</v>
      </c>
      <c r="E2625" t="e">
        <f>IF(D2625=43,'Mission Importer'!A2625,0)</f>
        <v>#VALUE!</v>
      </c>
      <c r="G2625" t="e">
        <f>SEARCH("shape_name",'Mission Importer'!A2625)</f>
        <v>#VALUE!</v>
      </c>
      <c r="H2625" t="e">
        <f>IF(G2625=43,'Mission Importer'!A2625,0)</f>
        <v>#VALUE!</v>
      </c>
      <c r="J2625" t="e">
        <f>SEARCH("type",'Mission Importer'!A2625)</f>
        <v>#VALUE!</v>
      </c>
      <c r="K2625" t="e">
        <f>IF(J2625=43,'Mission Importer'!A2625,0)</f>
        <v>#VALUE!</v>
      </c>
      <c r="L2625" t="e">
        <f>SEARCH("category",'Mission Importer'!A2625)</f>
        <v>#VALUE!</v>
      </c>
      <c r="M2625" t="e">
        <f>IF(L2625=43,'Mission Importer'!A2625,0)</f>
        <v>#VALUE!</v>
      </c>
    </row>
    <row r="2626" spans="1:13" x14ac:dyDescent="0.3">
      <c r="A2626" t="e">
        <f>SEARCH("livery",'Mission Importer'!A2626)</f>
        <v>#VALUE!</v>
      </c>
      <c r="B2626" t="e">
        <f>IF(A2626=43,'Mission Importer'!A2626,0)</f>
        <v>#VALUE!</v>
      </c>
      <c r="D2626" t="e">
        <f>SEARCH("shape_name",'Mission Importer'!A2626)</f>
        <v>#VALUE!</v>
      </c>
      <c r="E2626" t="e">
        <f>IF(D2626=43,'Mission Importer'!A2626,0)</f>
        <v>#VALUE!</v>
      </c>
      <c r="G2626" t="e">
        <f>SEARCH("shape_name",'Mission Importer'!A2626)</f>
        <v>#VALUE!</v>
      </c>
      <c r="H2626" t="e">
        <f>IF(G2626=43,'Mission Importer'!A2626,0)</f>
        <v>#VALUE!</v>
      </c>
      <c r="J2626" t="e">
        <f>SEARCH("type",'Mission Importer'!A2626)</f>
        <v>#VALUE!</v>
      </c>
      <c r="K2626" t="e">
        <f>IF(J2626=43,'Mission Importer'!A2626,0)</f>
        <v>#VALUE!</v>
      </c>
      <c r="L2626" t="e">
        <f>SEARCH("category",'Mission Importer'!A2626)</f>
        <v>#VALUE!</v>
      </c>
      <c r="M2626" t="e">
        <f>IF(L2626=43,'Mission Importer'!A2626,0)</f>
        <v>#VALUE!</v>
      </c>
    </row>
    <row r="2627" spans="1:13" x14ac:dyDescent="0.3">
      <c r="A2627" t="e">
        <f>SEARCH("livery",'Mission Importer'!A2627)</f>
        <v>#VALUE!</v>
      </c>
      <c r="B2627" t="e">
        <f>IF(A2627=43,'Mission Importer'!A2627,0)</f>
        <v>#VALUE!</v>
      </c>
      <c r="D2627" t="e">
        <f>SEARCH("shape_name",'Mission Importer'!A2627)</f>
        <v>#VALUE!</v>
      </c>
      <c r="E2627" t="e">
        <f>IF(D2627=43,'Mission Importer'!A2627,0)</f>
        <v>#VALUE!</v>
      </c>
      <c r="G2627" t="e">
        <f>SEARCH("shape_name",'Mission Importer'!A2627)</f>
        <v>#VALUE!</v>
      </c>
      <c r="H2627" t="e">
        <f>IF(G2627=43,'Mission Importer'!A2627,0)</f>
        <v>#VALUE!</v>
      </c>
      <c r="J2627" t="e">
        <f>SEARCH("type",'Mission Importer'!A2627)</f>
        <v>#VALUE!</v>
      </c>
      <c r="K2627" t="e">
        <f>IF(J2627=43,'Mission Importer'!A2627,0)</f>
        <v>#VALUE!</v>
      </c>
      <c r="L2627" t="e">
        <f>SEARCH("category",'Mission Importer'!A2627)</f>
        <v>#VALUE!</v>
      </c>
      <c r="M2627" t="e">
        <f>IF(L2627=43,'Mission Importer'!A2627,0)</f>
        <v>#VALUE!</v>
      </c>
    </row>
    <row r="2628" spans="1:13" x14ac:dyDescent="0.3">
      <c r="A2628" t="e">
        <f>SEARCH("livery",'Mission Importer'!A2628)</f>
        <v>#VALUE!</v>
      </c>
      <c r="B2628" t="e">
        <f>IF(A2628=43,'Mission Importer'!A2628,0)</f>
        <v>#VALUE!</v>
      </c>
      <c r="D2628" t="e">
        <f>SEARCH("shape_name",'Mission Importer'!A2628)</f>
        <v>#VALUE!</v>
      </c>
      <c r="E2628" t="e">
        <f>IF(D2628=43,'Mission Importer'!A2628,0)</f>
        <v>#VALUE!</v>
      </c>
      <c r="G2628" t="e">
        <f>SEARCH("shape_name",'Mission Importer'!A2628)</f>
        <v>#VALUE!</v>
      </c>
      <c r="H2628" t="e">
        <f>IF(G2628=43,'Mission Importer'!A2628,0)</f>
        <v>#VALUE!</v>
      </c>
      <c r="J2628" t="e">
        <f>SEARCH("type",'Mission Importer'!A2628)</f>
        <v>#VALUE!</v>
      </c>
      <c r="K2628" t="e">
        <f>IF(J2628=43,'Mission Importer'!A2628,0)</f>
        <v>#VALUE!</v>
      </c>
      <c r="L2628" t="e">
        <f>SEARCH("category",'Mission Importer'!A2628)</f>
        <v>#VALUE!</v>
      </c>
      <c r="M2628" t="e">
        <f>IF(L2628=43,'Mission Importer'!A2628,0)</f>
        <v>#VALUE!</v>
      </c>
    </row>
    <row r="2629" spans="1:13" x14ac:dyDescent="0.3">
      <c r="A2629" t="e">
        <f>SEARCH("livery",'Mission Importer'!A2629)</f>
        <v>#VALUE!</v>
      </c>
      <c r="B2629" t="e">
        <f>IF(A2629=43,'Mission Importer'!A2629,0)</f>
        <v>#VALUE!</v>
      </c>
      <c r="D2629" t="e">
        <f>SEARCH("shape_name",'Mission Importer'!A2629)</f>
        <v>#VALUE!</v>
      </c>
      <c r="E2629" t="e">
        <f>IF(D2629=43,'Mission Importer'!A2629,0)</f>
        <v>#VALUE!</v>
      </c>
      <c r="G2629" t="e">
        <f>SEARCH("shape_name",'Mission Importer'!A2629)</f>
        <v>#VALUE!</v>
      </c>
      <c r="H2629" t="e">
        <f>IF(G2629=43,'Mission Importer'!A2629,0)</f>
        <v>#VALUE!</v>
      </c>
      <c r="J2629" t="e">
        <f>SEARCH("type",'Mission Importer'!A2629)</f>
        <v>#VALUE!</v>
      </c>
      <c r="K2629" t="e">
        <f>IF(J2629=43,'Mission Importer'!A2629,0)</f>
        <v>#VALUE!</v>
      </c>
      <c r="L2629" t="e">
        <f>SEARCH("category",'Mission Importer'!A2629)</f>
        <v>#VALUE!</v>
      </c>
      <c r="M2629" t="e">
        <f>IF(L2629=43,'Mission Importer'!A2629,0)</f>
        <v>#VALUE!</v>
      </c>
    </row>
    <row r="2630" spans="1:13" x14ac:dyDescent="0.3">
      <c r="A2630">
        <f>SEARCH("livery",'Mission Importer'!A2630)</f>
        <v>43</v>
      </c>
      <c r="B2630" t="str">
        <f>IF(A2630=43,'Mission Importer'!A2630,0)</f>
        <v xml:space="preserve">                                        ["livery_id"] = "summer",</v>
      </c>
      <c r="D2630" t="e">
        <f>SEARCH("shape_name",'Mission Importer'!A2630)</f>
        <v>#VALUE!</v>
      </c>
      <c r="E2630" t="e">
        <f>IF(D2630=43,'Mission Importer'!A2630,0)</f>
        <v>#VALUE!</v>
      </c>
      <c r="G2630" t="e">
        <f>SEARCH("shape_name",'Mission Importer'!A2630)</f>
        <v>#VALUE!</v>
      </c>
      <c r="H2630" t="e">
        <f>IF(G2630=43,'Mission Importer'!A2630,0)</f>
        <v>#VALUE!</v>
      </c>
      <c r="J2630" t="e">
        <f>SEARCH("type",'Mission Importer'!A2630)</f>
        <v>#VALUE!</v>
      </c>
      <c r="K2630" t="e">
        <f>IF(J2630=43,'Mission Importer'!A2630,0)</f>
        <v>#VALUE!</v>
      </c>
      <c r="L2630" t="e">
        <f>SEARCH("category",'Mission Importer'!A2630)</f>
        <v>#VALUE!</v>
      </c>
      <c r="M2630" t="e">
        <f>IF(L2630=43,'Mission Importer'!A2630,0)</f>
        <v>#VALUE!</v>
      </c>
    </row>
    <row r="2631" spans="1:13" x14ac:dyDescent="0.3">
      <c r="A2631" t="e">
        <f>SEARCH("livery",'Mission Importer'!A2631)</f>
        <v>#VALUE!</v>
      </c>
      <c r="B2631" t="e">
        <f>IF(A2631=43,'Mission Importer'!A2631,0)</f>
        <v>#VALUE!</v>
      </c>
      <c r="D2631" t="e">
        <f>SEARCH("shape_name",'Mission Importer'!A2631)</f>
        <v>#VALUE!</v>
      </c>
      <c r="E2631" t="e">
        <f>IF(D2631=43,'Mission Importer'!A2631,0)</f>
        <v>#VALUE!</v>
      </c>
      <c r="G2631" t="e">
        <f>SEARCH("shape_name",'Mission Importer'!A2631)</f>
        <v>#VALUE!</v>
      </c>
      <c r="H2631" t="e">
        <f>IF(G2631=43,'Mission Importer'!A2631,0)</f>
        <v>#VALUE!</v>
      </c>
      <c r="J2631" t="e">
        <f>SEARCH("type",'Mission Importer'!A2631)</f>
        <v>#VALUE!</v>
      </c>
      <c r="K2631" t="e">
        <f>IF(J2631=43,'Mission Importer'!A2631,0)</f>
        <v>#VALUE!</v>
      </c>
      <c r="L2631">
        <f>SEARCH("category",'Mission Importer'!A2631)</f>
        <v>43</v>
      </c>
      <c r="M2631" t="str">
        <f>IF(L2631=43,'Mission Importer'!A2631,0)</f>
        <v xml:space="preserve">                                        ["category"] = "Armor",</v>
      </c>
    </row>
    <row r="2632" spans="1:13" x14ac:dyDescent="0.3">
      <c r="A2632" t="e">
        <f>SEARCH("livery",'Mission Importer'!A2632)</f>
        <v>#VALUE!</v>
      </c>
      <c r="B2632" t="e">
        <f>IF(A2632=43,'Mission Importer'!A2632,0)</f>
        <v>#VALUE!</v>
      </c>
      <c r="D2632" t="e">
        <f>SEARCH("shape_name",'Mission Importer'!A2632)</f>
        <v>#VALUE!</v>
      </c>
      <c r="E2632" t="e">
        <f>IF(D2632=43,'Mission Importer'!A2632,0)</f>
        <v>#VALUE!</v>
      </c>
      <c r="G2632" t="e">
        <f>SEARCH("shape_name",'Mission Importer'!A2632)</f>
        <v>#VALUE!</v>
      </c>
      <c r="H2632" t="e">
        <f>IF(G2632=43,'Mission Importer'!A2632,0)</f>
        <v>#VALUE!</v>
      </c>
      <c r="J2632">
        <f>SEARCH("type",'Mission Importer'!A2632)</f>
        <v>43</v>
      </c>
      <c r="K2632" t="str">
        <f>IF(J2632=43,'Mission Importer'!A2632,0)</f>
        <v xml:space="preserve">                                        ["type"] = "BTR_D",</v>
      </c>
      <c r="L2632" t="e">
        <f>SEARCH("category",'Mission Importer'!A2632)</f>
        <v>#VALUE!</v>
      </c>
      <c r="M2632" t="e">
        <f>IF(L2632=43,'Mission Importer'!A2632,0)</f>
        <v>#VALUE!</v>
      </c>
    </row>
    <row r="2633" spans="1:13" x14ac:dyDescent="0.3">
      <c r="A2633" t="e">
        <f>SEARCH("livery",'Mission Importer'!A2633)</f>
        <v>#VALUE!</v>
      </c>
      <c r="B2633" t="e">
        <f>IF(A2633=43,'Mission Importer'!A2633,0)</f>
        <v>#VALUE!</v>
      </c>
      <c r="D2633" t="e">
        <f>SEARCH("shape_name",'Mission Importer'!A2633)</f>
        <v>#VALUE!</v>
      </c>
      <c r="E2633" t="e">
        <f>IF(D2633=43,'Mission Importer'!A2633,0)</f>
        <v>#VALUE!</v>
      </c>
      <c r="G2633" t="e">
        <f>SEARCH("shape_name",'Mission Importer'!A2633)</f>
        <v>#VALUE!</v>
      </c>
      <c r="H2633" t="e">
        <f>IF(G2633=43,'Mission Importer'!A2633,0)</f>
        <v>#VALUE!</v>
      </c>
      <c r="J2633" t="e">
        <f>SEARCH("type",'Mission Importer'!A2633)</f>
        <v>#VALUE!</v>
      </c>
      <c r="K2633" t="e">
        <f>IF(J2633=43,'Mission Importer'!A2633,0)</f>
        <v>#VALUE!</v>
      </c>
      <c r="L2633" t="e">
        <f>SEARCH("category",'Mission Importer'!A2633)</f>
        <v>#VALUE!</v>
      </c>
      <c r="M2633" t="e">
        <f>IF(L2633=43,'Mission Importer'!A2633,0)</f>
        <v>#VALUE!</v>
      </c>
    </row>
    <row r="2634" spans="1:13" x14ac:dyDescent="0.3">
      <c r="A2634" t="e">
        <f>SEARCH("livery",'Mission Importer'!A2634)</f>
        <v>#VALUE!</v>
      </c>
      <c r="B2634" t="e">
        <f>IF(A2634=43,'Mission Importer'!A2634,0)</f>
        <v>#VALUE!</v>
      </c>
      <c r="D2634" t="e">
        <f>SEARCH("shape_name",'Mission Importer'!A2634)</f>
        <v>#VALUE!</v>
      </c>
      <c r="E2634" t="e">
        <f>IF(D2634=43,'Mission Importer'!A2634,0)</f>
        <v>#VALUE!</v>
      </c>
      <c r="G2634" t="e">
        <f>SEARCH("shape_name",'Mission Importer'!A2634)</f>
        <v>#VALUE!</v>
      </c>
      <c r="H2634" t="e">
        <f>IF(G2634=43,'Mission Importer'!A2634,0)</f>
        <v>#VALUE!</v>
      </c>
      <c r="J2634" t="e">
        <f>SEARCH("type",'Mission Importer'!A2634)</f>
        <v>#VALUE!</v>
      </c>
      <c r="K2634" t="e">
        <f>IF(J2634=43,'Mission Importer'!A2634,0)</f>
        <v>#VALUE!</v>
      </c>
      <c r="L2634" t="e">
        <f>SEARCH("category",'Mission Importer'!A2634)</f>
        <v>#VALUE!</v>
      </c>
      <c r="M2634" t="e">
        <f>IF(L2634=43,'Mission Importer'!A2634,0)</f>
        <v>#VALUE!</v>
      </c>
    </row>
    <row r="2635" spans="1:13" x14ac:dyDescent="0.3">
      <c r="A2635" t="e">
        <f>SEARCH("livery",'Mission Importer'!A2635)</f>
        <v>#VALUE!</v>
      </c>
      <c r="B2635" t="e">
        <f>IF(A2635=43,'Mission Importer'!A2635,0)</f>
        <v>#VALUE!</v>
      </c>
      <c r="D2635" t="e">
        <f>SEARCH("shape_name",'Mission Importer'!A2635)</f>
        <v>#VALUE!</v>
      </c>
      <c r="E2635" t="e">
        <f>IF(D2635=43,'Mission Importer'!A2635,0)</f>
        <v>#VALUE!</v>
      </c>
      <c r="G2635" t="e">
        <f>SEARCH("shape_name",'Mission Importer'!A2635)</f>
        <v>#VALUE!</v>
      </c>
      <c r="H2635" t="e">
        <f>IF(G2635=43,'Mission Importer'!A2635,0)</f>
        <v>#VALUE!</v>
      </c>
      <c r="J2635" t="e">
        <f>SEARCH("type",'Mission Importer'!A2635)</f>
        <v>#VALUE!</v>
      </c>
      <c r="K2635" t="e">
        <f>IF(J2635=43,'Mission Importer'!A2635,0)</f>
        <v>#VALUE!</v>
      </c>
      <c r="L2635" t="e">
        <f>SEARCH("category",'Mission Importer'!A2635)</f>
        <v>#VALUE!</v>
      </c>
      <c r="M2635" t="e">
        <f>IF(L2635=43,'Mission Importer'!A2635,0)</f>
        <v>#VALUE!</v>
      </c>
    </row>
    <row r="2636" spans="1:13" x14ac:dyDescent="0.3">
      <c r="A2636" t="e">
        <f>SEARCH("livery",'Mission Importer'!A2636)</f>
        <v>#VALUE!</v>
      </c>
      <c r="B2636" t="e">
        <f>IF(A2636=43,'Mission Importer'!A2636,0)</f>
        <v>#VALUE!</v>
      </c>
      <c r="D2636" t="e">
        <f>SEARCH("shape_name",'Mission Importer'!A2636)</f>
        <v>#VALUE!</v>
      </c>
      <c r="E2636" t="e">
        <f>IF(D2636=43,'Mission Importer'!A2636,0)</f>
        <v>#VALUE!</v>
      </c>
      <c r="G2636" t="e">
        <f>SEARCH("shape_name",'Mission Importer'!A2636)</f>
        <v>#VALUE!</v>
      </c>
      <c r="H2636" t="e">
        <f>IF(G2636=43,'Mission Importer'!A2636,0)</f>
        <v>#VALUE!</v>
      </c>
      <c r="J2636" t="e">
        <f>SEARCH("type",'Mission Importer'!A2636)</f>
        <v>#VALUE!</v>
      </c>
      <c r="K2636" t="e">
        <f>IF(J2636=43,'Mission Importer'!A2636,0)</f>
        <v>#VALUE!</v>
      </c>
      <c r="L2636" t="e">
        <f>SEARCH("category",'Mission Importer'!A2636)</f>
        <v>#VALUE!</v>
      </c>
      <c r="M2636" t="e">
        <f>IF(L2636=43,'Mission Importer'!A2636,0)</f>
        <v>#VALUE!</v>
      </c>
    </row>
    <row r="2637" spans="1:13" x14ac:dyDescent="0.3">
      <c r="A2637" t="e">
        <f>SEARCH("livery",'Mission Importer'!A2637)</f>
        <v>#VALUE!</v>
      </c>
      <c r="B2637" t="e">
        <f>IF(A2637=43,'Mission Importer'!A2637,0)</f>
        <v>#VALUE!</v>
      </c>
      <c r="D2637" t="e">
        <f>SEARCH("shape_name",'Mission Importer'!A2637)</f>
        <v>#VALUE!</v>
      </c>
      <c r="E2637" t="e">
        <f>IF(D2637=43,'Mission Importer'!A2637,0)</f>
        <v>#VALUE!</v>
      </c>
      <c r="G2637" t="e">
        <f>SEARCH("shape_name",'Mission Importer'!A2637)</f>
        <v>#VALUE!</v>
      </c>
      <c r="H2637" t="e">
        <f>IF(G2637=43,'Mission Importer'!A2637,0)</f>
        <v>#VALUE!</v>
      </c>
      <c r="J2637" t="e">
        <f>SEARCH("type",'Mission Importer'!A2637)</f>
        <v>#VALUE!</v>
      </c>
      <c r="K2637" t="e">
        <f>IF(J2637=43,'Mission Importer'!A2637,0)</f>
        <v>#VALUE!</v>
      </c>
      <c r="L2637" t="e">
        <f>SEARCH("category",'Mission Importer'!A2637)</f>
        <v>#VALUE!</v>
      </c>
      <c r="M2637" t="e">
        <f>IF(L2637=43,'Mission Importer'!A2637,0)</f>
        <v>#VALUE!</v>
      </c>
    </row>
    <row r="2638" spans="1:13" x14ac:dyDescent="0.3">
      <c r="A2638" t="e">
        <f>SEARCH("livery",'Mission Importer'!A2638)</f>
        <v>#VALUE!</v>
      </c>
      <c r="B2638" t="e">
        <f>IF(A2638=43,'Mission Importer'!A2638,0)</f>
        <v>#VALUE!</v>
      </c>
      <c r="D2638" t="e">
        <f>SEARCH("shape_name",'Mission Importer'!A2638)</f>
        <v>#VALUE!</v>
      </c>
      <c r="E2638" t="e">
        <f>IF(D2638=43,'Mission Importer'!A2638,0)</f>
        <v>#VALUE!</v>
      </c>
      <c r="G2638" t="e">
        <f>SEARCH("shape_name",'Mission Importer'!A2638)</f>
        <v>#VALUE!</v>
      </c>
      <c r="H2638" t="e">
        <f>IF(G2638=43,'Mission Importer'!A2638,0)</f>
        <v>#VALUE!</v>
      </c>
      <c r="J2638" t="e">
        <f>SEARCH("type",'Mission Importer'!A2638)</f>
        <v>#VALUE!</v>
      </c>
      <c r="K2638" t="e">
        <f>IF(J2638=43,'Mission Importer'!A2638,0)</f>
        <v>#VALUE!</v>
      </c>
      <c r="L2638" t="e">
        <f>SEARCH("category",'Mission Importer'!A2638)</f>
        <v>#VALUE!</v>
      </c>
      <c r="M2638" t="e">
        <f>IF(L2638=43,'Mission Importer'!A2638,0)</f>
        <v>#VALUE!</v>
      </c>
    </row>
    <row r="2639" spans="1:13" x14ac:dyDescent="0.3">
      <c r="A2639" t="e">
        <f>SEARCH("livery",'Mission Importer'!A2639)</f>
        <v>#VALUE!</v>
      </c>
      <c r="B2639" t="e">
        <f>IF(A2639=43,'Mission Importer'!A2639,0)</f>
        <v>#VALUE!</v>
      </c>
      <c r="D2639" t="e">
        <f>SEARCH("shape_name",'Mission Importer'!A2639)</f>
        <v>#VALUE!</v>
      </c>
      <c r="E2639" t="e">
        <f>IF(D2639=43,'Mission Importer'!A2639,0)</f>
        <v>#VALUE!</v>
      </c>
      <c r="G2639" t="e">
        <f>SEARCH("shape_name",'Mission Importer'!A2639)</f>
        <v>#VALUE!</v>
      </c>
      <c r="H2639" t="e">
        <f>IF(G2639=43,'Mission Importer'!A2639,0)</f>
        <v>#VALUE!</v>
      </c>
      <c r="J2639" t="e">
        <f>SEARCH("type",'Mission Importer'!A2639)</f>
        <v>#VALUE!</v>
      </c>
      <c r="K2639" t="e">
        <f>IF(J2639=43,'Mission Importer'!A2639,0)</f>
        <v>#VALUE!</v>
      </c>
      <c r="L2639" t="e">
        <f>SEARCH("category",'Mission Importer'!A2639)</f>
        <v>#VALUE!</v>
      </c>
      <c r="M2639" t="e">
        <f>IF(L2639=43,'Mission Importer'!A2639,0)</f>
        <v>#VALUE!</v>
      </c>
    </row>
    <row r="2640" spans="1:13" x14ac:dyDescent="0.3">
      <c r="A2640" t="e">
        <f>SEARCH("livery",'Mission Importer'!A2640)</f>
        <v>#VALUE!</v>
      </c>
      <c r="B2640" t="e">
        <f>IF(A2640=43,'Mission Importer'!A2640,0)</f>
        <v>#VALUE!</v>
      </c>
      <c r="D2640" t="e">
        <f>SEARCH("shape_name",'Mission Importer'!A2640)</f>
        <v>#VALUE!</v>
      </c>
      <c r="E2640" t="e">
        <f>IF(D2640=43,'Mission Importer'!A2640,0)</f>
        <v>#VALUE!</v>
      </c>
      <c r="G2640" t="e">
        <f>SEARCH("shape_name",'Mission Importer'!A2640)</f>
        <v>#VALUE!</v>
      </c>
      <c r="H2640" t="e">
        <f>IF(G2640=43,'Mission Importer'!A2640,0)</f>
        <v>#VALUE!</v>
      </c>
      <c r="J2640" t="e">
        <f>SEARCH("type",'Mission Importer'!A2640)</f>
        <v>#VALUE!</v>
      </c>
      <c r="K2640" t="e">
        <f>IF(J2640=43,'Mission Importer'!A2640,0)</f>
        <v>#VALUE!</v>
      </c>
      <c r="L2640" t="e">
        <f>SEARCH("category",'Mission Importer'!A2640)</f>
        <v>#VALUE!</v>
      </c>
      <c r="M2640" t="e">
        <f>IF(L2640=43,'Mission Importer'!A2640,0)</f>
        <v>#VALUE!</v>
      </c>
    </row>
    <row r="2641" spans="1:13" x14ac:dyDescent="0.3">
      <c r="A2641" t="e">
        <f>SEARCH("livery",'Mission Importer'!A2641)</f>
        <v>#VALUE!</v>
      </c>
      <c r="B2641" t="e">
        <f>IF(A2641=43,'Mission Importer'!A2641,0)</f>
        <v>#VALUE!</v>
      </c>
      <c r="D2641" t="e">
        <f>SEARCH("shape_name",'Mission Importer'!A2641)</f>
        <v>#VALUE!</v>
      </c>
      <c r="E2641" t="e">
        <f>IF(D2641=43,'Mission Importer'!A2641,0)</f>
        <v>#VALUE!</v>
      </c>
      <c r="G2641" t="e">
        <f>SEARCH("shape_name",'Mission Importer'!A2641)</f>
        <v>#VALUE!</v>
      </c>
      <c r="H2641" t="e">
        <f>IF(G2641=43,'Mission Importer'!A2641,0)</f>
        <v>#VALUE!</v>
      </c>
      <c r="J2641" t="e">
        <f>SEARCH("type",'Mission Importer'!A2641)</f>
        <v>#VALUE!</v>
      </c>
      <c r="K2641" t="e">
        <f>IF(J2641=43,'Mission Importer'!A2641,0)</f>
        <v>#VALUE!</v>
      </c>
      <c r="L2641" t="e">
        <f>SEARCH("category",'Mission Importer'!A2641)</f>
        <v>#VALUE!</v>
      </c>
      <c r="M2641" t="e">
        <f>IF(L2641=43,'Mission Importer'!A2641,0)</f>
        <v>#VALUE!</v>
      </c>
    </row>
    <row r="2642" spans="1:13" x14ac:dyDescent="0.3">
      <c r="A2642" t="e">
        <f>SEARCH("livery",'Mission Importer'!A2642)</f>
        <v>#VALUE!</v>
      </c>
      <c r="B2642" t="e">
        <f>IF(A2642=43,'Mission Importer'!A2642,0)</f>
        <v>#VALUE!</v>
      </c>
      <c r="D2642" t="e">
        <f>SEARCH("shape_name",'Mission Importer'!A2642)</f>
        <v>#VALUE!</v>
      </c>
      <c r="E2642" t="e">
        <f>IF(D2642=43,'Mission Importer'!A2642,0)</f>
        <v>#VALUE!</v>
      </c>
      <c r="G2642" t="e">
        <f>SEARCH("shape_name",'Mission Importer'!A2642)</f>
        <v>#VALUE!</v>
      </c>
      <c r="H2642" t="e">
        <f>IF(G2642=43,'Mission Importer'!A2642,0)</f>
        <v>#VALUE!</v>
      </c>
      <c r="J2642" t="e">
        <f>SEARCH("type",'Mission Importer'!A2642)</f>
        <v>#VALUE!</v>
      </c>
      <c r="K2642" t="e">
        <f>IF(J2642=43,'Mission Importer'!A2642,0)</f>
        <v>#VALUE!</v>
      </c>
      <c r="L2642" t="e">
        <f>SEARCH("category",'Mission Importer'!A2642)</f>
        <v>#VALUE!</v>
      </c>
      <c r="M2642" t="e">
        <f>IF(L2642=43,'Mission Importer'!A2642,0)</f>
        <v>#VALUE!</v>
      </c>
    </row>
    <row r="2643" spans="1:13" x14ac:dyDescent="0.3">
      <c r="A2643" t="e">
        <f>SEARCH("livery",'Mission Importer'!A2643)</f>
        <v>#VALUE!</v>
      </c>
      <c r="B2643" t="e">
        <f>IF(A2643=43,'Mission Importer'!A2643,0)</f>
        <v>#VALUE!</v>
      </c>
      <c r="D2643" t="e">
        <f>SEARCH("shape_name",'Mission Importer'!A2643)</f>
        <v>#VALUE!</v>
      </c>
      <c r="E2643" t="e">
        <f>IF(D2643=43,'Mission Importer'!A2643,0)</f>
        <v>#VALUE!</v>
      </c>
      <c r="G2643" t="e">
        <f>SEARCH("shape_name",'Mission Importer'!A2643)</f>
        <v>#VALUE!</v>
      </c>
      <c r="H2643" t="e">
        <f>IF(G2643=43,'Mission Importer'!A2643,0)</f>
        <v>#VALUE!</v>
      </c>
      <c r="J2643" t="e">
        <f>SEARCH("type",'Mission Importer'!A2643)</f>
        <v>#VALUE!</v>
      </c>
      <c r="K2643" t="e">
        <f>IF(J2643=43,'Mission Importer'!A2643,0)</f>
        <v>#VALUE!</v>
      </c>
      <c r="L2643" t="e">
        <f>SEARCH("category",'Mission Importer'!A2643)</f>
        <v>#VALUE!</v>
      </c>
      <c r="M2643" t="e">
        <f>IF(L2643=43,'Mission Importer'!A2643,0)</f>
        <v>#VALUE!</v>
      </c>
    </row>
    <row r="2644" spans="1:13" x14ac:dyDescent="0.3">
      <c r="A2644" t="e">
        <f>SEARCH("livery",'Mission Importer'!A2644)</f>
        <v>#VALUE!</v>
      </c>
      <c r="B2644" t="e">
        <f>IF(A2644=43,'Mission Importer'!A2644,0)</f>
        <v>#VALUE!</v>
      </c>
      <c r="D2644" t="e">
        <f>SEARCH("shape_name",'Mission Importer'!A2644)</f>
        <v>#VALUE!</v>
      </c>
      <c r="E2644" t="e">
        <f>IF(D2644=43,'Mission Importer'!A2644,0)</f>
        <v>#VALUE!</v>
      </c>
      <c r="G2644" t="e">
        <f>SEARCH("shape_name",'Mission Importer'!A2644)</f>
        <v>#VALUE!</v>
      </c>
      <c r="H2644" t="e">
        <f>IF(G2644=43,'Mission Importer'!A2644,0)</f>
        <v>#VALUE!</v>
      </c>
      <c r="J2644" t="e">
        <f>SEARCH("type",'Mission Importer'!A2644)</f>
        <v>#VALUE!</v>
      </c>
      <c r="K2644" t="e">
        <f>IF(J2644=43,'Mission Importer'!A2644,0)</f>
        <v>#VALUE!</v>
      </c>
      <c r="L2644" t="e">
        <f>SEARCH("category",'Mission Importer'!A2644)</f>
        <v>#VALUE!</v>
      </c>
      <c r="M2644" t="e">
        <f>IF(L2644=43,'Mission Importer'!A2644,0)</f>
        <v>#VALUE!</v>
      </c>
    </row>
    <row r="2645" spans="1:13" x14ac:dyDescent="0.3">
      <c r="A2645" t="e">
        <f>SEARCH("livery",'Mission Importer'!A2645)</f>
        <v>#VALUE!</v>
      </c>
      <c r="B2645" t="e">
        <f>IF(A2645=43,'Mission Importer'!A2645,0)</f>
        <v>#VALUE!</v>
      </c>
      <c r="D2645" t="e">
        <f>SEARCH("shape_name",'Mission Importer'!A2645)</f>
        <v>#VALUE!</v>
      </c>
      <c r="E2645" t="e">
        <f>IF(D2645=43,'Mission Importer'!A2645,0)</f>
        <v>#VALUE!</v>
      </c>
      <c r="G2645" t="e">
        <f>SEARCH("shape_name",'Mission Importer'!A2645)</f>
        <v>#VALUE!</v>
      </c>
      <c r="H2645" t="e">
        <f>IF(G2645=43,'Mission Importer'!A2645,0)</f>
        <v>#VALUE!</v>
      </c>
      <c r="J2645" t="e">
        <f>SEARCH("type",'Mission Importer'!A2645)</f>
        <v>#VALUE!</v>
      </c>
      <c r="K2645" t="e">
        <f>IF(J2645=43,'Mission Importer'!A2645,0)</f>
        <v>#VALUE!</v>
      </c>
      <c r="L2645" t="e">
        <f>SEARCH("category",'Mission Importer'!A2645)</f>
        <v>#VALUE!</v>
      </c>
      <c r="M2645" t="e">
        <f>IF(L2645=43,'Mission Importer'!A2645,0)</f>
        <v>#VALUE!</v>
      </c>
    </row>
    <row r="2646" spans="1:13" x14ac:dyDescent="0.3">
      <c r="A2646" t="e">
        <f>SEARCH("livery",'Mission Importer'!A2646)</f>
        <v>#VALUE!</v>
      </c>
      <c r="B2646" t="e">
        <f>IF(A2646=43,'Mission Importer'!A2646,0)</f>
        <v>#VALUE!</v>
      </c>
      <c r="D2646" t="e">
        <f>SEARCH("shape_name",'Mission Importer'!A2646)</f>
        <v>#VALUE!</v>
      </c>
      <c r="E2646" t="e">
        <f>IF(D2646=43,'Mission Importer'!A2646,0)</f>
        <v>#VALUE!</v>
      </c>
      <c r="G2646" t="e">
        <f>SEARCH("shape_name",'Mission Importer'!A2646)</f>
        <v>#VALUE!</v>
      </c>
      <c r="H2646" t="e">
        <f>IF(G2646=43,'Mission Importer'!A2646,0)</f>
        <v>#VALUE!</v>
      </c>
      <c r="J2646" t="e">
        <f>SEARCH("type",'Mission Importer'!A2646)</f>
        <v>#VALUE!</v>
      </c>
      <c r="K2646" t="e">
        <f>IF(J2646=43,'Mission Importer'!A2646,0)</f>
        <v>#VALUE!</v>
      </c>
      <c r="L2646" t="e">
        <f>SEARCH("category",'Mission Importer'!A2646)</f>
        <v>#VALUE!</v>
      </c>
      <c r="M2646" t="e">
        <f>IF(L2646=43,'Mission Importer'!A2646,0)</f>
        <v>#VALUE!</v>
      </c>
    </row>
    <row r="2647" spans="1:13" x14ac:dyDescent="0.3">
      <c r="A2647" t="e">
        <f>SEARCH("livery",'Mission Importer'!A2647)</f>
        <v>#VALUE!</v>
      </c>
      <c r="B2647" t="e">
        <f>IF(A2647=43,'Mission Importer'!A2647,0)</f>
        <v>#VALUE!</v>
      </c>
      <c r="D2647" t="e">
        <f>SEARCH("shape_name",'Mission Importer'!A2647)</f>
        <v>#VALUE!</v>
      </c>
      <c r="E2647" t="e">
        <f>IF(D2647=43,'Mission Importer'!A2647,0)</f>
        <v>#VALUE!</v>
      </c>
      <c r="G2647" t="e">
        <f>SEARCH("shape_name",'Mission Importer'!A2647)</f>
        <v>#VALUE!</v>
      </c>
      <c r="H2647" t="e">
        <f>IF(G2647=43,'Mission Importer'!A2647,0)</f>
        <v>#VALUE!</v>
      </c>
      <c r="J2647" t="e">
        <f>SEARCH("type",'Mission Importer'!A2647)</f>
        <v>#VALUE!</v>
      </c>
      <c r="K2647" t="e">
        <f>IF(J2647=43,'Mission Importer'!A2647,0)</f>
        <v>#VALUE!</v>
      </c>
      <c r="L2647" t="e">
        <f>SEARCH("category",'Mission Importer'!A2647)</f>
        <v>#VALUE!</v>
      </c>
      <c r="M2647" t="e">
        <f>IF(L2647=43,'Mission Importer'!A2647,0)</f>
        <v>#VALUE!</v>
      </c>
    </row>
    <row r="2648" spans="1:13" x14ac:dyDescent="0.3">
      <c r="A2648" t="e">
        <f>SEARCH("livery",'Mission Importer'!A2648)</f>
        <v>#VALUE!</v>
      </c>
      <c r="B2648" t="e">
        <f>IF(A2648=43,'Mission Importer'!A2648,0)</f>
        <v>#VALUE!</v>
      </c>
      <c r="D2648" t="e">
        <f>SEARCH("shape_name",'Mission Importer'!A2648)</f>
        <v>#VALUE!</v>
      </c>
      <c r="E2648" t="e">
        <f>IF(D2648=43,'Mission Importer'!A2648,0)</f>
        <v>#VALUE!</v>
      </c>
      <c r="G2648" t="e">
        <f>SEARCH("shape_name",'Mission Importer'!A2648)</f>
        <v>#VALUE!</v>
      </c>
      <c r="H2648" t="e">
        <f>IF(G2648=43,'Mission Importer'!A2648,0)</f>
        <v>#VALUE!</v>
      </c>
      <c r="J2648" t="e">
        <f>SEARCH("type",'Mission Importer'!A2648)</f>
        <v>#VALUE!</v>
      </c>
      <c r="K2648" t="e">
        <f>IF(J2648=43,'Mission Importer'!A2648,0)</f>
        <v>#VALUE!</v>
      </c>
      <c r="L2648" t="e">
        <f>SEARCH("category",'Mission Importer'!A2648)</f>
        <v>#VALUE!</v>
      </c>
      <c r="M2648" t="e">
        <f>IF(L2648=43,'Mission Importer'!A2648,0)</f>
        <v>#VALUE!</v>
      </c>
    </row>
    <row r="2649" spans="1:13" x14ac:dyDescent="0.3">
      <c r="A2649" t="e">
        <f>SEARCH("livery",'Mission Importer'!A2649)</f>
        <v>#VALUE!</v>
      </c>
      <c r="B2649" t="e">
        <f>IF(A2649=43,'Mission Importer'!A2649,0)</f>
        <v>#VALUE!</v>
      </c>
      <c r="D2649" t="e">
        <f>SEARCH("shape_name",'Mission Importer'!A2649)</f>
        <v>#VALUE!</v>
      </c>
      <c r="E2649" t="e">
        <f>IF(D2649=43,'Mission Importer'!A2649,0)</f>
        <v>#VALUE!</v>
      </c>
      <c r="G2649" t="e">
        <f>SEARCH("shape_name",'Mission Importer'!A2649)</f>
        <v>#VALUE!</v>
      </c>
      <c r="H2649" t="e">
        <f>IF(G2649=43,'Mission Importer'!A2649,0)</f>
        <v>#VALUE!</v>
      </c>
      <c r="J2649" t="e">
        <f>SEARCH("type",'Mission Importer'!A2649)</f>
        <v>#VALUE!</v>
      </c>
      <c r="K2649" t="e">
        <f>IF(J2649=43,'Mission Importer'!A2649,0)</f>
        <v>#VALUE!</v>
      </c>
      <c r="L2649" t="e">
        <f>SEARCH("category",'Mission Importer'!A2649)</f>
        <v>#VALUE!</v>
      </c>
      <c r="M2649" t="e">
        <f>IF(L2649=43,'Mission Importer'!A2649,0)</f>
        <v>#VALUE!</v>
      </c>
    </row>
    <row r="2650" spans="1:13" x14ac:dyDescent="0.3">
      <c r="A2650" t="e">
        <f>SEARCH("livery",'Mission Importer'!A2650)</f>
        <v>#VALUE!</v>
      </c>
      <c r="B2650" t="e">
        <f>IF(A2650=43,'Mission Importer'!A2650,0)</f>
        <v>#VALUE!</v>
      </c>
      <c r="D2650" t="e">
        <f>SEARCH("shape_name",'Mission Importer'!A2650)</f>
        <v>#VALUE!</v>
      </c>
      <c r="E2650" t="e">
        <f>IF(D2650=43,'Mission Importer'!A2650,0)</f>
        <v>#VALUE!</v>
      </c>
      <c r="G2650" t="e">
        <f>SEARCH("shape_name",'Mission Importer'!A2650)</f>
        <v>#VALUE!</v>
      </c>
      <c r="H2650" t="e">
        <f>IF(G2650=43,'Mission Importer'!A2650,0)</f>
        <v>#VALUE!</v>
      </c>
      <c r="J2650" t="e">
        <f>SEARCH("type",'Mission Importer'!A2650)</f>
        <v>#VALUE!</v>
      </c>
      <c r="K2650" t="e">
        <f>IF(J2650=43,'Mission Importer'!A2650,0)</f>
        <v>#VALUE!</v>
      </c>
      <c r="L2650" t="e">
        <f>SEARCH("category",'Mission Importer'!A2650)</f>
        <v>#VALUE!</v>
      </c>
      <c r="M2650" t="e">
        <f>IF(L2650=43,'Mission Importer'!A2650,0)</f>
        <v>#VALUE!</v>
      </c>
    </row>
    <row r="2651" spans="1:13" x14ac:dyDescent="0.3">
      <c r="A2651" t="e">
        <f>SEARCH("livery",'Mission Importer'!A2651)</f>
        <v>#VALUE!</v>
      </c>
      <c r="B2651" t="e">
        <f>IF(A2651=43,'Mission Importer'!A2651,0)</f>
        <v>#VALUE!</v>
      </c>
      <c r="D2651" t="e">
        <f>SEARCH("shape_name",'Mission Importer'!A2651)</f>
        <v>#VALUE!</v>
      </c>
      <c r="E2651" t="e">
        <f>IF(D2651=43,'Mission Importer'!A2651,0)</f>
        <v>#VALUE!</v>
      </c>
      <c r="G2651" t="e">
        <f>SEARCH("shape_name",'Mission Importer'!A2651)</f>
        <v>#VALUE!</v>
      </c>
      <c r="H2651" t="e">
        <f>IF(G2651=43,'Mission Importer'!A2651,0)</f>
        <v>#VALUE!</v>
      </c>
      <c r="J2651" t="e">
        <f>SEARCH("type",'Mission Importer'!A2651)</f>
        <v>#VALUE!</v>
      </c>
      <c r="K2651" t="e">
        <f>IF(J2651=43,'Mission Importer'!A2651,0)</f>
        <v>#VALUE!</v>
      </c>
      <c r="L2651" t="e">
        <f>SEARCH("category",'Mission Importer'!A2651)</f>
        <v>#VALUE!</v>
      </c>
      <c r="M2651" t="e">
        <f>IF(L2651=43,'Mission Importer'!A2651,0)</f>
        <v>#VALUE!</v>
      </c>
    </row>
    <row r="2652" spans="1:13" x14ac:dyDescent="0.3">
      <c r="A2652" t="e">
        <f>SEARCH("livery",'Mission Importer'!A2652)</f>
        <v>#VALUE!</v>
      </c>
      <c r="B2652" t="e">
        <f>IF(A2652=43,'Mission Importer'!A2652,0)</f>
        <v>#VALUE!</v>
      </c>
      <c r="D2652" t="e">
        <f>SEARCH("shape_name",'Mission Importer'!A2652)</f>
        <v>#VALUE!</v>
      </c>
      <c r="E2652" t="e">
        <f>IF(D2652=43,'Mission Importer'!A2652,0)</f>
        <v>#VALUE!</v>
      </c>
      <c r="G2652" t="e">
        <f>SEARCH("shape_name",'Mission Importer'!A2652)</f>
        <v>#VALUE!</v>
      </c>
      <c r="H2652" t="e">
        <f>IF(G2652=43,'Mission Importer'!A2652,0)</f>
        <v>#VALUE!</v>
      </c>
      <c r="J2652" t="e">
        <f>SEARCH("type",'Mission Importer'!A2652)</f>
        <v>#VALUE!</v>
      </c>
      <c r="K2652" t="e">
        <f>IF(J2652=43,'Mission Importer'!A2652,0)</f>
        <v>#VALUE!</v>
      </c>
      <c r="L2652" t="e">
        <f>SEARCH("category",'Mission Importer'!A2652)</f>
        <v>#VALUE!</v>
      </c>
      <c r="M2652" t="e">
        <f>IF(L2652=43,'Mission Importer'!A2652,0)</f>
        <v>#VALUE!</v>
      </c>
    </row>
    <row r="2653" spans="1:13" x14ac:dyDescent="0.3">
      <c r="A2653" t="e">
        <f>SEARCH("livery",'Mission Importer'!A2653)</f>
        <v>#VALUE!</v>
      </c>
      <c r="B2653" t="e">
        <f>IF(A2653=43,'Mission Importer'!A2653,0)</f>
        <v>#VALUE!</v>
      </c>
      <c r="D2653" t="e">
        <f>SEARCH("shape_name",'Mission Importer'!A2653)</f>
        <v>#VALUE!</v>
      </c>
      <c r="E2653" t="e">
        <f>IF(D2653=43,'Mission Importer'!A2653,0)</f>
        <v>#VALUE!</v>
      </c>
      <c r="G2653" t="e">
        <f>SEARCH("shape_name",'Mission Importer'!A2653)</f>
        <v>#VALUE!</v>
      </c>
      <c r="H2653" t="e">
        <f>IF(G2653=43,'Mission Importer'!A2653,0)</f>
        <v>#VALUE!</v>
      </c>
      <c r="J2653" t="e">
        <f>SEARCH("type",'Mission Importer'!A2653)</f>
        <v>#VALUE!</v>
      </c>
      <c r="K2653" t="e">
        <f>IF(J2653=43,'Mission Importer'!A2653,0)</f>
        <v>#VALUE!</v>
      </c>
      <c r="L2653" t="e">
        <f>SEARCH("category",'Mission Importer'!A2653)</f>
        <v>#VALUE!</v>
      </c>
      <c r="M2653" t="e">
        <f>IF(L2653=43,'Mission Importer'!A2653,0)</f>
        <v>#VALUE!</v>
      </c>
    </row>
    <row r="2654" spans="1:13" x14ac:dyDescent="0.3">
      <c r="A2654" t="e">
        <f>SEARCH("livery",'Mission Importer'!A2654)</f>
        <v>#VALUE!</v>
      </c>
      <c r="B2654" t="e">
        <f>IF(A2654=43,'Mission Importer'!A2654,0)</f>
        <v>#VALUE!</v>
      </c>
      <c r="D2654" t="e">
        <f>SEARCH("shape_name",'Mission Importer'!A2654)</f>
        <v>#VALUE!</v>
      </c>
      <c r="E2654" t="e">
        <f>IF(D2654=43,'Mission Importer'!A2654,0)</f>
        <v>#VALUE!</v>
      </c>
      <c r="G2654" t="e">
        <f>SEARCH("shape_name",'Mission Importer'!A2654)</f>
        <v>#VALUE!</v>
      </c>
      <c r="H2654" t="e">
        <f>IF(G2654=43,'Mission Importer'!A2654,0)</f>
        <v>#VALUE!</v>
      </c>
      <c r="J2654" t="e">
        <f>SEARCH("type",'Mission Importer'!A2654)</f>
        <v>#VALUE!</v>
      </c>
      <c r="K2654" t="e">
        <f>IF(J2654=43,'Mission Importer'!A2654,0)</f>
        <v>#VALUE!</v>
      </c>
      <c r="L2654" t="e">
        <f>SEARCH("category",'Mission Importer'!A2654)</f>
        <v>#VALUE!</v>
      </c>
      <c r="M2654" t="e">
        <f>IF(L2654=43,'Mission Importer'!A2654,0)</f>
        <v>#VALUE!</v>
      </c>
    </row>
    <row r="2655" spans="1:13" x14ac:dyDescent="0.3">
      <c r="A2655" t="e">
        <f>SEARCH("livery",'Mission Importer'!A2655)</f>
        <v>#VALUE!</v>
      </c>
      <c r="B2655" t="e">
        <f>IF(A2655=43,'Mission Importer'!A2655,0)</f>
        <v>#VALUE!</v>
      </c>
      <c r="D2655" t="e">
        <f>SEARCH("shape_name",'Mission Importer'!A2655)</f>
        <v>#VALUE!</v>
      </c>
      <c r="E2655" t="e">
        <f>IF(D2655=43,'Mission Importer'!A2655,0)</f>
        <v>#VALUE!</v>
      </c>
      <c r="G2655" t="e">
        <f>SEARCH("shape_name",'Mission Importer'!A2655)</f>
        <v>#VALUE!</v>
      </c>
      <c r="H2655" t="e">
        <f>IF(G2655=43,'Mission Importer'!A2655,0)</f>
        <v>#VALUE!</v>
      </c>
      <c r="J2655" t="e">
        <f>SEARCH("type",'Mission Importer'!A2655)</f>
        <v>#VALUE!</v>
      </c>
      <c r="K2655" t="e">
        <f>IF(J2655=43,'Mission Importer'!A2655,0)</f>
        <v>#VALUE!</v>
      </c>
      <c r="L2655" t="e">
        <f>SEARCH("category",'Mission Importer'!A2655)</f>
        <v>#VALUE!</v>
      </c>
      <c r="M2655" t="e">
        <f>IF(L2655=43,'Mission Importer'!A2655,0)</f>
        <v>#VALUE!</v>
      </c>
    </row>
    <row r="2656" spans="1:13" x14ac:dyDescent="0.3">
      <c r="A2656" t="e">
        <f>SEARCH("livery",'Mission Importer'!A2656)</f>
        <v>#VALUE!</v>
      </c>
      <c r="B2656" t="e">
        <f>IF(A2656=43,'Mission Importer'!A2656,0)</f>
        <v>#VALUE!</v>
      </c>
      <c r="D2656" t="e">
        <f>SEARCH("shape_name",'Mission Importer'!A2656)</f>
        <v>#VALUE!</v>
      </c>
      <c r="E2656" t="e">
        <f>IF(D2656=43,'Mission Importer'!A2656,0)</f>
        <v>#VALUE!</v>
      </c>
      <c r="G2656" t="e">
        <f>SEARCH("shape_name",'Mission Importer'!A2656)</f>
        <v>#VALUE!</v>
      </c>
      <c r="H2656" t="e">
        <f>IF(G2656=43,'Mission Importer'!A2656,0)</f>
        <v>#VALUE!</v>
      </c>
      <c r="J2656">
        <f>SEARCH("type",'Mission Importer'!A2656)</f>
        <v>47</v>
      </c>
      <c r="K2656">
        <f>IF(J2656=43,'Mission Importer'!A2656,0)</f>
        <v>0</v>
      </c>
      <c r="L2656" t="e">
        <f>SEARCH("category",'Mission Importer'!A2656)</f>
        <v>#VALUE!</v>
      </c>
      <c r="M2656" t="e">
        <f>IF(L2656=43,'Mission Importer'!A2656,0)</f>
        <v>#VALUE!</v>
      </c>
    </row>
    <row r="2657" spans="1:13" x14ac:dyDescent="0.3">
      <c r="A2657" t="e">
        <f>SEARCH("livery",'Mission Importer'!A2657)</f>
        <v>#VALUE!</v>
      </c>
      <c r="B2657" t="e">
        <f>IF(A2657=43,'Mission Importer'!A2657,0)</f>
        <v>#VALUE!</v>
      </c>
      <c r="D2657" t="e">
        <f>SEARCH("shape_name",'Mission Importer'!A2657)</f>
        <v>#VALUE!</v>
      </c>
      <c r="E2657" t="e">
        <f>IF(D2657=43,'Mission Importer'!A2657,0)</f>
        <v>#VALUE!</v>
      </c>
      <c r="G2657" t="e">
        <f>SEARCH("shape_name",'Mission Importer'!A2657)</f>
        <v>#VALUE!</v>
      </c>
      <c r="H2657" t="e">
        <f>IF(G2657=43,'Mission Importer'!A2657,0)</f>
        <v>#VALUE!</v>
      </c>
      <c r="J2657" t="e">
        <f>SEARCH("type",'Mission Importer'!A2657)</f>
        <v>#VALUE!</v>
      </c>
      <c r="K2657" t="e">
        <f>IF(J2657=43,'Mission Importer'!A2657,0)</f>
        <v>#VALUE!</v>
      </c>
      <c r="L2657" t="e">
        <f>SEARCH("category",'Mission Importer'!A2657)</f>
        <v>#VALUE!</v>
      </c>
      <c r="M2657" t="e">
        <f>IF(L2657=43,'Mission Importer'!A2657,0)</f>
        <v>#VALUE!</v>
      </c>
    </row>
    <row r="2658" spans="1:13" x14ac:dyDescent="0.3">
      <c r="A2658" t="e">
        <f>SEARCH("livery",'Mission Importer'!A2658)</f>
        <v>#VALUE!</v>
      </c>
      <c r="B2658" t="e">
        <f>IF(A2658=43,'Mission Importer'!A2658,0)</f>
        <v>#VALUE!</v>
      </c>
      <c r="D2658" t="e">
        <f>SEARCH("shape_name",'Mission Importer'!A2658)</f>
        <v>#VALUE!</v>
      </c>
      <c r="E2658" t="e">
        <f>IF(D2658=43,'Mission Importer'!A2658,0)</f>
        <v>#VALUE!</v>
      </c>
      <c r="G2658" t="e">
        <f>SEARCH("shape_name",'Mission Importer'!A2658)</f>
        <v>#VALUE!</v>
      </c>
      <c r="H2658" t="e">
        <f>IF(G2658=43,'Mission Importer'!A2658,0)</f>
        <v>#VALUE!</v>
      </c>
      <c r="J2658" t="e">
        <f>SEARCH("type",'Mission Importer'!A2658)</f>
        <v>#VALUE!</v>
      </c>
      <c r="K2658" t="e">
        <f>IF(J2658=43,'Mission Importer'!A2658,0)</f>
        <v>#VALUE!</v>
      </c>
      <c r="L2658" t="e">
        <f>SEARCH("category",'Mission Importer'!A2658)</f>
        <v>#VALUE!</v>
      </c>
      <c r="M2658" t="e">
        <f>IF(L2658=43,'Mission Importer'!A2658,0)</f>
        <v>#VALUE!</v>
      </c>
    </row>
    <row r="2659" spans="1:13" x14ac:dyDescent="0.3">
      <c r="A2659" t="e">
        <f>SEARCH("livery",'Mission Importer'!A2659)</f>
        <v>#VALUE!</v>
      </c>
      <c r="B2659" t="e">
        <f>IF(A2659=43,'Mission Importer'!A2659,0)</f>
        <v>#VALUE!</v>
      </c>
      <c r="D2659" t="e">
        <f>SEARCH("shape_name",'Mission Importer'!A2659)</f>
        <v>#VALUE!</v>
      </c>
      <c r="E2659" t="e">
        <f>IF(D2659=43,'Mission Importer'!A2659,0)</f>
        <v>#VALUE!</v>
      </c>
      <c r="G2659" t="e">
        <f>SEARCH("shape_name",'Mission Importer'!A2659)</f>
        <v>#VALUE!</v>
      </c>
      <c r="H2659" t="e">
        <f>IF(G2659=43,'Mission Importer'!A2659,0)</f>
        <v>#VALUE!</v>
      </c>
      <c r="J2659" t="e">
        <f>SEARCH("type",'Mission Importer'!A2659)</f>
        <v>#VALUE!</v>
      </c>
      <c r="K2659" t="e">
        <f>IF(J2659=43,'Mission Importer'!A2659,0)</f>
        <v>#VALUE!</v>
      </c>
      <c r="L2659" t="e">
        <f>SEARCH("category",'Mission Importer'!A2659)</f>
        <v>#VALUE!</v>
      </c>
      <c r="M2659" t="e">
        <f>IF(L2659=43,'Mission Importer'!A2659,0)</f>
        <v>#VALUE!</v>
      </c>
    </row>
    <row r="2660" spans="1:13" x14ac:dyDescent="0.3">
      <c r="A2660" t="e">
        <f>SEARCH("livery",'Mission Importer'!A2660)</f>
        <v>#VALUE!</v>
      </c>
      <c r="B2660" t="e">
        <f>IF(A2660=43,'Mission Importer'!A2660,0)</f>
        <v>#VALUE!</v>
      </c>
      <c r="D2660" t="e">
        <f>SEARCH("shape_name",'Mission Importer'!A2660)</f>
        <v>#VALUE!</v>
      </c>
      <c r="E2660" t="e">
        <f>IF(D2660=43,'Mission Importer'!A2660,0)</f>
        <v>#VALUE!</v>
      </c>
      <c r="G2660" t="e">
        <f>SEARCH("shape_name",'Mission Importer'!A2660)</f>
        <v>#VALUE!</v>
      </c>
      <c r="H2660" t="e">
        <f>IF(G2660=43,'Mission Importer'!A2660,0)</f>
        <v>#VALUE!</v>
      </c>
      <c r="J2660" t="e">
        <f>SEARCH("type",'Mission Importer'!A2660)</f>
        <v>#VALUE!</v>
      </c>
      <c r="K2660" t="e">
        <f>IF(J2660=43,'Mission Importer'!A2660,0)</f>
        <v>#VALUE!</v>
      </c>
      <c r="L2660" t="e">
        <f>SEARCH("category",'Mission Importer'!A2660)</f>
        <v>#VALUE!</v>
      </c>
      <c r="M2660" t="e">
        <f>IF(L2660=43,'Mission Importer'!A2660,0)</f>
        <v>#VALUE!</v>
      </c>
    </row>
    <row r="2661" spans="1:13" x14ac:dyDescent="0.3">
      <c r="A2661" t="e">
        <f>SEARCH("livery",'Mission Importer'!A2661)</f>
        <v>#VALUE!</v>
      </c>
      <c r="B2661" t="e">
        <f>IF(A2661=43,'Mission Importer'!A2661,0)</f>
        <v>#VALUE!</v>
      </c>
      <c r="D2661" t="e">
        <f>SEARCH("shape_name",'Mission Importer'!A2661)</f>
        <v>#VALUE!</v>
      </c>
      <c r="E2661" t="e">
        <f>IF(D2661=43,'Mission Importer'!A2661,0)</f>
        <v>#VALUE!</v>
      </c>
      <c r="G2661" t="e">
        <f>SEARCH("shape_name",'Mission Importer'!A2661)</f>
        <v>#VALUE!</v>
      </c>
      <c r="H2661" t="e">
        <f>IF(G2661=43,'Mission Importer'!A2661,0)</f>
        <v>#VALUE!</v>
      </c>
      <c r="J2661" t="e">
        <f>SEARCH("type",'Mission Importer'!A2661)</f>
        <v>#VALUE!</v>
      </c>
      <c r="K2661" t="e">
        <f>IF(J2661=43,'Mission Importer'!A2661,0)</f>
        <v>#VALUE!</v>
      </c>
      <c r="L2661" t="e">
        <f>SEARCH("category",'Mission Importer'!A2661)</f>
        <v>#VALUE!</v>
      </c>
      <c r="M2661" t="e">
        <f>IF(L2661=43,'Mission Importer'!A2661,0)</f>
        <v>#VALUE!</v>
      </c>
    </row>
    <row r="2662" spans="1:13" x14ac:dyDescent="0.3">
      <c r="A2662" t="e">
        <f>SEARCH("livery",'Mission Importer'!A2662)</f>
        <v>#VALUE!</v>
      </c>
      <c r="B2662" t="e">
        <f>IF(A2662=43,'Mission Importer'!A2662,0)</f>
        <v>#VALUE!</v>
      </c>
      <c r="D2662" t="e">
        <f>SEARCH("shape_name",'Mission Importer'!A2662)</f>
        <v>#VALUE!</v>
      </c>
      <c r="E2662" t="e">
        <f>IF(D2662=43,'Mission Importer'!A2662,0)</f>
        <v>#VALUE!</v>
      </c>
      <c r="G2662" t="e">
        <f>SEARCH("shape_name",'Mission Importer'!A2662)</f>
        <v>#VALUE!</v>
      </c>
      <c r="H2662" t="e">
        <f>IF(G2662=43,'Mission Importer'!A2662,0)</f>
        <v>#VALUE!</v>
      </c>
      <c r="J2662" t="e">
        <f>SEARCH("type",'Mission Importer'!A2662)</f>
        <v>#VALUE!</v>
      </c>
      <c r="K2662" t="e">
        <f>IF(J2662=43,'Mission Importer'!A2662,0)</f>
        <v>#VALUE!</v>
      </c>
      <c r="L2662" t="e">
        <f>SEARCH("category",'Mission Importer'!A2662)</f>
        <v>#VALUE!</v>
      </c>
      <c r="M2662" t="e">
        <f>IF(L2662=43,'Mission Importer'!A2662,0)</f>
        <v>#VALUE!</v>
      </c>
    </row>
    <row r="2663" spans="1:13" x14ac:dyDescent="0.3">
      <c r="A2663" t="e">
        <f>SEARCH("livery",'Mission Importer'!A2663)</f>
        <v>#VALUE!</v>
      </c>
      <c r="B2663" t="e">
        <f>IF(A2663=43,'Mission Importer'!A2663,0)</f>
        <v>#VALUE!</v>
      </c>
      <c r="D2663" t="e">
        <f>SEARCH("shape_name",'Mission Importer'!A2663)</f>
        <v>#VALUE!</v>
      </c>
      <c r="E2663" t="e">
        <f>IF(D2663=43,'Mission Importer'!A2663,0)</f>
        <v>#VALUE!</v>
      </c>
      <c r="G2663" t="e">
        <f>SEARCH("shape_name",'Mission Importer'!A2663)</f>
        <v>#VALUE!</v>
      </c>
      <c r="H2663" t="e">
        <f>IF(G2663=43,'Mission Importer'!A2663,0)</f>
        <v>#VALUE!</v>
      </c>
      <c r="J2663" t="e">
        <f>SEARCH("type",'Mission Importer'!A2663)</f>
        <v>#VALUE!</v>
      </c>
      <c r="K2663" t="e">
        <f>IF(J2663=43,'Mission Importer'!A2663,0)</f>
        <v>#VALUE!</v>
      </c>
      <c r="L2663" t="e">
        <f>SEARCH("category",'Mission Importer'!A2663)</f>
        <v>#VALUE!</v>
      </c>
      <c r="M2663" t="e">
        <f>IF(L2663=43,'Mission Importer'!A2663,0)</f>
        <v>#VALUE!</v>
      </c>
    </row>
    <row r="2664" spans="1:13" x14ac:dyDescent="0.3">
      <c r="A2664" t="e">
        <f>SEARCH("livery",'Mission Importer'!A2664)</f>
        <v>#VALUE!</v>
      </c>
      <c r="B2664" t="e">
        <f>IF(A2664=43,'Mission Importer'!A2664,0)</f>
        <v>#VALUE!</v>
      </c>
      <c r="D2664" t="e">
        <f>SEARCH("shape_name",'Mission Importer'!A2664)</f>
        <v>#VALUE!</v>
      </c>
      <c r="E2664" t="e">
        <f>IF(D2664=43,'Mission Importer'!A2664,0)</f>
        <v>#VALUE!</v>
      </c>
      <c r="G2664" t="e">
        <f>SEARCH("shape_name",'Mission Importer'!A2664)</f>
        <v>#VALUE!</v>
      </c>
      <c r="H2664" t="e">
        <f>IF(G2664=43,'Mission Importer'!A2664,0)</f>
        <v>#VALUE!</v>
      </c>
      <c r="J2664" t="e">
        <f>SEARCH("type",'Mission Importer'!A2664)</f>
        <v>#VALUE!</v>
      </c>
      <c r="K2664" t="e">
        <f>IF(J2664=43,'Mission Importer'!A2664,0)</f>
        <v>#VALUE!</v>
      </c>
      <c r="L2664" t="e">
        <f>SEARCH("category",'Mission Importer'!A2664)</f>
        <v>#VALUE!</v>
      </c>
      <c r="M2664" t="e">
        <f>IF(L2664=43,'Mission Importer'!A2664,0)</f>
        <v>#VALUE!</v>
      </c>
    </row>
    <row r="2665" spans="1:13" x14ac:dyDescent="0.3">
      <c r="A2665" t="e">
        <f>SEARCH("livery",'Mission Importer'!A2665)</f>
        <v>#VALUE!</v>
      </c>
      <c r="B2665" t="e">
        <f>IF(A2665=43,'Mission Importer'!A2665,0)</f>
        <v>#VALUE!</v>
      </c>
      <c r="D2665" t="e">
        <f>SEARCH("shape_name",'Mission Importer'!A2665)</f>
        <v>#VALUE!</v>
      </c>
      <c r="E2665" t="e">
        <f>IF(D2665=43,'Mission Importer'!A2665,0)</f>
        <v>#VALUE!</v>
      </c>
      <c r="G2665" t="e">
        <f>SEARCH("shape_name",'Mission Importer'!A2665)</f>
        <v>#VALUE!</v>
      </c>
      <c r="H2665" t="e">
        <f>IF(G2665=43,'Mission Importer'!A2665,0)</f>
        <v>#VALUE!</v>
      </c>
      <c r="J2665" t="e">
        <f>SEARCH("type",'Mission Importer'!A2665)</f>
        <v>#VALUE!</v>
      </c>
      <c r="K2665" t="e">
        <f>IF(J2665=43,'Mission Importer'!A2665,0)</f>
        <v>#VALUE!</v>
      </c>
      <c r="L2665" t="e">
        <f>SEARCH("category",'Mission Importer'!A2665)</f>
        <v>#VALUE!</v>
      </c>
      <c r="M2665" t="e">
        <f>IF(L2665=43,'Mission Importer'!A2665,0)</f>
        <v>#VALUE!</v>
      </c>
    </row>
    <row r="2666" spans="1:13" x14ac:dyDescent="0.3">
      <c r="A2666" t="e">
        <f>SEARCH("livery",'Mission Importer'!A2666)</f>
        <v>#VALUE!</v>
      </c>
      <c r="B2666" t="e">
        <f>IF(A2666=43,'Mission Importer'!A2666,0)</f>
        <v>#VALUE!</v>
      </c>
      <c r="D2666" t="e">
        <f>SEARCH("shape_name",'Mission Importer'!A2666)</f>
        <v>#VALUE!</v>
      </c>
      <c r="E2666" t="e">
        <f>IF(D2666=43,'Mission Importer'!A2666,0)</f>
        <v>#VALUE!</v>
      </c>
      <c r="G2666" t="e">
        <f>SEARCH("shape_name",'Mission Importer'!A2666)</f>
        <v>#VALUE!</v>
      </c>
      <c r="H2666" t="e">
        <f>IF(G2666=43,'Mission Importer'!A2666,0)</f>
        <v>#VALUE!</v>
      </c>
      <c r="J2666" t="e">
        <f>SEARCH("type",'Mission Importer'!A2666)</f>
        <v>#VALUE!</v>
      </c>
      <c r="K2666" t="e">
        <f>IF(J2666=43,'Mission Importer'!A2666,0)</f>
        <v>#VALUE!</v>
      </c>
      <c r="L2666" t="e">
        <f>SEARCH("category",'Mission Importer'!A2666)</f>
        <v>#VALUE!</v>
      </c>
      <c r="M2666" t="e">
        <f>IF(L2666=43,'Mission Importer'!A2666,0)</f>
        <v>#VALUE!</v>
      </c>
    </row>
    <row r="2667" spans="1:13" x14ac:dyDescent="0.3">
      <c r="A2667" t="e">
        <f>SEARCH("livery",'Mission Importer'!A2667)</f>
        <v>#VALUE!</v>
      </c>
      <c r="B2667" t="e">
        <f>IF(A2667=43,'Mission Importer'!A2667,0)</f>
        <v>#VALUE!</v>
      </c>
      <c r="D2667" t="e">
        <f>SEARCH("shape_name",'Mission Importer'!A2667)</f>
        <v>#VALUE!</v>
      </c>
      <c r="E2667" t="e">
        <f>IF(D2667=43,'Mission Importer'!A2667,0)</f>
        <v>#VALUE!</v>
      </c>
      <c r="G2667" t="e">
        <f>SEARCH("shape_name",'Mission Importer'!A2667)</f>
        <v>#VALUE!</v>
      </c>
      <c r="H2667" t="e">
        <f>IF(G2667=43,'Mission Importer'!A2667,0)</f>
        <v>#VALUE!</v>
      </c>
      <c r="J2667" t="e">
        <f>SEARCH("type",'Mission Importer'!A2667)</f>
        <v>#VALUE!</v>
      </c>
      <c r="K2667" t="e">
        <f>IF(J2667=43,'Mission Importer'!A2667,0)</f>
        <v>#VALUE!</v>
      </c>
      <c r="L2667" t="e">
        <f>SEARCH("category",'Mission Importer'!A2667)</f>
        <v>#VALUE!</v>
      </c>
      <c r="M2667" t="e">
        <f>IF(L2667=43,'Mission Importer'!A2667,0)</f>
        <v>#VALUE!</v>
      </c>
    </row>
    <row r="2668" spans="1:13" x14ac:dyDescent="0.3">
      <c r="A2668" t="e">
        <f>SEARCH("livery",'Mission Importer'!A2668)</f>
        <v>#VALUE!</v>
      </c>
      <c r="B2668" t="e">
        <f>IF(A2668=43,'Mission Importer'!A2668,0)</f>
        <v>#VALUE!</v>
      </c>
      <c r="D2668" t="e">
        <f>SEARCH("shape_name",'Mission Importer'!A2668)</f>
        <v>#VALUE!</v>
      </c>
      <c r="E2668" t="e">
        <f>IF(D2668=43,'Mission Importer'!A2668,0)</f>
        <v>#VALUE!</v>
      </c>
      <c r="G2668" t="e">
        <f>SEARCH("shape_name",'Mission Importer'!A2668)</f>
        <v>#VALUE!</v>
      </c>
      <c r="H2668" t="e">
        <f>IF(G2668=43,'Mission Importer'!A2668,0)</f>
        <v>#VALUE!</v>
      </c>
      <c r="J2668" t="e">
        <f>SEARCH("type",'Mission Importer'!A2668)</f>
        <v>#VALUE!</v>
      </c>
      <c r="K2668" t="e">
        <f>IF(J2668=43,'Mission Importer'!A2668,0)</f>
        <v>#VALUE!</v>
      </c>
      <c r="L2668" t="e">
        <f>SEARCH("category",'Mission Importer'!A2668)</f>
        <v>#VALUE!</v>
      </c>
      <c r="M2668" t="e">
        <f>IF(L2668=43,'Mission Importer'!A2668,0)</f>
        <v>#VALUE!</v>
      </c>
    </row>
    <row r="2669" spans="1:13" x14ac:dyDescent="0.3">
      <c r="A2669" t="e">
        <f>SEARCH("livery",'Mission Importer'!A2669)</f>
        <v>#VALUE!</v>
      </c>
      <c r="B2669" t="e">
        <f>IF(A2669=43,'Mission Importer'!A2669,0)</f>
        <v>#VALUE!</v>
      </c>
      <c r="D2669" t="e">
        <f>SEARCH("shape_name",'Mission Importer'!A2669)</f>
        <v>#VALUE!</v>
      </c>
      <c r="E2669" t="e">
        <f>IF(D2669=43,'Mission Importer'!A2669,0)</f>
        <v>#VALUE!</v>
      </c>
      <c r="G2669" t="e">
        <f>SEARCH("shape_name",'Mission Importer'!A2669)</f>
        <v>#VALUE!</v>
      </c>
      <c r="H2669" t="e">
        <f>IF(G2669=43,'Mission Importer'!A2669,0)</f>
        <v>#VALUE!</v>
      </c>
      <c r="J2669" t="e">
        <f>SEARCH("type",'Mission Importer'!A2669)</f>
        <v>#VALUE!</v>
      </c>
      <c r="K2669" t="e">
        <f>IF(J2669=43,'Mission Importer'!A2669,0)</f>
        <v>#VALUE!</v>
      </c>
      <c r="L2669" t="e">
        <f>SEARCH("category",'Mission Importer'!A2669)</f>
        <v>#VALUE!</v>
      </c>
      <c r="M2669" t="e">
        <f>IF(L2669=43,'Mission Importer'!A2669,0)</f>
        <v>#VALUE!</v>
      </c>
    </row>
    <row r="2670" spans="1:13" x14ac:dyDescent="0.3">
      <c r="A2670" t="e">
        <f>SEARCH("livery",'Mission Importer'!A2670)</f>
        <v>#VALUE!</v>
      </c>
      <c r="B2670" t="e">
        <f>IF(A2670=43,'Mission Importer'!A2670,0)</f>
        <v>#VALUE!</v>
      </c>
      <c r="D2670" t="e">
        <f>SEARCH("shape_name",'Mission Importer'!A2670)</f>
        <v>#VALUE!</v>
      </c>
      <c r="E2670" t="e">
        <f>IF(D2670=43,'Mission Importer'!A2670,0)</f>
        <v>#VALUE!</v>
      </c>
      <c r="G2670" t="e">
        <f>SEARCH("shape_name",'Mission Importer'!A2670)</f>
        <v>#VALUE!</v>
      </c>
      <c r="H2670" t="e">
        <f>IF(G2670=43,'Mission Importer'!A2670,0)</f>
        <v>#VALUE!</v>
      </c>
      <c r="J2670" t="e">
        <f>SEARCH("type",'Mission Importer'!A2670)</f>
        <v>#VALUE!</v>
      </c>
      <c r="K2670" t="e">
        <f>IF(J2670=43,'Mission Importer'!A2670,0)</f>
        <v>#VALUE!</v>
      </c>
      <c r="L2670" t="e">
        <f>SEARCH("category",'Mission Importer'!A2670)</f>
        <v>#VALUE!</v>
      </c>
      <c r="M2670" t="e">
        <f>IF(L2670=43,'Mission Importer'!A2670,0)</f>
        <v>#VALUE!</v>
      </c>
    </row>
    <row r="2671" spans="1:13" x14ac:dyDescent="0.3">
      <c r="A2671">
        <f>SEARCH("livery",'Mission Importer'!A2671)</f>
        <v>43</v>
      </c>
      <c r="B2671" t="str">
        <f>IF(A2671=43,'Mission Importer'!A2671,0)</f>
        <v xml:space="preserve">                                        ["livery_id"] = "Military Police Winter",</v>
      </c>
      <c r="D2671" t="e">
        <f>SEARCH("shape_name",'Mission Importer'!A2671)</f>
        <v>#VALUE!</v>
      </c>
      <c r="E2671" t="e">
        <f>IF(D2671=43,'Mission Importer'!A2671,0)</f>
        <v>#VALUE!</v>
      </c>
      <c r="G2671" t="e">
        <f>SEARCH("shape_name",'Mission Importer'!A2671)</f>
        <v>#VALUE!</v>
      </c>
      <c r="H2671" t="e">
        <f>IF(G2671=43,'Mission Importer'!A2671,0)</f>
        <v>#VALUE!</v>
      </c>
      <c r="J2671" t="e">
        <f>SEARCH("type",'Mission Importer'!A2671)</f>
        <v>#VALUE!</v>
      </c>
      <c r="K2671" t="e">
        <f>IF(J2671=43,'Mission Importer'!A2671,0)</f>
        <v>#VALUE!</v>
      </c>
      <c r="L2671" t="e">
        <f>SEARCH("category",'Mission Importer'!A2671)</f>
        <v>#VALUE!</v>
      </c>
      <c r="M2671" t="e">
        <f>IF(L2671=43,'Mission Importer'!A2671,0)</f>
        <v>#VALUE!</v>
      </c>
    </row>
    <row r="2672" spans="1:13" x14ac:dyDescent="0.3">
      <c r="A2672" t="e">
        <f>SEARCH("livery",'Mission Importer'!A2672)</f>
        <v>#VALUE!</v>
      </c>
      <c r="B2672" t="e">
        <f>IF(A2672=43,'Mission Importer'!A2672,0)</f>
        <v>#VALUE!</v>
      </c>
      <c r="D2672" t="e">
        <f>SEARCH("shape_name",'Mission Importer'!A2672)</f>
        <v>#VALUE!</v>
      </c>
      <c r="E2672" t="e">
        <f>IF(D2672=43,'Mission Importer'!A2672,0)</f>
        <v>#VALUE!</v>
      </c>
      <c r="G2672" t="e">
        <f>SEARCH("shape_name",'Mission Importer'!A2672)</f>
        <v>#VALUE!</v>
      </c>
      <c r="H2672" t="e">
        <f>IF(G2672=43,'Mission Importer'!A2672,0)</f>
        <v>#VALUE!</v>
      </c>
      <c r="J2672" t="e">
        <f>SEARCH("type",'Mission Importer'!A2672)</f>
        <v>#VALUE!</v>
      </c>
      <c r="K2672" t="e">
        <f>IF(J2672=43,'Mission Importer'!A2672,0)</f>
        <v>#VALUE!</v>
      </c>
      <c r="L2672">
        <f>SEARCH("category",'Mission Importer'!A2672)</f>
        <v>43</v>
      </c>
      <c r="M2672" t="str">
        <f>IF(L2672=43,'Mission Importer'!A2672,0)</f>
        <v xml:space="preserve">                                        ["category"] = "Armor",</v>
      </c>
    </row>
    <row r="2673" spans="1:13" x14ac:dyDescent="0.3">
      <c r="A2673" t="e">
        <f>SEARCH("livery",'Mission Importer'!A2673)</f>
        <v>#VALUE!</v>
      </c>
      <c r="B2673" t="e">
        <f>IF(A2673=43,'Mission Importer'!A2673,0)</f>
        <v>#VALUE!</v>
      </c>
      <c r="D2673" t="e">
        <f>SEARCH("shape_name",'Mission Importer'!A2673)</f>
        <v>#VALUE!</v>
      </c>
      <c r="E2673" t="e">
        <f>IF(D2673=43,'Mission Importer'!A2673,0)</f>
        <v>#VALUE!</v>
      </c>
      <c r="G2673" t="e">
        <f>SEARCH("shape_name",'Mission Importer'!A2673)</f>
        <v>#VALUE!</v>
      </c>
      <c r="H2673" t="e">
        <f>IF(G2673=43,'Mission Importer'!A2673,0)</f>
        <v>#VALUE!</v>
      </c>
      <c r="J2673">
        <f>SEARCH("type",'Mission Importer'!A2673)</f>
        <v>43</v>
      </c>
      <c r="K2673" t="str">
        <f>IF(J2673=43,'Mission Importer'!A2673,0)</f>
        <v xml:space="preserve">                                        ["type"] = "BTR-80",</v>
      </c>
      <c r="L2673" t="e">
        <f>SEARCH("category",'Mission Importer'!A2673)</f>
        <v>#VALUE!</v>
      </c>
      <c r="M2673" t="e">
        <f>IF(L2673=43,'Mission Importer'!A2673,0)</f>
        <v>#VALUE!</v>
      </c>
    </row>
    <row r="2674" spans="1:13" x14ac:dyDescent="0.3">
      <c r="A2674" t="e">
        <f>SEARCH("livery",'Mission Importer'!A2674)</f>
        <v>#VALUE!</v>
      </c>
      <c r="B2674" t="e">
        <f>IF(A2674=43,'Mission Importer'!A2674,0)</f>
        <v>#VALUE!</v>
      </c>
      <c r="D2674" t="e">
        <f>SEARCH("shape_name",'Mission Importer'!A2674)</f>
        <v>#VALUE!</v>
      </c>
      <c r="E2674" t="e">
        <f>IF(D2674=43,'Mission Importer'!A2674,0)</f>
        <v>#VALUE!</v>
      </c>
      <c r="G2674" t="e">
        <f>SEARCH("shape_name",'Mission Importer'!A2674)</f>
        <v>#VALUE!</v>
      </c>
      <c r="H2674" t="e">
        <f>IF(G2674=43,'Mission Importer'!A2674,0)</f>
        <v>#VALUE!</v>
      </c>
      <c r="J2674" t="e">
        <f>SEARCH("type",'Mission Importer'!A2674)</f>
        <v>#VALUE!</v>
      </c>
      <c r="K2674" t="e">
        <f>IF(J2674=43,'Mission Importer'!A2674,0)</f>
        <v>#VALUE!</v>
      </c>
      <c r="L2674" t="e">
        <f>SEARCH("category",'Mission Importer'!A2674)</f>
        <v>#VALUE!</v>
      </c>
      <c r="M2674" t="e">
        <f>IF(L2674=43,'Mission Importer'!A2674,0)</f>
        <v>#VALUE!</v>
      </c>
    </row>
    <row r="2675" spans="1:13" x14ac:dyDescent="0.3">
      <c r="A2675" t="e">
        <f>SEARCH("livery",'Mission Importer'!A2675)</f>
        <v>#VALUE!</v>
      </c>
      <c r="B2675" t="e">
        <f>IF(A2675=43,'Mission Importer'!A2675,0)</f>
        <v>#VALUE!</v>
      </c>
      <c r="D2675" t="e">
        <f>SEARCH("shape_name",'Mission Importer'!A2675)</f>
        <v>#VALUE!</v>
      </c>
      <c r="E2675" t="e">
        <f>IF(D2675=43,'Mission Importer'!A2675,0)</f>
        <v>#VALUE!</v>
      </c>
      <c r="G2675" t="e">
        <f>SEARCH("shape_name",'Mission Importer'!A2675)</f>
        <v>#VALUE!</v>
      </c>
      <c r="H2675" t="e">
        <f>IF(G2675=43,'Mission Importer'!A2675,0)</f>
        <v>#VALUE!</v>
      </c>
      <c r="J2675" t="e">
        <f>SEARCH("type",'Mission Importer'!A2675)</f>
        <v>#VALUE!</v>
      </c>
      <c r="K2675" t="e">
        <f>IF(J2675=43,'Mission Importer'!A2675,0)</f>
        <v>#VALUE!</v>
      </c>
      <c r="L2675" t="e">
        <f>SEARCH("category",'Mission Importer'!A2675)</f>
        <v>#VALUE!</v>
      </c>
      <c r="M2675" t="e">
        <f>IF(L2675=43,'Mission Importer'!A2675,0)</f>
        <v>#VALUE!</v>
      </c>
    </row>
    <row r="2676" spans="1:13" x14ac:dyDescent="0.3">
      <c r="A2676" t="e">
        <f>SEARCH("livery",'Mission Importer'!A2676)</f>
        <v>#VALUE!</v>
      </c>
      <c r="B2676" t="e">
        <f>IF(A2676=43,'Mission Importer'!A2676,0)</f>
        <v>#VALUE!</v>
      </c>
      <c r="D2676" t="e">
        <f>SEARCH("shape_name",'Mission Importer'!A2676)</f>
        <v>#VALUE!</v>
      </c>
      <c r="E2676" t="e">
        <f>IF(D2676=43,'Mission Importer'!A2676,0)</f>
        <v>#VALUE!</v>
      </c>
      <c r="G2676" t="e">
        <f>SEARCH("shape_name",'Mission Importer'!A2676)</f>
        <v>#VALUE!</v>
      </c>
      <c r="H2676" t="e">
        <f>IF(G2676=43,'Mission Importer'!A2676,0)</f>
        <v>#VALUE!</v>
      </c>
      <c r="J2676" t="e">
        <f>SEARCH("type",'Mission Importer'!A2676)</f>
        <v>#VALUE!</v>
      </c>
      <c r="K2676" t="e">
        <f>IF(J2676=43,'Mission Importer'!A2676,0)</f>
        <v>#VALUE!</v>
      </c>
      <c r="L2676" t="e">
        <f>SEARCH("category",'Mission Importer'!A2676)</f>
        <v>#VALUE!</v>
      </c>
      <c r="M2676" t="e">
        <f>IF(L2676=43,'Mission Importer'!A2676,0)</f>
        <v>#VALUE!</v>
      </c>
    </row>
    <row r="2677" spans="1:13" x14ac:dyDescent="0.3">
      <c r="A2677" t="e">
        <f>SEARCH("livery",'Mission Importer'!A2677)</f>
        <v>#VALUE!</v>
      </c>
      <c r="B2677" t="e">
        <f>IF(A2677=43,'Mission Importer'!A2677,0)</f>
        <v>#VALUE!</v>
      </c>
      <c r="D2677" t="e">
        <f>SEARCH("shape_name",'Mission Importer'!A2677)</f>
        <v>#VALUE!</v>
      </c>
      <c r="E2677" t="e">
        <f>IF(D2677=43,'Mission Importer'!A2677,0)</f>
        <v>#VALUE!</v>
      </c>
      <c r="G2677" t="e">
        <f>SEARCH("shape_name",'Mission Importer'!A2677)</f>
        <v>#VALUE!</v>
      </c>
      <c r="H2677" t="e">
        <f>IF(G2677=43,'Mission Importer'!A2677,0)</f>
        <v>#VALUE!</v>
      </c>
      <c r="J2677" t="e">
        <f>SEARCH("type",'Mission Importer'!A2677)</f>
        <v>#VALUE!</v>
      </c>
      <c r="K2677" t="e">
        <f>IF(J2677=43,'Mission Importer'!A2677,0)</f>
        <v>#VALUE!</v>
      </c>
      <c r="L2677" t="e">
        <f>SEARCH("category",'Mission Importer'!A2677)</f>
        <v>#VALUE!</v>
      </c>
      <c r="M2677" t="e">
        <f>IF(L2677=43,'Mission Importer'!A2677,0)</f>
        <v>#VALUE!</v>
      </c>
    </row>
    <row r="2678" spans="1:13" x14ac:dyDescent="0.3">
      <c r="A2678" t="e">
        <f>SEARCH("livery",'Mission Importer'!A2678)</f>
        <v>#VALUE!</v>
      </c>
      <c r="B2678" t="e">
        <f>IF(A2678=43,'Mission Importer'!A2678,0)</f>
        <v>#VALUE!</v>
      </c>
      <c r="D2678" t="e">
        <f>SEARCH("shape_name",'Mission Importer'!A2678)</f>
        <v>#VALUE!</v>
      </c>
      <c r="E2678" t="e">
        <f>IF(D2678=43,'Mission Importer'!A2678,0)</f>
        <v>#VALUE!</v>
      </c>
      <c r="G2678" t="e">
        <f>SEARCH("shape_name",'Mission Importer'!A2678)</f>
        <v>#VALUE!</v>
      </c>
      <c r="H2678" t="e">
        <f>IF(G2678=43,'Mission Importer'!A2678,0)</f>
        <v>#VALUE!</v>
      </c>
      <c r="J2678" t="e">
        <f>SEARCH("type",'Mission Importer'!A2678)</f>
        <v>#VALUE!</v>
      </c>
      <c r="K2678" t="e">
        <f>IF(J2678=43,'Mission Importer'!A2678,0)</f>
        <v>#VALUE!</v>
      </c>
      <c r="L2678" t="e">
        <f>SEARCH("category",'Mission Importer'!A2678)</f>
        <v>#VALUE!</v>
      </c>
      <c r="M2678" t="e">
        <f>IF(L2678=43,'Mission Importer'!A2678,0)</f>
        <v>#VALUE!</v>
      </c>
    </row>
    <row r="2679" spans="1:13" x14ac:dyDescent="0.3">
      <c r="A2679" t="e">
        <f>SEARCH("livery",'Mission Importer'!A2679)</f>
        <v>#VALUE!</v>
      </c>
      <c r="B2679" t="e">
        <f>IF(A2679=43,'Mission Importer'!A2679,0)</f>
        <v>#VALUE!</v>
      </c>
      <c r="D2679" t="e">
        <f>SEARCH("shape_name",'Mission Importer'!A2679)</f>
        <v>#VALUE!</v>
      </c>
      <c r="E2679" t="e">
        <f>IF(D2679=43,'Mission Importer'!A2679,0)</f>
        <v>#VALUE!</v>
      </c>
      <c r="G2679" t="e">
        <f>SEARCH("shape_name",'Mission Importer'!A2679)</f>
        <v>#VALUE!</v>
      </c>
      <c r="H2679" t="e">
        <f>IF(G2679=43,'Mission Importer'!A2679,0)</f>
        <v>#VALUE!</v>
      </c>
      <c r="J2679" t="e">
        <f>SEARCH("type",'Mission Importer'!A2679)</f>
        <v>#VALUE!</v>
      </c>
      <c r="K2679" t="e">
        <f>IF(J2679=43,'Mission Importer'!A2679,0)</f>
        <v>#VALUE!</v>
      </c>
      <c r="L2679" t="e">
        <f>SEARCH("category",'Mission Importer'!A2679)</f>
        <v>#VALUE!</v>
      </c>
      <c r="M2679" t="e">
        <f>IF(L2679=43,'Mission Importer'!A2679,0)</f>
        <v>#VALUE!</v>
      </c>
    </row>
    <row r="2680" spans="1:13" x14ac:dyDescent="0.3">
      <c r="A2680" t="e">
        <f>SEARCH("livery",'Mission Importer'!A2680)</f>
        <v>#VALUE!</v>
      </c>
      <c r="B2680" t="e">
        <f>IF(A2680=43,'Mission Importer'!A2680,0)</f>
        <v>#VALUE!</v>
      </c>
      <c r="D2680" t="e">
        <f>SEARCH("shape_name",'Mission Importer'!A2680)</f>
        <v>#VALUE!</v>
      </c>
      <c r="E2680" t="e">
        <f>IF(D2680=43,'Mission Importer'!A2680,0)</f>
        <v>#VALUE!</v>
      </c>
      <c r="G2680" t="e">
        <f>SEARCH("shape_name",'Mission Importer'!A2680)</f>
        <v>#VALUE!</v>
      </c>
      <c r="H2680" t="e">
        <f>IF(G2680=43,'Mission Importer'!A2680,0)</f>
        <v>#VALUE!</v>
      </c>
      <c r="J2680" t="e">
        <f>SEARCH("type",'Mission Importer'!A2680)</f>
        <v>#VALUE!</v>
      </c>
      <c r="K2680" t="e">
        <f>IF(J2680=43,'Mission Importer'!A2680,0)</f>
        <v>#VALUE!</v>
      </c>
      <c r="L2680" t="e">
        <f>SEARCH("category",'Mission Importer'!A2680)</f>
        <v>#VALUE!</v>
      </c>
      <c r="M2680" t="e">
        <f>IF(L2680=43,'Mission Importer'!A2680,0)</f>
        <v>#VALUE!</v>
      </c>
    </row>
    <row r="2681" spans="1:13" x14ac:dyDescent="0.3">
      <c r="A2681" t="e">
        <f>SEARCH("livery",'Mission Importer'!A2681)</f>
        <v>#VALUE!</v>
      </c>
      <c r="B2681" t="e">
        <f>IF(A2681=43,'Mission Importer'!A2681,0)</f>
        <v>#VALUE!</v>
      </c>
      <c r="D2681" t="e">
        <f>SEARCH("shape_name",'Mission Importer'!A2681)</f>
        <v>#VALUE!</v>
      </c>
      <c r="E2681" t="e">
        <f>IF(D2681=43,'Mission Importer'!A2681,0)</f>
        <v>#VALUE!</v>
      </c>
      <c r="G2681" t="e">
        <f>SEARCH("shape_name",'Mission Importer'!A2681)</f>
        <v>#VALUE!</v>
      </c>
      <c r="H2681" t="e">
        <f>IF(G2681=43,'Mission Importer'!A2681,0)</f>
        <v>#VALUE!</v>
      </c>
      <c r="J2681" t="e">
        <f>SEARCH("type",'Mission Importer'!A2681)</f>
        <v>#VALUE!</v>
      </c>
      <c r="K2681" t="e">
        <f>IF(J2681=43,'Mission Importer'!A2681,0)</f>
        <v>#VALUE!</v>
      </c>
      <c r="L2681" t="e">
        <f>SEARCH("category",'Mission Importer'!A2681)</f>
        <v>#VALUE!</v>
      </c>
      <c r="M2681" t="e">
        <f>IF(L2681=43,'Mission Importer'!A2681,0)</f>
        <v>#VALUE!</v>
      </c>
    </row>
    <row r="2682" spans="1:13" x14ac:dyDescent="0.3">
      <c r="A2682" t="e">
        <f>SEARCH("livery",'Mission Importer'!A2682)</f>
        <v>#VALUE!</v>
      </c>
      <c r="B2682" t="e">
        <f>IF(A2682=43,'Mission Importer'!A2682,0)</f>
        <v>#VALUE!</v>
      </c>
      <c r="D2682" t="e">
        <f>SEARCH("shape_name",'Mission Importer'!A2682)</f>
        <v>#VALUE!</v>
      </c>
      <c r="E2682" t="e">
        <f>IF(D2682=43,'Mission Importer'!A2682,0)</f>
        <v>#VALUE!</v>
      </c>
      <c r="G2682" t="e">
        <f>SEARCH("shape_name",'Mission Importer'!A2682)</f>
        <v>#VALUE!</v>
      </c>
      <c r="H2682" t="e">
        <f>IF(G2682=43,'Mission Importer'!A2682,0)</f>
        <v>#VALUE!</v>
      </c>
      <c r="J2682" t="e">
        <f>SEARCH("type",'Mission Importer'!A2682)</f>
        <v>#VALUE!</v>
      </c>
      <c r="K2682" t="e">
        <f>IF(J2682=43,'Mission Importer'!A2682,0)</f>
        <v>#VALUE!</v>
      </c>
      <c r="L2682" t="e">
        <f>SEARCH("category",'Mission Importer'!A2682)</f>
        <v>#VALUE!</v>
      </c>
      <c r="M2682" t="e">
        <f>IF(L2682=43,'Mission Importer'!A2682,0)</f>
        <v>#VALUE!</v>
      </c>
    </row>
    <row r="2683" spans="1:13" x14ac:dyDescent="0.3">
      <c r="A2683" t="e">
        <f>SEARCH("livery",'Mission Importer'!A2683)</f>
        <v>#VALUE!</v>
      </c>
      <c r="B2683" t="e">
        <f>IF(A2683=43,'Mission Importer'!A2683,0)</f>
        <v>#VALUE!</v>
      </c>
      <c r="D2683" t="e">
        <f>SEARCH("shape_name",'Mission Importer'!A2683)</f>
        <v>#VALUE!</v>
      </c>
      <c r="E2683" t="e">
        <f>IF(D2683=43,'Mission Importer'!A2683,0)</f>
        <v>#VALUE!</v>
      </c>
      <c r="G2683" t="e">
        <f>SEARCH("shape_name",'Mission Importer'!A2683)</f>
        <v>#VALUE!</v>
      </c>
      <c r="H2683" t="e">
        <f>IF(G2683=43,'Mission Importer'!A2683,0)</f>
        <v>#VALUE!</v>
      </c>
      <c r="J2683" t="e">
        <f>SEARCH("type",'Mission Importer'!A2683)</f>
        <v>#VALUE!</v>
      </c>
      <c r="K2683" t="e">
        <f>IF(J2683=43,'Mission Importer'!A2683,0)</f>
        <v>#VALUE!</v>
      </c>
      <c r="L2683" t="e">
        <f>SEARCH("category",'Mission Importer'!A2683)</f>
        <v>#VALUE!</v>
      </c>
      <c r="M2683" t="e">
        <f>IF(L2683=43,'Mission Importer'!A2683,0)</f>
        <v>#VALUE!</v>
      </c>
    </row>
    <row r="2684" spans="1:13" x14ac:dyDescent="0.3">
      <c r="A2684" t="e">
        <f>SEARCH("livery",'Mission Importer'!A2684)</f>
        <v>#VALUE!</v>
      </c>
      <c r="B2684" t="e">
        <f>IF(A2684=43,'Mission Importer'!A2684,0)</f>
        <v>#VALUE!</v>
      </c>
      <c r="D2684" t="e">
        <f>SEARCH("shape_name",'Mission Importer'!A2684)</f>
        <v>#VALUE!</v>
      </c>
      <c r="E2684" t="e">
        <f>IF(D2684=43,'Mission Importer'!A2684,0)</f>
        <v>#VALUE!</v>
      </c>
      <c r="G2684" t="e">
        <f>SEARCH("shape_name",'Mission Importer'!A2684)</f>
        <v>#VALUE!</v>
      </c>
      <c r="H2684" t="e">
        <f>IF(G2684=43,'Mission Importer'!A2684,0)</f>
        <v>#VALUE!</v>
      </c>
      <c r="J2684" t="e">
        <f>SEARCH("type",'Mission Importer'!A2684)</f>
        <v>#VALUE!</v>
      </c>
      <c r="K2684" t="e">
        <f>IF(J2684=43,'Mission Importer'!A2684,0)</f>
        <v>#VALUE!</v>
      </c>
      <c r="L2684" t="e">
        <f>SEARCH("category",'Mission Importer'!A2684)</f>
        <v>#VALUE!</v>
      </c>
      <c r="M2684" t="e">
        <f>IF(L2684=43,'Mission Importer'!A2684,0)</f>
        <v>#VALUE!</v>
      </c>
    </row>
    <row r="2685" spans="1:13" x14ac:dyDescent="0.3">
      <c r="A2685" t="e">
        <f>SEARCH("livery",'Mission Importer'!A2685)</f>
        <v>#VALUE!</v>
      </c>
      <c r="B2685" t="e">
        <f>IF(A2685=43,'Mission Importer'!A2685,0)</f>
        <v>#VALUE!</v>
      </c>
      <c r="D2685" t="e">
        <f>SEARCH("shape_name",'Mission Importer'!A2685)</f>
        <v>#VALUE!</v>
      </c>
      <c r="E2685" t="e">
        <f>IF(D2685=43,'Mission Importer'!A2685,0)</f>
        <v>#VALUE!</v>
      </c>
      <c r="G2685" t="e">
        <f>SEARCH("shape_name",'Mission Importer'!A2685)</f>
        <v>#VALUE!</v>
      </c>
      <c r="H2685" t="e">
        <f>IF(G2685=43,'Mission Importer'!A2685,0)</f>
        <v>#VALUE!</v>
      </c>
      <c r="J2685" t="e">
        <f>SEARCH("type",'Mission Importer'!A2685)</f>
        <v>#VALUE!</v>
      </c>
      <c r="K2685" t="e">
        <f>IF(J2685=43,'Mission Importer'!A2685,0)</f>
        <v>#VALUE!</v>
      </c>
      <c r="L2685" t="e">
        <f>SEARCH("category",'Mission Importer'!A2685)</f>
        <v>#VALUE!</v>
      </c>
      <c r="M2685" t="e">
        <f>IF(L2685=43,'Mission Importer'!A2685,0)</f>
        <v>#VALUE!</v>
      </c>
    </row>
    <row r="2686" spans="1:13" x14ac:dyDescent="0.3">
      <c r="A2686" t="e">
        <f>SEARCH("livery",'Mission Importer'!A2686)</f>
        <v>#VALUE!</v>
      </c>
      <c r="B2686" t="e">
        <f>IF(A2686=43,'Mission Importer'!A2686,0)</f>
        <v>#VALUE!</v>
      </c>
      <c r="D2686" t="e">
        <f>SEARCH("shape_name",'Mission Importer'!A2686)</f>
        <v>#VALUE!</v>
      </c>
      <c r="E2686" t="e">
        <f>IF(D2686=43,'Mission Importer'!A2686,0)</f>
        <v>#VALUE!</v>
      </c>
      <c r="G2686" t="e">
        <f>SEARCH("shape_name",'Mission Importer'!A2686)</f>
        <v>#VALUE!</v>
      </c>
      <c r="H2686" t="e">
        <f>IF(G2686=43,'Mission Importer'!A2686,0)</f>
        <v>#VALUE!</v>
      </c>
      <c r="J2686" t="e">
        <f>SEARCH("type",'Mission Importer'!A2686)</f>
        <v>#VALUE!</v>
      </c>
      <c r="K2686" t="e">
        <f>IF(J2686=43,'Mission Importer'!A2686,0)</f>
        <v>#VALUE!</v>
      </c>
      <c r="L2686" t="e">
        <f>SEARCH("category",'Mission Importer'!A2686)</f>
        <v>#VALUE!</v>
      </c>
      <c r="M2686" t="e">
        <f>IF(L2686=43,'Mission Importer'!A2686,0)</f>
        <v>#VALUE!</v>
      </c>
    </row>
    <row r="2687" spans="1:13" x14ac:dyDescent="0.3">
      <c r="A2687" t="e">
        <f>SEARCH("livery",'Mission Importer'!A2687)</f>
        <v>#VALUE!</v>
      </c>
      <c r="B2687" t="e">
        <f>IF(A2687=43,'Mission Importer'!A2687,0)</f>
        <v>#VALUE!</v>
      </c>
      <c r="D2687" t="e">
        <f>SEARCH("shape_name",'Mission Importer'!A2687)</f>
        <v>#VALUE!</v>
      </c>
      <c r="E2687" t="e">
        <f>IF(D2687=43,'Mission Importer'!A2687,0)</f>
        <v>#VALUE!</v>
      </c>
      <c r="G2687" t="e">
        <f>SEARCH("shape_name",'Mission Importer'!A2687)</f>
        <v>#VALUE!</v>
      </c>
      <c r="H2687" t="e">
        <f>IF(G2687=43,'Mission Importer'!A2687,0)</f>
        <v>#VALUE!</v>
      </c>
      <c r="J2687" t="e">
        <f>SEARCH("type",'Mission Importer'!A2687)</f>
        <v>#VALUE!</v>
      </c>
      <c r="K2687" t="e">
        <f>IF(J2687=43,'Mission Importer'!A2687,0)</f>
        <v>#VALUE!</v>
      </c>
      <c r="L2687" t="e">
        <f>SEARCH("category",'Mission Importer'!A2687)</f>
        <v>#VALUE!</v>
      </c>
      <c r="M2687" t="e">
        <f>IF(L2687=43,'Mission Importer'!A2687,0)</f>
        <v>#VALUE!</v>
      </c>
    </row>
    <row r="2688" spans="1:13" x14ac:dyDescent="0.3">
      <c r="A2688" t="e">
        <f>SEARCH("livery",'Mission Importer'!A2688)</f>
        <v>#VALUE!</v>
      </c>
      <c r="B2688" t="e">
        <f>IF(A2688=43,'Mission Importer'!A2688,0)</f>
        <v>#VALUE!</v>
      </c>
      <c r="D2688" t="e">
        <f>SEARCH("shape_name",'Mission Importer'!A2688)</f>
        <v>#VALUE!</v>
      </c>
      <c r="E2688" t="e">
        <f>IF(D2688=43,'Mission Importer'!A2688,0)</f>
        <v>#VALUE!</v>
      </c>
      <c r="G2688" t="e">
        <f>SEARCH("shape_name",'Mission Importer'!A2688)</f>
        <v>#VALUE!</v>
      </c>
      <c r="H2688" t="e">
        <f>IF(G2688=43,'Mission Importer'!A2688,0)</f>
        <v>#VALUE!</v>
      </c>
      <c r="J2688" t="e">
        <f>SEARCH("type",'Mission Importer'!A2688)</f>
        <v>#VALUE!</v>
      </c>
      <c r="K2688" t="e">
        <f>IF(J2688=43,'Mission Importer'!A2688,0)</f>
        <v>#VALUE!</v>
      </c>
      <c r="L2688" t="e">
        <f>SEARCH("category",'Mission Importer'!A2688)</f>
        <v>#VALUE!</v>
      </c>
      <c r="M2688" t="e">
        <f>IF(L2688=43,'Mission Importer'!A2688,0)</f>
        <v>#VALUE!</v>
      </c>
    </row>
    <row r="2689" spans="1:13" x14ac:dyDescent="0.3">
      <c r="A2689" t="e">
        <f>SEARCH("livery",'Mission Importer'!A2689)</f>
        <v>#VALUE!</v>
      </c>
      <c r="B2689" t="e">
        <f>IF(A2689=43,'Mission Importer'!A2689,0)</f>
        <v>#VALUE!</v>
      </c>
      <c r="D2689" t="e">
        <f>SEARCH("shape_name",'Mission Importer'!A2689)</f>
        <v>#VALUE!</v>
      </c>
      <c r="E2689" t="e">
        <f>IF(D2689=43,'Mission Importer'!A2689,0)</f>
        <v>#VALUE!</v>
      </c>
      <c r="G2689" t="e">
        <f>SEARCH("shape_name",'Mission Importer'!A2689)</f>
        <v>#VALUE!</v>
      </c>
      <c r="H2689" t="e">
        <f>IF(G2689=43,'Mission Importer'!A2689,0)</f>
        <v>#VALUE!</v>
      </c>
      <c r="J2689" t="e">
        <f>SEARCH("type",'Mission Importer'!A2689)</f>
        <v>#VALUE!</v>
      </c>
      <c r="K2689" t="e">
        <f>IF(J2689=43,'Mission Importer'!A2689,0)</f>
        <v>#VALUE!</v>
      </c>
      <c r="L2689" t="e">
        <f>SEARCH("category",'Mission Importer'!A2689)</f>
        <v>#VALUE!</v>
      </c>
      <c r="M2689" t="e">
        <f>IF(L2689=43,'Mission Importer'!A2689,0)</f>
        <v>#VALUE!</v>
      </c>
    </row>
    <row r="2690" spans="1:13" x14ac:dyDescent="0.3">
      <c r="A2690" t="e">
        <f>SEARCH("livery",'Mission Importer'!A2690)</f>
        <v>#VALUE!</v>
      </c>
      <c r="B2690" t="e">
        <f>IF(A2690=43,'Mission Importer'!A2690,0)</f>
        <v>#VALUE!</v>
      </c>
      <c r="D2690" t="e">
        <f>SEARCH("shape_name",'Mission Importer'!A2690)</f>
        <v>#VALUE!</v>
      </c>
      <c r="E2690" t="e">
        <f>IF(D2690=43,'Mission Importer'!A2690,0)</f>
        <v>#VALUE!</v>
      </c>
      <c r="G2690" t="e">
        <f>SEARCH("shape_name",'Mission Importer'!A2690)</f>
        <v>#VALUE!</v>
      </c>
      <c r="H2690" t="e">
        <f>IF(G2690=43,'Mission Importer'!A2690,0)</f>
        <v>#VALUE!</v>
      </c>
      <c r="J2690" t="e">
        <f>SEARCH("type",'Mission Importer'!A2690)</f>
        <v>#VALUE!</v>
      </c>
      <c r="K2690" t="e">
        <f>IF(J2690=43,'Mission Importer'!A2690,0)</f>
        <v>#VALUE!</v>
      </c>
      <c r="L2690" t="e">
        <f>SEARCH("category",'Mission Importer'!A2690)</f>
        <v>#VALUE!</v>
      </c>
      <c r="M2690" t="e">
        <f>IF(L2690=43,'Mission Importer'!A2690,0)</f>
        <v>#VALUE!</v>
      </c>
    </row>
    <row r="2691" spans="1:13" x14ac:dyDescent="0.3">
      <c r="A2691" t="e">
        <f>SEARCH("livery",'Mission Importer'!A2691)</f>
        <v>#VALUE!</v>
      </c>
      <c r="B2691" t="e">
        <f>IF(A2691=43,'Mission Importer'!A2691,0)</f>
        <v>#VALUE!</v>
      </c>
      <c r="D2691" t="e">
        <f>SEARCH("shape_name",'Mission Importer'!A2691)</f>
        <v>#VALUE!</v>
      </c>
      <c r="E2691" t="e">
        <f>IF(D2691=43,'Mission Importer'!A2691,0)</f>
        <v>#VALUE!</v>
      </c>
      <c r="G2691" t="e">
        <f>SEARCH("shape_name",'Mission Importer'!A2691)</f>
        <v>#VALUE!</v>
      </c>
      <c r="H2691" t="e">
        <f>IF(G2691=43,'Mission Importer'!A2691,0)</f>
        <v>#VALUE!</v>
      </c>
      <c r="J2691" t="e">
        <f>SEARCH("type",'Mission Importer'!A2691)</f>
        <v>#VALUE!</v>
      </c>
      <c r="K2691" t="e">
        <f>IF(J2691=43,'Mission Importer'!A2691,0)</f>
        <v>#VALUE!</v>
      </c>
      <c r="L2691" t="e">
        <f>SEARCH("category",'Mission Importer'!A2691)</f>
        <v>#VALUE!</v>
      </c>
      <c r="M2691" t="e">
        <f>IF(L2691=43,'Mission Importer'!A2691,0)</f>
        <v>#VALUE!</v>
      </c>
    </row>
    <row r="2692" spans="1:13" x14ac:dyDescent="0.3">
      <c r="A2692" t="e">
        <f>SEARCH("livery",'Mission Importer'!A2692)</f>
        <v>#VALUE!</v>
      </c>
      <c r="B2692" t="e">
        <f>IF(A2692=43,'Mission Importer'!A2692,0)</f>
        <v>#VALUE!</v>
      </c>
      <c r="D2692" t="e">
        <f>SEARCH("shape_name",'Mission Importer'!A2692)</f>
        <v>#VALUE!</v>
      </c>
      <c r="E2692" t="e">
        <f>IF(D2692=43,'Mission Importer'!A2692,0)</f>
        <v>#VALUE!</v>
      </c>
      <c r="G2692" t="e">
        <f>SEARCH("shape_name",'Mission Importer'!A2692)</f>
        <v>#VALUE!</v>
      </c>
      <c r="H2692" t="e">
        <f>IF(G2692=43,'Mission Importer'!A2692,0)</f>
        <v>#VALUE!</v>
      </c>
      <c r="J2692" t="e">
        <f>SEARCH("type",'Mission Importer'!A2692)</f>
        <v>#VALUE!</v>
      </c>
      <c r="K2692" t="e">
        <f>IF(J2692=43,'Mission Importer'!A2692,0)</f>
        <v>#VALUE!</v>
      </c>
      <c r="L2692" t="e">
        <f>SEARCH("category",'Mission Importer'!A2692)</f>
        <v>#VALUE!</v>
      </c>
      <c r="M2692" t="e">
        <f>IF(L2692=43,'Mission Importer'!A2692,0)</f>
        <v>#VALUE!</v>
      </c>
    </row>
    <row r="2693" spans="1:13" x14ac:dyDescent="0.3">
      <c r="A2693" t="e">
        <f>SEARCH("livery",'Mission Importer'!A2693)</f>
        <v>#VALUE!</v>
      </c>
      <c r="B2693" t="e">
        <f>IF(A2693=43,'Mission Importer'!A2693,0)</f>
        <v>#VALUE!</v>
      </c>
      <c r="D2693" t="e">
        <f>SEARCH("shape_name",'Mission Importer'!A2693)</f>
        <v>#VALUE!</v>
      </c>
      <c r="E2693" t="e">
        <f>IF(D2693=43,'Mission Importer'!A2693,0)</f>
        <v>#VALUE!</v>
      </c>
      <c r="G2693" t="e">
        <f>SEARCH("shape_name",'Mission Importer'!A2693)</f>
        <v>#VALUE!</v>
      </c>
      <c r="H2693" t="e">
        <f>IF(G2693=43,'Mission Importer'!A2693,0)</f>
        <v>#VALUE!</v>
      </c>
      <c r="J2693" t="e">
        <f>SEARCH("type",'Mission Importer'!A2693)</f>
        <v>#VALUE!</v>
      </c>
      <c r="K2693" t="e">
        <f>IF(J2693=43,'Mission Importer'!A2693,0)</f>
        <v>#VALUE!</v>
      </c>
      <c r="L2693" t="e">
        <f>SEARCH("category",'Mission Importer'!A2693)</f>
        <v>#VALUE!</v>
      </c>
      <c r="M2693" t="e">
        <f>IF(L2693=43,'Mission Importer'!A2693,0)</f>
        <v>#VALUE!</v>
      </c>
    </row>
    <row r="2694" spans="1:13" x14ac:dyDescent="0.3">
      <c r="A2694" t="e">
        <f>SEARCH("livery",'Mission Importer'!A2694)</f>
        <v>#VALUE!</v>
      </c>
      <c r="B2694" t="e">
        <f>IF(A2694=43,'Mission Importer'!A2694,0)</f>
        <v>#VALUE!</v>
      </c>
      <c r="D2694" t="e">
        <f>SEARCH("shape_name",'Mission Importer'!A2694)</f>
        <v>#VALUE!</v>
      </c>
      <c r="E2694" t="e">
        <f>IF(D2694=43,'Mission Importer'!A2694,0)</f>
        <v>#VALUE!</v>
      </c>
      <c r="G2694" t="e">
        <f>SEARCH("shape_name",'Mission Importer'!A2694)</f>
        <v>#VALUE!</v>
      </c>
      <c r="H2694" t="e">
        <f>IF(G2694=43,'Mission Importer'!A2694,0)</f>
        <v>#VALUE!</v>
      </c>
      <c r="J2694" t="e">
        <f>SEARCH("type",'Mission Importer'!A2694)</f>
        <v>#VALUE!</v>
      </c>
      <c r="K2694" t="e">
        <f>IF(J2694=43,'Mission Importer'!A2694,0)</f>
        <v>#VALUE!</v>
      </c>
      <c r="L2694" t="e">
        <f>SEARCH("category",'Mission Importer'!A2694)</f>
        <v>#VALUE!</v>
      </c>
      <c r="M2694" t="e">
        <f>IF(L2694=43,'Mission Importer'!A2694,0)</f>
        <v>#VALUE!</v>
      </c>
    </row>
    <row r="2695" spans="1:13" x14ac:dyDescent="0.3">
      <c r="A2695" t="e">
        <f>SEARCH("livery",'Mission Importer'!A2695)</f>
        <v>#VALUE!</v>
      </c>
      <c r="B2695" t="e">
        <f>IF(A2695=43,'Mission Importer'!A2695,0)</f>
        <v>#VALUE!</v>
      </c>
      <c r="D2695" t="e">
        <f>SEARCH("shape_name",'Mission Importer'!A2695)</f>
        <v>#VALUE!</v>
      </c>
      <c r="E2695" t="e">
        <f>IF(D2695=43,'Mission Importer'!A2695,0)</f>
        <v>#VALUE!</v>
      </c>
      <c r="G2695" t="e">
        <f>SEARCH("shape_name",'Mission Importer'!A2695)</f>
        <v>#VALUE!</v>
      </c>
      <c r="H2695" t="e">
        <f>IF(G2695=43,'Mission Importer'!A2695,0)</f>
        <v>#VALUE!</v>
      </c>
      <c r="J2695" t="e">
        <f>SEARCH("type",'Mission Importer'!A2695)</f>
        <v>#VALUE!</v>
      </c>
      <c r="K2695" t="e">
        <f>IF(J2695=43,'Mission Importer'!A2695,0)</f>
        <v>#VALUE!</v>
      </c>
      <c r="L2695" t="e">
        <f>SEARCH("category",'Mission Importer'!A2695)</f>
        <v>#VALUE!</v>
      </c>
      <c r="M2695" t="e">
        <f>IF(L2695=43,'Mission Importer'!A2695,0)</f>
        <v>#VALUE!</v>
      </c>
    </row>
    <row r="2696" spans="1:13" x14ac:dyDescent="0.3">
      <c r="A2696" t="e">
        <f>SEARCH("livery",'Mission Importer'!A2696)</f>
        <v>#VALUE!</v>
      </c>
      <c r="B2696" t="e">
        <f>IF(A2696=43,'Mission Importer'!A2696,0)</f>
        <v>#VALUE!</v>
      </c>
      <c r="D2696" t="e">
        <f>SEARCH("shape_name",'Mission Importer'!A2696)</f>
        <v>#VALUE!</v>
      </c>
      <c r="E2696" t="e">
        <f>IF(D2696=43,'Mission Importer'!A2696,0)</f>
        <v>#VALUE!</v>
      </c>
      <c r="G2696" t="e">
        <f>SEARCH("shape_name",'Mission Importer'!A2696)</f>
        <v>#VALUE!</v>
      </c>
      <c r="H2696" t="e">
        <f>IF(G2696=43,'Mission Importer'!A2696,0)</f>
        <v>#VALUE!</v>
      </c>
      <c r="J2696" t="e">
        <f>SEARCH("type",'Mission Importer'!A2696)</f>
        <v>#VALUE!</v>
      </c>
      <c r="K2696" t="e">
        <f>IF(J2696=43,'Mission Importer'!A2696,0)</f>
        <v>#VALUE!</v>
      </c>
      <c r="L2696" t="e">
        <f>SEARCH("category",'Mission Importer'!A2696)</f>
        <v>#VALUE!</v>
      </c>
      <c r="M2696" t="e">
        <f>IF(L2696=43,'Mission Importer'!A2696,0)</f>
        <v>#VALUE!</v>
      </c>
    </row>
    <row r="2697" spans="1:13" x14ac:dyDescent="0.3">
      <c r="A2697" t="e">
        <f>SEARCH("livery",'Mission Importer'!A2697)</f>
        <v>#VALUE!</v>
      </c>
      <c r="B2697" t="e">
        <f>IF(A2697=43,'Mission Importer'!A2697,0)</f>
        <v>#VALUE!</v>
      </c>
      <c r="D2697" t="e">
        <f>SEARCH("shape_name",'Mission Importer'!A2697)</f>
        <v>#VALUE!</v>
      </c>
      <c r="E2697" t="e">
        <f>IF(D2697=43,'Mission Importer'!A2697,0)</f>
        <v>#VALUE!</v>
      </c>
      <c r="G2697" t="e">
        <f>SEARCH("shape_name",'Mission Importer'!A2697)</f>
        <v>#VALUE!</v>
      </c>
      <c r="H2697" t="e">
        <f>IF(G2697=43,'Mission Importer'!A2697,0)</f>
        <v>#VALUE!</v>
      </c>
      <c r="J2697">
        <f>SEARCH("type",'Mission Importer'!A2697)</f>
        <v>47</v>
      </c>
      <c r="K2697">
        <f>IF(J2697=43,'Mission Importer'!A2697,0)</f>
        <v>0</v>
      </c>
      <c r="L2697" t="e">
        <f>SEARCH("category",'Mission Importer'!A2697)</f>
        <v>#VALUE!</v>
      </c>
      <c r="M2697" t="e">
        <f>IF(L2697=43,'Mission Importer'!A2697,0)</f>
        <v>#VALUE!</v>
      </c>
    </row>
    <row r="2698" spans="1:13" x14ac:dyDescent="0.3">
      <c r="A2698" t="e">
        <f>SEARCH("livery",'Mission Importer'!A2698)</f>
        <v>#VALUE!</v>
      </c>
      <c r="B2698" t="e">
        <f>IF(A2698=43,'Mission Importer'!A2698,0)</f>
        <v>#VALUE!</v>
      </c>
      <c r="D2698" t="e">
        <f>SEARCH("shape_name",'Mission Importer'!A2698)</f>
        <v>#VALUE!</v>
      </c>
      <c r="E2698" t="e">
        <f>IF(D2698=43,'Mission Importer'!A2698,0)</f>
        <v>#VALUE!</v>
      </c>
      <c r="G2698" t="e">
        <f>SEARCH("shape_name",'Mission Importer'!A2698)</f>
        <v>#VALUE!</v>
      </c>
      <c r="H2698" t="e">
        <f>IF(G2698=43,'Mission Importer'!A2698,0)</f>
        <v>#VALUE!</v>
      </c>
      <c r="J2698" t="e">
        <f>SEARCH("type",'Mission Importer'!A2698)</f>
        <v>#VALUE!</v>
      </c>
      <c r="K2698" t="e">
        <f>IF(J2698=43,'Mission Importer'!A2698,0)</f>
        <v>#VALUE!</v>
      </c>
      <c r="L2698" t="e">
        <f>SEARCH("category",'Mission Importer'!A2698)</f>
        <v>#VALUE!</v>
      </c>
      <c r="M2698" t="e">
        <f>IF(L2698=43,'Mission Importer'!A2698,0)</f>
        <v>#VALUE!</v>
      </c>
    </row>
    <row r="2699" spans="1:13" x14ac:dyDescent="0.3">
      <c r="A2699" t="e">
        <f>SEARCH("livery",'Mission Importer'!A2699)</f>
        <v>#VALUE!</v>
      </c>
      <c r="B2699" t="e">
        <f>IF(A2699=43,'Mission Importer'!A2699,0)</f>
        <v>#VALUE!</v>
      </c>
      <c r="D2699" t="e">
        <f>SEARCH("shape_name",'Mission Importer'!A2699)</f>
        <v>#VALUE!</v>
      </c>
      <c r="E2699" t="e">
        <f>IF(D2699=43,'Mission Importer'!A2699,0)</f>
        <v>#VALUE!</v>
      </c>
      <c r="G2699" t="e">
        <f>SEARCH("shape_name",'Mission Importer'!A2699)</f>
        <v>#VALUE!</v>
      </c>
      <c r="H2699" t="e">
        <f>IF(G2699=43,'Mission Importer'!A2699,0)</f>
        <v>#VALUE!</v>
      </c>
      <c r="J2699" t="e">
        <f>SEARCH("type",'Mission Importer'!A2699)</f>
        <v>#VALUE!</v>
      </c>
      <c r="K2699" t="e">
        <f>IF(J2699=43,'Mission Importer'!A2699,0)</f>
        <v>#VALUE!</v>
      </c>
      <c r="L2699" t="e">
        <f>SEARCH("category",'Mission Importer'!A2699)</f>
        <v>#VALUE!</v>
      </c>
      <c r="M2699" t="e">
        <f>IF(L2699=43,'Mission Importer'!A2699,0)</f>
        <v>#VALUE!</v>
      </c>
    </row>
    <row r="2700" spans="1:13" x14ac:dyDescent="0.3">
      <c r="A2700" t="e">
        <f>SEARCH("livery",'Mission Importer'!A2700)</f>
        <v>#VALUE!</v>
      </c>
      <c r="B2700" t="e">
        <f>IF(A2700=43,'Mission Importer'!A2700,0)</f>
        <v>#VALUE!</v>
      </c>
      <c r="D2700" t="e">
        <f>SEARCH("shape_name",'Mission Importer'!A2700)</f>
        <v>#VALUE!</v>
      </c>
      <c r="E2700" t="e">
        <f>IF(D2700=43,'Mission Importer'!A2700,0)</f>
        <v>#VALUE!</v>
      </c>
      <c r="G2700" t="e">
        <f>SEARCH("shape_name",'Mission Importer'!A2700)</f>
        <v>#VALUE!</v>
      </c>
      <c r="H2700" t="e">
        <f>IF(G2700=43,'Mission Importer'!A2700,0)</f>
        <v>#VALUE!</v>
      </c>
      <c r="J2700" t="e">
        <f>SEARCH("type",'Mission Importer'!A2700)</f>
        <v>#VALUE!</v>
      </c>
      <c r="K2700" t="e">
        <f>IF(J2700=43,'Mission Importer'!A2700,0)</f>
        <v>#VALUE!</v>
      </c>
      <c r="L2700" t="e">
        <f>SEARCH("category",'Mission Importer'!A2700)</f>
        <v>#VALUE!</v>
      </c>
      <c r="M2700" t="e">
        <f>IF(L2700=43,'Mission Importer'!A2700,0)</f>
        <v>#VALUE!</v>
      </c>
    </row>
    <row r="2701" spans="1:13" x14ac:dyDescent="0.3">
      <c r="A2701" t="e">
        <f>SEARCH("livery",'Mission Importer'!A2701)</f>
        <v>#VALUE!</v>
      </c>
      <c r="B2701" t="e">
        <f>IF(A2701=43,'Mission Importer'!A2701,0)</f>
        <v>#VALUE!</v>
      </c>
      <c r="D2701" t="e">
        <f>SEARCH("shape_name",'Mission Importer'!A2701)</f>
        <v>#VALUE!</v>
      </c>
      <c r="E2701" t="e">
        <f>IF(D2701=43,'Mission Importer'!A2701,0)</f>
        <v>#VALUE!</v>
      </c>
      <c r="G2701" t="e">
        <f>SEARCH("shape_name",'Mission Importer'!A2701)</f>
        <v>#VALUE!</v>
      </c>
      <c r="H2701" t="e">
        <f>IF(G2701=43,'Mission Importer'!A2701,0)</f>
        <v>#VALUE!</v>
      </c>
      <c r="J2701" t="e">
        <f>SEARCH("type",'Mission Importer'!A2701)</f>
        <v>#VALUE!</v>
      </c>
      <c r="K2701" t="e">
        <f>IF(J2701=43,'Mission Importer'!A2701,0)</f>
        <v>#VALUE!</v>
      </c>
      <c r="L2701" t="e">
        <f>SEARCH("category",'Mission Importer'!A2701)</f>
        <v>#VALUE!</v>
      </c>
      <c r="M2701" t="e">
        <f>IF(L2701=43,'Mission Importer'!A2701,0)</f>
        <v>#VALUE!</v>
      </c>
    </row>
    <row r="2702" spans="1:13" x14ac:dyDescent="0.3">
      <c r="A2702" t="e">
        <f>SEARCH("livery",'Mission Importer'!A2702)</f>
        <v>#VALUE!</v>
      </c>
      <c r="B2702" t="e">
        <f>IF(A2702=43,'Mission Importer'!A2702,0)</f>
        <v>#VALUE!</v>
      </c>
      <c r="D2702" t="e">
        <f>SEARCH("shape_name",'Mission Importer'!A2702)</f>
        <v>#VALUE!</v>
      </c>
      <c r="E2702" t="e">
        <f>IF(D2702=43,'Mission Importer'!A2702,0)</f>
        <v>#VALUE!</v>
      </c>
      <c r="G2702" t="e">
        <f>SEARCH("shape_name",'Mission Importer'!A2702)</f>
        <v>#VALUE!</v>
      </c>
      <c r="H2702" t="e">
        <f>IF(G2702=43,'Mission Importer'!A2702,0)</f>
        <v>#VALUE!</v>
      </c>
      <c r="J2702" t="e">
        <f>SEARCH("type",'Mission Importer'!A2702)</f>
        <v>#VALUE!</v>
      </c>
      <c r="K2702" t="e">
        <f>IF(J2702=43,'Mission Importer'!A2702,0)</f>
        <v>#VALUE!</v>
      </c>
      <c r="L2702" t="e">
        <f>SEARCH("category",'Mission Importer'!A2702)</f>
        <v>#VALUE!</v>
      </c>
      <c r="M2702" t="e">
        <f>IF(L2702=43,'Mission Importer'!A2702,0)</f>
        <v>#VALUE!</v>
      </c>
    </row>
    <row r="2703" spans="1:13" x14ac:dyDescent="0.3">
      <c r="A2703" t="e">
        <f>SEARCH("livery",'Mission Importer'!A2703)</f>
        <v>#VALUE!</v>
      </c>
      <c r="B2703" t="e">
        <f>IF(A2703=43,'Mission Importer'!A2703,0)</f>
        <v>#VALUE!</v>
      </c>
      <c r="D2703" t="e">
        <f>SEARCH("shape_name",'Mission Importer'!A2703)</f>
        <v>#VALUE!</v>
      </c>
      <c r="E2703" t="e">
        <f>IF(D2703=43,'Mission Importer'!A2703,0)</f>
        <v>#VALUE!</v>
      </c>
      <c r="G2703" t="e">
        <f>SEARCH("shape_name",'Mission Importer'!A2703)</f>
        <v>#VALUE!</v>
      </c>
      <c r="H2703" t="e">
        <f>IF(G2703=43,'Mission Importer'!A2703,0)</f>
        <v>#VALUE!</v>
      </c>
      <c r="J2703" t="e">
        <f>SEARCH("type",'Mission Importer'!A2703)</f>
        <v>#VALUE!</v>
      </c>
      <c r="K2703" t="e">
        <f>IF(J2703=43,'Mission Importer'!A2703,0)</f>
        <v>#VALUE!</v>
      </c>
      <c r="L2703" t="e">
        <f>SEARCH("category",'Mission Importer'!A2703)</f>
        <v>#VALUE!</v>
      </c>
      <c r="M2703" t="e">
        <f>IF(L2703=43,'Mission Importer'!A2703,0)</f>
        <v>#VALUE!</v>
      </c>
    </row>
    <row r="2704" spans="1:13" x14ac:dyDescent="0.3">
      <c r="A2704" t="e">
        <f>SEARCH("livery",'Mission Importer'!A2704)</f>
        <v>#VALUE!</v>
      </c>
      <c r="B2704" t="e">
        <f>IF(A2704=43,'Mission Importer'!A2704,0)</f>
        <v>#VALUE!</v>
      </c>
      <c r="D2704" t="e">
        <f>SEARCH("shape_name",'Mission Importer'!A2704)</f>
        <v>#VALUE!</v>
      </c>
      <c r="E2704" t="e">
        <f>IF(D2704=43,'Mission Importer'!A2704,0)</f>
        <v>#VALUE!</v>
      </c>
      <c r="G2704" t="e">
        <f>SEARCH("shape_name",'Mission Importer'!A2704)</f>
        <v>#VALUE!</v>
      </c>
      <c r="H2704" t="e">
        <f>IF(G2704=43,'Mission Importer'!A2704,0)</f>
        <v>#VALUE!</v>
      </c>
      <c r="J2704" t="e">
        <f>SEARCH("type",'Mission Importer'!A2704)</f>
        <v>#VALUE!</v>
      </c>
      <c r="K2704" t="e">
        <f>IF(J2704=43,'Mission Importer'!A2704,0)</f>
        <v>#VALUE!</v>
      </c>
      <c r="L2704" t="e">
        <f>SEARCH("category",'Mission Importer'!A2704)</f>
        <v>#VALUE!</v>
      </c>
      <c r="M2704" t="e">
        <f>IF(L2704=43,'Mission Importer'!A2704,0)</f>
        <v>#VALUE!</v>
      </c>
    </row>
    <row r="2705" spans="1:13" x14ac:dyDescent="0.3">
      <c r="A2705" t="e">
        <f>SEARCH("livery",'Mission Importer'!A2705)</f>
        <v>#VALUE!</v>
      </c>
      <c r="B2705" t="e">
        <f>IF(A2705=43,'Mission Importer'!A2705,0)</f>
        <v>#VALUE!</v>
      </c>
      <c r="D2705" t="e">
        <f>SEARCH("shape_name",'Mission Importer'!A2705)</f>
        <v>#VALUE!</v>
      </c>
      <c r="E2705" t="e">
        <f>IF(D2705=43,'Mission Importer'!A2705,0)</f>
        <v>#VALUE!</v>
      </c>
      <c r="G2705" t="e">
        <f>SEARCH("shape_name",'Mission Importer'!A2705)</f>
        <v>#VALUE!</v>
      </c>
      <c r="H2705" t="e">
        <f>IF(G2705=43,'Mission Importer'!A2705,0)</f>
        <v>#VALUE!</v>
      </c>
      <c r="J2705" t="e">
        <f>SEARCH("type",'Mission Importer'!A2705)</f>
        <v>#VALUE!</v>
      </c>
      <c r="K2705" t="e">
        <f>IF(J2705=43,'Mission Importer'!A2705,0)</f>
        <v>#VALUE!</v>
      </c>
      <c r="L2705" t="e">
        <f>SEARCH("category",'Mission Importer'!A2705)</f>
        <v>#VALUE!</v>
      </c>
      <c r="M2705" t="e">
        <f>IF(L2705=43,'Mission Importer'!A2705,0)</f>
        <v>#VALUE!</v>
      </c>
    </row>
    <row r="2706" spans="1:13" x14ac:dyDescent="0.3">
      <c r="A2706" t="e">
        <f>SEARCH("livery",'Mission Importer'!A2706)</f>
        <v>#VALUE!</v>
      </c>
      <c r="B2706" t="e">
        <f>IF(A2706=43,'Mission Importer'!A2706,0)</f>
        <v>#VALUE!</v>
      </c>
      <c r="D2706" t="e">
        <f>SEARCH("shape_name",'Mission Importer'!A2706)</f>
        <v>#VALUE!</v>
      </c>
      <c r="E2706" t="e">
        <f>IF(D2706=43,'Mission Importer'!A2706,0)</f>
        <v>#VALUE!</v>
      </c>
      <c r="G2706" t="e">
        <f>SEARCH("shape_name",'Mission Importer'!A2706)</f>
        <v>#VALUE!</v>
      </c>
      <c r="H2706" t="e">
        <f>IF(G2706=43,'Mission Importer'!A2706,0)</f>
        <v>#VALUE!</v>
      </c>
      <c r="J2706" t="e">
        <f>SEARCH("type",'Mission Importer'!A2706)</f>
        <v>#VALUE!</v>
      </c>
      <c r="K2706" t="e">
        <f>IF(J2706=43,'Mission Importer'!A2706,0)</f>
        <v>#VALUE!</v>
      </c>
      <c r="L2706" t="e">
        <f>SEARCH("category",'Mission Importer'!A2706)</f>
        <v>#VALUE!</v>
      </c>
      <c r="M2706" t="e">
        <f>IF(L2706=43,'Mission Importer'!A2706,0)</f>
        <v>#VALUE!</v>
      </c>
    </row>
    <row r="2707" spans="1:13" x14ac:dyDescent="0.3">
      <c r="A2707" t="e">
        <f>SEARCH("livery",'Mission Importer'!A2707)</f>
        <v>#VALUE!</v>
      </c>
      <c r="B2707" t="e">
        <f>IF(A2707=43,'Mission Importer'!A2707,0)</f>
        <v>#VALUE!</v>
      </c>
      <c r="D2707" t="e">
        <f>SEARCH("shape_name",'Mission Importer'!A2707)</f>
        <v>#VALUE!</v>
      </c>
      <c r="E2707" t="e">
        <f>IF(D2707=43,'Mission Importer'!A2707,0)</f>
        <v>#VALUE!</v>
      </c>
      <c r="G2707" t="e">
        <f>SEARCH("shape_name",'Mission Importer'!A2707)</f>
        <v>#VALUE!</v>
      </c>
      <c r="H2707" t="e">
        <f>IF(G2707=43,'Mission Importer'!A2707,0)</f>
        <v>#VALUE!</v>
      </c>
      <c r="J2707" t="e">
        <f>SEARCH("type",'Mission Importer'!A2707)</f>
        <v>#VALUE!</v>
      </c>
      <c r="K2707" t="e">
        <f>IF(J2707=43,'Mission Importer'!A2707,0)</f>
        <v>#VALUE!</v>
      </c>
      <c r="L2707" t="e">
        <f>SEARCH("category",'Mission Importer'!A2707)</f>
        <v>#VALUE!</v>
      </c>
      <c r="M2707" t="e">
        <f>IF(L2707=43,'Mission Importer'!A2707,0)</f>
        <v>#VALUE!</v>
      </c>
    </row>
    <row r="2708" spans="1:13" x14ac:dyDescent="0.3">
      <c r="A2708" t="e">
        <f>SEARCH("livery",'Mission Importer'!A2708)</f>
        <v>#VALUE!</v>
      </c>
      <c r="B2708" t="e">
        <f>IF(A2708=43,'Mission Importer'!A2708,0)</f>
        <v>#VALUE!</v>
      </c>
      <c r="D2708" t="e">
        <f>SEARCH("shape_name",'Mission Importer'!A2708)</f>
        <v>#VALUE!</v>
      </c>
      <c r="E2708" t="e">
        <f>IF(D2708=43,'Mission Importer'!A2708,0)</f>
        <v>#VALUE!</v>
      </c>
      <c r="G2708" t="e">
        <f>SEARCH("shape_name",'Mission Importer'!A2708)</f>
        <v>#VALUE!</v>
      </c>
      <c r="H2708" t="e">
        <f>IF(G2708=43,'Mission Importer'!A2708,0)</f>
        <v>#VALUE!</v>
      </c>
      <c r="J2708" t="e">
        <f>SEARCH("type",'Mission Importer'!A2708)</f>
        <v>#VALUE!</v>
      </c>
      <c r="K2708" t="e">
        <f>IF(J2708=43,'Mission Importer'!A2708,0)</f>
        <v>#VALUE!</v>
      </c>
      <c r="L2708" t="e">
        <f>SEARCH("category",'Mission Importer'!A2708)</f>
        <v>#VALUE!</v>
      </c>
      <c r="M2708" t="e">
        <f>IF(L2708=43,'Mission Importer'!A2708,0)</f>
        <v>#VALUE!</v>
      </c>
    </row>
    <row r="2709" spans="1:13" x14ac:dyDescent="0.3">
      <c r="A2709" t="e">
        <f>SEARCH("livery",'Mission Importer'!A2709)</f>
        <v>#VALUE!</v>
      </c>
      <c r="B2709" t="e">
        <f>IF(A2709=43,'Mission Importer'!A2709,0)</f>
        <v>#VALUE!</v>
      </c>
      <c r="D2709" t="e">
        <f>SEARCH("shape_name",'Mission Importer'!A2709)</f>
        <v>#VALUE!</v>
      </c>
      <c r="E2709" t="e">
        <f>IF(D2709=43,'Mission Importer'!A2709,0)</f>
        <v>#VALUE!</v>
      </c>
      <c r="G2709" t="e">
        <f>SEARCH("shape_name",'Mission Importer'!A2709)</f>
        <v>#VALUE!</v>
      </c>
      <c r="H2709" t="e">
        <f>IF(G2709=43,'Mission Importer'!A2709,0)</f>
        <v>#VALUE!</v>
      </c>
      <c r="J2709" t="e">
        <f>SEARCH("type",'Mission Importer'!A2709)</f>
        <v>#VALUE!</v>
      </c>
      <c r="K2709" t="e">
        <f>IF(J2709=43,'Mission Importer'!A2709,0)</f>
        <v>#VALUE!</v>
      </c>
      <c r="L2709" t="e">
        <f>SEARCH("category",'Mission Importer'!A2709)</f>
        <v>#VALUE!</v>
      </c>
      <c r="M2709" t="e">
        <f>IF(L2709=43,'Mission Importer'!A2709,0)</f>
        <v>#VALUE!</v>
      </c>
    </row>
    <row r="2710" spans="1:13" x14ac:dyDescent="0.3">
      <c r="A2710" t="e">
        <f>SEARCH("livery",'Mission Importer'!A2710)</f>
        <v>#VALUE!</v>
      </c>
      <c r="B2710" t="e">
        <f>IF(A2710=43,'Mission Importer'!A2710,0)</f>
        <v>#VALUE!</v>
      </c>
      <c r="D2710" t="e">
        <f>SEARCH("shape_name",'Mission Importer'!A2710)</f>
        <v>#VALUE!</v>
      </c>
      <c r="E2710" t="e">
        <f>IF(D2710=43,'Mission Importer'!A2710,0)</f>
        <v>#VALUE!</v>
      </c>
      <c r="G2710" t="e">
        <f>SEARCH("shape_name",'Mission Importer'!A2710)</f>
        <v>#VALUE!</v>
      </c>
      <c r="H2710" t="e">
        <f>IF(G2710=43,'Mission Importer'!A2710,0)</f>
        <v>#VALUE!</v>
      </c>
      <c r="J2710" t="e">
        <f>SEARCH("type",'Mission Importer'!A2710)</f>
        <v>#VALUE!</v>
      </c>
      <c r="K2710" t="e">
        <f>IF(J2710=43,'Mission Importer'!A2710,0)</f>
        <v>#VALUE!</v>
      </c>
      <c r="L2710" t="e">
        <f>SEARCH("category",'Mission Importer'!A2710)</f>
        <v>#VALUE!</v>
      </c>
      <c r="M2710" t="e">
        <f>IF(L2710=43,'Mission Importer'!A2710,0)</f>
        <v>#VALUE!</v>
      </c>
    </row>
    <row r="2711" spans="1:13" x14ac:dyDescent="0.3">
      <c r="A2711" t="e">
        <f>SEARCH("livery",'Mission Importer'!A2711)</f>
        <v>#VALUE!</v>
      </c>
      <c r="B2711" t="e">
        <f>IF(A2711=43,'Mission Importer'!A2711,0)</f>
        <v>#VALUE!</v>
      </c>
      <c r="D2711" t="e">
        <f>SEARCH("shape_name",'Mission Importer'!A2711)</f>
        <v>#VALUE!</v>
      </c>
      <c r="E2711" t="e">
        <f>IF(D2711=43,'Mission Importer'!A2711,0)</f>
        <v>#VALUE!</v>
      </c>
      <c r="G2711" t="e">
        <f>SEARCH("shape_name",'Mission Importer'!A2711)</f>
        <v>#VALUE!</v>
      </c>
      <c r="H2711" t="e">
        <f>IF(G2711=43,'Mission Importer'!A2711,0)</f>
        <v>#VALUE!</v>
      </c>
      <c r="J2711" t="e">
        <f>SEARCH("type",'Mission Importer'!A2711)</f>
        <v>#VALUE!</v>
      </c>
      <c r="K2711" t="e">
        <f>IF(J2711=43,'Mission Importer'!A2711,0)</f>
        <v>#VALUE!</v>
      </c>
      <c r="L2711" t="e">
        <f>SEARCH("category",'Mission Importer'!A2711)</f>
        <v>#VALUE!</v>
      </c>
      <c r="M2711" t="e">
        <f>IF(L2711=43,'Mission Importer'!A2711,0)</f>
        <v>#VALUE!</v>
      </c>
    </row>
    <row r="2712" spans="1:13" x14ac:dyDescent="0.3">
      <c r="A2712">
        <f>SEARCH("livery",'Mission Importer'!A2712)</f>
        <v>43</v>
      </c>
      <c r="B2712" t="str">
        <f>IF(A2712=43,'Mission Importer'!A2712,0)</f>
        <v xml:space="preserve">                                        ["livery_id"] = "desert",</v>
      </c>
      <c r="D2712" t="e">
        <f>SEARCH("shape_name",'Mission Importer'!A2712)</f>
        <v>#VALUE!</v>
      </c>
      <c r="E2712" t="e">
        <f>IF(D2712=43,'Mission Importer'!A2712,0)</f>
        <v>#VALUE!</v>
      </c>
      <c r="G2712" t="e">
        <f>SEARCH("shape_name",'Mission Importer'!A2712)</f>
        <v>#VALUE!</v>
      </c>
      <c r="H2712" t="e">
        <f>IF(G2712=43,'Mission Importer'!A2712,0)</f>
        <v>#VALUE!</v>
      </c>
      <c r="J2712" t="e">
        <f>SEARCH("type",'Mission Importer'!A2712)</f>
        <v>#VALUE!</v>
      </c>
      <c r="K2712" t="e">
        <f>IF(J2712=43,'Mission Importer'!A2712,0)</f>
        <v>#VALUE!</v>
      </c>
      <c r="L2712" t="e">
        <f>SEARCH("category",'Mission Importer'!A2712)</f>
        <v>#VALUE!</v>
      </c>
      <c r="M2712" t="e">
        <f>IF(L2712=43,'Mission Importer'!A2712,0)</f>
        <v>#VALUE!</v>
      </c>
    </row>
    <row r="2713" spans="1:13" x14ac:dyDescent="0.3">
      <c r="A2713" t="e">
        <f>SEARCH("livery",'Mission Importer'!A2713)</f>
        <v>#VALUE!</v>
      </c>
      <c r="B2713" t="e">
        <f>IF(A2713=43,'Mission Importer'!A2713,0)</f>
        <v>#VALUE!</v>
      </c>
      <c r="D2713" t="e">
        <f>SEARCH("shape_name",'Mission Importer'!A2713)</f>
        <v>#VALUE!</v>
      </c>
      <c r="E2713" t="e">
        <f>IF(D2713=43,'Mission Importer'!A2713,0)</f>
        <v>#VALUE!</v>
      </c>
      <c r="G2713" t="e">
        <f>SEARCH("shape_name",'Mission Importer'!A2713)</f>
        <v>#VALUE!</v>
      </c>
      <c r="H2713" t="e">
        <f>IF(G2713=43,'Mission Importer'!A2713,0)</f>
        <v>#VALUE!</v>
      </c>
      <c r="J2713" t="e">
        <f>SEARCH("type",'Mission Importer'!A2713)</f>
        <v>#VALUE!</v>
      </c>
      <c r="K2713" t="e">
        <f>IF(J2713=43,'Mission Importer'!A2713,0)</f>
        <v>#VALUE!</v>
      </c>
      <c r="L2713">
        <f>SEARCH("category",'Mission Importer'!A2713)</f>
        <v>43</v>
      </c>
      <c r="M2713" t="str">
        <f>IF(L2713=43,'Mission Importer'!A2713,0)</f>
        <v xml:space="preserve">                                        ["category"] = "Armor",</v>
      </c>
    </row>
    <row r="2714" spans="1:13" x14ac:dyDescent="0.3">
      <c r="A2714" t="e">
        <f>SEARCH("livery",'Mission Importer'!A2714)</f>
        <v>#VALUE!</v>
      </c>
      <c r="B2714" t="e">
        <f>IF(A2714=43,'Mission Importer'!A2714,0)</f>
        <v>#VALUE!</v>
      </c>
      <c r="D2714" t="e">
        <f>SEARCH("shape_name",'Mission Importer'!A2714)</f>
        <v>#VALUE!</v>
      </c>
      <c r="E2714" t="e">
        <f>IF(D2714=43,'Mission Importer'!A2714,0)</f>
        <v>#VALUE!</v>
      </c>
      <c r="G2714" t="e">
        <f>SEARCH("shape_name",'Mission Importer'!A2714)</f>
        <v>#VALUE!</v>
      </c>
      <c r="H2714" t="e">
        <f>IF(G2714=43,'Mission Importer'!A2714,0)</f>
        <v>#VALUE!</v>
      </c>
      <c r="J2714">
        <f>SEARCH("type",'Mission Importer'!A2714)</f>
        <v>43</v>
      </c>
      <c r="K2714" t="str">
        <f>IF(J2714=43,'Mission Importer'!A2714,0)</f>
        <v xml:space="preserve">                                        ["type"] = "BTR_D",</v>
      </c>
      <c r="L2714" t="e">
        <f>SEARCH("category",'Mission Importer'!A2714)</f>
        <v>#VALUE!</v>
      </c>
      <c r="M2714" t="e">
        <f>IF(L2714=43,'Mission Importer'!A2714,0)</f>
        <v>#VALUE!</v>
      </c>
    </row>
    <row r="2715" spans="1:13" x14ac:dyDescent="0.3">
      <c r="A2715" t="e">
        <f>SEARCH("livery",'Mission Importer'!A2715)</f>
        <v>#VALUE!</v>
      </c>
      <c r="B2715" t="e">
        <f>IF(A2715=43,'Mission Importer'!A2715,0)</f>
        <v>#VALUE!</v>
      </c>
      <c r="D2715" t="e">
        <f>SEARCH("shape_name",'Mission Importer'!A2715)</f>
        <v>#VALUE!</v>
      </c>
      <c r="E2715" t="e">
        <f>IF(D2715=43,'Mission Importer'!A2715,0)</f>
        <v>#VALUE!</v>
      </c>
      <c r="G2715" t="e">
        <f>SEARCH("shape_name",'Mission Importer'!A2715)</f>
        <v>#VALUE!</v>
      </c>
      <c r="H2715" t="e">
        <f>IF(G2715=43,'Mission Importer'!A2715,0)</f>
        <v>#VALUE!</v>
      </c>
      <c r="J2715" t="e">
        <f>SEARCH("type",'Mission Importer'!A2715)</f>
        <v>#VALUE!</v>
      </c>
      <c r="K2715" t="e">
        <f>IF(J2715=43,'Mission Importer'!A2715,0)</f>
        <v>#VALUE!</v>
      </c>
      <c r="L2715" t="e">
        <f>SEARCH("category",'Mission Importer'!A2715)</f>
        <v>#VALUE!</v>
      </c>
      <c r="M2715" t="e">
        <f>IF(L2715=43,'Mission Importer'!A2715,0)</f>
        <v>#VALUE!</v>
      </c>
    </row>
    <row r="2716" spans="1:13" x14ac:dyDescent="0.3">
      <c r="A2716" t="e">
        <f>SEARCH("livery",'Mission Importer'!A2716)</f>
        <v>#VALUE!</v>
      </c>
      <c r="B2716" t="e">
        <f>IF(A2716=43,'Mission Importer'!A2716,0)</f>
        <v>#VALUE!</v>
      </c>
      <c r="D2716" t="e">
        <f>SEARCH("shape_name",'Mission Importer'!A2716)</f>
        <v>#VALUE!</v>
      </c>
      <c r="E2716" t="e">
        <f>IF(D2716=43,'Mission Importer'!A2716,0)</f>
        <v>#VALUE!</v>
      </c>
      <c r="G2716" t="e">
        <f>SEARCH("shape_name",'Mission Importer'!A2716)</f>
        <v>#VALUE!</v>
      </c>
      <c r="H2716" t="e">
        <f>IF(G2716=43,'Mission Importer'!A2716,0)</f>
        <v>#VALUE!</v>
      </c>
      <c r="J2716" t="e">
        <f>SEARCH("type",'Mission Importer'!A2716)</f>
        <v>#VALUE!</v>
      </c>
      <c r="K2716" t="e">
        <f>IF(J2716=43,'Mission Importer'!A2716,0)</f>
        <v>#VALUE!</v>
      </c>
      <c r="L2716" t="e">
        <f>SEARCH("category",'Mission Importer'!A2716)</f>
        <v>#VALUE!</v>
      </c>
      <c r="M2716" t="e">
        <f>IF(L2716=43,'Mission Importer'!A2716,0)</f>
        <v>#VALUE!</v>
      </c>
    </row>
    <row r="2717" spans="1:13" x14ac:dyDescent="0.3">
      <c r="A2717" t="e">
        <f>SEARCH("livery",'Mission Importer'!A2717)</f>
        <v>#VALUE!</v>
      </c>
      <c r="B2717" t="e">
        <f>IF(A2717=43,'Mission Importer'!A2717,0)</f>
        <v>#VALUE!</v>
      </c>
      <c r="D2717" t="e">
        <f>SEARCH("shape_name",'Mission Importer'!A2717)</f>
        <v>#VALUE!</v>
      </c>
      <c r="E2717" t="e">
        <f>IF(D2717=43,'Mission Importer'!A2717,0)</f>
        <v>#VALUE!</v>
      </c>
      <c r="G2717" t="e">
        <f>SEARCH("shape_name",'Mission Importer'!A2717)</f>
        <v>#VALUE!</v>
      </c>
      <c r="H2717" t="e">
        <f>IF(G2717=43,'Mission Importer'!A2717,0)</f>
        <v>#VALUE!</v>
      </c>
      <c r="J2717" t="e">
        <f>SEARCH("type",'Mission Importer'!A2717)</f>
        <v>#VALUE!</v>
      </c>
      <c r="K2717" t="e">
        <f>IF(J2717=43,'Mission Importer'!A2717,0)</f>
        <v>#VALUE!</v>
      </c>
      <c r="L2717" t="e">
        <f>SEARCH("category",'Mission Importer'!A2717)</f>
        <v>#VALUE!</v>
      </c>
      <c r="M2717" t="e">
        <f>IF(L2717=43,'Mission Importer'!A2717,0)</f>
        <v>#VALUE!</v>
      </c>
    </row>
    <row r="2718" spans="1:13" x14ac:dyDescent="0.3">
      <c r="A2718" t="e">
        <f>SEARCH("livery",'Mission Importer'!A2718)</f>
        <v>#VALUE!</v>
      </c>
      <c r="B2718" t="e">
        <f>IF(A2718=43,'Mission Importer'!A2718,0)</f>
        <v>#VALUE!</v>
      </c>
      <c r="D2718" t="e">
        <f>SEARCH("shape_name",'Mission Importer'!A2718)</f>
        <v>#VALUE!</v>
      </c>
      <c r="E2718" t="e">
        <f>IF(D2718=43,'Mission Importer'!A2718,0)</f>
        <v>#VALUE!</v>
      </c>
      <c r="G2718" t="e">
        <f>SEARCH("shape_name",'Mission Importer'!A2718)</f>
        <v>#VALUE!</v>
      </c>
      <c r="H2718" t="e">
        <f>IF(G2718=43,'Mission Importer'!A2718,0)</f>
        <v>#VALUE!</v>
      </c>
      <c r="J2718" t="e">
        <f>SEARCH("type",'Mission Importer'!A2718)</f>
        <v>#VALUE!</v>
      </c>
      <c r="K2718" t="e">
        <f>IF(J2718=43,'Mission Importer'!A2718,0)</f>
        <v>#VALUE!</v>
      </c>
      <c r="L2718" t="e">
        <f>SEARCH("category",'Mission Importer'!A2718)</f>
        <v>#VALUE!</v>
      </c>
      <c r="M2718" t="e">
        <f>IF(L2718=43,'Mission Importer'!A2718,0)</f>
        <v>#VALUE!</v>
      </c>
    </row>
    <row r="2719" spans="1:13" x14ac:dyDescent="0.3">
      <c r="A2719" t="e">
        <f>SEARCH("livery",'Mission Importer'!A2719)</f>
        <v>#VALUE!</v>
      </c>
      <c r="B2719" t="e">
        <f>IF(A2719=43,'Mission Importer'!A2719,0)</f>
        <v>#VALUE!</v>
      </c>
      <c r="D2719" t="e">
        <f>SEARCH("shape_name",'Mission Importer'!A2719)</f>
        <v>#VALUE!</v>
      </c>
      <c r="E2719" t="e">
        <f>IF(D2719=43,'Mission Importer'!A2719,0)</f>
        <v>#VALUE!</v>
      </c>
      <c r="G2719" t="e">
        <f>SEARCH("shape_name",'Mission Importer'!A2719)</f>
        <v>#VALUE!</v>
      </c>
      <c r="H2719" t="e">
        <f>IF(G2719=43,'Mission Importer'!A2719,0)</f>
        <v>#VALUE!</v>
      </c>
      <c r="J2719" t="e">
        <f>SEARCH("type",'Mission Importer'!A2719)</f>
        <v>#VALUE!</v>
      </c>
      <c r="K2719" t="e">
        <f>IF(J2719=43,'Mission Importer'!A2719,0)</f>
        <v>#VALUE!</v>
      </c>
      <c r="L2719" t="e">
        <f>SEARCH("category",'Mission Importer'!A2719)</f>
        <v>#VALUE!</v>
      </c>
      <c r="M2719" t="e">
        <f>IF(L2719=43,'Mission Importer'!A2719,0)</f>
        <v>#VALUE!</v>
      </c>
    </row>
    <row r="2720" spans="1:13" x14ac:dyDescent="0.3">
      <c r="A2720" t="e">
        <f>SEARCH("livery",'Mission Importer'!A2720)</f>
        <v>#VALUE!</v>
      </c>
      <c r="B2720" t="e">
        <f>IF(A2720=43,'Mission Importer'!A2720,0)</f>
        <v>#VALUE!</v>
      </c>
      <c r="D2720" t="e">
        <f>SEARCH("shape_name",'Mission Importer'!A2720)</f>
        <v>#VALUE!</v>
      </c>
      <c r="E2720" t="e">
        <f>IF(D2720=43,'Mission Importer'!A2720,0)</f>
        <v>#VALUE!</v>
      </c>
      <c r="G2720" t="e">
        <f>SEARCH("shape_name",'Mission Importer'!A2720)</f>
        <v>#VALUE!</v>
      </c>
      <c r="H2720" t="e">
        <f>IF(G2720=43,'Mission Importer'!A2720,0)</f>
        <v>#VALUE!</v>
      </c>
      <c r="J2720" t="e">
        <f>SEARCH("type",'Mission Importer'!A2720)</f>
        <v>#VALUE!</v>
      </c>
      <c r="K2720" t="e">
        <f>IF(J2720=43,'Mission Importer'!A2720,0)</f>
        <v>#VALUE!</v>
      </c>
      <c r="L2720" t="e">
        <f>SEARCH("category",'Mission Importer'!A2720)</f>
        <v>#VALUE!</v>
      </c>
      <c r="M2720" t="e">
        <f>IF(L2720=43,'Mission Importer'!A2720,0)</f>
        <v>#VALUE!</v>
      </c>
    </row>
    <row r="2721" spans="1:13" x14ac:dyDescent="0.3">
      <c r="A2721" t="e">
        <f>SEARCH("livery",'Mission Importer'!A2721)</f>
        <v>#VALUE!</v>
      </c>
      <c r="B2721" t="e">
        <f>IF(A2721=43,'Mission Importer'!A2721,0)</f>
        <v>#VALUE!</v>
      </c>
      <c r="D2721" t="e">
        <f>SEARCH("shape_name",'Mission Importer'!A2721)</f>
        <v>#VALUE!</v>
      </c>
      <c r="E2721" t="e">
        <f>IF(D2721=43,'Mission Importer'!A2721,0)</f>
        <v>#VALUE!</v>
      </c>
      <c r="G2721" t="e">
        <f>SEARCH("shape_name",'Mission Importer'!A2721)</f>
        <v>#VALUE!</v>
      </c>
      <c r="H2721" t="e">
        <f>IF(G2721=43,'Mission Importer'!A2721,0)</f>
        <v>#VALUE!</v>
      </c>
      <c r="J2721" t="e">
        <f>SEARCH("type",'Mission Importer'!A2721)</f>
        <v>#VALUE!</v>
      </c>
      <c r="K2721" t="e">
        <f>IF(J2721=43,'Mission Importer'!A2721,0)</f>
        <v>#VALUE!</v>
      </c>
      <c r="L2721" t="e">
        <f>SEARCH("category",'Mission Importer'!A2721)</f>
        <v>#VALUE!</v>
      </c>
      <c r="M2721" t="e">
        <f>IF(L2721=43,'Mission Importer'!A2721,0)</f>
        <v>#VALUE!</v>
      </c>
    </row>
    <row r="2722" spans="1:13" x14ac:dyDescent="0.3">
      <c r="A2722" t="e">
        <f>SEARCH("livery",'Mission Importer'!A2722)</f>
        <v>#VALUE!</v>
      </c>
      <c r="B2722" t="e">
        <f>IF(A2722=43,'Mission Importer'!A2722,0)</f>
        <v>#VALUE!</v>
      </c>
      <c r="D2722" t="e">
        <f>SEARCH("shape_name",'Mission Importer'!A2722)</f>
        <v>#VALUE!</v>
      </c>
      <c r="E2722" t="e">
        <f>IF(D2722=43,'Mission Importer'!A2722,0)</f>
        <v>#VALUE!</v>
      </c>
      <c r="G2722" t="e">
        <f>SEARCH("shape_name",'Mission Importer'!A2722)</f>
        <v>#VALUE!</v>
      </c>
      <c r="H2722" t="e">
        <f>IF(G2722=43,'Mission Importer'!A2722,0)</f>
        <v>#VALUE!</v>
      </c>
      <c r="J2722" t="e">
        <f>SEARCH("type",'Mission Importer'!A2722)</f>
        <v>#VALUE!</v>
      </c>
      <c r="K2722" t="e">
        <f>IF(J2722=43,'Mission Importer'!A2722,0)</f>
        <v>#VALUE!</v>
      </c>
      <c r="L2722" t="e">
        <f>SEARCH("category",'Mission Importer'!A2722)</f>
        <v>#VALUE!</v>
      </c>
      <c r="M2722" t="e">
        <f>IF(L2722=43,'Mission Importer'!A2722,0)</f>
        <v>#VALUE!</v>
      </c>
    </row>
    <row r="2723" spans="1:13" x14ac:dyDescent="0.3">
      <c r="A2723" t="e">
        <f>SEARCH("livery",'Mission Importer'!A2723)</f>
        <v>#VALUE!</v>
      </c>
      <c r="B2723" t="e">
        <f>IF(A2723=43,'Mission Importer'!A2723,0)</f>
        <v>#VALUE!</v>
      </c>
      <c r="D2723" t="e">
        <f>SEARCH("shape_name",'Mission Importer'!A2723)</f>
        <v>#VALUE!</v>
      </c>
      <c r="E2723" t="e">
        <f>IF(D2723=43,'Mission Importer'!A2723,0)</f>
        <v>#VALUE!</v>
      </c>
      <c r="G2723" t="e">
        <f>SEARCH("shape_name",'Mission Importer'!A2723)</f>
        <v>#VALUE!</v>
      </c>
      <c r="H2723" t="e">
        <f>IF(G2723=43,'Mission Importer'!A2723,0)</f>
        <v>#VALUE!</v>
      </c>
      <c r="J2723" t="e">
        <f>SEARCH("type",'Mission Importer'!A2723)</f>
        <v>#VALUE!</v>
      </c>
      <c r="K2723" t="e">
        <f>IF(J2723=43,'Mission Importer'!A2723,0)</f>
        <v>#VALUE!</v>
      </c>
      <c r="L2723" t="e">
        <f>SEARCH("category",'Mission Importer'!A2723)</f>
        <v>#VALUE!</v>
      </c>
      <c r="M2723" t="e">
        <f>IF(L2723=43,'Mission Importer'!A2723,0)</f>
        <v>#VALUE!</v>
      </c>
    </row>
    <row r="2724" spans="1:13" x14ac:dyDescent="0.3">
      <c r="A2724" t="e">
        <f>SEARCH("livery",'Mission Importer'!A2724)</f>
        <v>#VALUE!</v>
      </c>
      <c r="B2724" t="e">
        <f>IF(A2724=43,'Mission Importer'!A2724,0)</f>
        <v>#VALUE!</v>
      </c>
      <c r="D2724" t="e">
        <f>SEARCH("shape_name",'Mission Importer'!A2724)</f>
        <v>#VALUE!</v>
      </c>
      <c r="E2724" t="e">
        <f>IF(D2724=43,'Mission Importer'!A2724,0)</f>
        <v>#VALUE!</v>
      </c>
      <c r="G2724" t="e">
        <f>SEARCH("shape_name",'Mission Importer'!A2724)</f>
        <v>#VALUE!</v>
      </c>
      <c r="H2724" t="e">
        <f>IF(G2724=43,'Mission Importer'!A2724,0)</f>
        <v>#VALUE!</v>
      </c>
      <c r="J2724" t="e">
        <f>SEARCH("type",'Mission Importer'!A2724)</f>
        <v>#VALUE!</v>
      </c>
      <c r="K2724" t="e">
        <f>IF(J2724=43,'Mission Importer'!A2724,0)</f>
        <v>#VALUE!</v>
      </c>
      <c r="L2724" t="e">
        <f>SEARCH("category",'Mission Importer'!A2724)</f>
        <v>#VALUE!</v>
      </c>
      <c r="M2724" t="e">
        <f>IF(L2724=43,'Mission Importer'!A2724,0)</f>
        <v>#VALUE!</v>
      </c>
    </row>
    <row r="2725" spans="1:13" x14ac:dyDescent="0.3">
      <c r="A2725" t="e">
        <f>SEARCH("livery",'Mission Importer'!A2725)</f>
        <v>#VALUE!</v>
      </c>
      <c r="B2725" t="e">
        <f>IF(A2725=43,'Mission Importer'!A2725,0)</f>
        <v>#VALUE!</v>
      </c>
      <c r="D2725" t="e">
        <f>SEARCH("shape_name",'Mission Importer'!A2725)</f>
        <v>#VALUE!</v>
      </c>
      <c r="E2725" t="e">
        <f>IF(D2725=43,'Mission Importer'!A2725,0)</f>
        <v>#VALUE!</v>
      </c>
      <c r="G2725" t="e">
        <f>SEARCH("shape_name",'Mission Importer'!A2725)</f>
        <v>#VALUE!</v>
      </c>
      <c r="H2725" t="e">
        <f>IF(G2725=43,'Mission Importer'!A2725,0)</f>
        <v>#VALUE!</v>
      </c>
      <c r="J2725" t="e">
        <f>SEARCH("type",'Mission Importer'!A2725)</f>
        <v>#VALUE!</v>
      </c>
      <c r="K2725" t="e">
        <f>IF(J2725=43,'Mission Importer'!A2725,0)</f>
        <v>#VALUE!</v>
      </c>
      <c r="L2725" t="e">
        <f>SEARCH("category",'Mission Importer'!A2725)</f>
        <v>#VALUE!</v>
      </c>
      <c r="M2725" t="e">
        <f>IF(L2725=43,'Mission Importer'!A2725,0)</f>
        <v>#VALUE!</v>
      </c>
    </row>
    <row r="2726" spans="1:13" x14ac:dyDescent="0.3">
      <c r="A2726" t="e">
        <f>SEARCH("livery",'Mission Importer'!A2726)</f>
        <v>#VALUE!</v>
      </c>
      <c r="B2726" t="e">
        <f>IF(A2726=43,'Mission Importer'!A2726,0)</f>
        <v>#VALUE!</v>
      </c>
      <c r="D2726" t="e">
        <f>SEARCH("shape_name",'Mission Importer'!A2726)</f>
        <v>#VALUE!</v>
      </c>
      <c r="E2726" t="e">
        <f>IF(D2726=43,'Mission Importer'!A2726,0)</f>
        <v>#VALUE!</v>
      </c>
      <c r="G2726" t="e">
        <f>SEARCH("shape_name",'Mission Importer'!A2726)</f>
        <v>#VALUE!</v>
      </c>
      <c r="H2726" t="e">
        <f>IF(G2726=43,'Mission Importer'!A2726,0)</f>
        <v>#VALUE!</v>
      </c>
      <c r="J2726" t="e">
        <f>SEARCH("type",'Mission Importer'!A2726)</f>
        <v>#VALUE!</v>
      </c>
      <c r="K2726" t="e">
        <f>IF(J2726=43,'Mission Importer'!A2726,0)</f>
        <v>#VALUE!</v>
      </c>
      <c r="L2726" t="e">
        <f>SEARCH("category",'Mission Importer'!A2726)</f>
        <v>#VALUE!</v>
      </c>
      <c r="M2726" t="e">
        <f>IF(L2726=43,'Mission Importer'!A2726,0)</f>
        <v>#VALUE!</v>
      </c>
    </row>
    <row r="2727" spans="1:13" x14ac:dyDescent="0.3">
      <c r="A2727" t="e">
        <f>SEARCH("livery",'Mission Importer'!A2727)</f>
        <v>#VALUE!</v>
      </c>
      <c r="B2727" t="e">
        <f>IF(A2727=43,'Mission Importer'!A2727,0)</f>
        <v>#VALUE!</v>
      </c>
      <c r="D2727" t="e">
        <f>SEARCH("shape_name",'Mission Importer'!A2727)</f>
        <v>#VALUE!</v>
      </c>
      <c r="E2727" t="e">
        <f>IF(D2727=43,'Mission Importer'!A2727,0)</f>
        <v>#VALUE!</v>
      </c>
      <c r="G2727" t="e">
        <f>SEARCH("shape_name",'Mission Importer'!A2727)</f>
        <v>#VALUE!</v>
      </c>
      <c r="H2727" t="e">
        <f>IF(G2727=43,'Mission Importer'!A2727,0)</f>
        <v>#VALUE!</v>
      </c>
      <c r="J2727" t="e">
        <f>SEARCH("type",'Mission Importer'!A2727)</f>
        <v>#VALUE!</v>
      </c>
      <c r="K2727" t="e">
        <f>IF(J2727=43,'Mission Importer'!A2727,0)</f>
        <v>#VALUE!</v>
      </c>
      <c r="L2727" t="e">
        <f>SEARCH("category",'Mission Importer'!A2727)</f>
        <v>#VALUE!</v>
      </c>
      <c r="M2727" t="e">
        <f>IF(L2727=43,'Mission Importer'!A2727,0)</f>
        <v>#VALUE!</v>
      </c>
    </row>
    <row r="2728" spans="1:13" x14ac:dyDescent="0.3">
      <c r="A2728" t="e">
        <f>SEARCH("livery",'Mission Importer'!A2728)</f>
        <v>#VALUE!</v>
      </c>
      <c r="B2728" t="e">
        <f>IF(A2728=43,'Mission Importer'!A2728,0)</f>
        <v>#VALUE!</v>
      </c>
      <c r="D2728" t="e">
        <f>SEARCH("shape_name",'Mission Importer'!A2728)</f>
        <v>#VALUE!</v>
      </c>
      <c r="E2728" t="e">
        <f>IF(D2728=43,'Mission Importer'!A2728,0)</f>
        <v>#VALUE!</v>
      </c>
      <c r="G2728" t="e">
        <f>SEARCH("shape_name",'Mission Importer'!A2728)</f>
        <v>#VALUE!</v>
      </c>
      <c r="H2728" t="e">
        <f>IF(G2728=43,'Mission Importer'!A2728,0)</f>
        <v>#VALUE!</v>
      </c>
      <c r="J2728" t="e">
        <f>SEARCH("type",'Mission Importer'!A2728)</f>
        <v>#VALUE!</v>
      </c>
      <c r="K2728" t="e">
        <f>IF(J2728=43,'Mission Importer'!A2728,0)</f>
        <v>#VALUE!</v>
      </c>
      <c r="L2728" t="e">
        <f>SEARCH("category",'Mission Importer'!A2728)</f>
        <v>#VALUE!</v>
      </c>
      <c r="M2728" t="e">
        <f>IF(L2728=43,'Mission Importer'!A2728,0)</f>
        <v>#VALUE!</v>
      </c>
    </row>
    <row r="2729" spans="1:13" x14ac:dyDescent="0.3">
      <c r="A2729" t="e">
        <f>SEARCH("livery",'Mission Importer'!A2729)</f>
        <v>#VALUE!</v>
      </c>
      <c r="B2729" t="e">
        <f>IF(A2729=43,'Mission Importer'!A2729,0)</f>
        <v>#VALUE!</v>
      </c>
      <c r="D2729" t="e">
        <f>SEARCH("shape_name",'Mission Importer'!A2729)</f>
        <v>#VALUE!</v>
      </c>
      <c r="E2729" t="e">
        <f>IF(D2729=43,'Mission Importer'!A2729,0)</f>
        <v>#VALUE!</v>
      </c>
      <c r="G2729" t="e">
        <f>SEARCH("shape_name",'Mission Importer'!A2729)</f>
        <v>#VALUE!</v>
      </c>
      <c r="H2729" t="e">
        <f>IF(G2729=43,'Mission Importer'!A2729,0)</f>
        <v>#VALUE!</v>
      </c>
      <c r="J2729" t="e">
        <f>SEARCH("type",'Mission Importer'!A2729)</f>
        <v>#VALUE!</v>
      </c>
      <c r="K2729" t="e">
        <f>IF(J2729=43,'Mission Importer'!A2729,0)</f>
        <v>#VALUE!</v>
      </c>
      <c r="L2729" t="e">
        <f>SEARCH("category",'Mission Importer'!A2729)</f>
        <v>#VALUE!</v>
      </c>
      <c r="M2729" t="e">
        <f>IF(L2729=43,'Mission Importer'!A2729,0)</f>
        <v>#VALUE!</v>
      </c>
    </row>
    <row r="2730" spans="1:13" x14ac:dyDescent="0.3">
      <c r="A2730" t="e">
        <f>SEARCH("livery",'Mission Importer'!A2730)</f>
        <v>#VALUE!</v>
      </c>
      <c r="B2730" t="e">
        <f>IF(A2730=43,'Mission Importer'!A2730,0)</f>
        <v>#VALUE!</v>
      </c>
      <c r="D2730" t="e">
        <f>SEARCH("shape_name",'Mission Importer'!A2730)</f>
        <v>#VALUE!</v>
      </c>
      <c r="E2730" t="e">
        <f>IF(D2730=43,'Mission Importer'!A2730,0)</f>
        <v>#VALUE!</v>
      </c>
      <c r="G2730" t="e">
        <f>SEARCH("shape_name",'Mission Importer'!A2730)</f>
        <v>#VALUE!</v>
      </c>
      <c r="H2730" t="e">
        <f>IF(G2730=43,'Mission Importer'!A2730,0)</f>
        <v>#VALUE!</v>
      </c>
      <c r="J2730" t="e">
        <f>SEARCH("type",'Mission Importer'!A2730)</f>
        <v>#VALUE!</v>
      </c>
      <c r="K2730" t="e">
        <f>IF(J2730=43,'Mission Importer'!A2730,0)</f>
        <v>#VALUE!</v>
      </c>
      <c r="L2730" t="e">
        <f>SEARCH("category",'Mission Importer'!A2730)</f>
        <v>#VALUE!</v>
      </c>
      <c r="M2730" t="e">
        <f>IF(L2730=43,'Mission Importer'!A2730,0)</f>
        <v>#VALUE!</v>
      </c>
    </row>
    <row r="2731" spans="1:13" x14ac:dyDescent="0.3">
      <c r="A2731" t="e">
        <f>SEARCH("livery",'Mission Importer'!A2731)</f>
        <v>#VALUE!</v>
      </c>
      <c r="B2731" t="e">
        <f>IF(A2731=43,'Mission Importer'!A2731,0)</f>
        <v>#VALUE!</v>
      </c>
      <c r="D2731" t="e">
        <f>SEARCH("shape_name",'Mission Importer'!A2731)</f>
        <v>#VALUE!</v>
      </c>
      <c r="E2731" t="e">
        <f>IF(D2731=43,'Mission Importer'!A2731,0)</f>
        <v>#VALUE!</v>
      </c>
      <c r="G2731" t="e">
        <f>SEARCH("shape_name",'Mission Importer'!A2731)</f>
        <v>#VALUE!</v>
      </c>
      <c r="H2731" t="e">
        <f>IF(G2731=43,'Mission Importer'!A2731,0)</f>
        <v>#VALUE!</v>
      </c>
      <c r="J2731" t="e">
        <f>SEARCH("type",'Mission Importer'!A2731)</f>
        <v>#VALUE!</v>
      </c>
      <c r="K2731" t="e">
        <f>IF(J2731=43,'Mission Importer'!A2731,0)</f>
        <v>#VALUE!</v>
      </c>
      <c r="L2731" t="e">
        <f>SEARCH("category",'Mission Importer'!A2731)</f>
        <v>#VALUE!</v>
      </c>
      <c r="M2731" t="e">
        <f>IF(L2731=43,'Mission Importer'!A2731,0)</f>
        <v>#VALUE!</v>
      </c>
    </row>
    <row r="2732" spans="1:13" x14ac:dyDescent="0.3">
      <c r="A2732" t="e">
        <f>SEARCH("livery",'Mission Importer'!A2732)</f>
        <v>#VALUE!</v>
      </c>
      <c r="B2732" t="e">
        <f>IF(A2732=43,'Mission Importer'!A2732,0)</f>
        <v>#VALUE!</v>
      </c>
      <c r="D2732" t="e">
        <f>SEARCH("shape_name",'Mission Importer'!A2732)</f>
        <v>#VALUE!</v>
      </c>
      <c r="E2732" t="e">
        <f>IF(D2732=43,'Mission Importer'!A2732,0)</f>
        <v>#VALUE!</v>
      </c>
      <c r="G2732" t="e">
        <f>SEARCH("shape_name",'Mission Importer'!A2732)</f>
        <v>#VALUE!</v>
      </c>
      <c r="H2732" t="e">
        <f>IF(G2732=43,'Mission Importer'!A2732,0)</f>
        <v>#VALUE!</v>
      </c>
      <c r="J2732" t="e">
        <f>SEARCH("type",'Mission Importer'!A2732)</f>
        <v>#VALUE!</v>
      </c>
      <c r="K2732" t="e">
        <f>IF(J2732=43,'Mission Importer'!A2732,0)</f>
        <v>#VALUE!</v>
      </c>
      <c r="L2732" t="e">
        <f>SEARCH("category",'Mission Importer'!A2732)</f>
        <v>#VALUE!</v>
      </c>
      <c r="M2732" t="e">
        <f>IF(L2732=43,'Mission Importer'!A2732,0)</f>
        <v>#VALUE!</v>
      </c>
    </row>
    <row r="2733" spans="1:13" x14ac:dyDescent="0.3">
      <c r="A2733" t="e">
        <f>SEARCH("livery",'Mission Importer'!A2733)</f>
        <v>#VALUE!</v>
      </c>
      <c r="B2733" t="e">
        <f>IF(A2733=43,'Mission Importer'!A2733,0)</f>
        <v>#VALUE!</v>
      </c>
      <c r="D2733" t="e">
        <f>SEARCH("shape_name",'Mission Importer'!A2733)</f>
        <v>#VALUE!</v>
      </c>
      <c r="E2733" t="e">
        <f>IF(D2733=43,'Mission Importer'!A2733,0)</f>
        <v>#VALUE!</v>
      </c>
      <c r="G2733" t="e">
        <f>SEARCH("shape_name",'Mission Importer'!A2733)</f>
        <v>#VALUE!</v>
      </c>
      <c r="H2733" t="e">
        <f>IF(G2733=43,'Mission Importer'!A2733,0)</f>
        <v>#VALUE!</v>
      </c>
      <c r="J2733" t="e">
        <f>SEARCH("type",'Mission Importer'!A2733)</f>
        <v>#VALUE!</v>
      </c>
      <c r="K2733" t="e">
        <f>IF(J2733=43,'Mission Importer'!A2733,0)</f>
        <v>#VALUE!</v>
      </c>
      <c r="L2733" t="e">
        <f>SEARCH("category",'Mission Importer'!A2733)</f>
        <v>#VALUE!</v>
      </c>
      <c r="M2733" t="e">
        <f>IF(L2733=43,'Mission Importer'!A2733,0)</f>
        <v>#VALUE!</v>
      </c>
    </row>
    <row r="2734" spans="1:13" x14ac:dyDescent="0.3">
      <c r="A2734" t="e">
        <f>SEARCH("livery",'Mission Importer'!A2734)</f>
        <v>#VALUE!</v>
      </c>
      <c r="B2734" t="e">
        <f>IF(A2734=43,'Mission Importer'!A2734,0)</f>
        <v>#VALUE!</v>
      </c>
      <c r="D2734" t="e">
        <f>SEARCH("shape_name",'Mission Importer'!A2734)</f>
        <v>#VALUE!</v>
      </c>
      <c r="E2734" t="e">
        <f>IF(D2734=43,'Mission Importer'!A2734,0)</f>
        <v>#VALUE!</v>
      </c>
      <c r="G2734" t="e">
        <f>SEARCH("shape_name",'Mission Importer'!A2734)</f>
        <v>#VALUE!</v>
      </c>
      <c r="H2734" t="e">
        <f>IF(G2734=43,'Mission Importer'!A2734,0)</f>
        <v>#VALUE!</v>
      </c>
      <c r="J2734" t="e">
        <f>SEARCH("type",'Mission Importer'!A2734)</f>
        <v>#VALUE!</v>
      </c>
      <c r="K2734" t="e">
        <f>IF(J2734=43,'Mission Importer'!A2734,0)</f>
        <v>#VALUE!</v>
      </c>
      <c r="L2734" t="e">
        <f>SEARCH("category",'Mission Importer'!A2734)</f>
        <v>#VALUE!</v>
      </c>
      <c r="M2734" t="e">
        <f>IF(L2734=43,'Mission Importer'!A2734,0)</f>
        <v>#VALUE!</v>
      </c>
    </row>
    <row r="2735" spans="1:13" x14ac:dyDescent="0.3">
      <c r="A2735" t="e">
        <f>SEARCH("livery",'Mission Importer'!A2735)</f>
        <v>#VALUE!</v>
      </c>
      <c r="B2735" t="e">
        <f>IF(A2735=43,'Mission Importer'!A2735,0)</f>
        <v>#VALUE!</v>
      </c>
      <c r="D2735" t="e">
        <f>SEARCH("shape_name",'Mission Importer'!A2735)</f>
        <v>#VALUE!</v>
      </c>
      <c r="E2735" t="e">
        <f>IF(D2735=43,'Mission Importer'!A2735,0)</f>
        <v>#VALUE!</v>
      </c>
      <c r="G2735" t="e">
        <f>SEARCH("shape_name",'Mission Importer'!A2735)</f>
        <v>#VALUE!</v>
      </c>
      <c r="H2735" t="e">
        <f>IF(G2735=43,'Mission Importer'!A2735,0)</f>
        <v>#VALUE!</v>
      </c>
      <c r="J2735" t="e">
        <f>SEARCH("type",'Mission Importer'!A2735)</f>
        <v>#VALUE!</v>
      </c>
      <c r="K2735" t="e">
        <f>IF(J2735=43,'Mission Importer'!A2735,0)</f>
        <v>#VALUE!</v>
      </c>
      <c r="L2735" t="e">
        <f>SEARCH("category",'Mission Importer'!A2735)</f>
        <v>#VALUE!</v>
      </c>
      <c r="M2735" t="e">
        <f>IF(L2735=43,'Mission Importer'!A2735,0)</f>
        <v>#VALUE!</v>
      </c>
    </row>
    <row r="2736" spans="1:13" x14ac:dyDescent="0.3">
      <c r="A2736" t="e">
        <f>SEARCH("livery",'Mission Importer'!A2736)</f>
        <v>#VALUE!</v>
      </c>
      <c r="B2736" t="e">
        <f>IF(A2736=43,'Mission Importer'!A2736,0)</f>
        <v>#VALUE!</v>
      </c>
      <c r="D2736" t="e">
        <f>SEARCH("shape_name",'Mission Importer'!A2736)</f>
        <v>#VALUE!</v>
      </c>
      <c r="E2736" t="e">
        <f>IF(D2736=43,'Mission Importer'!A2736,0)</f>
        <v>#VALUE!</v>
      </c>
      <c r="G2736" t="e">
        <f>SEARCH("shape_name",'Mission Importer'!A2736)</f>
        <v>#VALUE!</v>
      </c>
      <c r="H2736" t="e">
        <f>IF(G2736=43,'Mission Importer'!A2736,0)</f>
        <v>#VALUE!</v>
      </c>
      <c r="J2736" t="e">
        <f>SEARCH("type",'Mission Importer'!A2736)</f>
        <v>#VALUE!</v>
      </c>
      <c r="K2736" t="e">
        <f>IF(J2736=43,'Mission Importer'!A2736,0)</f>
        <v>#VALUE!</v>
      </c>
      <c r="L2736" t="e">
        <f>SEARCH("category",'Mission Importer'!A2736)</f>
        <v>#VALUE!</v>
      </c>
      <c r="M2736" t="e">
        <f>IF(L2736=43,'Mission Importer'!A2736,0)</f>
        <v>#VALUE!</v>
      </c>
    </row>
    <row r="2737" spans="1:13" x14ac:dyDescent="0.3">
      <c r="A2737" t="e">
        <f>SEARCH("livery",'Mission Importer'!A2737)</f>
        <v>#VALUE!</v>
      </c>
      <c r="B2737" t="e">
        <f>IF(A2737=43,'Mission Importer'!A2737,0)</f>
        <v>#VALUE!</v>
      </c>
      <c r="D2737" t="e">
        <f>SEARCH("shape_name",'Mission Importer'!A2737)</f>
        <v>#VALUE!</v>
      </c>
      <c r="E2737" t="e">
        <f>IF(D2737=43,'Mission Importer'!A2737,0)</f>
        <v>#VALUE!</v>
      </c>
      <c r="G2737" t="e">
        <f>SEARCH("shape_name",'Mission Importer'!A2737)</f>
        <v>#VALUE!</v>
      </c>
      <c r="H2737" t="e">
        <f>IF(G2737=43,'Mission Importer'!A2737,0)</f>
        <v>#VALUE!</v>
      </c>
      <c r="J2737" t="e">
        <f>SEARCH("type",'Mission Importer'!A2737)</f>
        <v>#VALUE!</v>
      </c>
      <c r="K2737" t="e">
        <f>IF(J2737=43,'Mission Importer'!A2737,0)</f>
        <v>#VALUE!</v>
      </c>
      <c r="L2737" t="e">
        <f>SEARCH("category",'Mission Importer'!A2737)</f>
        <v>#VALUE!</v>
      </c>
      <c r="M2737" t="e">
        <f>IF(L2737=43,'Mission Importer'!A2737,0)</f>
        <v>#VALUE!</v>
      </c>
    </row>
    <row r="2738" spans="1:13" x14ac:dyDescent="0.3">
      <c r="A2738" t="e">
        <f>SEARCH("livery",'Mission Importer'!A2738)</f>
        <v>#VALUE!</v>
      </c>
      <c r="B2738" t="e">
        <f>IF(A2738=43,'Mission Importer'!A2738,0)</f>
        <v>#VALUE!</v>
      </c>
      <c r="D2738" t="e">
        <f>SEARCH("shape_name",'Mission Importer'!A2738)</f>
        <v>#VALUE!</v>
      </c>
      <c r="E2738" t="e">
        <f>IF(D2738=43,'Mission Importer'!A2738,0)</f>
        <v>#VALUE!</v>
      </c>
      <c r="G2738" t="e">
        <f>SEARCH("shape_name",'Mission Importer'!A2738)</f>
        <v>#VALUE!</v>
      </c>
      <c r="H2738" t="e">
        <f>IF(G2738=43,'Mission Importer'!A2738,0)</f>
        <v>#VALUE!</v>
      </c>
      <c r="J2738">
        <f>SEARCH("type",'Mission Importer'!A2738)</f>
        <v>47</v>
      </c>
      <c r="K2738">
        <f>IF(J2738=43,'Mission Importer'!A2738,0)</f>
        <v>0</v>
      </c>
      <c r="L2738" t="e">
        <f>SEARCH("category",'Mission Importer'!A2738)</f>
        <v>#VALUE!</v>
      </c>
      <c r="M2738" t="e">
        <f>IF(L2738=43,'Mission Importer'!A2738,0)</f>
        <v>#VALUE!</v>
      </c>
    </row>
    <row r="2739" spans="1:13" x14ac:dyDescent="0.3">
      <c r="A2739" t="e">
        <f>SEARCH("livery",'Mission Importer'!A2739)</f>
        <v>#VALUE!</v>
      </c>
      <c r="B2739" t="e">
        <f>IF(A2739=43,'Mission Importer'!A2739,0)</f>
        <v>#VALUE!</v>
      </c>
      <c r="D2739" t="e">
        <f>SEARCH("shape_name",'Mission Importer'!A2739)</f>
        <v>#VALUE!</v>
      </c>
      <c r="E2739" t="e">
        <f>IF(D2739=43,'Mission Importer'!A2739,0)</f>
        <v>#VALUE!</v>
      </c>
      <c r="G2739" t="e">
        <f>SEARCH("shape_name",'Mission Importer'!A2739)</f>
        <v>#VALUE!</v>
      </c>
      <c r="H2739" t="e">
        <f>IF(G2739=43,'Mission Importer'!A2739,0)</f>
        <v>#VALUE!</v>
      </c>
      <c r="J2739" t="e">
        <f>SEARCH("type",'Mission Importer'!A2739)</f>
        <v>#VALUE!</v>
      </c>
      <c r="K2739" t="e">
        <f>IF(J2739=43,'Mission Importer'!A2739,0)</f>
        <v>#VALUE!</v>
      </c>
      <c r="L2739" t="e">
        <f>SEARCH("category",'Mission Importer'!A2739)</f>
        <v>#VALUE!</v>
      </c>
      <c r="M2739" t="e">
        <f>IF(L2739=43,'Mission Importer'!A2739,0)</f>
        <v>#VALUE!</v>
      </c>
    </row>
    <row r="2740" spans="1:13" x14ac:dyDescent="0.3">
      <c r="A2740" t="e">
        <f>SEARCH("livery",'Mission Importer'!A2740)</f>
        <v>#VALUE!</v>
      </c>
      <c r="B2740" t="e">
        <f>IF(A2740=43,'Mission Importer'!A2740,0)</f>
        <v>#VALUE!</v>
      </c>
      <c r="D2740" t="e">
        <f>SEARCH("shape_name",'Mission Importer'!A2740)</f>
        <v>#VALUE!</v>
      </c>
      <c r="E2740" t="e">
        <f>IF(D2740=43,'Mission Importer'!A2740,0)</f>
        <v>#VALUE!</v>
      </c>
      <c r="G2740" t="e">
        <f>SEARCH("shape_name",'Mission Importer'!A2740)</f>
        <v>#VALUE!</v>
      </c>
      <c r="H2740" t="e">
        <f>IF(G2740=43,'Mission Importer'!A2740,0)</f>
        <v>#VALUE!</v>
      </c>
      <c r="J2740" t="e">
        <f>SEARCH("type",'Mission Importer'!A2740)</f>
        <v>#VALUE!</v>
      </c>
      <c r="K2740" t="e">
        <f>IF(J2740=43,'Mission Importer'!A2740,0)</f>
        <v>#VALUE!</v>
      </c>
      <c r="L2740" t="e">
        <f>SEARCH("category",'Mission Importer'!A2740)</f>
        <v>#VALUE!</v>
      </c>
      <c r="M2740" t="e">
        <f>IF(L2740=43,'Mission Importer'!A2740,0)</f>
        <v>#VALUE!</v>
      </c>
    </row>
    <row r="2741" spans="1:13" x14ac:dyDescent="0.3">
      <c r="A2741" t="e">
        <f>SEARCH("livery",'Mission Importer'!A2741)</f>
        <v>#VALUE!</v>
      </c>
      <c r="B2741" t="e">
        <f>IF(A2741=43,'Mission Importer'!A2741,0)</f>
        <v>#VALUE!</v>
      </c>
      <c r="D2741" t="e">
        <f>SEARCH("shape_name",'Mission Importer'!A2741)</f>
        <v>#VALUE!</v>
      </c>
      <c r="E2741" t="e">
        <f>IF(D2741=43,'Mission Importer'!A2741,0)</f>
        <v>#VALUE!</v>
      </c>
      <c r="G2741" t="e">
        <f>SEARCH("shape_name",'Mission Importer'!A2741)</f>
        <v>#VALUE!</v>
      </c>
      <c r="H2741" t="e">
        <f>IF(G2741=43,'Mission Importer'!A2741,0)</f>
        <v>#VALUE!</v>
      </c>
      <c r="J2741" t="e">
        <f>SEARCH("type",'Mission Importer'!A2741)</f>
        <v>#VALUE!</v>
      </c>
      <c r="K2741" t="e">
        <f>IF(J2741=43,'Mission Importer'!A2741,0)</f>
        <v>#VALUE!</v>
      </c>
      <c r="L2741" t="e">
        <f>SEARCH("category",'Mission Importer'!A2741)</f>
        <v>#VALUE!</v>
      </c>
      <c r="M2741" t="e">
        <f>IF(L2741=43,'Mission Importer'!A2741,0)</f>
        <v>#VALUE!</v>
      </c>
    </row>
    <row r="2742" spans="1:13" x14ac:dyDescent="0.3">
      <c r="A2742" t="e">
        <f>SEARCH("livery",'Mission Importer'!A2742)</f>
        <v>#VALUE!</v>
      </c>
      <c r="B2742" t="e">
        <f>IF(A2742=43,'Mission Importer'!A2742,0)</f>
        <v>#VALUE!</v>
      </c>
      <c r="D2742" t="e">
        <f>SEARCH("shape_name",'Mission Importer'!A2742)</f>
        <v>#VALUE!</v>
      </c>
      <c r="E2742" t="e">
        <f>IF(D2742=43,'Mission Importer'!A2742,0)</f>
        <v>#VALUE!</v>
      </c>
      <c r="G2742" t="e">
        <f>SEARCH("shape_name",'Mission Importer'!A2742)</f>
        <v>#VALUE!</v>
      </c>
      <c r="H2742" t="e">
        <f>IF(G2742=43,'Mission Importer'!A2742,0)</f>
        <v>#VALUE!</v>
      </c>
      <c r="J2742" t="e">
        <f>SEARCH("type",'Mission Importer'!A2742)</f>
        <v>#VALUE!</v>
      </c>
      <c r="K2742" t="e">
        <f>IF(J2742=43,'Mission Importer'!A2742,0)</f>
        <v>#VALUE!</v>
      </c>
      <c r="L2742" t="e">
        <f>SEARCH("category",'Mission Importer'!A2742)</f>
        <v>#VALUE!</v>
      </c>
      <c r="M2742" t="e">
        <f>IF(L2742=43,'Mission Importer'!A2742,0)</f>
        <v>#VALUE!</v>
      </c>
    </row>
    <row r="2743" spans="1:13" x14ac:dyDescent="0.3">
      <c r="A2743" t="e">
        <f>SEARCH("livery",'Mission Importer'!A2743)</f>
        <v>#VALUE!</v>
      </c>
      <c r="B2743" t="e">
        <f>IF(A2743=43,'Mission Importer'!A2743,0)</f>
        <v>#VALUE!</v>
      </c>
      <c r="D2743" t="e">
        <f>SEARCH("shape_name",'Mission Importer'!A2743)</f>
        <v>#VALUE!</v>
      </c>
      <c r="E2743" t="e">
        <f>IF(D2743=43,'Mission Importer'!A2743,0)</f>
        <v>#VALUE!</v>
      </c>
      <c r="G2743" t="e">
        <f>SEARCH("shape_name",'Mission Importer'!A2743)</f>
        <v>#VALUE!</v>
      </c>
      <c r="H2743" t="e">
        <f>IF(G2743=43,'Mission Importer'!A2743,0)</f>
        <v>#VALUE!</v>
      </c>
      <c r="J2743" t="e">
        <f>SEARCH("type",'Mission Importer'!A2743)</f>
        <v>#VALUE!</v>
      </c>
      <c r="K2743" t="e">
        <f>IF(J2743=43,'Mission Importer'!A2743,0)</f>
        <v>#VALUE!</v>
      </c>
      <c r="L2743" t="e">
        <f>SEARCH("category",'Mission Importer'!A2743)</f>
        <v>#VALUE!</v>
      </c>
      <c r="M2743" t="e">
        <f>IF(L2743=43,'Mission Importer'!A2743,0)</f>
        <v>#VALUE!</v>
      </c>
    </row>
    <row r="2744" spans="1:13" x14ac:dyDescent="0.3">
      <c r="A2744" t="e">
        <f>SEARCH("livery",'Mission Importer'!A2744)</f>
        <v>#VALUE!</v>
      </c>
      <c r="B2744" t="e">
        <f>IF(A2744=43,'Mission Importer'!A2744,0)</f>
        <v>#VALUE!</v>
      </c>
      <c r="D2744" t="e">
        <f>SEARCH("shape_name",'Mission Importer'!A2744)</f>
        <v>#VALUE!</v>
      </c>
      <c r="E2744" t="e">
        <f>IF(D2744=43,'Mission Importer'!A2744,0)</f>
        <v>#VALUE!</v>
      </c>
      <c r="G2744" t="e">
        <f>SEARCH("shape_name",'Mission Importer'!A2744)</f>
        <v>#VALUE!</v>
      </c>
      <c r="H2744" t="e">
        <f>IF(G2744=43,'Mission Importer'!A2744,0)</f>
        <v>#VALUE!</v>
      </c>
      <c r="J2744" t="e">
        <f>SEARCH("type",'Mission Importer'!A2744)</f>
        <v>#VALUE!</v>
      </c>
      <c r="K2744" t="e">
        <f>IF(J2744=43,'Mission Importer'!A2744,0)</f>
        <v>#VALUE!</v>
      </c>
      <c r="L2744" t="e">
        <f>SEARCH("category",'Mission Importer'!A2744)</f>
        <v>#VALUE!</v>
      </c>
      <c r="M2744" t="e">
        <f>IF(L2744=43,'Mission Importer'!A2744,0)</f>
        <v>#VALUE!</v>
      </c>
    </row>
    <row r="2745" spans="1:13" x14ac:dyDescent="0.3">
      <c r="A2745" t="e">
        <f>SEARCH("livery",'Mission Importer'!A2745)</f>
        <v>#VALUE!</v>
      </c>
      <c r="B2745" t="e">
        <f>IF(A2745=43,'Mission Importer'!A2745,0)</f>
        <v>#VALUE!</v>
      </c>
      <c r="D2745" t="e">
        <f>SEARCH("shape_name",'Mission Importer'!A2745)</f>
        <v>#VALUE!</v>
      </c>
      <c r="E2745" t="e">
        <f>IF(D2745=43,'Mission Importer'!A2745,0)</f>
        <v>#VALUE!</v>
      </c>
      <c r="G2745" t="e">
        <f>SEARCH("shape_name",'Mission Importer'!A2745)</f>
        <v>#VALUE!</v>
      </c>
      <c r="H2745" t="e">
        <f>IF(G2745=43,'Mission Importer'!A2745,0)</f>
        <v>#VALUE!</v>
      </c>
      <c r="J2745" t="e">
        <f>SEARCH("type",'Mission Importer'!A2745)</f>
        <v>#VALUE!</v>
      </c>
      <c r="K2745" t="e">
        <f>IF(J2745=43,'Mission Importer'!A2745,0)</f>
        <v>#VALUE!</v>
      </c>
      <c r="L2745" t="e">
        <f>SEARCH("category",'Mission Importer'!A2745)</f>
        <v>#VALUE!</v>
      </c>
      <c r="M2745" t="e">
        <f>IF(L2745=43,'Mission Importer'!A2745,0)</f>
        <v>#VALUE!</v>
      </c>
    </row>
    <row r="2746" spans="1:13" x14ac:dyDescent="0.3">
      <c r="A2746" t="e">
        <f>SEARCH("livery",'Mission Importer'!A2746)</f>
        <v>#VALUE!</v>
      </c>
      <c r="B2746" t="e">
        <f>IF(A2746=43,'Mission Importer'!A2746,0)</f>
        <v>#VALUE!</v>
      </c>
      <c r="D2746" t="e">
        <f>SEARCH("shape_name",'Mission Importer'!A2746)</f>
        <v>#VALUE!</v>
      </c>
      <c r="E2746" t="e">
        <f>IF(D2746=43,'Mission Importer'!A2746,0)</f>
        <v>#VALUE!</v>
      </c>
      <c r="G2746" t="e">
        <f>SEARCH("shape_name",'Mission Importer'!A2746)</f>
        <v>#VALUE!</v>
      </c>
      <c r="H2746" t="e">
        <f>IF(G2746=43,'Mission Importer'!A2746,0)</f>
        <v>#VALUE!</v>
      </c>
      <c r="J2746" t="e">
        <f>SEARCH("type",'Mission Importer'!A2746)</f>
        <v>#VALUE!</v>
      </c>
      <c r="K2746" t="e">
        <f>IF(J2746=43,'Mission Importer'!A2746,0)</f>
        <v>#VALUE!</v>
      </c>
      <c r="L2746" t="e">
        <f>SEARCH("category",'Mission Importer'!A2746)</f>
        <v>#VALUE!</v>
      </c>
      <c r="M2746" t="e">
        <f>IF(L2746=43,'Mission Importer'!A2746,0)</f>
        <v>#VALUE!</v>
      </c>
    </row>
    <row r="2747" spans="1:13" x14ac:dyDescent="0.3">
      <c r="A2747" t="e">
        <f>SEARCH("livery",'Mission Importer'!A2747)</f>
        <v>#VALUE!</v>
      </c>
      <c r="B2747" t="e">
        <f>IF(A2747=43,'Mission Importer'!A2747,0)</f>
        <v>#VALUE!</v>
      </c>
      <c r="D2747" t="e">
        <f>SEARCH("shape_name",'Mission Importer'!A2747)</f>
        <v>#VALUE!</v>
      </c>
      <c r="E2747" t="e">
        <f>IF(D2747=43,'Mission Importer'!A2747,0)</f>
        <v>#VALUE!</v>
      </c>
      <c r="G2747" t="e">
        <f>SEARCH("shape_name",'Mission Importer'!A2747)</f>
        <v>#VALUE!</v>
      </c>
      <c r="H2747" t="e">
        <f>IF(G2747=43,'Mission Importer'!A2747,0)</f>
        <v>#VALUE!</v>
      </c>
      <c r="J2747" t="e">
        <f>SEARCH("type",'Mission Importer'!A2747)</f>
        <v>#VALUE!</v>
      </c>
      <c r="K2747" t="e">
        <f>IF(J2747=43,'Mission Importer'!A2747,0)</f>
        <v>#VALUE!</v>
      </c>
      <c r="L2747" t="e">
        <f>SEARCH("category",'Mission Importer'!A2747)</f>
        <v>#VALUE!</v>
      </c>
      <c r="M2747" t="e">
        <f>IF(L2747=43,'Mission Importer'!A2747,0)</f>
        <v>#VALUE!</v>
      </c>
    </row>
    <row r="2748" spans="1:13" x14ac:dyDescent="0.3">
      <c r="A2748" t="e">
        <f>SEARCH("livery",'Mission Importer'!A2748)</f>
        <v>#VALUE!</v>
      </c>
      <c r="B2748" t="e">
        <f>IF(A2748=43,'Mission Importer'!A2748,0)</f>
        <v>#VALUE!</v>
      </c>
      <c r="D2748" t="e">
        <f>SEARCH("shape_name",'Mission Importer'!A2748)</f>
        <v>#VALUE!</v>
      </c>
      <c r="E2748" t="e">
        <f>IF(D2748=43,'Mission Importer'!A2748,0)</f>
        <v>#VALUE!</v>
      </c>
      <c r="G2748" t="e">
        <f>SEARCH("shape_name",'Mission Importer'!A2748)</f>
        <v>#VALUE!</v>
      </c>
      <c r="H2748" t="e">
        <f>IF(G2748=43,'Mission Importer'!A2748,0)</f>
        <v>#VALUE!</v>
      </c>
      <c r="J2748" t="e">
        <f>SEARCH("type",'Mission Importer'!A2748)</f>
        <v>#VALUE!</v>
      </c>
      <c r="K2748" t="e">
        <f>IF(J2748=43,'Mission Importer'!A2748,0)</f>
        <v>#VALUE!</v>
      </c>
      <c r="L2748" t="e">
        <f>SEARCH("category",'Mission Importer'!A2748)</f>
        <v>#VALUE!</v>
      </c>
      <c r="M2748" t="e">
        <f>IF(L2748=43,'Mission Importer'!A2748,0)</f>
        <v>#VALUE!</v>
      </c>
    </row>
    <row r="2749" spans="1:13" x14ac:dyDescent="0.3">
      <c r="A2749" t="e">
        <f>SEARCH("livery",'Mission Importer'!A2749)</f>
        <v>#VALUE!</v>
      </c>
      <c r="B2749" t="e">
        <f>IF(A2749=43,'Mission Importer'!A2749,0)</f>
        <v>#VALUE!</v>
      </c>
      <c r="D2749" t="e">
        <f>SEARCH("shape_name",'Mission Importer'!A2749)</f>
        <v>#VALUE!</v>
      </c>
      <c r="E2749" t="e">
        <f>IF(D2749=43,'Mission Importer'!A2749,0)</f>
        <v>#VALUE!</v>
      </c>
      <c r="G2749" t="e">
        <f>SEARCH("shape_name",'Mission Importer'!A2749)</f>
        <v>#VALUE!</v>
      </c>
      <c r="H2749" t="e">
        <f>IF(G2749=43,'Mission Importer'!A2749,0)</f>
        <v>#VALUE!</v>
      </c>
      <c r="J2749" t="e">
        <f>SEARCH("type",'Mission Importer'!A2749)</f>
        <v>#VALUE!</v>
      </c>
      <c r="K2749" t="e">
        <f>IF(J2749=43,'Mission Importer'!A2749,0)</f>
        <v>#VALUE!</v>
      </c>
      <c r="L2749" t="e">
        <f>SEARCH("category",'Mission Importer'!A2749)</f>
        <v>#VALUE!</v>
      </c>
      <c r="M2749" t="e">
        <f>IF(L2749=43,'Mission Importer'!A2749,0)</f>
        <v>#VALUE!</v>
      </c>
    </row>
    <row r="2750" spans="1:13" x14ac:dyDescent="0.3">
      <c r="A2750" t="e">
        <f>SEARCH("livery",'Mission Importer'!A2750)</f>
        <v>#VALUE!</v>
      </c>
      <c r="B2750" t="e">
        <f>IF(A2750=43,'Mission Importer'!A2750,0)</f>
        <v>#VALUE!</v>
      </c>
      <c r="D2750" t="e">
        <f>SEARCH("shape_name",'Mission Importer'!A2750)</f>
        <v>#VALUE!</v>
      </c>
      <c r="E2750" t="e">
        <f>IF(D2750=43,'Mission Importer'!A2750,0)</f>
        <v>#VALUE!</v>
      </c>
      <c r="G2750" t="e">
        <f>SEARCH("shape_name",'Mission Importer'!A2750)</f>
        <v>#VALUE!</v>
      </c>
      <c r="H2750" t="e">
        <f>IF(G2750=43,'Mission Importer'!A2750,0)</f>
        <v>#VALUE!</v>
      </c>
      <c r="J2750" t="e">
        <f>SEARCH("type",'Mission Importer'!A2750)</f>
        <v>#VALUE!</v>
      </c>
      <c r="K2750" t="e">
        <f>IF(J2750=43,'Mission Importer'!A2750,0)</f>
        <v>#VALUE!</v>
      </c>
      <c r="L2750" t="e">
        <f>SEARCH("category",'Mission Importer'!A2750)</f>
        <v>#VALUE!</v>
      </c>
      <c r="M2750" t="e">
        <f>IF(L2750=43,'Mission Importer'!A2750,0)</f>
        <v>#VALUE!</v>
      </c>
    </row>
    <row r="2751" spans="1:13" x14ac:dyDescent="0.3">
      <c r="A2751" t="e">
        <f>SEARCH("livery",'Mission Importer'!A2751)</f>
        <v>#VALUE!</v>
      </c>
      <c r="B2751" t="e">
        <f>IF(A2751=43,'Mission Importer'!A2751,0)</f>
        <v>#VALUE!</v>
      </c>
      <c r="D2751" t="e">
        <f>SEARCH("shape_name",'Mission Importer'!A2751)</f>
        <v>#VALUE!</v>
      </c>
      <c r="E2751" t="e">
        <f>IF(D2751=43,'Mission Importer'!A2751,0)</f>
        <v>#VALUE!</v>
      </c>
      <c r="G2751" t="e">
        <f>SEARCH("shape_name",'Mission Importer'!A2751)</f>
        <v>#VALUE!</v>
      </c>
      <c r="H2751" t="e">
        <f>IF(G2751=43,'Mission Importer'!A2751,0)</f>
        <v>#VALUE!</v>
      </c>
      <c r="J2751" t="e">
        <f>SEARCH("type",'Mission Importer'!A2751)</f>
        <v>#VALUE!</v>
      </c>
      <c r="K2751" t="e">
        <f>IF(J2751=43,'Mission Importer'!A2751,0)</f>
        <v>#VALUE!</v>
      </c>
      <c r="L2751" t="e">
        <f>SEARCH("category",'Mission Importer'!A2751)</f>
        <v>#VALUE!</v>
      </c>
      <c r="M2751" t="e">
        <f>IF(L2751=43,'Mission Importer'!A2751,0)</f>
        <v>#VALUE!</v>
      </c>
    </row>
    <row r="2752" spans="1:13" x14ac:dyDescent="0.3">
      <c r="A2752" t="e">
        <f>SEARCH("livery",'Mission Importer'!A2752)</f>
        <v>#VALUE!</v>
      </c>
      <c r="B2752" t="e">
        <f>IF(A2752=43,'Mission Importer'!A2752,0)</f>
        <v>#VALUE!</v>
      </c>
      <c r="D2752" t="e">
        <f>SEARCH("shape_name",'Mission Importer'!A2752)</f>
        <v>#VALUE!</v>
      </c>
      <c r="E2752" t="e">
        <f>IF(D2752=43,'Mission Importer'!A2752,0)</f>
        <v>#VALUE!</v>
      </c>
      <c r="G2752" t="e">
        <f>SEARCH("shape_name",'Mission Importer'!A2752)</f>
        <v>#VALUE!</v>
      </c>
      <c r="H2752" t="e">
        <f>IF(G2752=43,'Mission Importer'!A2752,0)</f>
        <v>#VALUE!</v>
      </c>
      <c r="J2752" t="e">
        <f>SEARCH("type",'Mission Importer'!A2752)</f>
        <v>#VALUE!</v>
      </c>
      <c r="K2752" t="e">
        <f>IF(J2752=43,'Mission Importer'!A2752,0)</f>
        <v>#VALUE!</v>
      </c>
      <c r="L2752" t="e">
        <f>SEARCH("category",'Mission Importer'!A2752)</f>
        <v>#VALUE!</v>
      </c>
      <c r="M2752" t="e">
        <f>IF(L2752=43,'Mission Importer'!A2752,0)</f>
        <v>#VALUE!</v>
      </c>
    </row>
    <row r="2753" spans="1:13" x14ac:dyDescent="0.3">
      <c r="A2753">
        <f>SEARCH("livery",'Mission Importer'!A2753)</f>
        <v>43</v>
      </c>
      <c r="B2753" t="str">
        <f>IF(A2753=43,'Mission Importer'!A2753,0)</f>
        <v xml:space="preserve">                                        ["livery_id"] = "winter",</v>
      </c>
      <c r="D2753" t="e">
        <f>SEARCH("shape_name",'Mission Importer'!A2753)</f>
        <v>#VALUE!</v>
      </c>
      <c r="E2753" t="e">
        <f>IF(D2753=43,'Mission Importer'!A2753,0)</f>
        <v>#VALUE!</v>
      </c>
      <c r="G2753" t="e">
        <f>SEARCH("shape_name",'Mission Importer'!A2753)</f>
        <v>#VALUE!</v>
      </c>
      <c r="H2753" t="e">
        <f>IF(G2753=43,'Mission Importer'!A2753,0)</f>
        <v>#VALUE!</v>
      </c>
      <c r="J2753" t="e">
        <f>SEARCH("type",'Mission Importer'!A2753)</f>
        <v>#VALUE!</v>
      </c>
      <c r="K2753" t="e">
        <f>IF(J2753=43,'Mission Importer'!A2753,0)</f>
        <v>#VALUE!</v>
      </c>
      <c r="L2753" t="e">
        <f>SEARCH("category",'Mission Importer'!A2753)</f>
        <v>#VALUE!</v>
      </c>
      <c r="M2753" t="e">
        <f>IF(L2753=43,'Mission Importer'!A2753,0)</f>
        <v>#VALUE!</v>
      </c>
    </row>
    <row r="2754" spans="1:13" x14ac:dyDescent="0.3">
      <c r="A2754" t="e">
        <f>SEARCH("livery",'Mission Importer'!A2754)</f>
        <v>#VALUE!</v>
      </c>
      <c r="B2754" t="e">
        <f>IF(A2754=43,'Mission Importer'!A2754,0)</f>
        <v>#VALUE!</v>
      </c>
      <c r="D2754" t="e">
        <f>SEARCH("shape_name",'Mission Importer'!A2754)</f>
        <v>#VALUE!</v>
      </c>
      <c r="E2754" t="e">
        <f>IF(D2754=43,'Mission Importer'!A2754,0)</f>
        <v>#VALUE!</v>
      </c>
      <c r="G2754" t="e">
        <f>SEARCH("shape_name",'Mission Importer'!A2754)</f>
        <v>#VALUE!</v>
      </c>
      <c r="H2754" t="e">
        <f>IF(G2754=43,'Mission Importer'!A2754,0)</f>
        <v>#VALUE!</v>
      </c>
      <c r="J2754" t="e">
        <f>SEARCH("type",'Mission Importer'!A2754)</f>
        <v>#VALUE!</v>
      </c>
      <c r="K2754" t="e">
        <f>IF(J2754=43,'Mission Importer'!A2754,0)</f>
        <v>#VALUE!</v>
      </c>
      <c r="L2754">
        <f>SEARCH("category",'Mission Importer'!A2754)</f>
        <v>43</v>
      </c>
      <c r="M2754" t="str">
        <f>IF(L2754=43,'Mission Importer'!A2754,0)</f>
        <v xml:space="preserve">                                        ["category"] = "Armor",</v>
      </c>
    </row>
    <row r="2755" spans="1:13" x14ac:dyDescent="0.3">
      <c r="A2755" t="e">
        <f>SEARCH("livery",'Mission Importer'!A2755)</f>
        <v>#VALUE!</v>
      </c>
      <c r="B2755" t="e">
        <f>IF(A2755=43,'Mission Importer'!A2755,0)</f>
        <v>#VALUE!</v>
      </c>
      <c r="D2755" t="e">
        <f>SEARCH("shape_name",'Mission Importer'!A2755)</f>
        <v>#VALUE!</v>
      </c>
      <c r="E2755" t="e">
        <f>IF(D2755=43,'Mission Importer'!A2755,0)</f>
        <v>#VALUE!</v>
      </c>
      <c r="G2755" t="e">
        <f>SEARCH("shape_name",'Mission Importer'!A2755)</f>
        <v>#VALUE!</v>
      </c>
      <c r="H2755" t="e">
        <f>IF(G2755=43,'Mission Importer'!A2755,0)</f>
        <v>#VALUE!</v>
      </c>
      <c r="J2755">
        <f>SEARCH("type",'Mission Importer'!A2755)</f>
        <v>43</v>
      </c>
      <c r="K2755" t="str">
        <f>IF(J2755=43,'Mission Importer'!A2755,0)</f>
        <v xml:space="preserve">                                        ["type"] = "BTR_D",</v>
      </c>
      <c r="L2755" t="e">
        <f>SEARCH("category",'Mission Importer'!A2755)</f>
        <v>#VALUE!</v>
      </c>
      <c r="M2755" t="e">
        <f>IF(L2755=43,'Mission Importer'!A2755,0)</f>
        <v>#VALUE!</v>
      </c>
    </row>
    <row r="2756" spans="1:13" x14ac:dyDescent="0.3">
      <c r="A2756" t="e">
        <f>SEARCH("livery",'Mission Importer'!A2756)</f>
        <v>#VALUE!</v>
      </c>
      <c r="B2756" t="e">
        <f>IF(A2756=43,'Mission Importer'!A2756,0)</f>
        <v>#VALUE!</v>
      </c>
      <c r="D2756" t="e">
        <f>SEARCH("shape_name",'Mission Importer'!A2756)</f>
        <v>#VALUE!</v>
      </c>
      <c r="E2756" t="e">
        <f>IF(D2756=43,'Mission Importer'!A2756,0)</f>
        <v>#VALUE!</v>
      </c>
      <c r="G2756" t="e">
        <f>SEARCH("shape_name",'Mission Importer'!A2756)</f>
        <v>#VALUE!</v>
      </c>
      <c r="H2756" t="e">
        <f>IF(G2756=43,'Mission Importer'!A2756,0)</f>
        <v>#VALUE!</v>
      </c>
      <c r="J2756" t="e">
        <f>SEARCH("type",'Mission Importer'!A2756)</f>
        <v>#VALUE!</v>
      </c>
      <c r="K2756" t="e">
        <f>IF(J2756=43,'Mission Importer'!A2756,0)</f>
        <v>#VALUE!</v>
      </c>
      <c r="L2756" t="e">
        <f>SEARCH("category",'Mission Importer'!A2756)</f>
        <v>#VALUE!</v>
      </c>
      <c r="M2756" t="e">
        <f>IF(L2756=43,'Mission Importer'!A2756,0)</f>
        <v>#VALUE!</v>
      </c>
    </row>
    <row r="2757" spans="1:13" x14ac:dyDescent="0.3">
      <c r="A2757" t="e">
        <f>SEARCH("livery",'Mission Importer'!A2757)</f>
        <v>#VALUE!</v>
      </c>
      <c r="B2757" t="e">
        <f>IF(A2757=43,'Mission Importer'!A2757,0)</f>
        <v>#VALUE!</v>
      </c>
      <c r="D2757" t="e">
        <f>SEARCH("shape_name",'Mission Importer'!A2757)</f>
        <v>#VALUE!</v>
      </c>
      <c r="E2757" t="e">
        <f>IF(D2757=43,'Mission Importer'!A2757,0)</f>
        <v>#VALUE!</v>
      </c>
      <c r="G2757" t="e">
        <f>SEARCH("shape_name",'Mission Importer'!A2757)</f>
        <v>#VALUE!</v>
      </c>
      <c r="H2757" t="e">
        <f>IF(G2757=43,'Mission Importer'!A2757,0)</f>
        <v>#VALUE!</v>
      </c>
      <c r="J2757" t="e">
        <f>SEARCH("type",'Mission Importer'!A2757)</f>
        <v>#VALUE!</v>
      </c>
      <c r="K2757" t="e">
        <f>IF(J2757=43,'Mission Importer'!A2757,0)</f>
        <v>#VALUE!</v>
      </c>
      <c r="L2757" t="e">
        <f>SEARCH("category",'Mission Importer'!A2757)</f>
        <v>#VALUE!</v>
      </c>
      <c r="M2757" t="e">
        <f>IF(L2757=43,'Mission Importer'!A2757,0)</f>
        <v>#VALUE!</v>
      </c>
    </row>
    <row r="2758" spans="1:13" x14ac:dyDescent="0.3">
      <c r="A2758" t="e">
        <f>SEARCH("livery",'Mission Importer'!A2758)</f>
        <v>#VALUE!</v>
      </c>
      <c r="B2758" t="e">
        <f>IF(A2758=43,'Mission Importer'!A2758,0)</f>
        <v>#VALUE!</v>
      </c>
      <c r="D2758" t="e">
        <f>SEARCH("shape_name",'Mission Importer'!A2758)</f>
        <v>#VALUE!</v>
      </c>
      <c r="E2758" t="e">
        <f>IF(D2758=43,'Mission Importer'!A2758,0)</f>
        <v>#VALUE!</v>
      </c>
      <c r="G2758" t="e">
        <f>SEARCH("shape_name",'Mission Importer'!A2758)</f>
        <v>#VALUE!</v>
      </c>
      <c r="H2758" t="e">
        <f>IF(G2758=43,'Mission Importer'!A2758,0)</f>
        <v>#VALUE!</v>
      </c>
      <c r="J2758" t="e">
        <f>SEARCH("type",'Mission Importer'!A2758)</f>
        <v>#VALUE!</v>
      </c>
      <c r="K2758" t="e">
        <f>IF(J2758=43,'Mission Importer'!A2758,0)</f>
        <v>#VALUE!</v>
      </c>
      <c r="L2758" t="e">
        <f>SEARCH("category",'Mission Importer'!A2758)</f>
        <v>#VALUE!</v>
      </c>
      <c r="M2758" t="e">
        <f>IF(L2758=43,'Mission Importer'!A2758,0)</f>
        <v>#VALUE!</v>
      </c>
    </row>
    <row r="2759" spans="1:13" x14ac:dyDescent="0.3">
      <c r="A2759" t="e">
        <f>SEARCH("livery",'Mission Importer'!A2759)</f>
        <v>#VALUE!</v>
      </c>
      <c r="B2759" t="e">
        <f>IF(A2759=43,'Mission Importer'!A2759,0)</f>
        <v>#VALUE!</v>
      </c>
      <c r="D2759" t="e">
        <f>SEARCH("shape_name",'Mission Importer'!A2759)</f>
        <v>#VALUE!</v>
      </c>
      <c r="E2759" t="e">
        <f>IF(D2759=43,'Mission Importer'!A2759,0)</f>
        <v>#VALUE!</v>
      </c>
      <c r="G2759" t="e">
        <f>SEARCH("shape_name",'Mission Importer'!A2759)</f>
        <v>#VALUE!</v>
      </c>
      <c r="H2759" t="e">
        <f>IF(G2759=43,'Mission Importer'!A2759,0)</f>
        <v>#VALUE!</v>
      </c>
      <c r="J2759" t="e">
        <f>SEARCH("type",'Mission Importer'!A2759)</f>
        <v>#VALUE!</v>
      </c>
      <c r="K2759" t="e">
        <f>IF(J2759=43,'Mission Importer'!A2759,0)</f>
        <v>#VALUE!</v>
      </c>
      <c r="L2759" t="e">
        <f>SEARCH("category",'Mission Importer'!A2759)</f>
        <v>#VALUE!</v>
      </c>
      <c r="M2759" t="e">
        <f>IF(L2759=43,'Mission Importer'!A2759,0)</f>
        <v>#VALUE!</v>
      </c>
    </row>
    <row r="2760" spans="1:13" x14ac:dyDescent="0.3">
      <c r="A2760" t="e">
        <f>SEARCH("livery",'Mission Importer'!A2760)</f>
        <v>#VALUE!</v>
      </c>
      <c r="B2760" t="e">
        <f>IF(A2760=43,'Mission Importer'!A2760,0)</f>
        <v>#VALUE!</v>
      </c>
      <c r="D2760" t="e">
        <f>SEARCH("shape_name",'Mission Importer'!A2760)</f>
        <v>#VALUE!</v>
      </c>
      <c r="E2760" t="e">
        <f>IF(D2760=43,'Mission Importer'!A2760,0)</f>
        <v>#VALUE!</v>
      </c>
      <c r="G2760" t="e">
        <f>SEARCH("shape_name",'Mission Importer'!A2760)</f>
        <v>#VALUE!</v>
      </c>
      <c r="H2760" t="e">
        <f>IF(G2760=43,'Mission Importer'!A2760,0)</f>
        <v>#VALUE!</v>
      </c>
      <c r="J2760" t="e">
        <f>SEARCH("type",'Mission Importer'!A2760)</f>
        <v>#VALUE!</v>
      </c>
      <c r="K2760" t="e">
        <f>IF(J2760=43,'Mission Importer'!A2760,0)</f>
        <v>#VALUE!</v>
      </c>
      <c r="L2760" t="e">
        <f>SEARCH("category",'Mission Importer'!A2760)</f>
        <v>#VALUE!</v>
      </c>
      <c r="M2760" t="e">
        <f>IF(L2760=43,'Mission Importer'!A2760,0)</f>
        <v>#VALUE!</v>
      </c>
    </row>
    <row r="2761" spans="1:13" x14ac:dyDescent="0.3">
      <c r="A2761" t="e">
        <f>SEARCH("livery",'Mission Importer'!A2761)</f>
        <v>#VALUE!</v>
      </c>
      <c r="B2761" t="e">
        <f>IF(A2761=43,'Mission Importer'!A2761,0)</f>
        <v>#VALUE!</v>
      </c>
      <c r="D2761" t="e">
        <f>SEARCH("shape_name",'Mission Importer'!A2761)</f>
        <v>#VALUE!</v>
      </c>
      <c r="E2761" t="e">
        <f>IF(D2761=43,'Mission Importer'!A2761,0)</f>
        <v>#VALUE!</v>
      </c>
      <c r="G2761" t="e">
        <f>SEARCH("shape_name",'Mission Importer'!A2761)</f>
        <v>#VALUE!</v>
      </c>
      <c r="H2761" t="e">
        <f>IF(G2761=43,'Mission Importer'!A2761,0)</f>
        <v>#VALUE!</v>
      </c>
      <c r="J2761" t="e">
        <f>SEARCH("type",'Mission Importer'!A2761)</f>
        <v>#VALUE!</v>
      </c>
      <c r="K2761" t="e">
        <f>IF(J2761=43,'Mission Importer'!A2761,0)</f>
        <v>#VALUE!</v>
      </c>
      <c r="L2761" t="e">
        <f>SEARCH("category",'Mission Importer'!A2761)</f>
        <v>#VALUE!</v>
      </c>
      <c r="M2761" t="e">
        <f>IF(L2761=43,'Mission Importer'!A2761,0)</f>
        <v>#VALUE!</v>
      </c>
    </row>
    <row r="2762" spans="1:13" x14ac:dyDescent="0.3">
      <c r="A2762" t="e">
        <f>SEARCH("livery",'Mission Importer'!A2762)</f>
        <v>#VALUE!</v>
      </c>
      <c r="B2762" t="e">
        <f>IF(A2762=43,'Mission Importer'!A2762,0)</f>
        <v>#VALUE!</v>
      </c>
      <c r="D2762" t="e">
        <f>SEARCH("shape_name",'Mission Importer'!A2762)</f>
        <v>#VALUE!</v>
      </c>
      <c r="E2762" t="e">
        <f>IF(D2762=43,'Mission Importer'!A2762,0)</f>
        <v>#VALUE!</v>
      </c>
      <c r="G2762" t="e">
        <f>SEARCH("shape_name",'Mission Importer'!A2762)</f>
        <v>#VALUE!</v>
      </c>
      <c r="H2762" t="e">
        <f>IF(G2762=43,'Mission Importer'!A2762,0)</f>
        <v>#VALUE!</v>
      </c>
      <c r="J2762" t="e">
        <f>SEARCH("type",'Mission Importer'!A2762)</f>
        <v>#VALUE!</v>
      </c>
      <c r="K2762" t="e">
        <f>IF(J2762=43,'Mission Importer'!A2762,0)</f>
        <v>#VALUE!</v>
      </c>
      <c r="L2762" t="e">
        <f>SEARCH("category",'Mission Importer'!A2762)</f>
        <v>#VALUE!</v>
      </c>
      <c r="M2762" t="e">
        <f>IF(L2762=43,'Mission Importer'!A2762,0)</f>
        <v>#VALUE!</v>
      </c>
    </row>
    <row r="2763" spans="1:13" x14ac:dyDescent="0.3">
      <c r="A2763" t="e">
        <f>SEARCH("livery",'Mission Importer'!A2763)</f>
        <v>#VALUE!</v>
      </c>
      <c r="B2763" t="e">
        <f>IF(A2763=43,'Mission Importer'!A2763,0)</f>
        <v>#VALUE!</v>
      </c>
      <c r="D2763" t="e">
        <f>SEARCH("shape_name",'Mission Importer'!A2763)</f>
        <v>#VALUE!</v>
      </c>
      <c r="E2763" t="e">
        <f>IF(D2763=43,'Mission Importer'!A2763,0)</f>
        <v>#VALUE!</v>
      </c>
      <c r="G2763" t="e">
        <f>SEARCH("shape_name",'Mission Importer'!A2763)</f>
        <v>#VALUE!</v>
      </c>
      <c r="H2763" t="e">
        <f>IF(G2763=43,'Mission Importer'!A2763,0)</f>
        <v>#VALUE!</v>
      </c>
      <c r="J2763" t="e">
        <f>SEARCH("type",'Mission Importer'!A2763)</f>
        <v>#VALUE!</v>
      </c>
      <c r="K2763" t="e">
        <f>IF(J2763=43,'Mission Importer'!A2763,0)</f>
        <v>#VALUE!</v>
      </c>
      <c r="L2763" t="e">
        <f>SEARCH("category",'Mission Importer'!A2763)</f>
        <v>#VALUE!</v>
      </c>
      <c r="M2763" t="e">
        <f>IF(L2763=43,'Mission Importer'!A2763,0)</f>
        <v>#VALUE!</v>
      </c>
    </row>
    <row r="2764" spans="1:13" x14ac:dyDescent="0.3">
      <c r="A2764" t="e">
        <f>SEARCH("livery",'Mission Importer'!A2764)</f>
        <v>#VALUE!</v>
      </c>
      <c r="B2764" t="e">
        <f>IF(A2764=43,'Mission Importer'!A2764,0)</f>
        <v>#VALUE!</v>
      </c>
      <c r="D2764" t="e">
        <f>SEARCH("shape_name",'Mission Importer'!A2764)</f>
        <v>#VALUE!</v>
      </c>
      <c r="E2764" t="e">
        <f>IF(D2764=43,'Mission Importer'!A2764,0)</f>
        <v>#VALUE!</v>
      </c>
      <c r="G2764" t="e">
        <f>SEARCH("shape_name",'Mission Importer'!A2764)</f>
        <v>#VALUE!</v>
      </c>
      <c r="H2764" t="e">
        <f>IF(G2764=43,'Mission Importer'!A2764,0)</f>
        <v>#VALUE!</v>
      </c>
      <c r="J2764" t="e">
        <f>SEARCH("type",'Mission Importer'!A2764)</f>
        <v>#VALUE!</v>
      </c>
      <c r="K2764" t="e">
        <f>IF(J2764=43,'Mission Importer'!A2764,0)</f>
        <v>#VALUE!</v>
      </c>
      <c r="L2764" t="e">
        <f>SEARCH("category",'Mission Importer'!A2764)</f>
        <v>#VALUE!</v>
      </c>
      <c r="M2764" t="e">
        <f>IF(L2764=43,'Mission Importer'!A2764,0)</f>
        <v>#VALUE!</v>
      </c>
    </row>
    <row r="2765" spans="1:13" x14ac:dyDescent="0.3">
      <c r="A2765" t="e">
        <f>SEARCH("livery",'Mission Importer'!A2765)</f>
        <v>#VALUE!</v>
      </c>
      <c r="B2765" t="e">
        <f>IF(A2765=43,'Mission Importer'!A2765,0)</f>
        <v>#VALUE!</v>
      </c>
      <c r="D2765" t="e">
        <f>SEARCH("shape_name",'Mission Importer'!A2765)</f>
        <v>#VALUE!</v>
      </c>
      <c r="E2765" t="e">
        <f>IF(D2765=43,'Mission Importer'!A2765,0)</f>
        <v>#VALUE!</v>
      </c>
      <c r="G2765" t="e">
        <f>SEARCH("shape_name",'Mission Importer'!A2765)</f>
        <v>#VALUE!</v>
      </c>
      <c r="H2765" t="e">
        <f>IF(G2765=43,'Mission Importer'!A2765,0)</f>
        <v>#VALUE!</v>
      </c>
      <c r="J2765" t="e">
        <f>SEARCH("type",'Mission Importer'!A2765)</f>
        <v>#VALUE!</v>
      </c>
      <c r="K2765" t="e">
        <f>IF(J2765=43,'Mission Importer'!A2765,0)</f>
        <v>#VALUE!</v>
      </c>
      <c r="L2765" t="e">
        <f>SEARCH("category",'Mission Importer'!A2765)</f>
        <v>#VALUE!</v>
      </c>
      <c r="M2765" t="e">
        <f>IF(L2765=43,'Mission Importer'!A2765,0)</f>
        <v>#VALUE!</v>
      </c>
    </row>
    <row r="2766" spans="1:13" x14ac:dyDescent="0.3">
      <c r="A2766" t="e">
        <f>SEARCH("livery",'Mission Importer'!A2766)</f>
        <v>#VALUE!</v>
      </c>
      <c r="B2766" t="e">
        <f>IF(A2766=43,'Mission Importer'!A2766,0)</f>
        <v>#VALUE!</v>
      </c>
      <c r="D2766" t="e">
        <f>SEARCH("shape_name",'Mission Importer'!A2766)</f>
        <v>#VALUE!</v>
      </c>
      <c r="E2766" t="e">
        <f>IF(D2766=43,'Mission Importer'!A2766,0)</f>
        <v>#VALUE!</v>
      </c>
      <c r="G2766" t="e">
        <f>SEARCH("shape_name",'Mission Importer'!A2766)</f>
        <v>#VALUE!</v>
      </c>
      <c r="H2766" t="e">
        <f>IF(G2766=43,'Mission Importer'!A2766,0)</f>
        <v>#VALUE!</v>
      </c>
      <c r="J2766" t="e">
        <f>SEARCH("type",'Mission Importer'!A2766)</f>
        <v>#VALUE!</v>
      </c>
      <c r="K2766" t="e">
        <f>IF(J2766=43,'Mission Importer'!A2766,0)</f>
        <v>#VALUE!</v>
      </c>
      <c r="L2766" t="e">
        <f>SEARCH("category",'Mission Importer'!A2766)</f>
        <v>#VALUE!</v>
      </c>
      <c r="M2766" t="e">
        <f>IF(L2766=43,'Mission Importer'!A2766,0)</f>
        <v>#VALUE!</v>
      </c>
    </row>
    <row r="2767" spans="1:13" x14ac:dyDescent="0.3">
      <c r="A2767" t="e">
        <f>SEARCH("livery",'Mission Importer'!A2767)</f>
        <v>#VALUE!</v>
      </c>
      <c r="B2767" t="e">
        <f>IF(A2767=43,'Mission Importer'!A2767,0)</f>
        <v>#VALUE!</v>
      </c>
      <c r="D2767" t="e">
        <f>SEARCH("shape_name",'Mission Importer'!A2767)</f>
        <v>#VALUE!</v>
      </c>
      <c r="E2767" t="e">
        <f>IF(D2767=43,'Mission Importer'!A2767,0)</f>
        <v>#VALUE!</v>
      </c>
      <c r="G2767" t="e">
        <f>SEARCH("shape_name",'Mission Importer'!A2767)</f>
        <v>#VALUE!</v>
      </c>
      <c r="H2767" t="e">
        <f>IF(G2767=43,'Mission Importer'!A2767,0)</f>
        <v>#VALUE!</v>
      </c>
      <c r="J2767" t="e">
        <f>SEARCH("type",'Mission Importer'!A2767)</f>
        <v>#VALUE!</v>
      </c>
      <c r="K2767" t="e">
        <f>IF(J2767=43,'Mission Importer'!A2767,0)</f>
        <v>#VALUE!</v>
      </c>
      <c r="L2767" t="e">
        <f>SEARCH("category",'Mission Importer'!A2767)</f>
        <v>#VALUE!</v>
      </c>
      <c r="M2767" t="e">
        <f>IF(L2767=43,'Mission Importer'!A2767,0)</f>
        <v>#VALUE!</v>
      </c>
    </row>
    <row r="2768" spans="1:13" x14ac:dyDescent="0.3">
      <c r="A2768" t="e">
        <f>SEARCH("livery",'Mission Importer'!A2768)</f>
        <v>#VALUE!</v>
      </c>
      <c r="B2768" t="e">
        <f>IF(A2768=43,'Mission Importer'!A2768,0)</f>
        <v>#VALUE!</v>
      </c>
      <c r="D2768" t="e">
        <f>SEARCH("shape_name",'Mission Importer'!A2768)</f>
        <v>#VALUE!</v>
      </c>
      <c r="E2768" t="e">
        <f>IF(D2768=43,'Mission Importer'!A2768,0)</f>
        <v>#VALUE!</v>
      </c>
      <c r="G2768" t="e">
        <f>SEARCH("shape_name",'Mission Importer'!A2768)</f>
        <v>#VALUE!</v>
      </c>
      <c r="H2768" t="e">
        <f>IF(G2768=43,'Mission Importer'!A2768,0)</f>
        <v>#VALUE!</v>
      </c>
      <c r="J2768" t="e">
        <f>SEARCH("type",'Mission Importer'!A2768)</f>
        <v>#VALUE!</v>
      </c>
      <c r="K2768" t="e">
        <f>IF(J2768=43,'Mission Importer'!A2768,0)</f>
        <v>#VALUE!</v>
      </c>
      <c r="L2768" t="e">
        <f>SEARCH("category",'Mission Importer'!A2768)</f>
        <v>#VALUE!</v>
      </c>
      <c r="M2768" t="e">
        <f>IF(L2768=43,'Mission Importer'!A2768,0)</f>
        <v>#VALUE!</v>
      </c>
    </row>
    <row r="2769" spans="1:13" x14ac:dyDescent="0.3">
      <c r="A2769" t="e">
        <f>SEARCH("livery",'Mission Importer'!A2769)</f>
        <v>#VALUE!</v>
      </c>
      <c r="B2769" t="e">
        <f>IF(A2769=43,'Mission Importer'!A2769,0)</f>
        <v>#VALUE!</v>
      </c>
      <c r="D2769" t="e">
        <f>SEARCH("shape_name",'Mission Importer'!A2769)</f>
        <v>#VALUE!</v>
      </c>
      <c r="E2769" t="e">
        <f>IF(D2769=43,'Mission Importer'!A2769,0)</f>
        <v>#VALUE!</v>
      </c>
      <c r="G2769" t="e">
        <f>SEARCH("shape_name",'Mission Importer'!A2769)</f>
        <v>#VALUE!</v>
      </c>
      <c r="H2769" t="e">
        <f>IF(G2769=43,'Mission Importer'!A2769,0)</f>
        <v>#VALUE!</v>
      </c>
      <c r="J2769" t="e">
        <f>SEARCH("type",'Mission Importer'!A2769)</f>
        <v>#VALUE!</v>
      </c>
      <c r="K2769" t="e">
        <f>IF(J2769=43,'Mission Importer'!A2769,0)</f>
        <v>#VALUE!</v>
      </c>
      <c r="L2769" t="e">
        <f>SEARCH("category",'Mission Importer'!A2769)</f>
        <v>#VALUE!</v>
      </c>
      <c r="M2769" t="e">
        <f>IF(L2769=43,'Mission Importer'!A2769,0)</f>
        <v>#VALUE!</v>
      </c>
    </row>
    <row r="2770" spans="1:13" x14ac:dyDescent="0.3">
      <c r="A2770" t="e">
        <f>SEARCH("livery",'Mission Importer'!A2770)</f>
        <v>#VALUE!</v>
      </c>
      <c r="B2770" t="e">
        <f>IF(A2770=43,'Mission Importer'!A2770,0)</f>
        <v>#VALUE!</v>
      </c>
      <c r="D2770" t="e">
        <f>SEARCH("shape_name",'Mission Importer'!A2770)</f>
        <v>#VALUE!</v>
      </c>
      <c r="E2770" t="e">
        <f>IF(D2770=43,'Mission Importer'!A2770,0)</f>
        <v>#VALUE!</v>
      </c>
      <c r="G2770" t="e">
        <f>SEARCH("shape_name",'Mission Importer'!A2770)</f>
        <v>#VALUE!</v>
      </c>
      <c r="H2770" t="e">
        <f>IF(G2770=43,'Mission Importer'!A2770,0)</f>
        <v>#VALUE!</v>
      </c>
      <c r="J2770" t="e">
        <f>SEARCH("type",'Mission Importer'!A2770)</f>
        <v>#VALUE!</v>
      </c>
      <c r="K2770" t="e">
        <f>IF(J2770=43,'Mission Importer'!A2770,0)</f>
        <v>#VALUE!</v>
      </c>
      <c r="L2770" t="e">
        <f>SEARCH("category",'Mission Importer'!A2770)</f>
        <v>#VALUE!</v>
      </c>
      <c r="M2770" t="e">
        <f>IF(L2770=43,'Mission Importer'!A2770,0)</f>
        <v>#VALUE!</v>
      </c>
    </row>
    <row r="2771" spans="1:13" x14ac:dyDescent="0.3">
      <c r="A2771" t="e">
        <f>SEARCH("livery",'Mission Importer'!A2771)</f>
        <v>#VALUE!</v>
      </c>
      <c r="B2771" t="e">
        <f>IF(A2771=43,'Mission Importer'!A2771,0)</f>
        <v>#VALUE!</v>
      </c>
      <c r="D2771" t="e">
        <f>SEARCH("shape_name",'Mission Importer'!A2771)</f>
        <v>#VALUE!</v>
      </c>
      <c r="E2771" t="e">
        <f>IF(D2771=43,'Mission Importer'!A2771,0)</f>
        <v>#VALUE!</v>
      </c>
      <c r="G2771" t="e">
        <f>SEARCH("shape_name",'Mission Importer'!A2771)</f>
        <v>#VALUE!</v>
      </c>
      <c r="H2771" t="e">
        <f>IF(G2771=43,'Mission Importer'!A2771,0)</f>
        <v>#VALUE!</v>
      </c>
      <c r="J2771" t="e">
        <f>SEARCH("type",'Mission Importer'!A2771)</f>
        <v>#VALUE!</v>
      </c>
      <c r="K2771" t="e">
        <f>IF(J2771=43,'Mission Importer'!A2771,0)</f>
        <v>#VALUE!</v>
      </c>
      <c r="L2771" t="e">
        <f>SEARCH("category",'Mission Importer'!A2771)</f>
        <v>#VALUE!</v>
      </c>
      <c r="M2771" t="e">
        <f>IF(L2771=43,'Mission Importer'!A2771,0)</f>
        <v>#VALUE!</v>
      </c>
    </row>
    <row r="2772" spans="1:13" x14ac:dyDescent="0.3">
      <c r="A2772" t="e">
        <f>SEARCH("livery",'Mission Importer'!A2772)</f>
        <v>#VALUE!</v>
      </c>
      <c r="B2772" t="e">
        <f>IF(A2772=43,'Mission Importer'!A2772,0)</f>
        <v>#VALUE!</v>
      </c>
      <c r="D2772" t="e">
        <f>SEARCH("shape_name",'Mission Importer'!A2772)</f>
        <v>#VALUE!</v>
      </c>
      <c r="E2772" t="e">
        <f>IF(D2772=43,'Mission Importer'!A2772,0)</f>
        <v>#VALUE!</v>
      </c>
      <c r="G2772" t="e">
        <f>SEARCH("shape_name",'Mission Importer'!A2772)</f>
        <v>#VALUE!</v>
      </c>
      <c r="H2772" t="e">
        <f>IF(G2772=43,'Mission Importer'!A2772,0)</f>
        <v>#VALUE!</v>
      </c>
      <c r="J2772" t="e">
        <f>SEARCH("type",'Mission Importer'!A2772)</f>
        <v>#VALUE!</v>
      </c>
      <c r="K2772" t="e">
        <f>IF(J2772=43,'Mission Importer'!A2772,0)</f>
        <v>#VALUE!</v>
      </c>
      <c r="L2772" t="e">
        <f>SEARCH("category",'Mission Importer'!A2772)</f>
        <v>#VALUE!</v>
      </c>
      <c r="M2772" t="e">
        <f>IF(L2772=43,'Mission Importer'!A2772,0)</f>
        <v>#VALUE!</v>
      </c>
    </row>
    <row r="2773" spans="1:13" x14ac:dyDescent="0.3">
      <c r="A2773" t="e">
        <f>SEARCH("livery",'Mission Importer'!A2773)</f>
        <v>#VALUE!</v>
      </c>
      <c r="B2773" t="e">
        <f>IF(A2773=43,'Mission Importer'!A2773,0)</f>
        <v>#VALUE!</v>
      </c>
      <c r="D2773" t="e">
        <f>SEARCH("shape_name",'Mission Importer'!A2773)</f>
        <v>#VALUE!</v>
      </c>
      <c r="E2773" t="e">
        <f>IF(D2773=43,'Mission Importer'!A2773,0)</f>
        <v>#VALUE!</v>
      </c>
      <c r="G2773" t="e">
        <f>SEARCH("shape_name",'Mission Importer'!A2773)</f>
        <v>#VALUE!</v>
      </c>
      <c r="H2773" t="e">
        <f>IF(G2773=43,'Mission Importer'!A2773,0)</f>
        <v>#VALUE!</v>
      </c>
      <c r="J2773" t="e">
        <f>SEARCH("type",'Mission Importer'!A2773)</f>
        <v>#VALUE!</v>
      </c>
      <c r="K2773" t="e">
        <f>IF(J2773=43,'Mission Importer'!A2773,0)</f>
        <v>#VALUE!</v>
      </c>
      <c r="L2773" t="e">
        <f>SEARCH("category",'Mission Importer'!A2773)</f>
        <v>#VALUE!</v>
      </c>
      <c r="M2773" t="e">
        <f>IF(L2773=43,'Mission Importer'!A2773,0)</f>
        <v>#VALUE!</v>
      </c>
    </row>
    <row r="2774" spans="1:13" x14ac:dyDescent="0.3">
      <c r="A2774" t="e">
        <f>SEARCH("livery",'Mission Importer'!A2774)</f>
        <v>#VALUE!</v>
      </c>
      <c r="B2774" t="e">
        <f>IF(A2774=43,'Mission Importer'!A2774,0)</f>
        <v>#VALUE!</v>
      </c>
      <c r="D2774" t="e">
        <f>SEARCH("shape_name",'Mission Importer'!A2774)</f>
        <v>#VALUE!</v>
      </c>
      <c r="E2774" t="e">
        <f>IF(D2774=43,'Mission Importer'!A2774,0)</f>
        <v>#VALUE!</v>
      </c>
      <c r="G2774" t="e">
        <f>SEARCH("shape_name",'Mission Importer'!A2774)</f>
        <v>#VALUE!</v>
      </c>
      <c r="H2774" t="e">
        <f>IF(G2774=43,'Mission Importer'!A2774,0)</f>
        <v>#VALUE!</v>
      </c>
      <c r="J2774" t="e">
        <f>SEARCH("type",'Mission Importer'!A2774)</f>
        <v>#VALUE!</v>
      </c>
      <c r="K2774" t="e">
        <f>IF(J2774=43,'Mission Importer'!A2774,0)</f>
        <v>#VALUE!</v>
      </c>
      <c r="L2774" t="e">
        <f>SEARCH("category",'Mission Importer'!A2774)</f>
        <v>#VALUE!</v>
      </c>
      <c r="M2774" t="e">
        <f>IF(L2774=43,'Mission Importer'!A2774,0)</f>
        <v>#VALUE!</v>
      </c>
    </row>
    <row r="2775" spans="1:13" x14ac:dyDescent="0.3">
      <c r="A2775" t="e">
        <f>SEARCH("livery",'Mission Importer'!A2775)</f>
        <v>#VALUE!</v>
      </c>
      <c r="B2775" t="e">
        <f>IF(A2775=43,'Mission Importer'!A2775,0)</f>
        <v>#VALUE!</v>
      </c>
      <c r="D2775" t="e">
        <f>SEARCH("shape_name",'Mission Importer'!A2775)</f>
        <v>#VALUE!</v>
      </c>
      <c r="E2775" t="e">
        <f>IF(D2775=43,'Mission Importer'!A2775,0)</f>
        <v>#VALUE!</v>
      </c>
      <c r="G2775" t="e">
        <f>SEARCH("shape_name",'Mission Importer'!A2775)</f>
        <v>#VALUE!</v>
      </c>
      <c r="H2775" t="e">
        <f>IF(G2775=43,'Mission Importer'!A2775,0)</f>
        <v>#VALUE!</v>
      </c>
      <c r="J2775" t="e">
        <f>SEARCH("type",'Mission Importer'!A2775)</f>
        <v>#VALUE!</v>
      </c>
      <c r="K2775" t="e">
        <f>IF(J2775=43,'Mission Importer'!A2775,0)</f>
        <v>#VALUE!</v>
      </c>
      <c r="L2775" t="e">
        <f>SEARCH("category",'Mission Importer'!A2775)</f>
        <v>#VALUE!</v>
      </c>
      <c r="M2775" t="e">
        <f>IF(L2775=43,'Mission Importer'!A2775,0)</f>
        <v>#VALUE!</v>
      </c>
    </row>
    <row r="2776" spans="1:13" x14ac:dyDescent="0.3">
      <c r="A2776" t="e">
        <f>SEARCH("livery",'Mission Importer'!A2776)</f>
        <v>#VALUE!</v>
      </c>
      <c r="B2776" t="e">
        <f>IF(A2776=43,'Mission Importer'!A2776,0)</f>
        <v>#VALUE!</v>
      </c>
      <c r="D2776" t="e">
        <f>SEARCH("shape_name",'Mission Importer'!A2776)</f>
        <v>#VALUE!</v>
      </c>
      <c r="E2776" t="e">
        <f>IF(D2776=43,'Mission Importer'!A2776,0)</f>
        <v>#VALUE!</v>
      </c>
      <c r="G2776" t="e">
        <f>SEARCH("shape_name",'Mission Importer'!A2776)</f>
        <v>#VALUE!</v>
      </c>
      <c r="H2776" t="e">
        <f>IF(G2776=43,'Mission Importer'!A2776,0)</f>
        <v>#VALUE!</v>
      </c>
      <c r="J2776" t="e">
        <f>SEARCH("type",'Mission Importer'!A2776)</f>
        <v>#VALUE!</v>
      </c>
      <c r="K2776" t="e">
        <f>IF(J2776=43,'Mission Importer'!A2776,0)</f>
        <v>#VALUE!</v>
      </c>
      <c r="L2776" t="e">
        <f>SEARCH("category",'Mission Importer'!A2776)</f>
        <v>#VALUE!</v>
      </c>
      <c r="M2776" t="e">
        <f>IF(L2776=43,'Mission Importer'!A2776,0)</f>
        <v>#VALUE!</v>
      </c>
    </row>
    <row r="2777" spans="1:13" x14ac:dyDescent="0.3">
      <c r="A2777" t="e">
        <f>SEARCH("livery",'Mission Importer'!A2777)</f>
        <v>#VALUE!</v>
      </c>
      <c r="B2777" t="e">
        <f>IF(A2777=43,'Mission Importer'!A2777,0)</f>
        <v>#VALUE!</v>
      </c>
      <c r="D2777" t="e">
        <f>SEARCH("shape_name",'Mission Importer'!A2777)</f>
        <v>#VALUE!</v>
      </c>
      <c r="E2777" t="e">
        <f>IF(D2777=43,'Mission Importer'!A2777,0)</f>
        <v>#VALUE!</v>
      </c>
      <c r="G2777" t="e">
        <f>SEARCH("shape_name",'Mission Importer'!A2777)</f>
        <v>#VALUE!</v>
      </c>
      <c r="H2777" t="e">
        <f>IF(G2777=43,'Mission Importer'!A2777,0)</f>
        <v>#VALUE!</v>
      </c>
      <c r="J2777" t="e">
        <f>SEARCH("type",'Mission Importer'!A2777)</f>
        <v>#VALUE!</v>
      </c>
      <c r="K2777" t="e">
        <f>IF(J2777=43,'Mission Importer'!A2777,0)</f>
        <v>#VALUE!</v>
      </c>
      <c r="L2777" t="e">
        <f>SEARCH("category",'Mission Importer'!A2777)</f>
        <v>#VALUE!</v>
      </c>
      <c r="M2777" t="e">
        <f>IF(L2777=43,'Mission Importer'!A2777,0)</f>
        <v>#VALUE!</v>
      </c>
    </row>
    <row r="2778" spans="1:13" x14ac:dyDescent="0.3">
      <c r="A2778" t="e">
        <f>SEARCH("livery",'Mission Importer'!A2778)</f>
        <v>#VALUE!</v>
      </c>
      <c r="B2778" t="e">
        <f>IF(A2778=43,'Mission Importer'!A2778,0)</f>
        <v>#VALUE!</v>
      </c>
      <c r="D2778" t="e">
        <f>SEARCH("shape_name",'Mission Importer'!A2778)</f>
        <v>#VALUE!</v>
      </c>
      <c r="E2778" t="e">
        <f>IF(D2778=43,'Mission Importer'!A2778,0)</f>
        <v>#VALUE!</v>
      </c>
      <c r="G2778" t="e">
        <f>SEARCH("shape_name",'Mission Importer'!A2778)</f>
        <v>#VALUE!</v>
      </c>
      <c r="H2778" t="e">
        <f>IF(G2778=43,'Mission Importer'!A2778,0)</f>
        <v>#VALUE!</v>
      </c>
      <c r="J2778" t="e">
        <f>SEARCH("type",'Mission Importer'!A2778)</f>
        <v>#VALUE!</v>
      </c>
      <c r="K2778" t="e">
        <f>IF(J2778=43,'Mission Importer'!A2778,0)</f>
        <v>#VALUE!</v>
      </c>
      <c r="L2778" t="e">
        <f>SEARCH("category",'Mission Importer'!A2778)</f>
        <v>#VALUE!</v>
      </c>
      <c r="M2778" t="e">
        <f>IF(L2778=43,'Mission Importer'!A2778,0)</f>
        <v>#VALUE!</v>
      </c>
    </row>
    <row r="2779" spans="1:13" x14ac:dyDescent="0.3">
      <c r="A2779" t="e">
        <f>SEARCH("livery",'Mission Importer'!A2779)</f>
        <v>#VALUE!</v>
      </c>
      <c r="B2779" t="e">
        <f>IF(A2779=43,'Mission Importer'!A2779,0)</f>
        <v>#VALUE!</v>
      </c>
      <c r="D2779" t="e">
        <f>SEARCH("shape_name",'Mission Importer'!A2779)</f>
        <v>#VALUE!</v>
      </c>
      <c r="E2779" t="e">
        <f>IF(D2779=43,'Mission Importer'!A2779,0)</f>
        <v>#VALUE!</v>
      </c>
      <c r="G2779" t="e">
        <f>SEARCH("shape_name",'Mission Importer'!A2779)</f>
        <v>#VALUE!</v>
      </c>
      <c r="H2779" t="e">
        <f>IF(G2779=43,'Mission Importer'!A2779,0)</f>
        <v>#VALUE!</v>
      </c>
      <c r="J2779">
        <f>SEARCH("type",'Mission Importer'!A2779)</f>
        <v>47</v>
      </c>
      <c r="K2779">
        <f>IF(J2779=43,'Mission Importer'!A2779,0)</f>
        <v>0</v>
      </c>
      <c r="L2779" t="e">
        <f>SEARCH("category",'Mission Importer'!A2779)</f>
        <v>#VALUE!</v>
      </c>
      <c r="M2779" t="e">
        <f>IF(L2779=43,'Mission Importer'!A2779,0)</f>
        <v>#VALUE!</v>
      </c>
    </row>
    <row r="2780" spans="1:13" x14ac:dyDescent="0.3">
      <c r="A2780" t="e">
        <f>SEARCH("livery",'Mission Importer'!A2780)</f>
        <v>#VALUE!</v>
      </c>
      <c r="B2780" t="e">
        <f>IF(A2780=43,'Mission Importer'!A2780,0)</f>
        <v>#VALUE!</v>
      </c>
      <c r="D2780" t="e">
        <f>SEARCH("shape_name",'Mission Importer'!A2780)</f>
        <v>#VALUE!</v>
      </c>
      <c r="E2780" t="e">
        <f>IF(D2780=43,'Mission Importer'!A2780,0)</f>
        <v>#VALUE!</v>
      </c>
      <c r="G2780" t="e">
        <f>SEARCH("shape_name",'Mission Importer'!A2780)</f>
        <v>#VALUE!</v>
      </c>
      <c r="H2780" t="e">
        <f>IF(G2780=43,'Mission Importer'!A2780,0)</f>
        <v>#VALUE!</v>
      </c>
      <c r="J2780" t="e">
        <f>SEARCH("type",'Mission Importer'!A2780)</f>
        <v>#VALUE!</v>
      </c>
      <c r="K2780" t="e">
        <f>IF(J2780=43,'Mission Importer'!A2780,0)</f>
        <v>#VALUE!</v>
      </c>
      <c r="L2780" t="e">
        <f>SEARCH("category",'Mission Importer'!A2780)</f>
        <v>#VALUE!</v>
      </c>
      <c r="M2780" t="e">
        <f>IF(L2780=43,'Mission Importer'!A2780,0)</f>
        <v>#VALUE!</v>
      </c>
    </row>
    <row r="2781" spans="1:13" x14ac:dyDescent="0.3">
      <c r="A2781" t="e">
        <f>SEARCH("livery",'Mission Importer'!A2781)</f>
        <v>#VALUE!</v>
      </c>
      <c r="B2781" t="e">
        <f>IF(A2781=43,'Mission Importer'!A2781,0)</f>
        <v>#VALUE!</v>
      </c>
      <c r="D2781" t="e">
        <f>SEARCH("shape_name",'Mission Importer'!A2781)</f>
        <v>#VALUE!</v>
      </c>
      <c r="E2781" t="e">
        <f>IF(D2781=43,'Mission Importer'!A2781,0)</f>
        <v>#VALUE!</v>
      </c>
      <c r="G2781" t="e">
        <f>SEARCH("shape_name",'Mission Importer'!A2781)</f>
        <v>#VALUE!</v>
      </c>
      <c r="H2781" t="e">
        <f>IF(G2781=43,'Mission Importer'!A2781,0)</f>
        <v>#VALUE!</v>
      </c>
      <c r="J2781" t="e">
        <f>SEARCH("type",'Mission Importer'!A2781)</f>
        <v>#VALUE!</v>
      </c>
      <c r="K2781" t="e">
        <f>IF(J2781=43,'Mission Importer'!A2781,0)</f>
        <v>#VALUE!</v>
      </c>
      <c r="L2781" t="e">
        <f>SEARCH("category",'Mission Importer'!A2781)</f>
        <v>#VALUE!</v>
      </c>
      <c r="M2781" t="e">
        <f>IF(L2781=43,'Mission Importer'!A2781,0)</f>
        <v>#VALUE!</v>
      </c>
    </row>
    <row r="2782" spans="1:13" x14ac:dyDescent="0.3">
      <c r="A2782" t="e">
        <f>SEARCH("livery",'Mission Importer'!A2782)</f>
        <v>#VALUE!</v>
      </c>
      <c r="B2782" t="e">
        <f>IF(A2782=43,'Mission Importer'!A2782,0)</f>
        <v>#VALUE!</v>
      </c>
      <c r="D2782" t="e">
        <f>SEARCH("shape_name",'Mission Importer'!A2782)</f>
        <v>#VALUE!</v>
      </c>
      <c r="E2782" t="e">
        <f>IF(D2782=43,'Mission Importer'!A2782,0)</f>
        <v>#VALUE!</v>
      </c>
      <c r="G2782" t="e">
        <f>SEARCH("shape_name",'Mission Importer'!A2782)</f>
        <v>#VALUE!</v>
      </c>
      <c r="H2782" t="e">
        <f>IF(G2782=43,'Mission Importer'!A2782,0)</f>
        <v>#VALUE!</v>
      </c>
      <c r="J2782" t="e">
        <f>SEARCH("type",'Mission Importer'!A2782)</f>
        <v>#VALUE!</v>
      </c>
      <c r="K2782" t="e">
        <f>IF(J2782=43,'Mission Importer'!A2782,0)</f>
        <v>#VALUE!</v>
      </c>
      <c r="L2782" t="e">
        <f>SEARCH("category",'Mission Importer'!A2782)</f>
        <v>#VALUE!</v>
      </c>
      <c r="M2782" t="e">
        <f>IF(L2782=43,'Mission Importer'!A2782,0)</f>
        <v>#VALUE!</v>
      </c>
    </row>
    <row r="2783" spans="1:13" x14ac:dyDescent="0.3">
      <c r="A2783" t="e">
        <f>SEARCH("livery",'Mission Importer'!A2783)</f>
        <v>#VALUE!</v>
      </c>
      <c r="B2783" t="e">
        <f>IF(A2783=43,'Mission Importer'!A2783,0)</f>
        <v>#VALUE!</v>
      </c>
      <c r="D2783" t="e">
        <f>SEARCH("shape_name",'Mission Importer'!A2783)</f>
        <v>#VALUE!</v>
      </c>
      <c r="E2783" t="e">
        <f>IF(D2783=43,'Mission Importer'!A2783,0)</f>
        <v>#VALUE!</v>
      </c>
      <c r="G2783" t="e">
        <f>SEARCH("shape_name",'Mission Importer'!A2783)</f>
        <v>#VALUE!</v>
      </c>
      <c r="H2783" t="e">
        <f>IF(G2783=43,'Mission Importer'!A2783,0)</f>
        <v>#VALUE!</v>
      </c>
      <c r="J2783" t="e">
        <f>SEARCH("type",'Mission Importer'!A2783)</f>
        <v>#VALUE!</v>
      </c>
      <c r="K2783" t="e">
        <f>IF(J2783=43,'Mission Importer'!A2783,0)</f>
        <v>#VALUE!</v>
      </c>
      <c r="L2783" t="e">
        <f>SEARCH("category",'Mission Importer'!A2783)</f>
        <v>#VALUE!</v>
      </c>
      <c r="M2783" t="e">
        <f>IF(L2783=43,'Mission Importer'!A2783,0)</f>
        <v>#VALUE!</v>
      </c>
    </row>
    <row r="2784" spans="1:13" x14ac:dyDescent="0.3">
      <c r="A2784" t="e">
        <f>SEARCH("livery",'Mission Importer'!A2784)</f>
        <v>#VALUE!</v>
      </c>
      <c r="B2784" t="e">
        <f>IF(A2784=43,'Mission Importer'!A2784,0)</f>
        <v>#VALUE!</v>
      </c>
      <c r="D2784" t="e">
        <f>SEARCH("shape_name",'Mission Importer'!A2784)</f>
        <v>#VALUE!</v>
      </c>
      <c r="E2784" t="e">
        <f>IF(D2784=43,'Mission Importer'!A2784,0)</f>
        <v>#VALUE!</v>
      </c>
      <c r="G2784" t="e">
        <f>SEARCH("shape_name",'Mission Importer'!A2784)</f>
        <v>#VALUE!</v>
      </c>
      <c r="H2784" t="e">
        <f>IF(G2784=43,'Mission Importer'!A2784,0)</f>
        <v>#VALUE!</v>
      </c>
      <c r="J2784" t="e">
        <f>SEARCH("type",'Mission Importer'!A2784)</f>
        <v>#VALUE!</v>
      </c>
      <c r="K2784" t="e">
        <f>IF(J2784=43,'Mission Importer'!A2784,0)</f>
        <v>#VALUE!</v>
      </c>
      <c r="L2784" t="e">
        <f>SEARCH("category",'Mission Importer'!A2784)</f>
        <v>#VALUE!</v>
      </c>
      <c r="M2784" t="e">
        <f>IF(L2784=43,'Mission Importer'!A2784,0)</f>
        <v>#VALUE!</v>
      </c>
    </row>
    <row r="2785" spans="1:13" x14ac:dyDescent="0.3">
      <c r="A2785" t="e">
        <f>SEARCH("livery",'Mission Importer'!A2785)</f>
        <v>#VALUE!</v>
      </c>
      <c r="B2785" t="e">
        <f>IF(A2785=43,'Mission Importer'!A2785,0)</f>
        <v>#VALUE!</v>
      </c>
      <c r="D2785" t="e">
        <f>SEARCH("shape_name",'Mission Importer'!A2785)</f>
        <v>#VALUE!</v>
      </c>
      <c r="E2785" t="e">
        <f>IF(D2785=43,'Mission Importer'!A2785,0)</f>
        <v>#VALUE!</v>
      </c>
      <c r="G2785" t="e">
        <f>SEARCH("shape_name",'Mission Importer'!A2785)</f>
        <v>#VALUE!</v>
      </c>
      <c r="H2785" t="e">
        <f>IF(G2785=43,'Mission Importer'!A2785,0)</f>
        <v>#VALUE!</v>
      </c>
      <c r="J2785" t="e">
        <f>SEARCH("type",'Mission Importer'!A2785)</f>
        <v>#VALUE!</v>
      </c>
      <c r="K2785" t="e">
        <f>IF(J2785=43,'Mission Importer'!A2785,0)</f>
        <v>#VALUE!</v>
      </c>
      <c r="L2785" t="e">
        <f>SEARCH("category",'Mission Importer'!A2785)</f>
        <v>#VALUE!</v>
      </c>
      <c r="M2785" t="e">
        <f>IF(L2785=43,'Mission Importer'!A2785,0)</f>
        <v>#VALUE!</v>
      </c>
    </row>
    <row r="2786" spans="1:13" x14ac:dyDescent="0.3">
      <c r="A2786" t="e">
        <f>SEARCH("livery",'Mission Importer'!A2786)</f>
        <v>#VALUE!</v>
      </c>
      <c r="B2786" t="e">
        <f>IF(A2786=43,'Mission Importer'!A2786,0)</f>
        <v>#VALUE!</v>
      </c>
      <c r="D2786" t="e">
        <f>SEARCH("shape_name",'Mission Importer'!A2786)</f>
        <v>#VALUE!</v>
      </c>
      <c r="E2786" t="e">
        <f>IF(D2786=43,'Mission Importer'!A2786,0)</f>
        <v>#VALUE!</v>
      </c>
      <c r="G2786" t="e">
        <f>SEARCH("shape_name",'Mission Importer'!A2786)</f>
        <v>#VALUE!</v>
      </c>
      <c r="H2786" t="e">
        <f>IF(G2786=43,'Mission Importer'!A2786,0)</f>
        <v>#VALUE!</v>
      </c>
      <c r="J2786" t="e">
        <f>SEARCH("type",'Mission Importer'!A2786)</f>
        <v>#VALUE!</v>
      </c>
      <c r="K2786" t="e">
        <f>IF(J2786=43,'Mission Importer'!A2786,0)</f>
        <v>#VALUE!</v>
      </c>
      <c r="L2786" t="e">
        <f>SEARCH("category",'Mission Importer'!A2786)</f>
        <v>#VALUE!</v>
      </c>
      <c r="M2786" t="e">
        <f>IF(L2786=43,'Mission Importer'!A2786,0)</f>
        <v>#VALUE!</v>
      </c>
    </row>
    <row r="2787" spans="1:13" x14ac:dyDescent="0.3">
      <c r="A2787" t="e">
        <f>SEARCH("livery",'Mission Importer'!A2787)</f>
        <v>#VALUE!</v>
      </c>
      <c r="B2787" t="e">
        <f>IF(A2787=43,'Mission Importer'!A2787,0)</f>
        <v>#VALUE!</v>
      </c>
      <c r="D2787" t="e">
        <f>SEARCH("shape_name",'Mission Importer'!A2787)</f>
        <v>#VALUE!</v>
      </c>
      <c r="E2787" t="e">
        <f>IF(D2787=43,'Mission Importer'!A2787,0)</f>
        <v>#VALUE!</v>
      </c>
      <c r="G2787" t="e">
        <f>SEARCH("shape_name",'Mission Importer'!A2787)</f>
        <v>#VALUE!</v>
      </c>
      <c r="H2787" t="e">
        <f>IF(G2787=43,'Mission Importer'!A2787,0)</f>
        <v>#VALUE!</v>
      </c>
      <c r="J2787" t="e">
        <f>SEARCH("type",'Mission Importer'!A2787)</f>
        <v>#VALUE!</v>
      </c>
      <c r="K2787" t="e">
        <f>IF(J2787=43,'Mission Importer'!A2787,0)</f>
        <v>#VALUE!</v>
      </c>
      <c r="L2787" t="e">
        <f>SEARCH("category",'Mission Importer'!A2787)</f>
        <v>#VALUE!</v>
      </c>
      <c r="M2787" t="e">
        <f>IF(L2787=43,'Mission Importer'!A2787,0)</f>
        <v>#VALUE!</v>
      </c>
    </row>
    <row r="2788" spans="1:13" x14ac:dyDescent="0.3">
      <c r="A2788" t="e">
        <f>SEARCH("livery",'Mission Importer'!A2788)</f>
        <v>#VALUE!</v>
      </c>
      <c r="B2788" t="e">
        <f>IF(A2788=43,'Mission Importer'!A2788,0)</f>
        <v>#VALUE!</v>
      </c>
      <c r="D2788" t="e">
        <f>SEARCH("shape_name",'Mission Importer'!A2788)</f>
        <v>#VALUE!</v>
      </c>
      <c r="E2788" t="e">
        <f>IF(D2788=43,'Mission Importer'!A2788,0)</f>
        <v>#VALUE!</v>
      </c>
      <c r="G2788" t="e">
        <f>SEARCH("shape_name",'Mission Importer'!A2788)</f>
        <v>#VALUE!</v>
      </c>
      <c r="H2788" t="e">
        <f>IF(G2788=43,'Mission Importer'!A2788,0)</f>
        <v>#VALUE!</v>
      </c>
      <c r="J2788" t="e">
        <f>SEARCH("type",'Mission Importer'!A2788)</f>
        <v>#VALUE!</v>
      </c>
      <c r="K2788" t="e">
        <f>IF(J2788=43,'Mission Importer'!A2788,0)</f>
        <v>#VALUE!</v>
      </c>
      <c r="L2788" t="e">
        <f>SEARCH("category",'Mission Importer'!A2788)</f>
        <v>#VALUE!</v>
      </c>
      <c r="M2788" t="e">
        <f>IF(L2788=43,'Mission Importer'!A2788,0)</f>
        <v>#VALUE!</v>
      </c>
    </row>
    <row r="2789" spans="1:13" x14ac:dyDescent="0.3">
      <c r="A2789" t="e">
        <f>SEARCH("livery",'Mission Importer'!A2789)</f>
        <v>#VALUE!</v>
      </c>
      <c r="B2789" t="e">
        <f>IF(A2789=43,'Mission Importer'!A2789,0)</f>
        <v>#VALUE!</v>
      </c>
      <c r="D2789" t="e">
        <f>SEARCH("shape_name",'Mission Importer'!A2789)</f>
        <v>#VALUE!</v>
      </c>
      <c r="E2789" t="e">
        <f>IF(D2789=43,'Mission Importer'!A2789,0)</f>
        <v>#VALUE!</v>
      </c>
      <c r="G2789" t="e">
        <f>SEARCH("shape_name",'Mission Importer'!A2789)</f>
        <v>#VALUE!</v>
      </c>
      <c r="H2789" t="e">
        <f>IF(G2789=43,'Mission Importer'!A2789,0)</f>
        <v>#VALUE!</v>
      </c>
      <c r="J2789" t="e">
        <f>SEARCH("type",'Mission Importer'!A2789)</f>
        <v>#VALUE!</v>
      </c>
      <c r="K2789" t="e">
        <f>IF(J2789=43,'Mission Importer'!A2789,0)</f>
        <v>#VALUE!</v>
      </c>
      <c r="L2789" t="e">
        <f>SEARCH("category",'Mission Importer'!A2789)</f>
        <v>#VALUE!</v>
      </c>
      <c r="M2789" t="e">
        <f>IF(L2789=43,'Mission Importer'!A2789,0)</f>
        <v>#VALUE!</v>
      </c>
    </row>
    <row r="2790" spans="1:13" x14ac:dyDescent="0.3">
      <c r="A2790" t="e">
        <f>SEARCH("livery",'Mission Importer'!A2790)</f>
        <v>#VALUE!</v>
      </c>
      <c r="B2790" t="e">
        <f>IF(A2790=43,'Mission Importer'!A2790,0)</f>
        <v>#VALUE!</v>
      </c>
      <c r="D2790" t="e">
        <f>SEARCH("shape_name",'Mission Importer'!A2790)</f>
        <v>#VALUE!</v>
      </c>
      <c r="E2790" t="e">
        <f>IF(D2790=43,'Mission Importer'!A2790,0)</f>
        <v>#VALUE!</v>
      </c>
      <c r="G2790" t="e">
        <f>SEARCH("shape_name",'Mission Importer'!A2790)</f>
        <v>#VALUE!</v>
      </c>
      <c r="H2790" t="e">
        <f>IF(G2790=43,'Mission Importer'!A2790,0)</f>
        <v>#VALUE!</v>
      </c>
      <c r="J2790" t="e">
        <f>SEARCH("type",'Mission Importer'!A2790)</f>
        <v>#VALUE!</v>
      </c>
      <c r="K2790" t="e">
        <f>IF(J2790=43,'Mission Importer'!A2790,0)</f>
        <v>#VALUE!</v>
      </c>
      <c r="L2790" t="e">
        <f>SEARCH("category",'Mission Importer'!A2790)</f>
        <v>#VALUE!</v>
      </c>
      <c r="M2790" t="e">
        <f>IF(L2790=43,'Mission Importer'!A2790,0)</f>
        <v>#VALUE!</v>
      </c>
    </row>
    <row r="2791" spans="1:13" x14ac:dyDescent="0.3">
      <c r="A2791" t="e">
        <f>SEARCH("livery",'Mission Importer'!A2791)</f>
        <v>#VALUE!</v>
      </c>
      <c r="B2791" t="e">
        <f>IF(A2791=43,'Mission Importer'!A2791,0)</f>
        <v>#VALUE!</v>
      </c>
      <c r="D2791" t="e">
        <f>SEARCH("shape_name",'Mission Importer'!A2791)</f>
        <v>#VALUE!</v>
      </c>
      <c r="E2791" t="e">
        <f>IF(D2791=43,'Mission Importer'!A2791,0)</f>
        <v>#VALUE!</v>
      </c>
      <c r="G2791" t="e">
        <f>SEARCH("shape_name",'Mission Importer'!A2791)</f>
        <v>#VALUE!</v>
      </c>
      <c r="H2791" t="e">
        <f>IF(G2791=43,'Mission Importer'!A2791,0)</f>
        <v>#VALUE!</v>
      </c>
      <c r="J2791" t="e">
        <f>SEARCH("type",'Mission Importer'!A2791)</f>
        <v>#VALUE!</v>
      </c>
      <c r="K2791" t="e">
        <f>IF(J2791=43,'Mission Importer'!A2791,0)</f>
        <v>#VALUE!</v>
      </c>
      <c r="L2791" t="e">
        <f>SEARCH("category",'Mission Importer'!A2791)</f>
        <v>#VALUE!</v>
      </c>
      <c r="M2791" t="e">
        <f>IF(L2791=43,'Mission Importer'!A2791,0)</f>
        <v>#VALUE!</v>
      </c>
    </row>
    <row r="2792" spans="1:13" x14ac:dyDescent="0.3">
      <c r="A2792" t="e">
        <f>SEARCH("livery",'Mission Importer'!A2792)</f>
        <v>#VALUE!</v>
      </c>
      <c r="B2792" t="e">
        <f>IF(A2792=43,'Mission Importer'!A2792,0)</f>
        <v>#VALUE!</v>
      </c>
      <c r="D2792" t="e">
        <f>SEARCH("shape_name",'Mission Importer'!A2792)</f>
        <v>#VALUE!</v>
      </c>
      <c r="E2792" t="e">
        <f>IF(D2792=43,'Mission Importer'!A2792,0)</f>
        <v>#VALUE!</v>
      </c>
      <c r="G2792" t="e">
        <f>SEARCH("shape_name",'Mission Importer'!A2792)</f>
        <v>#VALUE!</v>
      </c>
      <c r="H2792" t="e">
        <f>IF(G2792=43,'Mission Importer'!A2792,0)</f>
        <v>#VALUE!</v>
      </c>
      <c r="J2792" t="e">
        <f>SEARCH("type",'Mission Importer'!A2792)</f>
        <v>#VALUE!</v>
      </c>
      <c r="K2792" t="e">
        <f>IF(J2792=43,'Mission Importer'!A2792,0)</f>
        <v>#VALUE!</v>
      </c>
      <c r="L2792" t="e">
        <f>SEARCH("category",'Mission Importer'!A2792)</f>
        <v>#VALUE!</v>
      </c>
      <c r="M2792" t="e">
        <f>IF(L2792=43,'Mission Importer'!A2792,0)</f>
        <v>#VALUE!</v>
      </c>
    </row>
    <row r="2793" spans="1:13" x14ac:dyDescent="0.3">
      <c r="A2793" t="e">
        <f>SEARCH("livery",'Mission Importer'!A2793)</f>
        <v>#VALUE!</v>
      </c>
      <c r="B2793" t="e">
        <f>IF(A2793=43,'Mission Importer'!A2793,0)</f>
        <v>#VALUE!</v>
      </c>
      <c r="D2793" t="e">
        <f>SEARCH("shape_name",'Mission Importer'!A2793)</f>
        <v>#VALUE!</v>
      </c>
      <c r="E2793" t="e">
        <f>IF(D2793=43,'Mission Importer'!A2793,0)</f>
        <v>#VALUE!</v>
      </c>
      <c r="G2793" t="e">
        <f>SEARCH("shape_name",'Mission Importer'!A2793)</f>
        <v>#VALUE!</v>
      </c>
      <c r="H2793" t="e">
        <f>IF(G2793=43,'Mission Importer'!A2793,0)</f>
        <v>#VALUE!</v>
      </c>
      <c r="J2793" t="e">
        <f>SEARCH("type",'Mission Importer'!A2793)</f>
        <v>#VALUE!</v>
      </c>
      <c r="K2793" t="e">
        <f>IF(J2793=43,'Mission Importer'!A2793,0)</f>
        <v>#VALUE!</v>
      </c>
      <c r="L2793" t="e">
        <f>SEARCH("category",'Mission Importer'!A2793)</f>
        <v>#VALUE!</v>
      </c>
      <c r="M2793" t="e">
        <f>IF(L2793=43,'Mission Importer'!A2793,0)</f>
        <v>#VALUE!</v>
      </c>
    </row>
    <row r="2794" spans="1:13" x14ac:dyDescent="0.3">
      <c r="A2794">
        <f>SEARCH("livery",'Mission Importer'!A2794)</f>
        <v>43</v>
      </c>
      <c r="B2794" t="str">
        <f>IF(A2794=43,'Mission Importer'!A2794,0)</f>
        <v xml:space="preserve">                                        ["livery_id"] = "summer",</v>
      </c>
      <c r="D2794" t="e">
        <f>SEARCH("shape_name",'Mission Importer'!A2794)</f>
        <v>#VALUE!</v>
      </c>
      <c r="E2794" t="e">
        <f>IF(D2794=43,'Mission Importer'!A2794,0)</f>
        <v>#VALUE!</v>
      </c>
      <c r="G2794" t="e">
        <f>SEARCH("shape_name",'Mission Importer'!A2794)</f>
        <v>#VALUE!</v>
      </c>
      <c r="H2794" t="e">
        <f>IF(G2794=43,'Mission Importer'!A2794,0)</f>
        <v>#VALUE!</v>
      </c>
      <c r="J2794" t="e">
        <f>SEARCH("type",'Mission Importer'!A2794)</f>
        <v>#VALUE!</v>
      </c>
      <c r="K2794" t="e">
        <f>IF(J2794=43,'Mission Importer'!A2794,0)</f>
        <v>#VALUE!</v>
      </c>
      <c r="L2794" t="e">
        <f>SEARCH("category",'Mission Importer'!A2794)</f>
        <v>#VALUE!</v>
      </c>
      <c r="M2794" t="e">
        <f>IF(L2794=43,'Mission Importer'!A2794,0)</f>
        <v>#VALUE!</v>
      </c>
    </row>
    <row r="2795" spans="1:13" x14ac:dyDescent="0.3">
      <c r="A2795" t="e">
        <f>SEARCH("livery",'Mission Importer'!A2795)</f>
        <v>#VALUE!</v>
      </c>
      <c r="B2795" t="e">
        <f>IF(A2795=43,'Mission Importer'!A2795,0)</f>
        <v>#VALUE!</v>
      </c>
      <c r="D2795" t="e">
        <f>SEARCH("shape_name",'Mission Importer'!A2795)</f>
        <v>#VALUE!</v>
      </c>
      <c r="E2795" t="e">
        <f>IF(D2795=43,'Mission Importer'!A2795,0)</f>
        <v>#VALUE!</v>
      </c>
      <c r="G2795" t="e">
        <f>SEARCH("shape_name",'Mission Importer'!A2795)</f>
        <v>#VALUE!</v>
      </c>
      <c r="H2795" t="e">
        <f>IF(G2795=43,'Mission Importer'!A2795,0)</f>
        <v>#VALUE!</v>
      </c>
      <c r="J2795" t="e">
        <f>SEARCH("type",'Mission Importer'!A2795)</f>
        <v>#VALUE!</v>
      </c>
      <c r="K2795" t="e">
        <f>IF(J2795=43,'Mission Importer'!A2795,0)</f>
        <v>#VALUE!</v>
      </c>
      <c r="L2795">
        <f>SEARCH("category",'Mission Importer'!A2795)</f>
        <v>43</v>
      </c>
      <c r="M2795" t="str">
        <f>IF(L2795=43,'Mission Importer'!A2795,0)</f>
        <v xml:space="preserve">                                        ["category"] = "Armor",</v>
      </c>
    </row>
    <row r="2796" spans="1:13" x14ac:dyDescent="0.3">
      <c r="A2796" t="e">
        <f>SEARCH("livery",'Mission Importer'!A2796)</f>
        <v>#VALUE!</v>
      </c>
      <c r="B2796" t="e">
        <f>IF(A2796=43,'Mission Importer'!A2796,0)</f>
        <v>#VALUE!</v>
      </c>
      <c r="D2796" t="e">
        <f>SEARCH("shape_name",'Mission Importer'!A2796)</f>
        <v>#VALUE!</v>
      </c>
      <c r="E2796" t="e">
        <f>IF(D2796=43,'Mission Importer'!A2796,0)</f>
        <v>#VALUE!</v>
      </c>
      <c r="G2796" t="e">
        <f>SEARCH("shape_name",'Mission Importer'!A2796)</f>
        <v>#VALUE!</v>
      </c>
      <c r="H2796" t="e">
        <f>IF(G2796=43,'Mission Importer'!A2796,0)</f>
        <v>#VALUE!</v>
      </c>
      <c r="J2796">
        <f>SEARCH("type",'Mission Importer'!A2796)</f>
        <v>43</v>
      </c>
      <c r="K2796" t="str">
        <f>IF(J2796=43,'Mission Importer'!A2796,0)</f>
        <v xml:space="preserve">                                        ["type"] = "MTLB",</v>
      </c>
      <c r="L2796" t="e">
        <f>SEARCH("category",'Mission Importer'!A2796)</f>
        <v>#VALUE!</v>
      </c>
      <c r="M2796" t="e">
        <f>IF(L2796=43,'Mission Importer'!A2796,0)</f>
        <v>#VALUE!</v>
      </c>
    </row>
    <row r="2797" spans="1:13" x14ac:dyDescent="0.3">
      <c r="A2797" t="e">
        <f>SEARCH("livery",'Mission Importer'!A2797)</f>
        <v>#VALUE!</v>
      </c>
      <c r="B2797" t="e">
        <f>IF(A2797=43,'Mission Importer'!A2797,0)</f>
        <v>#VALUE!</v>
      </c>
      <c r="D2797" t="e">
        <f>SEARCH("shape_name",'Mission Importer'!A2797)</f>
        <v>#VALUE!</v>
      </c>
      <c r="E2797" t="e">
        <f>IF(D2797=43,'Mission Importer'!A2797,0)</f>
        <v>#VALUE!</v>
      </c>
      <c r="G2797" t="e">
        <f>SEARCH("shape_name",'Mission Importer'!A2797)</f>
        <v>#VALUE!</v>
      </c>
      <c r="H2797" t="e">
        <f>IF(G2797=43,'Mission Importer'!A2797,0)</f>
        <v>#VALUE!</v>
      </c>
      <c r="J2797" t="e">
        <f>SEARCH("type",'Mission Importer'!A2797)</f>
        <v>#VALUE!</v>
      </c>
      <c r="K2797" t="e">
        <f>IF(J2797=43,'Mission Importer'!A2797,0)</f>
        <v>#VALUE!</v>
      </c>
      <c r="L2797" t="e">
        <f>SEARCH("category",'Mission Importer'!A2797)</f>
        <v>#VALUE!</v>
      </c>
      <c r="M2797" t="e">
        <f>IF(L2797=43,'Mission Importer'!A2797,0)</f>
        <v>#VALUE!</v>
      </c>
    </row>
    <row r="2798" spans="1:13" x14ac:dyDescent="0.3">
      <c r="A2798" t="e">
        <f>SEARCH("livery",'Mission Importer'!A2798)</f>
        <v>#VALUE!</v>
      </c>
      <c r="B2798" t="e">
        <f>IF(A2798=43,'Mission Importer'!A2798,0)</f>
        <v>#VALUE!</v>
      </c>
      <c r="D2798" t="e">
        <f>SEARCH("shape_name",'Mission Importer'!A2798)</f>
        <v>#VALUE!</v>
      </c>
      <c r="E2798" t="e">
        <f>IF(D2798=43,'Mission Importer'!A2798,0)</f>
        <v>#VALUE!</v>
      </c>
      <c r="G2798" t="e">
        <f>SEARCH("shape_name",'Mission Importer'!A2798)</f>
        <v>#VALUE!</v>
      </c>
      <c r="H2798" t="e">
        <f>IF(G2798=43,'Mission Importer'!A2798,0)</f>
        <v>#VALUE!</v>
      </c>
      <c r="J2798" t="e">
        <f>SEARCH("type",'Mission Importer'!A2798)</f>
        <v>#VALUE!</v>
      </c>
      <c r="K2798" t="e">
        <f>IF(J2798=43,'Mission Importer'!A2798,0)</f>
        <v>#VALUE!</v>
      </c>
      <c r="L2798" t="e">
        <f>SEARCH("category",'Mission Importer'!A2798)</f>
        <v>#VALUE!</v>
      </c>
      <c r="M2798" t="e">
        <f>IF(L2798=43,'Mission Importer'!A2798,0)</f>
        <v>#VALUE!</v>
      </c>
    </row>
    <row r="2799" spans="1:13" x14ac:dyDescent="0.3">
      <c r="A2799" t="e">
        <f>SEARCH("livery",'Mission Importer'!A2799)</f>
        <v>#VALUE!</v>
      </c>
      <c r="B2799" t="e">
        <f>IF(A2799=43,'Mission Importer'!A2799,0)</f>
        <v>#VALUE!</v>
      </c>
      <c r="D2799" t="e">
        <f>SEARCH("shape_name",'Mission Importer'!A2799)</f>
        <v>#VALUE!</v>
      </c>
      <c r="E2799" t="e">
        <f>IF(D2799=43,'Mission Importer'!A2799,0)</f>
        <v>#VALUE!</v>
      </c>
      <c r="G2799" t="e">
        <f>SEARCH("shape_name",'Mission Importer'!A2799)</f>
        <v>#VALUE!</v>
      </c>
      <c r="H2799" t="e">
        <f>IF(G2799=43,'Mission Importer'!A2799,0)</f>
        <v>#VALUE!</v>
      </c>
      <c r="J2799" t="e">
        <f>SEARCH("type",'Mission Importer'!A2799)</f>
        <v>#VALUE!</v>
      </c>
      <c r="K2799" t="e">
        <f>IF(J2799=43,'Mission Importer'!A2799,0)</f>
        <v>#VALUE!</v>
      </c>
      <c r="L2799" t="e">
        <f>SEARCH("category",'Mission Importer'!A2799)</f>
        <v>#VALUE!</v>
      </c>
      <c r="M2799" t="e">
        <f>IF(L2799=43,'Mission Importer'!A2799,0)</f>
        <v>#VALUE!</v>
      </c>
    </row>
    <row r="2800" spans="1:13" x14ac:dyDescent="0.3">
      <c r="A2800" t="e">
        <f>SEARCH("livery",'Mission Importer'!A2800)</f>
        <v>#VALUE!</v>
      </c>
      <c r="B2800" t="e">
        <f>IF(A2800=43,'Mission Importer'!A2800,0)</f>
        <v>#VALUE!</v>
      </c>
      <c r="D2800" t="e">
        <f>SEARCH("shape_name",'Mission Importer'!A2800)</f>
        <v>#VALUE!</v>
      </c>
      <c r="E2800" t="e">
        <f>IF(D2800=43,'Mission Importer'!A2800,0)</f>
        <v>#VALUE!</v>
      </c>
      <c r="G2800" t="e">
        <f>SEARCH("shape_name",'Mission Importer'!A2800)</f>
        <v>#VALUE!</v>
      </c>
      <c r="H2800" t="e">
        <f>IF(G2800=43,'Mission Importer'!A2800,0)</f>
        <v>#VALUE!</v>
      </c>
      <c r="J2800" t="e">
        <f>SEARCH("type",'Mission Importer'!A2800)</f>
        <v>#VALUE!</v>
      </c>
      <c r="K2800" t="e">
        <f>IF(J2800=43,'Mission Importer'!A2800,0)</f>
        <v>#VALUE!</v>
      </c>
      <c r="L2800" t="e">
        <f>SEARCH("category",'Mission Importer'!A2800)</f>
        <v>#VALUE!</v>
      </c>
      <c r="M2800" t="e">
        <f>IF(L2800=43,'Mission Importer'!A2800,0)</f>
        <v>#VALUE!</v>
      </c>
    </row>
    <row r="2801" spans="1:13" x14ac:dyDescent="0.3">
      <c r="A2801" t="e">
        <f>SEARCH("livery",'Mission Importer'!A2801)</f>
        <v>#VALUE!</v>
      </c>
      <c r="B2801" t="e">
        <f>IF(A2801=43,'Mission Importer'!A2801,0)</f>
        <v>#VALUE!</v>
      </c>
      <c r="D2801" t="e">
        <f>SEARCH("shape_name",'Mission Importer'!A2801)</f>
        <v>#VALUE!</v>
      </c>
      <c r="E2801" t="e">
        <f>IF(D2801=43,'Mission Importer'!A2801,0)</f>
        <v>#VALUE!</v>
      </c>
      <c r="G2801" t="e">
        <f>SEARCH("shape_name",'Mission Importer'!A2801)</f>
        <v>#VALUE!</v>
      </c>
      <c r="H2801" t="e">
        <f>IF(G2801=43,'Mission Importer'!A2801,0)</f>
        <v>#VALUE!</v>
      </c>
      <c r="J2801" t="e">
        <f>SEARCH("type",'Mission Importer'!A2801)</f>
        <v>#VALUE!</v>
      </c>
      <c r="K2801" t="e">
        <f>IF(J2801=43,'Mission Importer'!A2801,0)</f>
        <v>#VALUE!</v>
      </c>
      <c r="L2801" t="e">
        <f>SEARCH("category",'Mission Importer'!A2801)</f>
        <v>#VALUE!</v>
      </c>
      <c r="M2801" t="e">
        <f>IF(L2801=43,'Mission Importer'!A2801,0)</f>
        <v>#VALUE!</v>
      </c>
    </row>
    <row r="2802" spans="1:13" x14ac:dyDescent="0.3">
      <c r="A2802" t="e">
        <f>SEARCH("livery",'Mission Importer'!A2802)</f>
        <v>#VALUE!</v>
      </c>
      <c r="B2802" t="e">
        <f>IF(A2802=43,'Mission Importer'!A2802,0)</f>
        <v>#VALUE!</v>
      </c>
      <c r="D2802" t="e">
        <f>SEARCH("shape_name",'Mission Importer'!A2802)</f>
        <v>#VALUE!</v>
      </c>
      <c r="E2802" t="e">
        <f>IF(D2802=43,'Mission Importer'!A2802,0)</f>
        <v>#VALUE!</v>
      </c>
      <c r="G2802" t="e">
        <f>SEARCH("shape_name",'Mission Importer'!A2802)</f>
        <v>#VALUE!</v>
      </c>
      <c r="H2802" t="e">
        <f>IF(G2802=43,'Mission Importer'!A2802,0)</f>
        <v>#VALUE!</v>
      </c>
      <c r="J2802" t="e">
        <f>SEARCH("type",'Mission Importer'!A2802)</f>
        <v>#VALUE!</v>
      </c>
      <c r="K2802" t="e">
        <f>IF(J2802=43,'Mission Importer'!A2802,0)</f>
        <v>#VALUE!</v>
      </c>
      <c r="L2802" t="e">
        <f>SEARCH("category",'Mission Importer'!A2802)</f>
        <v>#VALUE!</v>
      </c>
      <c r="M2802" t="e">
        <f>IF(L2802=43,'Mission Importer'!A2802,0)</f>
        <v>#VALUE!</v>
      </c>
    </row>
    <row r="2803" spans="1:13" x14ac:dyDescent="0.3">
      <c r="A2803" t="e">
        <f>SEARCH("livery",'Mission Importer'!A2803)</f>
        <v>#VALUE!</v>
      </c>
      <c r="B2803" t="e">
        <f>IF(A2803=43,'Mission Importer'!A2803,0)</f>
        <v>#VALUE!</v>
      </c>
      <c r="D2803" t="e">
        <f>SEARCH("shape_name",'Mission Importer'!A2803)</f>
        <v>#VALUE!</v>
      </c>
      <c r="E2803" t="e">
        <f>IF(D2803=43,'Mission Importer'!A2803,0)</f>
        <v>#VALUE!</v>
      </c>
      <c r="G2803" t="e">
        <f>SEARCH("shape_name",'Mission Importer'!A2803)</f>
        <v>#VALUE!</v>
      </c>
      <c r="H2803" t="e">
        <f>IF(G2803=43,'Mission Importer'!A2803,0)</f>
        <v>#VALUE!</v>
      </c>
      <c r="J2803" t="e">
        <f>SEARCH("type",'Mission Importer'!A2803)</f>
        <v>#VALUE!</v>
      </c>
      <c r="K2803" t="e">
        <f>IF(J2803=43,'Mission Importer'!A2803,0)</f>
        <v>#VALUE!</v>
      </c>
      <c r="L2803" t="e">
        <f>SEARCH("category",'Mission Importer'!A2803)</f>
        <v>#VALUE!</v>
      </c>
      <c r="M2803" t="e">
        <f>IF(L2803=43,'Mission Importer'!A2803,0)</f>
        <v>#VALUE!</v>
      </c>
    </row>
    <row r="2804" spans="1:13" x14ac:dyDescent="0.3">
      <c r="A2804" t="e">
        <f>SEARCH("livery",'Mission Importer'!A2804)</f>
        <v>#VALUE!</v>
      </c>
      <c r="B2804" t="e">
        <f>IF(A2804=43,'Mission Importer'!A2804,0)</f>
        <v>#VALUE!</v>
      </c>
      <c r="D2804" t="e">
        <f>SEARCH("shape_name",'Mission Importer'!A2804)</f>
        <v>#VALUE!</v>
      </c>
      <c r="E2804" t="e">
        <f>IF(D2804=43,'Mission Importer'!A2804,0)</f>
        <v>#VALUE!</v>
      </c>
      <c r="G2804" t="e">
        <f>SEARCH("shape_name",'Mission Importer'!A2804)</f>
        <v>#VALUE!</v>
      </c>
      <c r="H2804" t="e">
        <f>IF(G2804=43,'Mission Importer'!A2804,0)</f>
        <v>#VALUE!</v>
      </c>
      <c r="J2804" t="e">
        <f>SEARCH("type",'Mission Importer'!A2804)</f>
        <v>#VALUE!</v>
      </c>
      <c r="K2804" t="e">
        <f>IF(J2804=43,'Mission Importer'!A2804,0)</f>
        <v>#VALUE!</v>
      </c>
      <c r="L2804" t="e">
        <f>SEARCH("category",'Mission Importer'!A2804)</f>
        <v>#VALUE!</v>
      </c>
      <c r="M2804" t="e">
        <f>IF(L2804=43,'Mission Importer'!A2804,0)</f>
        <v>#VALUE!</v>
      </c>
    </row>
    <row r="2805" spans="1:13" x14ac:dyDescent="0.3">
      <c r="A2805" t="e">
        <f>SEARCH("livery",'Mission Importer'!A2805)</f>
        <v>#VALUE!</v>
      </c>
      <c r="B2805" t="e">
        <f>IF(A2805=43,'Mission Importer'!A2805,0)</f>
        <v>#VALUE!</v>
      </c>
      <c r="D2805" t="e">
        <f>SEARCH("shape_name",'Mission Importer'!A2805)</f>
        <v>#VALUE!</v>
      </c>
      <c r="E2805" t="e">
        <f>IF(D2805=43,'Mission Importer'!A2805,0)</f>
        <v>#VALUE!</v>
      </c>
      <c r="G2805" t="e">
        <f>SEARCH("shape_name",'Mission Importer'!A2805)</f>
        <v>#VALUE!</v>
      </c>
      <c r="H2805" t="e">
        <f>IF(G2805=43,'Mission Importer'!A2805,0)</f>
        <v>#VALUE!</v>
      </c>
      <c r="J2805" t="e">
        <f>SEARCH("type",'Mission Importer'!A2805)</f>
        <v>#VALUE!</v>
      </c>
      <c r="K2805" t="e">
        <f>IF(J2805=43,'Mission Importer'!A2805,0)</f>
        <v>#VALUE!</v>
      </c>
      <c r="L2805" t="e">
        <f>SEARCH("category",'Mission Importer'!A2805)</f>
        <v>#VALUE!</v>
      </c>
      <c r="M2805" t="e">
        <f>IF(L2805=43,'Mission Importer'!A2805,0)</f>
        <v>#VALUE!</v>
      </c>
    </row>
    <row r="2806" spans="1:13" x14ac:dyDescent="0.3">
      <c r="A2806" t="e">
        <f>SEARCH("livery",'Mission Importer'!A2806)</f>
        <v>#VALUE!</v>
      </c>
      <c r="B2806" t="e">
        <f>IF(A2806=43,'Mission Importer'!A2806,0)</f>
        <v>#VALUE!</v>
      </c>
      <c r="D2806" t="e">
        <f>SEARCH("shape_name",'Mission Importer'!A2806)</f>
        <v>#VALUE!</v>
      </c>
      <c r="E2806" t="e">
        <f>IF(D2806=43,'Mission Importer'!A2806,0)</f>
        <v>#VALUE!</v>
      </c>
      <c r="G2806" t="e">
        <f>SEARCH("shape_name",'Mission Importer'!A2806)</f>
        <v>#VALUE!</v>
      </c>
      <c r="H2806" t="e">
        <f>IF(G2806=43,'Mission Importer'!A2806,0)</f>
        <v>#VALUE!</v>
      </c>
      <c r="J2806" t="e">
        <f>SEARCH("type",'Mission Importer'!A2806)</f>
        <v>#VALUE!</v>
      </c>
      <c r="K2806" t="e">
        <f>IF(J2806=43,'Mission Importer'!A2806,0)</f>
        <v>#VALUE!</v>
      </c>
      <c r="L2806" t="e">
        <f>SEARCH("category",'Mission Importer'!A2806)</f>
        <v>#VALUE!</v>
      </c>
      <c r="M2806" t="e">
        <f>IF(L2806=43,'Mission Importer'!A2806,0)</f>
        <v>#VALUE!</v>
      </c>
    </row>
    <row r="2807" spans="1:13" x14ac:dyDescent="0.3">
      <c r="A2807" t="e">
        <f>SEARCH("livery",'Mission Importer'!A2807)</f>
        <v>#VALUE!</v>
      </c>
      <c r="B2807" t="e">
        <f>IF(A2807=43,'Mission Importer'!A2807,0)</f>
        <v>#VALUE!</v>
      </c>
      <c r="D2807" t="e">
        <f>SEARCH("shape_name",'Mission Importer'!A2807)</f>
        <v>#VALUE!</v>
      </c>
      <c r="E2807" t="e">
        <f>IF(D2807=43,'Mission Importer'!A2807,0)</f>
        <v>#VALUE!</v>
      </c>
      <c r="G2807" t="e">
        <f>SEARCH("shape_name",'Mission Importer'!A2807)</f>
        <v>#VALUE!</v>
      </c>
      <c r="H2807" t="e">
        <f>IF(G2807=43,'Mission Importer'!A2807,0)</f>
        <v>#VALUE!</v>
      </c>
      <c r="J2807" t="e">
        <f>SEARCH("type",'Mission Importer'!A2807)</f>
        <v>#VALUE!</v>
      </c>
      <c r="K2807" t="e">
        <f>IF(J2807=43,'Mission Importer'!A2807,0)</f>
        <v>#VALUE!</v>
      </c>
      <c r="L2807" t="e">
        <f>SEARCH("category",'Mission Importer'!A2807)</f>
        <v>#VALUE!</v>
      </c>
      <c r="M2807" t="e">
        <f>IF(L2807=43,'Mission Importer'!A2807,0)</f>
        <v>#VALUE!</v>
      </c>
    </row>
    <row r="2808" spans="1:13" x14ac:dyDescent="0.3">
      <c r="A2808" t="e">
        <f>SEARCH("livery",'Mission Importer'!A2808)</f>
        <v>#VALUE!</v>
      </c>
      <c r="B2808" t="e">
        <f>IF(A2808=43,'Mission Importer'!A2808,0)</f>
        <v>#VALUE!</v>
      </c>
      <c r="D2808" t="e">
        <f>SEARCH("shape_name",'Mission Importer'!A2808)</f>
        <v>#VALUE!</v>
      </c>
      <c r="E2808" t="e">
        <f>IF(D2808=43,'Mission Importer'!A2808,0)</f>
        <v>#VALUE!</v>
      </c>
      <c r="G2808" t="e">
        <f>SEARCH("shape_name",'Mission Importer'!A2808)</f>
        <v>#VALUE!</v>
      </c>
      <c r="H2808" t="e">
        <f>IF(G2808=43,'Mission Importer'!A2808,0)</f>
        <v>#VALUE!</v>
      </c>
      <c r="J2808" t="e">
        <f>SEARCH("type",'Mission Importer'!A2808)</f>
        <v>#VALUE!</v>
      </c>
      <c r="K2808" t="e">
        <f>IF(J2808=43,'Mission Importer'!A2808,0)</f>
        <v>#VALUE!</v>
      </c>
      <c r="L2808" t="e">
        <f>SEARCH("category",'Mission Importer'!A2808)</f>
        <v>#VALUE!</v>
      </c>
      <c r="M2808" t="e">
        <f>IF(L2808=43,'Mission Importer'!A2808,0)</f>
        <v>#VALUE!</v>
      </c>
    </row>
    <row r="2809" spans="1:13" x14ac:dyDescent="0.3">
      <c r="A2809" t="e">
        <f>SEARCH("livery",'Mission Importer'!A2809)</f>
        <v>#VALUE!</v>
      </c>
      <c r="B2809" t="e">
        <f>IF(A2809=43,'Mission Importer'!A2809,0)</f>
        <v>#VALUE!</v>
      </c>
      <c r="D2809" t="e">
        <f>SEARCH("shape_name",'Mission Importer'!A2809)</f>
        <v>#VALUE!</v>
      </c>
      <c r="E2809" t="e">
        <f>IF(D2809=43,'Mission Importer'!A2809,0)</f>
        <v>#VALUE!</v>
      </c>
      <c r="G2809" t="e">
        <f>SEARCH("shape_name",'Mission Importer'!A2809)</f>
        <v>#VALUE!</v>
      </c>
      <c r="H2809" t="e">
        <f>IF(G2809=43,'Mission Importer'!A2809,0)</f>
        <v>#VALUE!</v>
      </c>
      <c r="J2809" t="e">
        <f>SEARCH("type",'Mission Importer'!A2809)</f>
        <v>#VALUE!</v>
      </c>
      <c r="K2809" t="e">
        <f>IF(J2809=43,'Mission Importer'!A2809,0)</f>
        <v>#VALUE!</v>
      </c>
      <c r="L2809" t="e">
        <f>SEARCH("category",'Mission Importer'!A2809)</f>
        <v>#VALUE!</v>
      </c>
      <c r="M2809" t="e">
        <f>IF(L2809=43,'Mission Importer'!A2809,0)</f>
        <v>#VALUE!</v>
      </c>
    </row>
    <row r="2810" spans="1:13" x14ac:dyDescent="0.3">
      <c r="A2810" t="e">
        <f>SEARCH("livery",'Mission Importer'!A2810)</f>
        <v>#VALUE!</v>
      </c>
      <c r="B2810" t="e">
        <f>IF(A2810=43,'Mission Importer'!A2810,0)</f>
        <v>#VALUE!</v>
      </c>
      <c r="D2810" t="e">
        <f>SEARCH("shape_name",'Mission Importer'!A2810)</f>
        <v>#VALUE!</v>
      </c>
      <c r="E2810" t="e">
        <f>IF(D2810=43,'Mission Importer'!A2810,0)</f>
        <v>#VALUE!</v>
      </c>
      <c r="G2810" t="e">
        <f>SEARCH("shape_name",'Mission Importer'!A2810)</f>
        <v>#VALUE!</v>
      </c>
      <c r="H2810" t="e">
        <f>IF(G2810=43,'Mission Importer'!A2810,0)</f>
        <v>#VALUE!</v>
      </c>
      <c r="J2810" t="e">
        <f>SEARCH("type",'Mission Importer'!A2810)</f>
        <v>#VALUE!</v>
      </c>
      <c r="K2810" t="e">
        <f>IF(J2810=43,'Mission Importer'!A2810,0)</f>
        <v>#VALUE!</v>
      </c>
      <c r="L2810" t="e">
        <f>SEARCH("category",'Mission Importer'!A2810)</f>
        <v>#VALUE!</v>
      </c>
      <c r="M2810" t="e">
        <f>IF(L2810=43,'Mission Importer'!A2810,0)</f>
        <v>#VALUE!</v>
      </c>
    </row>
    <row r="2811" spans="1:13" x14ac:dyDescent="0.3">
      <c r="A2811" t="e">
        <f>SEARCH("livery",'Mission Importer'!A2811)</f>
        <v>#VALUE!</v>
      </c>
      <c r="B2811" t="e">
        <f>IF(A2811=43,'Mission Importer'!A2811,0)</f>
        <v>#VALUE!</v>
      </c>
      <c r="D2811" t="e">
        <f>SEARCH("shape_name",'Mission Importer'!A2811)</f>
        <v>#VALUE!</v>
      </c>
      <c r="E2811" t="e">
        <f>IF(D2811=43,'Mission Importer'!A2811,0)</f>
        <v>#VALUE!</v>
      </c>
      <c r="G2811" t="e">
        <f>SEARCH("shape_name",'Mission Importer'!A2811)</f>
        <v>#VALUE!</v>
      </c>
      <c r="H2811" t="e">
        <f>IF(G2811=43,'Mission Importer'!A2811,0)</f>
        <v>#VALUE!</v>
      </c>
      <c r="J2811" t="e">
        <f>SEARCH("type",'Mission Importer'!A2811)</f>
        <v>#VALUE!</v>
      </c>
      <c r="K2811" t="e">
        <f>IF(J2811=43,'Mission Importer'!A2811,0)</f>
        <v>#VALUE!</v>
      </c>
      <c r="L2811" t="e">
        <f>SEARCH("category",'Mission Importer'!A2811)</f>
        <v>#VALUE!</v>
      </c>
      <c r="M2811" t="e">
        <f>IF(L2811=43,'Mission Importer'!A2811,0)</f>
        <v>#VALUE!</v>
      </c>
    </row>
    <row r="2812" spans="1:13" x14ac:dyDescent="0.3">
      <c r="A2812" t="e">
        <f>SEARCH("livery",'Mission Importer'!A2812)</f>
        <v>#VALUE!</v>
      </c>
      <c r="B2812" t="e">
        <f>IF(A2812=43,'Mission Importer'!A2812,0)</f>
        <v>#VALUE!</v>
      </c>
      <c r="D2812" t="e">
        <f>SEARCH("shape_name",'Mission Importer'!A2812)</f>
        <v>#VALUE!</v>
      </c>
      <c r="E2812" t="e">
        <f>IF(D2812=43,'Mission Importer'!A2812,0)</f>
        <v>#VALUE!</v>
      </c>
      <c r="G2812" t="e">
        <f>SEARCH("shape_name",'Mission Importer'!A2812)</f>
        <v>#VALUE!</v>
      </c>
      <c r="H2812" t="e">
        <f>IF(G2812=43,'Mission Importer'!A2812,0)</f>
        <v>#VALUE!</v>
      </c>
      <c r="J2812" t="e">
        <f>SEARCH("type",'Mission Importer'!A2812)</f>
        <v>#VALUE!</v>
      </c>
      <c r="K2812" t="e">
        <f>IF(J2812=43,'Mission Importer'!A2812,0)</f>
        <v>#VALUE!</v>
      </c>
      <c r="L2812" t="e">
        <f>SEARCH("category",'Mission Importer'!A2812)</f>
        <v>#VALUE!</v>
      </c>
      <c r="M2812" t="e">
        <f>IF(L2812=43,'Mission Importer'!A2812,0)</f>
        <v>#VALUE!</v>
      </c>
    </row>
    <row r="2813" spans="1:13" x14ac:dyDescent="0.3">
      <c r="A2813" t="e">
        <f>SEARCH("livery",'Mission Importer'!A2813)</f>
        <v>#VALUE!</v>
      </c>
      <c r="B2813" t="e">
        <f>IF(A2813=43,'Mission Importer'!A2813,0)</f>
        <v>#VALUE!</v>
      </c>
      <c r="D2813" t="e">
        <f>SEARCH("shape_name",'Mission Importer'!A2813)</f>
        <v>#VALUE!</v>
      </c>
      <c r="E2813" t="e">
        <f>IF(D2813=43,'Mission Importer'!A2813,0)</f>
        <v>#VALUE!</v>
      </c>
      <c r="G2813" t="e">
        <f>SEARCH("shape_name",'Mission Importer'!A2813)</f>
        <v>#VALUE!</v>
      </c>
      <c r="H2813" t="e">
        <f>IF(G2813=43,'Mission Importer'!A2813,0)</f>
        <v>#VALUE!</v>
      </c>
      <c r="J2813" t="e">
        <f>SEARCH("type",'Mission Importer'!A2813)</f>
        <v>#VALUE!</v>
      </c>
      <c r="K2813" t="e">
        <f>IF(J2813=43,'Mission Importer'!A2813,0)</f>
        <v>#VALUE!</v>
      </c>
      <c r="L2813" t="e">
        <f>SEARCH("category",'Mission Importer'!A2813)</f>
        <v>#VALUE!</v>
      </c>
      <c r="M2813" t="e">
        <f>IF(L2813=43,'Mission Importer'!A2813,0)</f>
        <v>#VALUE!</v>
      </c>
    </row>
    <row r="2814" spans="1:13" x14ac:dyDescent="0.3">
      <c r="A2814" t="e">
        <f>SEARCH("livery",'Mission Importer'!A2814)</f>
        <v>#VALUE!</v>
      </c>
      <c r="B2814" t="e">
        <f>IF(A2814=43,'Mission Importer'!A2814,0)</f>
        <v>#VALUE!</v>
      </c>
      <c r="D2814" t="e">
        <f>SEARCH("shape_name",'Mission Importer'!A2814)</f>
        <v>#VALUE!</v>
      </c>
      <c r="E2814" t="e">
        <f>IF(D2814=43,'Mission Importer'!A2814,0)</f>
        <v>#VALUE!</v>
      </c>
      <c r="G2814" t="e">
        <f>SEARCH("shape_name",'Mission Importer'!A2814)</f>
        <v>#VALUE!</v>
      </c>
      <c r="H2814" t="e">
        <f>IF(G2814=43,'Mission Importer'!A2814,0)</f>
        <v>#VALUE!</v>
      </c>
      <c r="J2814" t="e">
        <f>SEARCH("type",'Mission Importer'!A2814)</f>
        <v>#VALUE!</v>
      </c>
      <c r="K2814" t="e">
        <f>IF(J2814=43,'Mission Importer'!A2814,0)</f>
        <v>#VALUE!</v>
      </c>
      <c r="L2814" t="e">
        <f>SEARCH("category",'Mission Importer'!A2814)</f>
        <v>#VALUE!</v>
      </c>
      <c r="M2814" t="e">
        <f>IF(L2814=43,'Mission Importer'!A2814,0)</f>
        <v>#VALUE!</v>
      </c>
    </row>
    <row r="2815" spans="1:13" x14ac:dyDescent="0.3">
      <c r="A2815" t="e">
        <f>SEARCH("livery",'Mission Importer'!A2815)</f>
        <v>#VALUE!</v>
      </c>
      <c r="B2815" t="e">
        <f>IF(A2815=43,'Mission Importer'!A2815,0)</f>
        <v>#VALUE!</v>
      </c>
      <c r="D2815" t="e">
        <f>SEARCH("shape_name",'Mission Importer'!A2815)</f>
        <v>#VALUE!</v>
      </c>
      <c r="E2815" t="e">
        <f>IF(D2815=43,'Mission Importer'!A2815,0)</f>
        <v>#VALUE!</v>
      </c>
      <c r="G2815" t="e">
        <f>SEARCH("shape_name",'Mission Importer'!A2815)</f>
        <v>#VALUE!</v>
      </c>
      <c r="H2815" t="e">
        <f>IF(G2815=43,'Mission Importer'!A2815,0)</f>
        <v>#VALUE!</v>
      </c>
      <c r="J2815" t="e">
        <f>SEARCH("type",'Mission Importer'!A2815)</f>
        <v>#VALUE!</v>
      </c>
      <c r="K2815" t="e">
        <f>IF(J2815=43,'Mission Importer'!A2815,0)</f>
        <v>#VALUE!</v>
      </c>
      <c r="L2815" t="e">
        <f>SEARCH("category",'Mission Importer'!A2815)</f>
        <v>#VALUE!</v>
      </c>
      <c r="M2815" t="e">
        <f>IF(L2815=43,'Mission Importer'!A2815,0)</f>
        <v>#VALUE!</v>
      </c>
    </row>
    <row r="2816" spans="1:13" x14ac:dyDescent="0.3">
      <c r="A2816" t="e">
        <f>SEARCH("livery",'Mission Importer'!A2816)</f>
        <v>#VALUE!</v>
      </c>
      <c r="B2816" t="e">
        <f>IF(A2816=43,'Mission Importer'!A2816,0)</f>
        <v>#VALUE!</v>
      </c>
      <c r="D2816" t="e">
        <f>SEARCH("shape_name",'Mission Importer'!A2816)</f>
        <v>#VALUE!</v>
      </c>
      <c r="E2816" t="e">
        <f>IF(D2816=43,'Mission Importer'!A2816,0)</f>
        <v>#VALUE!</v>
      </c>
      <c r="G2816" t="e">
        <f>SEARCH("shape_name",'Mission Importer'!A2816)</f>
        <v>#VALUE!</v>
      </c>
      <c r="H2816" t="e">
        <f>IF(G2816=43,'Mission Importer'!A2816,0)</f>
        <v>#VALUE!</v>
      </c>
      <c r="J2816" t="e">
        <f>SEARCH("type",'Mission Importer'!A2816)</f>
        <v>#VALUE!</v>
      </c>
      <c r="K2816" t="e">
        <f>IF(J2816=43,'Mission Importer'!A2816,0)</f>
        <v>#VALUE!</v>
      </c>
      <c r="L2816" t="e">
        <f>SEARCH("category",'Mission Importer'!A2816)</f>
        <v>#VALUE!</v>
      </c>
      <c r="M2816" t="e">
        <f>IF(L2816=43,'Mission Importer'!A2816,0)</f>
        <v>#VALUE!</v>
      </c>
    </row>
    <row r="2817" spans="1:13" x14ac:dyDescent="0.3">
      <c r="A2817" t="e">
        <f>SEARCH("livery",'Mission Importer'!A2817)</f>
        <v>#VALUE!</v>
      </c>
      <c r="B2817" t="e">
        <f>IF(A2817=43,'Mission Importer'!A2817,0)</f>
        <v>#VALUE!</v>
      </c>
      <c r="D2817" t="e">
        <f>SEARCH("shape_name",'Mission Importer'!A2817)</f>
        <v>#VALUE!</v>
      </c>
      <c r="E2817" t="e">
        <f>IF(D2817=43,'Mission Importer'!A2817,0)</f>
        <v>#VALUE!</v>
      </c>
      <c r="G2817" t="e">
        <f>SEARCH("shape_name",'Mission Importer'!A2817)</f>
        <v>#VALUE!</v>
      </c>
      <c r="H2817" t="e">
        <f>IF(G2817=43,'Mission Importer'!A2817,0)</f>
        <v>#VALUE!</v>
      </c>
      <c r="J2817" t="e">
        <f>SEARCH("type",'Mission Importer'!A2817)</f>
        <v>#VALUE!</v>
      </c>
      <c r="K2817" t="e">
        <f>IF(J2817=43,'Mission Importer'!A2817,0)</f>
        <v>#VALUE!</v>
      </c>
      <c r="L2817" t="e">
        <f>SEARCH("category",'Mission Importer'!A2817)</f>
        <v>#VALUE!</v>
      </c>
      <c r="M2817" t="e">
        <f>IF(L2817=43,'Mission Importer'!A2817,0)</f>
        <v>#VALUE!</v>
      </c>
    </row>
    <row r="2818" spans="1:13" x14ac:dyDescent="0.3">
      <c r="A2818" t="e">
        <f>SEARCH("livery",'Mission Importer'!A2818)</f>
        <v>#VALUE!</v>
      </c>
      <c r="B2818" t="e">
        <f>IF(A2818=43,'Mission Importer'!A2818,0)</f>
        <v>#VALUE!</v>
      </c>
      <c r="D2818" t="e">
        <f>SEARCH("shape_name",'Mission Importer'!A2818)</f>
        <v>#VALUE!</v>
      </c>
      <c r="E2818" t="e">
        <f>IF(D2818=43,'Mission Importer'!A2818,0)</f>
        <v>#VALUE!</v>
      </c>
      <c r="G2818" t="e">
        <f>SEARCH("shape_name",'Mission Importer'!A2818)</f>
        <v>#VALUE!</v>
      </c>
      <c r="H2818" t="e">
        <f>IF(G2818=43,'Mission Importer'!A2818,0)</f>
        <v>#VALUE!</v>
      </c>
      <c r="J2818" t="e">
        <f>SEARCH("type",'Mission Importer'!A2818)</f>
        <v>#VALUE!</v>
      </c>
      <c r="K2818" t="e">
        <f>IF(J2818=43,'Mission Importer'!A2818,0)</f>
        <v>#VALUE!</v>
      </c>
      <c r="L2818" t="e">
        <f>SEARCH("category",'Mission Importer'!A2818)</f>
        <v>#VALUE!</v>
      </c>
      <c r="M2818" t="e">
        <f>IF(L2818=43,'Mission Importer'!A2818,0)</f>
        <v>#VALUE!</v>
      </c>
    </row>
    <row r="2819" spans="1:13" x14ac:dyDescent="0.3">
      <c r="A2819" t="e">
        <f>SEARCH("livery",'Mission Importer'!A2819)</f>
        <v>#VALUE!</v>
      </c>
      <c r="B2819" t="e">
        <f>IF(A2819=43,'Mission Importer'!A2819,0)</f>
        <v>#VALUE!</v>
      </c>
      <c r="D2819" t="e">
        <f>SEARCH("shape_name",'Mission Importer'!A2819)</f>
        <v>#VALUE!</v>
      </c>
      <c r="E2819" t="e">
        <f>IF(D2819=43,'Mission Importer'!A2819,0)</f>
        <v>#VALUE!</v>
      </c>
      <c r="G2819" t="e">
        <f>SEARCH("shape_name",'Mission Importer'!A2819)</f>
        <v>#VALUE!</v>
      </c>
      <c r="H2819" t="e">
        <f>IF(G2819=43,'Mission Importer'!A2819,0)</f>
        <v>#VALUE!</v>
      </c>
      <c r="J2819" t="e">
        <f>SEARCH("type",'Mission Importer'!A2819)</f>
        <v>#VALUE!</v>
      </c>
      <c r="K2819" t="e">
        <f>IF(J2819=43,'Mission Importer'!A2819,0)</f>
        <v>#VALUE!</v>
      </c>
      <c r="L2819" t="e">
        <f>SEARCH("category",'Mission Importer'!A2819)</f>
        <v>#VALUE!</v>
      </c>
      <c r="M2819" t="e">
        <f>IF(L2819=43,'Mission Importer'!A2819,0)</f>
        <v>#VALUE!</v>
      </c>
    </row>
    <row r="2820" spans="1:13" x14ac:dyDescent="0.3">
      <c r="A2820" t="e">
        <f>SEARCH("livery",'Mission Importer'!A2820)</f>
        <v>#VALUE!</v>
      </c>
      <c r="B2820" t="e">
        <f>IF(A2820=43,'Mission Importer'!A2820,0)</f>
        <v>#VALUE!</v>
      </c>
      <c r="D2820" t="e">
        <f>SEARCH("shape_name",'Mission Importer'!A2820)</f>
        <v>#VALUE!</v>
      </c>
      <c r="E2820" t="e">
        <f>IF(D2820=43,'Mission Importer'!A2820,0)</f>
        <v>#VALUE!</v>
      </c>
      <c r="G2820" t="e">
        <f>SEARCH("shape_name",'Mission Importer'!A2820)</f>
        <v>#VALUE!</v>
      </c>
      <c r="H2820" t="e">
        <f>IF(G2820=43,'Mission Importer'!A2820,0)</f>
        <v>#VALUE!</v>
      </c>
      <c r="J2820">
        <f>SEARCH("type",'Mission Importer'!A2820)</f>
        <v>47</v>
      </c>
      <c r="K2820">
        <f>IF(J2820=43,'Mission Importer'!A2820,0)</f>
        <v>0</v>
      </c>
      <c r="L2820" t="e">
        <f>SEARCH("category",'Mission Importer'!A2820)</f>
        <v>#VALUE!</v>
      </c>
      <c r="M2820" t="e">
        <f>IF(L2820=43,'Mission Importer'!A2820,0)</f>
        <v>#VALUE!</v>
      </c>
    </row>
    <row r="2821" spans="1:13" x14ac:dyDescent="0.3">
      <c r="A2821" t="e">
        <f>SEARCH("livery",'Mission Importer'!A2821)</f>
        <v>#VALUE!</v>
      </c>
      <c r="B2821" t="e">
        <f>IF(A2821=43,'Mission Importer'!A2821,0)</f>
        <v>#VALUE!</v>
      </c>
      <c r="D2821" t="e">
        <f>SEARCH("shape_name",'Mission Importer'!A2821)</f>
        <v>#VALUE!</v>
      </c>
      <c r="E2821" t="e">
        <f>IF(D2821=43,'Mission Importer'!A2821,0)</f>
        <v>#VALUE!</v>
      </c>
      <c r="G2821" t="e">
        <f>SEARCH("shape_name",'Mission Importer'!A2821)</f>
        <v>#VALUE!</v>
      </c>
      <c r="H2821" t="e">
        <f>IF(G2821=43,'Mission Importer'!A2821,0)</f>
        <v>#VALUE!</v>
      </c>
      <c r="J2821" t="e">
        <f>SEARCH("type",'Mission Importer'!A2821)</f>
        <v>#VALUE!</v>
      </c>
      <c r="K2821" t="e">
        <f>IF(J2821=43,'Mission Importer'!A2821,0)</f>
        <v>#VALUE!</v>
      </c>
      <c r="L2821" t="e">
        <f>SEARCH("category",'Mission Importer'!A2821)</f>
        <v>#VALUE!</v>
      </c>
      <c r="M2821" t="e">
        <f>IF(L2821=43,'Mission Importer'!A2821,0)</f>
        <v>#VALUE!</v>
      </c>
    </row>
    <row r="2822" spans="1:13" x14ac:dyDescent="0.3">
      <c r="A2822" t="e">
        <f>SEARCH("livery",'Mission Importer'!A2822)</f>
        <v>#VALUE!</v>
      </c>
      <c r="B2822" t="e">
        <f>IF(A2822=43,'Mission Importer'!A2822,0)</f>
        <v>#VALUE!</v>
      </c>
      <c r="D2822" t="e">
        <f>SEARCH("shape_name",'Mission Importer'!A2822)</f>
        <v>#VALUE!</v>
      </c>
      <c r="E2822" t="e">
        <f>IF(D2822=43,'Mission Importer'!A2822,0)</f>
        <v>#VALUE!</v>
      </c>
      <c r="G2822" t="e">
        <f>SEARCH("shape_name",'Mission Importer'!A2822)</f>
        <v>#VALUE!</v>
      </c>
      <c r="H2822" t="e">
        <f>IF(G2822=43,'Mission Importer'!A2822,0)</f>
        <v>#VALUE!</v>
      </c>
      <c r="J2822" t="e">
        <f>SEARCH("type",'Mission Importer'!A2822)</f>
        <v>#VALUE!</v>
      </c>
      <c r="K2822" t="e">
        <f>IF(J2822=43,'Mission Importer'!A2822,0)</f>
        <v>#VALUE!</v>
      </c>
      <c r="L2822" t="e">
        <f>SEARCH("category",'Mission Importer'!A2822)</f>
        <v>#VALUE!</v>
      </c>
      <c r="M2822" t="e">
        <f>IF(L2822=43,'Mission Importer'!A2822,0)</f>
        <v>#VALUE!</v>
      </c>
    </row>
    <row r="2823" spans="1:13" x14ac:dyDescent="0.3">
      <c r="A2823" t="e">
        <f>SEARCH("livery",'Mission Importer'!A2823)</f>
        <v>#VALUE!</v>
      </c>
      <c r="B2823" t="e">
        <f>IF(A2823=43,'Mission Importer'!A2823,0)</f>
        <v>#VALUE!</v>
      </c>
      <c r="D2823" t="e">
        <f>SEARCH("shape_name",'Mission Importer'!A2823)</f>
        <v>#VALUE!</v>
      </c>
      <c r="E2823" t="e">
        <f>IF(D2823=43,'Mission Importer'!A2823,0)</f>
        <v>#VALUE!</v>
      </c>
      <c r="G2823" t="e">
        <f>SEARCH("shape_name",'Mission Importer'!A2823)</f>
        <v>#VALUE!</v>
      </c>
      <c r="H2823" t="e">
        <f>IF(G2823=43,'Mission Importer'!A2823,0)</f>
        <v>#VALUE!</v>
      </c>
      <c r="J2823" t="e">
        <f>SEARCH("type",'Mission Importer'!A2823)</f>
        <v>#VALUE!</v>
      </c>
      <c r="K2823" t="e">
        <f>IF(J2823=43,'Mission Importer'!A2823,0)</f>
        <v>#VALUE!</v>
      </c>
      <c r="L2823" t="e">
        <f>SEARCH("category",'Mission Importer'!A2823)</f>
        <v>#VALUE!</v>
      </c>
      <c r="M2823" t="e">
        <f>IF(L2823=43,'Mission Importer'!A2823,0)</f>
        <v>#VALUE!</v>
      </c>
    </row>
    <row r="2824" spans="1:13" x14ac:dyDescent="0.3">
      <c r="A2824" t="e">
        <f>SEARCH("livery",'Mission Importer'!A2824)</f>
        <v>#VALUE!</v>
      </c>
      <c r="B2824" t="e">
        <f>IF(A2824=43,'Mission Importer'!A2824,0)</f>
        <v>#VALUE!</v>
      </c>
      <c r="D2824" t="e">
        <f>SEARCH("shape_name",'Mission Importer'!A2824)</f>
        <v>#VALUE!</v>
      </c>
      <c r="E2824" t="e">
        <f>IF(D2824=43,'Mission Importer'!A2824,0)</f>
        <v>#VALUE!</v>
      </c>
      <c r="G2824" t="e">
        <f>SEARCH("shape_name",'Mission Importer'!A2824)</f>
        <v>#VALUE!</v>
      </c>
      <c r="H2824" t="e">
        <f>IF(G2824=43,'Mission Importer'!A2824,0)</f>
        <v>#VALUE!</v>
      </c>
      <c r="J2824" t="e">
        <f>SEARCH("type",'Mission Importer'!A2824)</f>
        <v>#VALUE!</v>
      </c>
      <c r="K2824" t="e">
        <f>IF(J2824=43,'Mission Importer'!A2824,0)</f>
        <v>#VALUE!</v>
      </c>
      <c r="L2824" t="e">
        <f>SEARCH("category",'Mission Importer'!A2824)</f>
        <v>#VALUE!</v>
      </c>
      <c r="M2824" t="e">
        <f>IF(L2824=43,'Mission Importer'!A2824,0)</f>
        <v>#VALUE!</v>
      </c>
    </row>
    <row r="2825" spans="1:13" x14ac:dyDescent="0.3">
      <c r="A2825" t="e">
        <f>SEARCH("livery",'Mission Importer'!A2825)</f>
        <v>#VALUE!</v>
      </c>
      <c r="B2825" t="e">
        <f>IF(A2825=43,'Mission Importer'!A2825,0)</f>
        <v>#VALUE!</v>
      </c>
      <c r="D2825" t="e">
        <f>SEARCH("shape_name",'Mission Importer'!A2825)</f>
        <v>#VALUE!</v>
      </c>
      <c r="E2825" t="e">
        <f>IF(D2825=43,'Mission Importer'!A2825,0)</f>
        <v>#VALUE!</v>
      </c>
      <c r="G2825" t="e">
        <f>SEARCH("shape_name",'Mission Importer'!A2825)</f>
        <v>#VALUE!</v>
      </c>
      <c r="H2825" t="e">
        <f>IF(G2825=43,'Mission Importer'!A2825,0)</f>
        <v>#VALUE!</v>
      </c>
      <c r="J2825" t="e">
        <f>SEARCH("type",'Mission Importer'!A2825)</f>
        <v>#VALUE!</v>
      </c>
      <c r="K2825" t="e">
        <f>IF(J2825=43,'Mission Importer'!A2825,0)</f>
        <v>#VALUE!</v>
      </c>
      <c r="L2825" t="e">
        <f>SEARCH("category",'Mission Importer'!A2825)</f>
        <v>#VALUE!</v>
      </c>
      <c r="M2825" t="e">
        <f>IF(L2825=43,'Mission Importer'!A2825,0)</f>
        <v>#VALUE!</v>
      </c>
    </row>
    <row r="2826" spans="1:13" x14ac:dyDescent="0.3">
      <c r="A2826" t="e">
        <f>SEARCH("livery",'Mission Importer'!A2826)</f>
        <v>#VALUE!</v>
      </c>
      <c r="B2826" t="e">
        <f>IF(A2826=43,'Mission Importer'!A2826,0)</f>
        <v>#VALUE!</v>
      </c>
      <c r="D2826" t="e">
        <f>SEARCH("shape_name",'Mission Importer'!A2826)</f>
        <v>#VALUE!</v>
      </c>
      <c r="E2826" t="e">
        <f>IF(D2826=43,'Mission Importer'!A2826,0)</f>
        <v>#VALUE!</v>
      </c>
      <c r="G2826" t="e">
        <f>SEARCH("shape_name",'Mission Importer'!A2826)</f>
        <v>#VALUE!</v>
      </c>
      <c r="H2826" t="e">
        <f>IF(G2826=43,'Mission Importer'!A2826,0)</f>
        <v>#VALUE!</v>
      </c>
      <c r="J2826" t="e">
        <f>SEARCH("type",'Mission Importer'!A2826)</f>
        <v>#VALUE!</v>
      </c>
      <c r="K2826" t="e">
        <f>IF(J2826=43,'Mission Importer'!A2826,0)</f>
        <v>#VALUE!</v>
      </c>
      <c r="L2826" t="e">
        <f>SEARCH("category",'Mission Importer'!A2826)</f>
        <v>#VALUE!</v>
      </c>
      <c r="M2826" t="e">
        <f>IF(L2826=43,'Mission Importer'!A2826,0)</f>
        <v>#VALUE!</v>
      </c>
    </row>
    <row r="2827" spans="1:13" x14ac:dyDescent="0.3">
      <c r="A2827" t="e">
        <f>SEARCH("livery",'Mission Importer'!A2827)</f>
        <v>#VALUE!</v>
      </c>
      <c r="B2827" t="e">
        <f>IF(A2827=43,'Mission Importer'!A2827,0)</f>
        <v>#VALUE!</v>
      </c>
      <c r="D2827" t="e">
        <f>SEARCH("shape_name",'Mission Importer'!A2827)</f>
        <v>#VALUE!</v>
      </c>
      <c r="E2827" t="e">
        <f>IF(D2827=43,'Mission Importer'!A2827,0)</f>
        <v>#VALUE!</v>
      </c>
      <c r="G2827" t="e">
        <f>SEARCH("shape_name",'Mission Importer'!A2827)</f>
        <v>#VALUE!</v>
      </c>
      <c r="H2827" t="e">
        <f>IF(G2827=43,'Mission Importer'!A2827,0)</f>
        <v>#VALUE!</v>
      </c>
      <c r="J2827" t="e">
        <f>SEARCH("type",'Mission Importer'!A2827)</f>
        <v>#VALUE!</v>
      </c>
      <c r="K2827" t="e">
        <f>IF(J2827=43,'Mission Importer'!A2827,0)</f>
        <v>#VALUE!</v>
      </c>
      <c r="L2827" t="e">
        <f>SEARCH("category",'Mission Importer'!A2827)</f>
        <v>#VALUE!</v>
      </c>
      <c r="M2827" t="e">
        <f>IF(L2827=43,'Mission Importer'!A2827,0)</f>
        <v>#VALUE!</v>
      </c>
    </row>
    <row r="2828" spans="1:13" x14ac:dyDescent="0.3">
      <c r="A2828" t="e">
        <f>SEARCH("livery",'Mission Importer'!A2828)</f>
        <v>#VALUE!</v>
      </c>
      <c r="B2828" t="e">
        <f>IF(A2828=43,'Mission Importer'!A2828,0)</f>
        <v>#VALUE!</v>
      </c>
      <c r="D2828" t="e">
        <f>SEARCH("shape_name",'Mission Importer'!A2828)</f>
        <v>#VALUE!</v>
      </c>
      <c r="E2828" t="e">
        <f>IF(D2828=43,'Mission Importer'!A2828,0)</f>
        <v>#VALUE!</v>
      </c>
      <c r="G2828" t="e">
        <f>SEARCH("shape_name",'Mission Importer'!A2828)</f>
        <v>#VALUE!</v>
      </c>
      <c r="H2828" t="e">
        <f>IF(G2828=43,'Mission Importer'!A2828,0)</f>
        <v>#VALUE!</v>
      </c>
      <c r="J2828" t="e">
        <f>SEARCH("type",'Mission Importer'!A2828)</f>
        <v>#VALUE!</v>
      </c>
      <c r="K2828" t="e">
        <f>IF(J2828=43,'Mission Importer'!A2828,0)</f>
        <v>#VALUE!</v>
      </c>
      <c r="L2828" t="e">
        <f>SEARCH("category",'Mission Importer'!A2828)</f>
        <v>#VALUE!</v>
      </c>
      <c r="M2828" t="e">
        <f>IF(L2828=43,'Mission Importer'!A2828,0)</f>
        <v>#VALUE!</v>
      </c>
    </row>
    <row r="2829" spans="1:13" x14ac:dyDescent="0.3">
      <c r="A2829" t="e">
        <f>SEARCH("livery",'Mission Importer'!A2829)</f>
        <v>#VALUE!</v>
      </c>
      <c r="B2829" t="e">
        <f>IF(A2829=43,'Mission Importer'!A2829,0)</f>
        <v>#VALUE!</v>
      </c>
      <c r="D2829" t="e">
        <f>SEARCH("shape_name",'Mission Importer'!A2829)</f>
        <v>#VALUE!</v>
      </c>
      <c r="E2829" t="e">
        <f>IF(D2829=43,'Mission Importer'!A2829,0)</f>
        <v>#VALUE!</v>
      </c>
      <c r="G2829" t="e">
        <f>SEARCH("shape_name",'Mission Importer'!A2829)</f>
        <v>#VALUE!</v>
      </c>
      <c r="H2829" t="e">
        <f>IF(G2829=43,'Mission Importer'!A2829,0)</f>
        <v>#VALUE!</v>
      </c>
      <c r="J2829" t="e">
        <f>SEARCH("type",'Mission Importer'!A2829)</f>
        <v>#VALUE!</v>
      </c>
      <c r="K2829" t="e">
        <f>IF(J2829=43,'Mission Importer'!A2829,0)</f>
        <v>#VALUE!</v>
      </c>
      <c r="L2829" t="e">
        <f>SEARCH("category",'Mission Importer'!A2829)</f>
        <v>#VALUE!</v>
      </c>
      <c r="M2829" t="e">
        <f>IF(L2829=43,'Mission Importer'!A2829,0)</f>
        <v>#VALUE!</v>
      </c>
    </row>
    <row r="2830" spans="1:13" x14ac:dyDescent="0.3">
      <c r="A2830" t="e">
        <f>SEARCH("livery",'Mission Importer'!A2830)</f>
        <v>#VALUE!</v>
      </c>
      <c r="B2830" t="e">
        <f>IF(A2830=43,'Mission Importer'!A2830,0)</f>
        <v>#VALUE!</v>
      </c>
      <c r="D2830" t="e">
        <f>SEARCH("shape_name",'Mission Importer'!A2830)</f>
        <v>#VALUE!</v>
      </c>
      <c r="E2830" t="e">
        <f>IF(D2830=43,'Mission Importer'!A2830,0)</f>
        <v>#VALUE!</v>
      </c>
      <c r="G2830" t="e">
        <f>SEARCH("shape_name",'Mission Importer'!A2830)</f>
        <v>#VALUE!</v>
      </c>
      <c r="H2830" t="e">
        <f>IF(G2830=43,'Mission Importer'!A2830,0)</f>
        <v>#VALUE!</v>
      </c>
      <c r="J2830" t="e">
        <f>SEARCH("type",'Mission Importer'!A2830)</f>
        <v>#VALUE!</v>
      </c>
      <c r="K2830" t="e">
        <f>IF(J2830=43,'Mission Importer'!A2830,0)</f>
        <v>#VALUE!</v>
      </c>
      <c r="L2830" t="e">
        <f>SEARCH("category",'Mission Importer'!A2830)</f>
        <v>#VALUE!</v>
      </c>
      <c r="M2830" t="e">
        <f>IF(L2830=43,'Mission Importer'!A2830,0)</f>
        <v>#VALUE!</v>
      </c>
    </row>
    <row r="2831" spans="1:13" x14ac:dyDescent="0.3">
      <c r="A2831" t="e">
        <f>SEARCH("livery",'Mission Importer'!A2831)</f>
        <v>#VALUE!</v>
      </c>
      <c r="B2831" t="e">
        <f>IF(A2831=43,'Mission Importer'!A2831,0)</f>
        <v>#VALUE!</v>
      </c>
      <c r="D2831" t="e">
        <f>SEARCH("shape_name",'Mission Importer'!A2831)</f>
        <v>#VALUE!</v>
      </c>
      <c r="E2831" t="e">
        <f>IF(D2831=43,'Mission Importer'!A2831,0)</f>
        <v>#VALUE!</v>
      </c>
      <c r="G2831" t="e">
        <f>SEARCH("shape_name",'Mission Importer'!A2831)</f>
        <v>#VALUE!</v>
      </c>
      <c r="H2831" t="e">
        <f>IF(G2831=43,'Mission Importer'!A2831,0)</f>
        <v>#VALUE!</v>
      </c>
      <c r="J2831" t="e">
        <f>SEARCH("type",'Mission Importer'!A2831)</f>
        <v>#VALUE!</v>
      </c>
      <c r="K2831" t="e">
        <f>IF(J2831=43,'Mission Importer'!A2831,0)</f>
        <v>#VALUE!</v>
      </c>
      <c r="L2831" t="e">
        <f>SEARCH("category",'Mission Importer'!A2831)</f>
        <v>#VALUE!</v>
      </c>
      <c r="M2831" t="e">
        <f>IF(L2831=43,'Mission Importer'!A2831,0)</f>
        <v>#VALUE!</v>
      </c>
    </row>
    <row r="2832" spans="1:13" x14ac:dyDescent="0.3">
      <c r="A2832" t="e">
        <f>SEARCH("livery",'Mission Importer'!A2832)</f>
        <v>#VALUE!</v>
      </c>
      <c r="B2832" t="e">
        <f>IF(A2832=43,'Mission Importer'!A2832,0)</f>
        <v>#VALUE!</v>
      </c>
      <c r="D2832" t="e">
        <f>SEARCH("shape_name",'Mission Importer'!A2832)</f>
        <v>#VALUE!</v>
      </c>
      <c r="E2832" t="e">
        <f>IF(D2832=43,'Mission Importer'!A2832,0)</f>
        <v>#VALUE!</v>
      </c>
      <c r="G2832" t="e">
        <f>SEARCH("shape_name",'Mission Importer'!A2832)</f>
        <v>#VALUE!</v>
      </c>
      <c r="H2832" t="e">
        <f>IF(G2832=43,'Mission Importer'!A2832,0)</f>
        <v>#VALUE!</v>
      </c>
      <c r="J2832" t="e">
        <f>SEARCH("type",'Mission Importer'!A2832)</f>
        <v>#VALUE!</v>
      </c>
      <c r="K2832" t="e">
        <f>IF(J2832=43,'Mission Importer'!A2832,0)</f>
        <v>#VALUE!</v>
      </c>
      <c r="L2832" t="e">
        <f>SEARCH("category",'Mission Importer'!A2832)</f>
        <v>#VALUE!</v>
      </c>
      <c r="M2832" t="e">
        <f>IF(L2832=43,'Mission Importer'!A2832,0)</f>
        <v>#VALUE!</v>
      </c>
    </row>
    <row r="2833" spans="1:13" x14ac:dyDescent="0.3">
      <c r="A2833" t="e">
        <f>SEARCH("livery",'Mission Importer'!A2833)</f>
        <v>#VALUE!</v>
      </c>
      <c r="B2833" t="e">
        <f>IF(A2833=43,'Mission Importer'!A2833,0)</f>
        <v>#VALUE!</v>
      </c>
      <c r="D2833" t="e">
        <f>SEARCH("shape_name",'Mission Importer'!A2833)</f>
        <v>#VALUE!</v>
      </c>
      <c r="E2833" t="e">
        <f>IF(D2833=43,'Mission Importer'!A2833,0)</f>
        <v>#VALUE!</v>
      </c>
      <c r="G2833" t="e">
        <f>SEARCH("shape_name",'Mission Importer'!A2833)</f>
        <v>#VALUE!</v>
      </c>
      <c r="H2833" t="e">
        <f>IF(G2833=43,'Mission Importer'!A2833,0)</f>
        <v>#VALUE!</v>
      </c>
      <c r="J2833" t="e">
        <f>SEARCH("type",'Mission Importer'!A2833)</f>
        <v>#VALUE!</v>
      </c>
      <c r="K2833" t="e">
        <f>IF(J2833=43,'Mission Importer'!A2833,0)</f>
        <v>#VALUE!</v>
      </c>
      <c r="L2833" t="e">
        <f>SEARCH("category",'Mission Importer'!A2833)</f>
        <v>#VALUE!</v>
      </c>
      <c r="M2833" t="e">
        <f>IF(L2833=43,'Mission Importer'!A2833,0)</f>
        <v>#VALUE!</v>
      </c>
    </row>
    <row r="2834" spans="1:13" x14ac:dyDescent="0.3">
      <c r="A2834" t="e">
        <f>SEARCH("livery",'Mission Importer'!A2834)</f>
        <v>#VALUE!</v>
      </c>
      <c r="B2834" t="e">
        <f>IF(A2834=43,'Mission Importer'!A2834,0)</f>
        <v>#VALUE!</v>
      </c>
      <c r="D2834" t="e">
        <f>SEARCH("shape_name",'Mission Importer'!A2834)</f>
        <v>#VALUE!</v>
      </c>
      <c r="E2834" t="e">
        <f>IF(D2834=43,'Mission Importer'!A2834,0)</f>
        <v>#VALUE!</v>
      </c>
      <c r="G2834" t="e">
        <f>SEARCH("shape_name",'Mission Importer'!A2834)</f>
        <v>#VALUE!</v>
      </c>
      <c r="H2834" t="e">
        <f>IF(G2834=43,'Mission Importer'!A2834,0)</f>
        <v>#VALUE!</v>
      </c>
      <c r="J2834" t="e">
        <f>SEARCH("type",'Mission Importer'!A2834)</f>
        <v>#VALUE!</v>
      </c>
      <c r="K2834" t="e">
        <f>IF(J2834=43,'Mission Importer'!A2834,0)</f>
        <v>#VALUE!</v>
      </c>
      <c r="L2834" t="e">
        <f>SEARCH("category",'Mission Importer'!A2834)</f>
        <v>#VALUE!</v>
      </c>
      <c r="M2834" t="e">
        <f>IF(L2834=43,'Mission Importer'!A2834,0)</f>
        <v>#VALUE!</v>
      </c>
    </row>
    <row r="2835" spans="1:13" x14ac:dyDescent="0.3">
      <c r="A2835">
        <f>SEARCH("livery",'Mission Importer'!A2835)</f>
        <v>43</v>
      </c>
      <c r="B2835" t="str">
        <f>IF(A2835=43,'Mission Importer'!A2835,0)</f>
        <v xml:space="preserve">                                        ["livery_id"] = "desert",</v>
      </c>
      <c r="D2835" t="e">
        <f>SEARCH("shape_name",'Mission Importer'!A2835)</f>
        <v>#VALUE!</v>
      </c>
      <c r="E2835" t="e">
        <f>IF(D2835=43,'Mission Importer'!A2835,0)</f>
        <v>#VALUE!</v>
      </c>
      <c r="G2835" t="e">
        <f>SEARCH("shape_name",'Mission Importer'!A2835)</f>
        <v>#VALUE!</v>
      </c>
      <c r="H2835" t="e">
        <f>IF(G2835=43,'Mission Importer'!A2835,0)</f>
        <v>#VALUE!</v>
      </c>
      <c r="J2835" t="e">
        <f>SEARCH("type",'Mission Importer'!A2835)</f>
        <v>#VALUE!</v>
      </c>
      <c r="K2835" t="e">
        <f>IF(J2835=43,'Mission Importer'!A2835,0)</f>
        <v>#VALUE!</v>
      </c>
      <c r="L2835" t="e">
        <f>SEARCH("category",'Mission Importer'!A2835)</f>
        <v>#VALUE!</v>
      </c>
      <c r="M2835" t="e">
        <f>IF(L2835=43,'Mission Importer'!A2835,0)</f>
        <v>#VALUE!</v>
      </c>
    </row>
    <row r="2836" spans="1:13" x14ac:dyDescent="0.3">
      <c r="A2836" t="e">
        <f>SEARCH("livery",'Mission Importer'!A2836)</f>
        <v>#VALUE!</v>
      </c>
      <c r="B2836" t="e">
        <f>IF(A2836=43,'Mission Importer'!A2836,0)</f>
        <v>#VALUE!</v>
      </c>
      <c r="D2836" t="e">
        <f>SEARCH("shape_name",'Mission Importer'!A2836)</f>
        <v>#VALUE!</v>
      </c>
      <c r="E2836" t="e">
        <f>IF(D2836=43,'Mission Importer'!A2836,0)</f>
        <v>#VALUE!</v>
      </c>
      <c r="G2836" t="e">
        <f>SEARCH("shape_name",'Mission Importer'!A2836)</f>
        <v>#VALUE!</v>
      </c>
      <c r="H2836" t="e">
        <f>IF(G2836=43,'Mission Importer'!A2836,0)</f>
        <v>#VALUE!</v>
      </c>
      <c r="J2836" t="e">
        <f>SEARCH("type",'Mission Importer'!A2836)</f>
        <v>#VALUE!</v>
      </c>
      <c r="K2836" t="e">
        <f>IF(J2836=43,'Mission Importer'!A2836,0)</f>
        <v>#VALUE!</v>
      </c>
      <c r="L2836">
        <f>SEARCH("category",'Mission Importer'!A2836)</f>
        <v>43</v>
      </c>
      <c r="M2836" t="str">
        <f>IF(L2836=43,'Mission Importer'!A2836,0)</f>
        <v xml:space="preserve">                                        ["category"] = "Armor",</v>
      </c>
    </row>
    <row r="2837" spans="1:13" x14ac:dyDescent="0.3">
      <c r="A2837" t="e">
        <f>SEARCH("livery",'Mission Importer'!A2837)</f>
        <v>#VALUE!</v>
      </c>
      <c r="B2837" t="e">
        <f>IF(A2837=43,'Mission Importer'!A2837,0)</f>
        <v>#VALUE!</v>
      </c>
      <c r="D2837" t="e">
        <f>SEARCH("shape_name",'Mission Importer'!A2837)</f>
        <v>#VALUE!</v>
      </c>
      <c r="E2837" t="e">
        <f>IF(D2837=43,'Mission Importer'!A2837,0)</f>
        <v>#VALUE!</v>
      </c>
      <c r="G2837" t="e">
        <f>SEARCH("shape_name",'Mission Importer'!A2837)</f>
        <v>#VALUE!</v>
      </c>
      <c r="H2837" t="e">
        <f>IF(G2837=43,'Mission Importer'!A2837,0)</f>
        <v>#VALUE!</v>
      </c>
      <c r="J2837">
        <f>SEARCH("type",'Mission Importer'!A2837)</f>
        <v>43</v>
      </c>
      <c r="K2837" t="str">
        <f>IF(J2837=43,'Mission Importer'!A2837,0)</f>
        <v xml:space="preserve">                                        ["type"] = "MTLB",</v>
      </c>
      <c r="L2837" t="e">
        <f>SEARCH("category",'Mission Importer'!A2837)</f>
        <v>#VALUE!</v>
      </c>
      <c r="M2837" t="e">
        <f>IF(L2837=43,'Mission Importer'!A2837,0)</f>
        <v>#VALUE!</v>
      </c>
    </row>
    <row r="2838" spans="1:13" x14ac:dyDescent="0.3">
      <c r="A2838" t="e">
        <f>SEARCH("livery",'Mission Importer'!A2838)</f>
        <v>#VALUE!</v>
      </c>
      <c r="B2838" t="e">
        <f>IF(A2838=43,'Mission Importer'!A2838,0)</f>
        <v>#VALUE!</v>
      </c>
      <c r="D2838" t="e">
        <f>SEARCH("shape_name",'Mission Importer'!A2838)</f>
        <v>#VALUE!</v>
      </c>
      <c r="E2838" t="e">
        <f>IF(D2838=43,'Mission Importer'!A2838,0)</f>
        <v>#VALUE!</v>
      </c>
      <c r="G2838" t="e">
        <f>SEARCH("shape_name",'Mission Importer'!A2838)</f>
        <v>#VALUE!</v>
      </c>
      <c r="H2838" t="e">
        <f>IF(G2838=43,'Mission Importer'!A2838,0)</f>
        <v>#VALUE!</v>
      </c>
      <c r="J2838" t="e">
        <f>SEARCH("type",'Mission Importer'!A2838)</f>
        <v>#VALUE!</v>
      </c>
      <c r="K2838" t="e">
        <f>IF(J2838=43,'Mission Importer'!A2838,0)</f>
        <v>#VALUE!</v>
      </c>
      <c r="L2838" t="e">
        <f>SEARCH("category",'Mission Importer'!A2838)</f>
        <v>#VALUE!</v>
      </c>
      <c r="M2838" t="e">
        <f>IF(L2838=43,'Mission Importer'!A2838,0)</f>
        <v>#VALUE!</v>
      </c>
    </row>
    <row r="2839" spans="1:13" x14ac:dyDescent="0.3">
      <c r="A2839" t="e">
        <f>SEARCH("livery",'Mission Importer'!A2839)</f>
        <v>#VALUE!</v>
      </c>
      <c r="B2839" t="e">
        <f>IF(A2839=43,'Mission Importer'!A2839,0)</f>
        <v>#VALUE!</v>
      </c>
      <c r="D2839" t="e">
        <f>SEARCH("shape_name",'Mission Importer'!A2839)</f>
        <v>#VALUE!</v>
      </c>
      <c r="E2839" t="e">
        <f>IF(D2839=43,'Mission Importer'!A2839,0)</f>
        <v>#VALUE!</v>
      </c>
      <c r="G2839" t="e">
        <f>SEARCH("shape_name",'Mission Importer'!A2839)</f>
        <v>#VALUE!</v>
      </c>
      <c r="H2839" t="e">
        <f>IF(G2839=43,'Mission Importer'!A2839,0)</f>
        <v>#VALUE!</v>
      </c>
      <c r="J2839" t="e">
        <f>SEARCH("type",'Mission Importer'!A2839)</f>
        <v>#VALUE!</v>
      </c>
      <c r="K2839" t="e">
        <f>IF(J2839=43,'Mission Importer'!A2839,0)</f>
        <v>#VALUE!</v>
      </c>
      <c r="L2839" t="e">
        <f>SEARCH("category",'Mission Importer'!A2839)</f>
        <v>#VALUE!</v>
      </c>
      <c r="M2839" t="e">
        <f>IF(L2839=43,'Mission Importer'!A2839,0)</f>
        <v>#VALUE!</v>
      </c>
    </row>
    <row r="2840" spans="1:13" x14ac:dyDescent="0.3">
      <c r="A2840" t="e">
        <f>SEARCH("livery",'Mission Importer'!A2840)</f>
        <v>#VALUE!</v>
      </c>
      <c r="B2840" t="e">
        <f>IF(A2840=43,'Mission Importer'!A2840,0)</f>
        <v>#VALUE!</v>
      </c>
      <c r="D2840" t="e">
        <f>SEARCH("shape_name",'Mission Importer'!A2840)</f>
        <v>#VALUE!</v>
      </c>
      <c r="E2840" t="e">
        <f>IF(D2840=43,'Mission Importer'!A2840,0)</f>
        <v>#VALUE!</v>
      </c>
      <c r="G2840" t="e">
        <f>SEARCH("shape_name",'Mission Importer'!A2840)</f>
        <v>#VALUE!</v>
      </c>
      <c r="H2840" t="e">
        <f>IF(G2840=43,'Mission Importer'!A2840,0)</f>
        <v>#VALUE!</v>
      </c>
      <c r="J2840" t="e">
        <f>SEARCH("type",'Mission Importer'!A2840)</f>
        <v>#VALUE!</v>
      </c>
      <c r="K2840" t="e">
        <f>IF(J2840=43,'Mission Importer'!A2840,0)</f>
        <v>#VALUE!</v>
      </c>
      <c r="L2840" t="e">
        <f>SEARCH("category",'Mission Importer'!A2840)</f>
        <v>#VALUE!</v>
      </c>
      <c r="M2840" t="e">
        <f>IF(L2840=43,'Mission Importer'!A2840,0)</f>
        <v>#VALUE!</v>
      </c>
    </row>
    <row r="2841" spans="1:13" x14ac:dyDescent="0.3">
      <c r="A2841" t="e">
        <f>SEARCH("livery",'Mission Importer'!A2841)</f>
        <v>#VALUE!</v>
      </c>
      <c r="B2841" t="e">
        <f>IF(A2841=43,'Mission Importer'!A2841,0)</f>
        <v>#VALUE!</v>
      </c>
      <c r="D2841" t="e">
        <f>SEARCH("shape_name",'Mission Importer'!A2841)</f>
        <v>#VALUE!</v>
      </c>
      <c r="E2841" t="e">
        <f>IF(D2841=43,'Mission Importer'!A2841,0)</f>
        <v>#VALUE!</v>
      </c>
      <c r="G2841" t="e">
        <f>SEARCH("shape_name",'Mission Importer'!A2841)</f>
        <v>#VALUE!</v>
      </c>
      <c r="H2841" t="e">
        <f>IF(G2841=43,'Mission Importer'!A2841,0)</f>
        <v>#VALUE!</v>
      </c>
      <c r="J2841" t="e">
        <f>SEARCH("type",'Mission Importer'!A2841)</f>
        <v>#VALUE!</v>
      </c>
      <c r="K2841" t="e">
        <f>IF(J2841=43,'Mission Importer'!A2841,0)</f>
        <v>#VALUE!</v>
      </c>
      <c r="L2841" t="e">
        <f>SEARCH("category",'Mission Importer'!A2841)</f>
        <v>#VALUE!</v>
      </c>
      <c r="M2841" t="e">
        <f>IF(L2841=43,'Mission Importer'!A2841,0)</f>
        <v>#VALUE!</v>
      </c>
    </row>
    <row r="2842" spans="1:13" x14ac:dyDescent="0.3">
      <c r="A2842" t="e">
        <f>SEARCH("livery",'Mission Importer'!A2842)</f>
        <v>#VALUE!</v>
      </c>
      <c r="B2842" t="e">
        <f>IF(A2842=43,'Mission Importer'!A2842,0)</f>
        <v>#VALUE!</v>
      </c>
      <c r="D2842" t="e">
        <f>SEARCH("shape_name",'Mission Importer'!A2842)</f>
        <v>#VALUE!</v>
      </c>
      <c r="E2842" t="e">
        <f>IF(D2842=43,'Mission Importer'!A2842,0)</f>
        <v>#VALUE!</v>
      </c>
      <c r="G2842" t="e">
        <f>SEARCH("shape_name",'Mission Importer'!A2842)</f>
        <v>#VALUE!</v>
      </c>
      <c r="H2842" t="e">
        <f>IF(G2842=43,'Mission Importer'!A2842,0)</f>
        <v>#VALUE!</v>
      </c>
      <c r="J2842" t="e">
        <f>SEARCH("type",'Mission Importer'!A2842)</f>
        <v>#VALUE!</v>
      </c>
      <c r="K2842" t="e">
        <f>IF(J2842=43,'Mission Importer'!A2842,0)</f>
        <v>#VALUE!</v>
      </c>
      <c r="L2842" t="e">
        <f>SEARCH("category",'Mission Importer'!A2842)</f>
        <v>#VALUE!</v>
      </c>
      <c r="M2842" t="e">
        <f>IF(L2842=43,'Mission Importer'!A2842,0)</f>
        <v>#VALUE!</v>
      </c>
    </row>
    <row r="2843" spans="1:13" x14ac:dyDescent="0.3">
      <c r="A2843" t="e">
        <f>SEARCH("livery",'Mission Importer'!A2843)</f>
        <v>#VALUE!</v>
      </c>
      <c r="B2843" t="e">
        <f>IF(A2843=43,'Mission Importer'!A2843,0)</f>
        <v>#VALUE!</v>
      </c>
      <c r="D2843" t="e">
        <f>SEARCH("shape_name",'Mission Importer'!A2843)</f>
        <v>#VALUE!</v>
      </c>
      <c r="E2843" t="e">
        <f>IF(D2843=43,'Mission Importer'!A2843,0)</f>
        <v>#VALUE!</v>
      </c>
      <c r="G2843" t="e">
        <f>SEARCH("shape_name",'Mission Importer'!A2843)</f>
        <v>#VALUE!</v>
      </c>
      <c r="H2843" t="e">
        <f>IF(G2843=43,'Mission Importer'!A2843,0)</f>
        <v>#VALUE!</v>
      </c>
      <c r="J2843" t="e">
        <f>SEARCH("type",'Mission Importer'!A2843)</f>
        <v>#VALUE!</v>
      </c>
      <c r="K2843" t="e">
        <f>IF(J2843=43,'Mission Importer'!A2843,0)</f>
        <v>#VALUE!</v>
      </c>
      <c r="L2843" t="e">
        <f>SEARCH("category",'Mission Importer'!A2843)</f>
        <v>#VALUE!</v>
      </c>
      <c r="M2843" t="e">
        <f>IF(L2843=43,'Mission Importer'!A2843,0)</f>
        <v>#VALUE!</v>
      </c>
    </row>
    <row r="2844" spans="1:13" x14ac:dyDescent="0.3">
      <c r="A2844" t="e">
        <f>SEARCH("livery",'Mission Importer'!A2844)</f>
        <v>#VALUE!</v>
      </c>
      <c r="B2844" t="e">
        <f>IF(A2844=43,'Mission Importer'!A2844,0)</f>
        <v>#VALUE!</v>
      </c>
      <c r="D2844" t="e">
        <f>SEARCH("shape_name",'Mission Importer'!A2844)</f>
        <v>#VALUE!</v>
      </c>
      <c r="E2844" t="e">
        <f>IF(D2844=43,'Mission Importer'!A2844,0)</f>
        <v>#VALUE!</v>
      </c>
      <c r="G2844" t="e">
        <f>SEARCH("shape_name",'Mission Importer'!A2844)</f>
        <v>#VALUE!</v>
      </c>
      <c r="H2844" t="e">
        <f>IF(G2844=43,'Mission Importer'!A2844,0)</f>
        <v>#VALUE!</v>
      </c>
      <c r="J2844" t="e">
        <f>SEARCH("type",'Mission Importer'!A2844)</f>
        <v>#VALUE!</v>
      </c>
      <c r="K2844" t="e">
        <f>IF(J2844=43,'Mission Importer'!A2844,0)</f>
        <v>#VALUE!</v>
      </c>
      <c r="L2844" t="e">
        <f>SEARCH("category",'Mission Importer'!A2844)</f>
        <v>#VALUE!</v>
      </c>
      <c r="M2844" t="e">
        <f>IF(L2844=43,'Mission Importer'!A2844,0)</f>
        <v>#VALUE!</v>
      </c>
    </row>
    <row r="2845" spans="1:13" x14ac:dyDescent="0.3">
      <c r="A2845" t="e">
        <f>SEARCH("livery",'Mission Importer'!A2845)</f>
        <v>#VALUE!</v>
      </c>
      <c r="B2845" t="e">
        <f>IF(A2845=43,'Mission Importer'!A2845,0)</f>
        <v>#VALUE!</v>
      </c>
      <c r="D2845" t="e">
        <f>SEARCH("shape_name",'Mission Importer'!A2845)</f>
        <v>#VALUE!</v>
      </c>
      <c r="E2845" t="e">
        <f>IF(D2845=43,'Mission Importer'!A2845,0)</f>
        <v>#VALUE!</v>
      </c>
      <c r="G2845" t="e">
        <f>SEARCH("shape_name",'Mission Importer'!A2845)</f>
        <v>#VALUE!</v>
      </c>
      <c r="H2845" t="e">
        <f>IF(G2845=43,'Mission Importer'!A2845,0)</f>
        <v>#VALUE!</v>
      </c>
      <c r="J2845" t="e">
        <f>SEARCH("type",'Mission Importer'!A2845)</f>
        <v>#VALUE!</v>
      </c>
      <c r="K2845" t="e">
        <f>IF(J2845=43,'Mission Importer'!A2845,0)</f>
        <v>#VALUE!</v>
      </c>
      <c r="L2845" t="e">
        <f>SEARCH("category",'Mission Importer'!A2845)</f>
        <v>#VALUE!</v>
      </c>
      <c r="M2845" t="e">
        <f>IF(L2845=43,'Mission Importer'!A2845,0)</f>
        <v>#VALUE!</v>
      </c>
    </row>
    <row r="2846" spans="1:13" x14ac:dyDescent="0.3">
      <c r="A2846" t="e">
        <f>SEARCH("livery",'Mission Importer'!A2846)</f>
        <v>#VALUE!</v>
      </c>
      <c r="B2846" t="e">
        <f>IF(A2846=43,'Mission Importer'!A2846,0)</f>
        <v>#VALUE!</v>
      </c>
      <c r="D2846" t="e">
        <f>SEARCH("shape_name",'Mission Importer'!A2846)</f>
        <v>#VALUE!</v>
      </c>
      <c r="E2846" t="e">
        <f>IF(D2846=43,'Mission Importer'!A2846,0)</f>
        <v>#VALUE!</v>
      </c>
      <c r="G2846" t="e">
        <f>SEARCH("shape_name",'Mission Importer'!A2846)</f>
        <v>#VALUE!</v>
      </c>
      <c r="H2846" t="e">
        <f>IF(G2846=43,'Mission Importer'!A2846,0)</f>
        <v>#VALUE!</v>
      </c>
      <c r="J2846" t="e">
        <f>SEARCH("type",'Mission Importer'!A2846)</f>
        <v>#VALUE!</v>
      </c>
      <c r="K2846" t="e">
        <f>IF(J2846=43,'Mission Importer'!A2846,0)</f>
        <v>#VALUE!</v>
      </c>
      <c r="L2846" t="e">
        <f>SEARCH("category",'Mission Importer'!A2846)</f>
        <v>#VALUE!</v>
      </c>
      <c r="M2846" t="e">
        <f>IF(L2846=43,'Mission Importer'!A2846,0)</f>
        <v>#VALUE!</v>
      </c>
    </row>
    <row r="2847" spans="1:13" x14ac:dyDescent="0.3">
      <c r="A2847" t="e">
        <f>SEARCH("livery",'Mission Importer'!A2847)</f>
        <v>#VALUE!</v>
      </c>
      <c r="B2847" t="e">
        <f>IF(A2847=43,'Mission Importer'!A2847,0)</f>
        <v>#VALUE!</v>
      </c>
      <c r="D2847" t="e">
        <f>SEARCH("shape_name",'Mission Importer'!A2847)</f>
        <v>#VALUE!</v>
      </c>
      <c r="E2847" t="e">
        <f>IF(D2847=43,'Mission Importer'!A2847,0)</f>
        <v>#VALUE!</v>
      </c>
      <c r="G2847" t="e">
        <f>SEARCH("shape_name",'Mission Importer'!A2847)</f>
        <v>#VALUE!</v>
      </c>
      <c r="H2847" t="e">
        <f>IF(G2847=43,'Mission Importer'!A2847,0)</f>
        <v>#VALUE!</v>
      </c>
      <c r="J2847" t="e">
        <f>SEARCH("type",'Mission Importer'!A2847)</f>
        <v>#VALUE!</v>
      </c>
      <c r="K2847" t="e">
        <f>IF(J2847=43,'Mission Importer'!A2847,0)</f>
        <v>#VALUE!</v>
      </c>
      <c r="L2847" t="e">
        <f>SEARCH("category",'Mission Importer'!A2847)</f>
        <v>#VALUE!</v>
      </c>
      <c r="M2847" t="e">
        <f>IF(L2847=43,'Mission Importer'!A2847,0)</f>
        <v>#VALUE!</v>
      </c>
    </row>
    <row r="2848" spans="1:13" x14ac:dyDescent="0.3">
      <c r="A2848" t="e">
        <f>SEARCH("livery",'Mission Importer'!A2848)</f>
        <v>#VALUE!</v>
      </c>
      <c r="B2848" t="e">
        <f>IF(A2848=43,'Mission Importer'!A2848,0)</f>
        <v>#VALUE!</v>
      </c>
      <c r="D2848" t="e">
        <f>SEARCH("shape_name",'Mission Importer'!A2848)</f>
        <v>#VALUE!</v>
      </c>
      <c r="E2848" t="e">
        <f>IF(D2848=43,'Mission Importer'!A2848,0)</f>
        <v>#VALUE!</v>
      </c>
      <c r="G2848" t="e">
        <f>SEARCH("shape_name",'Mission Importer'!A2848)</f>
        <v>#VALUE!</v>
      </c>
      <c r="H2848" t="e">
        <f>IF(G2848=43,'Mission Importer'!A2848,0)</f>
        <v>#VALUE!</v>
      </c>
      <c r="J2848" t="e">
        <f>SEARCH("type",'Mission Importer'!A2848)</f>
        <v>#VALUE!</v>
      </c>
      <c r="K2848" t="e">
        <f>IF(J2848=43,'Mission Importer'!A2848,0)</f>
        <v>#VALUE!</v>
      </c>
      <c r="L2848" t="e">
        <f>SEARCH("category",'Mission Importer'!A2848)</f>
        <v>#VALUE!</v>
      </c>
      <c r="M2848" t="e">
        <f>IF(L2848=43,'Mission Importer'!A2848,0)</f>
        <v>#VALUE!</v>
      </c>
    </row>
    <row r="2849" spans="1:13" x14ac:dyDescent="0.3">
      <c r="A2849" t="e">
        <f>SEARCH("livery",'Mission Importer'!A2849)</f>
        <v>#VALUE!</v>
      </c>
      <c r="B2849" t="e">
        <f>IF(A2849=43,'Mission Importer'!A2849,0)</f>
        <v>#VALUE!</v>
      </c>
      <c r="D2849" t="e">
        <f>SEARCH("shape_name",'Mission Importer'!A2849)</f>
        <v>#VALUE!</v>
      </c>
      <c r="E2849" t="e">
        <f>IF(D2849=43,'Mission Importer'!A2849,0)</f>
        <v>#VALUE!</v>
      </c>
      <c r="G2849" t="e">
        <f>SEARCH("shape_name",'Mission Importer'!A2849)</f>
        <v>#VALUE!</v>
      </c>
      <c r="H2849" t="e">
        <f>IF(G2849=43,'Mission Importer'!A2849,0)</f>
        <v>#VALUE!</v>
      </c>
      <c r="J2849" t="e">
        <f>SEARCH("type",'Mission Importer'!A2849)</f>
        <v>#VALUE!</v>
      </c>
      <c r="K2849" t="e">
        <f>IF(J2849=43,'Mission Importer'!A2849,0)</f>
        <v>#VALUE!</v>
      </c>
      <c r="L2849" t="e">
        <f>SEARCH("category",'Mission Importer'!A2849)</f>
        <v>#VALUE!</v>
      </c>
      <c r="M2849" t="e">
        <f>IF(L2849=43,'Mission Importer'!A2849,0)</f>
        <v>#VALUE!</v>
      </c>
    </row>
    <row r="2850" spans="1:13" x14ac:dyDescent="0.3">
      <c r="A2850" t="e">
        <f>SEARCH("livery",'Mission Importer'!A2850)</f>
        <v>#VALUE!</v>
      </c>
      <c r="B2850" t="e">
        <f>IF(A2850=43,'Mission Importer'!A2850,0)</f>
        <v>#VALUE!</v>
      </c>
      <c r="D2850" t="e">
        <f>SEARCH("shape_name",'Mission Importer'!A2850)</f>
        <v>#VALUE!</v>
      </c>
      <c r="E2850" t="e">
        <f>IF(D2850=43,'Mission Importer'!A2850,0)</f>
        <v>#VALUE!</v>
      </c>
      <c r="G2850" t="e">
        <f>SEARCH("shape_name",'Mission Importer'!A2850)</f>
        <v>#VALUE!</v>
      </c>
      <c r="H2850" t="e">
        <f>IF(G2850=43,'Mission Importer'!A2850,0)</f>
        <v>#VALUE!</v>
      </c>
      <c r="J2850" t="e">
        <f>SEARCH("type",'Mission Importer'!A2850)</f>
        <v>#VALUE!</v>
      </c>
      <c r="K2850" t="e">
        <f>IF(J2850=43,'Mission Importer'!A2850,0)</f>
        <v>#VALUE!</v>
      </c>
      <c r="L2850" t="e">
        <f>SEARCH("category",'Mission Importer'!A2850)</f>
        <v>#VALUE!</v>
      </c>
      <c r="M2850" t="e">
        <f>IF(L2850=43,'Mission Importer'!A2850,0)</f>
        <v>#VALUE!</v>
      </c>
    </row>
    <row r="2851" spans="1:13" x14ac:dyDescent="0.3">
      <c r="A2851" t="e">
        <f>SEARCH("livery",'Mission Importer'!A2851)</f>
        <v>#VALUE!</v>
      </c>
      <c r="B2851" t="e">
        <f>IF(A2851=43,'Mission Importer'!A2851,0)</f>
        <v>#VALUE!</v>
      </c>
      <c r="D2851" t="e">
        <f>SEARCH("shape_name",'Mission Importer'!A2851)</f>
        <v>#VALUE!</v>
      </c>
      <c r="E2851" t="e">
        <f>IF(D2851=43,'Mission Importer'!A2851,0)</f>
        <v>#VALUE!</v>
      </c>
      <c r="G2851" t="e">
        <f>SEARCH("shape_name",'Mission Importer'!A2851)</f>
        <v>#VALUE!</v>
      </c>
      <c r="H2851" t="e">
        <f>IF(G2851=43,'Mission Importer'!A2851,0)</f>
        <v>#VALUE!</v>
      </c>
      <c r="J2851" t="e">
        <f>SEARCH("type",'Mission Importer'!A2851)</f>
        <v>#VALUE!</v>
      </c>
      <c r="K2851" t="e">
        <f>IF(J2851=43,'Mission Importer'!A2851,0)</f>
        <v>#VALUE!</v>
      </c>
      <c r="L2851" t="e">
        <f>SEARCH("category",'Mission Importer'!A2851)</f>
        <v>#VALUE!</v>
      </c>
      <c r="M2851" t="e">
        <f>IF(L2851=43,'Mission Importer'!A2851,0)</f>
        <v>#VALUE!</v>
      </c>
    </row>
    <row r="2852" spans="1:13" x14ac:dyDescent="0.3">
      <c r="A2852" t="e">
        <f>SEARCH("livery",'Mission Importer'!A2852)</f>
        <v>#VALUE!</v>
      </c>
      <c r="B2852" t="e">
        <f>IF(A2852=43,'Mission Importer'!A2852,0)</f>
        <v>#VALUE!</v>
      </c>
      <c r="D2852" t="e">
        <f>SEARCH("shape_name",'Mission Importer'!A2852)</f>
        <v>#VALUE!</v>
      </c>
      <c r="E2852" t="e">
        <f>IF(D2852=43,'Mission Importer'!A2852,0)</f>
        <v>#VALUE!</v>
      </c>
      <c r="G2852" t="e">
        <f>SEARCH("shape_name",'Mission Importer'!A2852)</f>
        <v>#VALUE!</v>
      </c>
      <c r="H2852" t="e">
        <f>IF(G2852=43,'Mission Importer'!A2852,0)</f>
        <v>#VALUE!</v>
      </c>
      <c r="J2852" t="e">
        <f>SEARCH("type",'Mission Importer'!A2852)</f>
        <v>#VALUE!</v>
      </c>
      <c r="K2852" t="e">
        <f>IF(J2852=43,'Mission Importer'!A2852,0)</f>
        <v>#VALUE!</v>
      </c>
      <c r="L2852" t="e">
        <f>SEARCH("category",'Mission Importer'!A2852)</f>
        <v>#VALUE!</v>
      </c>
      <c r="M2852" t="e">
        <f>IF(L2852=43,'Mission Importer'!A2852,0)</f>
        <v>#VALUE!</v>
      </c>
    </row>
    <row r="2853" spans="1:13" x14ac:dyDescent="0.3">
      <c r="A2853" t="e">
        <f>SEARCH("livery",'Mission Importer'!A2853)</f>
        <v>#VALUE!</v>
      </c>
      <c r="B2853" t="e">
        <f>IF(A2853=43,'Mission Importer'!A2853,0)</f>
        <v>#VALUE!</v>
      </c>
      <c r="D2853" t="e">
        <f>SEARCH("shape_name",'Mission Importer'!A2853)</f>
        <v>#VALUE!</v>
      </c>
      <c r="E2853" t="e">
        <f>IF(D2853=43,'Mission Importer'!A2853,0)</f>
        <v>#VALUE!</v>
      </c>
      <c r="G2853" t="e">
        <f>SEARCH("shape_name",'Mission Importer'!A2853)</f>
        <v>#VALUE!</v>
      </c>
      <c r="H2853" t="e">
        <f>IF(G2853=43,'Mission Importer'!A2853,0)</f>
        <v>#VALUE!</v>
      </c>
      <c r="J2853" t="e">
        <f>SEARCH("type",'Mission Importer'!A2853)</f>
        <v>#VALUE!</v>
      </c>
      <c r="K2853" t="e">
        <f>IF(J2853=43,'Mission Importer'!A2853,0)</f>
        <v>#VALUE!</v>
      </c>
      <c r="L2853" t="e">
        <f>SEARCH("category",'Mission Importer'!A2853)</f>
        <v>#VALUE!</v>
      </c>
      <c r="M2853" t="e">
        <f>IF(L2853=43,'Mission Importer'!A2853,0)</f>
        <v>#VALUE!</v>
      </c>
    </row>
    <row r="2854" spans="1:13" x14ac:dyDescent="0.3">
      <c r="A2854" t="e">
        <f>SEARCH("livery",'Mission Importer'!A2854)</f>
        <v>#VALUE!</v>
      </c>
      <c r="B2854" t="e">
        <f>IF(A2854=43,'Mission Importer'!A2854,0)</f>
        <v>#VALUE!</v>
      </c>
      <c r="D2854" t="e">
        <f>SEARCH("shape_name",'Mission Importer'!A2854)</f>
        <v>#VALUE!</v>
      </c>
      <c r="E2854" t="e">
        <f>IF(D2854=43,'Mission Importer'!A2854,0)</f>
        <v>#VALUE!</v>
      </c>
      <c r="G2854" t="e">
        <f>SEARCH("shape_name",'Mission Importer'!A2854)</f>
        <v>#VALUE!</v>
      </c>
      <c r="H2854" t="e">
        <f>IF(G2854=43,'Mission Importer'!A2854,0)</f>
        <v>#VALUE!</v>
      </c>
      <c r="J2854" t="e">
        <f>SEARCH("type",'Mission Importer'!A2854)</f>
        <v>#VALUE!</v>
      </c>
      <c r="K2854" t="e">
        <f>IF(J2854=43,'Mission Importer'!A2854,0)</f>
        <v>#VALUE!</v>
      </c>
      <c r="L2854" t="e">
        <f>SEARCH("category",'Mission Importer'!A2854)</f>
        <v>#VALUE!</v>
      </c>
      <c r="M2854" t="e">
        <f>IF(L2854=43,'Mission Importer'!A2854,0)</f>
        <v>#VALUE!</v>
      </c>
    </row>
    <row r="2855" spans="1:13" x14ac:dyDescent="0.3">
      <c r="A2855" t="e">
        <f>SEARCH("livery",'Mission Importer'!A2855)</f>
        <v>#VALUE!</v>
      </c>
      <c r="B2855" t="e">
        <f>IF(A2855=43,'Mission Importer'!A2855,0)</f>
        <v>#VALUE!</v>
      </c>
      <c r="D2855" t="e">
        <f>SEARCH("shape_name",'Mission Importer'!A2855)</f>
        <v>#VALUE!</v>
      </c>
      <c r="E2855" t="e">
        <f>IF(D2855=43,'Mission Importer'!A2855,0)</f>
        <v>#VALUE!</v>
      </c>
      <c r="G2855" t="e">
        <f>SEARCH("shape_name",'Mission Importer'!A2855)</f>
        <v>#VALUE!</v>
      </c>
      <c r="H2855" t="e">
        <f>IF(G2855=43,'Mission Importer'!A2855,0)</f>
        <v>#VALUE!</v>
      </c>
      <c r="J2855" t="e">
        <f>SEARCH("type",'Mission Importer'!A2855)</f>
        <v>#VALUE!</v>
      </c>
      <c r="K2855" t="e">
        <f>IF(J2855=43,'Mission Importer'!A2855,0)</f>
        <v>#VALUE!</v>
      </c>
      <c r="L2855" t="e">
        <f>SEARCH("category",'Mission Importer'!A2855)</f>
        <v>#VALUE!</v>
      </c>
      <c r="M2855" t="e">
        <f>IF(L2855=43,'Mission Importer'!A2855,0)</f>
        <v>#VALUE!</v>
      </c>
    </row>
    <row r="2856" spans="1:13" x14ac:dyDescent="0.3">
      <c r="A2856" t="e">
        <f>SEARCH("livery",'Mission Importer'!A2856)</f>
        <v>#VALUE!</v>
      </c>
      <c r="B2856" t="e">
        <f>IF(A2856=43,'Mission Importer'!A2856,0)</f>
        <v>#VALUE!</v>
      </c>
      <c r="D2856" t="e">
        <f>SEARCH("shape_name",'Mission Importer'!A2856)</f>
        <v>#VALUE!</v>
      </c>
      <c r="E2856" t="e">
        <f>IF(D2856=43,'Mission Importer'!A2856,0)</f>
        <v>#VALUE!</v>
      </c>
      <c r="G2856" t="e">
        <f>SEARCH("shape_name",'Mission Importer'!A2856)</f>
        <v>#VALUE!</v>
      </c>
      <c r="H2856" t="e">
        <f>IF(G2856=43,'Mission Importer'!A2856,0)</f>
        <v>#VALUE!</v>
      </c>
      <c r="J2856" t="e">
        <f>SEARCH("type",'Mission Importer'!A2856)</f>
        <v>#VALUE!</v>
      </c>
      <c r="K2856" t="e">
        <f>IF(J2856=43,'Mission Importer'!A2856,0)</f>
        <v>#VALUE!</v>
      </c>
      <c r="L2856" t="e">
        <f>SEARCH("category",'Mission Importer'!A2856)</f>
        <v>#VALUE!</v>
      </c>
      <c r="M2856" t="e">
        <f>IF(L2856=43,'Mission Importer'!A2856,0)</f>
        <v>#VALUE!</v>
      </c>
    </row>
    <row r="2857" spans="1:13" x14ac:dyDescent="0.3">
      <c r="A2857" t="e">
        <f>SEARCH("livery",'Mission Importer'!A2857)</f>
        <v>#VALUE!</v>
      </c>
      <c r="B2857" t="e">
        <f>IF(A2857=43,'Mission Importer'!A2857,0)</f>
        <v>#VALUE!</v>
      </c>
      <c r="D2857" t="e">
        <f>SEARCH("shape_name",'Mission Importer'!A2857)</f>
        <v>#VALUE!</v>
      </c>
      <c r="E2857" t="e">
        <f>IF(D2857=43,'Mission Importer'!A2857,0)</f>
        <v>#VALUE!</v>
      </c>
      <c r="G2857" t="e">
        <f>SEARCH("shape_name",'Mission Importer'!A2857)</f>
        <v>#VALUE!</v>
      </c>
      <c r="H2857" t="e">
        <f>IF(G2857=43,'Mission Importer'!A2857,0)</f>
        <v>#VALUE!</v>
      </c>
      <c r="J2857" t="e">
        <f>SEARCH("type",'Mission Importer'!A2857)</f>
        <v>#VALUE!</v>
      </c>
      <c r="K2857" t="e">
        <f>IF(J2857=43,'Mission Importer'!A2857,0)</f>
        <v>#VALUE!</v>
      </c>
      <c r="L2857" t="e">
        <f>SEARCH("category",'Mission Importer'!A2857)</f>
        <v>#VALUE!</v>
      </c>
      <c r="M2857" t="e">
        <f>IF(L2857=43,'Mission Importer'!A2857,0)</f>
        <v>#VALUE!</v>
      </c>
    </row>
    <row r="2858" spans="1:13" x14ac:dyDescent="0.3">
      <c r="A2858" t="e">
        <f>SEARCH("livery",'Mission Importer'!A2858)</f>
        <v>#VALUE!</v>
      </c>
      <c r="B2858" t="e">
        <f>IF(A2858=43,'Mission Importer'!A2858,0)</f>
        <v>#VALUE!</v>
      </c>
      <c r="D2858" t="e">
        <f>SEARCH("shape_name",'Mission Importer'!A2858)</f>
        <v>#VALUE!</v>
      </c>
      <c r="E2858" t="e">
        <f>IF(D2858=43,'Mission Importer'!A2858,0)</f>
        <v>#VALUE!</v>
      </c>
      <c r="G2858" t="e">
        <f>SEARCH("shape_name",'Mission Importer'!A2858)</f>
        <v>#VALUE!</v>
      </c>
      <c r="H2858" t="e">
        <f>IF(G2858=43,'Mission Importer'!A2858,0)</f>
        <v>#VALUE!</v>
      </c>
      <c r="J2858" t="e">
        <f>SEARCH("type",'Mission Importer'!A2858)</f>
        <v>#VALUE!</v>
      </c>
      <c r="K2858" t="e">
        <f>IF(J2858=43,'Mission Importer'!A2858,0)</f>
        <v>#VALUE!</v>
      </c>
      <c r="L2858" t="e">
        <f>SEARCH("category",'Mission Importer'!A2858)</f>
        <v>#VALUE!</v>
      </c>
      <c r="M2858" t="e">
        <f>IF(L2858=43,'Mission Importer'!A2858,0)</f>
        <v>#VALUE!</v>
      </c>
    </row>
    <row r="2859" spans="1:13" x14ac:dyDescent="0.3">
      <c r="A2859" t="e">
        <f>SEARCH("livery",'Mission Importer'!A2859)</f>
        <v>#VALUE!</v>
      </c>
      <c r="B2859" t="e">
        <f>IF(A2859=43,'Mission Importer'!A2859,0)</f>
        <v>#VALUE!</v>
      </c>
      <c r="D2859" t="e">
        <f>SEARCH("shape_name",'Mission Importer'!A2859)</f>
        <v>#VALUE!</v>
      </c>
      <c r="E2859" t="e">
        <f>IF(D2859=43,'Mission Importer'!A2859,0)</f>
        <v>#VALUE!</v>
      </c>
      <c r="G2859" t="e">
        <f>SEARCH("shape_name",'Mission Importer'!A2859)</f>
        <v>#VALUE!</v>
      </c>
      <c r="H2859" t="e">
        <f>IF(G2859=43,'Mission Importer'!A2859,0)</f>
        <v>#VALUE!</v>
      </c>
      <c r="J2859" t="e">
        <f>SEARCH("type",'Mission Importer'!A2859)</f>
        <v>#VALUE!</v>
      </c>
      <c r="K2859" t="e">
        <f>IF(J2859=43,'Mission Importer'!A2859,0)</f>
        <v>#VALUE!</v>
      </c>
      <c r="L2859" t="e">
        <f>SEARCH("category",'Mission Importer'!A2859)</f>
        <v>#VALUE!</v>
      </c>
      <c r="M2859" t="e">
        <f>IF(L2859=43,'Mission Importer'!A2859,0)</f>
        <v>#VALUE!</v>
      </c>
    </row>
    <row r="2860" spans="1:13" x14ac:dyDescent="0.3">
      <c r="A2860" t="e">
        <f>SEARCH("livery",'Mission Importer'!A2860)</f>
        <v>#VALUE!</v>
      </c>
      <c r="B2860" t="e">
        <f>IF(A2860=43,'Mission Importer'!A2860,0)</f>
        <v>#VALUE!</v>
      </c>
      <c r="D2860" t="e">
        <f>SEARCH("shape_name",'Mission Importer'!A2860)</f>
        <v>#VALUE!</v>
      </c>
      <c r="E2860" t="e">
        <f>IF(D2860=43,'Mission Importer'!A2860,0)</f>
        <v>#VALUE!</v>
      </c>
      <c r="G2860" t="e">
        <f>SEARCH("shape_name",'Mission Importer'!A2860)</f>
        <v>#VALUE!</v>
      </c>
      <c r="H2860" t="e">
        <f>IF(G2860=43,'Mission Importer'!A2860,0)</f>
        <v>#VALUE!</v>
      </c>
      <c r="J2860" t="e">
        <f>SEARCH("type",'Mission Importer'!A2860)</f>
        <v>#VALUE!</v>
      </c>
      <c r="K2860" t="e">
        <f>IF(J2860=43,'Mission Importer'!A2860,0)</f>
        <v>#VALUE!</v>
      </c>
      <c r="L2860" t="e">
        <f>SEARCH("category",'Mission Importer'!A2860)</f>
        <v>#VALUE!</v>
      </c>
      <c r="M2860" t="e">
        <f>IF(L2860=43,'Mission Importer'!A2860,0)</f>
        <v>#VALUE!</v>
      </c>
    </row>
    <row r="2861" spans="1:13" x14ac:dyDescent="0.3">
      <c r="A2861" t="e">
        <f>SEARCH("livery",'Mission Importer'!A2861)</f>
        <v>#VALUE!</v>
      </c>
      <c r="B2861" t="e">
        <f>IF(A2861=43,'Mission Importer'!A2861,0)</f>
        <v>#VALUE!</v>
      </c>
      <c r="D2861" t="e">
        <f>SEARCH("shape_name",'Mission Importer'!A2861)</f>
        <v>#VALUE!</v>
      </c>
      <c r="E2861" t="e">
        <f>IF(D2861=43,'Mission Importer'!A2861,0)</f>
        <v>#VALUE!</v>
      </c>
      <c r="G2861" t="e">
        <f>SEARCH("shape_name",'Mission Importer'!A2861)</f>
        <v>#VALUE!</v>
      </c>
      <c r="H2861" t="e">
        <f>IF(G2861=43,'Mission Importer'!A2861,0)</f>
        <v>#VALUE!</v>
      </c>
      <c r="J2861">
        <f>SEARCH("type",'Mission Importer'!A2861)</f>
        <v>47</v>
      </c>
      <c r="K2861">
        <f>IF(J2861=43,'Mission Importer'!A2861,0)</f>
        <v>0</v>
      </c>
      <c r="L2861" t="e">
        <f>SEARCH("category",'Mission Importer'!A2861)</f>
        <v>#VALUE!</v>
      </c>
      <c r="M2861" t="e">
        <f>IF(L2861=43,'Mission Importer'!A2861,0)</f>
        <v>#VALUE!</v>
      </c>
    </row>
    <row r="2862" spans="1:13" x14ac:dyDescent="0.3">
      <c r="A2862" t="e">
        <f>SEARCH("livery",'Mission Importer'!A2862)</f>
        <v>#VALUE!</v>
      </c>
      <c r="B2862" t="e">
        <f>IF(A2862=43,'Mission Importer'!A2862,0)</f>
        <v>#VALUE!</v>
      </c>
      <c r="D2862" t="e">
        <f>SEARCH("shape_name",'Mission Importer'!A2862)</f>
        <v>#VALUE!</v>
      </c>
      <c r="E2862" t="e">
        <f>IF(D2862=43,'Mission Importer'!A2862,0)</f>
        <v>#VALUE!</v>
      </c>
      <c r="G2862" t="e">
        <f>SEARCH("shape_name",'Mission Importer'!A2862)</f>
        <v>#VALUE!</v>
      </c>
      <c r="H2862" t="e">
        <f>IF(G2862=43,'Mission Importer'!A2862,0)</f>
        <v>#VALUE!</v>
      </c>
      <c r="J2862" t="e">
        <f>SEARCH("type",'Mission Importer'!A2862)</f>
        <v>#VALUE!</v>
      </c>
      <c r="K2862" t="e">
        <f>IF(J2862=43,'Mission Importer'!A2862,0)</f>
        <v>#VALUE!</v>
      </c>
      <c r="L2862" t="e">
        <f>SEARCH("category",'Mission Importer'!A2862)</f>
        <v>#VALUE!</v>
      </c>
      <c r="M2862" t="e">
        <f>IF(L2862=43,'Mission Importer'!A2862,0)</f>
        <v>#VALUE!</v>
      </c>
    </row>
    <row r="2863" spans="1:13" x14ac:dyDescent="0.3">
      <c r="A2863" t="e">
        <f>SEARCH("livery",'Mission Importer'!A2863)</f>
        <v>#VALUE!</v>
      </c>
      <c r="B2863" t="e">
        <f>IF(A2863=43,'Mission Importer'!A2863,0)</f>
        <v>#VALUE!</v>
      </c>
      <c r="D2863" t="e">
        <f>SEARCH("shape_name",'Mission Importer'!A2863)</f>
        <v>#VALUE!</v>
      </c>
      <c r="E2863" t="e">
        <f>IF(D2863=43,'Mission Importer'!A2863,0)</f>
        <v>#VALUE!</v>
      </c>
      <c r="G2863" t="e">
        <f>SEARCH("shape_name",'Mission Importer'!A2863)</f>
        <v>#VALUE!</v>
      </c>
      <c r="H2863" t="e">
        <f>IF(G2863=43,'Mission Importer'!A2863,0)</f>
        <v>#VALUE!</v>
      </c>
      <c r="J2863" t="e">
        <f>SEARCH("type",'Mission Importer'!A2863)</f>
        <v>#VALUE!</v>
      </c>
      <c r="K2863" t="e">
        <f>IF(J2863=43,'Mission Importer'!A2863,0)</f>
        <v>#VALUE!</v>
      </c>
      <c r="L2863" t="e">
        <f>SEARCH("category",'Mission Importer'!A2863)</f>
        <v>#VALUE!</v>
      </c>
      <c r="M2863" t="e">
        <f>IF(L2863=43,'Mission Importer'!A2863,0)</f>
        <v>#VALUE!</v>
      </c>
    </row>
    <row r="2864" spans="1:13" x14ac:dyDescent="0.3">
      <c r="A2864" t="e">
        <f>SEARCH("livery",'Mission Importer'!A2864)</f>
        <v>#VALUE!</v>
      </c>
      <c r="B2864" t="e">
        <f>IF(A2864=43,'Mission Importer'!A2864,0)</f>
        <v>#VALUE!</v>
      </c>
      <c r="D2864" t="e">
        <f>SEARCH("shape_name",'Mission Importer'!A2864)</f>
        <v>#VALUE!</v>
      </c>
      <c r="E2864" t="e">
        <f>IF(D2864=43,'Mission Importer'!A2864,0)</f>
        <v>#VALUE!</v>
      </c>
      <c r="G2864" t="e">
        <f>SEARCH("shape_name",'Mission Importer'!A2864)</f>
        <v>#VALUE!</v>
      </c>
      <c r="H2864" t="e">
        <f>IF(G2864=43,'Mission Importer'!A2864,0)</f>
        <v>#VALUE!</v>
      </c>
      <c r="J2864" t="e">
        <f>SEARCH("type",'Mission Importer'!A2864)</f>
        <v>#VALUE!</v>
      </c>
      <c r="K2864" t="e">
        <f>IF(J2864=43,'Mission Importer'!A2864,0)</f>
        <v>#VALUE!</v>
      </c>
      <c r="L2864" t="e">
        <f>SEARCH("category",'Mission Importer'!A2864)</f>
        <v>#VALUE!</v>
      </c>
      <c r="M2864" t="e">
        <f>IF(L2864=43,'Mission Importer'!A2864,0)</f>
        <v>#VALUE!</v>
      </c>
    </row>
    <row r="2865" spans="1:13" x14ac:dyDescent="0.3">
      <c r="A2865" t="e">
        <f>SEARCH("livery",'Mission Importer'!A2865)</f>
        <v>#VALUE!</v>
      </c>
      <c r="B2865" t="e">
        <f>IF(A2865=43,'Mission Importer'!A2865,0)</f>
        <v>#VALUE!</v>
      </c>
      <c r="D2865" t="e">
        <f>SEARCH("shape_name",'Mission Importer'!A2865)</f>
        <v>#VALUE!</v>
      </c>
      <c r="E2865" t="e">
        <f>IF(D2865=43,'Mission Importer'!A2865,0)</f>
        <v>#VALUE!</v>
      </c>
      <c r="G2865" t="e">
        <f>SEARCH("shape_name",'Mission Importer'!A2865)</f>
        <v>#VALUE!</v>
      </c>
      <c r="H2865" t="e">
        <f>IF(G2865=43,'Mission Importer'!A2865,0)</f>
        <v>#VALUE!</v>
      </c>
      <c r="J2865" t="e">
        <f>SEARCH("type",'Mission Importer'!A2865)</f>
        <v>#VALUE!</v>
      </c>
      <c r="K2865" t="e">
        <f>IF(J2865=43,'Mission Importer'!A2865,0)</f>
        <v>#VALUE!</v>
      </c>
      <c r="L2865" t="e">
        <f>SEARCH("category",'Mission Importer'!A2865)</f>
        <v>#VALUE!</v>
      </c>
      <c r="M2865" t="e">
        <f>IF(L2865=43,'Mission Importer'!A2865,0)</f>
        <v>#VALUE!</v>
      </c>
    </row>
    <row r="2866" spans="1:13" x14ac:dyDescent="0.3">
      <c r="A2866" t="e">
        <f>SEARCH("livery",'Mission Importer'!A2866)</f>
        <v>#VALUE!</v>
      </c>
      <c r="B2866" t="e">
        <f>IF(A2866=43,'Mission Importer'!A2866,0)</f>
        <v>#VALUE!</v>
      </c>
      <c r="D2866" t="e">
        <f>SEARCH("shape_name",'Mission Importer'!A2866)</f>
        <v>#VALUE!</v>
      </c>
      <c r="E2866" t="e">
        <f>IF(D2866=43,'Mission Importer'!A2866,0)</f>
        <v>#VALUE!</v>
      </c>
      <c r="G2866" t="e">
        <f>SEARCH("shape_name",'Mission Importer'!A2866)</f>
        <v>#VALUE!</v>
      </c>
      <c r="H2866" t="e">
        <f>IF(G2866=43,'Mission Importer'!A2866,0)</f>
        <v>#VALUE!</v>
      </c>
      <c r="J2866" t="e">
        <f>SEARCH("type",'Mission Importer'!A2866)</f>
        <v>#VALUE!</v>
      </c>
      <c r="K2866" t="e">
        <f>IF(J2866=43,'Mission Importer'!A2866,0)</f>
        <v>#VALUE!</v>
      </c>
      <c r="L2866" t="e">
        <f>SEARCH("category",'Mission Importer'!A2866)</f>
        <v>#VALUE!</v>
      </c>
      <c r="M2866" t="e">
        <f>IF(L2866=43,'Mission Importer'!A2866,0)</f>
        <v>#VALUE!</v>
      </c>
    </row>
    <row r="2867" spans="1:13" x14ac:dyDescent="0.3">
      <c r="A2867" t="e">
        <f>SEARCH("livery",'Mission Importer'!A2867)</f>
        <v>#VALUE!</v>
      </c>
      <c r="B2867" t="e">
        <f>IF(A2867=43,'Mission Importer'!A2867,0)</f>
        <v>#VALUE!</v>
      </c>
      <c r="D2867" t="e">
        <f>SEARCH("shape_name",'Mission Importer'!A2867)</f>
        <v>#VALUE!</v>
      </c>
      <c r="E2867" t="e">
        <f>IF(D2867=43,'Mission Importer'!A2867,0)</f>
        <v>#VALUE!</v>
      </c>
      <c r="G2867" t="e">
        <f>SEARCH("shape_name",'Mission Importer'!A2867)</f>
        <v>#VALUE!</v>
      </c>
      <c r="H2867" t="e">
        <f>IF(G2867=43,'Mission Importer'!A2867,0)</f>
        <v>#VALUE!</v>
      </c>
      <c r="J2867" t="e">
        <f>SEARCH("type",'Mission Importer'!A2867)</f>
        <v>#VALUE!</v>
      </c>
      <c r="K2867" t="e">
        <f>IF(J2867=43,'Mission Importer'!A2867,0)</f>
        <v>#VALUE!</v>
      </c>
      <c r="L2867" t="e">
        <f>SEARCH("category",'Mission Importer'!A2867)</f>
        <v>#VALUE!</v>
      </c>
      <c r="M2867" t="e">
        <f>IF(L2867=43,'Mission Importer'!A2867,0)</f>
        <v>#VALUE!</v>
      </c>
    </row>
    <row r="2868" spans="1:13" x14ac:dyDescent="0.3">
      <c r="A2868" t="e">
        <f>SEARCH("livery",'Mission Importer'!A2868)</f>
        <v>#VALUE!</v>
      </c>
      <c r="B2868" t="e">
        <f>IF(A2868=43,'Mission Importer'!A2868,0)</f>
        <v>#VALUE!</v>
      </c>
      <c r="D2868" t="e">
        <f>SEARCH("shape_name",'Mission Importer'!A2868)</f>
        <v>#VALUE!</v>
      </c>
      <c r="E2868" t="e">
        <f>IF(D2868=43,'Mission Importer'!A2868,0)</f>
        <v>#VALUE!</v>
      </c>
      <c r="G2868" t="e">
        <f>SEARCH("shape_name",'Mission Importer'!A2868)</f>
        <v>#VALUE!</v>
      </c>
      <c r="H2868" t="e">
        <f>IF(G2868=43,'Mission Importer'!A2868,0)</f>
        <v>#VALUE!</v>
      </c>
      <c r="J2868" t="e">
        <f>SEARCH("type",'Mission Importer'!A2868)</f>
        <v>#VALUE!</v>
      </c>
      <c r="K2868" t="e">
        <f>IF(J2868=43,'Mission Importer'!A2868,0)</f>
        <v>#VALUE!</v>
      </c>
      <c r="L2868" t="e">
        <f>SEARCH("category",'Mission Importer'!A2868)</f>
        <v>#VALUE!</v>
      </c>
      <c r="M2868" t="e">
        <f>IF(L2868=43,'Mission Importer'!A2868,0)</f>
        <v>#VALUE!</v>
      </c>
    </row>
    <row r="2869" spans="1:13" x14ac:dyDescent="0.3">
      <c r="A2869" t="e">
        <f>SEARCH("livery",'Mission Importer'!A2869)</f>
        <v>#VALUE!</v>
      </c>
      <c r="B2869" t="e">
        <f>IF(A2869=43,'Mission Importer'!A2869,0)</f>
        <v>#VALUE!</v>
      </c>
      <c r="D2869" t="e">
        <f>SEARCH("shape_name",'Mission Importer'!A2869)</f>
        <v>#VALUE!</v>
      </c>
      <c r="E2869" t="e">
        <f>IF(D2869=43,'Mission Importer'!A2869,0)</f>
        <v>#VALUE!</v>
      </c>
      <c r="G2869" t="e">
        <f>SEARCH("shape_name",'Mission Importer'!A2869)</f>
        <v>#VALUE!</v>
      </c>
      <c r="H2869" t="e">
        <f>IF(G2869=43,'Mission Importer'!A2869,0)</f>
        <v>#VALUE!</v>
      </c>
      <c r="J2869" t="e">
        <f>SEARCH("type",'Mission Importer'!A2869)</f>
        <v>#VALUE!</v>
      </c>
      <c r="K2869" t="e">
        <f>IF(J2869=43,'Mission Importer'!A2869,0)</f>
        <v>#VALUE!</v>
      </c>
      <c r="L2869" t="e">
        <f>SEARCH("category",'Mission Importer'!A2869)</f>
        <v>#VALUE!</v>
      </c>
      <c r="M2869" t="e">
        <f>IF(L2869=43,'Mission Importer'!A2869,0)</f>
        <v>#VALUE!</v>
      </c>
    </row>
    <row r="2870" spans="1:13" x14ac:dyDescent="0.3">
      <c r="A2870" t="e">
        <f>SEARCH("livery",'Mission Importer'!A2870)</f>
        <v>#VALUE!</v>
      </c>
      <c r="B2870" t="e">
        <f>IF(A2870=43,'Mission Importer'!A2870,0)</f>
        <v>#VALUE!</v>
      </c>
      <c r="D2870" t="e">
        <f>SEARCH("shape_name",'Mission Importer'!A2870)</f>
        <v>#VALUE!</v>
      </c>
      <c r="E2870" t="e">
        <f>IF(D2870=43,'Mission Importer'!A2870,0)</f>
        <v>#VALUE!</v>
      </c>
      <c r="G2870" t="e">
        <f>SEARCH("shape_name",'Mission Importer'!A2870)</f>
        <v>#VALUE!</v>
      </c>
      <c r="H2870" t="e">
        <f>IF(G2870=43,'Mission Importer'!A2870,0)</f>
        <v>#VALUE!</v>
      </c>
      <c r="J2870" t="e">
        <f>SEARCH("type",'Mission Importer'!A2870)</f>
        <v>#VALUE!</v>
      </c>
      <c r="K2870" t="e">
        <f>IF(J2870=43,'Mission Importer'!A2870,0)</f>
        <v>#VALUE!</v>
      </c>
      <c r="L2870" t="e">
        <f>SEARCH("category",'Mission Importer'!A2870)</f>
        <v>#VALUE!</v>
      </c>
      <c r="M2870" t="e">
        <f>IF(L2870=43,'Mission Importer'!A2870,0)</f>
        <v>#VALUE!</v>
      </c>
    </row>
    <row r="2871" spans="1:13" x14ac:dyDescent="0.3">
      <c r="A2871" t="e">
        <f>SEARCH("livery",'Mission Importer'!A2871)</f>
        <v>#VALUE!</v>
      </c>
      <c r="B2871" t="e">
        <f>IF(A2871=43,'Mission Importer'!A2871,0)</f>
        <v>#VALUE!</v>
      </c>
      <c r="D2871" t="e">
        <f>SEARCH("shape_name",'Mission Importer'!A2871)</f>
        <v>#VALUE!</v>
      </c>
      <c r="E2871" t="e">
        <f>IF(D2871=43,'Mission Importer'!A2871,0)</f>
        <v>#VALUE!</v>
      </c>
      <c r="G2871" t="e">
        <f>SEARCH("shape_name",'Mission Importer'!A2871)</f>
        <v>#VALUE!</v>
      </c>
      <c r="H2871" t="e">
        <f>IF(G2871=43,'Mission Importer'!A2871,0)</f>
        <v>#VALUE!</v>
      </c>
      <c r="J2871" t="e">
        <f>SEARCH("type",'Mission Importer'!A2871)</f>
        <v>#VALUE!</v>
      </c>
      <c r="K2871" t="e">
        <f>IF(J2871=43,'Mission Importer'!A2871,0)</f>
        <v>#VALUE!</v>
      </c>
      <c r="L2871" t="e">
        <f>SEARCH("category",'Mission Importer'!A2871)</f>
        <v>#VALUE!</v>
      </c>
      <c r="M2871" t="e">
        <f>IF(L2871=43,'Mission Importer'!A2871,0)</f>
        <v>#VALUE!</v>
      </c>
    </row>
    <row r="2872" spans="1:13" x14ac:dyDescent="0.3">
      <c r="A2872" t="e">
        <f>SEARCH("livery",'Mission Importer'!A2872)</f>
        <v>#VALUE!</v>
      </c>
      <c r="B2872" t="e">
        <f>IF(A2872=43,'Mission Importer'!A2872,0)</f>
        <v>#VALUE!</v>
      </c>
      <c r="D2872" t="e">
        <f>SEARCH("shape_name",'Mission Importer'!A2872)</f>
        <v>#VALUE!</v>
      </c>
      <c r="E2872" t="e">
        <f>IF(D2872=43,'Mission Importer'!A2872,0)</f>
        <v>#VALUE!</v>
      </c>
      <c r="G2872" t="e">
        <f>SEARCH("shape_name",'Mission Importer'!A2872)</f>
        <v>#VALUE!</v>
      </c>
      <c r="H2872" t="e">
        <f>IF(G2872=43,'Mission Importer'!A2872,0)</f>
        <v>#VALUE!</v>
      </c>
      <c r="J2872" t="e">
        <f>SEARCH("type",'Mission Importer'!A2872)</f>
        <v>#VALUE!</v>
      </c>
      <c r="K2872" t="e">
        <f>IF(J2872=43,'Mission Importer'!A2872,0)</f>
        <v>#VALUE!</v>
      </c>
      <c r="L2872" t="e">
        <f>SEARCH("category",'Mission Importer'!A2872)</f>
        <v>#VALUE!</v>
      </c>
      <c r="M2872" t="e">
        <f>IF(L2872=43,'Mission Importer'!A2872,0)</f>
        <v>#VALUE!</v>
      </c>
    </row>
    <row r="2873" spans="1:13" x14ac:dyDescent="0.3">
      <c r="A2873" t="e">
        <f>SEARCH("livery",'Mission Importer'!A2873)</f>
        <v>#VALUE!</v>
      </c>
      <c r="B2873" t="e">
        <f>IF(A2873=43,'Mission Importer'!A2873,0)</f>
        <v>#VALUE!</v>
      </c>
      <c r="D2873" t="e">
        <f>SEARCH("shape_name",'Mission Importer'!A2873)</f>
        <v>#VALUE!</v>
      </c>
      <c r="E2873" t="e">
        <f>IF(D2873=43,'Mission Importer'!A2873,0)</f>
        <v>#VALUE!</v>
      </c>
      <c r="G2873" t="e">
        <f>SEARCH("shape_name",'Mission Importer'!A2873)</f>
        <v>#VALUE!</v>
      </c>
      <c r="H2873" t="e">
        <f>IF(G2873=43,'Mission Importer'!A2873,0)</f>
        <v>#VALUE!</v>
      </c>
      <c r="J2873" t="e">
        <f>SEARCH("type",'Mission Importer'!A2873)</f>
        <v>#VALUE!</v>
      </c>
      <c r="K2873" t="e">
        <f>IF(J2873=43,'Mission Importer'!A2873,0)</f>
        <v>#VALUE!</v>
      </c>
      <c r="L2873" t="e">
        <f>SEARCH("category",'Mission Importer'!A2873)</f>
        <v>#VALUE!</v>
      </c>
      <c r="M2873" t="e">
        <f>IF(L2873=43,'Mission Importer'!A2873,0)</f>
        <v>#VALUE!</v>
      </c>
    </row>
    <row r="2874" spans="1:13" x14ac:dyDescent="0.3">
      <c r="A2874" t="e">
        <f>SEARCH("livery",'Mission Importer'!A2874)</f>
        <v>#VALUE!</v>
      </c>
      <c r="B2874" t="e">
        <f>IF(A2874=43,'Mission Importer'!A2874,0)</f>
        <v>#VALUE!</v>
      </c>
      <c r="D2874" t="e">
        <f>SEARCH("shape_name",'Mission Importer'!A2874)</f>
        <v>#VALUE!</v>
      </c>
      <c r="E2874" t="e">
        <f>IF(D2874=43,'Mission Importer'!A2874,0)</f>
        <v>#VALUE!</v>
      </c>
      <c r="G2874" t="e">
        <f>SEARCH("shape_name",'Mission Importer'!A2874)</f>
        <v>#VALUE!</v>
      </c>
      <c r="H2874" t="e">
        <f>IF(G2874=43,'Mission Importer'!A2874,0)</f>
        <v>#VALUE!</v>
      </c>
      <c r="J2874" t="e">
        <f>SEARCH("type",'Mission Importer'!A2874)</f>
        <v>#VALUE!</v>
      </c>
      <c r="K2874" t="e">
        <f>IF(J2874=43,'Mission Importer'!A2874,0)</f>
        <v>#VALUE!</v>
      </c>
      <c r="L2874" t="e">
        <f>SEARCH("category",'Mission Importer'!A2874)</f>
        <v>#VALUE!</v>
      </c>
      <c r="M2874" t="e">
        <f>IF(L2874=43,'Mission Importer'!A2874,0)</f>
        <v>#VALUE!</v>
      </c>
    </row>
    <row r="2875" spans="1:13" x14ac:dyDescent="0.3">
      <c r="A2875" t="e">
        <f>SEARCH("livery",'Mission Importer'!A2875)</f>
        <v>#VALUE!</v>
      </c>
      <c r="B2875" t="e">
        <f>IF(A2875=43,'Mission Importer'!A2875,0)</f>
        <v>#VALUE!</v>
      </c>
      <c r="D2875" t="e">
        <f>SEARCH("shape_name",'Mission Importer'!A2875)</f>
        <v>#VALUE!</v>
      </c>
      <c r="E2875" t="e">
        <f>IF(D2875=43,'Mission Importer'!A2875,0)</f>
        <v>#VALUE!</v>
      </c>
      <c r="G2875" t="e">
        <f>SEARCH("shape_name",'Mission Importer'!A2875)</f>
        <v>#VALUE!</v>
      </c>
      <c r="H2875" t="e">
        <f>IF(G2875=43,'Mission Importer'!A2875,0)</f>
        <v>#VALUE!</v>
      </c>
      <c r="J2875" t="e">
        <f>SEARCH("type",'Mission Importer'!A2875)</f>
        <v>#VALUE!</v>
      </c>
      <c r="K2875" t="e">
        <f>IF(J2875=43,'Mission Importer'!A2875,0)</f>
        <v>#VALUE!</v>
      </c>
      <c r="L2875" t="e">
        <f>SEARCH("category",'Mission Importer'!A2875)</f>
        <v>#VALUE!</v>
      </c>
      <c r="M2875" t="e">
        <f>IF(L2875=43,'Mission Importer'!A2875,0)</f>
        <v>#VALUE!</v>
      </c>
    </row>
    <row r="2876" spans="1:13" x14ac:dyDescent="0.3">
      <c r="A2876">
        <f>SEARCH("livery",'Mission Importer'!A2876)</f>
        <v>43</v>
      </c>
      <c r="B2876" t="str">
        <f>IF(A2876=43,'Mission Importer'!A2876,0)</f>
        <v xml:space="preserve">                                        ["livery_id"] = "winter",</v>
      </c>
      <c r="D2876" t="e">
        <f>SEARCH("shape_name",'Mission Importer'!A2876)</f>
        <v>#VALUE!</v>
      </c>
      <c r="E2876" t="e">
        <f>IF(D2876=43,'Mission Importer'!A2876,0)</f>
        <v>#VALUE!</v>
      </c>
      <c r="G2876" t="e">
        <f>SEARCH("shape_name",'Mission Importer'!A2876)</f>
        <v>#VALUE!</v>
      </c>
      <c r="H2876" t="e">
        <f>IF(G2876=43,'Mission Importer'!A2876,0)</f>
        <v>#VALUE!</v>
      </c>
      <c r="J2876" t="e">
        <f>SEARCH("type",'Mission Importer'!A2876)</f>
        <v>#VALUE!</v>
      </c>
      <c r="K2876" t="e">
        <f>IF(J2876=43,'Mission Importer'!A2876,0)</f>
        <v>#VALUE!</v>
      </c>
      <c r="L2876" t="e">
        <f>SEARCH("category",'Mission Importer'!A2876)</f>
        <v>#VALUE!</v>
      </c>
      <c r="M2876" t="e">
        <f>IF(L2876=43,'Mission Importer'!A2876,0)</f>
        <v>#VALUE!</v>
      </c>
    </row>
    <row r="2877" spans="1:13" x14ac:dyDescent="0.3">
      <c r="A2877" t="e">
        <f>SEARCH("livery",'Mission Importer'!A2877)</f>
        <v>#VALUE!</v>
      </c>
      <c r="B2877" t="e">
        <f>IF(A2877=43,'Mission Importer'!A2877,0)</f>
        <v>#VALUE!</v>
      </c>
      <c r="D2877" t="e">
        <f>SEARCH("shape_name",'Mission Importer'!A2877)</f>
        <v>#VALUE!</v>
      </c>
      <c r="E2877" t="e">
        <f>IF(D2877=43,'Mission Importer'!A2877,0)</f>
        <v>#VALUE!</v>
      </c>
      <c r="G2877" t="e">
        <f>SEARCH("shape_name",'Mission Importer'!A2877)</f>
        <v>#VALUE!</v>
      </c>
      <c r="H2877" t="e">
        <f>IF(G2877=43,'Mission Importer'!A2877,0)</f>
        <v>#VALUE!</v>
      </c>
      <c r="J2877" t="e">
        <f>SEARCH("type",'Mission Importer'!A2877)</f>
        <v>#VALUE!</v>
      </c>
      <c r="K2877" t="e">
        <f>IF(J2877=43,'Mission Importer'!A2877,0)</f>
        <v>#VALUE!</v>
      </c>
      <c r="L2877">
        <f>SEARCH("category",'Mission Importer'!A2877)</f>
        <v>43</v>
      </c>
      <c r="M2877" t="str">
        <f>IF(L2877=43,'Mission Importer'!A2877,0)</f>
        <v xml:space="preserve">                                        ["category"] = "Armor",</v>
      </c>
    </row>
    <row r="2878" spans="1:13" x14ac:dyDescent="0.3">
      <c r="A2878" t="e">
        <f>SEARCH("livery",'Mission Importer'!A2878)</f>
        <v>#VALUE!</v>
      </c>
      <c r="B2878" t="e">
        <f>IF(A2878=43,'Mission Importer'!A2878,0)</f>
        <v>#VALUE!</v>
      </c>
      <c r="D2878" t="e">
        <f>SEARCH("shape_name",'Mission Importer'!A2878)</f>
        <v>#VALUE!</v>
      </c>
      <c r="E2878" t="e">
        <f>IF(D2878=43,'Mission Importer'!A2878,0)</f>
        <v>#VALUE!</v>
      </c>
      <c r="G2878" t="e">
        <f>SEARCH("shape_name",'Mission Importer'!A2878)</f>
        <v>#VALUE!</v>
      </c>
      <c r="H2878" t="e">
        <f>IF(G2878=43,'Mission Importer'!A2878,0)</f>
        <v>#VALUE!</v>
      </c>
      <c r="J2878">
        <f>SEARCH("type",'Mission Importer'!A2878)</f>
        <v>43</v>
      </c>
      <c r="K2878" t="str">
        <f>IF(J2878=43,'Mission Importer'!A2878,0)</f>
        <v xml:space="preserve">                                        ["type"] = "MTLB",</v>
      </c>
      <c r="L2878" t="e">
        <f>SEARCH("category",'Mission Importer'!A2878)</f>
        <v>#VALUE!</v>
      </c>
      <c r="M2878" t="e">
        <f>IF(L2878=43,'Mission Importer'!A2878,0)</f>
        <v>#VALUE!</v>
      </c>
    </row>
    <row r="2879" spans="1:13" x14ac:dyDescent="0.3">
      <c r="A2879" t="e">
        <f>SEARCH("livery",'Mission Importer'!A2879)</f>
        <v>#VALUE!</v>
      </c>
      <c r="B2879" t="e">
        <f>IF(A2879=43,'Mission Importer'!A2879,0)</f>
        <v>#VALUE!</v>
      </c>
      <c r="D2879" t="e">
        <f>SEARCH("shape_name",'Mission Importer'!A2879)</f>
        <v>#VALUE!</v>
      </c>
      <c r="E2879" t="e">
        <f>IF(D2879=43,'Mission Importer'!A2879,0)</f>
        <v>#VALUE!</v>
      </c>
      <c r="G2879" t="e">
        <f>SEARCH("shape_name",'Mission Importer'!A2879)</f>
        <v>#VALUE!</v>
      </c>
      <c r="H2879" t="e">
        <f>IF(G2879=43,'Mission Importer'!A2879,0)</f>
        <v>#VALUE!</v>
      </c>
      <c r="J2879" t="e">
        <f>SEARCH("type",'Mission Importer'!A2879)</f>
        <v>#VALUE!</v>
      </c>
      <c r="K2879" t="e">
        <f>IF(J2879=43,'Mission Importer'!A2879,0)</f>
        <v>#VALUE!</v>
      </c>
      <c r="L2879" t="e">
        <f>SEARCH("category",'Mission Importer'!A2879)</f>
        <v>#VALUE!</v>
      </c>
      <c r="M2879" t="e">
        <f>IF(L2879=43,'Mission Importer'!A2879,0)</f>
        <v>#VALUE!</v>
      </c>
    </row>
    <row r="2880" spans="1:13" x14ac:dyDescent="0.3">
      <c r="A2880" t="e">
        <f>SEARCH("livery",'Mission Importer'!A2880)</f>
        <v>#VALUE!</v>
      </c>
      <c r="B2880" t="e">
        <f>IF(A2880=43,'Mission Importer'!A2880,0)</f>
        <v>#VALUE!</v>
      </c>
      <c r="D2880" t="e">
        <f>SEARCH("shape_name",'Mission Importer'!A2880)</f>
        <v>#VALUE!</v>
      </c>
      <c r="E2880" t="e">
        <f>IF(D2880=43,'Mission Importer'!A2880,0)</f>
        <v>#VALUE!</v>
      </c>
      <c r="G2880" t="e">
        <f>SEARCH("shape_name",'Mission Importer'!A2880)</f>
        <v>#VALUE!</v>
      </c>
      <c r="H2880" t="e">
        <f>IF(G2880=43,'Mission Importer'!A2880,0)</f>
        <v>#VALUE!</v>
      </c>
      <c r="J2880" t="e">
        <f>SEARCH("type",'Mission Importer'!A2880)</f>
        <v>#VALUE!</v>
      </c>
      <c r="K2880" t="e">
        <f>IF(J2880=43,'Mission Importer'!A2880,0)</f>
        <v>#VALUE!</v>
      </c>
      <c r="L2880" t="e">
        <f>SEARCH("category",'Mission Importer'!A2880)</f>
        <v>#VALUE!</v>
      </c>
      <c r="M2880" t="e">
        <f>IF(L2880=43,'Mission Importer'!A2880,0)</f>
        <v>#VALUE!</v>
      </c>
    </row>
    <row r="2881" spans="1:13" x14ac:dyDescent="0.3">
      <c r="A2881" t="e">
        <f>SEARCH("livery",'Mission Importer'!A2881)</f>
        <v>#VALUE!</v>
      </c>
      <c r="B2881" t="e">
        <f>IF(A2881=43,'Mission Importer'!A2881,0)</f>
        <v>#VALUE!</v>
      </c>
      <c r="D2881" t="e">
        <f>SEARCH("shape_name",'Mission Importer'!A2881)</f>
        <v>#VALUE!</v>
      </c>
      <c r="E2881" t="e">
        <f>IF(D2881=43,'Mission Importer'!A2881,0)</f>
        <v>#VALUE!</v>
      </c>
      <c r="G2881" t="e">
        <f>SEARCH("shape_name",'Mission Importer'!A2881)</f>
        <v>#VALUE!</v>
      </c>
      <c r="H2881" t="e">
        <f>IF(G2881=43,'Mission Importer'!A2881,0)</f>
        <v>#VALUE!</v>
      </c>
      <c r="J2881" t="e">
        <f>SEARCH("type",'Mission Importer'!A2881)</f>
        <v>#VALUE!</v>
      </c>
      <c r="K2881" t="e">
        <f>IF(J2881=43,'Mission Importer'!A2881,0)</f>
        <v>#VALUE!</v>
      </c>
      <c r="L2881" t="e">
        <f>SEARCH("category",'Mission Importer'!A2881)</f>
        <v>#VALUE!</v>
      </c>
      <c r="M2881" t="e">
        <f>IF(L2881=43,'Mission Importer'!A2881,0)</f>
        <v>#VALUE!</v>
      </c>
    </row>
    <row r="2882" spans="1:13" x14ac:dyDescent="0.3">
      <c r="A2882" t="e">
        <f>SEARCH("livery",'Mission Importer'!A2882)</f>
        <v>#VALUE!</v>
      </c>
      <c r="B2882" t="e">
        <f>IF(A2882=43,'Mission Importer'!A2882,0)</f>
        <v>#VALUE!</v>
      </c>
      <c r="D2882" t="e">
        <f>SEARCH("shape_name",'Mission Importer'!A2882)</f>
        <v>#VALUE!</v>
      </c>
      <c r="E2882" t="e">
        <f>IF(D2882=43,'Mission Importer'!A2882,0)</f>
        <v>#VALUE!</v>
      </c>
      <c r="G2882" t="e">
        <f>SEARCH("shape_name",'Mission Importer'!A2882)</f>
        <v>#VALUE!</v>
      </c>
      <c r="H2882" t="e">
        <f>IF(G2882=43,'Mission Importer'!A2882,0)</f>
        <v>#VALUE!</v>
      </c>
      <c r="J2882" t="e">
        <f>SEARCH("type",'Mission Importer'!A2882)</f>
        <v>#VALUE!</v>
      </c>
      <c r="K2882" t="e">
        <f>IF(J2882=43,'Mission Importer'!A2882,0)</f>
        <v>#VALUE!</v>
      </c>
      <c r="L2882" t="e">
        <f>SEARCH("category",'Mission Importer'!A2882)</f>
        <v>#VALUE!</v>
      </c>
      <c r="M2882" t="e">
        <f>IF(L2882=43,'Mission Importer'!A2882,0)</f>
        <v>#VALUE!</v>
      </c>
    </row>
    <row r="2883" spans="1:13" x14ac:dyDescent="0.3">
      <c r="A2883" t="e">
        <f>SEARCH("livery",'Mission Importer'!A2883)</f>
        <v>#VALUE!</v>
      </c>
      <c r="B2883" t="e">
        <f>IF(A2883=43,'Mission Importer'!A2883,0)</f>
        <v>#VALUE!</v>
      </c>
      <c r="D2883" t="e">
        <f>SEARCH("shape_name",'Mission Importer'!A2883)</f>
        <v>#VALUE!</v>
      </c>
      <c r="E2883" t="e">
        <f>IF(D2883=43,'Mission Importer'!A2883,0)</f>
        <v>#VALUE!</v>
      </c>
      <c r="G2883" t="e">
        <f>SEARCH("shape_name",'Mission Importer'!A2883)</f>
        <v>#VALUE!</v>
      </c>
      <c r="H2883" t="e">
        <f>IF(G2883=43,'Mission Importer'!A2883,0)</f>
        <v>#VALUE!</v>
      </c>
      <c r="J2883" t="e">
        <f>SEARCH("type",'Mission Importer'!A2883)</f>
        <v>#VALUE!</v>
      </c>
      <c r="K2883" t="e">
        <f>IF(J2883=43,'Mission Importer'!A2883,0)</f>
        <v>#VALUE!</v>
      </c>
      <c r="L2883" t="e">
        <f>SEARCH("category",'Mission Importer'!A2883)</f>
        <v>#VALUE!</v>
      </c>
      <c r="M2883" t="e">
        <f>IF(L2883=43,'Mission Importer'!A2883,0)</f>
        <v>#VALUE!</v>
      </c>
    </row>
    <row r="2884" spans="1:13" x14ac:dyDescent="0.3">
      <c r="A2884" t="e">
        <f>SEARCH("livery",'Mission Importer'!A2884)</f>
        <v>#VALUE!</v>
      </c>
      <c r="B2884" t="e">
        <f>IF(A2884=43,'Mission Importer'!A2884,0)</f>
        <v>#VALUE!</v>
      </c>
      <c r="D2884" t="e">
        <f>SEARCH("shape_name",'Mission Importer'!A2884)</f>
        <v>#VALUE!</v>
      </c>
      <c r="E2884" t="e">
        <f>IF(D2884=43,'Mission Importer'!A2884,0)</f>
        <v>#VALUE!</v>
      </c>
      <c r="G2884" t="e">
        <f>SEARCH("shape_name",'Mission Importer'!A2884)</f>
        <v>#VALUE!</v>
      </c>
      <c r="H2884" t="e">
        <f>IF(G2884=43,'Mission Importer'!A2884,0)</f>
        <v>#VALUE!</v>
      </c>
      <c r="J2884" t="e">
        <f>SEARCH("type",'Mission Importer'!A2884)</f>
        <v>#VALUE!</v>
      </c>
      <c r="K2884" t="e">
        <f>IF(J2884=43,'Mission Importer'!A2884,0)</f>
        <v>#VALUE!</v>
      </c>
      <c r="L2884" t="e">
        <f>SEARCH("category",'Mission Importer'!A2884)</f>
        <v>#VALUE!</v>
      </c>
      <c r="M2884" t="e">
        <f>IF(L2884=43,'Mission Importer'!A2884,0)</f>
        <v>#VALUE!</v>
      </c>
    </row>
    <row r="2885" spans="1:13" x14ac:dyDescent="0.3">
      <c r="A2885" t="e">
        <f>SEARCH("livery",'Mission Importer'!A2885)</f>
        <v>#VALUE!</v>
      </c>
      <c r="B2885" t="e">
        <f>IF(A2885=43,'Mission Importer'!A2885,0)</f>
        <v>#VALUE!</v>
      </c>
      <c r="D2885" t="e">
        <f>SEARCH("shape_name",'Mission Importer'!A2885)</f>
        <v>#VALUE!</v>
      </c>
      <c r="E2885" t="e">
        <f>IF(D2885=43,'Mission Importer'!A2885,0)</f>
        <v>#VALUE!</v>
      </c>
      <c r="G2885" t="e">
        <f>SEARCH("shape_name",'Mission Importer'!A2885)</f>
        <v>#VALUE!</v>
      </c>
      <c r="H2885" t="e">
        <f>IF(G2885=43,'Mission Importer'!A2885,0)</f>
        <v>#VALUE!</v>
      </c>
      <c r="J2885" t="e">
        <f>SEARCH("type",'Mission Importer'!A2885)</f>
        <v>#VALUE!</v>
      </c>
      <c r="K2885" t="e">
        <f>IF(J2885=43,'Mission Importer'!A2885,0)</f>
        <v>#VALUE!</v>
      </c>
      <c r="L2885" t="e">
        <f>SEARCH("category",'Mission Importer'!A2885)</f>
        <v>#VALUE!</v>
      </c>
      <c r="M2885" t="e">
        <f>IF(L2885=43,'Mission Importer'!A2885,0)</f>
        <v>#VALUE!</v>
      </c>
    </row>
    <row r="2886" spans="1:13" x14ac:dyDescent="0.3">
      <c r="A2886" t="e">
        <f>SEARCH("livery",'Mission Importer'!A2886)</f>
        <v>#VALUE!</v>
      </c>
      <c r="B2886" t="e">
        <f>IF(A2886=43,'Mission Importer'!A2886,0)</f>
        <v>#VALUE!</v>
      </c>
      <c r="D2886" t="e">
        <f>SEARCH("shape_name",'Mission Importer'!A2886)</f>
        <v>#VALUE!</v>
      </c>
      <c r="E2886" t="e">
        <f>IF(D2886=43,'Mission Importer'!A2886,0)</f>
        <v>#VALUE!</v>
      </c>
      <c r="G2886" t="e">
        <f>SEARCH("shape_name",'Mission Importer'!A2886)</f>
        <v>#VALUE!</v>
      </c>
      <c r="H2886" t="e">
        <f>IF(G2886=43,'Mission Importer'!A2886,0)</f>
        <v>#VALUE!</v>
      </c>
      <c r="J2886" t="e">
        <f>SEARCH("type",'Mission Importer'!A2886)</f>
        <v>#VALUE!</v>
      </c>
      <c r="K2886" t="e">
        <f>IF(J2886=43,'Mission Importer'!A2886,0)</f>
        <v>#VALUE!</v>
      </c>
      <c r="L2886" t="e">
        <f>SEARCH("category",'Mission Importer'!A2886)</f>
        <v>#VALUE!</v>
      </c>
      <c r="M2886" t="e">
        <f>IF(L2886=43,'Mission Importer'!A2886,0)</f>
        <v>#VALUE!</v>
      </c>
    </row>
    <row r="2887" spans="1:13" x14ac:dyDescent="0.3">
      <c r="A2887" t="e">
        <f>SEARCH("livery",'Mission Importer'!A2887)</f>
        <v>#VALUE!</v>
      </c>
      <c r="B2887" t="e">
        <f>IF(A2887=43,'Mission Importer'!A2887,0)</f>
        <v>#VALUE!</v>
      </c>
      <c r="D2887" t="e">
        <f>SEARCH("shape_name",'Mission Importer'!A2887)</f>
        <v>#VALUE!</v>
      </c>
      <c r="E2887" t="e">
        <f>IF(D2887=43,'Mission Importer'!A2887,0)</f>
        <v>#VALUE!</v>
      </c>
      <c r="G2887" t="e">
        <f>SEARCH("shape_name",'Mission Importer'!A2887)</f>
        <v>#VALUE!</v>
      </c>
      <c r="H2887" t="e">
        <f>IF(G2887=43,'Mission Importer'!A2887,0)</f>
        <v>#VALUE!</v>
      </c>
      <c r="J2887" t="e">
        <f>SEARCH("type",'Mission Importer'!A2887)</f>
        <v>#VALUE!</v>
      </c>
      <c r="K2887" t="e">
        <f>IF(J2887=43,'Mission Importer'!A2887,0)</f>
        <v>#VALUE!</v>
      </c>
      <c r="L2887" t="e">
        <f>SEARCH("category",'Mission Importer'!A2887)</f>
        <v>#VALUE!</v>
      </c>
      <c r="M2887" t="e">
        <f>IF(L2887=43,'Mission Importer'!A2887,0)</f>
        <v>#VALUE!</v>
      </c>
    </row>
    <row r="2888" spans="1:13" x14ac:dyDescent="0.3">
      <c r="A2888" t="e">
        <f>SEARCH("livery",'Mission Importer'!A2888)</f>
        <v>#VALUE!</v>
      </c>
      <c r="B2888" t="e">
        <f>IF(A2888=43,'Mission Importer'!A2888,0)</f>
        <v>#VALUE!</v>
      </c>
      <c r="D2888" t="e">
        <f>SEARCH("shape_name",'Mission Importer'!A2888)</f>
        <v>#VALUE!</v>
      </c>
      <c r="E2888" t="e">
        <f>IF(D2888=43,'Mission Importer'!A2888,0)</f>
        <v>#VALUE!</v>
      </c>
      <c r="G2888" t="e">
        <f>SEARCH("shape_name",'Mission Importer'!A2888)</f>
        <v>#VALUE!</v>
      </c>
      <c r="H2888" t="e">
        <f>IF(G2888=43,'Mission Importer'!A2888,0)</f>
        <v>#VALUE!</v>
      </c>
      <c r="J2888" t="e">
        <f>SEARCH("type",'Mission Importer'!A2888)</f>
        <v>#VALUE!</v>
      </c>
      <c r="K2888" t="e">
        <f>IF(J2888=43,'Mission Importer'!A2888,0)</f>
        <v>#VALUE!</v>
      </c>
      <c r="L2888" t="e">
        <f>SEARCH("category",'Mission Importer'!A2888)</f>
        <v>#VALUE!</v>
      </c>
      <c r="M2888" t="e">
        <f>IF(L2888=43,'Mission Importer'!A2888,0)</f>
        <v>#VALUE!</v>
      </c>
    </row>
    <row r="2889" spans="1:13" x14ac:dyDescent="0.3">
      <c r="A2889" t="e">
        <f>SEARCH("livery",'Mission Importer'!A2889)</f>
        <v>#VALUE!</v>
      </c>
      <c r="B2889" t="e">
        <f>IF(A2889=43,'Mission Importer'!A2889,0)</f>
        <v>#VALUE!</v>
      </c>
      <c r="D2889" t="e">
        <f>SEARCH("shape_name",'Mission Importer'!A2889)</f>
        <v>#VALUE!</v>
      </c>
      <c r="E2889" t="e">
        <f>IF(D2889=43,'Mission Importer'!A2889,0)</f>
        <v>#VALUE!</v>
      </c>
      <c r="G2889" t="e">
        <f>SEARCH("shape_name",'Mission Importer'!A2889)</f>
        <v>#VALUE!</v>
      </c>
      <c r="H2889" t="e">
        <f>IF(G2889=43,'Mission Importer'!A2889,0)</f>
        <v>#VALUE!</v>
      </c>
      <c r="J2889" t="e">
        <f>SEARCH("type",'Mission Importer'!A2889)</f>
        <v>#VALUE!</v>
      </c>
      <c r="K2889" t="e">
        <f>IF(J2889=43,'Mission Importer'!A2889,0)</f>
        <v>#VALUE!</v>
      </c>
      <c r="L2889" t="e">
        <f>SEARCH("category",'Mission Importer'!A2889)</f>
        <v>#VALUE!</v>
      </c>
      <c r="M2889" t="e">
        <f>IF(L2889=43,'Mission Importer'!A2889,0)</f>
        <v>#VALUE!</v>
      </c>
    </row>
    <row r="2890" spans="1:13" x14ac:dyDescent="0.3">
      <c r="A2890" t="e">
        <f>SEARCH("livery",'Mission Importer'!A2890)</f>
        <v>#VALUE!</v>
      </c>
      <c r="B2890" t="e">
        <f>IF(A2890=43,'Mission Importer'!A2890,0)</f>
        <v>#VALUE!</v>
      </c>
      <c r="D2890" t="e">
        <f>SEARCH("shape_name",'Mission Importer'!A2890)</f>
        <v>#VALUE!</v>
      </c>
      <c r="E2890" t="e">
        <f>IF(D2890=43,'Mission Importer'!A2890,0)</f>
        <v>#VALUE!</v>
      </c>
      <c r="G2890" t="e">
        <f>SEARCH("shape_name",'Mission Importer'!A2890)</f>
        <v>#VALUE!</v>
      </c>
      <c r="H2890" t="e">
        <f>IF(G2890=43,'Mission Importer'!A2890,0)</f>
        <v>#VALUE!</v>
      </c>
      <c r="J2890" t="e">
        <f>SEARCH("type",'Mission Importer'!A2890)</f>
        <v>#VALUE!</v>
      </c>
      <c r="K2890" t="e">
        <f>IF(J2890=43,'Mission Importer'!A2890,0)</f>
        <v>#VALUE!</v>
      </c>
      <c r="L2890" t="e">
        <f>SEARCH("category",'Mission Importer'!A2890)</f>
        <v>#VALUE!</v>
      </c>
      <c r="M2890" t="e">
        <f>IF(L2890=43,'Mission Importer'!A2890,0)</f>
        <v>#VALUE!</v>
      </c>
    </row>
    <row r="2891" spans="1:13" x14ac:dyDescent="0.3">
      <c r="A2891" t="e">
        <f>SEARCH("livery",'Mission Importer'!A2891)</f>
        <v>#VALUE!</v>
      </c>
      <c r="B2891" t="e">
        <f>IF(A2891=43,'Mission Importer'!A2891,0)</f>
        <v>#VALUE!</v>
      </c>
      <c r="D2891" t="e">
        <f>SEARCH("shape_name",'Mission Importer'!A2891)</f>
        <v>#VALUE!</v>
      </c>
      <c r="E2891" t="e">
        <f>IF(D2891=43,'Mission Importer'!A2891,0)</f>
        <v>#VALUE!</v>
      </c>
      <c r="G2891" t="e">
        <f>SEARCH("shape_name",'Mission Importer'!A2891)</f>
        <v>#VALUE!</v>
      </c>
      <c r="H2891" t="e">
        <f>IF(G2891=43,'Mission Importer'!A2891,0)</f>
        <v>#VALUE!</v>
      </c>
      <c r="J2891" t="e">
        <f>SEARCH("type",'Mission Importer'!A2891)</f>
        <v>#VALUE!</v>
      </c>
      <c r="K2891" t="e">
        <f>IF(J2891=43,'Mission Importer'!A2891,0)</f>
        <v>#VALUE!</v>
      </c>
      <c r="L2891" t="e">
        <f>SEARCH("category",'Mission Importer'!A2891)</f>
        <v>#VALUE!</v>
      </c>
      <c r="M2891" t="e">
        <f>IF(L2891=43,'Mission Importer'!A2891,0)</f>
        <v>#VALUE!</v>
      </c>
    </row>
    <row r="2892" spans="1:13" x14ac:dyDescent="0.3">
      <c r="A2892" t="e">
        <f>SEARCH("livery",'Mission Importer'!A2892)</f>
        <v>#VALUE!</v>
      </c>
      <c r="B2892" t="e">
        <f>IF(A2892=43,'Mission Importer'!A2892,0)</f>
        <v>#VALUE!</v>
      </c>
      <c r="D2892" t="e">
        <f>SEARCH("shape_name",'Mission Importer'!A2892)</f>
        <v>#VALUE!</v>
      </c>
      <c r="E2892" t="e">
        <f>IF(D2892=43,'Mission Importer'!A2892,0)</f>
        <v>#VALUE!</v>
      </c>
      <c r="G2892" t="e">
        <f>SEARCH("shape_name",'Mission Importer'!A2892)</f>
        <v>#VALUE!</v>
      </c>
      <c r="H2892" t="e">
        <f>IF(G2892=43,'Mission Importer'!A2892,0)</f>
        <v>#VALUE!</v>
      </c>
      <c r="J2892" t="e">
        <f>SEARCH("type",'Mission Importer'!A2892)</f>
        <v>#VALUE!</v>
      </c>
      <c r="K2892" t="e">
        <f>IF(J2892=43,'Mission Importer'!A2892,0)</f>
        <v>#VALUE!</v>
      </c>
      <c r="L2892" t="e">
        <f>SEARCH("category",'Mission Importer'!A2892)</f>
        <v>#VALUE!</v>
      </c>
      <c r="M2892" t="e">
        <f>IF(L2892=43,'Mission Importer'!A2892,0)</f>
        <v>#VALUE!</v>
      </c>
    </row>
    <row r="2893" spans="1:13" x14ac:dyDescent="0.3">
      <c r="A2893" t="e">
        <f>SEARCH("livery",'Mission Importer'!A2893)</f>
        <v>#VALUE!</v>
      </c>
      <c r="B2893" t="e">
        <f>IF(A2893=43,'Mission Importer'!A2893,0)</f>
        <v>#VALUE!</v>
      </c>
      <c r="D2893" t="e">
        <f>SEARCH("shape_name",'Mission Importer'!A2893)</f>
        <v>#VALUE!</v>
      </c>
      <c r="E2893" t="e">
        <f>IF(D2893=43,'Mission Importer'!A2893,0)</f>
        <v>#VALUE!</v>
      </c>
      <c r="G2893" t="e">
        <f>SEARCH("shape_name",'Mission Importer'!A2893)</f>
        <v>#VALUE!</v>
      </c>
      <c r="H2893" t="e">
        <f>IF(G2893=43,'Mission Importer'!A2893,0)</f>
        <v>#VALUE!</v>
      </c>
      <c r="J2893" t="e">
        <f>SEARCH("type",'Mission Importer'!A2893)</f>
        <v>#VALUE!</v>
      </c>
      <c r="K2893" t="e">
        <f>IF(J2893=43,'Mission Importer'!A2893,0)</f>
        <v>#VALUE!</v>
      </c>
      <c r="L2893" t="e">
        <f>SEARCH("category",'Mission Importer'!A2893)</f>
        <v>#VALUE!</v>
      </c>
      <c r="M2893" t="e">
        <f>IF(L2893=43,'Mission Importer'!A2893,0)</f>
        <v>#VALUE!</v>
      </c>
    </row>
    <row r="2894" spans="1:13" x14ac:dyDescent="0.3">
      <c r="A2894" t="e">
        <f>SEARCH("livery",'Mission Importer'!A2894)</f>
        <v>#VALUE!</v>
      </c>
      <c r="B2894" t="e">
        <f>IF(A2894=43,'Mission Importer'!A2894,0)</f>
        <v>#VALUE!</v>
      </c>
      <c r="D2894" t="e">
        <f>SEARCH("shape_name",'Mission Importer'!A2894)</f>
        <v>#VALUE!</v>
      </c>
      <c r="E2894" t="e">
        <f>IF(D2894=43,'Mission Importer'!A2894,0)</f>
        <v>#VALUE!</v>
      </c>
      <c r="G2894" t="e">
        <f>SEARCH("shape_name",'Mission Importer'!A2894)</f>
        <v>#VALUE!</v>
      </c>
      <c r="H2894" t="e">
        <f>IF(G2894=43,'Mission Importer'!A2894,0)</f>
        <v>#VALUE!</v>
      </c>
      <c r="J2894" t="e">
        <f>SEARCH("type",'Mission Importer'!A2894)</f>
        <v>#VALUE!</v>
      </c>
      <c r="K2894" t="e">
        <f>IF(J2894=43,'Mission Importer'!A2894,0)</f>
        <v>#VALUE!</v>
      </c>
      <c r="L2894" t="e">
        <f>SEARCH("category",'Mission Importer'!A2894)</f>
        <v>#VALUE!</v>
      </c>
      <c r="M2894" t="e">
        <f>IF(L2894=43,'Mission Importer'!A2894,0)</f>
        <v>#VALUE!</v>
      </c>
    </row>
    <row r="2895" spans="1:13" x14ac:dyDescent="0.3">
      <c r="A2895" t="e">
        <f>SEARCH("livery",'Mission Importer'!A2895)</f>
        <v>#VALUE!</v>
      </c>
      <c r="B2895" t="e">
        <f>IF(A2895=43,'Mission Importer'!A2895,0)</f>
        <v>#VALUE!</v>
      </c>
      <c r="D2895" t="e">
        <f>SEARCH("shape_name",'Mission Importer'!A2895)</f>
        <v>#VALUE!</v>
      </c>
      <c r="E2895" t="e">
        <f>IF(D2895=43,'Mission Importer'!A2895,0)</f>
        <v>#VALUE!</v>
      </c>
      <c r="G2895" t="e">
        <f>SEARCH("shape_name",'Mission Importer'!A2895)</f>
        <v>#VALUE!</v>
      </c>
      <c r="H2895" t="e">
        <f>IF(G2895=43,'Mission Importer'!A2895,0)</f>
        <v>#VALUE!</v>
      </c>
      <c r="J2895" t="e">
        <f>SEARCH("type",'Mission Importer'!A2895)</f>
        <v>#VALUE!</v>
      </c>
      <c r="K2895" t="e">
        <f>IF(J2895=43,'Mission Importer'!A2895,0)</f>
        <v>#VALUE!</v>
      </c>
      <c r="L2895" t="e">
        <f>SEARCH("category",'Mission Importer'!A2895)</f>
        <v>#VALUE!</v>
      </c>
      <c r="M2895" t="e">
        <f>IF(L2895=43,'Mission Importer'!A2895,0)</f>
        <v>#VALUE!</v>
      </c>
    </row>
    <row r="2896" spans="1:13" x14ac:dyDescent="0.3">
      <c r="A2896" t="e">
        <f>SEARCH("livery",'Mission Importer'!A2896)</f>
        <v>#VALUE!</v>
      </c>
      <c r="B2896" t="e">
        <f>IF(A2896=43,'Mission Importer'!A2896,0)</f>
        <v>#VALUE!</v>
      </c>
      <c r="D2896" t="e">
        <f>SEARCH("shape_name",'Mission Importer'!A2896)</f>
        <v>#VALUE!</v>
      </c>
      <c r="E2896" t="e">
        <f>IF(D2896=43,'Mission Importer'!A2896,0)</f>
        <v>#VALUE!</v>
      </c>
      <c r="G2896" t="e">
        <f>SEARCH("shape_name",'Mission Importer'!A2896)</f>
        <v>#VALUE!</v>
      </c>
      <c r="H2896" t="e">
        <f>IF(G2896=43,'Mission Importer'!A2896,0)</f>
        <v>#VALUE!</v>
      </c>
      <c r="J2896" t="e">
        <f>SEARCH("type",'Mission Importer'!A2896)</f>
        <v>#VALUE!</v>
      </c>
      <c r="K2896" t="e">
        <f>IF(J2896=43,'Mission Importer'!A2896,0)</f>
        <v>#VALUE!</v>
      </c>
      <c r="L2896" t="e">
        <f>SEARCH("category",'Mission Importer'!A2896)</f>
        <v>#VALUE!</v>
      </c>
      <c r="M2896" t="e">
        <f>IF(L2896=43,'Mission Importer'!A2896,0)</f>
        <v>#VALUE!</v>
      </c>
    </row>
    <row r="2897" spans="1:13" x14ac:dyDescent="0.3">
      <c r="A2897" t="e">
        <f>SEARCH("livery",'Mission Importer'!A2897)</f>
        <v>#VALUE!</v>
      </c>
      <c r="B2897" t="e">
        <f>IF(A2897=43,'Mission Importer'!A2897,0)</f>
        <v>#VALUE!</v>
      </c>
      <c r="D2897" t="e">
        <f>SEARCH("shape_name",'Mission Importer'!A2897)</f>
        <v>#VALUE!</v>
      </c>
      <c r="E2897" t="e">
        <f>IF(D2897=43,'Mission Importer'!A2897,0)</f>
        <v>#VALUE!</v>
      </c>
      <c r="G2897" t="e">
        <f>SEARCH("shape_name",'Mission Importer'!A2897)</f>
        <v>#VALUE!</v>
      </c>
      <c r="H2897" t="e">
        <f>IF(G2897=43,'Mission Importer'!A2897,0)</f>
        <v>#VALUE!</v>
      </c>
      <c r="J2897" t="e">
        <f>SEARCH("type",'Mission Importer'!A2897)</f>
        <v>#VALUE!</v>
      </c>
      <c r="K2897" t="e">
        <f>IF(J2897=43,'Mission Importer'!A2897,0)</f>
        <v>#VALUE!</v>
      </c>
      <c r="L2897" t="e">
        <f>SEARCH("category",'Mission Importer'!A2897)</f>
        <v>#VALUE!</v>
      </c>
      <c r="M2897" t="e">
        <f>IF(L2897=43,'Mission Importer'!A2897,0)</f>
        <v>#VALUE!</v>
      </c>
    </row>
    <row r="2898" spans="1:13" x14ac:dyDescent="0.3">
      <c r="A2898" t="e">
        <f>SEARCH("livery",'Mission Importer'!A2898)</f>
        <v>#VALUE!</v>
      </c>
      <c r="B2898" t="e">
        <f>IF(A2898=43,'Mission Importer'!A2898,0)</f>
        <v>#VALUE!</v>
      </c>
      <c r="D2898" t="e">
        <f>SEARCH("shape_name",'Mission Importer'!A2898)</f>
        <v>#VALUE!</v>
      </c>
      <c r="E2898" t="e">
        <f>IF(D2898=43,'Mission Importer'!A2898,0)</f>
        <v>#VALUE!</v>
      </c>
      <c r="G2898" t="e">
        <f>SEARCH("shape_name",'Mission Importer'!A2898)</f>
        <v>#VALUE!</v>
      </c>
      <c r="H2898" t="e">
        <f>IF(G2898=43,'Mission Importer'!A2898,0)</f>
        <v>#VALUE!</v>
      </c>
      <c r="J2898" t="e">
        <f>SEARCH("type",'Mission Importer'!A2898)</f>
        <v>#VALUE!</v>
      </c>
      <c r="K2898" t="e">
        <f>IF(J2898=43,'Mission Importer'!A2898,0)</f>
        <v>#VALUE!</v>
      </c>
      <c r="L2898" t="e">
        <f>SEARCH("category",'Mission Importer'!A2898)</f>
        <v>#VALUE!</v>
      </c>
      <c r="M2898" t="e">
        <f>IF(L2898=43,'Mission Importer'!A2898,0)</f>
        <v>#VALUE!</v>
      </c>
    </row>
    <row r="2899" spans="1:13" x14ac:dyDescent="0.3">
      <c r="A2899" t="e">
        <f>SEARCH("livery",'Mission Importer'!A2899)</f>
        <v>#VALUE!</v>
      </c>
      <c r="B2899" t="e">
        <f>IF(A2899=43,'Mission Importer'!A2899,0)</f>
        <v>#VALUE!</v>
      </c>
      <c r="D2899" t="e">
        <f>SEARCH("shape_name",'Mission Importer'!A2899)</f>
        <v>#VALUE!</v>
      </c>
      <c r="E2899" t="e">
        <f>IF(D2899=43,'Mission Importer'!A2899,0)</f>
        <v>#VALUE!</v>
      </c>
      <c r="G2899" t="e">
        <f>SEARCH("shape_name",'Mission Importer'!A2899)</f>
        <v>#VALUE!</v>
      </c>
      <c r="H2899" t="e">
        <f>IF(G2899=43,'Mission Importer'!A2899,0)</f>
        <v>#VALUE!</v>
      </c>
      <c r="J2899" t="e">
        <f>SEARCH("type",'Mission Importer'!A2899)</f>
        <v>#VALUE!</v>
      </c>
      <c r="K2899" t="e">
        <f>IF(J2899=43,'Mission Importer'!A2899,0)</f>
        <v>#VALUE!</v>
      </c>
      <c r="L2899" t="e">
        <f>SEARCH("category",'Mission Importer'!A2899)</f>
        <v>#VALUE!</v>
      </c>
      <c r="M2899" t="e">
        <f>IF(L2899=43,'Mission Importer'!A2899,0)</f>
        <v>#VALUE!</v>
      </c>
    </row>
    <row r="2900" spans="1:13" x14ac:dyDescent="0.3">
      <c r="A2900" t="e">
        <f>SEARCH("livery",'Mission Importer'!A2900)</f>
        <v>#VALUE!</v>
      </c>
      <c r="B2900" t="e">
        <f>IF(A2900=43,'Mission Importer'!A2900,0)</f>
        <v>#VALUE!</v>
      </c>
      <c r="D2900" t="e">
        <f>SEARCH("shape_name",'Mission Importer'!A2900)</f>
        <v>#VALUE!</v>
      </c>
      <c r="E2900" t="e">
        <f>IF(D2900=43,'Mission Importer'!A2900,0)</f>
        <v>#VALUE!</v>
      </c>
      <c r="G2900" t="e">
        <f>SEARCH("shape_name",'Mission Importer'!A2900)</f>
        <v>#VALUE!</v>
      </c>
      <c r="H2900" t="e">
        <f>IF(G2900=43,'Mission Importer'!A2900,0)</f>
        <v>#VALUE!</v>
      </c>
      <c r="J2900" t="e">
        <f>SEARCH("type",'Mission Importer'!A2900)</f>
        <v>#VALUE!</v>
      </c>
      <c r="K2900" t="e">
        <f>IF(J2900=43,'Mission Importer'!A2900,0)</f>
        <v>#VALUE!</v>
      </c>
      <c r="L2900" t="e">
        <f>SEARCH("category",'Mission Importer'!A2900)</f>
        <v>#VALUE!</v>
      </c>
      <c r="M2900" t="e">
        <f>IF(L2900=43,'Mission Importer'!A2900,0)</f>
        <v>#VALUE!</v>
      </c>
    </row>
    <row r="2901" spans="1:13" x14ac:dyDescent="0.3">
      <c r="A2901" t="e">
        <f>SEARCH("livery",'Mission Importer'!A2901)</f>
        <v>#VALUE!</v>
      </c>
      <c r="B2901" t="e">
        <f>IF(A2901=43,'Mission Importer'!A2901,0)</f>
        <v>#VALUE!</v>
      </c>
      <c r="D2901" t="e">
        <f>SEARCH("shape_name",'Mission Importer'!A2901)</f>
        <v>#VALUE!</v>
      </c>
      <c r="E2901" t="e">
        <f>IF(D2901=43,'Mission Importer'!A2901,0)</f>
        <v>#VALUE!</v>
      </c>
      <c r="G2901" t="e">
        <f>SEARCH("shape_name",'Mission Importer'!A2901)</f>
        <v>#VALUE!</v>
      </c>
      <c r="H2901" t="e">
        <f>IF(G2901=43,'Mission Importer'!A2901,0)</f>
        <v>#VALUE!</v>
      </c>
      <c r="J2901" t="e">
        <f>SEARCH("type",'Mission Importer'!A2901)</f>
        <v>#VALUE!</v>
      </c>
      <c r="K2901" t="e">
        <f>IF(J2901=43,'Mission Importer'!A2901,0)</f>
        <v>#VALUE!</v>
      </c>
      <c r="L2901" t="e">
        <f>SEARCH("category",'Mission Importer'!A2901)</f>
        <v>#VALUE!</v>
      </c>
      <c r="M2901" t="e">
        <f>IF(L2901=43,'Mission Importer'!A2901,0)</f>
        <v>#VALUE!</v>
      </c>
    </row>
    <row r="2902" spans="1:13" x14ac:dyDescent="0.3">
      <c r="A2902" t="e">
        <f>SEARCH("livery",'Mission Importer'!A2902)</f>
        <v>#VALUE!</v>
      </c>
      <c r="B2902" t="e">
        <f>IF(A2902=43,'Mission Importer'!A2902,0)</f>
        <v>#VALUE!</v>
      </c>
      <c r="D2902" t="e">
        <f>SEARCH("shape_name",'Mission Importer'!A2902)</f>
        <v>#VALUE!</v>
      </c>
      <c r="E2902" t="e">
        <f>IF(D2902=43,'Mission Importer'!A2902,0)</f>
        <v>#VALUE!</v>
      </c>
      <c r="G2902" t="e">
        <f>SEARCH("shape_name",'Mission Importer'!A2902)</f>
        <v>#VALUE!</v>
      </c>
      <c r="H2902" t="e">
        <f>IF(G2902=43,'Mission Importer'!A2902,0)</f>
        <v>#VALUE!</v>
      </c>
      <c r="J2902">
        <f>SEARCH("type",'Mission Importer'!A2902)</f>
        <v>47</v>
      </c>
      <c r="K2902">
        <f>IF(J2902=43,'Mission Importer'!A2902,0)</f>
        <v>0</v>
      </c>
      <c r="L2902" t="e">
        <f>SEARCH("category",'Mission Importer'!A2902)</f>
        <v>#VALUE!</v>
      </c>
      <c r="M2902" t="e">
        <f>IF(L2902=43,'Mission Importer'!A2902,0)</f>
        <v>#VALUE!</v>
      </c>
    </row>
    <row r="2903" spans="1:13" x14ac:dyDescent="0.3">
      <c r="A2903" t="e">
        <f>SEARCH("livery",'Mission Importer'!A2903)</f>
        <v>#VALUE!</v>
      </c>
      <c r="B2903" t="e">
        <f>IF(A2903=43,'Mission Importer'!A2903,0)</f>
        <v>#VALUE!</v>
      </c>
      <c r="D2903" t="e">
        <f>SEARCH("shape_name",'Mission Importer'!A2903)</f>
        <v>#VALUE!</v>
      </c>
      <c r="E2903" t="e">
        <f>IF(D2903=43,'Mission Importer'!A2903,0)</f>
        <v>#VALUE!</v>
      </c>
      <c r="G2903" t="e">
        <f>SEARCH("shape_name",'Mission Importer'!A2903)</f>
        <v>#VALUE!</v>
      </c>
      <c r="H2903" t="e">
        <f>IF(G2903=43,'Mission Importer'!A2903,0)</f>
        <v>#VALUE!</v>
      </c>
      <c r="J2903" t="e">
        <f>SEARCH("type",'Mission Importer'!A2903)</f>
        <v>#VALUE!</v>
      </c>
      <c r="K2903" t="e">
        <f>IF(J2903=43,'Mission Importer'!A2903,0)</f>
        <v>#VALUE!</v>
      </c>
      <c r="L2903" t="e">
        <f>SEARCH("category",'Mission Importer'!A2903)</f>
        <v>#VALUE!</v>
      </c>
      <c r="M2903" t="e">
        <f>IF(L2903=43,'Mission Importer'!A2903,0)</f>
        <v>#VALUE!</v>
      </c>
    </row>
    <row r="2904" spans="1:13" x14ac:dyDescent="0.3">
      <c r="A2904" t="e">
        <f>SEARCH("livery",'Mission Importer'!A2904)</f>
        <v>#VALUE!</v>
      </c>
      <c r="B2904" t="e">
        <f>IF(A2904=43,'Mission Importer'!A2904,0)</f>
        <v>#VALUE!</v>
      </c>
      <c r="D2904" t="e">
        <f>SEARCH("shape_name",'Mission Importer'!A2904)</f>
        <v>#VALUE!</v>
      </c>
      <c r="E2904" t="e">
        <f>IF(D2904=43,'Mission Importer'!A2904,0)</f>
        <v>#VALUE!</v>
      </c>
      <c r="G2904" t="e">
        <f>SEARCH("shape_name",'Mission Importer'!A2904)</f>
        <v>#VALUE!</v>
      </c>
      <c r="H2904" t="e">
        <f>IF(G2904=43,'Mission Importer'!A2904,0)</f>
        <v>#VALUE!</v>
      </c>
      <c r="J2904" t="e">
        <f>SEARCH("type",'Mission Importer'!A2904)</f>
        <v>#VALUE!</v>
      </c>
      <c r="K2904" t="e">
        <f>IF(J2904=43,'Mission Importer'!A2904,0)</f>
        <v>#VALUE!</v>
      </c>
      <c r="L2904" t="e">
        <f>SEARCH("category",'Mission Importer'!A2904)</f>
        <v>#VALUE!</v>
      </c>
      <c r="M2904" t="e">
        <f>IF(L2904=43,'Mission Importer'!A2904,0)</f>
        <v>#VALUE!</v>
      </c>
    </row>
    <row r="2905" spans="1:13" x14ac:dyDescent="0.3">
      <c r="A2905" t="e">
        <f>SEARCH("livery",'Mission Importer'!A2905)</f>
        <v>#VALUE!</v>
      </c>
      <c r="B2905" t="e">
        <f>IF(A2905=43,'Mission Importer'!A2905,0)</f>
        <v>#VALUE!</v>
      </c>
      <c r="D2905" t="e">
        <f>SEARCH("shape_name",'Mission Importer'!A2905)</f>
        <v>#VALUE!</v>
      </c>
      <c r="E2905" t="e">
        <f>IF(D2905=43,'Mission Importer'!A2905,0)</f>
        <v>#VALUE!</v>
      </c>
      <c r="G2905" t="e">
        <f>SEARCH("shape_name",'Mission Importer'!A2905)</f>
        <v>#VALUE!</v>
      </c>
      <c r="H2905" t="e">
        <f>IF(G2905=43,'Mission Importer'!A2905,0)</f>
        <v>#VALUE!</v>
      </c>
      <c r="J2905" t="e">
        <f>SEARCH("type",'Mission Importer'!A2905)</f>
        <v>#VALUE!</v>
      </c>
      <c r="K2905" t="e">
        <f>IF(J2905=43,'Mission Importer'!A2905,0)</f>
        <v>#VALUE!</v>
      </c>
      <c r="L2905" t="e">
        <f>SEARCH("category",'Mission Importer'!A2905)</f>
        <v>#VALUE!</v>
      </c>
      <c r="M2905" t="e">
        <f>IF(L2905=43,'Mission Importer'!A2905,0)</f>
        <v>#VALUE!</v>
      </c>
    </row>
    <row r="2906" spans="1:13" x14ac:dyDescent="0.3">
      <c r="A2906" t="e">
        <f>SEARCH("livery",'Mission Importer'!A2906)</f>
        <v>#VALUE!</v>
      </c>
      <c r="B2906" t="e">
        <f>IF(A2906=43,'Mission Importer'!A2906,0)</f>
        <v>#VALUE!</v>
      </c>
      <c r="D2906" t="e">
        <f>SEARCH("shape_name",'Mission Importer'!A2906)</f>
        <v>#VALUE!</v>
      </c>
      <c r="E2906" t="e">
        <f>IF(D2906=43,'Mission Importer'!A2906,0)</f>
        <v>#VALUE!</v>
      </c>
      <c r="G2906" t="e">
        <f>SEARCH("shape_name",'Mission Importer'!A2906)</f>
        <v>#VALUE!</v>
      </c>
      <c r="H2906" t="e">
        <f>IF(G2906=43,'Mission Importer'!A2906,0)</f>
        <v>#VALUE!</v>
      </c>
      <c r="J2906" t="e">
        <f>SEARCH("type",'Mission Importer'!A2906)</f>
        <v>#VALUE!</v>
      </c>
      <c r="K2906" t="e">
        <f>IF(J2906=43,'Mission Importer'!A2906,0)</f>
        <v>#VALUE!</v>
      </c>
      <c r="L2906" t="e">
        <f>SEARCH("category",'Mission Importer'!A2906)</f>
        <v>#VALUE!</v>
      </c>
      <c r="M2906" t="e">
        <f>IF(L2906=43,'Mission Importer'!A2906,0)</f>
        <v>#VALUE!</v>
      </c>
    </row>
    <row r="2907" spans="1:13" x14ac:dyDescent="0.3">
      <c r="A2907" t="e">
        <f>SEARCH("livery",'Mission Importer'!A2907)</f>
        <v>#VALUE!</v>
      </c>
      <c r="B2907" t="e">
        <f>IF(A2907=43,'Mission Importer'!A2907,0)</f>
        <v>#VALUE!</v>
      </c>
      <c r="D2907" t="e">
        <f>SEARCH("shape_name",'Mission Importer'!A2907)</f>
        <v>#VALUE!</v>
      </c>
      <c r="E2907" t="e">
        <f>IF(D2907=43,'Mission Importer'!A2907,0)</f>
        <v>#VALUE!</v>
      </c>
      <c r="G2907" t="e">
        <f>SEARCH("shape_name",'Mission Importer'!A2907)</f>
        <v>#VALUE!</v>
      </c>
      <c r="H2907" t="e">
        <f>IF(G2907=43,'Mission Importer'!A2907,0)</f>
        <v>#VALUE!</v>
      </c>
      <c r="J2907" t="e">
        <f>SEARCH("type",'Mission Importer'!A2907)</f>
        <v>#VALUE!</v>
      </c>
      <c r="K2907" t="e">
        <f>IF(J2907=43,'Mission Importer'!A2907,0)</f>
        <v>#VALUE!</v>
      </c>
      <c r="L2907" t="e">
        <f>SEARCH("category",'Mission Importer'!A2907)</f>
        <v>#VALUE!</v>
      </c>
      <c r="M2907" t="e">
        <f>IF(L2907=43,'Mission Importer'!A2907,0)</f>
        <v>#VALUE!</v>
      </c>
    </row>
    <row r="2908" spans="1:13" x14ac:dyDescent="0.3">
      <c r="A2908" t="e">
        <f>SEARCH("livery",'Mission Importer'!A2908)</f>
        <v>#VALUE!</v>
      </c>
      <c r="B2908" t="e">
        <f>IF(A2908=43,'Mission Importer'!A2908,0)</f>
        <v>#VALUE!</v>
      </c>
      <c r="D2908" t="e">
        <f>SEARCH("shape_name",'Mission Importer'!A2908)</f>
        <v>#VALUE!</v>
      </c>
      <c r="E2908" t="e">
        <f>IF(D2908=43,'Mission Importer'!A2908,0)</f>
        <v>#VALUE!</v>
      </c>
      <c r="G2908" t="e">
        <f>SEARCH("shape_name",'Mission Importer'!A2908)</f>
        <v>#VALUE!</v>
      </c>
      <c r="H2908" t="e">
        <f>IF(G2908=43,'Mission Importer'!A2908,0)</f>
        <v>#VALUE!</v>
      </c>
      <c r="J2908" t="e">
        <f>SEARCH("type",'Mission Importer'!A2908)</f>
        <v>#VALUE!</v>
      </c>
      <c r="K2908" t="e">
        <f>IF(J2908=43,'Mission Importer'!A2908,0)</f>
        <v>#VALUE!</v>
      </c>
      <c r="L2908" t="e">
        <f>SEARCH("category",'Mission Importer'!A2908)</f>
        <v>#VALUE!</v>
      </c>
      <c r="M2908" t="e">
        <f>IF(L2908=43,'Mission Importer'!A2908,0)</f>
        <v>#VALUE!</v>
      </c>
    </row>
    <row r="2909" spans="1:13" x14ac:dyDescent="0.3">
      <c r="A2909" t="e">
        <f>SEARCH("livery",'Mission Importer'!A2909)</f>
        <v>#VALUE!</v>
      </c>
      <c r="B2909" t="e">
        <f>IF(A2909=43,'Mission Importer'!A2909,0)</f>
        <v>#VALUE!</v>
      </c>
      <c r="D2909" t="e">
        <f>SEARCH("shape_name",'Mission Importer'!A2909)</f>
        <v>#VALUE!</v>
      </c>
      <c r="E2909" t="e">
        <f>IF(D2909=43,'Mission Importer'!A2909,0)</f>
        <v>#VALUE!</v>
      </c>
      <c r="G2909" t="e">
        <f>SEARCH("shape_name",'Mission Importer'!A2909)</f>
        <v>#VALUE!</v>
      </c>
      <c r="H2909" t="e">
        <f>IF(G2909=43,'Mission Importer'!A2909,0)</f>
        <v>#VALUE!</v>
      </c>
      <c r="J2909" t="e">
        <f>SEARCH("type",'Mission Importer'!A2909)</f>
        <v>#VALUE!</v>
      </c>
      <c r="K2909" t="e">
        <f>IF(J2909=43,'Mission Importer'!A2909,0)</f>
        <v>#VALUE!</v>
      </c>
      <c r="L2909" t="e">
        <f>SEARCH("category",'Mission Importer'!A2909)</f>
        <v>#VALUE!</v>
      </c>
      <c r="M2909" t="e">
        <f>IF(L2909=43,'Mission Importer'!A2909,0)</f>
        <v>#VALUE!</v>
      </c>
    </row>
    <row r="2910" spans="1:13" x14ac:dyDescent="0.3">
      <c r="A2910" t="e">
        <f>SEARCH("livery",'Mission Importer'!A2910)</f>
        <v>#VALUE!</v>
      </c>
      <c r="B2910" t="e">
        <f>IF(A2910=43,'Mission Importer'!A2910,0)</f>
        <v>#VALUE!</v>
      </c>
      <c r="D2910" t="e">
        <f>SEARCH("shape_name",'Mission Importer'!A2910)</f>
        <v>#VALUE!</v>
      </c>
      <c r="E2910" t="e">
        <f>IF(D2910=43,'Mission Importer'!A2910,0)</f>
        <v>#VALUE!</v>
      </c>
      <c r="G2910" t="e">
        <f>SEARCH("shape_name",'Mission Importer'!A2910)</f>
        <v>#VALUE!</v>
      </c>
      <c r="H2910" t="e">
        <f>IF(G2910=43,'Mission Importer'!A2910,0)</f>
        <v>#VALUE!</v>
      </c>
      <c r="J2910" t="e">
        <f>SEARCH("type",'Mission Importer'!A2910)</f>
        <v>#VALUE!</v>
      </c>
      <c r="K2910" t="e">
        <f>IF(J2910=43,'Mission Importer'!A2910,0)</f>
        <v>#VALUE!</v>
      </c>
      <c r="L2910" t="e">
        <f>SEARCH("category",'Mission Importer'!A2910)</f>
        <v>#VALUE!</v>
      </c>
      <c r="M2910" t="e">
        <f>IF(L2910=43,'Mission Importer'!A2910,0)</f>
        <v>#VALUE!</v>
      </c>
    </row>
    <row r="2911" spans="1:13" x14ac:dyDescent="0.3">
      <c r="A2911" t="e">
        <f>SEARCH("livery",'Mission Importer'!A2911)</f>
        <v>#VALUE!</v>
      </c>
      <c r="B2911" t="e">
        <f>IF(A2911=43,'Mission Importer'!A2911,0)</f>
        <v>#VALUE!</v>
      </c>
      <c r="D2911" t="e">
        <f>SEARCH("shape_name",'Mission Importer'!A2911)</f>
        <v>#VALUE!</v>
      </c>
      <c r="E2911" t="e">
        <f>IF(D2911=43,'Mission Importer'!A2911,0)</f>
        <v>#VALUE!</v>
      </c>
      <c r="G2911" t="e">
        <f>SEARCH("shape_name",'Mission Importer'!A2911)</f>
        <v>#VALUE!</v>
      </c>
      <c r="H2911" t="e">
        <f>IF(G2911=43,'Mission Importer'!A2911,0)</f>
        <v>#VALUE!</v>
      </c>
      <c r="J2911" t="e">
        <f>SEARCH("type",'Mission Importer'!A2911)</f>
        <v>#VALUE!</v>
      </c>
      <c r="K2911" t="e">
        <f>IF(J2911=43,'Mission Importer'!A2911,0)</f>
        <v>#VALUE!</v>
      </c>
      <c r="L2911" t="e">
        <f>SEARCH("category",'Mission Importer'!A2911)</f>
        <v>#VALUE!</v>
      </c>
      <c r="M2911" t="e">
        <f>IF(L2911=43,'Mission Importer'!A2911,0)</f>
        <v>#VALUE!</v>
      </c>
    </row>
    <row r="2912" spans="1:13" x14ac:dyDescent="0.3">
      <c r="A2912" t="e">
        <f>SEARCH("livery",'Mission Importer'!A2912)</f>
        <v>#VALUE!</v>
      </c>
      <c r="B2912" t="e">
        <f>IF(A2912=43,'Mission Importer'!A2912,0)</f>
        <v>#VALUE!</v>
      </c>
      <c r="D2912" t="e">
        <f>SEARCH("shape_name",'Mission Importer'!A2912)</f>
        <v>#VALUE!</v>
      </c>
      <c r="E2912" t="e">
        <f>IF(D2912=43,'Mission Importer'!A2912,0)</f>
        <v>#VALUE!</v>
      </c>
      <c r="G2912" t="e">
        <f>SEARCH("shape_name",'Mission Importer'!A2912)</f>
        <v>#VALUE!</v>
      </c>
      <c r="H2912" t="e">
        <f>IF(G2912=43,'Mission Importer'!A2912,0)</f>
        <v>#VALUE!</v>
      </c>
      <c r="J2912" t="e">
        <f>SEARCH("type",'Mission Importer'!A2912)</f>
        <v>#VALUE!</v>
      </c>
      <c r="K2912" t="e">
        <f>IF(J2912=43,'Mission Importer'!A2912,0)</f>
        <v>#VALUE!</v>
      </c>
      <c r="L2912" t="e">
        <f>SEARCH("category",'Mission Importer'!A2912)</f>
        <v>#VALUE!</v>
      </c>
      <c r="M2912" t="e">
        <f>IF(L2912=43,'Mission Importer'!A2912,0)</f>
        <v>#VALUE!</v>
      </c>
    </row>
    <row r="2913" spans="1:13" x14ac:dyDescent="0.3">
      <c r="A2913" t="e">
        <f>SEARCH("livery",'Mission Importer'!A2913)</f>
        <v>#VALUE!</v>
      </c>
      <c r="B2913" t="e">
        <f>IF(A2913=43,'Mission Importer'!A2913,0)</f>
        <v>#VALUE!</v>
      </c>
      <c r="D2913" t="e">
        <f>SEARCH("shape_name",'Mission Importer'!A2913)</f>
        <v>#VALUE!</v>
      </c>
      <c r="E2913" t="e">
        <f>IF(D2913=43,'Mission Importer'!A2913,0)</f>
        <v>#VALUE!</v>
      </c>
      <c r="G2913" t="e">
        <f>SEARCH("shape_name",'Mission Importer'!A2913)</f>
        <v>#VALUE!</v>
      </c>
      <c r="H2913" t="e">
        <f>IF(G2913=43,'Mission Importer'!A2913,0)</f>
        <v>#VALUE!</v>
      </c>
      <c r="J2913" t="e">
        <f>SEARCH("type",'Mission Importer'!A2913)</f>
        <v>#VALUE!</v>
      </c>
      <c r="K2913" t="e">
        <f>IF(J2913=43,'Mission Importer'!A2913,0)</f>
        <v>#VALUE!</v>
      </c>
      <c r="L2913" t="e">
        <f>SEARCH("category",'Mission Importer'!A2913)</f>
        <v>#VALUE!</v>
      </c>
      <c r="M2913" t="e">
        <f>IF(L2913=43,'Mission Importer'!A2913,0)</f>
        <v>#VALUE!</v>
      </c>
    </row>
    <row r="2914" spans="1:13" x14ac:dyDescent="0.3">
      <c r="A2914" t="e">
        <f>SEARCH("livery",'Mission Importer'!A2914)</f>
        <v>#VALUE!</v>
      </c>
      <c r="B2914" t="e">
        <f>IF(A2914=43,'Mission Importer'!A2914,0)</f>
        <v>#VALUE!</v>
      </c>
      <c r="D2914" t="e">
        <f>SEARCH("shape_name",'Mission Importer'!A2914)</f>
        <v>#VALUE!</v>
      </c>
      <c r="E2914" t="e">
        <f>IF(D2914=43,'Mission Importer'!A2914,0)</f>
        <v>#VALUE!</v>
      </c>
      <c r="G2914" t="e">
        <f>SEARCH("shape_name",'Mission Importer'!A2914)</f>
        <v>#VALUE!</v>
      </c>
      <c r="H2914" t="e">
        <f>IF(G2914=43,'Mission Importer'!A2914,0)</f>
        <v>#VALUE!</v>
      </c>
      <c r="J2914" t="e">
        <f>SEARCH("type",'Mission Importer'!A2914)</f>
        <v>#VALUE!</v>
      </c>
      <c r="K2914" t="e">
        <f>IF(J2914=43,'Mission Importer'!A2914,0)</f>
        <v>#VALUE!</v>
      </c>
      <c r="L2914" t="e">
        <f>SEARCH("category",'Mission Importer'!A2914)</f>
        <v>#VALUE!</v>
      </c>
      <c r="M2914" t="e">
        <f>IF(L2914=43,'Mission Importer'!A2914,0)</f>
        <v>#VALUE!</v>
      </c>
    </row>
    <row r="2915" spans="1:13" x14ac:dyDescent="0.3">
      <c r="A2915" t="e">
        <f>SEARCH("livery",'Mission Importer'!A2915)</f>
        <v>#VALUE!</v>
      </c>
      <c r="B2915" t="e">
        <f>IF(A2915=43,'Mission Importer'!A2915,0)</f>
        <v>#VALUE!</v>
      </c>
      <c r="D2915" t="e">
        <f>SEARCH("shape_name",'Mission Importer'!A2915)</f>
        <v>#VALUE!</v>
      </c>
      <c r="E2915" t="e">
        <f>IF(D2915=43,'Mission Importer'!A2915,0)</f>
        <v>#VALUE!</v>
      </c>
      <c r="G2915" t="e">
        <f>SEARCH("shape_name",'Mission Importer'!A2915)</f>
        <v>#VALUE!</v>
      </c>
      <c r="H2915" t="e">
        <f>IF(G2915=43,'Mission Importer'!A2915,0)</f>
        <v>#VALUE!</v>
      </c>
      <c r="J2915" t="e">
        <f>SEARCH("type",'Mission Importer'!A2915)</f>
        <v>#VALUE!</v>
      </c>
      <c r="K2915" t="e">
        <f>IF(J2915=43,'Mission Importer'!A2915,0)</f>
        <v>#VALUE!</v>
      </c>
      <c r="L2915" t="e">
        <f>SEARCH("category",'Mission Importer'!A2915)</f>
        <v>#VALUE!</v>
      </c>
      <c r="M2915" t="e">
        <f>IF(L2915=43,'Mission Importer'!A2915,0)</f>
        <v>#VALUE!</v>
      </c>
    </row>
    <row r="2916" spans="1:13" x14ac:dyDescent="0.3">
      <c r="A2916" t="e">
        <f>SEARCH("livery",'Mission Importer'!A2916)</f>
        <v>#VALUE!</v>
      </c>
      <c r="B2916" t="e">
        <f>IF(A2916=43,'Mission Importer'!A2916,0)</f>
        <v>#VALUE!</v>
      </c>
      <c r="D2916" t="e">
        <f>SEARCH("shape_name",'Mission Importer'!A2916)</f>
        <v>#VALUE!</v>
      </c>
      <c r="E2916" t="e">
        <f>IF(D2916=43,'Mission Importer'!A2916,0)</f>
        <v>#VALUE!</v>
      </c>
      <c r="G2916" t="e">
        <f>SEARCH("shape_name",'Mission Importer'!A2916)</f>
        <v>#VALUE!</v>
      </c>
      <c r="H2916" t="e">
        <f>IF(G2916=43,'Mission Importer'!A2916,0)</f>
        <v>#VALUE!</v>
      </c>
      <c r="J2916" t="e">
        <f>SEARCH("type",'Mission Importer'!A2916)</f>
        <v>#VALUE!</v>
      </c>
      <c r="K2916" t="e">
        <f>IF(J2916=43,'Mission Importer'!A2916,0)</f>
        <v>#VALUE!</v>
      </c>
      <c r="L2916" t="e">
        <f>SEARCH("category",'Mission Importer'!A2916)</f>
        <v>#VALUE!</v>
      </c>
      <c r="M2916" t="e">
        <f>IF(L2916=43,'Mission Importer'!A2916,0)</f>
        <v>#VALUE!</v>
      </c>
    </row>
    <row r="2917" spans="1:13" x14ac:dyDescent="0.3">
      <c r="A2917" t="e">
        <f>SEARCH("livery",'Mission Importer'!A2917)</f>
        <v>#VALUE!</v>
      </c>
      <c r="B2917" t="e">
        <f>IF(A2917=43,'Mission Importer'!A2917,0)</f>
        <v>#VALUE!</v>
      </c>
      <c r="D2917" t="e">
        <f>SEARCH("shape_name",'Mission Importer'!A2917)</f>
        <v>#VALUE!</v>
      </c>
      <c r="E2917" t="e">
        <f>IF(D2917=43,'Mission Importer'!A2917,0)</f>
        <v>#VALUE!</v>
      </c>
      <c r="G2917" t="e">
        <f>SEARCH("shape_name",'Mission Importer'!A2917)</f>
        <v>#VALUE!</v>
      </c>
      <c r="H2917" t="e">
        <f>IF(G2917=43,'Mission Importer'!A2917,0)</f>
        <v>#VALUE!</v>
      </c>
      <c r="J2917" t="e">
        <f>SEARCH("type",'Mission Importer'!A2917)</f>
        <v>#VALUE!</v>
      </c>
      <c r="K2917" t="e">
        <f>IF(J2917=43,'Mission Importer'!A2917,0)</f>
        <v>#VALUE!</v>
      </c>
      <c r="L2917">
        <f>SEARCH("category",'Mission Importer'!A2917)</f>
        <v>43</v>
      </c>
      <c r="M2917" t="str">
        <f>IF(L2917=43,'Mission Importer'!A2917,0)</f>
        <v xml:space="preserve">                                        ["category"] = "Unarmed",</v>
      </c>
    </row>
    <row r="2918" spans="1:13" x14ac:dyDescent="0.3">
      <c r="A2918" t="e">
        <f>SEARCH("livery",'Mission Importer'!A2918)</f>
        <v>#VALUE!</v>
      </c>
      <c r="B2918" t="e">
        <f>IF(A2918=43,'Mission Importer'!A2918,0)</f>
        <v>#VALUE!</v>
      </c>
      <c r="D2918" t="e">
        <f>SEARCH("shape_name",'Mission Importer'!A2918)</f>
        <v>#VALUE!</v>
      </c>
      <c r="E2918" t="e">
        <f>IF(D2918=43,'Mission Importer'!A2918,0)</f>
        <v>#VALUE!</v>
      </c>
      <c r="G2918" t="e">
        <f>SEARCH("shape_name",'Mission Importer'!A2918)</f>
        <v>#VALUE!</v>
      </c>
      <c r="H2918" t="e">
        <f>IF(G2918=43,'Mission Importer'!A2918,0)</f>
        <v>#VALUE!</v>
      </c>
      <c r="J2918">
        <f>SEARCH("type",'Mission Importer'!A2918)</f>
        <v>43</v>
      </c>
      <c r="K2918" t="str">
        <f>IF(J2918=43,'Mission Importer'!A2918,0)</f>
        <v xml:space="preserve">                                        ["type"] = "Ural ATsP-6",</v>
      </c>
      <c r="L2918" t="e">
        <f>SEARCH("category",'Mission Importer'!A2918)</f>
        <v>#VALUE!</v>
      </c>
      <c r="M2918" t="e">
        <f>IF(L2918=43,'Mission Importer'!A2918,0)</f>
        <v>#VALUE!</v>
      </c>
    </row>
    <row r="2919" spans="1:13" x14ac:dyDescent="0.3">
      <c r="A2919" t="e">
        <f>SEARCH("livery",'Mission Importer'!A2919)</f>
        <v>#VALUE!</v>
      </c>
      <c r="B2919" t="e">
        <f>IF(A2919=43,'Mission Importer'!A2919,0)</f>
        <v>#VALUE!</v>
      </c>
      <c r="D2919" t="e">
        <f>SEARCH("shape_name",'Mission Importer'!A2919)</f>
        <v>#VALUE!</v>
      </c>
      <c r="E2919" t="e">
        <f>IF(D2919=43,'Mission Importer'!A2919,0)</f>
        <v>#VALUE!</v>
      </c>
      <c r="G2919" t="e">
        <f>SEARCH("shape_name",'Mission Importer'!A2919)</f>
        <v>#VALUE!</v>
      </c>
      <c r="H2919" t="e">
        <f>IF(G2919=43,'Mission Importer'!A2919,0)</f>
        <v>#VALUE!</v>
      </c>
      <c r="J2919" t="e">
        <f>SEARCH("type",'Mission Importer'!A2919)</f>
        <v>#VALUE!</v>
      </c>
      <c r="K2919" t="e">
        <f>IF(J2919=43,'Mission Importer'!A2919,0)</f>
        <v>#VALUE!</v>
      </c>
      <c r="L2919" t="e">
        <f>SEARCH("category",'Mission Importer'!A2919)</f>
        <v>#VALUE!</v>
      </c>
      <c r="M2919" t="e">
        <f>IF(L2919=43,'Mission Importer'!A2919,0)</f>
        <v>#VALUE!</v>
      </c>
    </row>
    <row r="2920" spans="1:13" x14ac:dyDescent="0.3">
      <c r="A2920" t="e">
        <f>SEARCH("livery",'Mission Importer'!A2920)</f>
        <v>#VALUE!</v>
      </c>
      <c r="B2920" t="e">
        <f>IF(A2920=43,'Mission Importer'!A2920,0)</f>
        <v>#VALUE!</v>
      </c>
      <c r="D2920" t="e">
        <f>SEARCH("shape_name",'Mission Importer'!A2920)</f>
        <v>#VALUE!</v>
      </c>
      <c r="E2920" t="e">
        <f>IF(D2920=43,'Mission Importer'!A2920,0)</f>
        <v>#VALUE!</v>
      </c>
      <c r="G2920" t="e">
        <f>SEARCH("shape_name",'Mission Importer'!A2920)</f>
        <v>#VALUE!</v>
      </c>
      <c r="H2920" t="e">
        <f>IF(G2920=43,'Mission Importer'!A2920,0)</f>
        <v>#VALUE!</v>
      </c>
      <c r="J2920" t="e">
        <f>SEARCH("type",'Mission Importer'!A2920)</f>
        <v>#VALUE!</v>
      </c>
      <c r="K2920" t="e">
        <f>IF(J2920=43,'Mission Importer'!A2920,0)</f>
        <v>#VALUE!</v>
      </c>
      <c r="L2920" t="e">
        <f>SEARCH("category",'Mission Importer'!A2920)</f>
        <v>#VALUE!</v>
      </c>
      <c r="M2920" t="e">
        <f>IF(L2920=43,'Mission Importer'!A2920,0)</f>
        <v>#VALUE!</v>
      </c>
    </row>
    <row r="2921" spans="1:13" x14ac:dyDescent="0.3">
      <c r="A2921" t="e">
        <f>SEARCH("livery",'Mission Importer'!A2921)</f>
        <v>#VALUE!</v>
      </c>
      <c r="B2921" t="e">
        <f>IF(A2921=43,'Mission Importer'!A2921,0)</f>
        <v>#VALUE!</v>
      </c>
      <c r="D2921" t="e">
        <f>SEARCH("shape_name",'Mission Importer'!A2921)</f>
        <v>#VALUE!</v>
      </c>
      <c r="E2921" t="e">
        <f>IF(D2921=43,'Mission Importer'!A2921,0)</f>
        <v>#VALUE!</v>
      </c>
      <c r="G2921" t="e">
        <f>SEARCH("shape_name",'Mission Importer'!A2921)</f>
        <v>#VALUE!</v>
      </c>
      <c r="H2921" t="e">
        <f>IF(G2921=43,'Mission Importer'!A2921,0)</f>
        <v>#VALUE!</v>
      </c>
      <c r="J2921" t="e">
        <f>SEARCH("type",'Mission Importer'!A2921)</f>
        <v>#VALUE!</v>
      </c>
      <c r="K2921" t="e">
        <f>IF(J2921=43,'Mission Importer'!A2921,0)</f>
        <v>#VALUE!</v>
      </c>
      <c r="L2921" t="e">
        <f>SEARCH("category",'Mission Importer'!A2921)</f>
        <v>#VALUE!</v>
      </c>
      <c r="M2921" t="e">
        <f>IF(L2921=43,'Mission Importer'!A2921,0)</f>
        <v>#VALUE!</v>
      </c>
    </row>
    <row r="2922" spans="1:13" x14ac:dyDescent="0.3">
      <c r="A2922" t="e">
        <f>SEARCH("livery",'Mission Importer'!A2922)</f>
        <v>#VALUE!</v>
      </c>
      <c r="B2922" t="e">
        <f>IF(A2922=43,'Mission Importer'!A2922,0)</f>
        <v>#VALUE!</v>
      </c>
      <c r="D2922" t="e">
        <f>SEARCH("shape_name",'Mission Importer'!A2922)</f>
        <v>#VALUE!</v>
      </c>
      <c r="E2922" t="e">
        <f>IF(D2922=43,'Mission Importer'!A2922,0)</f>
        <v>#VALUE!</v>
      </c>
      <c r="G2922" t="e">
        <f>SEARCH("shape_name",'Mission Importer'!A2922)</f>
        <v>#VALUE!</v>
      </c>
      <c r="H2922" t="e">
        <f>IF(G2922=43,'Mission Importer'!A2922,0)</f>
        <v>#VALUE!</v>
      </c>
      <c r="J2922" t="e">
        <f>SEARCH("type",'Mission Importer'!A2922)</f>
        <v>#VALUE!</v>
      </c>
      <c r="K2922" t="e">
        <f>IF(J2922=43,'Mission Importer'!A2922,0)</f>
        <v>#VALUE!</v>
      </c>
      <c r="L2922" t="e">
        <f>SEARCH("category",'Mission Importer'!A2922)</f>
        <v>#VALUE!</v>
      </c>
      <c r="M2922" t="e">
        <f>IF(L2922=43,'Mission Importer'!A2922,0)</f>
        <v>#VALUE!</v>
      </c>
    </row>
    <row r="2923" spans="1:13" x14ac:dyDescent="0.3">
      <c r="A2923" t="e">
        <f>SEARCH("livery",'Mission Importer'!A2923)</f>
        <v>#VALUE!</v>
      </c>
      <c r="B2923" t="e">
        <f>IF(A2923=43,'Mission Importer'!A2923,0)</f>
        <v>#VALUE!</v>
      </c>
      <c r="D2923" t="e">
        <f>SEARCH("shape_name",'Mission Importer'!A2923)</f>
        <v>#VALUE!</v>
      </c>
      <c r="E2923" t="e">
        <f>IF(D2923=43,'Mission Importer'!A2923,0)</f>
        <v>#VALUE!</v>
      </c>
      <c r="G2923" t="e">
        <f>SEARCH("shape_name",'Mission Importer'!A2923)</f>
        <v>#VALUE!</v>
      </c>
      <c r="H2923" t="e">
        <f>IF(G2923=43,'Mission Importer'!A2923,0)</f>
        <v>#VALUE!</v>
      </c>
      <c r="J2923" t="e">
        <f>SEARCH("type",'Mission Importer'!A2923)</f>
        <v>#VALUE!</v>
      </c>
      <c r="K2923" t="e">
        <f>IF(J2923=43,'Mission Importer'!A2923,0)</f>
        <v>#VALUE!</v>
      </c>
      <c r="L2923" t="e">
        <f>SEARCH("category",'Mission Importer'!A2923)</f>
        <v>#VALUE!</v>
      </c>
      <c r="M2923" t="e">
        <f>IF(L2923=43,'Mission Importer'!A2923,0)</f>
        <v>#VALUE!</v>
      </c>
    </row>
    <row r="2924" spans="1:13" x14ac:dyDescent="0.3">
      <c r="A2924" t="e">
        <f>SEARCH("livery",'Mission Importer'!A2924)</f>
        <v>#VALUE!</v>
      </c>
      <c r="B2924" t="e">
        <f>IF(A2924=43,'Mission Importer'!A2924,0)</f>
        <v>#VALUE!</v>
      </c>
      <c r="D2924" t="e">
        <f>SEARCH("shape_name",'Mission Importer'!A2924)</f>
        <v>#VALUE!</v>
      </c>
      <c r="E2924" t="e">
        <f>IF(D2924=43,'Mission Importer'!A2924,0)</f>
        <v>#VALUE!</v>
      </c>
      <c r="G2924" t="e">
        <f>SEARCH("shape_name",'Mission Importer'!A2924)</f>
        <v>#VALUE!</v>
      </c>
      <c r="H2924" t="e">
        <f>IF(G2924=43,'Mission Importer'!A2924,0)</f>
        <v>#VALUE!</v>
      </c>
      <c r="J2924" t="e">
        <f>SEARCH("type",'Mission Importer'!A2924)</f>
        <v>#VALUE!</v>
      </c>
      <c r="K2924" t="e">
        <f>IF(J2924=43,'Mission Importer'!A2924,0)</f>
        <v>#VALUE!</v>
      </c>
      <c r="L2924" t="e">
        <f>SEARCH("category",'Mission Importer'!A2924)</f>
        <v>#VALUE!</v>
      </c>
      <c r="M2924" t="e">
        <f>IF(L2924=43,'Mission Importer'!A2924,0)</f>
        <v>#VALUE!</v>
      </c>
    </row>
    <row r="2925" spans="1:13" x14ac:dyDescent="0.3">
      <c r="A2925" t="e">
        <f>SEARCH("livery",'Mission Importer'!A2925)</f>
        <v>#VALUE!</v>
      </c>
      <c r="B2925" t="e">
        <f>IF(A2925=43,'Mission Importer'!A2925,0)</f>
        <v>#VALUE!</v>
      </c>
      <c r="D2925" t="e">
        <f>SEARCH("shape_name",'Mission Importer'!A2925)</f>
        <v>#VALUE!</v>
      </c>
      <c r="E2925" t="e">
        <f>IF(D2925=43,'Mission Importer'!A2925,0)</f>
        <v>#VALUE!</v>
      </c>
      <c r="G2925" t="e">
        <f>SEARCH("shape_name",'Mission Importer'!A2925)</f>
        <v>#VALUE!</v>
      </c>
      <c r="H2925" t="e">
        <f>IF(G2925=43,'Mission Importer'!A2925,0)</f>
        <v>#VALUE!</v>
      </c>
      <c r="J2925" t="e">
        <f>SEARCH("type",'Mission Importer'!A2925)</f>
        <v>#VALUE!</v>
      </c>
      <c r="K2925" t="e">
        <f>IF(J2925=43,'Mission Importer'!A2925,0)</f>
        <v>#VALUE!</v>
      </c>
      <c r="L2925" t="e">
        <f>SEARCH("category",'Mission Importer'!A2925)</f>
        <v>#VALUE!</v>
      </c>
      <c r="M2925" t="e">
        <f>IF(L2925=43,'Mission Importer'!A2925,0)</f>
        <v>#VALUE!</v>
      </c>
    </row>
    <row r="2926" spans="1:13" x14ac:dyDescent="0.3">
      <c r="A2926" t="e">
        <f>SEARCH("livery",'Mission Importer'!A2926)</f>
        <v>#VALUE!</v>
      </c>
      <c r="B2926" t="e">
        <f>IF(A2926=43,'Mission Importer'!A2926,0)</f>
        <v>#VALUE!</v>
      </c>
      <c r="D2926" t="e">
        <f>SEARCH("shape_name",'Mission Importer'!A2926)</f>
        <v>#VALUE!</v>
      </c>
      <c r="E2926" t="e">
        <f>IF(D2926=43,'Mission Importer'!A2926,0)</f>
        <v>#VALUE!</v>
      </c>
      <c r="G2926" t="e">
        <f>SEARCH("shape_name",'Mission Importer'!A2926)</f>
        <v>#VALUE!</v>
      </c>
      <c r="H2926" t="e">
        <f>IF(G2926=43,'Mission Importer'!A2926,0)</f>
        <v>#VALUE!</v>
      </c>
      <c r="J2926" t="e">
        <f>SEARCH("type",'Mission Importer'!A2926)</f>
        <v>#VALUE!</v>
      </c>
      <c r="K2926" t="e">
        <f>IF(J2926=43,'Mission Importer'!A2926,0)</f>
        <v>#VALUE!</v>
      </c>
      <c r="L2926" t="e">
        <f>SEARCH("category",'Mission Importer'!A2926)</f>
        <v>#VALUE!</v>
      </c>
      <c r="M2926" t="e">
        <f>IF(L2926=43,'Mission Importer'!A2926,0)</f>
        <v>#VALUE!</v>
      </c>
    </row>
    <row r="2927" spans="1:13" x14ac:dyDescent="0.3">
      <c r="A2927" t="e">
        <f>SEARCH("livery",'Mission Importer'!A2927)</f>
        <v>#VALUE!</v>
      </c>
      <c r="B2927" t="e">
        <f>IF(A2927=43,'Mission Importer'!A2927,0)</f>
        <v>#VALUE!</v>
      </c>
      <c r="D2927" t="e">
        <f>SEARCH("shape_name",'Mission Importer'!A2927)</f>
        <v>#VALUE!</v>
      </c>
      <c r="E2927" t="e">
        <f>IF(D2927=43,'Mission Importer'!A2927,0)</f>
        <v>#VALUE!</v>
      </c>
      <c r="G2927" t="e">
        <f>SEARCH("shape_name",'Mission Importer'!A2927)</f>
        <v>#VALUE!</v>
      </c>
      <c r="H2927" t="e">
        <f>IF(G2927=43,'Mission Importer'!A2927,0)</f>
        <v>#VALUE!</v>
      </c>
      <c r="J2927" t="e">
        <f>SEARCH("type",'Mission Importer'!A2927)</f>
        <v>#VALUE!</v>
      </c>
      <c r="K2927" t="e">
        <f>IF(J2927=43,'Mission Importer'!A2927,0)</f>
        <v>#VALUE!</v>
      </c>
      <c r="L2927" t="e">
        <f>SEARCH("category",'Mission Importer'!A2927)</f>
        <v>#VALUE!</v>
      </c>
      <c r="M2927" t="e">
        <f>IF(L2927=43,'Mission Importer'!A2927,0)</f>
        <v>#VALUE!</v>
      </c>
    </row>
    <row r="2928" spans="1:13" x14ac:dyDescent="0.3">
      <c r="A2928" t="e">
        <f>SEARCH("livery",'Mission Importer'!A2928)</f>
        <v>#VALUE!</v>
      </c>
      <c r="B2928" t="e">
        <f>IF(A2928=43,'Mission Importer'!A2928,0)</f>
        <v>#VALUE!</v>
      </c>
      <c r="D2928" t="e">
        <f>SEARCH("shape_name",'Mission Importer'!A2928)</f>
        <v>#VALUE!</v>
      </c>
      <c r="E2928" t="e">
        <f>IF(D2928=43,'Mission Importer'!A2928,0)</f>
        <v>#VALUE!</v>
      </c>
      <c r="G2928" t="e">
        <f>SEARCH("shape_name",'Mission Importer'!A2928)</f>
        <v>#VALUE!</v>
      </c>
      <c r="H2928" t="e">
        <f>IF(G2928=43,'Mission Importer'!A2928,0)</f>
        <v>#VALUE!</v>
      </c>
      <c r="J2928" t="e">
        <f>SEARCH("type",'Mission Importer'!A2928)</f>
        <v>#VALUE!</v>
      </c>
      <c r="K2928" t="e">
        <f>IF(J2928=43,'Mission Importer'!A2928,0)</f>
        <v>#VALUE!</v>
      </c>
      <c r="L2928" t="e">
        <f>SEARCH("category",'Mission Importer'!A2928)</f>
        <v>#VALUE!</v>
      </c>
      <c r="M2928" t="e">
        <f>IF(L2928=43,'Mission Importer'!A2928,0)</f>
        <v>#VALUE!</v>
      </c>
    </row>
    <row r="2929" spans="1:13" x14ac:dyDescent="0.3">
      <c r="A2929" t="e">
        <f>SEARCH("livery",'Mission Importer'!A2929)</f>
        <v>#VALUE!</v>
      </c>
      <c r="B2929" t="e">
        <f>IF(A2929=43,'Mission Importer'!A2929,0)</f>
        <v>#VALUE!</v>
      </c>
      <c r="D2929" t="e">
        <f>SEARCH("shape_name",'Mission Importer'!A2929)</f>
        <v>#VALUE!</v>
      </c>
      <c r="E2929" t="e">
        <f>IF(D2929=43,'Mission Importer'!A2929,0)</f>
        <v>#VALUE!</v>
      </c>
      <c r="G2929" t="e">
        <f>SEARCH("shape_name",'Mission Importer'!A2929)</f>
        <v>#VALUE!</v>
      </c>
      <c r="H2929" t="e">
        <f>IF(G2929=43,'Mission Importer'!A2929,0)</f>
        <v>#VALUE!</v>
      </c>
      <c r="J2929" t="e">
        <f>SEARCH("type",'Mission Importer'!A2929)</f>
        <v>#VALUE!</v>
      </c>
      <c r="K2929" t="e">
        <f>IF(J2929=43,'Mission Importer'!A2929,0)</f>
        <v>#VALUE!</v>
      </c>
      <c r="L2929" t="e">
        <f>SEARCH("category",'Mission Importer'!A2929)</f>
        <v>#VALUE!</v>
      </c>
      <c r="M2929" t="e">
        <f>IF(L2929=43,'Mission Importer'!A2929,0)</f>
        <v>#VALUE!</v>
      </c>
    </row>
    <row r="2930" spans="1:13" x14ac:dyDescent="0.3">
      <c r="A2930" t="e">
        <f>SEARCH("livery",'Mission Importer'!A2930)</f>
        <v>#VALUE!</v>
      </c>
      <c r="B2930" t="e">
        <f>IF(A2930=43,'Mission Importer'!A2930,0)</f>
        <v>#VALUE!</v>
      </c>
      <c r="D2930" t="e">
        <f>SEARCH("shape_name",'Mission Importer'!A2930)</f>
        <v>#VALUE!</v>
      </c>
      <c r="E2930" t="e">
        <f>IF(D2930=43,'Mission Importer'!A2930,0)</f>
        <v>#VALUE!</v>
      </c>
      <c r="G2930" t="e">
        <f>SEARCH("shape_name",'Mission Importer'!A2930)</f>
        <v>#VALUE!</v>
      </c>
      <c r="H2930" t="e">
        <f>IF(G2930=43,'Mission Importer'!A2930,0)</f>
        <v>#VALUE!</v>
      </c>
      <c r="J2930" t="e">
        <f>SEARCH("type",'Mission Importer'!A2930)</f>
        <v>#VALUE!</v>
      </c>
      <c r="K2930" t="e">
        <f>IF(J2930=43,'Mission Importer'!A2930,0)</f>
        <v>#VALUE!</v>
      </c>
      <c r="L2930" t="e">
        <f>SEARCH("category",'Mission Importer'!A2930)</f>
        <v>#VALUE!</v>
      </c>
      <c r="M2930" t="e">
        <f>IF(L2930=43,'Mission Importer'!A2930,0)</f>
        <v>#VALUE!</v>
      </c>
    </row>
    <row r="2931" spans="1:13" x14ac:dyDescent="0.3">
      <c r="A2931" t="e">
        <f>SEARCH("livery",'Mission Importer'!A2931)</f>
        <v>#VALUE!</v>
      </c>
      <c r="B2931" t="e">
        <f>IF(A2931=43,'Mission Importer'!A2931,0)</f>
        <v>#VALUE!</v>
      </c>
      <c r="D2931" t="e">
        <f>SEARCH("shape_name",'Mission Importer'!A2931)</f>
        <v>#VALUE!</v>
      </c>
      <c r="E2931" t="e">
        <f>IF(D2931=43,'Mission Importer'!A2931,0)</f>
        <v>#VALUE!</v>
      </c>
      <c r="G2931" t="e">
        <f>SEARCH("shape_name",'Mission Importer'!A2931)</f>
        <v>#VALUE!</v>
      </c>
      <c r="H2931" t="e">
        <f>IF(G2931=43,'Mission Importer'!A2931,0)</f>
        <v>#VALUE!</v>
      </c>
      <c r="J2931" t="e">
        <f>SEARCH("type",'Mission Importer'!A2931)</f>
        <v>#VALUE!</v>
      </c>
      <c r="K2931" t="e">
        <f>IF(J2931=43,'Mission Importer'!A2931,0)</f>
        <v>#VALUE!</v>
      </c>
      <c r="L2931" t="e">
        <f>SEARCH("category",'Mission Importer'!A2931)</f>
        <v>#VALUE!</v>
      </c>
      <c r="M2931" t="e">
        <f>IF(L2931=43,'Mission Importer'!A2931,0)</f>
        <v>#VALUE!</v>
      </c>
    </row>
    <row r="2932" spans="1:13" x14ac:dyDescent="0.3">
      <c r="A2932" t="e">
        <f>SEARCH("livery",'Mission Importer'!A2932)</f>
        <v>#VALUE!</v>
      </c>
      <c r="B2932" t="e">
        <f>IF(A2932=43,'Mission Importer'!A2932,0)</f>
        <v>#VALUE!</v>
      </c>
      <c r="D2932" t="e">
        <f>SEARCH("shape_name",'Mission Importer'!A2932)</f>
        <v>#VALUE!</v>
      </c>
      <c r="E2932" t="e">
        <f>IF(D2932=43,'Mission Importer'!A2932,0)</f>
        <v>#VALUE!</v>
      </c>
      <c r="G2932" t="e">
        <f>SEARCH("shape_name",'Mission Importer'!A2932)</f>
        <v>#VALUE!</v>
      </c>
      <c r="H2932" t="e">
        <f>IF(G2932=43,'Mission Importer'!A2932,0)</f>
        <v>#VALUE!</v>
      </c>
      <c r="J2932" t="e">
        <f>SEARCH("type",'Mission Importer'!A2932)</f>
        <v>#VALUE!</v>
      </c>
      <c r="K2932" t="e">
        <f>IF(J2932=43,'Mission Importer'!A2932,0)</f>
        <v>#VALUE!</v>
      </c>
      <c r="L2932" t="e">
        <f>SEARCH("category",'Mission Importer'!A2932)</f>
        <v>#VALUE!</v>
      </c>
      <c r="M2932" t="e">
        <f>IF(L2932=43,'Mission Importer'!A2932,0)</f>
        <v>#VALUE!</v>
      </c>
    </row>
    <row r="2933" spans="1:13" x14ac:dyDescent="0.3">
      <c r="A2933" t="e">
        <f>SEARCH("livery",'Mission Importer'!A2933)</f>
        <v>#VALUE!</v>
      </c>
      <c r="B2933" t="e">
        <f>IF(A2933=43,'Mission Importer'!A2933,0)</f>
        <v>#VALUE!</v>
      </c>
      <c r="D2933" t="e">
        <f>SEARCH("shape_name",'Mission Importer'!A2933)</f>
        <v>#VALUE!</v>
      </c>
      <c r="E2933" t="e">
        <f>IF(D2933=43,'Mission Importer'!A2933,0)</f>
        <v>#VALUE!</v>
      </c>
      <c r="G2933" t="e">
        <f>SEARCH("shape_name",'Mission Importer'!A2933)</f>
        <v>#VALUE!</v>
      </c>
      <c r="H2933" t="e">
        <f>IF(G2933=43,'Mission Importer'!A2933,0)</f>
        <v>#VALUE!</v>
      </c>
      <c r="J2933" t="e">
        <f>SEARCH("type",'Mission Importer'!A2933)</f>
        <v>#VALUE!</v>
      </c>
      <c r="K2933" t="e">
        <f>IF(J2933=43,'Mission Importer'!A2933,0)</f>
        <v>#VALUE!</v>
      </c>
      <c r="L2933" t="e">
        <f>SEARCH("category",'Mission Importer'!A2933)</f>
        <v>#VALUE!</v>
      </c>
      <c r="M2933" t="e">
        <f>IF(L2933=43,'Mission Importer'!A2933,0)</f>
        <v>#VALUE!</v>
      </c>
    </row>
    <row r="2934" spans="1:13" x14ac:dyDescent="0.3">
      <c r="A2934" t="e">
        <f>SEARCH("livery",'Mission Importer'!A2934)</f>
        <v>#VALUE!</v>
      </c>
      <c r="B2934" t="e">
        <f>IF(A2934=43,'Mission Importer'!A2934,0)</f>
        <v>#VALUE!</v>
      </c>
      <c r="D2934" t="e">
        <f>SEARCH("shape_name",'Mission Importer'!A2934)</f>
        <v>#VALUE!</v>
      </c>
      <c r="E2934" t="e">
        <f>IF(D2934=43,'Mission Importer'!A2934,0)</f>
        <v>#VALUE!</v>
      </c>
      <c r="G2934" t="e">
        <f>SEARCH("shape_name",'Mission Importer'!A2934)</f>
        <v>#VALUE!</v>
      </c>
      <c r="H2934" t="e">
        <f>IF(G2934=43,'Mission Importer'!A2934,0)</f>
        <v>#VALUE!</v>
      </c>
      <c r="J2934" t="e">
        <f>SEARCH("type",'Mission Importer'!A2934)</f>
        <v>#VALUE!</v>
      </c>
      <c r="K2934" t="e">
        <f>IF(J2934=43,'Mission Importer'!A2934,0)</f>
        <v>#VALUE!</v>
      </c>
      <c r="L2934" t="e">
        <f>SEARCH("category",'Mission Importer'!A2934)</f>
        <v>#VALUE!</v>
      </c>
      <c r="M2934" t="e">
        <f>IF(L2934=43,'Mission Importer'!A2934,0)</f>
        <v>#VALUE!</v>
      </c>
    </row>
    <row r="2935" spans="1:13" x14ac:dyDescent="0.3">
      <c r="A2935" t="e">
        <f>SEARCH("livery",'Mission Importer'!A2935)</f>
        <v>#VALUE!</v>
      </c>
      <c r="B2935" t="e">
        <f>IF(A2935=43,'Mission Importer'!A2935,0)</f>
        <v>#VALUE!</v>
      </c>
      <c r="D2935" t="e">
        <f>SEARCH("shape_name",'Mission Importer'!A2935)</f>
        <v>#VALUE!</v>
      </c>
      <c r="E2935" t="e">
        <f>IF(D2935=43,'Mission Importer'!A2935,0)</f>
        <v>#VALUE!</v>
      </c>
      <c r="G2935" t="e">
        <f>SEARCH("shape_name",'Mission Importer'!A2935)</f>
        <v>#VALUE!</v>
      </c>
      <c r="H2935" t="e">
        <f>IF(G2935=43,'Mission Importer'!A2935,0)</f>
        <v>#VALUE!</v>
      </c>
      <c r="J2935" t="e">
        <f>SEARCH("type",'Mission Importer'!A2935)</f>
        <v>#VALUE!</v>
      </c>
      <c r="K2935" t="e">
        <f>IF(J2935=43,'Mission Importer'!A2935,0)</f>
        <v>#VALUE!</v>
      </c>
      <c r="L2935" t="e">
        <f>SEARCH("category",'Mission Importer'!A2935)</f>
        <v>#VALUE!</v>
      </c>
      <c r="M2935" t="e">
        <f>IF(L2935=43,'Mission Importer'!A2935,0)</f>
        <v>#VALUE!</v>
      </c>
    </row>
    <row r="2936" spans="1:13" x14ac:dyDescent="0.3">
      <c r="A2936" t="e">
        <f>SEARCH("livery",'Mission Importer'!A2936)</f>
        <v>#VALUE!</v>
      </c>
      <c r="B2936" t="e">
        <f>IF(A2936=43,'Mission Importer'!A2936,0)</f>
        <v>#VALUE!</v>
      </c>
      <c r="D2936" t="e">
        <f>SEARCH("shape_name",'Mission Importer'!A2936)</f>
        <v>#VALUE!</v>
      </c>
      <c r="E2936" t="e">
        <f>IF(D2936=43,'Mission Importer'!A2936,0)</f>
        <v>#VALUE!</v>
      </c>
      <c r="G2936" t="e">
        <f>SEARCH("shape_name",'Mission Importer'!A2936)</f>
        <v>#VALUE!</v>
      </c>
      <c r="H2936" t="e">
        <f>IF(G2936=43,'Mission Importer'!A2936,0)</f>
        <v>#VALUE!</v>
      </c>
      <c r="J2936" t="e">
        <f>SEARCH("type",'Mission Importer'!A2936)</f>
        <v>#VALUE!</v>
      </c>
      <c r="K2936" t="e">
        <f>IF(J2936=43,'Mission Importer'!A2936,0)</f>
        <v>#VALUE!</v>
      </c>
      <c r="L2936" t="e">
        <f>SEARCH("category",'Mission Importer'!A2936)</f>
        <v>#VALUE!</v>
      </c>
      <c r="M2936" t="e">
        <f>IF(L2936=43,'Mission Importer'!A2936,0)</f>
        <v>#VALUE!</v>
      </c>
    </row>
    <row r="2937" spans="1:13" x14ac:dyDescent="0.3">
      <c r="A2937" t="e">
        <f>SEARCH("livery",'Mission Importer'!A2937)</f>
        <v>#VALUE!</v>
      </c>
      <c r="B2937" t="e">
        <f>IF(A2937=43,'Mission Importer'!A2937,0)</f>
        <v>#VALUE!</v>
      </c>
      <c r="D2937" t="e">
        <f>SEARCH("shape_name",'Mission Importer'!A2937)</f>
        <v>#VALUE!</v>
      </c>
      <c r="E2937" t="e">
        <f>IF(D2937=43,'Mission Importer'!A2937,0)</f>
        <v>#VALUE!</v>
      </c>
      <c r="G2937" t="e">
        <f>SEARCH("shape_name",'Mission Importer'!A2937)</f>
        <v>#VALUE!</v>
      </c>
      <c r="H2937" t="e">
        <f>IF(G2937=43,'Mission Importer'!A2937,0)</f>
        <v>#VALUE!</v>
      </c>
      <c r="J2937" t="e">
        <f>SEARCH("type",'Mission Importer'!A2937)</f>
        <v>#VALUE!</v>
      </c>
      <c r="K2937" t="e">
        <f>IF(J2937=43,'Mission Importer'!A2937,0)</f>
        <v>#VALUE!</v>
      </c>
      <c r="L2937" t="e">
        <f>SEARCH("category",'Mission Importer'!A2937)</f>
        <v>#VALUE!</v>
      </c>
      <c r="M2937" t="e">
        <f>IF(L2937=43,'Mission Importer'!A2937,0)</f>
        <v>#VALUE!</v>
      </c>
    </row>
    <row r="2938" spans="1:13" x14ac:dyDescent="0.3">
      <c r="A2938" t="e">
        <f>SEARCH("livery",'Mission Importer'!A2938)</f>
        <v>#VALUE!</v>
      </c>
      <c r="B2938" t="e">
        <f>IF(A2938=43,'Mission Importer'!A2938,0)</f>
        <v>#VALUE!</v>
      </c>
      <c r="D2938" t="e">
        <f>SEARCH("shape_name",'Mission Importer'!A2938)</f>
        <v>#VALUE!</v>
      </c>
      <c r="E2938" t="e">
        <f>IF(D2938=43,'Mission Importer'!A2938,0)</f>
        <v>#VALUE!</v>
      </c>
      <c r="G2938" t="e">
        <f>SEARCH("shape_name",'Mission Importer'!A2938)</f>
        <v>#VALUE!</v>
      </c>
      <c r="H2938" t="e">
        <f>IF(G2938=43,'Mission Importer'!A2938,0)</f>
        <v>#VALUE!</v>
      </c>
      <c r="J2938" t="e">
        <f>SEARCH("type",'Mission Importer'!A2938)</f>
        <v>#VALUE!</v>
      </c>
      <c r="K2938" t="e">
        <f>IF(J2938=43,'Mission Importer'!A2938,0)</f>
        <v>#VALUE!</v>
      </c>
      <c r="L2938" t="e">
        <f>SEARCH("category",'Mission Importer'!A2938)</f>
        <v>#VALUE!</v>
      </c>
      <c r="M2938" t="e">
        <f>IF(L2938=43,'Mission Importer'!A2938,0)</f>
        <v>#VALUE!</v>
      </c>
    </row>
    <row r="2939" spans="1:13" x14ac:dyDescent="0.3">
      <c r="A2939" t="e">
        <f>SEARCH("livery",'Mission Importer'!A2939)</f>
        <v>#VALUE!</v>
      </c>
      <c r="B2939" t="e">
        <f>IF(A2939=43,'Mission Importer'!A2939,0)</f>
        <v>#VALUE!</v>
      </c>
      <c r="D2939" t="e">
        <f>SEARCH("shape_name",'Mission Importer'!A2939)</f>
        <v>#VALUE!</v>
      </c>
      <c r="E2939" t="e">
        <f>IF(D2939=43,'Mission Importer'!A2939,0)</f>
        <v>#VALUE!</v>
      </c>
      <c r="G2939" t="e">
        <f>SEARCH("shape_name",'Mission Importer'!A2939)</f>
        <v>#VALUE!</v>
      </c>
      <c r="H2939" t="e">
        <f>IF(G2939=43,'Mission Importer'!A2939,0)</f>
        <v>#VALUE!</v>
      </c>
      <c r="J2939" t="e">
        <f>SEARCH("type",'Mission Importer'!A2939)</f>
        <v>#VALUE!</v>
      </c>
      <c r="K2939" t="e">
        <f>IF(J2939=43,'Mission Importer'!A2939,0)</f>
        <v>#VALUE!</v>
      </c>
      <c r="L2939" t="e">
        <f>SEARCH("category",'Mission Importer'!A2939)</f>
        <v>#VALUE!</v>
      </c>
      <c r="M2939" t="e">
        <f>IF(L2939=43,'Mission Importer'!A2939,0)</f>
        <v>#VALUE!</v>
      </c>
    </row>
    <row r="2940" spans="1:13" x14ac:dyDescent="0.3">
      <c r="A2940" t="e">
        <f>SEARCH("livery",'Mission Importer'!A2940)</f>
        <v>#VALUE!</v>
      </c>
      <c r="B2940" t="e">
        <f>IF(A2940=43,'Mission Importer'!A2940,0)</f>
        <v>#VALUE!</v>
      </c>
      <c r="D2940" t="e">
        <f>SEARCH("shape_name",'Mission Importer'!A2940)</f>
        <v>#VALUE!</v>
      </c>
      <c r="E2940" t="e">
        <f>IF(D2940=43,'Mission Importer'!A2940,0)</f>
        <v>#VALUE!</v>
      </c>
      <c r="G2940" t="e">
        <f>SEARCH("shape_name",'Mission Importer'!A2940)</f>
        <v>#VALUE!</v>
      </c>
      <c r="H2940" t="e">
        <f>IF(G2940=43,'Mission Importer'!A2940,0)</f>
        <v>#VALUE!</v>
      </c>
      <c r="J2940" t="e">
        <f>SEARCH("type",'Mission Importer'!A2940)</f>
        <v>#VALUE!</v>
      </c>
      <c r="K2940" t="e">
        <f>IF(J2940=43,'Mission Importer'!A2940,0)</f>
        <v>#VALUE!</v>
      </c>
      <c r="L2940" t="e">
        <f>SEARCH("category",'Mission Importer'!A2940)</f>
        <v>#VALUE!</v>
      </c>
      <c r="M2940" t="e">
        <f>IF(L2940=43,'Mission Importer'!A2940,0)</f>
        <v>#VALUE!</v>
      </c>
    </row>
    <row r="2941" spans="1:13" x14ac:dyDescent="0.3">
      <c r="A2941" t="e">
        <f>SEARCH("livery",'Mission Importer'!A2941)</f>
        <v>#VALUE!</v>
      </c>
      <c r="B2941" t="e">
        <f>IF(A2941=43,'Mission Importer'!A2941,0)</f>
        <v>#VALUE!</v>
      </c>
      <c r="D2941" t="e">
        <f>SEARCH("shape_name",'Mission Importer'!A2941)</f>
        <v>#VALUE!</v>
      </c>
      <c r="E2941" t="e">
        <f>IF(D2941=43,'Mission Importer'!A2941,0)</f>
        <v>#VALUE!</v>
      </c>
      <c r="G2941" t="e">
        <f>SEARCH("shape_name",'Mission Importer'!A2941)</f>
        <v>#VALUE!</v>
      </c>
      <c r="H2941" t="e">
        <f>IF(G2941=43,'Mission Importer'!A2941,0)</f>
        <v>#VALUE!</v>
      </c>
      <c r="J2941" t="e">
        <f>SEARCH("type",'Mission Importer'!A2941)</f>
        <v>#VALUE!</v>
      </c>
      <c r="K2941" t="e">
        <f>IF(J2941=43,'Mission Importer'!A2941,0)</f>
        <v>#VALUE!</v>
      </c>
      <c r="L2941" t="e">
        <f>SEARCH("category",'Mission Importer'!A2941)</f>
        <v>#VALUE!</v>
      </c>
      <c r="M2941" t="e">
        <f>IF(L2941=43,'Mission Importer'!A2941,0)</f>
        <v>#VALUE!</v>
      </c>
    </row>
    <row r="2942" spans="1:13" x14ac:dyDescent="0.3">
      <c r="A2942" t="e">
        <f>SEARCH("livery",'Mission Importer'!A2942)</f>
        <v>#VALUE!</v>
      </c>
      <c r="B2942" t="e">
        <f>IF(A2942=43,'Mission Importer'!A2942,0)</f>
        <v>#VALUE!</v>
      </c>
      <c r="D2942" t="e">
        <f>SEARCH("shape_name",'Mission Importer'!A2942)</f>
        <v>#VALUE!</v>
      </c>
      <c r="E2942" t="e">
        <f>IF(D2942=43,'Mission Importer'!A2942,0)</f>
        <v>#VALUE!</v>
      </c>
      <c r="G2942" t="e">
        <f>SEARCH("shape_name",'Mission Importer'!A2942)</f>
        <v>#VALUE!</v>
      </c>
      <c r="H2942" t="e">
        <f>IF(G2942=43,'Mission Importer'!A2942,0)</f>
        <v>#VALUE!</v>
      </c>
      <c r="J2942">
        <f>SEARCH("type",'Mission Importer'!A2942)</f>
        <v>47</v>
      </c>
      <c r="K2942">
        <f>IF(J2942=43,'Mission Importer'!A2942,0)</f>
        <v>0</v>
      </c>
      <c r="L2942" t="e">
        <f>SEARCH("category",'Mission Importer'!A2942)</f>
        <v>#VALUE!</v>
      </c>
      <c r="M2942" t="e">
        <f>IF(L2942=43,'Mission Importer'!A2942,0)</f>
        <v>#VALUE!</v>
      </c>
    </row>
    <row r="2943" spans="1:13" x14ac:dyDescent="0.3">
      <c r="A2943" t="e">
        <f>SEARCH("livery",'Mission Importer'!A2943)</f>
        <v>#VALUE!</v>
      </c>
      <c r="B2943" t="e">
        <f>IF(A2943=43,'Mission Importer'!A2943,0)</f>
        <v>#VALUE!</v>
      </c>
      <c r="D2943" t="e">
        <f>SEARCH("shape_name",'Mission Importer'!A2943)</f>
        <v>#VALUE!</v>
      </c>
      <c r="E2943" t="e">
        <f>IF(D2943=43,'Mission Importer'!A2943,0)</f>
        <v>#VALUE!</v>
      </c>
      <c r="G2943" t="e">
        <f>SEARCH("shape_name",'Mission Importer'!A2943)</f>
        <v>#VALUE!</v>
      </c>
      <c r="H2943" t="e">
        <f>IF(G2943=43,'Mission Importer'!A2943,0)</f>
        <v>#VALUE!</v>
      </c>
      <c r="J2943" t="e">
        <f>SEARCH("type",'Mission Importer'!A2943)</f>
        <v>#VALUE!</v>
      </c>
      <c r="K2943" t="e">
        <f>IF(J2943=43,'Mission Importer'!A2943,0)</f>
        <v>#VALUE!</v>
      </c>
      <c r="L2943" t="e">
        <f>SEARCH("category",'Mission Importer'!A2943)</f>
        <v>#VALUE!</v>
      </c>
      <c r="M2943" t="e">
        <f>IF(L2943=43,'Mission Importer'!A2943,0)</f>
        <v>#VALUE!</v>
      </c>
    </row>
    <row r="2944" spans="1:13" x14ac:dyDescent="0.3">
      <c r="A2944" t="e">
        <f>SEARCH("livery",'Mission Importer'!A2944)</f>
        <v>#VALUE!</v>
      </c>
      <c r="B2944" t="e">
        <f>IF(A2944=43,'Mission Importer'!A2944,0)</f>
        <v>#VALUE!</v>
      </c>
      <c r="D2944" t="e">
        <f>SEARCH("shape_name",'Mission Importer'!A2944)</f>
        <v>#VALUE!</v>
      </c>
      <c r="E2944" t="e">
        <f>IF(D2944=43,'Mission Importer'!A2944,0)</f>
        <v>#VALUE!</v>
      </c>
      <c r="G2944" t="e">
        <f>SEARCH("shape_name",'Mission Importer'!A2944)</f>
        <v>#VALUE!</v>
      </c>
      <c r="H2944" t="e">
        <f>IF(G2944=43,'Mission Importer'!A2944,0)</f>
        <v>#VALUE!</v>
      </c>
      <c r="J2944" t="e">
        <f>SEARCH("type",'Mission Importer'!A2944)</f>
        <v>#VALUE!</v>
      </c>
      <c r="K2944" t="e">
        <f>IF(J2944=43,'Mission Importer'!A2944,0)</f>
        <v>#VALUE!</v>
      </c>
      <c r="L2944" t="e">
        <f>SEARCH("category",'Mission Importer'!A2944)</f>
        <v>#VALUE!</v>
      </c>
      <c r="M2944" t="e">
        <f>IF(L2944=43,'Mission Importer'!A2944,0)</f>
        <v>#VALUE!</v>
      </c>
    </row>
    <row r="2945" spans="1:13" x14ac:dyDescent="0.3">
      <c r="A2945" t="e">
        <f>SEARCH("livery",'Mission Importer'!A2945)</f>
        <v>#VALUE!</v>
      </c>
      <c r="B2945" t="e">
        <f>IF(A2945=43,'Mission Importer'!A2945,0)</f>
        <v>#VALUE!</v>
      </c>
      <c r="D2945" t="e">
        <f>SEARCH("shape_name",'Mission Importer'!A2945)</f>
        <v>#VALUE!</v>
      </c>
      <c r="E2945" t="e">
        <f>IF(D2945=43,'Mission Importer'!A2945,0)</f>
        <v>#VALUE!</v>
      </c>
      <c r="G2945" t="e">
        <f>SEARCH("shape_name",'Mission Importer'!A2945)</f>
        <v>#VALUE!</v>
      </c>
      <c r="H2945" t="e">
        <f>IF(G2945=43,'Mission Importer'!A2945,0)</f>
        <v>#VALUE!</v>
      </c>
      <c r="J2945" t="e">
        <f>SEARCH("type",'Mission Importer'!A2945)</f>
        <v>#VALUE!</v>
      </c>
      <c r="K2945" t="e">
        <f>IF(J2945=43,'Mission Importer'!A2945,0)</f>
        <v>#VALUE!</v>
      </c>
      <c r="L2945" t="e">
        <f>SEARCH("category",'Mission Importer'!A2945)</f>
        <v>#VALUE!</v>
      </c>
      <c r="M2945" t="e">
        <f>IF(L2945=43,'Mission Importer'!A2945,0)</f>
        <v>#VALUE!</v>
      </c>
    </row>
    <row r="2946" spans="1:13" x14ac:dyDescent="0.3">
      <c r="A2946" t="e">
        <f>SEARCH("livery",'Mission Importer'!A2946)</f>
        <v>#VALUE!</v>
      </c>
      <c r="B2946" t="e">
        <f>IF(A2946=43,'Mission Importer'!A2946,0)</f>
        <v>#VALUE!</v>
      </c>
      <c r="D2946" t="e">
        <f>SEARCH("shape_name",'Mission Importer'!A2946)</f>
        <v>#VALUE!</v>
      </c>
      <c r="E2946" t="e">
        <f>IF(D2946=43,'Mission Importer'!A2946,0)</f>
        <v>#VALUE!</v>
      </c>
      <c r="G2946" t="e">
        <f>SEARCH("shape_name",'Mission Importer'!A2946)</f>
        <v>#VALUE!</v>
      </c>
      <c r="H2946" t="e">
        <f>IF(G2946=43,'Mission Importer'!A2946,0)</f>
        <v>#VALUE!</v>
      </c>
      <c r="J2946" t="e">
        <f>SEARCH("type",'Mission Importer'!A2946)</f>
        <v>#VALUE!</v>
      </c>
      <c r="K2946" t="e">
        <f>IF(J2946=43,'Mission Importer'!A2946,0)</f>
        <v>#VALUE!</v>
      </c>
      <c r="L2946" t="e">
        <f>SEARCH("category",'Mission Importer'!A2946)</f>
        <v>#VALUE!</v>
      </c>
      <c r="M2946" t="e">
        <f>IF(L2946=43,'Mission Importer'!A2946,0)</f>
        <v>#VALUE!</v>
      </c>
    </row>
    <row r="2947" spans="1:13" x14ac:dyDescent="0.3">
      <c r="A2947" t="e">
        <f>SEARCH("livery",'Mission Importer'!A2947)</f>
        <v>#VALUE!</v>
      </c>
      <c r="B2947" t="e">
        <f>IF(A2947=43,'Mission Importer'!A2947,0)</f>
        <v>#VALUE!</v>
      </c>
      <c r="D2947" t="e">
        <f>SEARCH("shape_name",'Mission Importer'!A2947)</f>
        <v>#VALUE!</v>
      </c>
      <c r="E2947" t="e">
        <f>IF(D2947=43,'Mission Importer'!A2947,0)</f>
        <v>#VALUE!</v>
      </c>
      <c r="G2947" t="e">
        <f>SEARCH("shape_name",'Mission Importer'!A2947)</f>
        <v>#VALUE!</v>
      </c>
      <c r="H2947" t="e">
        <f>IF(G2947=43,'Mission Importer'!A2947,0)</f>
        <v>#VALUE!</v>
      </c>
      <c r="J2947" t="e">
        <f>SEARCH("type",'Mission Importer'!A2947)</f>
        <v>#VALUE!</v>
      </c>
      <c r="K2947" t="e">
        <f>IF(J2947=43,'Mission Importer'!A2947,0)</f>
        <v>#VALUE!</v>
      </c>
      <c r="L2947" t="e">
        <f>SEARCH("category",'Mission Importer'!A2947)</f>
        <v>#VALUE!</v>
      </c>
      <c r="M2947" t="e">
        <f>IF(L2947=43,'Mission Importer'!A2947,0)</f>
        <v>#VALUE!</v>
      </c>
    </row>
    <row r="2948" spans="1:13" x14ac:dyDescent="0.3">
      <c r="A2948" t="e">
        <f>SEARCH("livery",'Mission Importer'!A2948)</f>
        <v>#VALUE!</v>
      </c>
      <c r="B2948" t="e">
        <f>IF(A2948=43,'Mission Importer'!A2948,0)</f>
        <v>#VALUE!</v>
      </c>
      <c r="D2948" t="e">
        <f>SEARCH("shape_name",'Mission Importer'!A2948)</f>
        <v>#VALUE!</v>
      </c>
      <c r="E2948" t="e">
        <f>IF(D2948=43,'Mission Importer'!A2948,0)</f>
        <v>#VALUE!</v>
      </c>
      <c r="G2948" t="e">
        <f>SEARCH("shape_name",'Mission Importer'!A2948)</f>
        <v>#VALUE!</v>
      </c>
      <c r="H2948" t="e">
        <f>IF(G2948=43,'Mission Importer'!A2948,0)</f>
        <v>#VALUE!</v>
      </c>
      <c r="J2948" t="e">
        <f>SEARCH("type",'Mission Importer'!A2948)</f>
        <v>#VALUE!</v>
      </c>
      <c r="K2948" t="e">
        <f>IF(J2948=43,'Mission Importer'!A2948,0)</f>
        <v>#VALUE!</v>
      </c>
      <c r="L2948" t="e">
        <f>SEARCH("category",'Mission Importer'!A2948)</f>
        <v>#VALUE!</v>
      </c>
      <c r="M2948" t="e">
        <f>IF(L2948=43,'Mission Importer'!A2948,0)</f>
        <v>#VALUE!</v>
      </c>
    </row>
    <row r="2949" spans="1:13" x14ac:dyDescent="0.3">
      <c r="A2949" t="e">
        <f>SEARCH("livery",'Mission Importer'!A2949)</f>
        <v>#VALUE!</v>
      </c>
      <c r="B2949" t="e">
        <f>IF(A2949=43,'Mission Importer'!A2949,0)</f>
        <v>#VALUE!</v>
      </c>
      <c r="D2949" t="e">
        <f>SEARCH("shape_name",'Mission Importer'!A2949)</f>
        <v>#VALUE!</v>
      </c>
      <c r="E2949" t="e">
        <f>IF(D2949=43,'Mission Importer'!A2949,0)</f>
        <v>#VALUE!</v>
      </c>
      <c r="G2949" t="e">
        <f>SEARCH("shape_name",'Mission Importer'!A2949)</f>
        <v>#VALUE!</v>
      </c>
      <c r="H2949" t="e">
        <f>IF(G2949=43,'Mission Importer'!A2949,0)</f>
        <v>#VALUE!</v>
      </c>
      <c r="J2949" t="e">
        <f>SEARCH("type",'Mission Importer'!A2949)</f>
        <v>#VALUE!</v>
      </c>
      <c r="K2949" t="e">
        <f>IF(J2949=43,'Mission Importer'!A2949,0)</f>
        <v>#VALUE!</v>
      </c>
      <c r="L2949" t="e">
        <f>SEARCH("category",'Mission Importer'!A2949)</f>
        <v>#VALUE!</v>
      </c>
      <c r="M2949" t="e">
        <f>IF(L2949=43,'Mission Importer'!A2949,0)</f>
        <v>#VALUE!</v>
      </c>
    </row>
    <row r="2950" spans="1:13" x14ac:dyDescent="0.3">
      <c r="A2950" t="e">
        <f>SEARCH("livery",'Mission Importer'!A2950)</f>
        <v>#VALUE!</v>
      </c>
      <c r="B2950" t="e">
        <f>IF(A2950=43,'Mission Importer'!A2950,0)</f>
        <v>#VALUE!</v>
      </c>
      <c r="D2950" t="e">
        <f>SEARCH("shape_name",'Mission Importer'!A2950)</f>
        <v>#VALUE!</v>
      </c>
      <c r="E2950" t="e">
        <f>IF(D2950=43,'Mission Importer'!A2950,0)</f>
        <v>#VALUE!</v>
      </c>
      <c r="G2950" t="e">
        <f>SEARCH("shape_name",'Mission Importer'!A2950)</f>
        <v>#VALUE!</v>
      </c>
      <c r="H2950" t="e">
        <f>IF(G2950=43,'Mission Importer'!A2950,0)</f>
        <v>#VALUE!</v>
      </c>
      <c r="J2950" t="e">
        <f>SEARCH("type",'Mission Importer'!A2950)</f>
        <v>#VALUE!</v>
      </c>
      <c r="K2950" t="e">
        <f>IF(J2950=43,'Mission Importer'!A2950,0)</f>
        <v>#VALUE!</v>
      </c>
      <c r="L2950" t="e">
        <f>SEARCH("category",'Mission Importer'!A2950)</f>
        <v>#VALUE!</v>
      </c>
      <c r="M2950" t="e">
        <f>IF(L2950=43,'Mission Importer'!A2950,0)</f>
        <v>#VALUE!</v>
      </c>
    </row>
    <row r="2951" spans="1:13" x14ac:dyDescent="0.3">
      <c r="A2951" t="e">
        <f>SEARCH("livery",'Mission Importer'!A2951)</f>
        <v>#VALUE!</v>
      </c>
      <c r="B2951" t="e">
        <f>IF(A2951=43,'Mission Importer'!A2951,0)</f>
        <v>#VALUE!</v>
      </c>
      <c r="D2951" t="e">
        <f>SEARCH("shape_name",'Mission Importer'!A2951)</f>
        <v>#VALUE!</v>
      </c>
      <c r="E2951" t="e">
        <f>IF(D2951=43,'Mission Importer'!A2951,0)</f>
        <v>#VALUE!</v>
      </c>
      <c r="G2951" t="e">
        <f>SEARCH("shape_name",'Mission Importer'!A2951)</f>
        <v>#VALUE!</v>
      </c>
      <c r="H2951" t="e">
        <f>IF(G2951=43,'Mission Importer'!A2951,0)</f>
        <v>#VALUE!</v>
      </c>
      <c r="J2951" t="e">
        <f>SEARCH("type",'Mission Importer'!A2951)</f>
        <v>#VALUE!</v>
      </c>
      <c r="K2951" t="e">
        <f>IF(J2951=43,'Mission Importer'!A2951,0)</f>
        <v>#VALUE!</v>
      </c>
      <c r="L2951" t="e">
        <f>SEARCH("category",'Mission Importer'!A2951)</f>
        <v>#VALUE!</v>
      </c>
      <c r="M2951" t="e">
        <f>IF(L2951=43,'Mission Importer'!A2951,0)</f>
        <v>#VALUE!</v>
      </c>
    </row>
    <row r="2952" spans="1:13" x14ac:dyDescent="0.3">
      <c r="A2952" t="e">
        <f>SEARCH("livery",'Mission Importer'!A2952)</f>
        <v>#VALUE!</v>
      </c>
      <c r="B2952" t="e">
        <f>IF(A2952=43,'Mission Importer'!A2952,0)</f>
        <v>#VALUE!</v>
      </c>
      <c r="D2952" t="e">
        <f>SEARCH("shape_name",'Mission Importer'!A2952)</f>
        <v>#VALUE!</v>
      </c>
      <c r="E2952" t="e">
        <f>IF(D2952=43,'Mission Importer'!A2952,0)</f>
        <v>#VALUE!</v>
      </c>
      <c r="G2952" t="e">
        <f>SEARCH("shape_name",'Mission Importer'!A2952)</f>
        <v>#VALUE!</v>
      </c>
      <c r="H2952" t="e">
        <f>IF(G2952=43,'Mission Importer'!A2952,0)</f>
        <v>#VALUE!</v>
      </c>
      <c r="J2952" t="e">
        <f>SEARCH("type",'Mission Importer'!A2952)</f>
        <v>#VALUE!</v>
      </c>
      <c r="K2952" t="e">
        <f>IF(J2952=43,'Mission Importer'!A2952,0)</f>
        <v>#VALUE!</v>
      </c>
      <c r="L2952" t="e">
        <f>SEARCH("category",'Mission Importer'!A2952)</f>
        <v>#VALUE!</v>
      </c>
      <c r="M2952" t="e">
        <f>IF(L2952=43,'Mission Importer'!A2952,0)</f>
        <v>#VALUE!</v>
      </c>
    </row>
    <row r="2953" spans="1:13" x14ac:dyDescent="0.3">
      <c r="A2953" t="e">
        <f>SEARCH("livery",'Mission Importer'!A2953)</f>
        <v>#VALUE!</v>
      </c>
      <c r="B2953" t="e">
        <f>IF(A2953=43,'Mission Importer'!A2953,0)</f>
        <v>#VALUE!</v>
      </c>
      <c r="D2953" t="e">
        <f>SEARCH("shape_name",'Mission Importer'!A2953)</f>
        <v>#VALUE!</v>
      </c>
      <c r="E2953" t="e">
        <f>IF(D2953=43,'Mission Importer'!A2953,0)</f>
        <v>#VALUE!</v>
      </c>
      <c r="G2953" t="e">
        <f>SEARCH("shape_name",'Mission Importer'!A2953)</f>
        <v>#VALUE!</v>
      </c>
      <c r="H2953" t="e">
        <f>IF(G2953=43,'Mission Importer'!A2953,0)</f>
        <v>#VALUE!</v>
      </c>
      <c r="J2953" t="e">
        <f>SEARCH("type",'Mission Importer'!A2953)</f>
        <v>#VALUE!</v>
      </c>
      <c r="K2953" t="e">
        <f>IF(J2953=43,'Mission Importer'!A2953,0)</f>
        <v>#VALUE!</v>
      </c>
      <c r="L2953" t="e">
        <f>SEARCH("category",'Mission Importer'!A2953)</f>
        <v>#VALUE!</v>
      </c>
      <c r="M2953" t="e">
        <f>IF(L2953=43,'Mission Importer'!A2953,0)</f>
        <v>#VALUE!</v>
      </c>
    </row>
    <row r="2954" spans="1:13" x14ac:dyDescent="0.3">
      <c r="A2954" t="e">
        <f>SEARCH("livery",'Mission Importer'!A2954)</f>
        <v>#VALUE!</v>
      </c>
      <c r="B2954" t="e">
        <f>IF(A2954=43,'Mission Importer'!A2954,0)</f>
        <v>#VALUE!</v>
      </c>
      <c r="D2954" t="e">
        <f>SEARCH("shape_name",'Mission Importer'!A2954)</f>
        <v>#VALUE!</v>
      </c>
      <c r="E2954" t="e">
        <f>IF(D2954=43,'Mission Importer'!A2954,0)</f>
        <v>#VALUE!</v>
      </c>
      <c r="G2954" t="e">
        <f>SEARCH("shape_name",'Mission Importer'!A2954)</f>
        <v>#VALUE!</v>
      </c>
      <c r="H2954" t="e">
        <f>IF(G2954=43,'Mission Importer'!A2954,0)</f>
        <v>#VALUE!</v>
      </c>
      <c r="J2954" t="e">
        <f>SEARCH("type",'Mission Importer'!A2954)</f>
        <v>#VALUE!</v>
      </c>
      <c r="K2954" t="e">
        <f>IF(J2954=43,'Mission Importer'!A2954,0)</f>
        <v>#VALUE!</v>
      </c>
      <c r="L2954" t="e">
        <f>SEARCH("category",'Mission Importer'!A2954)</f>
        <v>#VALUE!</v>
      </c>
      <c r="M2954" t="e">
        <f>IF(L2954=43,'Mission Importer'!A2954,0)</f>
        <v>#VALUE!</v>
      </c>
    </row>
    <row r="2955" spans="1:13" x14ac:dyDescent="0.3">
      <c r="A2955" t="e">
        <f>SEARCH("livery",'Mission Importer'!A2955)</f>
        <v>#VALUE!</v>
      </c>
      <c r="B2955" t="e">
        <f>IF(A2955=43,'Mission Importer'!A2955,0)</f>
        <v>#VALUE!</v>
      </c>
      <c r="D2955" t="e">
        <f>SEARCH("shape_name",'Mission Importer'!A2955)</f>
        <v>#VALUE!</v>
      </c>
      <c r="E2955" t="e">
        <f>IF(D2955=43,'Mission Importer'!A2955,0)</f>
        <v>#VALUE!</v>
      </c>
      <c r="G2955" t="e">
        <f>SEARCH("shape_name",'Mission Importer'!A2955)</f>
        <v>#VALUE!</v>
      </c>
      <c r="H2955" t="e">
        <f>IF(G2955=43,'Mission Importer'!A2955,0)</f>
        <v>#VALUE!</v>
      </c>
      <c r="J2955" t="e">
        <f>SEARCH("type",'Mission Importer'!A2955)</f>
        <v>#VALUE!</v>
      </c>
      <c r="K2955" t="e">
        <f>IF(J2955=43,'Mission Importer'!A2955,0)</f>
        <v>#VALUE!</v>
      </c>
      <c r="L2955" t="e">
        <f>SEARCH("category",'Mission Importer'!A2955)</f>
        <v>#VALUE!</v>
      </c>
      <c r="M2955" t="e">
        <f>IF(L2955=43,'Mission Importer'!A2955,0)</f>
        <v>#VALUE!</v>
      </c>
    </row>
    <row r="2956" spans="1:13" x14ac:dyDescent="0.3">
      <c r="A2956" t="e">
        <f>SEARCH("livery",'Mission Importer'!A2956)</f>
        <v>#VALUE!</v>
      </c>
      <c r="B2956" t="e">
        <f>IF(A2956=43,'Mission Importer'!A2956,0)</f>
        <v>#VALUE!</v>
      </c>
      <c r="D2956" t="e">
        <f>SEARCH("shape_name",'Mission Importer'!A2956)</f>
        <v>#VALUE!</v>
      </c>
      <c r="E2956" t="e">
        <f>IF(D2956=43,'Mission Importer'!A2956,0)</f>
        <v>#VALUE!</v>
      </c>
      <c r="G2956" t="e">
        <f>SEARCH("shape_name",'Mission Importer'!A2956)</f>
        <v>#VALUE!</v>
      </c>
      <c r="H2956" t="e">
        <f>IF(G2956=43,'Mission Importer'!A2956,0)</f>
        <v>#VALUE!</v>
      </c>
      <c r="J2956" t="e">
        <f>SEARCH("type",'Mission Importer'!A2956)</f>
        <v>#VALUE!</v>
      </c>
      <c r="K2956" t="e">
        <f>IF(J2956=43,'Mission Importer'!A2956,0)</f>
        <v>#VALUE!</v>
      </c>
      <c r="L2956" t="e">
        <f>SEARCH("category",'Mission Importer'!A2956)</f>
        <v>#VALUE!</v>
      </c>
      <c r="M2956" t="e">
        <f>IF(L2956=43,'Mission Importer'!A2956,0)</f>
        <v>#VALUE!</v>
      </c>
    </row>
    <row r="2957" spans="1:13" x14ac:dyDescent="0.3">
      <c r="A2957" t="e">
        <f>SEARCH("livery",'Mission Importer'!A2957)</f>
        <v>#VALUE!</v>
      </c>
      <c r="B2957" t="e">
        <f>IF(A2957=43,'Mission Importer'!A2957,0)</f>
        <v>#VALUE!</v>
      </c>
      <c r="D2957" t="e">
        <f>SEARCH("shape_name",'Mission Importer'!A2957)</f>
        <v>#VALUE!</v>
      </c>
      <c r="E2957" t="e">
        <f>IF(D2957=43,'Mission Importer'!A2957,0)</f>
        <v>#VALUE!</v>
      </c>
      <c r="G2957" t="e">
        <f>SEARCH("shape_name",'Mission Importer'!A2957)</f>
        <v>#VALUE!</v>
      </c>
      <c r="H2957" t="e">
        <f>IF(G2957=43,'Mission Importer'!A2957,0)</f>
        <v>#VALUE!</v>
      </c>
      <c r="J2957" t="e">
        <f>SEARCH("type",'Mission Importer'!A2957)</f>
        <v>#VALUE!</v>
      </c>
      <c r="K2957" t="e">
        <f>IF(J2957=43,'Mission Importer'!A2957,0)</f>
        <v>#VALUE!</v>
      </c>
      <c r="L2957">
        <f>SEARCH("category",'Mission Importer'!A2957)</f>
        <v>43</v>
      </c>
      <c r="M2957" t="str">
        <f>IF(L2957=43,'Mission Importer'!A2957,0)</f>
        <v xml:space="preserve">                                        ["category"] = "Unarmed",</v>
      </c>
    </row>
    <row r="2958" spans="1:13" x14ac:dyDescent="0.3">
      <c r="A2958" t="e">
        <f>SEARCH("livery",'Mission Importer'!A2958)</f>
        <v>#VALUE!</v>
      </c>
      <c r="B2958" t="e">
        <f>IF(A2958=43,'Mission Importer'!A2958,0)</f>
        <v>#VALUE!</v>
      </c>
      <c r="D2958" t="e">
        <f>SEARCH("shape_name",'Mission Importer'!A2958)</f>
        <v>#VALUE!</v>
      </c>
      <c r="E2958" t="e">
        <f>IF(D2958=43,'Mission Importer'!A2958,0)</f>
        <v>#VALUE!</v>
      </c>
      <c r="G2958" t="e">
        <f>SEARCH("shape_name",'Mission Importer'!A2958)</f>
        <v>#VALUE!</v>
      </c>
      <c r="H2958" t="e">
        <f>IF(G2958=43,'Mission Importer'!A2958,0)</f>
        <v>#VALUE!</v>
      </c>
      <c r="J2958">
        <f>SEARCH("type",'Mission Importer'!A2958)</f>
        <v>43</v>
      </c>
      <c r="K2958" t="str">
        <f>IF(J2958=43,'Mission Importer'!A2958,0)</f>
        <v xml:space="preserve">                                        ["type"] = "AA8",</v>
      </c>
      <c r="L2958" t="e">
        <f>SEARCH("category",'Mission Importer'!A2958)</f>
        <v>#VALUE!</v>
      </c>
      <c r="M2958" t="e">
        <f>IF(L2958=43,'Mission Importer'!A2958,0)</f>
        <v>#VALUE!</v>
      </c>
    </row>
    <row r="2959" spans="1:13" x14ac:dyDescent="0.3">
      <c r="A2959" t="e">
        <f>SEARCH("livery",'Mission Importer'!A2959)</f>
        <v>#VALUE!</v>
      </c>
      <c r="B2959" t="e">
        <f>IF(A2959=43,'Mission Importer'!A2959,0)</f>
        <v>#VALUE!</v>
      </c>
      <c r="D2959" t="e">
        <f>SEARCH("shape_name",'Mission Importer'!A2959)</f>
        <v>#VALUE!</v>
      </c>
      <c r="E2959" t="e">
        <f>IF(D2959=43,'Mission Importer'!A2959,0)</f>
        <v>#VALUE!</v>
      </c>
      <c r="G2959" t="e">
        <f>SEARCH("shape_name",'Mission Importer'!A2959)</f>
        <v>#VALUE!</v>
      </c>
      <c r="H2959" t="e">
        <f>IF(G2959=43,'Mission Importer'!A2959,0)</f>
        <v>#VALUE!</v>
      </c>
      <c r="J2959" t="e">
        <f>SEARCH("type",'Mission Importer'!A2959)</f>
        <v>#VALUE!</v>
      </c>
      <c r="K2959" t="e">
        <f>IF(J2959=43,'Mission Importer'!A2959,0)</f>
        <v>#VALUE!</v>
      </c>
      <c r="L2959" t="e">
        <f>SEARCH("category",'Mission Importer'!A2959)</f>
        <v>#VALUE!</v>
      </c>
      <c r="M2959" t="e">
        <f>IF(L2959=43,'Mission Importer'!A2959,0)</f>
        <v>#VALUE!</v>
      </c>
    </row>
    <row r="2960" spans="1:13" x14ac:dyDescent="0.3">
      <c r="A2960" t="e">
        <f>SEARCH("livery",'Mission Importer'!A2960)</f>
        <v>#VALUE!</v>
      </c>
      <c r="B2960" t="e">
        <f>IF(A2960=43,'Mission Importer'!A2960,0)</f>
        <v>#VALUE!</v>
      </c>
      <c r="D2960" t="e">
        <f>SEARCH("shape_name",'Mission Importer'!A2960)</f>
        <v>#VALUE!</v>
      </c>
      <c r="E2960" t="e">
        <f>IF(D2960=43,'Mission Importer'!A2960,0)</f>
        <v>#VALUE!</v>
      </c>
      <c r="G2960" t="e">
        <f>SEARCH("shape_name",'Mission Importer'!A2960)</f>
        <v>#VALUE!</v>
      </c>
      <c r="H2960" t="e">
        <f>IF(G2960=43,'Mission Importer'!A2960,0)</f>
        <v>#VALUE!</v>
      </c>
      <c r="J2960" t="e">
        <f>SEARCH("type",'Mission Importer'!A2960)</f>
        <v>#VALUE!</v>
      </c>
      <c r="K2960" t="e">
        <f>IF(J2960=43,'Mission Importer'!A2960,0)</f>
        <v>#VALUE!</v>
      </c>
      <c r="L2960" t="e">
        <f>SEARCH("category",'Mission Importer'!A2960)</f>
        <v>#VALUE!</v>
      </c>
      <c r="M2960" t="e">
        <f>IF(L2960=43,'Mission Importer'!A2960,0)</f>
        <v>#VALUE!</v>
      </c>
    </row>
    <row r="2961" spans="1:13" x14ac:dyDescent="0.3">
      <c r="A2961" t="e">
        <f>SEARCH("livery",'Mission Importer'!A2961)</f>
        <v>#VALUE!</v>
      </c>
      <c r="B2961" t="e">
        <f>IF(A2961=43,'Mission Importer'!A2961,0)</f>
        <v>#VALUE!</v>
      </c>
      <c r="D2961" t="e">
        <f>SEARCH("shape_name",'Mission Importer'!A2961)</f>
        <v>#VALUE!</v>
      </c>
      <c r="E2961" t="e">
        <f>IF(D2961=43,'Mission Importer'!A2961,0)</f>
        <v>#VALUE!</v>
      </c>
      <c r="G2961" t="e">
        <f>SEARCH("shape_name",'Mission Importer'!A2961)</f>
        <v>#VALUE!</v>
      </c>
      <c r="H2961" t="e">
        <f>IF(G2961=43,'Mission Importer'!A2961,0)</f>
        <v>#VALUE!</v>
      </c>
      <c r="J2961" t="e">
        <f>SEARCH("type",'Mission Importer'!A2961)</f>
        <v>#VALUE!</v>
      </c>
      <c r="K2961" t="e">
        <f>IF(J2961=43,'Mission Importer'!A2961,0)</f>
        <v>#VALUE!</v>
      </c>
      <c r="L2961" t="e">
        <f>SEARCH("category",'Mission Importer'!A2961)</f>
        <v>#VALUE!</v>
      </c>
      <c r="M2961" t="e">
        <f>IF(L2961=43,'Mission Importer'!A2961,0)</f>
        <v>#VALUE!</v>
      </c>
    </row>
    <row r="2962" spans="1:13" x14ac:dyDescent="0.3">
      <c r="A2962" t="e">
        <f>SEARCH("livery",'Mission Importer'!A2962)</f>
        <v>#VALUE!</v>
      </c>
      <c r="B2962" t="e">
        <f>IF(A2962=43,'Mission Importer'!A2962,0)</f>
        <v>#VALUE!</v>
      </c>
      <c r="D2962" t="e">
        <f>SEARCH("shape_name",'Mission Importer'!A2962)</f>
        <v>#VALUE!</v>
      </c>
      <c r="E2962" t="e">
        <f>IF(D2962=43,'Mission Importer'!A2962,0)</f>
        <v>#VALUE!</v>
      </c>
      <c r="G2962" t="e">
        <f>SEARCH("shape_name",'Mission Importer'!A2962)</f>
        <v>#VALUE!</v>
      </c>
      <c r="H2962" t="e">
        <f>IF(G2962=43,'Mission Importer'!A2962,0)</f>
        <v>#VALUE!</v>
      </c>
      <c r="J2962" t="e">
        <f>SEARCH("type",'Mission Importer'!A2962)</f>
        <v>#VALUE!</v>
      </c>
      <c r="K2962" t="e">
        <f>IF(J2962=43,'Mission Importer'!A2962,0)</f>
        <v>#VALUE!</v>
      </c>
      <c r="L2962" t="e">
        <f>SEARCH("category",'Mission Importer'!A2962)</f>
        <v>#VALUE!</v>
      </c>
      <c r="M2962" t="e">
        <f>IF(L2962=43,'Mission Importer'!A2962,0)</f>
        <v>#VALUE!</v>
      </c>
    </row>
    <row r="2963" spans="1:13" x14ac:dyDescent="0.3">
      <c r="A2963" t="e">
        <f>SEARCH("livery",'Mission Importer'!A2963)</f>
        <v>#VALUE!</v>
      </c>
      <c r="B2963" t="e">
        <f>IF(A2963=43,'Mission Importer'!A2963,0)</f>
        <v>#VALUE!</v>
      </c>
      <c r="D2963" t="e">
        <f>SEARCH("shape_name",'Mission Importer'!A2963)</f>
        <v>#VALUE!</v>
      </c>
      <c r="E2963" t="e">
        <f>IF(D2963=43,'Mission Importer'!A2963,0)</f>
        <v>#VALUE!</v>
      </c>
      <c r="G2963" t="e">
        <f>SEARCH("shape_name",'Mission Importer'!A2963)</f>
        <v>#VALUE!</v>
      </c>
      <c r="H2963" t="e">
        <f>IF(G2963=43,'Mission Importer'!A2963,0)</f>
        <v>#VALUE!</v>
      </c>
      <c r="J2963" t="e">
        <f>SEARCH("type",'Mission Importer'!A2963)</f>
        <v>#VALUE!</v>
      </c>
      <c r="K2963" t="e">
        <f>IF(J2963=43,'Mission Importer'!A2963,0)</f>
        <v>#VALUE!</v>
      </c>
      <c r="L2963" t="e">
        <f>SEARCH("category",'Mission Importer'!A2963)</f>
        <v>#VALUE!</v>
      </c>
      <c r="M2963" t="e">
        <f>IF(L2963=43,'Mission Importer'!A2963,0)</f>
        <v>#VALUE!</v>
      </c>
    </row>
    <row r="2964" spans="1:13" x14ac:dyDescent="0.3">
      <c r="A2964" t="e">
        <f>SEARCH("livery",'Mission Importer'!A2964)</f>
        <v>#VALUE!</v>
      </c>
      <c r="B2964" t="e">
        <f>IF(A2964=43,'Mission Importer'!A2964,0)</f>
        <v>#VALUE!</v>
      </c>
      <c r="D2964" t="e">
        <f>SEARCH("shape_name",'Mission Importer'!A2964)</f>
        <v>#VALUE!</v>
      </c>
      <c r="E2964" t="e">
        <f>IF(D2964=43,'Mission Importer'!A2964,0)</f>
        <v>#VALUE!</v>
      </c>
      <c r="G2964" t="e">
        <f>SEARCH("shape_name",'Mission Importer'!A2964)</f>
        <v>#VALUE!</v>
      </c>
      <c r="H2964" t="e">
        <f>IF(G2964=43,'Mission Importer'!A2964,0)</f>
        <v>#VALUE!</v>
      </c>
      <c r="J2964" t="e">
        <f>SEARCH("type",'Mission Importer'!A2964)</f>
        <v>#VALUE!</v>
      </c>
      <c r="K2964" t="e">
        <f>IF(J2964=43,'Mission Importer'!A2964,0)</f>
        <v>#VALUE!</v>
      </c>
      <c r="L2964" t="e">
        <f>SEARCH("category",'Mission Importer'!A2964)</f>
        <v>#VALUE!</v>
      </c>
      <c r="M2964" t="e">
        <f>IF(L2964=43,'Mission Importer'!A2964,0)</f>
        <v>#VALUE!</v>
      </c>
    </row>
    <row r="2965" spans="1:13" x14ac:dyDescent="0.3">
      <c r="A2965" t="e">
        <f>SEARCH("livery",'Mission Importer'!A2965)</f>
        <v>#VALUE!</v>
      </c>
      <c r="B2965" t="e">
        <f>IF(A2965=43,'Mission Importer'!A2965,0)</f>
        <v>#VALUE!</v>
      </c>
      <c r="D2965" t="e">
        <f>SEARCH("shape_name",'Mission Importer'!A2965)</f>
        <v>#VALUE!</v>
      </c>
      <c r="E2965" t="e">
        <f>IF(D2965=43,'Mission Importer'!A2965,0)</f>
        <v>#VALUE!</v>
      </c>
      <c r="G2965" t="e">
        <f>SEARCH("shape_name",'Mission Importer'!A2965)</f>
        <v>#VALUE!</v>
      </c>
      <c r="H2965" t="e">
        <f>IF(G2965=43,'Mission Importer'!A2965,0)</f>
        <v>#VALUE!</v>
      </c>
      <c r="J2965" t="e">
        <f>SEARCH("type",'Mission Importer'!A2965)</f>
        <v>#VALUE!</v>
      </c>
      <c r="K2965" t="e">
        <f>IF(J2965=43,'Mission Importer'!A2965,0)</f>
        <v>#VALUE!</v>
      </c>
      <c r="L2965" t="e">
        <f>SEARCH("category",'Mission Importer'!A2965)</f>
        <v>#VALUE!</v>
      </c>
      <c r="M2965" t="e">
        <f>IF(L2965=43,'Mission Importer'!A2965,0)</f>
        <v>#VALUE!</v>
      </c>
    </row>
    <row r="2966" spans="1:13" x14ac:dyDescent="0.3">
      <c r="A2966" t="e">
        <f>SEARCH("livery",'Mission Importer'!A2966)</f>
        <v>#VALUE!</v>
      </c>
      <c r="B2966" t="e">
        <f>IF(A2966=43,'Mission Importer'!A2966,0)</f>
        <v>#VALUE!</v>
      </c>
      <c r="D2966" t="e">
        <f>SEARCH("shape_name",'Mission Importer'!A2966)</f>
        <v>#VALUE!</v>
      </c>
      <c r="E2966" t="e">
        <f>IF(D2966=43,'Mission Importer'!A2966,0)</f>
        <v>#VALUE!</v>
      </c>
      <c r="G2966" t="e">
        <f>SEARCH("shape_name",'Mission Importer'!A2966)</f>
        <v>#VALUE!</v>
      </c>
      <c r="H2966" t="e">
        <f>IF(G2966=43,'Mission Importer'!A2966,0)</f>
        <v>#VALUE!</v>
      </c>
      <c r="J2966" t="e">
        <f>SEARCH("type",'Mission Importer'!A2966)</f>
        <v>#VALUE!</v>
      </c>
      <c r="K2966" t="e">
        <f>IF(J2966=43,'Mission Importer'!A2966,0)</f>
        <v>#VALUE!</v>
      </c>
      <c r="L2966" t="e">
        <f>SEARCH("category",'Mission Importer'!A2966)</f>
        <v>#VALUE!</v>
      </c>
      <c r="M2966" t="e">
        <f>IF(L2966=43,'Mission Importer'!A2966,0)</f>
        <v>#VALUE!</v>
      </c>
    </row>
    <row r="2967" spans="1:13" x14ac:dyDescent="0.3">
      <c r="A2967" t="e">
        <f>SEARCH("livery",'Mission Importer'!A2967)</f>
        <v>#VALUE!</v>
      </c>
      <c r="B2967" t="e">
        <f>IF(A2967=43,'Mission Importer'!A2967,0)</f>
        <v>#VALUE!</v>
      </c>
      <c r="D2967" t="e">
        <f>SEARCH("shape_name",'Mission Importer'!A2967)</f>
        <v>#VALUE!</v>
      </c>
      <c r="E2967" t="e">
        <f>IF(D2967=43,'Mission Importer'!A2967,0)</f>
        <v>#VALUE!</v>
      </c>
      <c r="G2967" t="e">
        <f>SEARCH("shape_name",'Mission Importer'!A2967)</f>
        <v>#VALUE!</v>
      </c>
      <c r="H2967" t="e">
        <f>IF(G2967=43,'Mission Importer'!A2967,0)</f>
        <v>#VALUE!</v>
      </c>
      <c r="J2967" t="e">
        <f>SEARCH("type",'Mission Importer'!A2967)</f>
        <v>#VALUE!</v>
      </c>
      <c r="K2967" t="e">
        <f>IF(J2967=43,'Mission Importer'!A2967,0)</f>
        <v>#VALUE!</v>
      </c>
      <c r="L2967" t="e">
        <f>SEARCH("category",'Mission Importer'!A2967)</f>
        <v>#VALUE!</v>
      </c>
      <c r="M2967" t="e">
        <f>IF(L2967=43,'Mission Importer'!A2967,0)</f>
        <v>#VALUE!</v>
      </c>
    </row>
    <row r="2968" spans="1:13" x14ac:dyDescent="0.3">
      <c r="A2968" t="e">
        <f>SEARCH("livery",'Mission Importer'!A2968)</f>
        <v>#VALUE!</v>
      </c>
      <c r="B2968" t="e">
        <f>IF(A2968=43,'Mission Importer'!A2968,0)</f>
        <v>#VALUE!</v>
      </c>
      <c r="D2968" t="e">
        <f>SEARCH("shape_name",'Mission Importer'!A2968)</f>
        <v>#VALUE!</v>
      </c>
      <c r="E2968" t="e">
        <f>IF(D2968=43,'Mission Importer'!A2968,0)</f>
        <v>#VALUE!</v>
      </c>
      <c r="G2968" t="e">
        <f>SEARCH("shape_name",'Mission Importer'!A2968)</f>
        <v>#VALUE!</v>
      </c>
      <c r="H2968" t="e">
        <f>IF(G2968=43,'Mission Importer'!A2968,0)</f>
        <v>#VALUE!</v>
      </c>
      <c r="J2968" t="e">
        <f>SEARCH("type",'Mission Importer'!A2968)</f>
        <v>#VALUE!</v>
      </c>
      <c r="K2968" t="e">
        <f>IF(J2968=43,'Mission Importer'!A2968,0)</f>
        <v>#VALUE!</v>
      </c>
      <c r="L2968" t="e">
        <f>SEARCH("category",'Mission Importer'!A2968)</f>
        <v>#VALUE!</v>
      </c>
      <c r="M2968" t="e">
        <f>IF(L2968=43,'Mission Importer'!A2968,0)</f>
        <v>#VALUE!</v>
      </c>
    </row>
    <row r="2969" spans="1:13" x14ac:dyDescent="0.3">
      <c r="A2969" t="e">
        <f>SEARCH("livery",'Mission Importer'!A2969)</f>
        <v>#VALUE!</v>
      </c>
      <c r="B2969" t="e">
        <f>IF(A2969=43,'Mission Importer'!A2969,0)</f>
        <v>#VALUE!</v>
      </c>
      <c r="D2969" t="e">
        <f>SEARCH("shape_name",'Mission Importer'!A2969)</f>
        <v>#VALUE!</v>
      </c>
      <c r="E2969" t="e">
        <f>IF(D2969=43,'Mission Importer'!A2969,0)</f>
        <v>#VALUE!</v>
      </c>
      <c r="G2969" t="e">
        <f>SEARCH("shape_name",'Mission Importer'!A2969)</f>
        <v>#VALUE!</v>
      </c>
      <c r="H2969" t="e">
        <f>IF(G2969=43,'Mission Importer'!A2969,0)</f>
        <v>#VALUE!</v>
      </c>
      <c r="J2969" t="e">
        <f>SEARCH("type",'Mission Importer'!A2969)</f>
        <v>#VALUE!</v>
      </c>
      <c r="K2969" t="e">
        <f>IF(J2969=43,'Mission Importer'!A2969,0)</f>
        <v>#VALUE!</v>
      </c>
      <c r="L2969" t="e">
        <f>SEARCH("category",'Mission Importer'!A2969)</f>
        <v>#VALUE!</v>
      </c>
      <c r="M2969" t="e">
        <f>IF(L2969=43,'Mission Importer'!A2969,0)</f>
        <v>#VALUE!</v>
      </c>
    </row>
    <row r="2970" spans="1:13" x14ac:dyDescent="0.3">
      <c r="A2970" t="e">
        <f>SEARCH("livery",'Mission Importer'!A2970)</f>
        <v>#VALUE!</v>
      </c>
      <c r="B2970" t="e">
        <f>IF(A2970=43,'Mission Importer'!A2970,0)</f>
        <v>#VALUE!</v>
      </c>
      <c r="D2970" t="e">
        <f>SEARCH("shape_name",'Mission Importer'!A2970)</f>
        <v>#VALUE!</v>
      </c>
      <c r="E2970" t="e">
        <f>IF(D2970=43,'Mission Importer'!A2970,0)</f>
        <v>#VALUE!</v>
      </c>
      <c r="G2970" t="e">
        <f>SEARCH("shape_name",'Mission Importer'!A2970)</f>
        <v>#VALUE!</v>
      </c>
      <c r="H2970" t="e">
        <f>IF(G2970=43,'Mission Importer'!A2970,0)</f>
        <v>#VALUE!</v>
      </c>
      <c r="J2970" t="e">
        <f>SEARCH("type",'Mission Importer'!A2970)</f>
        <v>#VALUE!</v>
      </c>
      <c r="K2970" t="e">
        <f>IF(J2970=43,'Mission Importer'!A2970,0)</f>
        <v>#VALUE!</v>
      </c>
      <c r="L2970" t="e">
        <f>SEARCH("category",'Mission Importer'!A2970)</f>
        <v>#VALUE!</v>
      </c>
      <c r="M2970" t="e">
        <f>IF(L2970=43,'Mission Importer'!A2970,0)</f>
        <v>#VALUE!</v>
      </c>
    </row>
    <row r="2971" spans="1:13" x14ac:dyDescent="0.3">
      <c r="A2971" t="e">
        <f>SEARCH("livery",'Mission Importer'!A2971)</f>
        <v>#VALUE!</v>
      </c>
      <c r="B2971" t="e">
        <f>IF(A2971=43,'Mission Importer'!A2971,0)</f>
        <v>#VALUE!</v>
      </c>
      <c r="D2971" t="e">
        <f>SEARCH("shape_name",'Mission Importer'!A2971)</f>
        <v>#VALUE!</v>
      </c>
      <c r="E2971" t="e">
        <f>IF(D2971=43,'Mission Importer'!A2971,0)</f>
        <v>#VALUE!</v>
      </c>
      <c r="G2971" t="e">
        <f>SEARCH("shape_name",'Mission Importer'!A2971)</f>
        <v>#VALUE!</v>
      </c>
      <c r="H2971" t="e">
        <f>IF(G2971=43,'Mission Importer'!A2971,0)</f>
        <v>#VALUE!</v>
      </c>
      <c r="J2971" t="e">
        <f>SEARCH("type",'Mission Importer'!A2971)</f>
        <v>#VALUE!</v>
      </c>
      <c r="K2971" t="e">
        <f>IF(J2971=43,'Mission Importer'!A2971,0)</f>
        <v>#VALUE!</v>
      </c>
      <c r="L2971" t="e">
        <f>SEARCH("category",'Mission Importer'!A2971)</f>
        <v>#VALUE!</v>
      </c>
      <c r="M2971" t="e">
        <f>IF(L2971=43,'Mission Importer'!A2971,0)</f>
        <v>#VALUE!</v>
      </c>
    </row>
    <row r="2972" spans="1:13" x14ac:dyDescent="0.3">
      <c r="A2972" t="e">
        <f>SEARCH("livery",'Mission Importer'!A2972)</f>
        <v>#VALUE!</v>
      </c>
      <c r="B2972" t="e">
        <f>IF(A2972=43,'Mission Importer'!A2972,0)</f>
        <v>#VALUE!</v>
      </c>
      <c r="D2972" t="e">
        <f>SEARCH("shape_name",'Mission Importer'!A2972)</f>
        <v>#VALUE!</v>
      </c>
      <c r="E2972" t="e">
        <f>IF(D2972=43,'Mission Importer'!A2972,0)</f>
        <v>#VALUE!</v>
      </c>
      <c r="G2972" t="e">
        <f>SEARCH("shape_name",'Mission Importer'!A2972)</f>
        <v>#VALUE!</v>
      </c>
      <c r="H2972" t="e">
        <f>IF(G2972=43,'Mission Importer'!A2972,0)</f>
        <v>#VALUE!</v>
      </c>
      <c r="J2972" t="e">
        <f>SEARCH("type",'Mission Importer'!A2972)</f>
        <v>#VALUE!</v>
      </c>
      <c r="K2972" t="e">
        <f>IF(J2972=43,'Mission Importer'!A2972,0)</f>
        <v>#VALUE!</v>
      </c>
      <c r="L2972" t="e">
        <f>SEARCH("category",'Mission Importer'!A2972)</f>
        <v>#VALUE!</v>
      </c>
      <c r="M2972" t="e">
        <f>IF(L2972=43,'Mission Importer'!A2972,0)</f>
        <v>#VALUE!</v>
      </c>
    </row>
    <row r="2973" spans="1:13" x14ac:dyDescent="0.3">
      <c r="A2973" t="e">
        <f>SEARCH("livery",'Mission Importer'!A2973)</f>
        <v>#VALUE!</v>
      </c>
      <c r="B2973" t="e">
        <f>IF(A2973=43,'Mission Importer'!A2973,0)</f>
        <v>#VALUE!</v>
      </c>
      <c r="D2973" t="e">
        <f>SEARCH("shape_name",'Mission Importer'!A2973)</f>
        <v>#VALUE!</v>
      </c>
      <c r="E2973" t="e">
        <f>IF(D2973=43,'Mission Importer'!A2973,0)</f>
        <v>#VALUE!</v>
      </c>
      <c r="G2973" t="e">
        <f>SEARCH("shape_name",'Mission Importer'!A2973)</f>
        <v>#VALUE!</v>
      </c>
      <c r="H2973" t="e">
        <f>IF(G2973=43,'Mission Importer'!A2973,0)</f>
        <v>#VALUE!</v>
      </c>
      <c r="J2973" t="e">
        <f>SEARCH("type",'Mission Importer'!A2973)</f>
        <v>#VALUE!</v>
      </c>
      <c r="K2973" t="e">
        <f>IF(J2973=43,'Mission Importer'!A2973,0)</f>
        <v>#VALUE!</v>
      </c>
      <c r="L2973" t="e">
        <f>SEARCH("category",'Mission Importer'!A2973)</f>
        <v>#VALUE!</v>
      </c>
      <c r="M2973" t="e">
        <f>IF(L2973=43,'Mission Importer'!A2973,0)</f>
        <v>#VALUE!</v>
      </c>
    </row>
    <row r="2974" spans="1:13" x14ac:dyDescent="0.3">
      <c r="A2974" t="e">
        <f>SEARCH("livery",'Mission Importer'!A2974)</f>
        <v>#VALUE!</v>
      </c>
      <c r="B2974" t="e">
        <f>IF(A2974=43,'Mission Importer'!A2974,0)</f>
        <v>#VALUE!</v>
      </c>
      <c r="D2974" t="e">
        <f>SEARCH("shape_name",'Mission Importer'!A2974)</f>
        <v>#VALUE!</v>
      </c>
      <c r="E2974" t="e">
        <f>IF(D2974=43,'Mission Importer'!A2974,0)</f>
        <v>#VALUE!</v>
      </c>
      <c r="G2974" t="e">
        <f>SEARCH("shape_name",'Mission Importer'!A2974)</f>
        <v>#VALUE!</v>
      </c>
      <c r="H2974" t="e">
        <f>IF(G2974=43,'Mission Importer'!A2974,0)</f>
        <v>#VALUE!</v>
      </c>
      <c r="J2974" t="e">
        <f>SEARCH("type",'Mission Importer'!A2974)</f>
        <v>#VALUE!</v>
      </c>
      <c r="K2974" t="e">
        <f>IF(J2974=43,'Mission Importer'!A2974,0)</f>
        <v>#VALUE!</v>
      </c>
      <c r="L2974" t="e">
        <f>SEARCH("category",'Mission Importer'!A2974)</f>
        <v>#VALUE!</v>
      </c>
      <c r="M2974" t="e">
        <f>IF(L2974=43,'Mission Importer'!A2974,0)</f>
        <v>#VALUE!</v>
      </c>
    </row>
    <row r="2975" spans="1:13" x14ac:dyDescent="0.3">
      <c r="A2975" t="e">
        <f>SEARCH("livery",'Mission Importer'!A2975)</f>
        <v>#VALUE!</v>
      </c>
      <c r="B2975" t="e">
        <f>IF(A2975=43,'Mission Importer'!A2975,0)</f>
        <v>#VALUE!</v>
      </c>
      <c r="D2975" t="e">
        <f>SEARCH("shape_name",'Mission Importer'!A2975)</f>
        <v>#VALUE!</v>
      </c>
      <c r="E2975" t="e">
        <f>IF(D2975=43,'Mission Importer'!A2975,0)</f>
        <v>#VALUE!</v>
      </c>
      <c r="G2975" t="e">
        <f>SEARCH("shape_name",'Mission Importer'!A2975)</f>
        <v>#VALUE!</v>
      </c>
      <c r="H2975" t="e">
        <f>IF(G2975=43,'Mission Importer'!A2975,0)</f>
        <v>#VALUE!</v>
      </c>
      <c r="J2975" t="e">
        <f>SEARCH("type",'Mission Importer'!A2975)</f>
        <v>#VALUE!</v>
      </c>
      <c r="K2975" t="e">
        <f>IF(J2975=43,'Mission Importer'!A2975,0)</f>
        <v>#VALUE!</v>
      </c>
      <c r="L2975" t="e">
        <f>SEARCH("category",'Mission Importer'!A2975)</f>
        <v>#VALUE!</v>
      </c>
      <c r="M2975" t="e">
        <f>IF(L2975=43,'Mission Importer'!A2975,0)</f>
        <v>#VALUE!</v>
      </c>
    </row>
    <row r="2976" spans="1:13" x14ac:dyDescent="0.3">
      <c r="A2976" t="e">
        <f>SEARCH("livery",'Mission Importer'!A2976)</f>
        <v>#VALUE!</v>
      </c>
      <c r="B2976" t="e">
        <f>IF(A2976=43,'Mission Importer'!A2976,0)</f>
        <v>#VALUE!</v>
      </c>
      <c r="D2976" t="e">
        <f>SEARCH("shape_name",'Mission Importer'!A2976)</f>
        <v>#VALUE!</v>
      </c>
      <c r="E2976" t="e">
        <f>IF(D2976=43,'Mission Importer'!A2976,0)</f>
        <v>#VALUE!</v>
      </c>
      <c r="G2976" t="e">
        <f>SEARCH("shape_name",'Mission Importer'!A2976)</f>
        <v>#VALUE!</v>
      </c>
      <c r="H2976" t="e">
        <f>IF(G2976=43,'Mission Importer'!A2976,0)</f>
        <v>#VALUE!</v>
      </c>
      <c r="J2976" t="e">
        <f>SEARCH("type",'Mission Importer'!A2976)</f>
        <v>#VALUE!</v>
      </c>
      <c r="K2976" t="e">
        <f>IF(J2976=43,'Mission Importer'!A2976,0)</f>
        <v>#VALUE!</v>
      </c>
      <c r="L2976" t="e">
        <f>SEARCH("category",'Mission Importer'!A2976)</f>
        <v>#VALUE!</v>
      </c>
      <c r="M2976" t="e">
        <f>IF(L2976=43,'Mission Importer'!A2976,0)</f>
        <v>#VALUE!</v>
      </c>
    </row>
    <row r="2977" spans="1:13" x14ac:dyDescent="0.3">
      <c r="A2977" t="e">
        <f>SEARCH("livery",'Mission Importer'!A2977)</f>
        <v>#VALUE!</v>
      </c>
      <c r="B2977" t="e">
        <f>IF(A2977=43,'Mission Importer'!A2977,0)</f>
        <v>#VALUE!</v>
      </c>
      <c r="D2977" t="e">
        <f>SEARCH("shape_name",'Mission Importer'!A2977)</f>
        <v>#VALUE!</v>
      </c>
      <c r="E2977" t="e">
        <f>IF(D2977=43,'Mission Importer'!A2977,0)</f>
        <v>#VALUE!</v>
      </c>
      <c r="G2977" t="e">
        <f>SEARCH("shape_name",'Mission Importer'!A2977)</f>
        <v>#VALUE!</v>
      </c>
      <c r="H2977" t="e">
        <f>IF(G2977=43,'Mission Importer'!A2977,0)</f>
        <v>#VALUE!</v>
      </c>
      <c r="J2977" t="e">
        <f>SEARCH("type",'Mission Importer'!A2977)</f>
        <v>#VALUE!</v>
      </c>
      <c r="K2977" t="e">
        <f>IF(J2977=43,'Mission Importer'!A2977,0)</f>
        <v>#VALUE!</v>
      </c>
      <c r="L2977" t="e">
        <f>SEARCH("category",'Mission Importer'!A2977)</f>
        <v>#VALUE!</v>
      </c>
      <c r="M2977" t="e">
        <f>IF(L2977=43,'Mission Importer'!A2977,0)</f>
        <v>#VALUE!</v>
      </c>
    </row>
    <row r="2978" spans="1:13" x14ac:dyDescent="0.3">
      <c r="A2978" t="e">
        <f>SEARCH("livery",'Mission Importer'!A2978)</f>
        <v>#VALUE!</v>
      </c>
      <c r="B2978" t="e">
        <f>IF(A2978=43,'Mission Importer'!A2978,0)</f>
        <v>#VALUE!</v>
      </c>
      <c r="D2978" t="e">
        <f>SEARCH("shape_name",'Mission Importer'!A2978)</f>
        <v>#VALUE!</v>
      </c>
      <c r="E2978" t="e">
        <f>IF(D2978=43,'Mission Importer'!A2978,0)</f>
        <v>#VALUE!</v>
      </c>
      <c r="G2978" t="e">
        <f>SEARCH("shape_name",'Mission Importer'!A2978)</f>
        <v>#VALUE!</v>
      </c>
      <c r="H2978" t="e">
        <f>IF(G2978=43,'Mission Importer'!A2978,0)</f>
        <v>#VALUE!</v>
      </c>
      <c r="J2978" t="e">
        <f>SEARCH("type",'Mission Importer'!A2978)</f>
        <v>#VALUE!</v>
      </c>
      <c r="K2978" t="e">
        <f>IF(J2978=43,'Mission Importer'!A2978,0)</f>
        <v>#VALUE!</v>
      </c>
      <c r="L2978" t="e">
        <f>SEARCH("category",'Mission Importer'!A2978)</f>
        <v>#VALUE!</v>
      </c>
      <c r="M2978" t="e">
        <f>IF(L2978=43,'Mission Importer'!A2978,0)</f>
        <v>#VALUE!</v>
      </c>
    </row>
    <row r="2979" spans="1:13" x14ac:dyDescent="0.3">
      <c r="A2979" t="e">
        <f>SEARCH("livery",'Mission Importer'!A2979)</f>
        <v>#VALUE!</v>
      </c>
      <c r="B2979" t="e">
        <f>IF(A2979=43,'Mission Importer'!A2979,0)</f>
        <v>#VALUE!</v>
      </c>
      <c r="D2979" t="e">
        <f>SEARCH("shape_name",'Mission Importer'!A2979)</f>
        <v>#VALUE!</v>
      </c>
      <c r="E2979" t="e">
        <f>IF(D2979=43,'Mission Importer'!A2979,0)</f>
        <v>#VALUE!</v>
      </c>
      <c r="G2979" t="e">
        <f>SEARCH("shape_name",'Mission Importer'!A2979)</f>
        <v>#VALUE!</v>
      </c>
      <c r="H2979" t="e">
        <f>IF(G2979=43,'Mission Importer'!A2979,0)</f>
        <v>#VALUE!</v>
      </c>
      <c r="J2979" t="e">
        <f>SEARCH("type",'Mission Importer'!A2979)</f>
        <v>#VALUE!</v>
      </c>
      <c r="K2979" t="e">
        <f>IF(J2979=43,'Mission Importer'!A2979,0)</f>
        <v>#VALUE!</v>
      </c>
      <c r="L2979" t="e">
        <f>SEARCH("category",'Mission Importer'!A2979)</f>
        <v>#VALUE!</v>
      </c>
      <c r="M2979" t="e">
        <f>IF(L2979=43,'Mission Importer'!A2979,0)</f>
        <v>#VALUE!</v>
      </c>
    </row>
    <row r="2980" spans="1:13" x14ac:dyDescent="0.3">
      <c r="A2980" t="e">
        <f>SEARCH("livery",'Mission Importer'!A2980)</f>
        <v>#VALUE!</v>
      </c>
      <c r="B2980" t="e">
        <f>IF(A2980=43,'Mission Importer'!A2980,0)</f>
        <v>#VALUE!</v>
      </c>
      <c r="D2980" t="e">
        <f>SEARCH("shape_name",'Mission Importer'!A2980)</f>
        <v>#VALUE!</v>
      </c>
      <c r="E2980" t="e">
        <f>IF(D2980=43,'Mission Importer'!A2980,0)</f>
        <v>#VALUE!</v>
      </c>
      <c r="G2980" t="e">
        <f>SEARCH("shape_name",'Mission Importer'!A2980)</f>
        <v>#VALUE!</v>
      </c>
      <c r="H2980" t="e">
        <f>IF(G2980=43,'Mission Importer'!A2980,0)</f>
        <v>#VALUE!</v>
      </c>
      <c r="J2980" t="e">
        <f>SEARCH("type",'Mission Importer'!A2980)</f>
        <v>#VALUE!</v>
      </c>
      <c r="K2980" t="e">
        <f>IF(J2980=43,'Mission Importer'!A2980,0)</f>
        <v>#VALUE!</v>
      </c>
      <c r="L2980" t="e">
        <f>SEARCH("category",'Mission Importer'!A2980)</f>
        <v>#VALUE!</v>
      </c>
      <c r="M2980" t="e">
        <f>IF(L2980=43,'Mission Importer'!A2980,0)</f>
        <v>#VALUE!</v>
      </c>
    </row>
    <row r="2981" spans="1:13" x14ac:dyDescent="0.3">
      <c r="A2981" t="e">
        <f>SEARCH("livery",'Mission Importer'!A2981)</f>
        <v>#VALUE!</v>
      </c>
      <c r="B2981" t="e">
        <f>IF(A2981=43,'Mission Importer'!A2981,0)</f>
        <v>#VALUE!</v>
      </c>
      <c r="D2981" t="e">
        <f>SEARCH("shape_name",'Mission Importer'!A2981)</f>
        <v>#VALUE!</v>
      </c>
      <c r="E2981" t="e">
        <f>IF(D2981=43,'Mission Importer'!A2981,0)</f>
        <v>#VALUE!</v>
      </c>
      <c r="G2981" t="e">
        <f>SEARCH("shape_name",'Mission Importer'!A2981)</f>
        <v>#VALUE!</v>
      </c>
      <c r="H2981" t="e">
        <f>IF(G2981=43,'Mission Importer'!A2981,0)</f>
        <v>#VALUE!</v>
      </c>
      <c r="J2981" t="e">
        <f>SEARCH("type",'Mission Importer'!A2981)</f>
        <v>#VALUE!</v>
      </c>
      <c r="K2981" t="e">
        <f>IF(J2981=43,'Mission Importer'!A2981,0)</f>
        <v>#VALUE!</v>
      </c>
      <c r="L2981" t="e">
        <f>SEARCH("category",'Mission Importer'!A2981)</f>
        <v>#VALUE!</v>
      </c>
      <c r="M2981" t="e">
        <f>IF(L2981=43,'Mission Importer'!A2981,0)</f>
        <v>#VALUE!</v>
      </c>
    </row>
    <row r="2982" spans="1:13" x14ac:dyDescent="0.3">
      <c r="A2982" t="e">
        <f>SEARCH("livery",'Mission Importer'!A2982)</f>
        <v>#VALUE!</v>
      </c>
      <c r="B2982" t="e">
        <f>IF(A2982=43,'Mission Importer'!A2982,0)</f>
        <v>#VALUE!</v>
      </c>
      <c r="D2982" t="e">
        <f>SEARCH("shape_name",'Mission Importer'!A2982)</f>
        <v>#VALUE!</v>
      </c>
      <c r="E2982" t="e">
        <f>IF(D2982=43,'Mission Importer'!A2982,0)</f>
        <v>#VALUE!</v>
      </c>
      <c r="G2982" t="e">
        <f>SEARCH("shape_name",'Mission Importer'!A2982)</f>
        <v>#VALUE!</v>
      </c>
      <c r="H2982" t="e">
        <f>IF(G2982=43,'Mission Importer'!A2982,0)</f>
        <v>#VALUE!</v>
      </c>
      <c r="J2982">
        <f>SEARCH("type",'Mission Importer'!A2982)</f>
        <v>47</v>
      </c>
      <c r="K2982">
        <f>IF(J2982=43,'Mission Importer'!A2982,0)</f>
        <v>0</v>
      </c>
      <c r="L2982" t="e">
        <f>SEARCH("category",'Mission Importer'!A2982)</f>
        <v>#VALUE!</v>
      </c>
      <c r="M2982" t="e">
        <f>IF(L2982=43,'Mission Importer'!A2982,0)</f>
        <v>#VALUE!</v>
      </c>
    </row>
    <row r="2983" spans="1:13" x14ac:dyDescent="0.3">
      <c r="A2983" t="e">
        <f>SEARCH("livery",'Mission Importer'!A2983)</f>
        <v>#VALUE!</v>
      </c>
      <c r="B2983" t="e">
        <f>IF(A2983=43,'Mission Importer'!A2983,0)</f>
        <v>#VALUE!</v>
      </c>
      <c r="D2983" t="e">
        <f>SEARCH("shape_name",'Mission Importer'!A2983)</f>
        <v>#VALUE!</v>
      </c>
      <c r="E2983" t="e">
        <f>IF(D2983=43,'Mission Importer'!A2983,0)</f>
        <v>#VALUE!</v>
      </c>
      <c r="G2983" t="e">
        <f>SEARCH("shape_name",'Mission Importer'!A2983)</f>
        <v>#VALUE!</v>
      </c>
      <c r="H2983" t="e">
        <f>IF(G2983=43,'Mission Importer'!A2983,0)</f>
        <v>#VALUE!</v>
      </c>
      <c r="J2983" t="e">
        <f>SEARCH("type",'Mission Importer'!A2983)</f>
        <v>#VALUE!</v>
      </c>
      <c r="K2983" t="e">
        <f>IF(J2983=43,'Mission Importer'!A2983,0)</f>
        <v>#VALUE!</v>
      </c>
      <c r="L2983" t="e">
        <f>SEARCH("category",'Mission Importer'!A2983)</f>
        <v>#VALUE!</v>
      </c>
      <c r="M2983" t="e">
        <f>IF(L2983=43,'Mission Importer'!A2983,0)</f>
        <v>#VALUE!</v>
      </c>
    </row>
    <row r="2984" spans="1:13" x14ac:dyDescent="0.3">
      <c r="A2984" t="e">
        <f>SEARCH("livery",'Mission Importer'!A2984)</f>
        <v>#VALUE!</v>
      </c>
      <c r="B2984" t="e">
        <f>IF(A2984=43,'Mission Importer'!A2984,0)</f>
        <v>#VALUE!</v>
      </c>
      <c r="D2984" t="e">
        <f>SEARCH("shape_name",'Mission Importer'!A2984)</f>
        <v>#VALUE!</v>
      </c>
      <c r="E2984" t="e">
        <f>IF(D2984=43,'Mission Importer'!A2984,0)</f>
        <v>#VALUE!</v>
      </c>
      <c r="G2984" t="e">
        <f>SEARCH("shape_name",'Mission Importer'!A2984)</f>
        <v>#VALUE!</v>
      </c>
      <c r="H2984" t="e">
        <f>IF(G2984=43,'Mission Importer'!A2984,0)</f>
        <v>#VALUE!</v>
      </c>
      <c r="J2984" t="e">
        <f>SEARCH("type",'Mission Importer'!A2984)</f>
        <v>#VALUE!</v>
      </c>
      <c r="K2984" t="e">
        <f>IF(J2984=43,'Mission Importer'!A2984,0)</f>
        <v>#VALUE!</v>
      </c>
      <c r="L2984" t="e">
        <f>SEARCH("category",'Mission Importer'!A2984)</f>
        <v>#VALUE!</v>
      </c>
      <c r="M2984" t="e">
        <f>IF(L2984=43,'Mission Importer'!A2984,0)</f>
        <v>#VALUE!</v>
      </c>
    </row>
    <row r="2985" spans="1:13" x14ac:dyDescent="0.3">
      <c r="A2985" t="e">
        <f>SEARCH("livery",'Mission Importer'!A2985)</f>
        <v>#VALUE!</v>
      </c>
      <c r="B2985" t="e">
        <f>IF(A2985=43,'Mission Importer'!A2985,0)</f>
        <v>#VALUE!</v>
      </c>
      <c r="D2985" t="e">
        <f>SEARCH("shape_name",'Mission Importer'!A2985)</f>
        <v>#VALUE!</v>
      </c>
      <c r="E2985" t="e">
        <f>IF(D2985=43,'Mission Importer'!A2985,0)</f>
        <v>#VALUE!</v>
      </c>
      <c r="G2985" t="e">
        <f>SEARCH("shape_name",'Mission Importer'!A2985)</f>
        <v>#VALUE!</v>
      </c>
      <c r="H2985" t="e">
        <f>IF(G2985=43,'Mission Importer'!A2985,0)</f>
        <v>#VALUE!</v>
      </c>
      <c r="J2985" t="e">
        <f>SEARCH("type",'Mission Importer'!A2985)</f>
        <v>#VALUE!</v>
      </c>
      <c r="K2985" t="e">
        <f>IF(J2985=43,'Mission Importer'!A2985,0)</f>
        <v>#VALUE!</v>
      </c>
      <c r="L2985" t="e">
        <f>SEARCH("category",'Mission Importer'!A2985)</f>
        <v>#VALUE!</v>
      </c>
      <c r="M2985" t="e">
        <f>IF(L2985=43,'Mission Importer'!A2985,0)</f>
        <v>#VALUE!</v>
      </c>
    </row>
    <row r="2986" spans="1:13" x14ac:dyDescent="0.3">
      <c r="A2986" t="e">
        <f>SEARCH("livery",'Mission Importer'!A2986)</f>
        <v>#VALUE!</v>
      </c>
      <c r="B2986" t="e">
        <f>IF(A2986=43,'Mission Importer'!A2986,0)</f>
        <v>#VALUE!</v>
      </c>
      <c r="D2986" t="e">
        <f>SEARCH("shape_name",'Mission Importer'!A2986)</f>
        <v>#VALUE!</v>
      </c>
      <c r="E2986" t="e">
        <f>IF(D2986=43,'Mission Importer'!A2986,0)</f>
        <v>#VALUE!</v>
      </c>
      <c r="G2986" t="e">
        <f>SEARCH("shape_name",'Mission Importer'!A2986)</f>
        <v>#VALUE!</v>
      </c>
      <c r="H2986" t="e">
        <f>IF(G2986=43,'Mission Importer'!A2986,0)</f>
        <v>#VALUE!</v>
      </c>
      <c r="J2986" t="e">
        <f>SEARCH("type",'Mission Importer'!A2986)</f>
        <v>#VALUE!</v>
      </c>
      <c r="K2986" t="e">
        <f>IF(J2986=43,'Mission Importer'!A2986,0)</f>
        <v>#VALUE!</v>
      </c>
      <c r="L2986" t="e">
        <f>SEARCH("category",'Mission Importer'!A2986)</f>
        <v>#VALUE!</v>
      </c>
      <c r="M2986" t="e">
        <f>IF(L2986=43,'Mission Importer'!A2986,0)</f>
        <v>#VALUE!</v>
      </c>
    </row>
    <row r="2987" spans="1:13" x14ac:dyDescent="0.3">
      <c r="A2987" t="e">
        <f>SEARCH("livery",'Mission Importer'!A2987)</f>
        <v>#VALUE!</v>
      </c>
      <c r="B2987" t="e">
        <f>IF(A2987=43,'Mission Importer'!A2987,0)</f>
        <v>#VALUE!</v>
      </c>
      <c r="D2987" t="e">
        <f>SEARCH("shape_name",'Mission Importer'!A2987)</f>
        <v>#VALUE!</v>
      </c>
      <c r="E2987" t="e">
        <f>IF(D2987=43,'Mission Importer'!A2987,0)</f>
        <v>#VALUE!</v>
      </c>
      <c r="G2987" t="e">
        <f>SEARCH("shape_name",'Mission Importer'!A2987)</f>
        <v>#VALUE!</v>
      </c>
      <c r="H2987" t="e">
        <f>IF(G2987=43,'Mission Importer'!A2987,0)</f>
        <v>#VALUE!</v>
      </c>
      <c r="J2987" t="e">
        <f>SEARCH("type",'Mission Importer'!A2987)</f>
        <v>#VALUE!</v>
      </c>
      <c r="K2987" t="e">
        <f>IF(J2987=43,'Mission Importer'!A2987,0)</f>
        <v>#VALUE!</v>
      </c>
      <c r="L2987" t="e">
        <f>SEARCH("category",'Mission Importer'!A2987)</f>
        <v>#VALUE!</v>
      </c>
      <c r="M2987" t="e">
        <f>IF(L2987=43,'Mission Importer'!A2987,0)</f>
        <v>#VALUE!</v>
      </c>
    </row>
    <row r="2988" spans="1:13" x14ac:dyDescent="0.3">
      <c r="A2988" t="e">
        <f>SEARCH("livery",'Mission Importer'!A2988)</f>
        <v>#VALUE!</v>
      </c>
      <c r="B2988" t="e">
        <f>IF(A2988=43,'Mission Importer'!A2988,0)</f>
        <v>#VALUE!</v>
      </c>
      <c r="D2988" t="e">
        <f>SEARCH("shape_name",'Mission Importer'!A2988)</f>
        <v>#VALUE!</v>
      </c>
      <c r="E2988" t="e">
        <f>IF(D2988=43,'Mission Importer'!A2988,0)</f>
        <v>#VALUE!</v>
      </c>
      <c r="G2988" t="e">
        <f>SEARCH("shape_name",'Mission Importer'!A2988)</f>
        <v>#VALUE!</v>
      </c>
      <c r="H2988" t="e">
        <f>IF(G2988=43,'Mission Importer'!A2988,0)</f>
        <v>#VALUE!</v>
      </c>
      <c r="J2988" t="e">
        <f>SEARCH("type",'Mission Importer'!A2988)</f>
        <v>#VALUE!</v>
      </c>
      <c r="K2988" t="e">
        <f>IF(J2988=43,'Mission Importer'!A2988,0)</f>
        <v>#VALUE!</v>
      </c>
      <c r="L2988" t="e">
        <f>SEARCH("category",'Mission Importer'!A2988)</f>
        <v>#VALUE!</v>
      </c>
      <c r="M2988" t="e">
        <f>IF(L2988=43,'Mission Importer'!A2988,0)</f>
        <v>#VALUE!</v>
      </c>
    </row>
    <row r="2989" spans="1:13" x14ac:dyDescent="0.3">
      <c r="A2989" t="e">
        <f>SEARCH("livery",'Mission Importer'!A2989)</f>
        <v>#VALUE!</v>
      </c>
      <c r="B2989" t="e">
        <f>IF(A2989=43,'Mission Importer'!A2989,0)</f>
        <v>#VALUE!</v>
      </c>
      <c r="D2989" t="e">
        <f>SEARCH("shape_name",'Mission Importer'!A2989)</f>
        <v>#VALUE!</v>
      </c>
      <c r="E2989" t="e">
        <f>IF(D2989=43,'Mission Importer'!A2989,0)</f>
        <v>#VALUE!</v>
      </c>
      <c r="G2989" t="e">
        <f>SEARCH("shape_name",'Mission Importer'!A2989)</f>
        <v>#VALUE!</v>
      </c>
      <c r="H2989" t="e">
        <f>IF(G2989=43,'Mission Importer'!A2989,0)</f>
        <v>#VALUE!</v>
      </c>
      <c r="J2989" t="e">
        <f>SEARCH("type",'Mission Importer'!A2989)</f>
        <v>#VALUE!</v>
      </c>
      <c r="K2989" t="e">
        <f>IF(J2989=43,'Mission Importer'!A2989,0)</f>
        <v>#VALUE!</v>
      </c>
      <c r="L2989" t="e">
        <f>SEARCH("category",'Mission Importer'!A2989)</f>
        <v>#VALUE!</v>
      </c>
      <c r="M2989" t="e">
        <f>IF(L2989=43,'Mission Importer'!A2989,0)</f>
        <v>#VALUE!</v>
      </c>
    </row>
    <row r="2990" spans="1:13" x14ac:dyDescent="0.3">
      <c r="A2990" t="e">
        <f>SEARCH("livery",'Mission Importer'!A2990)</f>
        <v>#VALUE!</v>
      </c>
      <c r="B2990" t="e">
        <f>IF(A2990=43,'Mission Importer'!A2990,0)</f>
        <v>#VALUE!</v>
      </c>
      <c r="D2990" t="e">
        <f>SEARCH("shape_name",'Mission Importer'!A2990)</f>
        <v>#VALUE!</v>
      </c>
      <c r="E2990" t="e">
        <f>IF(D2990=43,'Mission Importer'!A2990,0)</f>
        <v>#VALUE!</v>
      </c>
      <c r="G2990" t="e">
        <f>SEARCH("shape_name",'Mission Importer'!A2990)</f>
        <v>#VALUE!</v>
      </c>
      <c r="H2990" t="e">
        <f>IF(G2990=43,'Mission Importer'!A2990,0)</f>
        <v>#VALUE!</v>
      </c>
      <c r="J2990" t="e">
        <f>SEARCH("type",'Mission Importer'!A2990)</f>
        <v>#VALUE!</v>
      </c>
      <c r="K2990" t="e">
        <f>IF(J2990=43,'Mission Importer'!A2990,0)</f>
        <v>#VALUE!</v>
      </c>
      <c r="L2990" t="e">
        <f>SEARCH("category",'Mission Importer'!A2990)</f>
        <v>#VALUE!</v>
      </c>
      <c r="M2990" t="e">
        <f>IF(L2990=43,'Mission Importer'!A2990,0)</f>
        <v>#VALUE!</v>
      </c>
    </row>
    <row r="2991" spans="1:13" x14ac:dyDescent="0.3">
      <c r="A2991" t="e">
        <f>SEARCH("livery",'Mission Importer'!A2991)</f>
        <v>#VALUE!</v>
      </c>
      <c r="B2991" t="e">
        <f>IF(A2991=43,'Mission Importer'!A2991,0)</f>
        <v>#VALUE!</v>
      </c>
      <c r="D2991" t="e">
        <f>SEARCH("shape_name",'Mission Importer'!A2991)</f>
        <v>#VALUE!</v>
      </c>
      <c r="E2991" t="e">
        <f>IF(D2991=43,'Mission Importer'!A2991,0)</f>
        <v>#VALUE!</v>
      </c>
      <c r="G2991" t="e">
        <f>SEARCH("shape_name",'Mission Importer'!A2991)</f>
        <v>#VALUE!</v>
      </c>
      <c r="H2991" t="e">
        <f>IF(G2991=43,'Mission Importer'!A2991,0)</f>
        <v>#VALUE!</v>
      </c>
      <c r="J2991" t="e">
        <f>SEARCH("type",'Mission Importer'!A2991)</f>
        <v>#VALUE!</v>
      </c>
      <c r="K2991" t="e">
        <f>IF(J2991=43,'Mission Importer'!A2991,0)</f>
        <v>#VALUE!</v>
      </c>
      <c r="L2991" t="e">
        <f>SEARCH("category",'Mission Importer'!A2991)</f>
        <v>#VALUE!</v>
      </c>
      <c r="M2991" t="e">
        <f>IF(L2991=43,'Mission Importer'!A2991,0)</f>
        <v>#VALUE!</v>
      </c>
    </row>
    <row r="2992" spans="1:13" x14ac:dyDescent="0.3">
      <c r="A2992" t="e">
        <f>SEARCH("livery",'Mission Importer'!A2992)</f>
        <v>#VALUE!</v>
      </c>
      <c r="B2992" t="e">
        <f>IF(A2992=43,'Mission Importer'!A2992,0)</f>
        <v>#VALUE!</v>
      </c>
      <c r="D2992" t="e">
        <f>SEARCH("shape_name",'Mission Importer'!A2992)</f>
        <v>#VALUE!</v>
      </c>
      <c r="E2992" t="e">
        <f>IF(D2992=43,'Mission Importer'!A2992,0)</f>
        <v>#VALUE!</v>
      </c>
      <c r="G2992" t="e">
        <f>SEARCH("shape_name",'Mission Importer'!A2992)</f>
        <v>#VALUE!</v>
      </c>
      <c r="H2992" t="e">
        <f>IF(G2992=43,'Mission Importer'!A2992,0)</f>
        <v>#VALUE!</v>
      </c>
      <c r="J2992" t="e">
        <f>SEARCH("type",'Mission Importer'!A2992)</f>
        <v>#VALUE!</v>
      </c>
      <c r="K2992" t="e">
        <f>IF(J2992=43,'Mission Importer'!A2992,0)</f>
        <v>#VALUE!</v>
      </c>
      <c r="L2992" t="e">
        <f>SEARCH("category",'Mission Importer'!A2992)</f>
        <v>#VALUE!</v>
      </c>
      <c r="M2992" t="e">
        <f>IF(L2992=43,'Mission Importer'!A2992,0)</f>
        <v>#VALUE!</v>
      </c>
    </row>
    <row r="2993" spans="1:13" x14ac:dyDescent="0.3">
      <c r="A2993" t="e">
        <f>SEARCH("livery",'Mission Importer'!A2993)</f>
        <v>#VALUE!</v>
      </c>
      <c r="B2993" t="e">
        <f>IF(A2993=43,'Mission Importer'!A2993,0)</f>
        <v>#VALUE!</v>
      </c>
      <c r="D2993" t="e">
        <f>SEARCH("shape_name",'Mission Importer'!A2993)</f>
        <v>#VALUE!</v>
      </c>
      <c r="E2993" t="e">
        <f>IF(D2993=43,'Mission Importer'!A2993,0)</f>
        <v>#VALUE!</v>
      </c>
      <c r="G2993" t="e">
        <f>SEARCH("shape_name",'Mission Importer'!A2993)</f>
        <v>#VALUE!</v>
      </c>
      <c r="H2993" t="e">
        <f>IF(G2993=43,'Mission Importer'!A2993,0)</f>
        <v>#VALUE!</v>
      </c>
      <c r="J2993" t="e">
        <f>SEARCH("type",'Mission Importer'!A2993)</f>
        <v>#VALUE!</v>
      </c>
      <c r="K2993" t="e">
        <f>IF(J2993=43,'Mission Importer'!A2993,0)</f>
        <v>#VALUE!</v>
      </c>
      <c r="L2993" t="e">
        <f>SEARCH("category",'Mission Importer'!A2993)</f>
        <v>#VALUE!</v>
      </c>
      <c r="M2993" t="e">
        <f>IF(L2993=43,'Mission Importer'!A2993,0)</f>
        <v>#VALUE!</v>
      </c>
    </row>
    <row r="2994" spans="1:13" x14ac:dyDescent="0.3">
      <c r="A2994" t="e">
        <f>SEARCH("livery",'Mission Importer'!A2994)</f>
        <v>#VALUE!</v>
      </c>
      <c r="B2994" t="e">
        <f>IF(A2994=43,'Mission Importer'!A2994,0)</f>
        <v>#VALUE!</v>
      </c>
      <c r="D2994" t="e">
        <f>SEARCH("shape_name",'Mission Importer'!A2994)</f>
        <v>#VALUE!</v>
      </c>
      <c r="E2994" t="e">
        <f>IF(D2994=43,'Mission Importer'!A2994,0)</f>
        <v>#VALUE!</v>
      </c>
      <c r="G2994" t="e">
        <f>SEARCH("shape_name",'Mission Importer'!A2994)</f>
        <v>#VALUE!</v>
      </c>
      <c r="H2994" t="e">
        <f>IF(G2994=43,'Mission Importer'!A2994,0)</f>
        <v>#VALUE!</v>
      </c>
      <c r="J2994" t="e">
        <f>SEARCH("type",'Mission Importer'!A2994)</f>
        <v>#VALUE!</v>
      </c>
      <c r="K2994" t="e">
        <f>IF(J2994=43,'Mission Importer'!A2994,0)</f>
        <v>#VALUE!</v>
      </c>
      <c r="L2994" t="e">
        <f>SEARCH("category",'Mission Importer'!A2994)</f>
        <v>#VALUE!</v>
      </c>
      <c r="M2994" t="e">
        <f>IF(L2994=43,'Mission Importer'!A2994,0)</f>
        <v>#VALUE!</v>
      </c>
    </row>
    <row r="2995" spans="1:13" x14ac:dyDescent="0.3">
      <c r="A2995" t="e">
        <f>SEARCH("livery",'Mission Importer'!A2995)</f>
        <v>#VALUE!</v>
      </c>
      <c r="B2995" t="e">
        <f>IF(A2995=43,'Mission Importer'!A2995,0)</f>
        <v>#VALUE!</v>
      </c>
      <c r="D2995" t="e">
        <f>SEARCH("shape_name",'Mission Importer'!A2995)</f>
        <v>#VALUE!</v>
      </c>
      <c r="E2995" t="e">
        <f>IF(D2995=43,'Mission Importer'!A2995,0)</f>
        <v>#VALUE!</v>
      </c>
      <c r="G2995" t="e">
        <f>SEARCH("shape_name",'Mission Importer'!A2995)</f>
        <v>#VALUE!</v>
      </c>
      <c r="H2995" t="e">
        <f>IF(G2995=43,'Mission Importer'!A2995,0)</f>
        <v>#VALUE!</v>
      </c>
      <c r="J2995" t="e">
        <f>SEARCH("type",'Mission Importer'!A2995)</f>
        <v>#VALUE!</v>
      </c>
      <c r="K2995" t="e">
        <f>IF(J2995=43,'Mission Importer'!A2995,0)</f>
        <v>#VALUE!</v>
      </c>
      <c r="L2995" t="e">
        <f>SEARCH("category",'Mission Importer'!A2995)</f>
        <v>#VALUE!</v>
      </c>
      <c r="M2995" t="e">
        <f>IF(L2995=43,'Mission Importer'!A2995,0)</f>
        <v>#VALUE!</v>
      </c>
    </row>
    <row r="2996" spans="1:13" x14ac:dyDescent="0.3">
      <c r="A2996" t="e">
        <f>SEARCH("livery",'Mission Importer'!A2996)</f>
        <v>#VALUE!</v>
      </c>
      <c r="B2996" t="e">
        <f>IF(A2996=43,'Mission Importer'!A2996,0)</f>
        <v>#VALUE!</v>
      </c>
      <c r="D2996" t="e">
        <f>SEARCH("shape_name",'Mission Importer'!A2996)</f>
        <v>#VALUE!</v>
      </c>
      <c r="E2996" t="e">
        <f>IF(D2996=43,'Mission Importer'!A2996,0)</f>
        <v>#VALUE!</v>
      </c>
      <c r="G2996" t="e">
        <f>SEARCH("shape_name",'Mission Importer'!A2996)</f>
        <v>#VALUE!</v>
      </c>
      <c r="H2996" t="e">
        <f>IF(G2996=43,'Mission Importer'!A2996,0)</f>
        <v>#VALUE!</v>
      </c>
      <c r="J2996" t="e">
        <f>SEARCH("type",'Mission Importer'!A2996)</f>
        <v>#VALUE!</v>
      </c>
      <c r="K2996" t="e">
        <f>IF(J2996=43,'Mission Importer'!A2996,0)</f>
        <v>#VALUE!</v>
      </c>
      <c r="L2996" t="e">
        <f>SEARCH("category",'Mission Importer'!A2996)</f>
        <v>#VALUE!</v>
      </c>
      <c r="M2996" t="e">
        <f>IF(L2996=43,'Mission Importer'!A2996,0)</f>
        <v>#VALUE!</v>
      </c>
    </row>
    <row r="2997" spans="1:13" x14ac:dyDescent="0.3">
      <c r="A2997" t="e">
        <f>SEARCH("livery",'Mission Importer'!A2997)</f>
        <v>#VALUE!</v>
      </c>
      <c r="B2997" t="e">
        <f>IF(A2997=43,'Mission Importer'!A2997,0)</f>
        <v>#VALUE!</v>
      </c>
      <c r="D2997" t="e">
        <f>SEARCH("shape_name",'Mission Importer'!A2997)</f>
        <v>#VALUE!</v>
      </c>
      <c r="E2997" t="e">
        <f>IF(D2997=43,'Mission Importer'!A2997,0)</f>
        <v>#VALUE!</v>
      </c>
      <c r="G2997" t="e">
        <f>SEARCH("shape_name",'Mission Importer'!A2997)</f>
        <v>#VALUE!</v>
      </c>
      <c r="H2997" t="e">
        <f>IF(G2997=43,'Mission Importer'!A2997,0)</f>
        <v>#VALUE!</v>
      </c>
      <c r="J2997" t="e">
        <f>SEARCH("type",'Mission Importer'!A2997)</f>
        <v>#VALUE!</v>
      </c>
      <c r="K2997" t="e">
        <f>IF(J2997=43,'Mission Importer'!A2997,0)</f>
        <v>#VALUE!</v>
      </c>
      <c r="L2997">
        <f>SEARCH("category",'Mission Importer'!A2997)</f>
        <v>43</v>
      </c>
      <c r="M2997" t="str">
        <f>IF(L2997=43,'Mission Importer'!A2997,0)</f>
        <v xml:space="preserve">                                        ["category"] = "Unarmed",</v>
      </c>
    </row>
    <row r="2998" spans="1:13" x14ac:dyDescent="0.3">
      <c r="A2998" t="e">
        <f>SEARCH("livery",'Mission Importer'!A2998)</f>
        <v>#VALUE!</v>
      </c>
      <c r="B2998" t="e">
        <f>IF(A2998=43,'Mission Importer'!A2998,0)</f>
        <v>#VALUE!</v>
      </c>
      <c r="D2998" t="e">
        <f>SEARCH("shape_name",'Mission Importer'!A2998)</f>
        <v>#VALUE!</v>
      </c>
      <c r="E2998" t="e">
        <f>IF(D2998=43,'Mission Importer'!A2998,0)</f>
        <v>#VALUE!</v>
      </c>
      <c r="G2998" t="e">
        <f>SEARCH("shape_name",'Mission Importer'!A2998)</f>
        <v>#VALUE!</v>
      </c>
      <c r="H2998" t="e">
        <f>IF(G2998=43,'Mission Importer'!A2998,0)</f>
        <v>#VALUE!</v>
      </c>
      <c r="J2998">
        <f>SEARCH("type",'Mission Importer'!A2998)</f>
        <v>43</v>
      </c>
      <c r="K2998" t="str">
        <f>IF(J2998=43,'Mission Importer'!A2998,0)</f>
        <v xml:space="preserve">                                        ["type"] = "Ural-4320 APA-5D",</v>
      </c>
      <c r="L2998" t="e">
        <f>SEARCH("category",'Mission Importer'!A2998)</f>
        <v>#VALUE!</v>
      </c>
      <c r="M2998" t="e">
        <f>IF(L2998=43,'Mission Importer'!A2998,0)</f>
        <v>#VALUE!</v>
      </c>
    </row>
    <row r="2999" spans="1:13" x14ac:dyDescent="0.3">
      <c r="A2999" t="e">
        <f>SEARCH("livery",'Mission Importer'!A2999)</f>
        <v>#VALUE!</v>
      </c>
      <c r="B2999" t="e">
        <f>IF(A2999=43,'Mission Importer'!A2999,0)</f>
        <v>#VALUE!</v>
      </c>
      <c r="D2999" t="e">
        <f>SEARCH("shape_name",'Mission Importer'!A2999)</f>
        <v>#VALUE!</v>
      </c>
      <c r="E2999" t="e">
        <f>IF(D2999=43,'Mission Importer'!A2999,0)</f>
        <v>#VALUE!</v>
      </c>
      <c r="G2999" t="e">
        <f>SEARCH("shape_name",'Mission Importer'!A2999)</f>
        <v>#VALUE!</v>
      </c>
      <c r="H2999" t="e">
        <f>IF(G2999=43,'Mission Importer'!A2999,0)</f>
        <v>#VALUE!</v>
      </c>
      <c r="J2999" t="e">
        <f>SEARCH("type",'Mission Importer'!A2999)</f>
        <v>#VALUE!</v>
      </c>
      <c r="K2999" t="e">
        <f>IF(J2999=43,'Mission Importer'!A2999,0)</f>
        <v>#VALUE!</v>
      </c>
      <c r="L2999" t="e">
        <f>SEARCH("category",'Mission Importer'!A2999)</f>
        <v>#VALUE!</v>
      </c>
      <c r="M2999" t="e">
        <f>IF(L2999=43,'Mission Importer'!A2999,0)</f>
        <v>#VALUE!</v>
      </c>
    </row>
    <row r="3000" spans="1:13" x14ac:dyDescent="0.3">
      <c r="A3000" t="e">
        <f>SEARCH("livery",'Mission Importer'!A3000)</f>
        <v>#VALUE!</v>
      </c>
      <c r="B3000" t="e">
        <f>IF(A3000=43,'Mission Importer'!A3000,0)</f>
        <v>#VALUE!</v>
      </c>
      <c r="D3000" t="e">
        <f>SEARCH("shape_name",'Mission Importer'!A3000)</f>
        <v>#VALUE!</v>
      </c>
      <c r="E3000" t="e">
        <f>IF(D3000=43,'Mission Importer'!A3000,0)</f>
        <v>#VALUE!</v>
      </c>
      <c r="G3000" t="e">
        <f>SEARCH("shape_name",'Mission Importer'!A3000)</f>
        <v>#VALUE!</v>
      </c>
      <c r="H3000" t="e">
        <f>IF(G3000=43,'Mission Importer'!A3000,0)</f>
        <v>#VALUE!</v>
      </c>
      <c r="J3000" t="e">
        <f>SEARCH("type",'Mission Importer'!A3000)</f>
        <v>#VALUE!</v>
      </c>
      <c r="K3000" t="e">
        <f>IF(J3000=43,'Mission Importer'!A3000,0)</f>
        <v>#VALUE!</v>
      </c>
      <c r="L3000" t="e">
        <f>SEARCH("category",'Mission Importer'!A3000)</f>
        <v>#VALUE!</v>
      </c>
      <c r="M3000" t="e">
        <f>IF(L3000=43,'Mission Importer'!A3000,0)</f>
        <v>#VALUE!</v>
      </c>
    </row>
    <row r="3001" spans="1:13" x14ac:dyDescent="0.3">
      <c r="A3001" t="e">
        <f>SEARCH("livery",'Mission Importer'!A3001)</f>
        <v>#VALUE!</v>
      </c>
      <c r="B3001" t="e">
        <f>IF(A3001=43,'Mission Importer'!A3001,0)</f>
        <v>#VALUE!</v>
      </c>
      <c r="D3001" t="e">
        <f>SEARCH("shape_name",'Mission Importer'!A3001)</f>
        <v>#VALUE!</v>
      </c>
      <c r="E3001" t="e">
        <f>IF(D3001=43,'Mission Importer'!A3001,0)</f>
        <v>#VALUE!</v>
      </c>
      <c r="G3001" t="e">
        <f>SEARCH("shape_name",'Mission Importer'!A3001)</f>
        <v>#VALUE!</v>
      </c>
      <c r="H3001" t="e">
        <f>IF(G3001=43,'Mission Importer'!A3001,0)</f>
        <v>#VALUE!</v>
      </c>
      <c r="J3001" t="e">
        <f>SEARCH("type",'Mission Importer'!A3001)</f>
        <v>#VALUE!</v>
      </c>
      <c r="K3001" t="e">
        <f>IF(J3001=43,'Mission Importer'!A3001,0)</f>
        <v>#VALUE!</v>
      </c>
      <c r="L3001" t="e">
        <f>SEARCH("category",'Mission Importer'!A3001)</f>
        <v>#VALUE!</v>
      </c>
      <c r="M3001" t="e">
        <f>IF(L3001=43,'Mission Importer'!A3001,0)</f>
        <v>#VALUE!</v>
      </c>
    </row>
    <row r="3002" spans="1:13" x14ac:dyDescent="0.3">
      <c r="A3002" t="e">
        <f>SEARCH("livery",'Mission Importer'!A3002)</f>
        <v>#VALUE!</v>
      </c>
      <c r="B3002" t="e">
        <f>IF(A3002=43,'Mission Importer'!A3002,0)</f>
        <v>#VALUE!</v>
      </c>
      <c r="D3002" t="e">
        <f>SEARCH("shape_name",'Mission Importer'!A3002)</f>
        <v>#VALUE!</v>
      </c>
      <c r="E3002" t="e">
        <f>IF(D3002=43,'Mission Importer'!A3002,0)</f>
        <v>#VALUE!</v>
      </c>
      <c r="G3002" t="e">
        <f>SEARCH("shape_name",'Mission Importer'!A3002)</f>
        <v>#VALUE!</v>
      </c>
      <c r="H3002" t="e">
        <f>IF(G3002=43,'Mission Importer'!A3002,0)</f>
        <v>#VALUE!</v>
      </c>
      <c r="J3002" t="e">
        <f>SEARCH("type",'Mission Importer'!A3002)</f>
        <v>#VALUE!</v>
      </c>
      <c r="K3002" t="e">
        <f>IF(J3002=43,'Mission Importer'!A3002,0)</f>
        <v>#VALUE!</v>
      </c>
      <c r="L3002" t="e">
        <f>SEARCH("category",'Mission Importer'!A3002)</f>
        <v>#VALUE!</v>
      </c>
      <c r="M3002" t="e">
        <f>IF(L3002=43,'Mission Importer'!A3002,0)</f>
        <v>#VALUE!</v>
      </c>
    </row>
    <row r="3003" spans="1:13" x14ac:dyDescent="0.3">
      <c r="A3003" t="e">
        <f>SEARCH("livery",'Mission Importer'!A3003)</f>
        <v>#VALUE!</v>
      </c>
      <c r="B3003" t="e">
        <f>IF(A3003=43,'Mission Importer'!A3003,0)</f>
        <v>#VALUE!</v>
      </c>
      <c r="D3003" t="e">
        <f>SEARCH("shape_name",'Mission Importer'!A3003)</f>
        <v>#VALUE!</v>
      </c>
      <c r="E3003" t="e">
        <f>IF(D3003=43,'Mission Importer'!A3003,0)</f>
        <v>#VALUE!</v>
      </c>
      <c r="G3003" t="e">
        <f>SEARCH("shape_name",'Mission Importer'!A3003)</f>
        <v>#VALUE!</v>
      </c>
      <c r="H3003" t="e">
        <f>IF(G3003=43,'Mission Importer'!A3003,0)</f>
        <v>#VALUE!</v>
      </c>
      <c r="J3003" t="e">
        <f>SEARCH("type",'Mission Importer'!A3003)</f>
        <v>#VALUE!</v>
      </c>
      <c r="K3003" t="e">
        <f>IF(J3003=43,'Mission Importer'!A3003,0)</f>
        <v>#VALUE!</v>
      </c>
      <c r="L3003" t="e">
        <f>SEARCH("category",'Mission Importer'!A3003)</f>
        <v>#VALUE!</v>
      </c>
      <c r="M3003" t="e">
        <f>IF(L3003=43,'Mission Importer'!A3003,0)</f>
        <v>#VALUE!</v>
      </c>
    </row>
    <row r="3004" spans="1:13" x14ac:dyDescent="0.3">
      <c r="A3004" t="e">
        <f>SEARCH("livery",'Mission Importer'!A3004)</f>
        <v>#VALUE!</v>
      </c>
      <c r="B3004" t="e">
        <f>IF(A3004=43,'Mission Importer'!A3004,0)</f>
        <v>#VALUE!</v>
      </c>
      <c r="D3004" t="e">
        <f>SEARCH("shape_name",'Mission Importer'!A3004)</f>
        <v>#VALUE!</v>
      </c>
      <c r="E3004" t="e">
        <f>IF(D3004=43,'Mission Importer'!A3004,0)</f>
        <v>#VALUE!</v>
      </c>
      <c r="G3004" t="e">
        <f>SEARCH("shape_name",'Mission Importer'!A3004)</f>
        <v>#VALUE!</v>
      </c>
      <c r="H3004" t="e">
        <f>IF(G3004=43,'Mission Importer'!A3004,0)</f>
        <v>#VALUE!</v>
      </c>
      <c r="J3004" t="e">
        <f>SEARCH("type",'Mission Importer'!A3004)</f>
        <v>#VALUE!</v>
      </c>
      <c r="K3004" t="e">
        <f>IF(J3004=43,'Mission Importer'!A3004,0)</f>
        <v>#VALUE!</v>
      </c>
      <c r="L3004" t="e">
        <f>SEARCH("category",'Mission Importer'!A3004)</f>
        <v>#VALUE!</v>
      </c>
      <c r="M3004" t="e">
        <f>IF(L3004=43,'Mission Importer'!A3004,0)</f>
        <v>#VALUE!</v>
      </c>
    </row>
    <row r="3005" spans="1:13" x14ac:dyDescent="0.3">
      <c r="A3005" t="e">
        <f>SEARCH("livery",'Mission Importer'!A3005)</f>
        <v>#VALUE!</v>
      </c>
      <c r="B3005" t="e">
        <f>IF(A3005=43,'Mission Importer'!A3005,0)</f>
        <v>#VALUE!</v>
      </c>
      <c r="D3005" t="e">
        <f>SEARCH("shape_name",'Mission Importer'!A3005)</f>
        <v>#VALUE!</v>
      </c>
      <c r="E3005" t="e">
        <f>IF(D3005=43,'Mission Importer'!A3005,0)</f>
        <v>#VALUE!</v>
      </c>
      <c r="G3005" t="e">
        <f>SEARCH("shape_name",'Mission Importer'!A3005)</f>
        <v>#VALUE!</v>
      </c>
      <c r="H3005" t="e">
        <f>IF(G3005=43,'Mission Importer'!A3005,0)</f>
        <v>#VALUE!</v>
      </c>
      <c r="J3005" t="e">
        <f>SEARCH("type",'Mission Importer'!A3005)</f>
        <v>#VALUE!</v>
      </c>
      <c r="K3005" t="e">
        <f>IF(J3005=43,'Mission Importer'!A3005,0)</f>
        <v>#VALUE!</v>
      </c>
      <c r="L3005" t="e">
        <f>SEARCH("category",'Mission Importer'!A3005)</f>
        <v>#VALUE!</v>
      </c>
      <c r="M3005" t="e">
        <f>IF(L3005=43,'Mission Importer'!A3005,0)</f>
        <v>#VALUE!</v>
      </c>
    </row>
    <row r="3006" spans="1:13" x14ac:dyDescent="0.3">
      <c r="A3006" t="e">
        <f>SEARCH("livery",'Mission Importer'!A3006)</f>
        <v>#VALUE!</v>
      </c>
      <c r="B3006" t="e">
        <f>IF(A3006=43,'Mission Importer'!A3006,0)</f>
        <v>#VALUE!</v>
      </c>
      <c r="D3006" t="e">
        <f>SEARCH("shape_name",'Mission Importer'!A3006)</f>
        <v>#VALUE!</v>
      </c>
      <c r="E3006" t="e">
        <f>IF(D3006=43,'Mission Importer'!A3006,0)</f>
        <v>#VALUE!</v>
      </c>
      <c r="G3006" t="e">
        <f>SEARCH("shape_name",'Mission Importer'!A3006)</f>
        <v>#VALUE!</v>
      </c>
      <c r="H3006" t="e">
        <f>IF(G3006=43,'Mission Importer'!A3006,0)</f>
        <v>#VALUE!</v>
      </c>
      <c r="J3006" t="e">
        <f>SEARCH("type",'Mission Importer'!A3006)</f>
        <v>#VALUE!</v>
      </c>
      <c r="K3006" t="e">
        <f>IF(J3006=43,'Mission Importer'!A3006,0)</f>
        <v>#VALUE!</v>
      </c>
      <c r="L3006" t="e">
        <f>SEARCH("category",'Mission Importer'!A3006)</f>
        <v>#VALUE!</v>
      </c>
      <c r="M3006" t="e">
        <f>IF(L3006=43,'Mission Importer'!A3006,0)</f>
        <v>#VALUE!</v>
      </c>
    </row>
    <row r="3007" spans="1:13" x14ac:dyDescent="0.3">
      <c r="A3007" t="e">
        <f>SEARCH("livery",'Mission Importer'!A3007)</f>
        <v>#VALUE!</v>
      </c>
      <c r="B3007" t="e">
        <f>IF(A3007=43,'Mission Importer'!A3007,0)</f>
        <v>#VALUE!</v>
      </c>
      <c r="D3007" t="e">
        <f>SEARCH("shape_name",'Mission Importer'!A3007)</f>
        <v>#VALUE!</v>
      </c>
      <c r="E3007" t="e">
        <f>IF(D3007=43,'Mission Importer'!A3007,0)</f>
        <v>#VALUE!</v>
      </c>
      <c r="G3007" t="e">
        <f>SEARCH("shape_name",'Mission Importer'!A3007)</f>
        <v>#VALUE!</v>
      </c>
      <c r="H3007" t="e">
        <f>IF(G3007=43,'Mission Importer'!A3007,0)</f>
        <v>#VALUE!</v>
      </c>
      <c r="J3007" t="e">
        <f>SEARCH("type",'Mission Importer'!A3007)</f>
        <v>#VALUE!</v>
      </c>
      <c r="K3007" t="e">
        <f>IF(J3007=43,'Mission Importer'!A3007,0)</f>
        <v>#VALUE!</v>
      </c>
      <c r="L3007" t="e">
        <f>SEARCH("category",'Mission Importer'!A3007)</f>
        <v>#VALUE!</v>
      </c>
      <c r="M3007" t="e">
        <f>IF(L3007=43,'Mission Importer'!A3007,0)</f>
        <v>#VALUE!</v>
      </c>
    </row>
    <row r="3008" spans="1:13" x14ac:dyDescent="0.3">
      <c r="A3008" t="e">
        <f>SEARCH("livery",'Mission Importer'!A3008)</f>
        <v>#VALUE!</v>
      </c>
      <c r="B3008" t="e">
        <f>IF(A3008=43,'Mission Importer'!A3008,0)</f>
        <v>#VALUE!</v>
      </c>
      <c r="D3008" t="e">
        <f>SEARCH("shape_name",'Mission Importer'!A3008)</f>
        <v>#VALUE!</v>
      </c>
      <c r="E3008" t="e">
        <f>IF(D3008=43,'Mission Importer'!A3008,0)</f>
        <v>#VALUE!</v>
      </c>
      <c r="G3008" t="e">
        <f>SEARCH("shape_name",'Mission Importer'!A3008)</f>
        <v>#VALUE!</v>
      </c>
      <c r="H3008" t="e">
        <f>IF(G3008=43,'Mission Importer'!A3008,0)</f>
        <v>#VALUE!</v>
      </c>
      <c r="J3008" t="e">
        <f>SEARCH("type",'Mission Importer'!A3008)</f>
        <v>#VALUE!</v>
      </c>
      <c r="K3008" t="e">
        <f>IF(J3008=43,'Mission Importer'!A3008,0)</f>
        <v>#VALUE!</v>
      </c>
      <c r="L3008" t="e">
        <f>SEARCH("category",'Mission Importer'!A3008)</f>
        <v>#VALUE!</v>
      </c>
      <c r="M3008" t="e">
        <f>IF(L3008=43,'Mission Importer'!A3008,0)</f>
        <v>#VALUE!</v>
      </c>
    </row>
    <row r="3009" spans="1:13" x14ac:dyDescent="0.3">
      <c r="A3009" t="e">
        <f>SEARCH("livery",'Mission Importer'!A3009)</f>
        <v>#VALUE!</v>
      </c>
      <c r="B3009" t="e">
        <f>IF(A3009=43,'Mission Importer'!A3009,0)</f>
        <v>#VALUE!</v>
      </c>
      <c r="D3009" t="e">
        <f>SEARCH("shape_name",'Mission Importer'!A3009)</f>
        <v>#VALUE!</v>
      </c>
      <c r="E3009" t="e">
        <f>IF(D3009=43,'Mission Importer'!A3009,0)</f>
        <v>#VALUE!</v>
      </c>
      <c r="G3009" t="e">
        <f>SEARCH("shape_name",'Mission Importer'!A3009)</f>
        <v>#VALUE!</v>
      </c>
      <c r="H3009" t="e">
        <f>IF(G3009=43,'Mission Importer'!A3009,0)</f>
        <v>#VALUE!</v>
      </c>
      <c r="J3009" t="e">
        <f>SEARCH("type",'Mission Importer'!A3009)</f>
        <v>#VALUE!</v>
      </c>
      <c r="K3009" t="e">
        <f>IF(J3009=43,'Mission Importer'!A3009,0)</f>
        <v>#VALUE!</v>
      </c>
      <c r="L3009" t="e">
        <f>SEARCH("category",'Mission Importer'!A3009)</f>
        <v>#VALUE!</v>
      </c>
      <c r="M3009" t="e">
        <f>IF(L3009=43,'Mission Importer'!A3009,0)</f>
        <v>#VALUE!</v>
      </c>
    </row>
    <row r="3010" spans="1:13" x14ac:dyDescent="0.3">
      <c r="A3010" t="e">
        <f>SEARCH("livery",'Mission Importer'!A3010)</f>
        <v>#VALUE!</v>
      </c>
      <c r="B3010" t="e">
        <f>IF(A3010=43,'Mission Importer'!A3010,0)</f>
        <v>#VALUE!</v>
      </c>
      <c r="D3010" t="e">
        <f>SEARCH("shape_name",'Mission Importer'!A3010)</f>
        <v>#VALUE!</v>
      </c>
      <c r="E3010" t="e">
        <f>IF(D3010=43,'Mission Importer'!A3010,0)</f>
        <v>#VALUE!</v>
      </c>
      <c r="G3010" t="e">
        <f>SEARCH("shape_name",'Mission Importer'!A3010)</f>
        <v>#VALUE!</v>
      </c>
      <c r="H3010" t="e">
        <f>IF(G3010=43,'Mission Importer'!A3010,0)</f>
        <v>#VALUE!</v>
      </c>
      <c r="J3010" t="e">
        <f>SEARCH("type",'Mission Importer'!A3010)</f>
        <v>#VALUE!</v>
      </c>
      <c r="K3010" t="e">
        <f>IF(J3010=43,'Mission Importer'!A3010,0)</f>
        <v>#VALUE!</v>
      </c>
      <c r="L3010" t="e">
        <f>SEARCH("category",'Mission Importer'!A3010)</f>
        <v>#VALUE!</v>
      </c>
      <c r="M3010" t="e">
        <f>IF(L3010=43,'Mission Importer'!A3010,0)</f>
        <v>#VALUE!</v>
      </c>
    </row>
    <row r="3011" spans="1:13" x14ac:dyDescent="0.3">
      <c r="A3011" t="e">
        <f>SEARCH("livery",'Mission Importer'!A3011)</f>
        <v>#VALUE!</v>
      </c>
      <c r="B3011" t="e">
        <f>IF(A3011=43,'Mission Importer'!A3011,0)</f>
        <v>#VALUE!</v>
      </c>
      <c r="D3011" t="e">
        <f>SEARCH("shape_name",'Mission Importer'!A3011)</f>
        <v>#VALUE!</v>
      </c>
      <c r="E3011" t="e">
        <f>IF(D3011=43,'Mission Importer'!A3011,0)</f>
        <v>#VALUE!</v>
      </c>
      <c r="G3011" t="e">
        <f>SEARCH("shape_name",'Mission Importer'!A3011)</f>
        <v>#VALUE!</v>
      </c>
      <c r="H3011" t="e">
        <f>IF(G3011=43,'Mission Importer'!A3011,0)</f>
        <v>#VALUE!</v>
      </c>
      <c r="J3011" t="e">
        <f>SEARCH("type",'Mission Importer'!A3011)</f>
        <v>#VALUE!</v>
      </c>
      <c r="K3011" t="e">
        <f>IF(J3011=43,'Mission Importer'!A3011,0)</f>
        <v>#VALUE!</v>
      </c>
      <c r="L3011" t="e">
        <f>SEARCH("category",'Mission Importer'!A3011)</f>
        <v>#VALUE!</v>
      </c>
      <c r="M3011" t="e">
        <f>IF(L3011=43,'Mission Importer'!A3011,0)</f>
        <v>#VALUE!</v>
      </c>
    </row>
    <row r="3012" spans="1:13" x14ac:dyDescent="0.3">
      <c r="A3012" t="e">
        <f>SEARCH("livery",'Mission Importer'!A3012)</f>
        <v>#VALUE!</v>
      </c>
      <c r="B3012" t="e">
        <f>IF(A3012=43,'Mission Importer'!A3012,0)</f>
        <v>#VALUE!</v>
      </c>
      <c r="D3012" t="e">
        <f>SEARCH("shape_name",'Mission Importer'!A3012)</f>
        <v>#VALUE!</v>
      </c>
      <c r="E3012" t="e">
        <f>IF(D3012=43,'Mission Importer'!A3012,0)</f>
        <v>#VALUE!</v>
      </c>
      <c r="G3012" t="e">
        <f>SEARCH("shape_name",'Mission Importer'!A3012)</f>
        <v>#VALUE!</v>
      </c>
      <c r="H3012" t="e">
        <f>IF(G3012=43,'Mission Importer'!A3012,0)</f>
        <v>#VALUE!</v>
      </c>
      <c r="J3012" t="e">
        <f>SEARCH("type",'Mission Importer'!A3012)</f>
        <v>#VALUE!</v>
      </c>
      <c r="K3012" t="e">
        <f>IF(J3012=43,'Mission Importer'!A3012,0)</f>
        <v>#VALUE!</v>
      </c>
      <c r="L3012" t="e">
        <f>SEARCH("category",'Mission Importer'!A3012)</f>
        <v>#VALUE!</v>
      </c>
      <c r="M3012" t="e">
        <f>IF(L3012=43,'Mission Importer'!A3012,0)</f>
        <v>#VALUE!</v>
      </c>
    </row>
    <row r="3013" spans="1:13" x14ac:dyDescent="0.3">
      <c r="A3013" t="e">
        <f>SEARCH("livery",'Mission Importer'!A3013)</f>
        <v>#VALUE!</v>
      </c>
      <c r="B3013" t="e">
        <f>IF(A3013=43,'Mission Importer'!A3013,0)</f>
        <v>#VALUE!</v>
      </c>
      <c r="D3013" t="e">
        <f>SEARCH("shape_name",'Mission Importer'!A3013)</f>
        <v>#VALUE!</v>
      </c>
      <c r="E3013" t="e">
        <f>IF(D3013=43,'Mission Importer'!A3013,0)</f>
        <v>#VALUE!</v>
      </c>
      <c r="G3013" t="e">
        <f>SEARCH("shape_name",'Mission Importer'!A3013)</f>
        <v>#VALUE!</v>
      </c>
      <c r="H3013" t="e">
        <f>IF(G3013=43,'Mission Importer'!A3013,0)</f>
        <v>#VALUE!</v>
      </c>
      <c r="J3013" t="e">
        <f>SEARCH("type",'Mission Importer'!A3013)</f>
        <v>#VALUE!</v>
      </c>
      <c r="K3013" t="e">
        <f>IF(J3013=43,'Mission Importer'!A3013,0)</f>
        <v>#VALUE!</v>
      </c>
      <c r="L3013" t="e">
        <f>SEARCH("category",'Mission Importer'!A3013)</f>
        <v>#VALUE!</v>
      </c>
      <c r="M3013" t="e">
        <f>IF(L3013=43,'Mission Importer'!A3013,0)</f>
        <v>#VALUE!</v>
      </c>
    </row>
    <row r="3014" spans="1:13" x14ac:dyDescent="0.3">
      <c r="A3014" t="e">
        <f>SEARCH("livery",'Mission Importer'!A3014)</f>
        <v>#VALUE!</v>
      </c>
      <c r="B3014" t="e">
        <f>IF(A3014=43,'Mission Importer'!A3014,0)</f>
        <v>#VALUE!</v>
      </c>
      <c r="D3014" t="e">
        <f>SEARCH("shape_name",'Mission Importer'!A3014)</f>
        <v>#VALUE!</v>
      </c>
      <c r="E3014" t="e">
        <f>IF(D3014=43,'Mission Importer'!A3014,0)</f>
        <v>#VALUE!</v>
      </c>
      <c r="G3014" t="e">
        <f>SEARCH("shape_name",'Mission Importer'!A3014)</f>
        <v>#VALUE!</v>
      </c>
      <c r="H3014" t="e">
        <f>IF(G3014=43,'Mission Importer'!A3014,0)</f>
        <v>#VALUE!</v>
      </c>
      <c r="J3014" t="e">
        <f>SEARCH("type",'Mission Importer'!A3014)</f>
        <v>#VALUE!</v>
      </c>
      <c r="K3014" t="e">
        <f>IF(J3014=43,'Mission Importer'!A3014,0)</f>
        <v>#VALUE!</v>
      </c>
      <c r="L3014" t="e">
        <f>SEARCH("category",'Mission Importer'!A3014)</f>
        <v>#VALUE!</v>
      </c>
      <c r="M3014" t="e">
        <f>IF(L3014=43,'Mission Importer'!A3014,0)</f>
        <v>#VALUE!</v>
      </c>
    </row>
    <row r="3015" spans="1:13" x14ac:dyDescent="0.3">
      <c r="A3015" t="e">
        <f>SEARCH("livery",'Mission Importer'!A3015)</f>
        <v>#VALUE!</v>
      </c>
      <c r="B3015" t="e">
        <f>IF(A3015=43,'Mission Importer'!A3015,0)</f>
        <v>#VALUE!</v>
      </c>
      <c r="D3015" t="e">
        <f>SEARCH("shape_name",'Mission Importer'!A3015)</f>
        <v>#VALUE!</v>
      </c>
      <c r="E3015" t="e">
        <f>IF(D3015=43,'Mission Importer'!A3015,0)</f>
        <v>#VALUE!</v>
      </c>
      <c r="G3015" t="e">
        <f>SEARCH("shape_name",'Mission Importer'!A3015)</f>
        <v>#VALUE!</v>
      </c>
      <c r="H3015" t="e">
        <f>IF(G3015=43,'Mission Importer'!A3015,0)</f>
        <v>#VALUE!</v>
      </c>
      <c r="J3015" t="e">
        <f>SEARCH("type",'Mission Importer'!A3015)</f>
        <v>#VALUE!</v>
      </c>
      <c r="K3015" t="e">
        <f>IF(J3015=43,'Mission Importer'!A3015,0)</f>
        <v>#VALUE!</v>
      </c>
      <c r="L3015" t="e">
        <f>SEARCH("category",'Mission Importer'!A3015)</f>
        <v>#VALUE!</v>
      </c>
      <c r="M3015" t="e">
        <f>IF(L3015=43,'Mission Importer'!A3015,0)</f>
        <v>#VALUE!</v>
      </c>
    </row>
    <row r="3016" spans="1:13" x14ac:dyDescent="0.3">
      <c r="A3016" t="e">
        <f>SEARCH("livery",'Mission Importer'!A3016)</f>
        <v>#VALUE!</v>
      </c>
      <c r="B3016" t="e">
        <f>IF(A3016=43,'Mission Importer'!A3016,0)</f>
        <v>#VALUE!</v>
      </c>
      <c r="D3016" t="e">
        <f>SEARCH("shape_name",'Mission Importer'!A3016)</f>
        <v>#VALUE!</v>
      </c>
      <c r="E3016" t="e">
        <f>IF(D3016=43,'Mission Importer'!A3016,0)</f>
        <v>#VALUE!</v>
      </c>
      <c r="G3016" t="e">
        <f>SEARCH("shape_name",'Mission Importer'!A3016)</f>
        <v>#VALUE!</v>
      </c>
      <c r="H3016" t="e">
        <f>IF(G3016=43,'Mission Importer'!A3016,0)</f>
        <v>#VALUE!</v>
      </c>
      <c r="J3016" t="e">
        <f>SEARCH("type",'Mission Importer'!A3016)</f>
        <v>#VALUE!</v>
      </c>
      <c r="K3016" t="e">
        <f>IF(J3016=43,'Mission Importer'!A3016,0)</f>
        <v>#VALUE!</v>
      </c>
      <c r="L3016" t="e">
        <f>SEARCH("category",'Mission Importer'!A3016)</f>
        <v>#VALUE!</v>
      </c>
      <c r="M3016" t="e">
        <f>IF(L3016=43,'Mission Importer'!A3016,0)</f>
        <v>#VALUE!</v>
      </c>
    </row>
    <row r="3017" spans="1:13" x14ac:dyDescent="0.3">
      <c r="A3017" t="e">
        <f>SEARCH("livery",'Mission Importer'!A3017)</f>
        <v>#VALUE!</v>
      </c>
      <c r="B3017" t="e">
        <f>IF(A3017=43,'Mission Importer'!A3017,0)</f>
        <v>#VALUE!</v>
      </c>
      <c r="D3017" t="e">
        <f>SEARCH("shape_name",'Mission Importer'!A3017)</f>
        <v>#VALUE!</v>
      </c>
      <c r="E3017" t="e">
        <f>IF(D3017=43,'Mission Importer'!A3017,0)</f>
        <v>#VALUE!</v>
      </c>
      <c r="G3017" t="e">
        <f>SEARCH("shape_name",'Mission Importer'!A3017)</f>
        <v>#VALUE!</v>
      </c>
      <c r="H3017" t="e">
        <f>IF(G3017=43,'Mission Importer'!A3017,0)</f>
        <v>#VALUE!</v>
      </c>
      <c r="J3017" t="e">
        <f>SEARCH("type",'Mission Importer'!A3017)</f>
        <v>#VALUE!</v>
      </c>
      <c r="K3017" t="e">
        <f>IF(J3017=43,'Mission Importer'!A3017,0)</f>
        <v>#VALUE!</v>
      </c>
      <c r="L3017" t="e">
        <f>SEARCH("category",'Mission Importer'!A3017)</f>
        <v>#VALUE!</v>
      </c>
      <c r="M3017" t="e">
        <f>IF(L3017=43,'Mission Importer'!A3017,0)</f>
        <v>#VALUE!</v>
      </c>
    </row>
    <row r="3018" spans="1:13" x14ac:dyDescent="0.3">
      <c r="A3018" t="e">
        <f>SEARCH("livery",'Mission Importer'!A3018)</f>
        <v>#VALUE!</v>
      </c>
      <c r="B3018" t="e">
        <f>IF(A3018=43,'Mission Importer'!A3018,0)</f>
        <v>#VALUE!</v>
      </c>
      <c r="D3018" t="e">
        <f>SEARCH("shape_name",'Mission Importer'!A3018)</f>
        <v>#VALUE!</v>
      </c>
      <c r="E3018" t="e">
        <f>IF(D3018=43,'Mission Importer'!A3018,0)</f>
        <v>#VALUE!</v>
      </c>
      <c r="G3018" t="e">
        <f>SEARCH("shape_name",'Mission Importer'!A3018)</f>
        <v>#VALUE!</v>
      </c>
      <c r="H3018" t="e">
        <f>IF(G3018=43,'Mission Importer'!A3018,0)</f>
        <v>#VALUE!</v>
      </c>
      <c r="J3018" t="e">
        <f>SEARCH("type",'Mission Importer'!A3018)</f>
        <v>#VALUE!</v>
      </c>
      <c r="K3018" t="e">
        <f>IF(J3018=43,'Mission Importer'!A3018,0)</f>
        <v>#VALUE!</v>
      </c>
      <c r="L3018" t="e">
        <f>SEARCH("category",'Mission Importer'!A3018)</f>
        <v>#VALUE!</v>
      </c>
      <c r="M3018" t="e">
        <f>IF(L3018=43,'Mission Importer'!A3018,0)</f>
        <v>#VALUE!</v>
      </c>
    </row>
    <row r="3019" spans="1:13" x14ac:dyDescent="0.3">
      <c r="A3019" t="e">
        <f>SEARCH("livery",'Mission Importer'!A3019)</f>
        <v>#VALUE!</v>
      </c>
      <c r="B3019" t="e">
        <f>IF(A3019=43,'Mission Importer'!A3019,0)</f>
        <v>#VALUE!</v>
      </c>
      <c r="D3019" t="e">
        <f>SEARCH("shape_name",'Mission Importer'!A3019)</f>
        <v>#VALUE!</v>
      </c>
      <c r="E3019" t="e">
        <f>IF(D3019=43,'Mission Importer'!A3019,0)</f>
        <v>#VALUE!</v>
      </c>
      <c r="G3019" t="e">
        <f>SEARCH("shape_name",'Mission Importer'!A3019)</f>
        <v>#VALUE!</v>
      </c>
      <c r="H3019" t="e">
        <f>IF(G3019=43,'Mission Importer'!A3019,0)</f>
        <v>#VALUE!</v>
      </c>
      <c r="J3019" t="e">
        <f>SEARCH("type",'Mission Importer'!A3019)</f>
        <v>#VALUE!</v>
      </c>
      <c r="K3019" t="e">
        <f>IF(J3019=43,'Mission Importer'!A3019,0)</f>
        <v>#VALUE!</v>
      </c>
      <c r="L3019" t="e">
        <f>SEARCH("category",'Mission Importer'!A3019)</f>
        <v>#VALUE!</v>
      </c>
      <c r="M3019" t="e">
        <f>IF(L3019=43,'Mission Importer'!A3019,0)</f>
        <v>#VALUE!</v>
      </c>
    </row>
    <row r="3020" spans="1:13" x14ac:dyDescent="0.3">
      <c r="A3020" t="e">
        <f>SEARCH("livery",'Mission Importer'!A3020)</f>
        <v>#VALUE!</v>
      </c>
      <c r="B3020" t="e">
        <f>IF(A3020=43,'Mission Importer'!A3020,0)</f>
        <v>#VALUE!</v>
      </c>
      <c r="D3020" t="e">
        <f>SEARCH("shape_name",'Mission Importer'!A3020)</f>
        <v>#VALUE!</v>
      </c>
      <c r="E3020" t="e">
        <f>IF(D3020=43,'Mission Importer'!A3020,0)</f>
        <v>#VALUE!</v>
      </c>
      <c r="G3020" t="e">
        <f>SEARCH("shape_name",'Mission Importer'!A3020)</f>
        <v>#VALUE!</v>
      </c>
      <c r="H3020" t="e">
        <f>IF(G3020=43,'Mission Importer'!A3020,0)</f>
        <v>#VALUE!</v>
      </c>
      <c r="J3020" t="e">
        <f>SEARCH("type",'Mission Importer'!A3020)</f>
        <v>#VALUE!</v>
      </c>
      <c r="K3020" t="e">
        <f>IF(J3020=43,'Mission Importer'!A3020,0)</f>
        <v>#VALUE!</v>
      </c>
      <c r="L3020" t="e">
        <f>SEARCH("category",'Mission Importer'!A3020)</f>
        <v>#VALUE!</v>
      </c>
      <c r="M3020" t="e">
        <f>IF(L3020=43,'Mission Importer'!A3020,0)</f>
        <v>#VALUE!</v>
      </c>
    </row>
    <row r="3021" spans="1:13" x14ac:dyDescent="0.3">
      <c r="A3021" t="e">
        <f>SEARCH("livery",'Mission Importer'!A3021)</f>
        <v>#VALUE!</v>
      </c>
      <c r="B3021" t="e">
        <f>IF(A3021=43,'Mission Importer'!A3021,0)</f>
        <v>#VALUE!</v>
      </c>
      <c r="D3021" t="e">
        <f>SEARCH("shape_name",'Mission Importer'!A3021)</f>
        <v>#VALUE!</v>
      </c>
      <c r="E3021" t="e">
        <f>IF(D3021=43,'Mission Importer'!A3021,0)</f>
        <v>#VALUE!</v>
      </c>
      <c r="G3021" t="e">
        <f>SEARCH("shape_name",'Mission Importer'!A3021)</f>
        <v>#VALUE!</v>
      </c>
      <c r="H3021" t="e">
        <f>IF(G3021=43,'Mission Importer'!A3021,0)</f>
        <v>#VALUE!</v>
      </c>
      <c r="J3021" t="e">
        <f>SEARCH("type",'Mission Importer'!A3021)</f>
        <v>#VALUE!</v>
      </c>
      <c r="K3021" t="e">
        <f>IF(J3021=43,'Mission Importer'!A3021,0)</f>
        <v>#VALUE!</v>
      </c>
      <c r="L3021" t="e">
        <f>SEARCH("category",'Mission Importer'!A3021)</f>
        <v>#VALUE!</v>
      </c>
      <c r="M3021" t="e">
        <f>IF(L3021=43,'Mission Importer'!A3021,0)</f>
        <v>#VALUE!</v>
      </c>
    </row>
    <row r="3022" spans="1:13" x14ac:dyDescent="0.3">
      <c r="A3022" t="e">
        <f>SEARCH("livery",'Mission Importer'!A3022)</f>
        <v>#VALUE!</v>
      </c>
      <c r="B3022" t="e">
        <f>IF(A3022=43,'Mission Importer'!A3022,0)</f>
        <v>#VALUE!</v>
      </c>
      <c r="D3022" t="e">
        <f>SEARCH("shape_name",'Mission Importer'!A3022)</f>
        <v>#VALUE!</v>
      </c>
      <c r="E3022" t="e">
        <f>IF(D3022=43,'Mission Importer'!A3022,0)</f>
        <v>#VALUE!</v>
      </c>
      <c r="G3022" t="e">
        <f>SEARCH("shape_name",'Mission Importer'!A3022)</f>
        <v>#VALUE!</v>
      </c>
      <c r="H3022" t="e">
        <f>IF(G3022=43,'Mission Importer'!A3022,0)</f>
        <v>#VALUE!</v>
      </c>
      <c r="J3022">
        <f>SEARCH("type",'Mission Importer'!A3022)</f>
        <v>47</v>
      </c>
      <c r="K3022">
        <f>IF(J3022=43,'Mission Importer'!A3022,0)</f>
        <v>0</v>
      </c>
      <c r="L3022" t="e">
        <f>SEARCH("category",'Mission Importer'!A3022)</f>
        <v>#VALUE!</v>
      </c>
      <c r="M3022" t="e">
        <f>IF(L3022=43,'Mission Importer'!A3022,0)</f>
        <v>#VALUE!</v>
      </c>
    </row>
    <row r="3023" spans="1:13" x14ac:dyDescent="0.3">
      <c r="A3023" t="e">
        <f>SEARCH("livery",'Mission Importer'!A3023)</f>
        <v>#VALUE!</v>
      </c>
      <c r="B3023" t="e">
        <f>IF(A3023=43,'Mission Importer'!A3023,0)</f>
        <v>#VALUE!</v>
      </c>
      <c r="D3023" t="e">
        <f>SEARCH("shape_name",'Mission Importer'!A3023)</f>
        <v>#VALUE!</v>
      </c>
      <c r="E3023" t="e">
        <f>IF(D3023=43,'Mission Importer'!A3023,0)</f>
        <v>#VALUE!</v>
      </c>
      <c r="G3023" t="e">
        <f>SEARCH("shape_name",'Mission Importer'!A3023)</f>
        <v>#VALUE!</v>
      </c>
      <c r="H3023" t="e">
        <f>IF(G3023=43,'Mission Importer'!A3023,0)</f>
        <v>#VALUE!</v>
      </c>
      <c r="J3023" t="e">
        <f>SEARCH("type",'Mission Importer'!A3023)</f>
        <v>#VALUE!</v>
      </c>
      <c r="K3023" t="e">
        <f>IF(J3023=43,'Mission Importer'!A3023,0)</f>
        <v>#VALUE!</v>
      </c>
      <c r="L3023" t="e">
        <f>SEARCH("category",'Mission Importer'!A3023)</f>
        <v>#VALUE!</v>
      </c>
      <c r="M3023" t="e">
        <f>IF(L3023=43,'Mission Importer'!A3023,0)</f>
        <v>#VALUE!</v>
      </c>
    </row>
    <row r="3024" spans="1:13" x14ac:dyDescent="0.3">
      <c r="A3024" t="e">
        <f>SEARCH("livery",'Mission Importer'!A3024)</f>
        <v>#VALUE!</v>
      </c>
      <c r="B3024" t="e">
        <f>IF(A3024=43,'Mission Importer'!A3024,0)</f>
        <v>#VALUE!</v>
      </c>
      <c r="D3024" t="e">
        <f>SEARCH("shape_name",'Mission Importer'!A3024)</f>
        <v>#VALUE!</v>
      </c>
      <c r="E3024" t="e">
        <f>IF(D3024=43,'Mission Importer'!A3024,0)</f>
        <v>#VALUE!</v>
      </c>
      <c r="G3024" t="e">
        <f>SEARCH("shape_name",'Mission Importer'!A3024)</f>
        <v>#VALUE!</v>
      </c>
      <c r="H3024" t="e">
        <f>IF(G3024=43,'Mission Importer'!A3024,0)</f>
        <v>#VALUE!</v>
      </c>
      <c r="J3024" t="e">
        <f>SEARCH("type",'Mission Importer'!A3024)</f>
        <v>#VALUE!</v>
      </c>
      <c r="K3024" t="e">
        <f>IF(J3024=43,'Mission Importer'!A3024,0)</f>
        <v>#VALUE!</v>
      </c>
      <c r="L3024" t="e">
        <f>SEARCH("category",'Mission Importer'!A3024)</f>
        <v>#VALUE!</v>
      </c>
      <c r="M3024" t="e">
        <f>IF(L3024=43,'Mission Importer'!A3024,0)</f>
        <v>#VALUE!</v>
      </c>
    </row>
    <row r="3025" spans="1:13" x14ac:dyDescent="0.3">
      <c r="A3025" t="e">
        <f>SEARCH("livery",'Mission Importer'!A3025)</f>
        <v>#VALUE!</v>
      </c>
      <c r="B3025" t="e">
        <f>IF(A3025=43,'Mission Importer'!A3025,0)</f>
        <v>#VALUE!</v>
      </c>
      <c r="D3025" t="e">
        <f>SEARCH("shape_name",'Mission Importer'!A3025)</f>
        <v>#VALUE!</v>
      </c>
      <c r="E3025" t="e">
        <f>IF(D3025=43,'Mission Importer'!A3025,0)</f>
        <v>#VALUE!</v>
      </c>
      <c r="G3025" t="e">
        <f>SEARCH("shape_name",'Mission Importer'!A3025)</f>
        <v>#VALUE!</v>
      </c>
      <c r="H3025" t="e">
        <f>IF(G3025=43,'Mission Importer'!A3025,0)</f>
        <v>#VALUE!</v>
      </c>
      <c r="J3025" t="e">
        <f>SEARCH("type",'Mission Importer'!A3025)</f>
        <v>#VALUE!</v>
      </c>
      <c r="K3025" t="e">
        <f>IF(J3025=43,'Mission Importer'!A3025,0)</f>
        <v>#VALUE!</v>
      </c>
      <c r="L3025" t="e">
        <f>SEARCH("category",'Mission Importer'!A3025)</f>
        <v>#VALUE!</v>
      </c>
      <c r="M3025" t="e">
        <f>IF(L3025=43,'Mission Importer'!A3025,0)</f>
        <v>#VALUE!</v>
      </c>
    </row>
    <row r="3026" spans="1:13" x14ac:dyDescent="0.3">
      <c r="A3026" t="e">
        <f>SEARCH("livery",'Mission Importer'!A3026)</f>
        <v>#VALUE!</v>
      </c>
      <c r="B3026" t="e">
        <f>IF(A3026=43,'Mission Importer'!A3026,0)</f>
        <v>#VALUE!</v>
      </c>
      <c r="D3026" t="e">
        <f>SEARCH("shape_name",'Mission Importer'!A3026)</f>
        <v>#VALUE!</v>
      </c>
      <c r="E3026" t="e">
        <f>IF(D3026=43,'Mission Importer'!A3026,0)</f>
        <v>#VALUE!</v>
      </c>
      <c r="G3026" t="e">
        <f>SEARCH("shape_name",'Mission Importer'!A3026)</f>
        <v>#VALUE!</v>
      </c>
      <c r="H3026" t="e">
        <f>IF(G3026=43,'Mission Importer'!A3026,0)</f>
        <v>#VALUE!</v>
      </c>
      <c r="J3026" t="e">
        <f>SEARCH("type",'Mission Importer'!A3026)</f>
        <v>#VALUE!</v>
      </c>
      <c r="K3026" t="e">
        <f>IF(J3026=43,'Mission Importer'!A3026,0)</f>
        <v>#VALUE!</v>
      </c>
      <c r="L3026" t="e">
        <f>SEARCH("category",'Mission Importer'!A3026)</f>
        <v>#VALUE!</v>
      </c>
      <c r="M3026" t="e">
        <f>IF(L3026=43,'Mission Importer'!A3026,0)</f>
        <v>#VALUE!</v>
      </c>
    </row>
    <row r="3027" spans="1:13" x14ac:dyDescent="0.3">
      <c r="A3027" t="e">
        <f>SEARCH("livery",'Mission Importer'!A3027)</f>
        <v>#VALUE!</v>
      </c>
      <c r="B3027" t="e">
        <f>IF(A3027=43,'Mission Importer'!A3027,0)</f>
        <v>#VALUE!</v>
      </c>
      <c r="D3027" t="e">
        <f>SEARCH("shape_name",'Mission Importer'!A3027)</f>
        <v>#VALUE!</v>
      </c>
      <c r="E3027" t="e">
        <f>IF(D3027=43,'Mission Importer'!A3027,0)</f>
        <v>#VALUE!</v>
      </c>
      <c r="G3027" t="e">
        <f>SEARCH("shape_name",'Mission Importer'!A3027)</f>
        <v>#VALUE!</v>
      </c>
      <c r="H3027" t="e">
        <f>IF(G3027=43,'Mission Importer'!A3027,0)</f>
        <v>#VALUE!</v>
      </c>
      <c r="J3027" t="e">
        <f>SEARCH("type",'Mission Importer'!A3027)</f>
        <v>#VALUE!</v>
      </c>
      <c r="K3027" t="e">
        <f>IF(J3027=43,'Mission Importer'!A3027,0)</f>
        <v>#VALUE!</v>
      </c>
      <c r="L3027" t="e">
        <f>SEARCH("category",'Mission Importer'!A3027)</f>
        <v>#VALUE!</v>
      </c>
      <c r="M3027" t="e">
        <f>IF(L3027=43,'Mission Importer'!A3027,0)</f>
        <v>#VALUE!</v>
      </c>
    </row>
    <row r="3028" spans="1:13" x14ac:dyDescent="0.3">
      <c r="A3028" t="e">
        <f>SEARCH("livery",'Mission Importer'!A3028)</f>
        <v>#VALUE!</v>
      </c>
      <c r="B3028" t="e">
        <f>IF(A3028=43,'Mission Importer'!A3028,0)</f>
        <v>#VALUE!</v>
      </c>
      <c r="D3028" t="e">
        <f>SEARCH("shape_name",'Mission Importer'!A3028)</f>
        <v>#VALUE!</v>
      </c>
      <c r="E3028" t="e">
        <f>IF(D3028=43,'Mission Importer'!A3028,0)</f>
        <v>#VALUE!</v>
      </c>
      <c r="G3028" t="e">
        <f>SEARCH("shape_name",'Mission Importer'!A3028)</f>
        <v>#VALUE!</v>
      </c>
      <c r="H3028" t="e">
        <f>IF(G3028=43,'Mission Importer'!A3028,0)</f>
        <v>#VALUE!</v>
      </c>
      <c r="J3028" t="e">
        <f>SEARCH("type",'Mission Importer'!A3028)</f>
        <v>#VALUE!</v>
      </c>
      <c r="K3028" t="e">
        <f>IF(J3028=43,'Mission Importer'!A3028,0)</f>
        <v>#VALUE!</v>
      </c>
      <c r="L3028" t="e">
        <f>SEARCH("category",'Mission Importer'!A3028)</f>
        <v>#VALUE!</v>
      </c>
      <c r="M3028" t="e">
        <f>IF(L3028=43,'Mission Importer'!A3028,0)</f>
        <v>#VALUE!</v>
      </c>
    </row>
    <row r="3029" spans="1:13" x14ac:dyDescent="0.3">
      <c r="A3029" t="e">
        <f>SEARCH("livery",'Mission Importer'!A3029)</f>
        <v>#VALUE!</v>
      </c>
      <c r="B3029" t="e">
        <f>IF(A3029=43,'Mission Importer'!A3029,0)</f>
        <v>#VALUE!</v>
      </c>
      <c r="D3029" t="e">
        <f>SEARCH("shape_name",'Mission Importer'!A3029)</f>
        <v>#VALUE!</v>
      </c>
      <c r="E3029" t="e">
        <f>IF(D3029=43,'Mission Importer'!A3029,0)</f>
        <v>#VALUE!</v>
      </c>
      <c r="G3029" t="e">
        <f>SEARCH("shape_name",'Mission Importer'!A3029)</f>
        <v>#VALUE!</v>
      </c>
      <c r="H3029" t="e">
        <f>IF(G3029=43,'Mission Importer'!A3029,0)</f>
        <v>#VALUE!</v>
      </c>
      <c r="J3029" t="e">
        <f>SEARCH("type",'Mission Importer'!A3029)</f>
        <v>#VALUE!</v>
      </c>
      <c r="K3029" t="e">
        <f>IF(J3029=43,'Mission Importer'!A3029,0)</f>
        <v>#VALUE!</v>
      </c>
      <c r="L3029" t="e">
        <f>SEARCH("category",'Mission Importer'!A3029)</f>
        <v>#VALUE!</v>
      </c>
      <c r="M3029" t="e">
        <f>IF(L3029=43,'Mission Importer'!A3029,0)</f>
        <v>#VALUE!</v>
      </c>
    </row>
    <row r="3030" spans="1:13" x14ac:dyDescent="0.3">
      <c r="A3030" t="e">
        <f>SEARCH("livery",'Mission Importer'!A3030)</f>
        <v>#VALUE!</v>
      </c>
      <c r="B3030" t="e">
        <f>IF(A3030=43,'Mission Importer'!A3030,0)</f>
        <v>#VALUE!</v>
      </c>
      <c r="D3030" t="e">
        <f>SEARCH("shape_name",'Mission Importer'!A3030)</f>
        <v>#VALUE!</v>
      </c>
      <c r="E3030" t="e">
        <f>IF(D3030=43,'Mission Importer'!A3030,0)</f>
        <v>#VALUE!</v>
      </c>
      <c r="G3030" t="e">
        <f>SEARCH("shape_name",'Mission Importer'!A3030)</f>
        <v>#VALUE!</v>
      </c>
      <c r="H3030" t="e">
        <f>IF(G3030=43,'Mission Importer'!A3030,0)</f>
        <v>#VALUE!</v>
      </c>
      <c r="J3030" t="e">
        <f>SEARCH("type",'Mission Importer'!A3030)</f>
        <v>#VALUE!</v>
      </c>
      <c r="K3030" t="e">
        <f>IF(J3030=43,'Mission Importer'!A3030,0)</f>
        <v>#VALUE!</v>
      </c>
      <c r="L3030" t="e">
        <f>SEARCH("category",'Mission Importer'!A3030)</f>
        <v>#VALUE!</v>
      </c>
      <c r="M3030" t="e">
        <f>IF(L3030=43,'Mission Importer'!A3030,0)</f>
        <v>#VALUE!</v>
      </c>
    </row>
    <row r="3031" spans="1:13" x14ac:dyDescent="0.3">
      <c r="A3031" t="e">
        <f>SEARCH("livery",'Mission Importer'!A3031)</f>
        <v>#VALUE!</v>
      </c>
      <c r="B3031" t="e">
        <f>IF(A3031=43,'Mission Importer'!A3031,0)</f>
        <v>#VALUE!</v>
      </c>
      <c r="D3031" t="e">
        <f>SEARCH("shape_name",'Mission Importer'!A3031)</f>
        <v>#VALUE!</v>
      </c>
      <c r="E3031" t="e">
        <f>IF(D3031=43,'Mission Importer'!A3031,0)</f>
        <v>#VALUE!</v>
      </c>
      <c r="G3031" t="e">
        <f>SEARCH("shape_name",'Mission Importer'!A3031)</f>
        <v>#VALUE!</v>
      </c>
      <c r="H3031" t="e">
        <f>IF(G3031=43,'Mission Importer'!A3031,0)</f>
        <v>#VALUE!</v>
      </c>
      <c r="J3031" t="e">
        <f>SEARCH("type",'Mission Importer'!A3031)</f>
        <v>#VALUE!</v>
      </c>
      <c r="K3031" t="e">
        <f>IF(J3031=43,'Mission Importer'!A3031,0)</f>
        <v>#VALUE!</v>
      </c>
      <c r="L3031" t="e">
        <f>SEARCH("category",'Mission Importer'!A3031)</f>
        <v>#VALUE!</v>
      </c>
      <c r="M3031" t="e">
        <f>IF(L3031=43,'Mission Importer'!A3031,0)</f>
        <v>#VALUE!</v>
      </c>
    </row>
    <row r="3032" spans="1:13" x14ac:dyDescent="0.3">
      <c r="A3032" t="e">
        <f>SEARCH("livery",'Mission Importer'!A3032)</f>
        <v>#VALUE!</v>
      </c>
      <c r="B3032" t="e">
        <f>IF(A3032=43,'Mission Importer'!A3032,0)</f>
        <v>#VALUE!</v>
      </c>
      <c r="D3032" t="e">
        <f>SEARCH("shape_name",'Mission Importer'!A3032)</f>
        <v>#VALUE!</v>
      </c>
      <c r="E3032" t="e">
        <f>IF(D3032=43,'Mission Importer'!A3032,0)</f>
        <v>#VALUE!</v>
      </c>
      <c r="G3032" t="e">
        <f>SEARCH("shape_name",'Mission Importer'!A3032)</f>
        <v>#VALUE!</v>
      </c>
      <c r="H3032" t="e">
        <f>IF(G3032=43,'Mission Importer'!A3032,0)</f>
        <v>#VALUE!</v>
      </c>
      <c r="J3032" t="e">
        <f>SEARCH("type",'Mission Importer'!A3032)</f>
        <v>#VALUE!</v>
      </c>
      <c r="K3032" t="e">
        <f>IF(J3032=43,'Mission Importer'!A3032,0)</f>
        <v>#VALUE!</v>
      </c>
      <c r="L3032" t="e">
        <f>SEARCH("category",'Mission Importer'!A3032)</f>
        <v>#VALUE!</v>
      </c>
      <c r="M3032" t="e">
        <f>IF(L3032=43,'Mission Importer'!A3032,0)</f>
        <v>#VALUE!</v>
      </c>
    </row>
    <row r="3033" spans="1:13" x14ac:dyDescent="0.3">
      <c r="A3033" t="e">
        <f>SEARCH("livery",'Mission Importer'!A3033)</f>
        <v>#VALUE!</v>
      </c>
      <c r="B3033" t="e">
        <f>IF(A3033=43,'Mission Importer'!A3033,0)</f>
        <v>#VALUE!</v>
      </c>
      <c r="D3033" t="e">
        <f>SEARCH("shape_name",'Mission Importer'!A3033)</f>
        <v>#VALUE!</v>
      </c>
      <c r="E3033" t="e">
        <f>IF(D3033=43,'Mission Importer'!A3033,0)</f>
        <v>#VALUE!</v>
      </c>
      <c r="G3033" t="e">
        <f>SEARCH("shape_name",'Mission Importer'!A3033)</f>
        <v>#VALUE!</v>
      </c>
      <c r="H3033" t="e">
        <f>IF(G3033=43,'Mission Importer'!A3033,0)</f>
        <v>#VALUE!</v>
      </c>
      <c r="J3033" t="e">
        <f>SEARCH("type",'Mission Importer'!A3033)</f>
        <v>#VALUE!</v>
      </c>
      <c r="K3033" t="e">
        <f>IF(J3033=43,'Mission Importer'!A3033,0)</f>
        <v>#VALUE!</v>
      </c>
      <c r="L3033" t="e">
        <f>SEARCH("category",'Mission Importer'!A3033)</f>
        <v>#VALUE!</v>
      </c>
      <c r="M3033" t="e">
        <f>IF(L3033=43,'Mission Importer'!A3033,0)</f>
        <v>#VALUE!</v>
      </c>
    </row>
    <row r="3034" spans="1:13" x14ac:dyDescent="0.3">
      <c r="A3034" t="e">
        <f>SEARCH("livery",'Mission Importer'!A3034)</f>
        <v>#VALUE!</v>
      </c>
      <c r="B3034" t="e">
        <f>IF(A3034=43,'Mission Importer'!A3034,0)</f>
        <v>#VALUE!</v>
      </c>
      <c r="D3034" t="e">
        <f>SEARCH("shape_name",'Mission Importer'!A3034)</f>
        <v>#VALUE!</v>
      </c>
      <c r="E3034" t="e">
        <f>IF(D3034=43,'Mission Importer'!A3034,0)</f>
        <v>#VALUE!</v>
      </c>
      <c r="G3034" t="e">
        <f>SEARCH("shape_name",'Mission Importer'!A3034)</f>
        <v>#VALUE!</v>
      </c>
      <c r="H3034" t="e">
        <f>IF(G3034=43,'Mission Importer'!A3034,0)</f>
        <v>#VALUE!</v>
      </c>
      <c r="J3034" t="e">
        <f>SEARCH("type",'Mission Importer'!A3034)</f>
        <v>#VALUE!</v>
      </c>
      <c r="K3034" t="e">
        <f>IF(J3034=43,'Mission Importer'!A3034,0)</f>
        <v>#VALUE!</v>
      </c>
      <c r="L3034" t="e">
        <f>SEARCH("category",'Mission Importer'!A3034)</f>
        <v>#VALUE!</v>
      </c>
      <c r="M3034" t="e">
        <f>IF(L3034=43,'Mission Importer'!A3034,0)</f>
        <v>#VALUE!</v>
      </c>
    </row>
    <row r="3035" spans="1:13" x14ac:dyDescent="0.3">
      <c r="A3035" t="e">
        <f>SEARCH("livery",'Mission Importer'!A3035)</f>
        <v>#VALUE!</v>
      </c>
      <c r="B3035" t="e">
        <f>IF(A3035=43,'Mission Importer'!A3035,0)</f>
        <v>#VALUE!</v>
      </c>
      <c r="D3035" t="e">
        <f>SEARCH("shape_name",'Mission Importer'!A3035)</f>
        <v>#VALUE!</v>
      </c>
      <c r="E3035" t="e">
        <f>IF(D3035=43,'Mission Importer'!A3035,0)</f>
        <v>#VALUE!</v>
      </c>
      <c r="G3035" t="e">
        <f>SEARCH("shape_name",'Mission Importer'!A3035)</f>
        <v>#VALUE!</v>
      </c>
      <c r="H3035" t="e">
        <f>IF(G3035=43,'Mission Importer'!A3035,0)</f>
        <v>#VALUE!</v>
      </c>
      <c r="J3035" t="e">
        <f>SEARCH("type",'Mission Importer'!A3035)</f>
        <v>#VALUE!</v>
      </c>
      <c r="K3035" t="e">
        <f>IF(J3035=43,'Mission Importer'!A3035,0)</f>
        <v>#VALUE!</v>
      </c>
      <c r="L3035" t="e">
        <f>SEARCH("category",'Mission Importer'!A3035)</f>
        <v>#VALUE!</v>
      </c>
      <c r="M3035" t="e">
        <f>IF(L3035=43,'Mission Importer'!A3035,0)</f>
        <v>#VALUE!</v>
      </c>
    </row>
    <row r="3036" spans="1:13" x14ac:dyDescent="0.3">
      <c r="A3036" t="e">
        <f>SEARCH("livery",'Mission Importer'!A3036)</f>
        <v>#VALUE!</v>
      </c>
      <c r="B3036" t="e">
        <f>IF(A3036=43,'Mission Importer'!A3036,0)</f>
        <v>#VALUE!</v>
      </c>
      <c r="D3036" t="e">
        <f>SEARCH("shape_name",'Mission Importer'!A3036)</f>
        <v>#VALUE!</v>
      </c>
      <c r="E3036" t="e">
        <f>IF(D3036=43,'Mission Importer'!A3036,0)</f>
        <v>#VALUE!</v>
      </c>
      <c r="G3036" t="e">
        <f>SEARCH("shape_name",'Mission Importer'!A3036)</f>
        <v>#VALUE!</v>
      </c>
      <c r="H3036" t="e">
        <f>IF(G3036=43,'Mission Importer'!A3036,0)</f>
        <v>#VALUE!</v>
      </c>
      <c r="J3036" t="e">
        <f>SEARCH("type",'Mission Importer'!A3036)</f>
        <v>#VALUE!</v>
      </c>
      <c r="K3036" t="e">
        <f>IF(J3036=43,'Mission Importer'!A3036,0)</f>
        <v>#VALUE!</v>
      </c>
      <c r="L3036" t="e">
        <f>SEARCH("category",'Mission Importer'!A3036)</f>
        <v>#VALUE!</v>
      </c>
      <c r="M3036" t="e">
        <f>IF(L3036=43,'Mission Importer'!A3036,0)</f>
        <v>#VALUE!</v>
      </c>
    </row>
    <row r="3037" spans="1:13" x14ac:dyDescent="0.3">
      <c r="A3037">
        <f>SEARCH("livery",'Mission Importer'!A3037)</f>
        <v>43</v>
      </c>
      <c r="B3037" t="str">
        <f>IF(A3037=43,'Mission Importer'!A3037,0)</f>
        <v xml:space="preserve">                                        ["livery_id"] = "desert",</v>
      </c>
      <c r="D3037" t="e">
        <f>SEARCH("shape_name",'Mission Importer'!A3037)</f>
        <v>#VALUE!</v>
      </c>
      <c r="E3037" t="e">
        <f>IF(D3037=43,'Mission Importer'!A3037,0)</f>
        <v>#VALUE!</v>
      </c>
      <c r="G3037" t="e">
        <f>SEARCH("shape_name",'Mission Importer'!A3037)</f>
        <v>#VALUE!</v>
      </c>
      <c r="H3037" t="e">
        <f>IF(G3037=43,'Mission Importer'!A3037,0)</f>
        <v>#VALUE!</v>
      </c>
      <c r="J3037" t="e">
        <f>SEARCH("type",'Mission Importer'!A3037)</f>
        <v>#VALUE!</v>
      </c>
      <c r="K3037" t="e">
        <f>IF(J3037=43,'Mission Importer'!A3037,0)</f>
        <v>#VALUE!</v>
      </c>
      <c r="L3037" t="e">
        <f>SEARCH("category",'Mission Importer'!A3037)</f>
        <v>#VALUE!</v>
      </c>
      <c r="M3037" t="e">
        <f>IF(L3037=43,'Mission Importer'!A3037,0)</f>
        <v>#VALUE!</v>
      </c>
    </row>
    <row r="3038" spans="1:13" x14ac:dyDescent="0.3">
      <c r="A3038" t="e">
        <f>SEARCH("livery",'Mission Importer'!A3038)</f>
        <v>#VALUE!</v>
      </c>
      <c r="B3038" t="e">
        <f>IF(A3038=43,'Mission Importer'!A3038,0)</f>
        <v>#VALUE!</v>
      </c>
      <c r="D3038" t="e">
        <f>SEARCH("shape_name",'Mission Importer'!A3038)</f>
        <v>#VALUE!</v>
      </c>
      <c r="E3038" t="e">
        <f>IF(D3038=43,'Mission Importer'!A3038,0)</f>
        <v>#VALUE!</v>
      </c>
      <c r="G3038" t="e">
        <f>SEARCH("shape_name",'Mission Importer'!A3038)</f>
        <v>#VALUE!</v>
      </c>
      <c r="H3038" t="e">
        <f>IF(G3038=43,'Mission Importer'!A3038,0)</f>
        <v>#VALUE!</v>
      </c>
      <c r="J3038" t="e">
        <f>SEARCH("type",'Mission Importer'!A3038)</f>
        <v>#VALUE!</v>
      </c>
      <c r="K3038" t="e">
        <f>IF(J3038=43,'Mission Importer'!A3038,0)</f>
        <v>#VALUE!</v>
      </c>
      <c r="L3038">
        <f>SEARCH("category",'Mission Importer'!A3038)</f>
        <v>43</v>
      </c>
      <c r="M3038" t="str">
        <f>IF(L3038=43,'Mission Importer'!A3038,0)</f>
        <v xml:space="preserve">                                        ["category"] = "Unarmed",</v>
      </c>
    </row>
    <row r="3039" spans="1:13" x14ac:dyDescent="0.3">
      <c r="A3039" t="e">
        <f>SEARCH("livery",'Mission Importer'!A3039)</f>
        <v>#VALUE!</v>
      </c>
      <c r="B3039" t="e">
        <f>IF(A3039=43,'Mission Importer'!A3039,0)</f>
        <v>#VALUE!</v>
      </c>
      <c r="D3039" t="e">
        <f>SEARCH("shape_name",'Mission Importer'!A3039)</f>
        <v>#VALUE!</v>
      </c>
      <c r="E3039" t="e">
        <f>IF(D3039=43,'Mission Importer'!A3039,0)</f>
        <v>#VALUE!</v>
      </c>
      <c r="G3039" t="e">
        <f>SEARCH("shape_name",'Mission Importer'!A3039)</f>
        <v>#VALUE!</v>
      </c>
      <c r="H3039" t="e">
        <f>IF(G3039=43,'Mission Importer'!A3039,0)</f>
        <v>#VALUE!</v>
      </c>
      <c r="J3039">
        <f>SEARCH("type",'Mission Importer'!A3039)</f>
        <v>43</v>
      </c>
      <c r="K3039" t="str">
        <f>IF(J3039=43,'Mission Importer'!A3039,0)</f>
        <v xml:space="preserve">                                        ["type"] = "Ural-4320 APA-5D",</v>
      </c>
      <c r="L3039" t="e">
        <f>SEARCH("category",'Mission Importer'!A3039)</f>
        <v>#VALUE!</v>
      </c>
      <c r="M3039" t="e">
        <f>IF(L3039=43,'Mission Importer'!A3039,0)</f>
        <v>#VALUE!</v>
      </c>
    </row>
    <row r="3040" spans="1:13" x14ac:dyDescent="0.3">
      <c r="A3040" t="e">
        <f>SEARCH("livery",'Mission Importer'!A3040)</f>
        <v>#VALUE!</v>
      </c>
      <c r="B3040" t="e">
        <f>IF(A3040=43,'Mission Importer'!A3040,0)</f>
        <v>#VALUE!</v>
      </c>
      <c r="D3040" t="e">
        <f>SEARCH("shape_name",'Mission Importer'!A3040)</f>
        <v>#VALUE!</v>
      </c>
      <c r="E3040" t="e">
        <f>IF(D3040=43,'Mission Importer'!A3040,0)</f>
        <v>#VALUE!</v>
      </c>
      <c r="G3040" t="e">
        <f>SEARCH("shape_name",'Mission Importer'!A3040)</f>
        <v>#VALUE!</v>
      </c>
      <c r="H3040" t="e">
        <f>IF(G3040=43,'Mission Importer'!A3040,0)</f>
        <v>#VALUE!</v>
      </c>
      <c r="J3040" t="e">
        <f>SEARCH("type",'Mission Importer'!A3040)</f>
        <v>#VALUE!</v>
      </c>
      <c r="K3040" t="e">
        <f>IF(J3040=43,'Mission Importer'!A3040,0)</f>
        <v>#VALUE!</v>
      </c>
      <c r="L3040" t="e">
        <f>SEARCH("category",'Mission Importer'!A3040)</f>
        <v>#VALUE!</v>
      </c>
      <c r="M3040" t="e">
        <f>IF(L3040=43,'Mission Importer'!A3040,0)</f>
        <v>#VALUE!</v>
      </c>
    </row>
    <row r="3041" spans="1:13" x14ac:dyDescent="0.3">
      <c r="A3041" t="e">
        <f>SEARCH("livery",'Mission Importer'!A3041)</f>
        <v>#VALUE!</v>
      </c>
      <c r="B3041" t="e">
        <f>IF(A3041=43,'Mission Importer'!A3041,0)</f>
        <v>#VALUE!</v>
      </c>
      <c r="D3041" t="e">
        <f>SEARCH("shape_name",'Mission Importer'!A3041)</f>
        <v>#VALUE!</v>
      </c>
      <c r="E3041" t="e">
        <f>IF(D3041=43,'Mission Importer'!A3041,0)</f>
        <v>#VALUE!</v>
      </c>
      <c r="G3041" t="e">
        <f>SEARCH("shape_name",'Mission Importer'!A3041)</f>
        <v>#VALUE!</v>
      </c>
      <c r="H3041" t="e">
        <f>IF(G3041=43,'Mission Importer'!A3041,0)</f>
        <v>#VALUE!</v>
      </c>
      <c r="J3041" t="e">
        <f>SEARCH("type",'Mission Importer'!A3041)</f>
        <v>#VALUE!</v>
      </c>
      <c r="K3041" t="e">
        <f>IF(J3041=43,'Mission Importer'!A3041,0)</f>
        <v>#VALUE!</v>
      </c>
      <c r="L3041" t="e">
        <f>SEARCH("category",'Mission Importer'!A3041)</f>
        <v>#VALUE!</v>
      </c>
      <c r="M3041" t="e">
        <f>IF(L3041=43,'Mission Importer'!A3041,0)</f>
        <v>#VALUE!</v>
      </c>
    </row>
    <row r="3042" spans="1:13" x14ac:dyDescent="0.3">
      <c r="A3042" t="e">
        <f>SEARCH("livery",'Mission Importer'!A3042)</f>
        <v>#VALUE!</v>
      </c>
      <c r="B3042" t="e">
        <f>IF(A3042=43,'Mission Importer'!A3042,0)</f>
        <v>#VALUE!</v>
      </c>
      <c r="D3042" t="e">
        <f>SEARCH("shape_name",'Mission Importer'!A3042)</f>
        <v>#VALUE!</v>
      </c>
      <c r="E3042" t="e">
        <f>IF(D3042=43,'Mission Importer'!A3042,0)</f>
        <v>#VALUE!</v>
      </c>
      <c r="G3042" t="e">
        <f>SEARCH("shape_name",'Mission Importer'!A3042)</f>
        <v>#VALUE!</v>
      </c>
      <c r="H3042" t="e">
        <f>IF(G3042=43,'Mission Importer'!A3042,0)</f>
        <v>#VALUE!</v>
      </c>
      <c r="J3042" t="e">
        <f>SEARCH("type",'Mission Importer'!A3042)</f>
        <v>#VALUE!</v>
      </c>
      <c r="K3042" t="e">
        <f>IF(J3042=43,'Mission Importer'!A3042,0)</f>
        <v>#VALUE!</v>
      </c>
      <c r="L3042" t="e">
        <f>SEARCH("category",'Mission Importer'!A3042)</f>
        <v>#VALUE!</v>
      </c>
      <c r="M3042" t="e">
        <f>IF(L3042=43,'Mission Importer'!A3042,0)</f>
        <v>#VALUE!</v>
      </c>
    </row>
    <row r="3043" spans="1:13" x14ac:dyDescent="0.3">
      <c r="A3043" t="e">
        <f>SEARCH("livery",'Mission Importer'!A3043)</f>
        <v>#VALUE!</v>
      </c>
      <c r="B3043" t="e">
        <f>IF(A3043=43,'Mission Importer'!A3043,0)</f>
        <v>#VALUE!</v>
      </c>
      <c r="D3043" t="e">
        <f>SEARCH("shape_name",'Mission Importer'!A3043)</f>
        <v>#VALUE!</v>
      </c>
      <c r="E3043" t="e">
        <f>IF(D3043=43,'Mission Importer'!A3043,0)</f>
        <v>#VALUE!</v>
      </c>
      <c r="G3043" t="e">
        <f>SEARCH("shape_name",'Mission Importer'!A3043)</f>
        <v>#VALUE!</v>
      </c>
      <c r="H3043" t="e">
        <f>IF(G3043=43,'Mission Importer'!A3043,0)</f>
        <v>#VALUE!</v>
      </c>
      <c r="J3043" t="e">
        <f>SEARCH("type",'Mission Importer'!A3043)</f>
        <v>#VALUE!</v>
      </c>
      <c r="K3043" t="e">
        <f>IF(J3043=43,'Mission Importer'!A3043,0)</f>
        <v>#VALUE!</v>
      </c>
      <c r="L3043" t="e">
        <f>SEARCH("category",'Mission Importer'!A3043)</f>
        <v>#VALUE!</v>
      </c>
      <c r="M3043" t="e">
        <f>IF(L3043=43,'Mission Importer'!A3043,0)</f>
        <v>#VALUE!</v>
      </c>
    </row>
    <row r="3044" spans="1:13" x14ac:dyDescent="0.3">
      <c r="A3044" t="e">
        <f>SEARCH("livery",'Mission Importer'!A3044)</f>
        <v>#VALUE!</v>
      </c>
      <c r="B3044" t="e">
        <f>IF(A3044=43,'Mission Importer'!A3044,0)</f>
        <v>#VALUE!</v>
      </c>
      <c r="D3044" t="e">
        <f>SEARCH("shape_name",'Mission Importer'!A3044)</f>
        <v>#VALUE!</v>
      </c>
      <c r="E3044" t="e">
        <f>IF(D3044=43,'Mission Importer'!A3044,0)</f>
        <v>#VALUE!</v>
      </c>
      <c r="G3044" t="e">
        <f>SEARCH("shape_name",'Mission Importer'!A3044)</f>
        <v>#VALUE!</v>
      </c>
      <c r="H3044" t="e">
        <f>IF(G3044=43,'Mission Importer'!A3044,0)</f>
        <v>#VALUE!</v>
      </c>
      <c r="J3044" t="e">
        <f>SEARCH("type",'Mission Importer'!A3044)</f>
        <v>#VALUE!</v>
      </c>
      <c r="K3044" t="e">
        <f>IF(J3044=43,'Mission Importer'!A3044,0)</f>
        <v>#VALUE!</v>
      </c>
      <c r="L3044" t="e">
        <f>SEARCH("category",'Mission Importer'!A3044)</f>
        <v>#VALUE!</v>
      </c>
      <c r="M3044" t="e">
        <f>IF(L3044=43,'Mission Importer'!A3044,0)</f>
        <v>#VALUE!</v>
      </c>
    </row>
    <row r="3045" spans="1:13" x14ac:dyDescent="0.3">
      <c r="A3045" t="e">
        <f>SEARCH("livery",'Mission Importer'!A3045)</f>
        <v>#VALUE!</v>
      </c>
      <c r="B3045" t="e">
        <f>IF(A3045=43,'Mission Importer'!A3045,0)</f>
        <v>#VALUE!</v>
      </c>
      <c r="D3045" t="e">
        <f>SEARCH("shape_name",'Mission Importer'!A3045)</f>
        <v>#VALUE!</v>
      </c>
      <c r="E3045" t="e">
        <f>IF(D3045=43,'Mission Importer'!A3045,0)</f>
        <v>#VALUE!</v>
      </c>
      <c r="G3045" t="e">
        <f>SEARCH("shape_name",'Mission Importer'!A3045)</f>
        <v>#VALUE!</v>
      </c>
      <c r="H3045" t="e">
        <f>IF(G3045=43,'Mission Importer'!A3045,0)</f>
        <v>#VALUE!</v>
      </c>
      <c r="J3045" t="e">
        <f>SEARCH("type",'Mission Importer'!A3045)</f>
        <v>#VALUE!</v>
      </c>
      <c r="K3045" t="e">
        <f>IF(J3045=43,'Mission Importer'!A3045,0)</f>
        <v>#VALUE!</v>
      </c>
      <c r="L3045" t="e">
        <f>SEARCH("category",'Mission Importer'!A3045)</f>
        <v>#VALUE!</v>
      </c>
      <c r="M3045" t="e">
        <f>IF(L3045=43,'Mission Importer'!A3045,0)</f>
        <v>#VALUE!</v>
      </c>
    </row>
    <row r="3046" spans="1:13" x14ac:dyDescent="0.3">
      <c r="A3046" t="e">
        <f>SEARCH("livery",'Mission Importer'!A3046)</f>
        <v>#VALUE!</v>
      </c>
      <c r="B3046" t="e">
        <f>IF(A3046=43,'Mission Importer'!A3046,0)</f>
        <v>#VALUE!</v>
      </c>
      <c r="D3046" t="e">
        <f>SEARCH("shape_name",'Mission Importer'!A3046)</f>
        <v>#VALUE!</v>
      </c>
      <c r="E3046" t="e">
        <f>IF(D3046=43,'Mission Importer'!A3046,0)</f>
        <v>#VALUE!</v>
      </c>
      <c r="G3046" t="e">
        <f>SEARCH("shape_name",'Mission Importer'!A3046)</f>
        <v>#VALUE!</v>
      </c>
      <c r="H3046" t="e">
        <f>IF(G3046=43,'Mission Importer'!A3046,0)</f>
        <v>#VALUE!</v>
      </c>
      <c r="J3046" t="e">
        <f>SEARCH("type",'Mission Importer'!A3046)</f>
        <v>#VALUE!</v>
      </c>
      <c r="K3046" t="e">
        <f>IF(J3046=43,'Mission Importer'!A3046,0)</f>
        <v>#VALUE!</v>
      </c>
      <c r="L3046" t="e">
        <f>SEARCH("category",'Mission Importer'!A3046)</f>
        <v>#VALUE!</v>
      </c>
      <c r="M3046" t="e">
        <f>IF(L3046=43,'Mission Importer'!A3046,0)</f>
        <v>#VALUE!</v>
      </c>
    </row>
    <row r="3047" spans="1:13" x14ac:dyDescent="0.3">
      <c r="A3047" t="e">
        <f>SEARCH("livery",'Mission Importer'!A3047)</f>
        <v>#VALUE!</v>
      </c>
      <c r="B3047" t="e">
        <f>IF(A3047=43,'Mission Importer'!A3047,0)</f>
        <v>#VALUE!</v>
      </c>
      <c r="D3047" t="e">
        <f>SEARCH("shape_name",'Mission Importer'!A3047)</f>
        <v>#VALUE!</v>
      </c>
      <c r="E3047" t="e">
        <f>IF(D3047=43,'Mission Importer'!A3047,0)</f>
        <v>#VALUE!</v>
      </c>
      <c r="G3047" t="e">
        <f>SEARCH("shape_name",'Mission Importer'!A3047)</f>
        <v>#VALUE!</v>
      </c>
      <c r="H3047" t="e">
        <f>IF(G3047=43,'Mission Importer'!A3047,0)</f>
        <v>#VALUE!</v>
      </c>
      <c r="J3047" t="e">
        <f>SEARCH("type",'Mission Importer'!A3047)</f>
        <v>#VALUE!</v>
      </c>
      <c r="K3047" t="e">
        <f>IF(J3047=43,'Mission Importer'!A3047,0)</f>
        <v>#VALUE!</v>
      </c>
      <c r="L3047" t="e">
        <f>SEARCH("category",'Mission Importer'!A3047)</f>
        <v>#VALUE!</v>
      </c>
      <c r="M3047" t="e">
        <f>IF(L3047=43,'Mission Importer'!A3047,0)</f>
        <v>#VALUE!</v>
      </c>
    </row>
    <row r="3048" spans="1:13" x14ac:dyDescent="0.3">
      <c r="A3048" t="e">
        <f>SEARCH("livery",'Mission Importer'!A3048)</f>
        <v>#VALUE!</v>
      </c>
      <c r="B3048" t="e">
        <f>IF(A3048=43,'Mission Importer'!A3048,0)</f>
        <v>#VALUE!</v>
      </c>
      <c r="D3048" t="e">
        <f>SEARCH("shape_name",'Mission Importer'!A3048)</f>
        <v>#VALUE!</v>
      </c>
      <c r="E3048" t="e">
        <f>IF(D3048=43,'Mission Importer'!A3048,0)</f>
        <v>#VALUE!</v>
      </c>
      <c r="G3048" t="e">
        <f>SEARCH("shape_name",'Mission Importer'!A3048)</f>
        <v>#VALUE!</v>
      </c>
      <c r="H3048" t="e">
        <f>IF(G3048=43,'Mission Importer'!A3048,0)</f>
        <v>#VALUE!</v>
      </c>
      <c r="J3048" t="e">
        <f>SEARCH("type",'Mission Importer'!A3048)</f>
        <v>#VALUE!</v>
      </c>
      <c r="K3048" t="e">
        <f>IF(J3048=43,'Mission Importer'!A3048,0)</f>
        <v>#VALUE!</v>
      </c>
      <c r="L3048" t="e">
        <f>SEARCH("category",'Mission Importer'!A3048)</f>
        <v>#VALUE!</v>
      </c>
      <c r="M3048" t="e">
        <f>IF(L3048=43,'Mission Importer'!A3048,0)</f>
        <v>#VALUE!</v>
      </c>
    </row>
    <row r="3049" spans="1:13" x14ac:dyDescent="0.3">
      <c r="A3049" t="e">
        <f>SEARCH("livery",'Mission Importer'!A3049)</f>
        <v>#VALUE!</v>
      </c>
      <c r="B3049" t="e">
        <f>IF(A3049=43,'Mission Importer'!A3049,0)</f>
        <v>#VALUE!</v>
      </c>
      <c r="D3049" t="e">
        <f>SEARCH("shape_name",'Mission Importer'!A3049)</f>
        <v>#VALUE!</v>
      </c>
      <c r="E3049" t="e">
        <f>IF(D3049=43,'Mission Importer'!A3049,0)</f>
        <v>#VALUE!</v>
      </c>
      <c r="G3049" t="e">
        <f>SEARCH("shape_name",'Mission Importer'!A3049)</f>
        <v>#VALUE!</v>
      </c>
      <c r="H3049" t="e">
        <f>IF(G3049=43,'Mission Importer'!A3049,0)</f>
        <v>#VALUE!</v>
      </c>
      <c r="J3049" t="e">
        <f>SEARCH("type",'Mission Importer'!A3049)</f>
        <v>#VALUE!</v>
      </c>
      <c r="K3049" t="e">
        <f>IF(J3049=43,'Mission Importer'!A3049,0)</f>
        <v>#VALUE!</v>
      </c>
      <c r="L3049" t="e">
        <f>SEARCH("category",'Mission Importer'!A3049)</f>
        <v>#VALUE!</v>
      </c>
      <c r="M3049" t="e">
        <f>IF(L3049=43,'Mission Importer'!A3049,0)</f>
        <v>#VALUE!</v>
      </c>
    </row>
    <row r="3050" spans="1:13" x14ac:dyDescent="0.3">
      <c r="A3050" t="e">
        <f>SEARCH("livery",'Mission Importer'!A3050)</f>
        <v>#VALUE!</v>
      </c>
      <c r="B3050" t="e">
        <f>IF(A3050=43,'Mission Importer'!A3050,0)</f>
        <v>#VALUE!</v>
      </c>
      <c r="D3050" t="e">
        <f>SEARCH("shape_name",'Mission Importer'!A3050)</f>
        <v>#VALUE!</v>
      </c>
      <c r="E3050" t="e">
        <f>IF(D3050=43,'Mission Importer'!A3050,0)</f>
        <v>#VALUE!</v>
      </c>
      <c r="G3050" t="e">
        <f>SEARCH("shape_name",'Mission Importer'!A3050)</f>
        <v>#VALUE!</v>
      </c>
      <c r="H3050" t="e">
        <f>IF(G3050=43,'Mission Importer'!A3050,0)</f>
        <v>#VALUE!</v>
      </c>
      <c r="J3050" t="e">
        <f>SEARCH("type",'Mission Importer'!A3050)</f>
        <v>#VALUE!</v>
      </c>
      <c r="K3050" t="e">
        <f>IF(J3050=43,'Mission Importer'!A3050,0)</f>
        <v>#VALUE!</v>
      </c>
      <c r="L3050" t="e">
        <f>SEARCH("category",'Mission Importer'!A3050)</f>
        <v>#VALUE!</v>
      </c>
      <c r="M3050" t="e">
        <f>IF(L3050=43,'Mission Importer'!A3050,0)</f>
        <v>#VALUE!</v>
      </c>
    </row>
    <row r="3051" spans="1:13" x14ac:dyDescent="0.3">
      <c r="A3051" t="e">
        <f>SEARCH("livery",'Mission Importer'!A3051)</f>
        <v>#VALUE!</v>
      </c>
      <c r="B3051" t="e">
        <f>IF(A3051=43,'Mission Importer'!A3051,0)</f>
        <v>#VALUE!</v>
      </c>
      <c r="D3051" t="e">
        <f>SEARCH("shape_name",'Mission Importer'!A3051)</f>
        <v>#VALUE!</v>
      </c>
      <c r="E3051" t="e">
        <f>IF(D3051=43,'Mission Importer'!A3051,0)</f>
        <v>#VALUE!</v>
      </c>
      <c r="G3051" t="e">
        <f>SEARCH("shape_name",'Mission Importer'!A3051)</f>
        <v>#VALUE!</v>
      </c>
      <c r="H3051" t="e">
        <f>IF(G3051=43,'Mission Importer'!A3051,0)</f>
        <v>#VALUE!</v>
      </c>
      <c r="J3051" t="e">
        <f>SEARCH("type",'Mission Importer'!A3051)</f>
        <v>#VALUE!</v>
      </c>
      <c r="K3051" t="e">
        <f>IF(J3051=43,'Mission Importer'!A3051,0)</f>
        <v>#VALUE!</v>
      </c>
      <c r="L3051" t="e">
        <f>SEARCH("category",'Mission Importer'!A3051)</f>
        <v>#VALUE!</v>
      </c>
      <c r="M3051" t="e">
        <f>IF(L3051=43,'Mission Importer'!A3051,0)</f>
        <v>#VALUE!</v>
      </c>
    </row>
    <row r="3052" spans="1:13" x14ac:dyDescent="0.3">
      <c r="A3052" t="e">
        <f>SEARCH("livery",'Mission Importer'!A3052)</f>
        <v>#VALUE!</v>
      </c>
      <c r="B3052" t="e">
        <f>IF(A3052=43,'Mission Importer'!A3052,0)</f>
        <v>#VALUE!</v>
      </c>
      <c r="D3052" t="e">
        <f>SEARCH("shape_name",'Mission Importer'!A3052)</f>
        <v>#VALUE!</v>
      </c>
      <c r="E3052" t="e">
        <f>IF(D3052=43,'Mission Importer'!A3052,0)</f>
        <v>#VALUE!</v>
      </c>
      <c r="G3052" t="e">
        <f>SEARCH("shape_name",'Mission Importer'!A3052)</f>
        <v>#VALUE!</v>
      </c>
      <c r="H3052" t="e">
        <f>IF(G3052=43,'Mission Importer'!A3052,0)</f>
        <v>#VALUE!</v>
      </c>
      <c r="J3052" t="e">
        <f>SEARCH("type",'Mission Importer'!A3052)</f>
        <v>#VALUE!</v>
      </c>
      <c r="K3052" t="e">
        <f>IF(J3052=43,'Mission Importer'!A3052,0)</f>
        <v>#VALUE!</v>
      </c>
      <c r="L3052" t="e">
        <f>SEARCH("category",'Mission Importer'!A3052)</f>
        <v>#VALUE!</v>
      </c>
      <c r="M3052" t="e">
        <f>IF(L3052=43,'Mission Importer'!A3052,0)</f>
        <v>#VALUE!</v>
      </c>
    </row>
    <row r="3053" spans="1:13" x14ac:dyDescent="0.3">
      <c r="A3053" t="e">
        <f>SEARCH("livery",'Mission Importer'!A3053)</f>
        <v>#VALUE!</v>
      </c>
      <c r="B3053" t="e">
        <f>IF(A3053=43,'Mission Importer'!A3053,0)</f>
        <v>#VALUE!</v>
      </c>
      <c r="D3053" t="e">
        <f>SEARCH("shape_name",'Mission Importer'!A3053)</f>
        <v>#VALUE!</v>
      </c>
      <c r="E3053" t="e">
        <f>IF(D3053=43,'Mission Importer'!A3053,0)</f>
        <v>#VALUE!</v>
      </c>
      <c r="G3053" t="e">
        <f>SEARCH("shape_name",'Mission Importer'!A3053)</f>
        <v>#VALUE!</v>
      </c>
      <c r="H3053" t="e">
        <f>IF(G3053=43,'Mission Importer'!A3053,0)</f>
        <v>#VALUE!</v>
      </c>
      <c r="J3053" t="e">
        <f>SEARCH("type",'Mission Importer'!A3053)</f>
        <v>#VALUE!</v>
      </c>
      <c r="K3053" t="e">
        <f>IF(J3053=43,'Mission Importer'!A3053,0)</f>
        <v>#VALUE!</v>
      </c>
      <c r="L3053" t="e">
        <f>SEARCH("category",'Mission Importer'!A3053)</f>
        <v>#VALUE!</v>
      </c>
      <c r="M3053" t="e">
        <f>IF(L3053=43,'Mission Importer'!A3053,0)</f>
        <v>#VALUE!</v>
      </c>
    </row>
    <row r="3054" spans="1:13" x14ac:dyDescent="0.3">
      <c r="A3054" t="e">
        <f>SEARCH("livery",'Mission Importer'!A3054)</f>
        <v>#VALUE!</v>
      </c>
      <c r="B3054" t="e">
        <f>IF(A3054=43,'Mission Importer'!A3054,0)</f>
        <v>#VALUE!</v>
      </c>
      <c r="D3054" t="e">
        <f>SEARCH("shape_name",'Mission Importer'!A3054)</f>
        <v>#VALUE!</v>
      </c>
      <c r="E3054" t="e">
        <f>IF(D3054=43,'Mission Importer'!A3054,0)</f>
        <v>#VALUE!</v>
      </c>
      <c r="G3054" t="e">
        <f>SEARCH("shape_name",'Mission Importer'!A3054)</f>
        <v>#VALUE!</v>
      </c>
      <c r="H3054" t="e">
        <f>IF(G3054=43,'Mission Importer'!A3054,0)</f>
        <v>#VALUE!</v>
      </c>
      <c r="J3054" t="e">
        <f>SEARCH("type",'Mission Importer'!A3054)</f>
        <v>#VALUE!</v>
      </c>
      <c r="K3054" t="e">
        <f>IF(J3054=43,'Mission Importer'!A3054,0)</f>
        <v>#VALUE!</v>
      </c>
      <c r="L3054" t="e">
        <f>SEARCH("category",'Mission Importer'!A3054)</f>
        <v>#VALUE!</v>
      </c>
      <c r="M3054" t="e">
        <f>IF(L3054=43,'Mission Importer'!A3054,0)</f>
        <v>#VALUE!</v>
      </c>
    </row>
    <row r="3055" spans="1:13" x14ac:dyDescent="0.3">
      <c r="A3055" t="e">
        <f>SEARCH("livery",'Mission Importer'!A3055)</f>
        <v>#VALUE!</v>
      </c>
      <c r="B3055" t="e">
        <f>IF(A3055=43,'Mission Importer'!A3055,0)</f>
        <v>#VALUE!</v>
      </c>
      <c r="D3055" t="e">
        <f>SEARCH("shape_name",'Mission Importer'!A3055)</f>
        <v>#VALUE!</v>
      </c>
      <c r="E3055" t="e">
        <f>IF(D3055=43,'Mission Importer'!A3055,0)</f>
        <v>#VALUE!</v>
      </c>
      <c r="G3055" t="e">
        <f>SEARCH("shape_name",'Mission Importer'!A3055)</f>
        <v>#VALUE!</v>
      </c>
      <c r="H3055" t="e">
        <f>IF(G3055=43,'Mission Importer'!A3055,0)</f>
        <v>#VALUE!</v>
      </c>
      <c r="J3055" t="e">
        <f>SEARCH("type",'Mission Importer'!A3055)</f>
        <v>#VALUE!</v>
      </c>
      <c r="K3055" t="e">
        <f>IF(J3055=43,'Mission Importer'!A3055,0)</f>
        <v>#VALUE!</v>
      </c>
      <c r="L3055" t="e">
        <f>SEARCH("category",'Mission Importer'!A3055)</f>
        <v>#VALUE!</v>
      </c>
      <c r="M3055" t="e">
        <f>IF(L3055=43,'Mission Importer'!A3055,0)</f>
        <v>#VALUE!</v>
      </c>
    </row>
    <row r="3056" spans="1:13" x14ac:dyDescent="0.3">
      <c r="A3056" t="e">
        <f>SEARCH("livery",'Mission Importer'!A3056)</f>
        <v>#VALUE!</v>
      </c>
      <c r="B3056" t="e">
        <f>IF(A3056=43,'Mission Importer'!A3056,0)</f>
        <v>#VALUE!</v>
      </c>
      <c r="D3056" t="e">
        <f>SEARCH("shape_name",'Mission Importer'!A3056)</f>
        <v>#VALUE!</v>
      </c>
      <c r="E3056" t="e">
        <f>IF(D3056=43,'Mission Importer'!A3056,0)</f>
        <v>#VALUE!</v>
      </c>
      <c r="G3056" t="e">
        <f>SEARCH("shape_name",'Mission Importer'!A3056)</f>
        <v>#VALUE!</v>
      </c>
      <c r="H3056" t="e">
        <f>IF(G3056=43,'Mission Importer'!A3056,0)</f>
        <v>#VALUE!</v>
      </c>
      <c r="J3056" t="e">
        <f>SEARCH("type",'Mission Importer'!A3056)</f>
        <v>#VALUE!</v>
      </c>
      <c r="K3056" t="e">
        <f>IF(J3056=43,'Mission Importer'!A3056,0)</f>
        <v>#VALUE!</v>
      </c>
      <c r="L3056" t="e">
        <f>SEARCH("category",'Mission Importer'!A3056)</f>
        <v>#VALUE!</v>
      </c>
      <c r="M3056" t="e">
        <f>IF(L3056=43,'Mission Importer'!A3056,0)</f>
        <v>#VALUE!</v>
      </c>
    </row>
    <row r="3057" spans="1:13" x14ac:dyDescent="0.3">
      <c r="A3057" t="e">
        <f>SEARCH("livery",'Mission Importer'!A3057)</f>
        <v>#VALUE!</v>
      </c>
      <c r="B3057" t="e">
        <f>IF(A3057=43,'Mission Importer'!A3057,0)</f>
        <v>#VALUE!</v>
      </c>
      <c r="D3057" t="e">
        <f>SEARCH("shape_name",'Mission Importer'!A3057)</f>
        <v>#VALUE!</v>
      </c>
      <c r="E3057" t="e">
        <f>IF(D3057=43,'Mission Importer'!A3057,0)</f>
        <v>#VALUE!</v>
      </c>
      <c r="G3057" t="e">
        <f>SEARCH("shape_name",'Mission Importer'!A3057)</f>
        <v>#VALUE!</v>
      </c>
      <c r="H3057" t="e">
        <f>IF(G3057=43,'Mission Importer'!A3057,0)</f>
        <v>#VALUE!</v>
      </c>
      <c r="J3057" t="e">
        <f>SEARCH("type",'Mission Importer'!A3057)</f>
        <v>#VALUE!</v>
      </c>
      <c r="K3057" t="e">
        <f>IF(J3057=43,'Mission Importer'!A3057,0)</f>
        <v>#VALUE!</v>
      </c>
      <c r="L3057" t="e">
        <f>SEARCH("category",'Mission Importer'!A3057)</f>
        <v>#VALUE!</v>
      </c>
      <c r="M3057" t="e">
        <f>IF(L3057=43,'Mission Importer'!A3057,0)</f>
        <v>#VALUE!</v>
      </c>
    </row>
    <row r="3058" spans="1:13" x14ac:dyDescent="0.3">
      <c r="A3058" t="e">
        <f>SEARCH("livery",'Mission Importer'!A3058)</f>
        <v>#VALUE!</v>
      </c>
      <c r="B3058" t="e">
        <f>IF(A3058=43,'Mission Importer'!A3058,0)</f>
        <v>#VALUE!</v>
      </c>
      <c r="D3058" t="e">
        <f>SEARCH("shape_name",'Mission Importer'!A3058)</f>
        <v>#VALUE!</v>
      </c>
      <c r="E3058" t="e">
        <f>IF(D3058=43,'Mission Importer'!A3058,0)</f>
        <v>#VALUE!</v>
      </c>
      <c r="G3058" t="e">
        <f>SEARCH("shape_name",'Mission Importer'!A3058)</f>
        <v>#VALUE!</v>
      </c>
      <c r="H3058" t="e">
        <f>IF(G3058=43,'Mission Importer'!A3058,0)</f>
        <v>#VALUE!</v>
      </c>
      <c r="J3058" t="e">
        <f>SEARCH("type",'Mission Importer'!A3058)</f>
        <v>#VALUE!</v>
      </c>
      <c r="K3058" t="e">
        <f>IF(J3058=43,'Mission Importer'!A3058,0)</f>
        <v>#VALUE!</v>
      </c>
      <c r="L3058" t="e">
        <f>SEARCH("category",'Mission Importer'!A3058)</f>
        <v>#VALUE!</v>
      </c>
      <c r="M3058" t="e">
        <f>IF(L3058=43,'Mission Importer'!A3058,0)</f>
        <v>#VALUE!</v>
      </c>
    </row>
    <row r="3059" spans="1:13" x14ac:dyDescent="0.3">
      <c r="A3059" t="e">
        <f>SEARCH("livery",'Mission Importer'!A3059)</f>
        <v>#VALUE!</v>
      </c>
      <c r="B3059" t="e">
        <f>IF(A3059=43,'Mission Importer'!A3059,0)</f>
        <v>#VALUE!</v>
      </c>
      <c r="D3059" t="e">
        <f>SEARCH("shape_name",'Mission Importer'!A3059)</f>
        <v>#VALUE!</v>
      </c>
      <c r="E3059" t="e">
        <f>IF(D3059=43,'Mission Importer'!A3059,0)</f>
        <v>#VALUE!</v>
      </c>
      <c r="G3059" t="e">
        <f>SEARCH("shape_name",'Mission Importer'!A3059)</f>
        <v>#VALUE!</v>
      </c>
      <c r="H3059" t="e">
        <f>IF(G3059=43,'Mission Importer'!A3059,0)</f>
        <v>#VALUE!</v>
      </c>
      <c r="J3059" t="e">
        <f>SEARCH("type",'Mission Importer'!A3059)</f>
        <v>#VALUE!</v>
      </c>
      <c r="K3059" t="e">
        <f>IF(J3059=43,'Mission Importer'!A3059,0)</f>
        <v>#VALUE!</v>
      </c>
      <c r="L3059" t="e">
        <f>SEARCH("category",'Mission Importer'!A3059)</f>
        <v>#VALUE!</v>
      </c>
      <c r="M3059" t="e">
        <f>IF(L3059=43,'Mission Importer'!A3059,0)</f>
        <v>#VALUE!</v>
      </c>
    </row>
    <row r="3060" spans="1:13" x14ac:dyDescent="0.3">
      <c r="A3060" t="e">
        <f>SEARCH("livery",'Mission Importer'!A3060)</f>
        <v>#VALUE!</v>
      </c>
      <c r="B3060" t="e">
        <f>IF(A3060=43,'Mission Importer'!A3060,0)</f>
        <v>#VALUE!</v>
      </c>
      <c r="D3060" t="e">
        <f>SEARCH("shape_name",'Mission Importer'!A3060)</f>
        <v>#VALUE!</v>
      </c>
      <c r="E3060" t="e">
        <f>IF(D3060=43,'Mission Importer'!A3060,0)</f>
        <v>#VALUE!</v>
      </c>
      <c r="G3060" t="e">
        <f>SEARCH("shape_name",'Mission Importer'!A3060)</f>
        <v>#VALUE!</v>
      </c>
      <c r="H3060" t="e">
        <f>IF(G3060=43,'Mission Importer'!A3060,0)</f>
        <v>#VALUE!</v>
      </c>
      <c r="J3060" t="e">
        <f>SEARCH("type",'Mission Importer'!A3060)</f>
        <v>#VALUE!</v>
      </c>
      <c r="K3060" t="e">
        <f>IF(J3060=43,'Mission Importer'!A3060,0)</f>
        <v>#VALUE!</v>
      </c>
      <c r="L3060" t="e">
        <f>SEARCH("category",'Mission Importer'!A3060)</f>
        <v>#VALUE!</v>
      </c>
      <c r="M3060" t="e">
        <f>IF(L3060=43,'Mission Importer'!A3060,0)</f>
        <v>#VALUE!</v>
      </c>
    </row>
    <row r="3061" spans="1:13" x14ac:dyDescent="0.3">
      <c r="A3061" t="e">
        <f>SEARCH("livery",'Mission Importer'!A3061)</f>
        <v>#VALUE!</v>
      </c>
      <c r="B3061" t="e">
        <f>IF(A3061=43,'Mission Importer'!A3061,0)</f>
        <v>#VALUE!</v>
      </c>
      <c r="D3061" t="e">
        <f>SEARCH("shape_name",'Mission Importer'!A3061)</f>
        <v>#VALUE!</v>
      </c>
      <c r="E3061" t="e">
        <f>IF(D3061=43,'Mission Importer'!A3061,0)</f>
        <v>#VALUE!</v>
      </c>
      <c r="G3061" t="e">
        <f>SEARCH("shape_name",'Mission Importer'!A3061)</f>
        <v>#VALUE!</v>
      </c>
      <c r="H3061" t="e">
        <f>IF(G3061=43,'Mission Importer'!A3061,0)</f>
        <v>#VALUE!</v>
      </c>
      <c r="J3061" t="e">
        <f>SEARCH("type",'Mission Importer'!A3061)</f>
        <v>#VALUE!</v>
      </c>
      <c r="K3061" t="e">
        <f>IF(J3061=43,'Mission Importer'!A3061,0)</f>
        <v>#VALUE!</v>
      </c>
      <c r="L3061" t="e">
        <f>SEARCH("category",'Mission Importer'!A3061)</f>
        <v>#VALUE!</v>
      </c>
      <c r="M3061" t="e">
        <f>IF(L3061=43,'Mission Importer'!A3061,0)</f>
        <v>#VALUE!</v>
      </c>
    </row>
    <row r="3062" spans="1:13" x14ac:dyDescent="0.3">
      <c r="A3062" t="e">
        <f>SEARCH("livery",'Mission Importer'!A3062)</f>
        <v>#VALUE!</v>
      </c>
      <c r="B3062" t="e">
        <f>IF(A3062=43,'Mission Importer'!A3062,0)</f>
        <v>#VALUE!</v>
      </c>
      <c r="D3062" t="e">
        <f>SEARCH("shape_name",'Mission Importer'!A3062)</f>
        <v>#VALUE!</v>
      </c>
      <c r="E3062" t="e">
        <f>IF(D3062=43,'Mission Importer'!A3062,0)</f>
        <v>#VALUE!</v>
      </c>
      <c r="G3062" t="e">
        <f>SEARCH("shape_name",'Mission Importer'!A3062)</f>
        <v>#VALUE!</v>
      </c>
      <c r="H3062" t="e">
        <f>IF(G3062=43,'Mission Importer'!A3062,0)</f>
        <v>#VALUE!</v>
      </c>
      <c r="J3062" t="e">
        <f>SEARCH("type",'Mission Importer'!A3062)</f>
        <v>#VALUE!</v>
      </c>
      <c r="K3062" t="e">
        <f>IF(J3062=43,'Mission Importer'!A3062,0)</f>
        <v>#VALUE!</v>
      </c>
      <c r="L3062" t="e">
        <f>SEARCH("category",'Mission Importer'!A3062)</f>
        <v>#VALUE!</v>
      </c>
      <c r="M3062" t="e">
        <f>IF(L3062=43,'Mission Importer'!A3062,0)</f>
        <v>#VALUE!</v>
      </c>
    </row>
    <row r="3063" spans="1:13" x14ac:dyDescent="0.3">
      <c r="A3063" t="e">
        <f>SEARCH("livery",'Mission Importer'!A3063)</f>
        <v>#VALUE!</v>
      </c>
      <c r="B3063" t="e">
        <f>IF(A3063=43,'Mission Importer'!A3063,0)</f>
        <v>#VALUE!</v>
      </c>
      <c r="D3063" t="e">
        <f>SEARCH("shape_name",'Mission Importer'!A3063)</f>
        <v>#VALUE!</v>
      </c>
      <c r="E3063" t="e">
        <f>IF(D3063=43,'Mission Importer'!A3063,0)</f>
        <v>#VALUE!</v>
      </c>
      <c r="G3063" t="e">
        <f>SEARCH("shape_name",'Mission Importer'!A3063)</f>
        <v>#VALUE!</v>
      </c>
      <c r="H3063" t="e">
        <f>IF(G3063=43,'Mission Importer'!A3063,0)</f>
        <v>#VALUE!</v>
      </c>
      <c r="J3063">
        <f>SEARCH("type",'Mission Importer'!A3063)</f>
        <v>47</v>
      </c>
      <c r="K3063">
        <f>IF(J3063=43,'Mission Importer'!A3063,0)</f>
        <v>0</v>
      </c>
      <c r="L3063" t="e">
        <f>SEARCH("category",'Mission Importer'!A3063)</f>
        <v>#VALUE!</v>
      </c>
      <c r="M3063" t="e">
        <f>IF(L3063=43,'Mission Importer'!A3063,0)</f>
        <v>#VALUE!</v>
      </c>
    </row>
    <row r="3064" spans="1:13" x14ac:dyDescent="0.3">
      <c r="A3064" t="e">
        <f>SEARCH("livery",'Mission Importer'!A3064)</f>
        <v>#VALUE!</v>
      </c>
      <c r="B3064" t="e">
        <f>IF(A3064=43,'Mission Importer'!A3064,0)</f>
        <v>#VALUE!</v>
      </c>
      <c r="D3064" t="e">
        <f>SEARCH("shape_name",'Mission Importer'!A3064)</f>
        <v>#VALUE!</v>
      </c>
      <c r="E3064" t="e">
        <f>IF(D3064=43,'Mission Importer'!A3064,0)</f>
        <v>#VALUE!</v>
      </c>
      <c r="G3064" t="e">
        <f>SEARCH("shape_name",'Mission Importer'!A3064)</f>
        <v>#VALUE!</v>
      </c>
      <c r="H3064" t="e">
        <f>IF(G3064=43,'Mission Importer'!A3064,0)</f>
        <v>#VALUE!</v>
      </c>
      <c r="J3064" t="e">
        <f>SEARCH("type",'Mission Importer'!A3064)</f>
        <v>#VALUE!</v>
      </c>
      <c r="K3064" t="e">
        <f>IF(J3064=43,'Mission Importer'!A3064,0)</f>
        <v>#VALUE!</v>
      </c>
      <c r="L3064" t="e">
        <f>SEARCH("category",'Mission Importer'!A3064)</f>
        <v>#VALUE!</v>
      </c>
      <c r="M3064" t="e">
        <f>IF(L3064=43,'Mission Importer'!A3064,0)</f>
        <v>#VALUE!</v>
      </c>
    </row>
    <row r="3065" spans="1:13" x14ac:dyDescent="0.3">
      <c r="A3065" t="e">
        <f>SEARCH("livery",'Mission Importer'!A3065)</f>
        <v>#VALUE!</v>
      </c>
      <c r="B3065" t="e">
        <f>IF(A3065=43,'Mission Importer'!A3065,0)</f>
        <v>#VALUE!</v>
      </c>
      <c r="D3065" t="e">
        <f>SEARCH("shape_name",'Mission Importer'!A3065)</f>
        <v>#VALUE!</v>
      </c>
      <c r="E3065" t="e">
        <f>IF(D3065=43,'Mission Importer'!A3065,0)</f>
        <v>#VALUE!</v>
      </c>
      <c r="G3065" t="e">
        <f>SEARCH("shape_name",'Mission Importer'!A3065)</f>
        <v>#VALUE!</v>
      </c>
      <c r="H3065" t="e">
        <f>IF(G3065=43,'Mission Importer'!A3065,0)</f>
        <v>#VALUE!</v>
      </c>
      <c r="J3065" t="e">
        <f>SEARCH("type",'Mission Importer'!A3065)</f>
        <v>#VALUE!</v>
      </c>
      <c r="K3065" t="e">
        <f>IF(J3065=43,'Mission Importer'!A3065,0)</f>
        <v>#VALUE!</v>
      </c>
      <c r="L3065" t="e">
        <f>SEARCH("category",'Mission Importer'!A3065)</f>
        <v>#VALUE!</v>
      </c>
      <c r="M3065" t="e">
        <f>IF(L3065=43,'Mission Importer'!A3065,0)</f>
        <v>#VALUE!</v>
      </c>
    </row>
    <row r="3066" spans="1:13" x14ac:dyDescent="0.3">
      <c r="A3066" t="e">
        <f>SEARCH("livery",'Mission Importer'!A3066)</f>
        <v>#VALUE!</v>
      </c>
      <c r="B3066" t="e">
        <f>IF(A3066=43,'Mission Importer'!A3066,0)</f>
        <v>#VALUE!</v>
      </c>
      <c r="D3066" t="e">
        <f>SEARCH("shape_name",'Mission Importer'!A3066)</f>
        <v>#VALUE!</v>
      </c>
      <c r="E3066" t="e">
        <f>IF(D3066=43,'Mission Importer'!A3066,0)</f>
        <v>#VALUE!</v>
      </c>
      <c r="G3066" t="e">
        <f>SEARCH("shape_name",'Mission Importer'!A3066)</f>
        <v>#VALUE!</v>
      </c>
      <c r="H3066" t="e">
        <f>IF(G3066=43,'Mission Importer'!A3066,0)</f>
        <v>#VALUE!</v>
      </c>
      <c r="J3066" t="e">
        <f>SEARCH("type",'Mission Importer'!A3066)</f>
        <v>#VALUE!</v>
      </c>
      <c r="K3066" t="e">
        <f>IF(J3066=43,'Mission Importer'!A3066,0)</f>
        <v>#VALUE!</v>
      </c>
      <c r="L3066" t="e">
        <f>SEARCH("category",'Mission Importer'!A3066)</f>
        <v>#VALUE!</v>
      </c>
      <c r="M3066" t="e">
        <f>IF(L3066=43,'Mission Importer'!A3066,0)</f>
        <v>#VALUE!</v>
      </c>
    </row>
    <row r="3067" spans="1:13" x14ac:dyDescent="0.3">
      <c r="A3067" t="e">
        <f>SEARCH("livery",'Mission Importer'!A3067)</f>
        <v>#VALUE!</v>
      </c>
      <c r="B3067" t="e">
        <f>IF(A3067=43,'Mission Importer'!A3067,0)</f>
        <v>#VALUE!</v>
      </c>
      <c r="D3067" t="e">
        <f>SEARCH("shape_name",'Mission Importer'!A3067)</f>
        <v>#VALUE!</v>
      </c>
      <c r="E3067" t="e">
        <f>IF(D3067=43,'Mission Importer'!A3067,0)</f>
        <v>#VALUE!</v>
      </c>
      <c r="G3067" t="e">
        <f>SEARCH("shape_name",'Mission Importer'!A3067)</f>
        <v>#VALUE!</v>
      </c>
      <c r="H3067" t="e">
        <f>IF(G3067=43,'Mission Importer'!A3067,0)</f>
        <v>#VALUE!</v>
      </c>
      <c r="J3067" t="e">
        <f>SEARCH("type",'Mission Importer'!A3067)</f>
        <v>#VALUE!</v>
      </c>
      <c r="K3067" t="e">
        <f>IF(J3067=43,'Mission Importer'!A3067,0)</f>
        <v>#VALUE!</v>
      </c>
      <c r="L3067" t="e">
        <f>SEARCH("category",'Mission Importer'!A3067)</f>
        <v>#VALUE!</v>
      </c>
      <c r="M3067" t="e">
        <f>IF(L3067=43,'Mission Importer'!A3067,0)</f>
        <v>#VALUE!</v>
      </c>
    </row>
    <row r="3068" spans="1:13" x14ac:dyDescent="0.3">
      <c r="A3068" t="e">
        <f>SEARCH("livery",'Mission Importer'!A3068)</f>
        <v>#VALUE!</v>
      </c>
      <c r="B3068" t="e">
        <f>IF(A3068=43,'Mission Importer'!A3068,0)</f>
        <v>#VALUE!</v>
      </c>
      <c r="D3068" t="e">
        <f>SEARCH("shape_name",'Mission Importer'!A3068)</f>
        <v>#VALUE!</v>
      </c>
      <c r="E3068" t="e">
        <f>IF(D3068=43,'Mission Importer'!A3068,0)</f>
        <v>#VALUE!</v>
      </c>
      <c r="G3068" t="e">
        <f>SEARCH("shape_name",'Mission Importer'!A3068)</f>
        <v>#VALUE!</v>
      </c>
      <c r="H3068" t="e">
        <f>IF(G3068=43,'Mission Importer'!A3068,0)</f>
        <v>#VALUE!</v>
      </c>
      <c r="J3068" t="e">
        <f>SEARCH("type",'Mission Importer'!A3068)</f>
        <v>#VALUE!</v>
      </c>
      <c r="K3068" t="e">
        <f>IF(J3068=43,'Mission Importer'!A3068,0)</f>
        <v>#VALUE!</v>
      </c>
      <c r="L3068" t="e">
        <f>SEARCH("category",'Mission Importer'!A3068)</f>
        <v>#VALUE!</v>
      </c>
      <c r="M3068" t="e">
        <f>IF(L3068=43,'Mission Importer'!A3068,0)</f>
        <v>#VALUE!</v>
      </c>
    </row>
    <row r="3069" spans="1:13" x14ac:dyDescent="0.3">
      <c r="A3069" t="e">
        <f>SEARCH("livery",'Mission Importer'!A3069)</f>
        <v>#VALUE!</v>
      </c>
      <c r="B3069" t="e">
        <f>IF(A3069=43,'Mission Importer'!A3069,0)</f>
        <v>#VALUE!</v>
      </c>
      <c r="D3069" t="e">
        <f>SEARCH("shape_name",'Mission Importer'!A3069)</f>
        <v>#VALUE!</v>
      </c>
      <c r="E3069" t="e">
        <f>IF(D3069=43,'Mission Importer'!A3069,0)</f>
        <v>#VALUE!</v>
      </c>
      <c r="G3069" t="e">
        <f>SEARCH("shape_name",'Mission Importer'!A3069)</f>
        <v>#VALUE!</v>
      </c>
      <c r="H3069" t="e">
        <f>IF(G3069=43,'Mission Importer'!A3069,0)</f>
        <v>#VALUE!</v>
      </c>
      <c r="J3069" t="e">
        <f>SEARCH("type",'Mission Importer'!A3069)</f>
        <v>#VALUE!</v>
      </c>
      <c r="K3069" t="e">
        <f>IF(J3069=43,'Mission Importer'!A3069,0)</f>
        <v>#VALUE!</v>
      </c>
      <c r="L3069" t="e">
        <f>SEARCH("category",'Mission Importer'!A3069)</f>
        <v>#VALUE!</v>
      </c>
      <c r="M3069" t="e">
        <f>IF(L3069=43,'Mission Importer'!A3069,0)</f>
        <v>#VALUE!</v>
      </c>
    </row>
    <row r="3070" spans="1:13" x14ac:dyDescent="0.3">
      <c r="A3070" t="e">
        <f>SEARCH("livery",'Mission Importer'!A3070)</f>
        <v>#VALUE!</v>
      </c>
      <c r="B3070" t="e">
        <f>IF(A3070=43,'Mission Importer'!A3070,0)</f>
        <v>#VALUE!</v>
      </c>
      <c r="D3070" t="e">
        <f>SEARCH("shape_name",'Mission Importer'!A3070)</f>
        <v>#VALUE!</v>
      </c>
      <c r="E3070" t="e">
        <f>IF(D3070=43,'Mission Importer'!A3070,0)</f>
        <v>#VALUE!</v>
      </c>
      <c r="G3070" t="e">
        <f>SEARCH("shape_name",'Mission Importer'!A3070)</f>
        <v>#VALUE!</v>
      </c>
      <c r="H3070" t="e">
        <f>IF(G3070=43,'Mission Importer'!A3070,0)</f>
        <v>#VALUE!</v>
      </c>
      <c r="J3070" t="e">
        <f>SEARCH("type",'Mission Importer'!A3070)</f>
        <v>#VALUE!</v>
      </c>
      <c r="K3070" t="e">
        <f>IF(J3070=43,'Mission Importer'!A3070,0)</f>
        <v>#VALUE!</v>
      </c>
      <c r="L3070" t="e">
        <f>SEARCH("category",'Mission Importer'!A3070)</f>
        <v>#VALUE!</v>
      </c>
      <c r="M3070" t="e">
        <f>IF(L3070=43,'Mission Importer'!A3070,0)</f>
        <v>#VALUE!</v>
      </c>
    </row>
    <row r="3071" spans="1:13" x14ac:dyDescent="0.3">
      <c r="A3071" t="e">
        <f>SEARCH("livery",'Mission Importer'!A3071)</f>
        <v>#VALUE!</v>
      </c>
      <c r="B3071" t="e">
        <f>IF(A3071=43,'Mission Importer'!A3071,0)</f>
        <v>#VALUE!</v>
      </c>
      <c r="D3071" t="e">
        <f>SEARCH("shape_name",'Mission Importer'!A3071)</f>
        <v>#VALUE!</v>
      </c>
      <c r="E3071" t="e">
        <f>IF(D3071=43,'Mission Importer'!A3071,0)</f>
        <v>#VALUE!</v>
      </c>
      <c r="G3071" t="e">
        <f>SEARCH("shape_name",'Mission Importer'!A3071)</f>
        <v>#VALUE!</v>
      </c>
      <c r="H3071" t="e">
        <f>IF(G3071=43,'Mission Importer'!A3071,0)</f>
        <v>#VALUE!</v>
      </c>
      <c r="J3071" t="e">
        <f>SEARCH("type",'Mission Importer'!A3071)</f>
        <v>#VALUE!</v>
      </c>
      <c r="K3071" t="e">
        <f>IF(J3071=43,'Mission Importer'!A3071,0)</f>
        <v>#VALUE!</v>
      </c>
      <c r="L3071" t="e">
        <f>SEARCH("category",'Mission Importer'!A3071)</f>
        <v>#VALUE!</v>
      </c>
      <c r="M3071" t="e">
        <f>IF(L3071=43,'Mission Importer'!A3071,0)</f>
        <v>#VALUE!</v>
      </c>
    </row>
    <row r="3072" spans="1:13" x14ac:dyDescent="0.3">
      <c r="A3072" t="e">
        <f>SEARCH("livery",'Mission Importer'!A3072)</f>
        <v>#VALUE!</v>
      </c>
      <c r="B3072" t="e">
        <f>IF(A3072=43,'Mission Importer'!A3072,0)</f>
        <v>#VALUE!</v>
      </c>
      <c r="D3072" t="e">
        <f>SEARCH("shape_name",'Mission Importer'!A3072)</f>
        <v>#VALUE!</v>
      </c>
      <c r="E3072" t="e">
        <f>IF(D3072=43,'Mission Importer'!A3072,0)</f>
        <v>#VALUE!</v>
      </c>
      <c r="G3072" t="e">
        <f>SEARCH("shape_name",'Mission Importer'!A3072)</f>
        <v>#VALUE!</v>
      </c>
      <c r="H3072" t="e">
        <f>IF(G3072=43,'Mission Importer'!A3072,0)</f>
        <v>#VALUE!</v>
      </c>
      <c r="J3072" t="e">
        <f>SEARCH("type",'Mission Importer'!A3072)</f>
        <v>#VALUE!</v>
      </c>
      <c r="K3072" t="e">
        <f>IF(J3072=43,'Mission Importer'!A3072,0)</f>
        <v>#VALUE!</v>
      </c>
      <c r="L3072" t="e">
        <f>SEARCH("category",'Mission Importer'!A3072)</f>
        <v>#VALUE!</v>
      </c>
      <c r="M3072" t="e">
        <f>IF(L3072=43,'Mission Importer'!A3072,0)</f>
        <v>#VALUE!</v>
      </c>
    </row>
    <row r="3073" spans="1:13" x14ac:dyDescent="0.3">
      <c r="A3073" t="e">
        <f>SEARCH("livery",'Mission Importer'!A3073)</f>
        <v>#VALUE!</v>
      </c>
      <c r="B3073" t="e">
        <f>IF(A3073=43,'Mission Importer'!A3073,0)</f>
        <v>#VALUE!</v>
      </c>
      <c r="D3073" t="e">
        <f>SEARCH("shape_name",'Mission Importer'!A3073)</f>
        <v>#VALUE!</v>
      </c>
      <c r="E3073" t="e">
        <f>IF(D3073=43,'Mission Importer'!A3073,0)</f>
        <v>#VALUE!</v>
      </c>
      <c r="G3073" t="e">
        <f>SEARCH("shape_name",'Mission Importer'!A3073)</f>
        <v>#VALUE!</v>
      </c>
      <c r="H3073" t="e">
        <f>IF(G3073=43,'Mission Importer'!A3073,0)</f>
        <v>#VALUE!</v>
      </c>
      <c r="J3073" t="e">
        <f>SEARCH("type",'Mission Importer'!A3073)</f>
        <v>#VALUE!</v>
      </c>
      <c r="K3073" t="e">
        <f>IF(J3073=43,'Mission Importer'!A3073,0)</f>
        <v>#VALUE!</v>
      </c>
      <c r="L3073" t="e">
        <f>SEARCH("category",'Mission Importer'!A3073)</f>
        <v>#VALUE!</v>
      </c>
      <c r="M3073" t="e">
        <f>IF(L3073=43,'Mission Importer'!A3073,0)</f>
        <v>#VALUE!</v>
      </c>
    </row>
    <row r="3074" spans="1:13" x14ac:dyDescent="0.3">
      <c r="A3074" t="e">
        <f>SEARCH("livery",'Mission Importer'!A3074)</f>
        <v>#VALUE!</v>
      </c>
      <c r="B3074" t="e">
        <f>IF(A3074=43,'Mission Importer'!A3074,0)</f>
        <v>#VALUE!</v>
      </c>
      <c r="D3074" t="e">
        <f>SEARCH("shape_name",'Mission Importer'!A3074)</f>
        <v>#VALUE!</v>
      </c>
      <c r="E3074" t="e">
        <f>IF(D3074=43,'Mission Importer'!A3074,0)</f>
        <v>#VALUE!</v>
      </c>
      <c r="G3074" t="e">
        <f>SEARCH("shape_name",'Mission Importer'!A3074)</f>
        <v>#VALUE!</v>
      </c>
      <c r="H3074" t="e">
        <f>IF(G3074=43,'Mission Importer'!A3074,0)</f>
        <v>#VALUE!</v>
      </c>
      <c r="J3074" t="e">
        <f>SEARCH("type",'Mission Importer'!A3074)</f>
        <v>#VALUE!</v>
      </c>
      <c r="K3074" t="e">
        <f>IF(J3074=43,'Mission Importer'!A3074,0)</f>
        <v>#VALUE!</v>
      </c>
      <c r="L3074" t="e">
        <f>SEARCH("category",'Mission Importer'!A3074)</f>
        <v>#VALUE!</v>
      </c>
      <c r="M3074" t="e">
        <f>IF(L3074=43,'Mission Importer'!A3074,0)</f>
        <v>#VALUE!</v>
      </c>
    </row>
    <row r="3075" spans="1:13" x14ac:dyDescent="0.3">
      <c r="A3075" t="e">
        <f>SEARCH("livery",'Mission Importer'!A3075)</f>
        <v>#VALUE!</v>
      </c>
      <c r="B3075" t="e">
        <f>IF(A3075=43,'Mission Importer'!A3075,0)</f>
        <v>#VALUE!</v>
      </c>
      <c r="D3075" t="e">
        <f>SEARCH("shape_name",'Mission Importer'!A3075)</f>
        <v>#VALUE!</v>
      </c>
      <c r="E3075" t="e">
        <f>IF(D3075=43,'Mission Importer'!A3075,0)</f>
        <v>#VALUE!</v>
      </c>
      <c r="G3075" t="e">
        <f>SEARCH("shape_name",'Mission Importer'!A3075)</f>
        <v>#VALUE!</v>
      </c>
      <c r="H3075" t="e">
        <f>IF(G3075=43,'Mission Importer'!A3075,0)</f>
        <v>#VALUE!</v>
      </c>
      <c r="J3075" t="e">
        <f>SEARCH("type",'Mission Importer'!A3075)</f>
        <v>#VALUE!</v>
      </c>
      <c r="K3075" t="e">
        <f>IF(J3075=43,'Mission Importer'!A3075,0)</f>
        <v>#VALUE!</v>
      </c>
      <c r="L3075" t="e">
        <f>SEARCH("category",'Mission Importer'!A3075)</f>
        <v>#VALUE!</v>
      </c>
      <c r="M3075" t="e">
        <f>IF(L3075=43,'Mission Importer'!A3075,0)</f>
        <v>#VALUE!</v>
      </c>
    </row>
    <row r="3076" spans="1:13" x14ac:dyDescent="0.3">
      <c r="A3076" t="e">
        <f>SEARCH("livery",'Mission Importer'!A3076)</f>
        <v>#VALUE!</v>
      </c>
      <c r="B3076" t="e">
        <f>IF(A3076=43,'Mission Importer'!A3076,0)</f>
        <v>#VALUE!</v>
      </c>
      <c r="D3076" t="e">
        <f>SEARCH("shape_name",'Mission Importer'!A3076)</f>
        <v>#VALUE!</v>
      </c>
      <c r="E3076" t="e">
        <f>IF(D3076=43,'Mission Importer'!A3076,0)</f>
        <v>#VALUE!</v>
      </c>
      <c r="G3076" t="e">
        <f>SEARCH("shape_name",'Mission Importer'!A3076)</f>
        <v>#VALUE!</v>
      </c>
      <c r="H3076" t="e">
        <f>IF(G3076=43,'Mission Importer'!A3076,0)</f>
        <v>#VALUE!</v>
      </c>
      <c r="J3076" t="e">
        <f>SEARCH("type",'Mission Importer'!A3076)</f>
        <v>#VALUE!</v>
      </c>
      <c r="K3076" t="e">
        <f>IF(J3076=43,'Mission Importer'!A3076,0)</f>
        <v>#VALUE!</v>
      </c>
      <c r="L3076" t="e">
        <f>SEARCH("category",'Mission Importer'!A3076)</f>
        <v>#VALUE!</v>
      </c>
      <c r="M3076" t="e">
        <f>IF(L3076=43,'Mission Importer'!A3076,0)</f>
        <v>#VALUE!</v>
      </c>
    </row>
    <row r="3077" spans="1:13" x14ac:dyDescent="0.3">
      <c r="A3077" t="e">
        <f>SEARCH("livery",'Mission Importer'!A3077)</f>
        <v>#VALUE!</v>
      </c>
      <c r="B3077" t="e">
        <f>IF(A3077=43,'Mission Importer'!A3077,0)</f>
        <v>#VALUE!</v>
      </c>
      <c r="D3077" t="e">
        <f>SEARCH("shape_name",'Mission Importer'!A3077)</f>
        <v>#VALUE!</v>
      </c>
      <c r="E3077" t="e">
        <f>IF(D3077=43,'Mission Importer'!A3077,0)</f>
        <v>#VALUE!</v>
      </c>
      <c r="G3077" t="e">
        <f>SEARCH("shape_name",'Mission Importer'!A3077)</f>
        <v>#VALUE!</v>
      </c>
      <c r="H3077" t="e">
        <f>IF(G3077=43,'Mission Importer'!A3077,0)</f>
        <v>#VALUE!</v>
      </c>
      <c r="J3077" t="e">
        <f>SEARCH("type",'Mission Importer'!A3077)</f>
        <v>#VALUE!</v>
      </c>
      <c r="K3077" t="e">
        <f>IF(J3077=43,'Mission Importer'!A3077,0)</f>
        <v>#VALUE!</v>
      </c>
      <c r="L3077" t="e">
        <f>SEARCH("category",'Mission Importer'!A3077)</f>
        <v>#VALUE!</v>
      </c>
      <c r="M3077" t="e">
        <f>IF(L3077=43,'Mission Importer'!A3077,0)</f>
        <v>#VALUE!</v>
      </c>
    </row>
    <row r="3078" spans="1:13" x14ac:dyDescent="0.3">
      <c r="A3078" t="e">
        <f>SEARCH("livery",'Mission Importer'!A3078)</f>
        <v>#VALUE!</v>
      </c>
      <c r="B3078" t="e">
        <f>IF(A3078=43,'Mission Importer'!A3078,0)</f>
        <v>#VALUE!</v>
      </c>
      <c r="D3078" t="e">
        <f>SEARCH("shape_name",'Mission Importer'!A3078)</f>
        <v>#VALUE!</v>
      </c>
      <c r="E3078" t="e">
        <f>IF(D3078=43,'Mission Importer'!A3078,0)</f>
        <v>#VALUE!</v>
      </c>
      <c r="G3078" t="e">
        <f>SEARCH("shape_name",'Mission Importer'!A3078)</f>
        <v>#VALUE!</v>
      </c>
      <c r="H3078" t="e">
        <f>IF(G3078=43,'Mission Importer'!A3078,0)</f>
        <v>#VALUE!</v>
      </c>
      <c r="J3078" t="e">
        <f>SEARCH("type",'Mission Importer'!A3078)</f>
        <v>#VALUE!</v>
      </c>
      <c r="K3078" t="e">
        <f>IF(J3078=43,'Mission Importer'!A3078,0)</f>
        <v>#VALUE!</v>
      </c>
      <c r="L3078">
        <f>SEARCH("category",'Mission Importer'!A3078)</f>
        <v>43</v>
      </c>
      <c r="M3078" t="str">
        <f>IF(L3078=43,'Mission Importer'!A3078,0)</f>
        <v xml:space="preserve">                                        ["category"] = "Unarmed",</v>
      </c>
    </row>
    <row r="3079" spans="1:13" x14ac:dyDescent="0.3">
      <c r="A3079" t="e">
        <f>SEARCH("livery",'Mission Importer'!A3079)</f>
        <v>#VALUE!</v>
      </c>
      <c r="B3079" t="e">
        <f>IF(A3079=43,'Mission Importer'!A3079,0)</f>
        <v>#VALUE!</v>
      </c>
      <c r="D3079" t="e">
        <f>SEARCH("shape_name",'Mission Importer'!A3079)</f>
        <v>#VALUE!</v>
      </c>
      <c r="E3079" t="e">
        <f>IF(D3079=43,'Mission Importer'!A3079,0)</f>
        <v>#VALUE!</v>
      </c>
      <c r="G3079" t="e">
        <f>SEARCH("shape_name",'Mission Importer'!A3079)</f>
        <v>#VALUE!</v>
      </c>
      <c r="H3079" t="e">
        <f>IF(G3079=43,'Mission Importer'!A3079,0)</f>
        <v>#VALUE!</v>
      </c>
      <c r="J3079">
        <f>SEARCH("type",'Mission Importer'!A3079)</f>
        <v>43</v>
      </c>
      <c r="K3079" t="str">
        <f>IF(J3079=43,'Mission Importer'!A3079,0)</f>
        <v xml:space="preserve">                                        ["type"] = "ZiL-131 APA-80",</v>
      </c>
      <c r="L3079" t="e">
        <f>SEARCH("category",'Mission Importer'!A3079)</f>
        <v>#VALUE!</v>
      </c>
      <c r="M3079" t="e">
        <f>IF(L3079=43,'Mission Importer'!A3079,0)</f>
        <v>#VALUE!</v>
      </c>
    </row>
    <row r="3080" spans="1:13" x14ac:dyDescent="0.3">
      <c r="A3080" t="e">
        <f>SEARCH("livery",'Mission Importer'!A3080)</f>
        <v>#VALUE!</v>
      </c>
      <c r="B3080" t="e">
        <f>IF(A3080=43,'Mission Importer'!A3080,0)</f>
        <v>#VALUE!</v>
      </c>
      <c r="D3080" t="e">
        <f>SEARCH("shape_name",'Mission Importer'!A3080)</f>
        <v>#VALUE!</v>
      </c>
      <c r="E3080" t="e">
        <f>IF(D3080=43,'Mission Importer'!A3080,0)</f>
        <v>#VALUE!</v>
      </c>
      <c r="G3080" t="e">
        <f>SEARCH("shape_name",'Mission Importer'!A3080)</f>
        <v>#VALUE!</v>
      </c>
      <c r="H3080" t="e">
        <f>IF(G3080=43,'Mission Importer'!A3080,0)</f>
        <v>#VALUE!</v>
      </c>
      <c r="J3080" t="e">
        <f>SEARCH("type",'Mission Importer'!A3080)</f>
        <v>#VALUE!</v>
      </c>
      <c r="K3080" t="e">
        <f>IF(J3080=43,'Mission Importer'!A3080,0)</f>
        <v>#VALUE!</v>
      </c>
      <c r="L3080" t="e">
        <f>SEARCH("category",'Mission Importer'!A3080)</f>
        <v>#VALUE!</v>
      </c>
      <c r="M3080" t="e">
        <f>IF(L3080=43,'Mission Importer'!A3080,0)</f>
        <v>#VALUE!</v>
      </c>
    </row>
    <row r="3081" spans="1:13" x14ac:dyDescent="0.3">
      <c r="A3081" t="e">
        <f>SEARCH("livery",'Mission Importer'!A3081)</f>
        <v>#VALUE!</v>
      </c>
      <c r="B3081" t="e">
        <f>IF(A3081=43,'Mission Importer'!A3081,0)</f>
        <v>#VALUE!</v>
      </c>
      <c r="D3081" t="e">
        <f>SEARCH("shape_name",'Mission Importer'!A3081)</f>
        <v>#VALUE!</v>
      </c>
      <c r="E3081" t="e">
        <f>IF(D3081=43,'Mission Importer'!A3081,0)</f>
        <v>#VALUE!</v>
      </c>
      <c r="G3081" t="e">
        <f>SEARCH("shape_name",'Mission Importer'!A3081)</f>
        <v>#VALUE!</v>
      </c>
      <c r="H3081" t="e">
        <f>IF(G3081=43,'Mission Importer'!A3081,0)</f>
        <v>#VALUE!</v>
      </c>
      <c r="J3081" t="e">
        <f>SEARCH("type",'Mission Importer'!A3081)</f>
        <v>#VALUE!</v>
      </c>
      <c r="K3081" t="e">
        <f>IF(J3081=43,'Mission Importer'!A3081,0)</f>
        <v>#VALUE!</v>
      </c>
      <c r="L3081" t="e">
        <f>SEARCH("category",'Mission Importer'!A3081)</f>
        <v>#VALUE!</v>
      </c>
      <c r="M3081" t="e">
        <f>IF(L3081=43,'Mission Importer'!A3081,0)</f>
        <v>#VALUE!</v>
      </c>
    </row>
    <row r="3082" spans="1:13" x14ac:dyDescent="0.3">
      <c r="A3082" t="e">
        <f>SEARCH("livery",'Mission Importer'!A3082)</f>
        <v>#VALUE!</v>
      </c>
      <c r="B3082" t="e">
        <f>IF(A3082=43,'Mission Importer'!A3082,0)</f>
        <v>#VALUE!</v>
      </c>
      <c r="D3082" t="e">
        <f>SEARCH("shape_name",'Mission Importer'!A3082)</f>
        <v>#VALUE!</v>
      </c>
      <c r="E3082" t="e">
        <f>IF(D3082=43,'Mission Importer'!A3082,0)</f>
        <v>#VALUE!</v>
      </c>
      <c r="G3082" t="e">
        <f>SEARCH("shape_name",'Mission Importer'!A3082)</f>
        <v>#VALUE!</v>
      </c>
      <c r="H3082" t="e">
        <f>IF(G3082=43,'Mission Importer'!A3082,0)</f>
        <v>#VALUE!</v>
      </c>
      <c r="J3082" t="e">
        <f>SEARCH("type",'Mission Importer'!A3082)</f>
        <v>#VALUE!</v>
      </c>
      <c r="K3082" t="e">
        <f>IF(J3082=43,'Mission Importer'!A3082,0)</f>
        <v>#VALUE!</v>
      </c>
      <c r="L3082" t="e">
        <f>SEARCH("category",'Mission Importer'!A3082)</f>
        <v>#VALUE!</v>
      </c>
      <c r="M3082" t="e">
        <f>IF(L3082=43,'Mission Importer'!A3082,0)</f>
        <v>#VALUE!</v>
      </c>
    </row>
    <row r="3083" spans="1:13" x14ac:dyDescent="0.3">
      <c r="A3083" t="e">
        <f>SEARCH("livery",'Mission Importer'!A3083)</f>
        <v>#VALUE!</v>
      </c>
      <c r="B3083" t="e">
        <f>IF(A3083=43,'Mission Importer'!A3083,0)</f>
        <v>#VALUE!</v>
      </c>
      <c r="D3083" t="e">
        <f>SEARCH("shape_name",'Mission Importer'!A3083)</f>
        <v>#VALUE!</v>
      </c>
      <c r="E3083" t="e">
        <f>IF(D3083=43,'Mission Importer'!A3083,0)</f>
        <v>#VALUE!</v>
      </c>
      <c r="G3083" t="e">
        <f>SEARCH("shape_name",'Mission Importer'!A3083)</f>
        <v>#VALUE!</v>
      </c>
      <c r="H3083" t="e">
        <f>IF(G3083=43,'Mission Importer'!A3083,0)</f>
        <v>#VALUE!</v>
      </c>
      <c r="J3083" t="e">
        <f>SEARCH("type",'Mission Importer'!A3083)</f>
        <v>#VALUE!</v>
      </c>
      <c r="K3083" t="e">
        <f>IF(J3083=43,'Mission Importer'!A3083,0)</f>
        <v>#VALUE!</v>
      </c>
      <c r="L3083" t="e">
        <f>SEARCH("category",'Mission Importer'!A3083)</f>
        <v>#VALUE!</v>
      </c>
      <c r="M3083" t="e">
        <f>IF(L3083=43,'Mission Importer'!A3083,0)</f>
        <v>#VALUE!</v>
      </c>
    </row>
    <row r="3084" spans="1:13" x14ac:dyDescent="0.3">
      <c r="A3084" t="e">
        <f>SEARCH("livery",'Mission Importer'!A3084)</f>
        <v>#VALUE!</v>
      </c>
      <c r="B3084" t="e">
        <f>IF(A3084=43,'Mission Importer'!A3084,0)</f>
        <v>#VALUE!</v>
      </c>
      <c r="D3084" t="e">
        <f>SEARCH("shape_name",'Mission Importer'!A3084)</f>
        <v>#VALUE!</v>
      </c>
      <c r="E3084" t="e">
        <f>IF(D3084=43,'Mission Importer'!A3084,0)</f>
        <v>#VALUE!</v>
      </c>
      <c r="G3084" t="e">
        <f>SEARCH("shape_name",'Mission Importer'!A3084)</f>
        <v>#VALUE!</v>
      </c>
      <c r="H3084" t="e">
        <f>IF(G3084=43,'Mission Importer'!A3084,0)</f>
        <v>#VALUE!</v>
      </c>
      <c r="J3084" t="e">
        <f>SEARCH("type",'Mission Importer'!A3084)</f>
        <v>#VALUE!</v>
      </c>
      <c r="K3084" t="e">
        <f>IF(J3084=43,'Mission Importer'!A3084,0)</f>
        <v>#VALUE!</v>
      </c>
      <c r="L3084" t="e">
        <f>SEARCH("category",'Mission Importer'!A3084)</f>
        <v>#VALUE!</v>
      </c>
      <c r="M3084" t="e">
        <f>IF(L3084=43,'Mission Importer'!A3084,0)</f>
        <v>#VALUE!</v>
      </c>
    </row>
    <row r="3085" spans="1:13" x14ac:dyDescent="0.3">
      <c r="A3085" t="e">
        <f>SEARCH("livery",'Mission Importer'!A3085)</f>
        <v>#VALUE!</v>
      </c>
      <c r="B3085" t="e">
        <f>IF(A3085=43,'Mission Importer'!A3085,0)</f>
        <v>#VALUE!</v>
      </c>
      <c r="D3085" t="e">
        <f>SEARCH("shape_name",'Mission Importer'!A3085)</f>
        <v>#VALUE!</v>
      </c>
      <c r="E3085" t="e">
        <f>IF(D3085=43,'Mission Importer'!A3085,0)</f>
        <v>#VALUE!</v>
      </c>
      <c r="G3085" t="e">
        <f>SEARCH("shape_name",'Mission Importer'!A3085)</f>
        <v>#VALUE!</v>
      </c>
      <c r="H3085" t="e">
        <f>IF(G3085=43,'Mission Importer'!A3085,0)</f>
        <v>#VALUE!</v>
      </c>
      <c r="J3085" t="e">
        <f>SEARCH("type",'Mission Importer'!A3085)</f>
        <v>#VALUE!</v>
      </c>
      <c r="K3085" t="e">
        <f>IF(J3085=43,'Mission Importer'!A3085,0)</f>
        <v>#VALUE!</v>
      </c>
      <c r="L3085" t="e">
        <f>SEARCH("category",'Mission Importer'!A3085)</f>
        <v>#VALUE!</v>
      </c>
      <c r="M3085" t="e">
        <f>IF(L3085=43,'Mission Importer'!A3085,0)</f>
        <v>#VALUE!</v>
      </c>
    </row>
    <row r="3086" spans="1:13" x14ac:dyDescent="0.3">
      <c r="A3086" t="e">
        <f>SEARCH("livery",'Mission Importer'!A3086)</f>
        <v>#VALUE!</v>
      </c>
      <c r="B3086" t="e">
        <f>IF(A3086=43,'Mission Importer'!A3086,0)</f>
        <v>#VALUE!</v>
      </c>
      <c r="D3086" t="e">
        <f>SEARCH("shape_name",'Mission Importer'!A3086)</f>
        <v>#VALUE!</v>
      </c>
      <c r="E3086" t="e">
        <f>IF(D3086=43,'Mission Importer'!A3086,0)</f>
        <v>#VALUE!</v>
      </c>
      <c r="G3086" t="e">
        <f>SEARCH("shape_name",'Mission Importer'!A3086)</f>
        <v>#VALUE!</v>
      </c>
      <c r="H3086" t="e">
        <f>IF(G3086=43,'Mission Importer'!A3086,0)</f>
        <v>#VALUE!</v>
      </c>
      <c r="J3086" t="e">
        <f>SEARCH("type",'Mission Importer'!A3086)</f>
        <v>#VALUE!</v>
      </c>
      <c r="K3086" t="e">
        <f>IF(J3086=43,'Mission Importer'!A3086,0)</f>
        <v>#VALUE!</v>
      </c>
      <c r="L3086" t="e">
        <f>SEARCH("category",'Mission Importer'!A3086)</f>
        <v>#VALUE!</v>
      </c>
      <c r="M3086" t="e">
        <f>IF(L3086=43,'Mission Importer'!A3086,0)</f>
        <v>#VALUE!</v>
      </c>
    </row>
    <row r="3087" spans="1:13" x14ac:dyDescent="0.3">
      <c r="A3087" t="e">
        <f>SEARCH("livery",'Mission Importer'!A3087)</f>
        <v>#VALUE!</v>
      </c>
      <c r="B3087" t="e">
        <f>IF(A3087=43,'Mission Importer'!A3087,0)</f>
        <v>#VALUE!</v>
      </c>
      <c r="D3087" t="e">
        <f>SEARCH("shape_name",'Mission Importer'!A3087)</f>
        <v>#VALUE!</v>
      </c>
      <c r="E3087" t="e">
        <f>IF(D3087=43,'Mission Importer'!A3087,0)</f>
        <v>#VALUE!</v>
      </c>
      <c r="G3087" t="e">
        <f>SEARCH("shape_name",'Mission Importer'!A3087)</f>
        <v>#VALUE!</v>
      </c>
      <c r="H3087" t="e">
        <f>IF(G3087=43,'Mission Importer'!A3087,0)</f>
        <v>#VALUE!</v>
      </c>
      <c r="J3087" t="e">
        <f>SEARCH("type",'Mission Importer'!A3087)</f>
        <v>#VALUE!</v>
      </c>
      <c r="K3087" t="e">
        <f>IF(J3087=43,'Mission Importer'!A3087,0)</f>
        <v>#VALUE!</v>
      </c>
      <c r="L3087" t="e">
        <f>SEARCH("category",'Mission Importer'!A3087)</f>
        <v>#VALUE!</v>
      </c>
      <c r="M3087" t="e">
        <f>IF(L3087=43,'Mission Importer'!A3087,0)</f>
        <v>#VALUE!</v>
      </c>
    </row>
    <row r="3088" spans="1:13" x14ac:dyDescent="0.3">
      <c r="A3088" t="e">
        <f>SEARCH("livery",'Mission Importer'!A3088)</f>
        <v>#VALUE!</v>
      </c>
      <c r="B3088" t="e">
        <f>IF(A3088=43,'Mission Importer'!A3088,0)</f>
        <v>#VALUE!</v>
      </c>
      <c r="D3088" t="e">
        <f>SEARCH("shape_name",'Mission Importer'!A3088)</f>
        <v>#VALUE!</v>
      </c>
      <c r="E3088" t="e">
        <f>IF(D3088=43,'Mission Importer'!A3088,0)</f>
        <v>#VALUE!</v>
      </c>
      <c r="G3088" t="e">
        <f>SEARCH("shape_name",'Mission Importer'!A3088)</f>
        <v>#VALUE!</v>
      </c>
      <c r="H3088" t="e">
        <f>IF(G3088=43,'Mission Importer'!A3088,0)</f>
        <v>#VALUE!</v>
      </c>
      <c r="J3088" t="e">
        <f>SEARCH("type",'Mission Importer'!A3088)</f>
        <v>#VALUE!</v>
      </c>
      <c r="K3088" t="e">
        <f>IF(J3088=43,'Mission Importer'!A3088,0)</f>
        <v>#VALUE!</v>
      </c>
      <c r="L3088" t="e">
        <f>SEARCH("category",'Mission Importer'!A3088)</f>
        <v>#VALUE!</v>
      </c>
      <c r="M3088" t="e">
        <f>IF(L3088=43,'Mission Importer'!A3088,0)</f>
        <v>#VALUE!</v>
      </c>
    </row>
    <row r="3089" spans="1:13" x14ac:dyDescent="0.3">
      <c r="A3089" t="e">
        <f>SEARCH("livery",'Mission Importer'!A3089)</f>
        <v>#VALUE!</v>
      </c>
      <c r="B3089" t="e">
        <f>IF(A3089=43,'Mission Importer'!A3089,0)</f>
        <v>#VALUE!</v>
      </c>
      <c r="D3089" t="e">
        <f>SEARCH("shape_name",'Mission Importer'!A3089)</f>
        <v>#VALUE!</v>
      </c>
      <c r="E3089" t="e">
        <f>IF(D3089=43,'Mission Importer'!A3089,0)</f>
        <v>#VALUE!</v>
      </c>
      <c r="G3089" t="e">
        <f>SEARCH("shape_name",'Mission Importer'!A3089)</f>
        <v>#VALUE!</v>
      </c>
      <c r="H3089" t="e">
        <f>IF(G3089=43,'Mission Importer'!A3089,0)</f>
        <v>#VALUE!</v>
      </c>
      <c r="J3089" t="e">
        <f>SEARCH("type",'Mission Importer'!A3089)</f>
        <v>#VALUE!</v>
      </c>
      <c r="K3089" t="e">
        <f>IF(J3089=43,'Mission Importer'!A3089,0)</f>
        <v>#VALUE!</v>
      </c>
      <c r="L3089" t="e">
        <f>SEARCH("category",'Mission Importer'!A3089)</f>
        <v>#VALUE!</v>
      </c>
      <c r="M3089" t="e">
        <f>IF(L3089=43,'Mission Importer'!A3089,0)</f>
        <v>#VALUE!</v>
      </c>
    </row>
    <row r="3090" spans="1:13" x14ac:dyDescent="0.3">
      <c r="A3090" t="e">
        <f>SEARCH("livery",'Mission Importer'!A3090)</f>
        <v>#VALUE!</v>
      </c>
      <c r="B3090" t="e">
        <f>IF(A3090=43,'Mission Importer'!A3090,0)</f>
        <v>#VALUE!</v>
      </c>
      <c r="D3090" t="e">
        <f>SEARCH("shape_name",'Mission Importer'!A3090)</f>
        <v>#VALUE!</v>
      </c>
      <c r="E3090" t="e">
        <f>IF(D3090=43,'Mission Importer'!A3090,0)</f>
        <v>#VALUE!</v>
      </c>
      <c r="G3090" t="e">
        <f>SEARCH("shape_name",'Mission Importer'!A3090)</f>
        <v>#VALUE!</v>
      </c>
      <c r="H3090" t="e">
        <f>IF(G3090=43,'Mission Importer'!A3090,0)</f>
        <v>#VALUE!</v>
      </c>
      <c r="J3090" t="e">
        <f>SEARCH("type",'Mission Importer'!A3090)</f>
        <v>#VALUE!</v>
      </c>
      <c r="K3090" t="e">
        <f>IF(J3090=43,'Mission Importer'!A3090,0)</f>
        <v>#VALUE!</v>
      </c>
      <c r="L3090" t="e">
        <f>SEARCH("category",'Mission Importer'!A3090)</f>
        <v>#VALUE!</v>
      </c>
      <c r="M3090" t="e">
        <f>IF(L3090=43,'Mission Importer'!A3090,0)</f>
        <v>#VALUE!</v>
      </c>
    </row>
    <row r="3091" spans="1:13" x14ac:dyDescent="0.3">
      <c r="A3091" t="e">
        <f>SEARCH("livery",'Mission Importer'!A3091)</f>
        <v>#VALUE!</v>
      </c>
      <c r="B3091" t="e">
        <f>IF(A3091=43,'Mission Importer'!A3091,0)</f>
        <v>#VALUE!</v>
      </c>
      <c r="D3091" t="e">
        <f>SEARCH("shape_name",'Mission Importer'!A3091)</f>
        <v>#VALUE!</v>
      </c>
      <c r="E3091" t="e">
        <f>IF(D3091=43,'Mission Importer'!A3091,0)</f>
        <v>#VALUE!</v>
      </c>
      <c r="G3091" t="e">
        <f>SEARCH("shape_name",'Mission Importer'!A3091)</f>
        <v>#VALUE!</v>
      </c>
      <c r="H3091" t="e">
        <f>IF(G3091=43,'Mission Importer'!A3091,0)</f>
        <v>#VALUE!</v>
      </c>
      <c r="J3091" t="e">
        <f>SEARCH("type",'Mission Importer'!A3091)</f>
        <v>#VALUE!</v>
      </c>
      <c r="K3091" t="e">
        <f>IF(J3091=43,'Mission Importer'!A3091,0)</f>
        <v>#VALUE!</v>
      </c>
      <c r="L3091" t="e">
        <f>SEARCH("category",'Mission Importer'!A3091)</f>
        <v>#VALUE!</v>
      </c>
      <c r="M3091" t="e">
        <f>IF(L3091=43,'Mission Importer'!A3091,0)</f>
        <v>#VALUE!</v>
      </c>
    </row>
    <row r="3092" spans="1:13" x14ac:dyDescent="0.3">
      <c r="A3092" t="e">
        <f>SEARCH("livery",'Mission Importer'!A3092)</f>
        <v>#VALUE!</v>
      </c>
      <c r="B3092" t="e">
        <f>IF(A3092=43,'Mission Importer'!A3092,0)</f>
        <v>#VALUE!</v>
      </c>
      <c r="D3092" t="e">
        <f>SEARCH("shape_name",'Mission Importer'!A3092)</f>
        <v>#VALUE!</v>
      </c>
      <c r="E3092" t="e">
        <f>IF(D3092=43,'Mission Importer'!A3092,0)</f>
        <v>#VALUE!</v>
      </c>
      <c r="G3092" t="e">
        <f>SEARCH("shape_name",'Mission Importer'!A3092)</f>
        <v>#VALUE!</v>
      </c>
      <c r="H3092" t="e">
        <f>IF(G3092=43,'Mission Importer'!A3092,0)</f>
        <v>#VALUE!</v>
      </c>
      <c r="J3092" t="e">
        <f>SEARCH("type",'Mission Importer'!A3092)</f>
        <v>#VALUE!</v>
      </c>
      <c r="K3092" t="e">
        <f>IF(J3092=43,'Mission Importer'!A3092,0)</f>
        <v>#VALUE!</v>
      </c>
      <c r="L3092" t="e">
        <f>SEARCH("category",'Mission Importer'!A3092)</f>
        <v>#VALUE!</v>
      </c>
      <c r="M3092" t="e">
        <f>IF(L3092=43,'Mission Importer'!A3092,0)</f>
        <v>#VALUE!</v>
      </c>
    </row>
    <row r="3093" spans="1:13" x14ac:dyDescent="0.3">
      <c r="A3093" t="e">
        <f>SEARCH("livery",'Mission Importer'!A3093)</f>
        <v>#VALUE!</v>
      </c>
      <c r="B3093" t="e">
        <f>IF(A3093=43,'Mission Importer'!A3093,0)</f>
        <v>#VALUE!</v>
      </c>
      <c r="D3093" t="e">
        <f>SEARCH("shape_name",'Mission Importer'!A3093)</f>
        <v>#VALUE!</v>
      </c>
      <c r="E3093" t="e">
        <f>IF(D3093=43,'Mission Importer'!A3093,0)</f>
        <v>#VALUE!</v>
      </c>
      <c r="G3093" t="e">
        <f>SEARCH("shape_name",'Mission Importer'!A3093)</f>
        <v>#VALUE!</v>
      </c>
      <c r="H3093" t="e">
        <f>IF(G3093=43,'Mission Importer'!A3093,0)</f>
        <v>#VALUE!</v>
      </c>
      <c r="J3093" t="e">
        <f>SEARCH("type",'Mission Importer'!A3093)</f>
        <v>#VALUE!</v>
      </c>
      <c r="K3093" t="e">
        <f>IF(J3093=43,'Mission Importer'!A3093,0)</f>
        <v>#VALUE!</v>
      </c>
      <c r="L3093" t="e">
        <f>SEARCH("category",'Mission Importer'!A3093)</f>
        <v>#VALUE!</v>
      </c>
      <c r="M3093" t="e">
        <f>IF(L3093=43,'Mission Importer'!A3093,0)</f>
        <v>#VALUE!</v>
      </c>
    </row>
    <row r="3094" spans="1:13" x14ac:dyDescent="0.3">
      <c r="A3094" t="e">
        <f>SEARCH("livery",'Mission Importer'!A3094)</f>
        <v>#VALUE!</v>
      </c>
      <c r="B3094" t="e">
        <f>IF(A3094=43,'Mission Importer'!A3094,0)</f>
        <v>#VALUE!</v>
      </c>
      <c r="D3094" t="e">
        <f>SEARCH("shape_name",'Mission Importer'!A3094)</f>
        <v>#VALUE!</v>
      </c>
      <c r="E3094" t="e">
        <f>IF(D3094=43,'Mission Importer'!A3094,0)</f>
        <v>#VALUE!</v>
      </c>
      <c r="G3094" t="e">
        <f>SEARCH("shape_name",'Mission Importer'!A3094)</f>
        <v>#VALUE!</v>
      </c>
      <c r="H3094" t="e">
        <f>IF(G3094=43,'Mission Importer'!A3094,0)</f>
        <v>#VALUE!</v>
      </c>
      <c r="J3094" t="e">
        <f>SEARCH("type",'Mission Importer'!A3094)</f>
        <v>#VALUE!</v>
      </c>
      <c r="K3094" t="e">
        <f>IF(J3094=43,'Mission Importer'!A3094,0)</f>
        <v>#VALUE!</v>
      </c>
      <c r="L3094" t="e">
        <f>SEARCH("category",'Mission Importer'!A3094)</f>
        <v>#VALUE!</v>
      </c>
      <c r="M3094" t="e">
        <f>IF(L3094=43,'Mission Importer'!A3094,0)</f>
        <v>#VALUE!</v>
      </c>
    </row>
    <row r="3095" spans="1:13" x14ac:dyDescent="0.3">
      <c r="A3095" t="e">
        <f>SEARCH("livery",'Mission Importer'!A3095)</f>
        <v>#VALUE!</v>
      </c>
      <c r="B3095" t="e">
        <f>IF(A3095=43,'Mission Importer'!A3095,0)</f>
        <v>#VALUE!</v>
      </c>
      <c r="D3095" t="e">
        <f>SEARCH("shape_name",'Mission Importer'!A3095)</f>
        <v>#VALUE!</v>
      </c>
      <c r="E3095" t="e">
        <f>IF(D3095=43,'Mission Importer'!A3095,0)</f>
        <v>#VALUE!</v>
      </c>
      <c r="G3095" t="e">
        <f>SEARCH("shape_name",'Mission Importer'!A3095)</f>
        <v>#VALUE!</v>
      </c>
      <c r="H3095" t="e">
        <f>IF(G3095=43,'Mission Importer'!A3095,0)</f>
        <v>#VALUE!</v>
      </c>
      <c r="J3095" t="e">
        <f>SEARCH("type",'Mission Importer'!A3095)</f>
        <v>#VALUE!</v>
      </c>
      <c r="K3095" t="e">
        <f>IF(J3095=43,'Mission Importer'!A3095,0)</f>
        <v>#VALUE!</v>
      </c>
      <c r="L3095" t="e">
        <f>SEARCH("category",'Mission Importer'!A3095)</f>
        <v>#VALUE!</v>
      </c>
      <c r="M3095" t="e">
        <f>IF(L3095=43,'Mission Importer'!A3095,0)</f>
        <v>#VALUE!</v>
      </c>
    </row>
    <row r="3096" spans="1:13" x14ac:dyDescent="0.3">
      <c r="A3096" t="e">
        <f>SEARCH("livery",'Mission Importer'!A3096)</f>
        <v>#VALUE!</v>
      </c>
      <c r="B3096" t="e">
        <f>IF(A3096=43,'Mission Importer'!A3096,0)</f>
        <v>#VALUE!</v>
      </c>
      <c r="D3096" t="e">
        <f>SEARCH("shape_name",'Mission Importer'!A3096)</f>
        <v>#VALUE!</v>
      </c>
      <c r="E3096" t="e">
        <f>IF(D3096=43,'Mission Importer'!A3096,0)</f>
        <v>#VALUE!</v>
      </c>
      <c r="G3096" t="e">
        <f>SEARCH("shape_name",'Mission Importer'!A3096)</f>
        <v>#VALUE!</v>
      </c>
      <c r="H3096" t="e">
        <f>IF(G3096=43,'Mission Importer'!A3096,0)</f>
        <v>#VALUE!</v>
      </c>
      <c r="J3096" t="e">
        <f>SEARCH("type",'Mission Importer'!A3096)</f>
        <v>#VALUE!</v>
      </c>
      <c r="K3096" t="e">
        <f>IF(J3096=43,'Mission Importer'!A3096,0)</f>
        <v>#VALUE!</v>
      </c>
      <c r="L3096" t="e">
        <f>SEARCH("category",'Mission Importer'!A3096)</f>
        <v>#VALUE!</v>
      </c>
      <c r="M3096" t="e">
        <f>IF(L3096=43,'Mission Importer'!A3096,0)</f>
        <v>#VALUE!</v>
      </c>
    </row>
    <row r="3097" spans="1:13" x14ac:dyDescent="0.3">
      <c r="A3097" t="e">
        <f>SEARCH("livery",'Mission Importer'!A3097)</f>
        <v>#VALUE!</v>
      </c>
      <c r="B3097" t="e">
        <f>IF(A3097=43,'Mission Importer'!A3097,0)</f>
        <v>#VALUE!</v>
      </c>
      <c r="D3097" t="e">
        <f>SEARCH("shape_name",'Mission Importer'!A3097)</f>
        <v>#VALUE!</v>
      </c>
      <c r="E3097" t="e">
        <f>IF(D3097=43,'Mission Importer'!A3097,0)</f>
        <v>#VALUE!</v>
      </c>
      <c r="G3097" t="e">
        <f>SEARCH("shape_name",'Mission Importer'!A3097)</f>
        <v>#VALUE!</v>
      </c>
      <c r="H3097" t="e">
        <f>IF(G3097=43,'Mission Importer'!A3097,0)</f>
        <v>#VALUE!</v>
      </c>
      <c r="J3097" t="e">
        <f>SEARCH("type",'Mission Importer'!A3097)</f>
        <v>#VALUE!</v>
      </c>
      <c r="K3097" t="e">
        <f>IF(J3097=43,'Mission Importer'!A3097,0)</f>
        <v>#VALUE!</v>
      </c>
      <c r="L3097" t="e">
        <f>SEARCH("category",'Mission Importer'!A3097)</f>
        <v>#VALUE!</v>
      </c>
      <c r="M3097" t="e">
        <f>IF(L3097=43,'Mission Importer'!A3097,0)</f>
        <v>#VALUE!</v>
      </c>
    </row>
    <row r="3098" spans="1:13" x14ac:dyDescent="0.3">
      <c r="A3098" t="e">
        <f>SEARCH("livery",'Mission Importer'!A3098)</f>
        <v>#VALUE!</v>
      </c>
      <c r="B3098" t="e">
        <f>IF(A3098=43,'Mission Importer'!A3098,0)</f>
        <v>#VALUE!</v>
      </c>
      <c r="D3098" t="e">
        <f>SEARCH("shape_name",'Mission Importer'!A3098)</f>
        <v>#VALUE!</v>
      </c>
      <c r="E3098" t="e">
        <f>IF(D3098=43,'Mission Importer'!A3098,0)</f>
        <v>#VALUE!</v>
      </c>
      <c r="G3098" t="e">
        <f>SEARCH("shape_name",'Mission Importer'!A3098)</f>
        <v>#VALUE!</v>
      </c>
      <c r="H3098" t="e">
        <f>IF(G3098=43,'Mission Importer'!A3098,0)</f>
        <v>#VALUE!</v>
      </c>
      <c r="J3098" t="e">
        <f>SEARCH("type",'Mission Importer'!A3098)</f>
        <v>#VALUE!</v>
      </c>
      <c r="K3098" t="e">
        <f>IF(J3098=43,'Mission Importer'!A3098,0)</f>
        <v>#VALUE!</v>
      </c>
      <c r="L3098" t="e">
        <f>SEARCH("category",'Mission Importer'!A3098)</f>
        <v>#VALUE!</v>
      </c>
      <c r="M3098" t="e">
        <f>IF(L3098=43,'Mission Importer'!A3098,0)</f>
        <v>#VALUE!</v>
      </c>
    </row>
    <row r="3099" spans="1:13" x14ac:dyDescent="0.3">
      <c r="A3099" t="e">
        <f>SEARCH("livery",'Mission Importer'!A3099)</f>
        <v>#VALUE!</v>
      </c>
      <c r="B3099" t="e">
        <f>IF(A3099=43,'Mission Importer'!A3099,0)</f>
        <v>#VALUE!</v>
      </c>
      <c r="D3099" t="e">
        <f>SEARCH("shape_name",'Mission Importer'!A3099)</f>
        <v>#VALUE!</v>
      </c>
      <c r="E3099" t="e">
        <f>IF(D3099=43,'Mission Importer'!A3099,0)</f>
        <v>#VALUE!</v>
      </c>
      <c r="G3099" t="e">
        <f>SEARCH("shape_name",'Mission Importer'!A3099)</f>
        <v>#VALUE!</v>
      </c>
      <c r="H3099" t="e">
        <f>IF(G3099=43,'Mission Importer'!A3099,0)</f>
        <v>#VALUE!</v>
      </c>
      <c r="J3099" t="e">
        <f>SEARCH("type",'Mission Importer'!A3099)</f>
        <v>#VALUE!</v>
      </c>
      <c r="K3099" t="e">
        <f>IF(J3099=43,'Mission Importer'!A3099,0)</f>
        <v>#VALUE!</v>
      </c>
      <c r="L3099" t="e">
        <f>SEARCH("category",'Mission Importer'!A3099)</f>
        <v>#VALUE!</v>
      </c>
      <c r="M3099" t="e">
        <f>IF(L3099=43,'Mission Importer'!A3099,0)</f>
        <v>#VALUE!</v>
      </c>
    </row>
    <row r="3100" spans="1:13" x14ac:dyDescent="0.3">
      <c r="A3100" t="e">
        <f>SEARCH("livery",'Mission Importer'!A3100)</f>
        <v>#VALUE!</v>
      </c>
      <c r="B3100" t="e">
        <f>IF(A3100=43,'Mission Importer'!A3100,0)</f>
        <v>#VALUE!</v>
      </c>
      <c r="D3100" t="e">
        <f>SEARCH("shape_name",'Mission Importer'!A3100)</f>
        <v>#VALUE!</v>
      </c>
      <c r="E3100" t="e">
        <f>IF(D3100=43,'Mission Importer'!A3100,0)</f>
        <v>#VALUE!</v>
      </c>
      <c r="G3100" t="e">
        <f>SEARCH("shape_name",'Mission Importer'!A3100)</f>
        <v>#VALUE!</v>
      </c>
      <c r="H3100" t="e">
        <f>IF(G3100=43,'Mission Importer'!A3100,0)</f>
        <v>#VALUE!</v>
      </c>
      <c r="J3100" t="e">
        <f>SEARCH("type",'Mission Importer'!A3100)</f>
        <v>#VALUE!</v>
      </c>
      <c r="K3100" t="e">
        <f>IF(J3100=43,'Mission Importer'!A3100,0)</f>
        <v>#VALUE!</v>
      </c>
      <c r="L3100" t="e">
        <f>SEARCH("category",'Mission Importer'!A3100)</f>
        <v>#VALUE!</v>
      </c>
      <c r="M3100" t="e">
        <f>IF(L3100=43,'Mission Importer'!A3100,0)</f>
        <v>#VALUE!</v>
      </c>
    </row>
    <row r="3101" spans="1:13" x14ac:dyDescent="0.3">
      <c r="A3101" t="e">
        <f>SEARCH("livery",'Mission Importer'!A3101)</f>
        <v>#VALUE!</v>
      </c>
      <c r="B3101" t="e">
        <f>IF(A3101=43,'Mission Importer'!A3101,0)</f>
        <v>#VALUE!</v>
      </c>
      <c r="D3101" t="e">
        <f>SEARCH("shape_name",'Mission Importer'!A3101)</f>
        <v>#VALUE!</v>
      </c>
      <c r="E3101" t="e">
        <f>IF(D3101=43,'Mission Importer'!A3101,0)</f>
        <v>#VALUE!</v>
      </c>
      <c r="G3101" t="e">
        <f>SEARCH("shape_name",'Mission Importer'!A3101)</f>
        <v>#VALUE!</v>
      </c>
      <c r="H3101" t="e">
        <f>IF(G3101=43,'Mission Importer'!A3101,0)</f>
        <v>#VALUE!</v>
      </c>
      <c r="J3101" t="e">
        <f>SEARCH("type",'Mission Importer'!A3101)</f>
        <v>#VALUE!</v>
      </c>
      <c r="K3101" t="e">
        <f>IF(J3101=43,'Mission Importer'!A3101,0)</f>
        <v>#VALUE!</v>
      </c>
      <c r="L3101" t="e">
        <f>SEARCH("category",'Mission Importer'!A3101)</f>
        <v>#VALUE!</v>
      </c>
      <c r="M3101" t="e">
        <f>IF(L3101=43,'Mission Importer'!A3101,0)</f>
        <v>#VALUE!</v>
      </c>
    </row>
    <row r="3102" spans="1:13" x14ac:dyDescent="0.3">
      <c r="A3102" t="e">
        <f>SEARCH("livery",'Mission Importer'!A3102)</f>
        <v>#VALUE!</v>
      </c>
      <c r="B3102" t="e">
        <f>IF(A3102=43,'Mission Importer'!A3102,0)</f>
        <v>#VALUE!</v>
      </c>
      <c r="D3102" t="e">
        <f>SEARCH("shape_name",'Mission Importer'!A3102)</f>
        <v>#VALUE!</v>
      </c>
      <c r="E3102" t="e">
        <f>IF(D3102=43,'Mission Importer'!A3102,0)</f>
        <v>#VALUE!</v>
      </c>
      <c r="G3102" t="e">
        <f>SEARCH("shape_name",'Mission Importer'!A3102)</f>
        <v>#VALUE!</v>
      </c>
      <c r="H3102" t="e">
        <f>IF(G3102=43,'Mission Importer'!A3102,0)</f>
        <v>#VALUE!</v>
      </c>
      <c r="J3102" t="e">
        <f>SEARCH("type",'Mission Importer'!A3102)</f>
        <v>#VALUE!</v>
      </c>
      <c r="K3102" t="e">
        <f>IF(J3102=43,'Mission Importer'!A3102,0)</f>
        <v>#VALUE!</v>
      </c>
      <c r="L3102" t="e">
        <f>SEARCH("category",'Mission Importer'!A3102)</f>
        <v>#VALUE!</v>
      </c>
      <c r="M3102" t="e">
        <f>IF(L3102=43,'Mission Importer'!A3102,0)</f>
        <v>#VALUE!</v>
      </c>
    </row>
    <row r="3103" spans="1:13" x14ac:dyDescent="0.3">
      <c r="A3103" t="e">
        <f>SEARCH("livery",'Mission Importer'!A3103)</f>
        <v>#VALUE!</v>
      </c>
      <c r="B3103" t="e">
        <f>IF(A3103=43,'Mission Importer'!A3103,0)</f>
        <v>#VALUE!</v>
      </c>
      <c r="D3103" t="e">
        <f>SEARCH("shape_name",'Mission Importer'!A3103)</f>
        <v>#VALUE!</v>
      </c>
      <c r="E3103" t="e">
        <f>IF(D3103=43,'Mission Importer'!A3103,0)</f>
        <v>#VALUE!</v>
      </c>
      <c r="G3103" t="e">
        <f>SEARCH("shape_name",'Mission Importer'!A3103)</f>
        <v>#VALUE!</v>
      </c>
      <c r="H3103" t="e">
        <f>IF(G3103=43,'Mission Importer'!A3103,0)</f>
        <v>#VALUE!</v>
      </c>
      <c r="J3103">
        <f>SEARCH("type",'Mission Importer'!A3103)</f>
        <v>47</v>
      </c>
      <c r="K3103">
        <f>IF(J3103=43,'Mission Importer'!A3103,0)</f>
        <v>0</v>
      </c>
      <c r="L3103" t="e">
        <f>SEARCH("category",'Mission Importer'!A3103)</f>
        <v>#VALUE!</v>
      </c>
      <c r="M3103" t="e">
        <f>IF(L3103=43,'Mission Importer'!A3103,0)</f>
        <v>#VALUE!</v>
      </c>
    </row>
    <row r="3104" spans="1:13" x14ac:dyDescent="0.3">
      <c r="A3104" t="e">
        <f>SEARCH("livery",'Mission Importer'!A3104)</f>
        <v>#VALUE!</v>
      </c>
      <c r="B3104" t="e">
        <f>IF(A3104=43,'Mission Importer'!A3104,0)</f>
        <v>#VALUE!</v>
      </c>
      <c r="D3104" t="e">
        <f>SEARCH("shape_name",'Mission Importer'!A3104)</f>
        <v>#VALUE!</v>
      </c>
      <c r="E3104" t="e">
        <f>IF(D3104=43,'Mission Importer'!A3104,0)</f>
        <v>#VALUE!</v>
      </c>
      <c r="G3104" t="e">
        <f>SEARCH("shape_name",'Mission Importer'!A3104)</f>
        <v>#VALUE!</v>
      </c>
      <c r="H3104" t="e">
        <f>IF(G3104=43,'Mission Importer'!A3104,0)</f>
        <v>#VALUE!</v>
      </c>
      <c r="J3104" t="e">
        <f>SEARCH("type",'Mission Importer'!A3104)</f>
        <v>#VALUE!</v>
      </c>
      <c r="K3104" t="e">
        <f>IF(J3104=43,'Mission Importer'!A3104,0)</f>
        <v>#VALUE!</v>
      </c>
      <c r="L3104" t="e">
        <f>SEARCH("category",'Mission Importer'!A3104)</f>
        <v>#VALUE!</v>
      </c>
      <c r="M3104" t="e">
        <f>IF(L3104=43,'Mission Importer'!A3104,0)</f>
        <v>#VALUE!</v>
      </c>
    </row>
    <row r="3105" spans="1:13" x14ac:dyDescent="0.3">
      <c r="A3105" t="e">
        <f>SEARCH("livery",'Mission Importer'!A3105)</f>
        <v>#VALUE!</v>
      </c>
      <c r="B3105" t="e">
        <f>IF(A3105=43,'Mission Importer'!A3105,0)</f>
        <v>#VALUE!</v>
      </c>
      <c r="D3105" t="e">
        <f>SEARCH("shape_name",'Mission Importer'!A3105)</f>
        <v>#VALUE!</v>
      </c>
      <c r="E3105" t="e">
        <f>IF(D3105=43,'Mission Importer'!A3105,0)</f>
        <v>#VALUE!</v>
      </c>
      <c r="G3105" t="e">
        <f>SEARCH("shape_name",'Mission Importer'!A3105)</f>
        <v>#VALUE!</v>
      </c>
      <c r="H3105" t="e">
        <f>IF(G3105=43,'Mission Importer'!A3105,0)</f>
        <v>#VALUE!</v>
      </c>
      <c r="J3105" t="e">
        <f>SEARCH("type",'Mission Importer'!A3105)</f>
        <v>#VALUE!</v>
      </c>
      <c r="K3105" t="e">
        <f>IF(J3105=43,'Mission Importer'!A3105,0)</f>
        <v>#VALUE!</v>
      </c>
      <c r="L3105" t="e">
        <f>SEARCH("category",'Mission Importer'!A3105)</f>
        <v>#VALUE!</v>
      </c>
      <c r="M3105" t="e">
        <f>IF(L3105=43,'Mission Importer'!A3105,0)</f>
        <v>#VALUE!</v>
      </c>
    </row>
    <row r="3106" spans="1:13" x14ac:dyDescent="0.3">
      <c r="A3106" t="e">
        <f>SEARCH("livery",'Mission Importer'!A3106)</f>
        <v>#VALUE!</v>
      </c>
      <c r="B3106" t="e">
        <f>IF(A3106=43,'Mission Importer'!A3106,0)</f>
        <v>#VALUE!</v>
      </c>
      <c r="D3106" t="e">
        <f>SEARCH("shape_name",'Mission Importer'!A3106)</f>
        <v>#VALUE!</v>
      </c>
      <c r="E3106" t="e">
        <f>IF(D3106=43,'Mission Importer'!A3106,0)</f>
        <v>#VALUE!</v>
      </c>
      <c r="G3106" t="e">
        <f>SEARCH("shape_name",'Mission Importer'!A3106)</f>
        <v>#VALUE!</v>
      </c>
      <c r="H3106" t="e">
        <f>IF(G3106=43,'Mission Importer'!A3106,0)</f>
        <v>#VALUE!</v>
      </c>
      <c r="J3106" t="e">
        <f>SEARCH("type",'Mission Importer'!A3106)</f>
        <v>#VALUE!</v>
      </c>
      <c r="K3106" t="e">
        <f>IF(J3106=43,'Mission Importer'!A3106,0)</f>
        <v>#VALUE!</v>
      </c>
      <c r="L3106" t="e">
        <f>SEARCH("category",'Mission Importer'!A3106)</f>
        <v>#VALUE!</v>
      </c>
      <c r="M3106" t="e">
        <f>IF(L3106=43,'Mission Importer'!A3106,0)</f>
        <v>#VALUE!</v>
      </c>
    </row>
    <row r="3107" spans="1:13" x14ac:dyDescent="0.3">
      <c r="A3107" t="e">
        <f>SEARCH("livery",'Mission Importer'!A3107)</f>
        <v>#VALUE!</v>
      </c>
      <c r="B3107" t="e">
        <f>IF(A3107=43,'Mission Importer'!A3107,0)</f>
        <v>#VALUE!</v>
      </c>
      <c r="D3107" t="e">
        <f>SEARCH("shape_name",'Mission Importer'!A3107)</f>
        <v>#VALUE!</v>
      </c>
      <c r="E3107" t="e">
        <f>IF(D3107=43,'Mission Importer'!A3107,0)</f>
        <v>#VALUE!</v>
      </c>
      <c r="G3107" t="e">
        <f>SEARCH("shape_name",'Mission Importer'!A3107)</f>
        <v>#VALUE!</v>
      </c>
      <c r="H3107" t="e">
        <f>IF(G3107=43,'Mission Importer'!A3107,0)</f>
        <v>#VALUE!</v>
      </c>
      <c r="J3107" t="e">
        <f>SEARCH("type",'Mission Importer'!A3107)</f>
        <v>#VALUE!</v>
      </c>
      <c r="K3107" t="e">
        <f>IF(J3107=43,'Mission Importer'!A3107,0)</f>
        <v>#VALUE!</v>
      </c>
      <c r="L3107" t="e">
        <f>SEARCH("category",'Mission Importer'!A3107)</f>
        <v>#VALUE!</v>
      </c>
      <c r="M3107" t="e">
        <f>IF(L3107=43,'Mission Importer'!A3107,0)</f>
        <v>#VALUE!</v>
      </c>
    </row>
    <row r="3108" spans="1:13" x14ac:dyDescent="0.3">
      <c r="A3108" t="e">
        <f>SEARCH("livery",'Mission Importer'!A3108)</f>
        <v>#VALUE!</v>
      </c>
      <c r="B3108" t="e">
        <f>IF(A3108=43,'Mission Importer'!A3108,0)</f>
        <v>#VALUE!</v>
      </c>
      <c r="D3108" t="e">
        <f>SEARCH("shape_name",'Mission Importer'!A3108)</f>
        <v>#VALUE!</v>
      </c>
      <c r="E3108" t="e">
        <f>IF(D3108=43,'Mission Importer'!A3108,0)</f>
        <v>#VALUE!</v>
      </c>
      <c r="G3108" t="e">
        <f>SEARCH("shape_name",'Mission Importer'!A3108)</f>
        <v>#VALUE!</v>
      </c>
      <c r="H3108" t="e">
        <f>IF(G3108=43,'Mission Importer'!A3108,0)</f>
        <v>#VALUE!</v>
      </c>
      <c r="J3108" t="e">
        <f>SEARCH("type",'Mission Importer'!A3108)</f>
        <v>#VALUE!</v>
      </c>
      <c r="K3108" t="e">
        <f>IF(J3108=43,'Mission Importer'!A3108,0)</f>
        <v>#VALUE!</v>
      </c>
      <c r="L3108" t="e">
        <f>SEARCH("category",'Mission Importer'!A3108)</f>
        <v>#VALUE!</v>
      </c>
      <c r="M3108" t="e">
        <f>IF(L3108=43,'Mission Importer'!A3108,0)</f>
        <v>#VALUE!</v>
      </c>
    </row>
    <row r="3109" spans="1:13" x14ac:dyDescent="0.3">
      <c r="A3109" t="e">
        <f>SEARCH("livery",'Mission Importer'!A3109)</f>
        <v>#VALUE!</v>
      </c>
      <c r="B3109" t="e">
        <f>IF(A3109=43,'Mission Importer'!A3109,0)</f>
        <v>#VALUE!</v>
      </c>
      <c r="D3109" t="e">
        <f>SEARCH("shape_name",'Mission Importer'!A3109)</f>
        <v>#VALUE!</v>
      </c>
      <c r="E3109" t="e">
        <f>IF(D3109=43,'Mission Importer'!A3109,0)</f>
        <v>#VALUE!</v>
      </c>
      <c r="G3109" t="e">
        <f>SEARCH("shape_name",'Mission Importer'!A3109)</f>
        <v>#VALUE!</v>
      </c>
      <c r="H3109" t="e">
        <f>IF(G3109=43,'Mission Importer'!A3109,0)</f>
        <v>#VALUE!</v>
      </c>
      <c r="J3109" t="e">
        <f>SEARCH("type",'Mission Importer'!A3109)</f>
        <v>#VALUE!</v>
      </c>
      <c r="K3109" t="e">
        <f>IF(J3109=43,'Mission Importer'!A3109,0)</f>
        <v>#VALUE!</v>
      </c>
      <c r="L3109" t="e">
        <f>SEARCH("category",'Mission Importer'!A3109)</f>
        <v>#VALUE!</v>
      </c>
      <c r="M3109" t="e">
        <f>IF(L3109=43,'Mission Importer'!A3109,0)</f>
        <v>#VALUE!</v>
      </c>
    </row>
    <row r="3110" spans="1:13" x14ac:dyDescent="0.3">
      <c r="A3110" t="e">
        <f>SEARCH("livery",'Mission Importer'!A3110)</f>
        <v>#VALUE!</v>
      </c>
      <c r="B3110" t="e">
        <f>IF(A3110=43,'Mission Importer'!A3110,0)</f>
        <v>#VALUE!</v>
      </c>
      <c r="D3110" t="e">
        <f>SEARCH("shape_name",'Mission Importer'!A3110)</f>
        <v>#VALUE!</v>
      </c>
      <c r="E3110" t="e">
        <f>IF(D3110=43,'Mission Importer'!A3110,0)</f>
        <v>#VALUE!</v>
      </c>
      <c r="G3110" t="e">
        <f>SEARCH("shape_name",'Mission Importer'!A3110)</f>
        <v>#VALUE!</v>
      </c>
      <c r="H3110" t="e">
        <f>IF(G3110=43,'Mission Importer'!A3110,0)</f>
        <v>#VALUE!</v>
      </c>
      <c r="J3110" t="e">
        <f>SEARCH("type",'Mission Importer'!A3110)</f>
        <v>#VALUE!</v>
      </c>
      <c r="K3110" t="e">
        <f>IF(J3110=43,'Mission Importer'!A3110,0)</f>
        <v>#VALUE!</v>
      </c>
      <c r="L3110" t="e">
        <f>SEARCH("category",'Mission Importer'!A3110)</f>
        <v>#VALUE!</v>
      </c>
      <c r="M3110" t="e">
        <f>IF(L3110=43,'Mission Importer'!A3110,0)</f>
        <v>#VALUE!</v>
      </c>
    </row>
    <row r="3111" spans="1:13" x14ac:dyDescent="0.3">
      <c r="A3111" t="e">
        <f>SEARCH("livery",'Mission Importer'!A3111)</f>
        <v>#VALUE!</v>
      </c>
      <c r="B3111" t="e">
        <f>IF(A3111=43,'Mission Importer'!A3111,0)</f>
        <v>#VALUE!</v>
      </c>
      <c r="D3111" t="e">
        <f>SEARCH("shape_name",'Mission Importer'!A3111)</f>
        <v>#VALUE!</v>
      </c>
      <c r="E3111" t="e">
        <f>IF(D3111=43,'Mission Importer'!A3111,0)</f>
        <v>#VALUE!</v>
      </c>
      <c r="G3111" t="e">
        <f>SEARCH("shape_name",'Mission Importer'!A3111)</f>
        <v>#VALUE!</v>
      </c>
      <c r="H3111" t="e">
        <f>IF(G3111=43,'Mission Importer'!A3111,0)</f>
        <v>#VALUE!</v>
      </c>
      <c r="J3111" t="e">
        <f>SEARCH("type",'Mission Importer'!A3111)</f>
        <v>#VALUE!</v>
      </c>
      <c r="K3111" t="e">
        <f>IF(J3111=43,'Mission Importer'!A3111,0)</f>
        <v>#VALUE!</v>
      </c>
      <c r="L3111" t="e">
        <f>SEARCH("category",'Mission Importer'!A3111)</f>
        <v>#VALUE!</v>
      </c>
      <c r="M3111" t="e">
        <f>IF(L3111=43,'Mission Importer'!A3111,0)</f>
        <v>#VALUE!</v>
      </c>
    </row>
    <row r="3112" spans="1:13" x14ac:dyDescent="0.3">
      <c r="A3112" t="e">
        <f>SEARCH("livery",'Mission Importer'!A3112)</f>
        <v>#VALUE!</v>
      </c>
      <c r="B3112" t="e">
        <f>IF(A3112=43,'Mission Importer'!A3112,0)</f>
        <v>#VALUE!</v>
      </c>
      <c r="D3112" t="e">
        <f>SEARCH("shape_name",'Mission Importer'!A3112)</f>
        <v>#VALUE!</v>
      </c>
      <c r="E3112" t="e">
        <f>IF(D3112=43,'Mission Importer'!A3112,0)</f>
        <v>#VALUE!</v>
      </c>
      <c r="G3112" t="e">
        <f>SEARCH("shape_name",'Mission Importer'!A3112)</f>
        <v>#VALUE!</v>
      </c>
      <c r="H3112" t="e">
        <f>IF(G3112=43,'Mission Importer'!A3112,0)</f>
        <v>#VALUE!</v>
      </c>
      <c r="J3112" t="e">
        <f>SEARCH("type",'Mission Importer'!A3112)</f>
        <v>#VALUE!</v>
      </c>
      <c r="K3112" t="e">
        <f>IF(J3112=43,'Mission Importer'!A3112,0)</f>
        <v>#VALUE!</v>
      </c>
      <c r="L3112" t="e">
        <f>SEARCH("category",'Mission Importer'!A3112)</f>
        <v>#VALUE!</v>
      </c>
      <c r="M3112" t="e">
        <f>IF(L3112=43,'Mission Importer'!A3112,0)</f>
        <v>#VALUE!</v>
      </c>
    </row>
    <row r="3113" spans="1:13" x14ac:dyDescent="0.3">
      <c r="A3113" t="e">
        <f>SEARCH("livery",'Mission Importer'!A3113)</f>
        <v>#VALUE!</v>
      </c>
      <c r="B3113" t="e">
        <f>IF(A3113=43,'Mission Importer'!A3113,0)</f>
        <v>#VALUE!</v>
      </c>
      <c r="D3113" t="e">
        <f>SEARCH("shape_name",'Mission Importer'!A3113)</f>
        <v>#VALUE!</v>
      </c>
      <c r="E3113" t="e">
        <f>IF(D3113=43,'Mission Importer'!A3113,0)</f>
        <v>#VALUE!</v>
      </c>
      <c r="G3113" t="e">
        <f>SEARCH("shape_name",'Mission Importer'!A3113)</f>
        <v>#VALUE!</v>
      </c>
      <c r="H3113" t="e">
        <f>IF(G3113=43,'Mission Importer'!A3113,0)</f>
        <v>#VALUE!</v>
      </c>
      <c r="J3113" t="e">
        <f>SEARCH("type",'Mission Importer'!A3113)</f>
        <v>#VALUE!</v>
      </c>
      <c r="K3113" t="e">
        <f>IF(J3113=43,'Mission Importer'!A3113,0)</f>
        <v>#VALUE!</v>
      </c>
      <c r="L3113" t="e">
        <f>SEARCH("category",'Mission Importer'!A3113)</f>
        <v>#VALUE!</v>
      </c>
      <c r="M3113" t="e">
        <f>IF(L3113=43,'Mission Importer'!A3113,0)</f>
        <v>#VALUE!</v>
      </c>
    </row>
    <row r="3114" spans="1:13" x14ac:dyDescent="0.3">
      <c r="A3114" t="e">
        <f>SEARCH("livery",'Mission Importer'!A3114)</f>
        <v>#VALUE!</v>
      </c>
      <c r="B3114" t="e">
        <f>IF(A3114=43,'Mission Importer'!A3114,0)</f>
        <v>#VALUE!</v>
      </c>
      <c r="D3114" t="e">
        <f>SEARCH("shape_name",'Mission Importer'!A3114)</f>
        <v>#VALUE!</v>
      </c>
      <c r="E3114" t="e">
        <f>IF(D3114=43,'Mission Importer'!A3114,0)</f>
        <v>#VALUE!</v>
      </c>
      <c r="G3114" t="e">
        <f>SEARCH("shape_name",'Mission Importer'!A3114)</f>
        <v>#VALUE!</v>
      </c>
      <c r="H3114" t="e">
        <f>IF(G3114=43,'Mission Importer'!A3114,0)</f>
        <v>#VALUE!</v>
      </c>
      <c r="J3114" t="e">
        <f>SEARCH("type",'Mission Importer'!A3114)</f>
        <v>#VALUE!</v>
      </c>
      <c r="K3114" t="e">
        <f>IF(J3114=43,'Mission Importer'!A3114,0)</f>
        <v>#VALUE!</v>
      </c>
      <c r="L3114" t="e">
        <f>SEARCH("category",'Mission Importer'!A3114)</f>
        <v>#VALUE!</v>
      </c>
      <c r="M3114" t="e">
        <f>IF(L3114=43,'Mission Importer'!A3114,0)</f>
        <v>#VALUE!</v>
      </c>
    </row>
    <row r="3115" spans="1:13" x14ac:dyDescent="0.3">
      <c r="A3115" t="e">
        <f>SEARCH("livery",'Mission Importer'!A3115)</f>
        <v>#VALUE!</v>
      </c>
      <c r="B3115" t="e">
        <f>IF(A3115=43,'Mission Importer'!A3115,0)</f>
        <v>#VALUE!</v>
      </c>
      <c r="D3115" t="e">
        <f>SEARCH("shape_name",'Mission Importer'!A3115)</f>
        <v>#VALUE!</v>
      </c>
      <c r="E3115" t="e">
        <f>IF(D3115=43,'Mission Importer'!A3115,0)</f>
        <v>#VALUE!</v>
      </c>
      <c r="G3115" t="e">
        <f>SEARCH("shape_name",'Mission Importer'!A3115)</f>
        <v>#VALUE!</v>
      </c>
      <c r="H3115" t="e">
        <f>IF(G3115=43,'Mission Importer'!A3115,0)</f>
        <v>#VALUE!</v>
      </c>
      <c r="J3115" t="e">
        <f>SEARCH("type",'Mission Importer'!A3115)</f>
        <v>#VALUE!</v>
      </c>
      <c r="K3115" t="e">
        <f>IF(J3115=43,'Mission Importer'!A3115,0)</f>
        <v>#VALUE!</v>
      </c>
      <c r="L3115" t="e">
        <f>SEARCH("category",'Mission Importer'!A3115)</f>
        <v>#VALUE!</v>
      </c>
      <c r="M3115" t="e">
        <f>IF(L3115=43,'Mission Importer'!A3115,0)</f>
        <v>#VALUE!</v>
      </c>
    </row>
    <row r="3116" spans="1:13" x14ac:dyDescent="0.3">
      <c r="A3116" t="e">
        <f>SEARCH("livery",'Mission Importer'!A3116)</f>
        <v>#VALUE!</v>
      </c>
      <c r="B3116" t="e">
        <f>IF(A3116=43,'Mission Importer'!A3116,0)</f>
        <v>#VALUE!</v>
      </c>
      <c r="D3116" t="e">
        <f>SEARCH("shape_name",'Mission Importer'!A3116)</f>
        <v>#VALUE!</v>
      </c>
      <c r="E3116" t="e">
        <f>IF(D3116=43,'Mission Importer'!A3116,0)</f>
        <v>#VALUE!</v>
      </c>
      <c r="G3116" t="e">
        <f>SEARCH("shape_name",'Mission Importer'!A3116)</f>
        <v>#VALUE!</v>
      </c>
      <c r="H3116" t="e">
        <f>IF(G3116=43,'Mission Importer'!A3116,0)</f>
        <v>#VALUE!</v>
      </c>
      <c r="J3116" t="e">
        <f>SEARCH("type",'Mission Importer'!A3116)</f>
        <v>#VALUE!</v>
      </c>
      <c r="K3116" t="e">
        <f>IF(J3116=43,'Mission Importer'!A3116,0)</f>
        <v>#VALUE!</v>
      </c>
      <c r="L3116" t="e">
        <f>SEARCH("category",'Mission Importer'!A3116)</f>
        <v>#VALUE!</v>
      </c>
      <c r="M3116" t="e">
        <f>IF(L3116=43,'Mission Importer'!A3116,0)</f>
        <v>#VALUE!</v>
      </c>
    </row>
    <row r="3117" spans="1:13" x14ac:dyDescent="0.3">
      <c r="A3117" t="e">
        <f>SEARCH("livery",'Mission Importer'!A3117)</f>
        <v>#VALUE!</v>
      </c>
      <c r="B3117" t="e">
        <f>IF(A3117=43,'Mission Importer'!A3117,0)</f>
        <v>#VALUE!</v>
      </c>
      <c r="D3117" t="e">
        <f>SEARCH("shape_name",'Mission Importer'!A3117)</f>
        <v>#VALUE!</v>
      </c>
      <c r="E3117" t="e">
        <f>IF(D3117=43,'Mission Importer'!A3117,0)</f>
        <v>#VALUE!</v>
      </c>
      <c r="G3117" t="e">
        <f>SEARCH("shape_name",'Mission Importer'!A3117)</f>
        <v>#VALUE!</v>
      </c>
      <c r="H3117" t="e">
        <f>IF(G3117=43,'Mission Importer'!A3117,0)</f>
        <v>#VALUE!</v>
      </c>
      <c r="J3117" t="e">
        <f>SEARCH("type",'Mission Importer'!A3117)</f>
        <v>#VALUE!</v>
      </c>
      <c r="K3117" t="e">
        <f>IF(J3117=43,'Mission Importer'!A3117,0)</f>
        <v>#VALUE!</v>
      </c>
      <c r="L3117" t="e">
        <f>SEARCH("category",'Mission Importer'!A3117)</f>
        <v>#VALUE!</v>
      </c>
      <c r="M3117" t="e">
        <f>IF(L3117=43,'Mission Importer'!A3117,0)</f>
        <v>#VALUE!</v>
      </c>
    </row>
    <row r="3118" spans="1:13" x14ac:dyDescent="0.3">
      <c r="A3118">
        <f>SEARCH("livery",'Mission Importer'!A3118)</f>
        <v>43</v>
      </c>
      <c r="B3118" t="str">
        <f>IF(A3118=43,'Mission Importer'!A3118,0)</f>
        <v xml:space="preserve">                                        ["livery_id"] = "desert",</v>
      </c>
      <c r="D3118" t="e">
        <f>SEARCH("shape_name",'Mission Importer'!A3118)</f>
        <v>#VALUE!</v>
      </c>
      <c r="E3118" t="e">
        <f>IF(D3118=43,'Mission Importer'!A3118,0)</f>
        <v>#VALUE!</v>
      </c>
      <c r="G3118" t="e">
        <f>SEARCH("shape_name",'Mission Importer'!A3118)</f>
        <v>#VALUE!</v>
      </c>
      <c r="H3118" t="e">
        <f>IF(G3118=43,'Mission Importer'!A3118,0)</f>
        <v>#VALUE!</v>
      </c>
      <c r="J3118" t="e">
        <f>SEARCH("type",'Mission Importer'!A3118)</f>
        <v>#VALUE!</v>
      </c>
      <c r="K3118" t="e">
        <f>IF(J3118=43,'Mission Importer'!A3118,0)</f>
        <v>#VALUE!</v>
      </c>
      <c r="L3118" t="e">
        <f>SEARCH("category",'Mission Importer'!A3118)</f>
        <v>#VALUE!</v>
      </c>
      <c r="M3118" t="e">
        <f>IF(L3118=43,'Mission Importer'!A3118,0)</f>
        <v>#VALUE!</v>
      </c>
    </row>
    <row r="3119" spans="1:13" x14ac:dyDescent="0.3">
      <c r="A3119" t="e">
        <f>SEARCH("livery",'Mission Importer'!A3119)</f>
        <v>#VALUE!</v>
      </c>
      <c r="B3119" t="e">
        <f>IF(A3119=43,'Mission Importer'!A3119,0)</f>
        <v>#VALUE!</v>
      </c>
      <c r="D3119" t="e">
        <f>SEARCH("shape_name",'Mission Importer'!A3119)</f>
        <v>#VALUE!</v>
      </c>
      <c r="E3119" t="e">
        <f>IF(D3119=43,'Mission Importer'!A3119,0)</f>
        <v>#VALUE!</v>
      </c>
      <c r="G3119" t="e">
        <f>SEARCH("shape_name",'Mission Importer'!A3119)</f>
        <v>#VALUE!</v>
      </c>
      <c r="H3119" t="e">
        <f>IF(G3119=43,'Mission Importer'!A3119,0)</f>
        <v>#VALUE!</v>
      </c>
      <c r="J3119" t="e">
        <f>SEARCH("type",'Mission Importer'!A3119)</f>
        <v>#VALUE!</v>
      </c>
      <c r="K3119" t="e">
        <f>IF(J3119=43,'Mission Importer'!A3119,0)</f>
        <v>#VALUE!</v>
      </c>
      <c r="L3119">
        <f>SEARCH("category",'Mission Importer'!A3119)</f>
        <v>43</v>
      </c>
      <c r="M3119" t="str">
        <f>IF(L3119=43,'Mission Importer'!A3119,0)</f>
        <v xml:space="preserve">                                        ["category"] = "Unarmed",</v>
      </c>
    </row>
    <row r="3120" spans="1:13" x14ac:dyDescent="0.3">
      <c r="A3120" t="e">
        <f>SEARCH("livery",'Mission Importer'!A3120)</f>
        <v>#VALUE!</v>
      </c>
      <c r="B3120" t="e">
        <f>IF(A3120=43,'Mission Importer'!A3120,0)</f>
        <v>#VALUE!</v>
      </c>
      <c r="D3120" t="e">
        <f>SEARCH("shape_name",'Mission Importer'!A3120)</f>
        <v>#VALUE!</v>
      </c>
      <c r="E3120" t="e">
        <f>IF(D3120=43,'Mission Importer'!A3120,0)</f>
        <v>#VALUE!</v>
      </c>
      <c r="G3120" t="e">
        <f>SEARCH("shape_name",'Mission Importer'!A3120)</f>
        <v>#VALUE!</v>
      </c>
      <c r="H3120" t="e">
        <f>IF(G3120=43,'Mission Importer'!A3120,0)</f>
        <v>#VALUE!</v>
      </c>
      <c r="J3120">
        <f>SEARCH("type",'Mission Importer'!A3120)</f>
        <v>43</v>
      </c>
      <c r="K3120" t="str">
        <f>IF(J3120=43,'Mission Importer'!A3120,0)</f>
        <v xml:space="preserve">                                        ["type"] = "ZiL-131 APA-80",</v>
      </c>
      <c r="L3120" t="e">
        <f>SEARCH("category",'Mission Importer'!A3120)</f>
        <v>#VALUE!</v>
      </c>
      <c r="M3120" t="e">
        <f>IF(L3120=43,'Mission Importer'!A3120,0)</f>
        <v>#VALUE!</v>
      </c>
    </row>
    <row r="3121" spans="1:13" x14ac:dyDescent="0.3">
      <c r="A3121" t="e">
        <f>SEARCH("livery",'Mission Importer'!A3121)</f>
        <v>#VALUE!</v>
      </c>
      <c r="B3121" t="e">
        <f>IF(A3121=43,'Mission Importer'!A3121,0)</f>
        <v>#VALUE!</v>
      </c>
      <c r="D3121" t="e">
        <f>SEARCH("shape_name",'Mission Importer'!A3121)</f>
        <v>#VALUE!</v>
      </c>
      <c r="E3121" t="e">
        <f>IF(D3121=43,'Mission Importer'!A3121,0)</f>
        <v>#VALUE!</v>
      </c>
      <c r="G3121" t="e">
        <f>SEARCH("shape_name",'Mission Importer'!A3121)</f>
        <v>#VALUE!</v>
      </c>
      <c r="H3121" t="e">
        <f>IF(G3121=43,'Mission Importer'!A3121,0)</f>
        <v>#VALUE!</v>
      </c>
      <c r="J3121" t="e">
        <f>SEARCH("type",'Mission Importer'!A3121)</f>
        <v>#VALUE!</v>
      </c>
      <c r="K3121" t="e">
        <f>IF(J3121=43,'Mission Importer'!A3121,0)</f>
        <v>#VALUE!</v>
      </c>
      <c r="L3121" t="e">
        <f>SEARCH("category",'Mission Importer'!A3121)</f>
        <v>#VALUE!</v>
      </c>
      <c r="M3121" t="e">
        <f>IF(L3121=43,'Mission Importer'!A3121,0)</f>
        <v>#VALUE!</v>
      </c>
    </row>
    <row r="3122" spans="1:13" x14ac:dyDescent="0.3">
      <c r="A3122" t="e">
        <f>SEARCH("livery",'Mission Importer'!A3122)</f>
        <v>#VALUE!</v>
      </c>
      <c r="B3122" t="e">
        <f>IF(A3122=43,'Mission Importer'!A3122,0)</f>
        <v>#VALUE!</v>
      </c>
      <c r="D3122" t="e">
        <f>SEARCH("shape_name",'Mission Importer'!A3122)</f>
        <v>#VALUE!</v>
      </c>
      <c r="E3122" t="e">
        <f>IF(D3122=43,'Mission Importer'!A3122,0)</f>
        <v>#VALUE!</v>
      </c>
      <c r="G3122" t="e">
        <f>SEARCH("shape_name",'Mission Importer'!A3122)</f>
        <v>#VALUE!</v>
      </c>
      <c r="H3122" t="e">
        <f>IF(G3122=43,'Mission Importer'!A3122,0)</f>
        <v>#VALUE!</v>
      </c>
      <c r="J3122" t="e">
        <f>SEARCH("type",'Mission Importer'!A3122)</f>
        <v>#VALUE!</v>
      </c>
      <c r="K3122" t="e">
        <f>IF(J3122=43,'Mission Importer'!A3122,0)</f>
        <v>#VALUE!</v>
      </c>
      <c r="L3122" t="e">
        <f>SEARCH("category",'Mission Importer'!A3122)</f>
        <v>#VALUE!</v>
      </c>
      <c r="M3122" t="e">
        <f>IF(L3122=43,'Mission Importer'!A3122,0)</f>
        <v>#VALUE!</v>
      </c>
    </row>
    <row r="3123" spans="1:13" x14ac:dyDescent="0.3">
      <c r="A3123" t="e">
        <f>SEARCH("livery",'Mission Importer'!A3123)</f>
        <v>#VALUE!</v>
      </c>
      <c r="B3123" t="e">
        <f>IF(A3123=43,'Mission Importer'!A3123,0)</f>
        <v>#VALUE!</v>
      </c>
      <c r="D3123" t="e">
        <f>SEARCH("shape_name",'Mission Importer'!A3123)</f>
        <v>#VALUE!</v>
      </c>
      <c r="E3123" t="e">
        <f>IF(D3123=43,'Mission Importer'!A3123,0)</f>
        <v>#VALUE!</v>
      </c>
      <c r="G3123" t="e">
        <f>SEARCH("shape_name",'Mission Importer'!A3123)</f>
        <v>#VALUE!</v>
      </c>
      <c r="H3123" t="e">
        <f>IF(G3123=43,'Mission Importer'!A3123,0)</f>
        <v>#VALUE!</v>
      </c>
      <c r="J3123" t="e">
        <f>SEARCH("type",'Mission Importer'!A3123)</f>
        <v>#VALUE!</v>
      </c>
      <c r="K3123" t="e">
        <f>IF(J3123=43,'Mission Importer'!A3123,0)</f>
        <v>#VALUE!</v>
      </c>
      <c r="L3123" t="e">
        <f>SEARCH("category",'Mission Importer'!A3123)</f>
        <v>#VALUE!</v>
      </c>
      <c r="M3123" t="e">
        <f>IF(L3123=43,'Mission Importer'!A3123,0)</f>
        <v>#VALUE!</v>
      </c>
    </row>
    <row r="3124" spans="1:13" x14ac:dyDescent="0.3">
      <c r="A3124" t="e">
        <f>SEARCH("livery",'Mission Importer'!A3124)</f>
        <v>#VALUE!</v>
      </c>
      <c r="B3124" t="e">
        <f>IF(A3124=43,'Mission Importer'!A3124,0)</f>
        <v>#VALUE!</v>
      </c>
      <c r="D3124" t="e">
        <f>SEARCH("shape_name",'Mission Importer'!A3124)</f>
        <v>#VALUE!</v>
      </c>
      <c r="E3124" t="e">
        <f>IF(D3124=43,'Mission Importer'!A3124,0)</f>
        <v>#VALUE!</v>
      </c>
      <c r="G3124" t="e">
        <f>SEARCH("shape_name",'Mission Importer'!A3124)</f>
        <v>#VALUE!</v>
      </c>
      <c r="H3124" t="e">
        <f>IF(G3124=43,'Mission Importer'!A3124,0)</f>
        <v>#VALUE!</v>
      </c>
      <c r="J3124" t="e">
        <f>SEARCH("type",'Mission Importer'!A3124)</f>
        <v>#VALUE!</v>
      </c>
      <c r="K3124" t="e">
        <f>IF(J3124=43,'Mission Importer'!A3124,0)</f>
        <v>#VALUE!</v>
      </c>
      <c r="L3124" t="e">
        <f>SEARCH("category",'Mission Importer'!A3124)</f>
        <v>#VALUE!</v>
      </c>
      <c r="M3124" t="e">
        <f>IF(L3124=43,'Mission Importer'!A3124,0)</f>
        <v>#VALUE!</v>
      </c>
    </row>
    <row r="3125" spans="1:13" x14ac:dyDescent="0.3">
      <c r="A3125" t="e">
        <f>SEARCH("livery",'Mission Importer'!A3125)</f>
        <v>#VALUE!</v>
      </c>
      <c r="B3125" t="e">
        <f>IF(A3125=43,'Mission Importer'!A3125,0)</f>
        <v>#VALUE!</v>
      </c>
      <c r="D3125" t="e">
        <f>SEARCH("shape_name",'Mission Importer'!A3125)</f>
        <v>#VALUE!</v>
      </c>
      <c r="E3125" t="e">
        <f>IF(D3125=43,'Mission Importer'!A3125,0)</f>
        <v>#VALUE!</v>
      </c>
      <c r="G3125" t="e">
        <f>SEARCH("shape_name",'Mission Importer'!A3125)</f>
        <v>#VALUE!</v>
      </c>
      <c r="H3125" t="e">
        <f>IF(G3125=43,'Mission Importer'!A3125,0)</f>
        <v>#VALUE!</v>
      </c>
      <c r="J3125" t="e">
        <f>SEARCH("type",'Mission Importer'!A3125)</f>
        <v>#VALUE!</v>
      </c>
      <c r="K3125" t="e">
        <f>IF(J3125=43,'Mission Importer'!A3125,0)</f>
        <v>#VALUE!</v>
      </c>
      <c r="L3125" t="e">
        <f>SEARCH("category",'Mission Importer'!A3125)</f>
        <v>#VALUE!</v>
      </c>
      <c r="M3125" t="e">
        <f>IF(L3125=43,'Mission Importer'!A3125,0)</f>
        <v>#VALUE!</v>
      </c>
    </row>
    <row r="3126" spans="1:13" x14ac:dyDescent="0.3">
      <c r="A3126" t="e">
        <f>SEARCH("livery",'Mission Importer'!A3126)</f>
        <v>#VALUE!</v>
      </c>
      <c r="B3126" t="e">
        <f>IF(A3126=43,'Mission Importer'!A3126,0)</f>
        <v>#VALUE!</v>
      </c>
      <c r="D3126" t="e">
        <f>SEARCH("shape_name",'Mission Importer'!A3126)</f>
        <v>#VALUE!</v>
      </c>
      <c r="E3126" t="e">
        <f>IF(D3126=43,'Mission Importer'!A3126,0)</f>
        <v>#VALUE!</v>
      </c>
      <c r="G3126" t="e">
        <f>SEARCH("shape_name",'Mission Importer'!A3126)</f>
        <v>#VALUE!</v>
      </c>
      <c r="H3126" t="e">
        <f>IF(G3126=43,'Mission Importer'!A3126,0)</f>
        <v>#VALUE!</v>
      </c>
      <c r="J3126" t="e">
        <f>SEARCH("type",'Mission Importer'!A3126)</f>
        <v>#VALUE!</v>
      </c>
      <c r="K3126" t="e">
        <f>IF(J3126=43,'Mission Importer'!A3126,0)</f>
        <v>#VALUE!</v>
      </c>
      <c r="L3126" t="e">
        <f>SEARCH("category",'Mission Importer'!A3126)</f>
        <v>#VALUE!</v>
      </c>
      <c r="M3126" t="e">
        <f>IF(L3126=43,'Mission Importer'!A3126,0)</f>
        <v>#VALUE!</v>
      </c>
    </row>
    <row r="3127" spans="1:13" x14ac:dyDescent="0.3">
      <c r="A3127" t="e">
        <f>SEARCH("livery",'Mission Importer'!A3127)</f>
        <v>#VALUE!</v>
      </c>
      <c r="B3127" t="e">
        <f>IF(A3127=43,'Mission Importer'!A3127,0)</f>
        <v>#VALUE!</v>
      </c>
      <c r="D3127" t="e">
        <f>SEARCH("shape_name",'Mission Importer'!A3127)</f>
        <v>#VALUE!</v>
      </c>
      <c r="E3127" t="e">
        <f>IF(D3127=43,'Mission Importer'!A3127,0)</f>
        <v>#VALUE!</v>
      </c>
      <c r="G3127" t="e">
        <f>SEARCH("shape_name",'Mission Importer'!A3127)</f>
        <v>#VALUE!</v>
      </c>
      <c r="H3127" t="e">
        <f>IF(G3127=43,'Mission Importer'!A3127,0)</f>
        <v>#VALUE!</v>
      </c>
      <c r="J3127" t="e">
        <f>SEARCH("type",'Mission Importer'!A3127)</f>
        <v>#VALUE!</v>
      </c>
      <c r="K3127" t="e">
        <f>IF(J3127=43,'Mission Importer'!A3127,0)</f>
        <v>#VALUE!</v>
      </c>
      <c r="L3127" t="e">
        <f>SEARCH("category",'Mission Importer'!A3127)</f>
        <v>#VALUE!</v>
      </c>
      <c r="M3127" t="e">
        <f>IF(L3127=43,'Mission Importer'!A3127,0)</f>
        <v>#VALUE!</v>
      </c>
    </row>
    <row r="3128" spans="1:13" x14ac:dyDescent="0.3">
      <c r="A3128" t="e">
        <f>SEARCH("livery",'Mission Importer'!A3128)</f>
        <v>#VALUE!</v>
      </c>
      <c r="B3128" t="e">
        <f>IF(A3128=43,'Mission Importer'!A3128,0)</f>
        <v>#VALUE!</v>
      </c>
      <c r="D3128" t="e">
        <f>SEARCH("shape_name",'Mission Importer'!A3128)</f>
        <v>#VALUE!</v>
      </c>
      <c r="E3128" t="e">
        <f>IF(D3128=43,'Mission Importer'!A3128,0)</f>
        <v>#VALUE!</v>
      </c>
      <c r="G3128" t="e">
        <f>SEARCH("shape_name",'Mission Importer'!A3128)</f>
        <v>#VALUE!</v>
      </c>
      <c r="H3128" t="e">
        <f>IF(G3128=43,'Mission Importer'!A3128,0)</f>
        <v>#VALUE!</v>
      </c>
      <c r="J3128" t="e">
        <f>SEARCH("type",'Mission Importer'!A3128)</f>
        <v>#VALUE!</v>
      </c>
      <c r="K3128" t="e">
        <f>IF(J3128=43,'Mission Importer'!A3128,0)</f>
        <v>#VALUE!</v>
      </c>
      <c r="L3128" t="e">
        <f>SEARCH("category",'Mission Importer'!A3128)</f>
        <v>#VALUE!</v>
      </c>
      <c r="M3128" t="e">
        <f>IF(L3128=43,'Mission Importer'!A3128,0)</f>
        <v>#VALUE!</v>
      </c>
    </row>
    <row r="3129" spans="1:13" x14ac:dyDescent="0.3">
      <c r="A3129" t="e">
        <f>SEARCH("livery",'Mission Importer'!A3129)</f>
        <v>#VALUE!</v>
      </c>
      <c r="B3129" t="e">
        <f>IF(A3129=43,'Mission Importer'!A3129,0)</f>
        <v>#VALUE!</v>
      </c>
      <c r="D3129" t="e">
        <f>SEARCH("shape_name",'Mission Importer'!A3129)</f>
        <v>#VALUE!</v>
      </c>
      <c r="E3129" t="e">
        <f>IF(D3129=43,'Mission Importer'!A3129,0)</f>
        <v>#VALUE!</v>
      </c>
      <c r="G3129" t="e">
        <f>SEARCH("shape_name",'Mission Importer'!A3129)</f>
        <v>#VALUE!</v>
      </c>
      <c r="H3129" t="e">
        <f>IF(G3129=43,'Mission Importer'!A3129,0)</f>
        <v>#VALUE!</v>
      </c>
      <c r="J3129" t="e">
        <f>SEARCH("type",'Mission Importer'!A3129)</f>
        <v>#VALUE!</v>
      </c>
      <c r="K3129" t="e">
        <f>IF(J3129=43,'Mission Importer'!A3129,0)</f>
        <v>#VALUE!</v>
      </c>
      <c r="L3129" t="e">
        <f>SEARCH("category",'Mission Importer'!A3129)</f>
        <v>#VALUE!</v>
      </c>
      <c r="M3129" t="e">
        <f>IF(L3129=43,'Mission Importer'!A3129,0)</f>
        <v>#VALUE!</v>
      </c>
    </row>
    <row r="3130" spans="1:13" x14ac:dyDescent="0.3">
      <c r="A3130" t="e">
        <f>SEARCH("livery",'Mission Importer'!A3130)</f>
        <v>#VALUE!</v>
      </c>
      <c r="B3130" t="e">
        <f>IF(A3130=43,'Mission Importer'!A3130,0)</f>
        <v>#VALUE!</v>
      </c>
      <c r="D3130" t="e">
        <f>SEARCH("shape_name",'Mission Importer'!A3130)</f>
        <v>#VALUE!</v>
      </c>
      <c r="E3130" t="e">
        <f>IF(D3130=43,'Mission Importer'!A3130,0)</f>
        <v>#VALUE!</v>
      </c>
      <c r="G3130" t="e">
        <f>SEARCH("shape_name",'Mission Importer'!A3130)</f>
        <v>#VALUE!</v>
      </c>
      <c r="H3130" t="e">
        <f>IF(G3130=43,'Mission Importer'!A3130,0)</f>
        <v>#VALUE!</v>
      </c>
      <c r="J3130" t="e">
        <f>SEARCH("type",'Mission Importer'!A3130)</f>
        <v>#VALUE!</v>
      </c>
      <c r="K3130" t="e">
        <f>IF(J3130=43,'Mission Importer'!A3130,0)</f>
        <v>#VALUE!</v>
      </c>
      <c r="L3130" t="e">
        <f>SEARCH("category",'Mission Importer'!A3130)</f>
        <v>#VALUE!</v>
      </c>
      <c r="M3130" t="e">
        <f>IF(L3130=43,'Mission Importer'!A3130,0)</f>
        <v>#VALUE!</v>
      </c>
    </row>
    <row r="3131" spans="1:13" x14ac:dyDescent="0.3">
      <c r="A3131" t="e">
        <f>SEARCH("livery",'Mission Importer'!A3131)</f>
        <v>#VALUE!</v>
      </c>
      <c r="B3131" t="e">
        <f>IF(A3131=43,'Mission Importer'!A3131,0)</f>
        <v>#VALUE!</v>
      </c>
      <c r="D3131" t="e">
        <f>SEARCH("shape_name",'Mission Importer'!A3131)</f>
        <v>#VALUE!</v>
      </c>
      <c r="E3131" t="e">
        <f>IF(D3131=43,'Mission Importer'!A3131,0)</f>
        <v>#VALUE!</v>
      </c>
      <c r="G3131" t="e">
        <f>SEARCH("shape_name",'Mission Importer'!A3131)</f>
        <v>#VALUE!</v>
      </c>
      <c r="H3131" t="e">
        <f>IF(G3131=43,'Mission Importer'!A3131,0)</f>
        <v>#VALUE!</v>
      </c>
      <c r="J3131" t="e">
        <f>SEARCH("type",'Mission Importer'!A3131)</f>
        <v>#VALUE!</v>
      </c>
      <c r="K3131" t="e">
        <f>IF(J3131=43,'Mission Importer'!A3131,0)</f>
        <v>#VALUE!</v>
      </c>
      <c r="L3131" t="e">
        <f>SEARCH("category",'Mission Importer'!A3131)</f>
        <v>#VALUE!</v>
      </c>
      <c r="M3131" t="e">
        <f>IF(L3131=43,'Mission Importer'!A3131,0)</f>
        <v>#VALUE!</v>
      </c>
    </row>
    <row r="3132" spans="1:13" x14ac:dyDescent="0.3">
      <c r="A3132" t="e">
        <f>SEARCH("livery",'Mission Importer'!A3132)</f>
        <v>#VALUE!</v>
      </c>
      <c r="B3132" t="e">
        <f>IF(A3132=43,'Mission Importer'!A3132,0)</f>
        <v>#VALUE!</v>
      </c>
      <c r="D3132" t="e">
        <f>SEARCH("shape_name",'Mission Importer'!A3132)</f>
        <v>#VALUE!</v>
      </c>
      <c r="E3132" t="e">
        <f>IF(D3132=43,'Mission Importer'!A3132,0)</f>
        <v>#VALUE!</v>
      </c>
      <c r="G3132" t="e">
        <f>SEARCH("shape_name",'Mission Importer'!A3132)</f>
        <v>#VALUE!</v>
      </c>
      <c r="H3132" t="e">
        <f>IF(G3132=43,'Mission Importer'!A3132,0)</f>
        <v>#VALUE!</v>
      </c>
      <c r="J3132" t="e">
        <f>SEARCH("type",'Mission Importer'!A3132)</f>
        <v>#VALUE!</v>
      </c>
      <c r="K3132" t="e">
        <f>IF(J3132=43,'Mission Importer'!A3132,0)</f>
        <v>#VALUE!</v>
      </c>
      <c r="L3132" t="e">
        <f>SEARCH("category",'Mission Importer'!A3132)</f>
        <v>#VALUE!</v>
      </c>
      <c r="M3132" t="e">
        <f>IF(L3132=43,'Mission Importer'!A3132,0)</f>
        <v>#VALUE!</v>
      </c>
    </row>
    <row r="3133" spans="1:13" x14ac:dyDescent="0.3">
      <c r="A3133" t="e">
        <f>SEARCH("livery",'Mission Importer'!A3133)</f>
        <v>#VALUE!</v>
      </c>
      <c r="B3133" t="e">
        <f>IF(A3133=43,'Mission Importer'!A3133,0)</f>
        <v>#VALUE!</v>
      </c>
      <c r="D3133" t="e">
        <f>SEARCH("shape_name",'Mission Importer'!A3133)</f>
        <v>#VALUE!</v>
      </c>
      <c r="E3133" t="e">
        <f>IF(D3133=43,'Mission Importer'!A3133,0)</f>
        <v>#VALUE!</v>
      </c>
      <c r="G3133" t="e">
        <f>SEARCH("shape_name",'Mission Importer'!A3133)</f>
        <v>#VALUE!</v>
      </c>
      <c r="H3133" t="e">
        <f>IF(G3133=43,'Mission Importer'!A3133,0)</f>
        <v>#VALUE!</v>
      </c>
      <c r="J3133" t="e">
        <f>SEARCH("type",'Mission Importer'!A3133)</f>
        <v>#VALUE!</v>
      </c>
      <c r="K3133" t="e">
        <f>IF(J3133=43,'Mission Importer'!A3133,0)</f>
        <v>#VALUE!</v>
      </c>
      <c r="L3133" t="e">
        <f>SEARCH("category",'Mission Importer'!A3133)</f>
        <v>#VALUE!</v>
      </c>
      <c r="M3133" t="e">
        <f>IF(L3133=43,'Mission Importer'!A3133,0)</f>
        <v>#VALUE!</v>
      </c>
    </row>
    <row r="3134" spans="1:13" x14ac:dyDescent="0.3">
      <c r="A3134" t="e">
        <f>SEARCH("livery",'Mission Importer'!A3134)</f>
        <v>#VALUE!</v>
      </c>
      <c r="B3134" t="e">
        <f>IF(A3134=43,'Mission Importer'!A3134,0)</f>
        <v>#VALUE!</v>
      </c>
      <c r="D3134" t="e">
        <f>SEARCH("shape_name",'Mission Importer'!A3134)</f>
        <v>#VALUE!</v>
      </c>
      <c r="E3134" t="e">
        <f>IF(D3134=43,'Mission Importer'!A3134,0)</f>
        <v>#VALUE!</v>
      </c>
      <c r="G3134" t="e">
        <f>SEARCH("shape_name",'Mission Importer'!A3134)</f>
        <v>#VALUE!</v>
      </c>
      <c r="H3134" t="e">
        <f>IF(G3134=43,'Mission Importer'!A3134,0)</f>
        <v>#VALUE!</v>
      </c>
      <c r="J3134" t="e">
        <f>SEARCH("type",'Mission Importer'!A3134)</f>
        <v>#VALUE!</v>
      </c>
      <c r="K3134" t="e">
        <f>IF(J3134=43,'Mission Importer'!A3134,0)</f>
        <v>#VALUE!</v>
      </c>
      <c r="L3134" t="e">
        <f>SEARCH("category",'Mission Importer'!A3134)</f>
        <v>#VALUE!</v>
      </c>
      <c r="M3134" t="e">
        <f>IF(L3134=43,'Mission Importer'!A3134,0)</f>
        <v>#VALUE!</v>
      </c>
    </row>
    <row r="3135" spans="1:13" x14ac:dyDescent="0.3">
      <c r="A3135" t="e">
        <f>SEARCH("livery",'Mission Importer'!A3135)</f>
        <v>#VALUE!</v>
      </c>
      <c r="B3135" t="e">
        <f>IF(A3135=43,'Mission Importer'!A3135,0)</f>
        <v>#VALUE!</v>
      </c>
      <c r="D3135" t="e">
        <f>SEARCH("shape_name",'Mission Importer'!A3135)</f>
        <v>#VALUE!</v>
      </c>
      <c r="E3135" t="e">
        <f>IF(D3135=43,'Mission Importer'!A3135,0)</f>
        <v>#VALUE!</v>
      </c>
      <c r="G3135" t="e">
        <f>SEARCH("shape_name",'Mission Importer'!A3135)</f>
        <v>#VALUE!</v>
      </c>
      <c r="H3135" t="e">
        <f>IF(G3135=43,'Mission Importer'!A3135,0)</f>
        <v>#VALUE!</v>
      </c>
      <c r="J3135" t="e">
        <f>SEARCH("type",'Mission Importer'!A3135)</f>
        <v>#VALUE!</v>
      </c>
      <c r="K3135" t="e">
        <f>IF(J3135=43,'Mission Importer'!A3135,0)</f>
        <v>#VALUE!</v>
      </c>
      <c r="L3135" t="e">
        <f>SEARCH("category",'Mission Importer'!A3135)</f>
        <v>#VALUE!</v>
      </c>
      <c r="M3135" t="e">
        <f>IF(L3135=43,'Mission Importer'!A3135,0)</f>
        <v>#VALUE!</v>
      </c>
    </row>
    <row r="3136" spans="1:13" x14ac:dyDescent="0.3">
      <c r="A3136" t="e">
        <f>SEARCH("livery",'Mission Importer'!A3136)</f>
        <v>#VALUE!</v>
      </c>
      <c r="B3136" t="e">
        <f>IF(A3136=43,'Mission Importer'!A3136,0)</f>
        <v>#VALUE!</v>
      </c>
      <c r="D3136" t="e">
        <f>SEARCH("shape_name",'Mission Importer'!A3136)</f>
        <v>#VALUE!</v>
      </c>
      <c r="E3136" t="e">
        <f>IF(D3136=43,'Mission Importer'!A3136,0)</f>
        <v>#VALUE!</v>
      </c>
      <c r="G3136" t="e">
        <f>SEARCH("shape_name",'Mission Importer'!A3136)</f>
        <v>#VALUE!</v>
      </c>
      <c r="H3136" t="e">
        <f>IF(G3136=43,'Mission Importer'!A3136,0)</f>
        <v>#VALUE!</v>
      </c>
      <c r="J3136" t="e">
        <f>SEARCH("type",'Mission Importer'!A3136)</f>
        <v>#VALUE!</v>
      </c>
      <c r="K3136" t="e">
        <f>IF(J3136=43,'Mission Importer'!A3136,0)</f>
        <v>#VALUE!</v>
      </c>
      <c r="L3136" t="e">
        <f>SEARCH("category",'Mission Importer'!A3136)</f>
        <v>#VALUE!</v>
      </c>
      <c r="M3136" t="e">
        <f>IF(L3136=43,'Mission Importer'!A3136,0)</f>
        <v>#VALUE!</v>
      </c>
    </row>
    <row r="3137" spans="1:13" x14ac:dyDescent="0.3">
      <c r="A3137" t="e">
        <f>SEARCH("livery",'Mission Importer'!A3137)</f>
        <v>#VALUE!</v>
      </c>
      <c r="B3137" t="e">
        <f>IF(A3137=43,'Mission Importer'!A3137,0)</f>
        <v>#VALUE!</v>
      </c>
      <c r="D3137" t="e">
        <f>SEARCH("shape_name",'Mission Importer'!A3137)</f>
        <v>#VALUE!</v>
      </c>
      <c r="E3137" t="e">
        <f>IF(D3137=43,'Mission Importer'!A3137,0)</f>
        <v>#VALUE!</v>
      </c>
      <c r="G3137" t="e">
        <f>SEARCH("shape_name",'Mission Importer'!A3137)</f>
        <v>#VALUE!</v>
      </c>
      <c r="H3137" t="e">
        <f>IF(G3137=43,'Mission Importer'!A3137,0)</f>
        <v>#VALUE!</v>
      </c>
      <c r="J3137" t="e">
        <f>SEARCH("type",'Mission Importer'!A3137)</f>
        <v>#VALUE!</v>
      </c>
      <c r="K3137" t="e">
        <f>IF(J3137=43,'Mission Importer'!A3137,0)</f>
        <v>#VALUE!</v>
      </c>
      <c r="L3137" t="e">
        <f>SEARCH("category",'Mission Importer'!A3137)</f>
        <v>#VALUE!</v>
      </c>
      <c r="M3137" t="e">
        <f>IF(L3137=43,'Mission Importer'!A3137,0)</f>
        <v>#VALUE!</v>
      </c>
    </row>
    <row r="3138" spans="1:13" x14ac:dyDescent="0.3">
      <c r="A3138" t="e">
        <f>SEARCH("livery",'Mission Importer'!A3138)</f>
        <v>#VALUE!</v>
      </c>
      <c r="B3138" t="e">
        <f>IF(A3138=43,'Mission Importer'!A3138,0)</f>
        <v>#VALUE!</v>
      </c>
      <c r="D3138" t="e">
        <f>SEARCH("shape_name",'Mission Importer'!A3138)</f>
        <v>#VALUE!</v>
      </c>
      <c r="E3138" t="e">
        <f>IF(D3138=43,'Mission Importer'!A3138,0)</f>
        <v>#VALUE!</v>
      </c>
      <c r="G3138" t="e">
        <f>SEARCH("shape_name",'Mission Importer'!A3138)</f>
        <v>#VALUE!</v>
      </c>
      <c r="H3138" t="e">
        <f>IF(G3138=43,'Mission Importer'!A3138,0)</f>
        <v>#VALUE!</v>
      </c>
      <c r="J3138" t="e">
        <f>SEARCH("type",'Mission Importer'!A3138)</f>
        <v>#VALUE!</v>
      </c>
      <c r="K3138" t="e">
        <f>IF(J3138=43,'Mission Importer'!A3138,0)</f>
        <v>#VALUE!</v>
      </c>
      <c r="L3138" t="e">
        <f>SEARCH("category",'Mission Importer'!A3138)</f>
        <v>#VALUE!</v>
      </c>
      <c r="M3138" t="e">
        <f>IF(L3138=43,'Mission Importer'!A3138,0)</f>
        <v>#VALUE!</v>
      </c>
    </row>
    <row r="3139" spans="1:13" x14ac:dyDescent="0.3">
      <c r="A3139" t="e">
        <f>SEARCH("livery",'Mission Importer'!A3139)</f>
        <v>#VALUE!</v>
      </c>
      <c r="B3139" t="e">
        <f>IF(A3139=43,'Mission Importer'!A3139,0)</f>
        <v>#VALUE!</v>
      </c>
      <c r="D3139" t="e">
        <f>SEARCH("shape_name",'Mission Importer'!A3139)</f>
        <v>#VALUE!</v>
      </c>
      <c r="E3139" t="e">
        <f>IF(D3139=43,'Mission Importer'!A3139,0)</f>
        <v>#VALUE!</v>
      </c>
      <c r="G3139" t="e">
        <f>SEARCH("shape_name",'Mission Importer'!A3139)</f>
        <v>#VALUE!</v>
      </c>
      <c r="H3139" t="e">
        <f>IF(G3139=43,'Mission Importer'!A3139,0)</f>
        <v>#VALUE!</v>
      </c>
      <c r="J3139" t="e">
        <f>SEARCH("type",'Mission Importer'!A3139)</f>
        <v>#VALUE!</v>
      </c>
      <c r="K3139" t="e">
        <f>IF(J3139=43,'Mission Importer'!A3139,0)</f>
        <v>#VALUE!</v>
      </c>
      <c r="L3139" t="e">
        <f>SEARCH("category",'Mission Importer'!A3139)</f>
        <v>#VALUE!</v>
      </c>
      <c r="M3139" t="e">
        <f>IF(L3139=43,'Mission Importer'!A3139,0)</f>
        <v>#VALUE!</v>
      </c>
    </row>
    <row r="3140" spans="1:13" x14ac:dyDescent="0.3">
      <c r="A3140" t="e">
        <f>SEARCH("livery",'Mission Importer'!A3140)</f>
        <v>#VALUE!</v>
      </c>
      <c r="B3140" t="e">
        <f>IF(A3140=43,'Mission Importer'!A3140,0)</f>
        <v>#VALUE!</v>
      </c>
      <c r="D3140" t="e">
        <f>SEARCH("shape_name",'Mission Importer'!A3140)</f>
        <v>#VALUE!</v>
      </c>
      <c r="E3140" t="e">
        <f>IF(D3140=43,'Mission Importer'!A3140,0)</f>
        <v>#VALUE!</v>
      </c>
      <c r="G3140" t="e">
        <f>SEARCH("shape_name",'Mission Importer'!A3140)</f>
        <v>#VALUE!</v>
      </c>
      <c r="H3140" t="e">
        <f>IF(G3140=43,'Mission Importer'!A3140,0)</f>
        <v>#VALUE!</v>
      </c>
      <c r="J3140" t="e">
        <f>SEARCH("type",'Mission Importer'!A3140)</f>
        <v>#VALUE!</v>
      </c>
      <c r="K3140" t="e">
        <f>IF(J3140=43,'Mission Importer'!A3140,0)</f>
        <v>#VALUE!</v>
      </c>
      <c r="L3140" t="e">
        <f>SEARCH("category",'Mission Importer'!A3140)</f>
        <v>#VALUE!</v>
      </c>
      <c r="M3140" t="e">
        <f>IF(L3140=43,'Mission Importer'!A3140,0)</f>
        <v>#VALUE!</v>
      </c>
    </row>
    <row r="3141" spans="1:13" x14ac:dyDescent="0.3">
      <c r="A3141" t="e">
        <f>SEARCH("livery",'Mission Importer'!A3141)</f>
        <v>#VALUE!</v>
      </c>
      <c r="B3141" t="e">
        <f>IF(A3141=43,'Mission Importer'!A3141,0)</f>
        <v>#VALUE!</v>
      </c>
      <c r="D3141" t="e">
        <f>SEARCH("shape_name",'Mission Importer'!A3141)</f>
        <v>#VALUE!</v>
      </c>
      <c r="E3141" t="e">
        <f>IF(D3141=43,'Mission Importer'!A3141,0)</f>
        <v>#VALUE!</v>
      </c>
      <c r="G3141" t="e">
        <f>SEARCH("shape_name",'Mission Importer'!A3141)</f>
        <v>#VALUE!</v>
      </c>
      <c r="H3141" t="e">
        <f>IF(G3141=43,'Mission Importer'!A3141,0)</f>
        <v>#VALUE!</v>
      </c>
      <c r="J3141" t="e">
        <f>SEARCH("type",'Mission Importer'!A3141)</f>
        <v>#VALUE!</v>
      </c>
      <c r="K3141" t="e">
        <f>IF(J3141=43,'Mission Importer'!A3141,0)</f>
        <v>#VALUE!</v>
      </c>
      <c r="L3141" t="e">
        <f>SEARCH("category",'Mission Importer'!A3141)</f>
        <v>#VALUE!</v>
      </c>
      <c r="M3141" t="e">
        <f>IF(L3141=43,'Mission Importer'!A3141,0)</f>
        <v>#VALUE!</v>
      </c>
    </row>
    <row r="3142" spans="1:13" x14ac:dyDescent="0.3">
      <c r="A3142" t="e">
        <f>SEARCH("livery",'Mission Importer'!A3142)</f>
        <v>#VALUE!</v>
      </c>
      <c r="B3142" t="e">
        <f>IF(A3142=43,'Mission Importer'!A3142,0)</f>
        <v>#VALUE!</v>
      </c>
      <c r="D3142" t="e">
        <f>SEARCH("shape_name",'Mission Importer'!A3142)</f>
        <v>#VALUE!</v>
      </c>
      <c r="E3142" t="e">
        <f>IF(D3142=43,'Mission Importer'!A3142,0)</f>
        <v>#VALUE!</v>
      </c>
      <c r="G3142" t="e">
        <f>SEARCH("shape_name",'Mission Importer'!A3142)</f>
        <v>#VALUE!</v>
      </c>
      <c r="H3142" t="e">
        <f>IF(G3142=43,'Mission Importer'!A3142,0)</f>
        <v>#VALUE!</v>
      </c>
      <c r="J3142" t="e">
        <f>SEARCH("type",'Mission Importer'!A3142)</f>
        <v>#VALUE!</v>
      </c>
      <c r="K3142" t="e">
        <f>IF(J3142=43,'Mission Importer'!A3142,0)</f>
        <v>#VALUE!</v>
      </c>
      <c r="L3142" t="e">
        <f>SEARCH("category",'Mission Importer'!A3142)</f>
        <v>#VALUE!</v>
      </c>
      <c r="M3142" t="e">
        <f>IF(L3142=43,'Mission Importer'!A3142,0)</f>
        <v>#VALUE!</v>
      </c>
    </row>
    <row r="3143" spans="1:13" x14ac:dyDescent="0.3">
      <c r="A3143" t="e">
        <f>SEARCH("livery",'Mission Importer'!A3143)</f>
        <v>#VALUE!</v>
      </c>
      <c r="B3143" t="e">
        <f>IF(A3143=43,'Mission Importer'!A3143,0)</f>
        <v>#VALUE!</v>
      </c>
      <c r="D3143" t="e">
        <f>SEARCH("shape_name",'Mission Importer'!A3143)</f>
        <v>#VALUE!</v>
      </c>
      <c r="E3143" t="e">
        <f>IF(D3143=43,'Mission Importer'!A3143,0)</f>
        <v>#VALUE!</v>
      </c>
      <c r="G3143" t="e">
        <f>SEARCH("shape_name",'Mission Importer'!A3143)</f>
        <v>#VALUE!</v>
      </c>
      <c r="H3143" t="e">
        <f>IF(G3143=43,'Mission Importer'!A3143,0)</f>
        <v>#VALUE!</v>
      </c>
      <c r="J3143" t="e">
        <f>SEARCH("type",'Mission Importer'!A3143)</f>
        <v>#VALUE!</v>
      </c>
      <c r="K3143" t="e">
        <f>IF(J3143=43,'Mission Importer'!A3143,0)</f>
        <v>#VALUE!</v>
      </c>
      <c r="L3143" t="e">
        <f>SEARCH("category",'Mission Importer'!A3143)</f>
        <v>#VALUE!</v>
      </c>
      <c r="M3143" t="e">
        <f>IF(L3143=43,'Mission Importer'!A3143,0)</f>
        <v>#VALUE!</v>
      </c>
    </row>
    <row r="3144" spans="1:13" x14ac:dyDescent="0.3">
      <c r="A3144" t="e">
        <f>SEARCH("livery",'Mission Importer'!A3144)</f>
        <v>#VALUE!</v>
      </c>
      <c r="B3144" t="e">
        <f>IF(A3144=43,'Mission Importer'!A3144,0)</f>
        <v>#VALUE!</v>
      </c>
      <c r="D3144" t="e">
        <f>SEARCH("shape_name",'Mission Importer'!A3144)</f>
        <v>#VALUE!</v>
      </c>
      <c r="E3144" t="e">
        <f>IF(D3144=43,'Mission Importer'!A3144,0)</f>
        <v>#VALUE!</v>
      </c>
      <c r="G3144" t="e">
        <f>SEARCH("shape_name",'Mission Importer'!A3144)</f>
        <v>#VALUE!</v>
      </c>
      <c r="H3144" t="e">
        <f>IF(G3144=43,'Mission Importer'!A3144,0)</f>
        <v>#VALUE!</v>
      </c>
      <c r="J3144">
        <f>SEARCH("type",'Mission Importer'!A3144)</f>
        <v>47</v>
      </c>
      <c r="K3144">
        <f>IF(J3144=43,'Mission Importer'!A3144,0)</f>
        <v>0</v>
      </c>
      <c r="L3144" t="e">
        <f>SEARCH("category",'Mission Importer'!A3144)</f>
        <v>#VALUE!</v>
      </c>
      <c r="M3144" t="e">
        <f>IF(L3144=43,'Mission Importer'!A3144,0)</f>
        <v>#VALUE!</v>
      </c>
    </row>
    <row r="3145" spans="1:13" x14ac:dyDescent="0.3">
      <c r="A3145" t="e">
        <f>SEARCH("livery",'Mission Importer'!A3145)</f>
        <v>#VALUE!</v>
      </c>
      <c r="B3145" t="e">
        <f>IF(A3145=43,'Mission Importer'!A3145,0)</f>
        <v>#VALUE!</v>
      </c>
      <c r="D3145" t="e">
        <f>SEARCH("shape_name",'Mission Importer'!A3145)</f>
        <v>#VALUE!</v>
      </c>
      <c r="E3145" t="e">
        <f>IF(D3145=43,'Mission Importer'!A3145,0)</f>
        <v>#VALUE!</v>
      </c>
      <c r="G3145" t="e">
        <f>SEARCH("shape_name",'Mission Importer'!A3145)</f>
        <v>#VALUE!</v>
      </c>
      <c r="H3145" t="e">
        <f>IF(G3145=43,'Mission Importer'!A3145,0)</f>
        <v>#VALUE!</v>
      </c>
      <c r="J3145" t="e">
        <f>SEARCH("type",'Mission Importer'!A3145)</f>
        <v>#VALUE!</v>
      </c>
      <c r="K3145" t="e">
        <f>IF(J3145=43,'Mission Importer'!A3145,0)</f>
        <v>#VALUE!</v>
      </c>
      <c r="L3145" t="e">
        <f>SEARCH("category",'Mission Importer'!A3145)</f>
        <v>#VALUE!</v>
      </c>
      <c r="M3145" t="e">
        <f>IF(L3145=43,'Mission Importer'!A3145,0)</f>
        <v>#VALUE!</v>
      </c>
    </row>
    <row r="3146" spans="1:13" x14ac:dyDescent="0.3">
      <c r="A3146" t="e">
        <f>SEARCH("livery",'Mission Importer'!A3146)</f>
        <v>#VALUE!</v>
      </c>
      <c r="B3146" t="e">
        <f>IF(A3146=43,'Mission Importer'!A3146,0)</f>
        <v>#VALUE!</v>
      </c>
      <c r="D3146" t="e">
        <f>SEARCH("shape_name",'Mission Importer'!A3146)</f>
        <v>#VALUE!</v>
      </c>
      <c r="E3146" t="e">
        <f>IF(D3146=43,'Mission Importer'!A3146,0)</f>
        <v>#VALUE!</v>
      </c>
      <c r="G3146" t="e">
        <f>SEARCH("shape_name",'Mission Importer'!A3146)</f>
        <v>#VALUE!</v>
      </c>
      <c r="H3146" t="e">
        <f>IF(G3146=43,'Mission Importer'!A3146,0)</f>
        <v>#VALUE!</v>
      </c>
      <c r="J3146" t="e">
        <f>SEARCH("type",'Mission Importer'!A3146)</f>
        <v>#VALUE!</v>
      </c>
      <c r="K3146" t="e">
        <f>IF(J3146=43,'Mission Importer'!A3146,0)</f>
        <v>#VALUE!</v>
      </c>
      <c r="L3146" t="e">
        <f>SEARCH("category",'Mission Importer'!A3146)</f>
        <v>#VALUE!</v>
      </c>
      <c r="M3146" t="e">
        <f>IF(L3146=43,'Mission Importer'!A3146,0)</f>
        <v>#VALUE!</v>
      </c>
    </row>
    <row r="3147" spans="1:13" x14ac:dyDescent="0.3">
      <c r="A3147" t="e">
        <f>SEARCH("livery",'Mission Importer'!A3147)</f>
        <v>#VALUE!</v>
      </c>
      <c r="B3147" t="e">
        <f>IF(A3147=43,'Mission Importer'!A3147,0)</f>
        <v>#VALUE!</v>
      </c>
      <c r="D3147" t="e">
        <f>SEARCH("shape_name",'Mission Importer'!A3147)</f>
        <v>#VALUE!</v>
      </c>
      <c r="E3147" t="e">
        <f>IF(D3147=43,'Mission Importer'!A3147,0)</f>
        <v>#VALUE!</v>
      </c>
      <c r="G3147" t="e">
        <f>SEARCH("shape_name",'Mission Importer'!A3147)</f>
        <v>#VALUE!</v>
      </c>
      <c r="H3147" t="e">
        <f>IF(G3147=43,'Mission Importer'!A3147,0)</f>
        <v>#VALUE!</v>
      </c>
      <c r="J3147" t="e">
        <f>SEARCH("type",'Mission Importer'!A3147)</f>
        <v>#VALUE!</v>
      </c>
      <c r="K3147" t="e">
        <f>IF(J3147=43,'Mission Importer'!A3147,0)</f>
        <v>#VALUE!</v>
      </c>
      <c r="L3147" t="e">
        <f>SEARCH("category",'Mission Importer'!A3147)</f>
        <v>#VALUE!</v>
      </c>
      <c r="M3147" t="e">
        <f>IF(L3147=43,'Mission Importer'!A3147,0)</f>
        <v>#VALUE!</v>
      </c>
    </row>
    <row r="3148" spans="1:13" x14ac:dyDescent="0.3">
      <c r="A3148" t="e">
        <f>SEARCH("livery",'Mission Importer'!A3148)</f>
        <v>#VALUE!</v>
      </c>
      <c r="B3148" t="e">
        <f>IF(A3148=43,'Mission Importer'!A3148,0)</f>
        <v>#VALUE!</v>
      </c>
      <c r="D3148" t="e">
        <f>SEARCH("shape_name",'Mission Importer'!A3148)</f>
        <v>#VALUE!</v>
      </c>
      <c r="E3148" t="e">
        <f>IF(D3148=43,'Mission Importer'!A3148,0)</f>
        <v>#VALUE!</v>
      </c>
      <c r="G3148" t="e">
        <f>SEARCH("shape_name",'Mission Importer'!A3148)</f>
        <v>#VALUE!</v>
      </c>
      <c r="H3148" t="e">
        <f>IF(G3148=43,'Mission Importer'!A3148,0)</f>
        <v>#VALUE!</v>
      </c>
      <c r="J3148" t="e">
        <f>SEARCH("type",'Mission Importer'!A3148)</f>
        <v>#VALUE!</v>
      </c>
      <c r="K3148" t="e">
        <f>IF(J3148=43,'Mission Importer'!A3148,0)</f>
        <v>#VALUE!</v>
      </c>
      <c r="L3148" t="e">
        <f>SEARCH("category",'Mission Importer'!A3148)</f>
        <v>#VALUE!</v>
      </c>
      <c r="M3148" t="e">
        <f>IF(L3148=43,'Mission Importer'!A3148,0)</f>
        <v>#VALUE!</v>
      </c>
    </row>
    <row r="3149" spans="1:13" x14ac:dyDescent="0.3">
      <c r="A3149" t="e">
        <f>SEARCH("livery",'Mission Importer'!A3149)</f>
        <v>#VALUE!</v>
      </c>
      <c r="B3149" t="e">
        <f>IF(A3149=43,'Mission Importer'!A3149,0)</f>
        <v>#VALUE!</v>
      </c>
      <c r="D3149" t="e">
        <f>SEARCH("shape_name",'Mission Importer'!A3149)</f>
        <v>#VALUE!</v>
      </c>
      <c r="E3149" t="e">
        <f>IF(D3149=43,'Mission Importer'!A3149,0)</f>
        <v>#VALUE!</v>
      </c>
      <c r="G3149" t="e">
        <f>SEARCH("shape_name",'Mission Importer'!A3149)</f>
        <v>#VALUE!</v>
      </c>
      <c r="H3149" t="e">
        <f>IF(G3149=43,'Mission Importer'!A3149,0)</f>
        <v>#VALUE!</v>
      </c>
      <c r="J3149" t="e">
        <f>SEARCH("type",'Mission Importer'!A3149)</f>
        <v>#VALUE!</v>
      </c>
      <c r="K3149" t="e">
        <f>IF(J3149=43,'Mission Importer'!A3149,0)</f>
        <v>#VALUE!</v>
      </c>
      <c r="L3149" t="e">
        <f>SEARCH("category",'Mission Importer'!A3149)</f>
        <v>#VALUE!</v>
      </c>
      <c r="M3149" t="e">
        <f>IF(L3149=43,'Mission Importer'!A3149,0)</f>
        <v>#VALUE!</v>
      </c>
    </row>
    <row r="3150" spans="1:13" x14ac:dyDescent="0.3">
      <c r="A3150" t="e">
        <f>SEARCH("livery",'Mission Importer'!A3150)</f>
        <v>#VALUE!</v>
      </c>
      <c r="B3150" t="e">
        <f>IF(A3150=43,'Mission Importer'!A3150,0)</f>
        <v>#VALUE!</v>
      </c>
      <c r="D3150" t="e">
        <f>SEARCH("shape_name",'Mission Importer'!A3150)</f>
        <v>#VALUE!</v>
      </c>
      <c r="E3150" t="e">
        <f>IF(D3150=43,'Mission Importer'!A3150,0)</f>
        <v>#VALUE!</v>
      </c>
      <c r="G3150" t="e">
        <f>SEARCH("shape_name",'Mission Importer'!A3150)</f>
        <v>#VALUE!</v>
      </c>
      <c r="H3150" t="e">
        <f>IF(G3150=43,'Mission Importer'!A3150,0)</f>
        <v>#VALUE!</v>
      </c>
      <c r="J3150" t="e">
        <f>SEARCH("type",'Mission Importer'!A3150)</f>
        <v>#VALUE!</v>
      </c>
      <c r="K3150" t="e">
        <f>IF(J3150=43,'Mission Importer'!A3150,0)</f>
        <v>#VALUE!</v>
      </c>
      <c r="L3150" t="e">
        <f>SEARCH("category",'Mission Importer'!A3150)</f>
        <v>#VALUE!</v>
      </c>
      <c r="M3150" t="e">
        <f>IF(L3150=43,'Mission Importer'!A3150,0)</f>
        <v>#VALUE!</v>
      </c>
    </row>
    <row r="3151" spans="1:13" x14ac:dyDescent="0.3">
      <c r="A3151" t="e">
        <f>SEARCH("livery",'Mission Importer'!A3151)</f>
        <v>#VALUE!</v>
      </c>
      <c r="B3151" t="e">
        <f>IF(A3151=43,'Mission Importer'!A3151,0)</f>
        <v>#VALUE!</v>
      </c>
      <c r="D3151" t="e">
        <f>SEARCH("shape_name",'Mission Importer'!A3151)</f>
        <v>#VALUE!</v>
      </c>
      <c r="E3151" t="e">
        <f>IF(D3151=43,'Mission Importer'!A3151,0)</f>
        <v>#VALUE!</v>
      </c>
      <c r="G3151" t="e">
        <f>SEARCH("shape_name",'Mission Importer'!A3151)</f>
        <v>#VALUE!</v>
      </c>
      <c r="H3151" t="e">
        <f>IF(G3151=43,'Mission Importer'!A3151,0)</f>
        <v>#VALUE!</v>
      </c>
      <c r="J3151" t="e">
        <f>SEARCH("type",'Mission Importer'!A3151)</f>
        <v>#VALUE!</v>
      </c>
      <c r="K3151" t="e">
        <f>IF(J3151=43,'Mission Importer'!A3151,0)</f>
        <v>#VALUE!</v>
      </c>
      <c r="L3151" t="e">
        <f>SEARCH("category",'Mission Importer'!A3151)</f>
        <v>#VALUE!</v>
      </c>
      <c r="M3151" t="e">
        <f>IF(L3151=43,'Mission Importer'!A3151,0)</f>
        <v>#VALUE!</v>
      </c>
    </row>
    <row r="3152" spans="1:13" x14ac:dyDescent="0.3">
      <c r="A3152" t="e">
        <f>SEARCH("livery",'Mission Importer'!A3152)</f>
        <v>#VALUE!</v>
      </c>
      <c r="B3152" t="e">
        <f>IF(A3152=43,'Mission Importer'!A3152,0)</f>
        <v>#VALUE!</v>
      </c>
      <c r="D3152" t="e">
        <f>SEARCH("shape_name",'Mission Importer'!A3152)</f>
        <v>#VALUE!</v>
      </c>
      <c r="E3152" t="e">
        <f>IF(D3152=43,'Mission Importer'!A3152,0)</f>
        <v>#VALUE!</v>
      </c>
      <c r="G3152" t="e">
        <f>SEARCH("shape_name",'Mission Importer'!A3152)</f>
        <v>#VALUE!</v>
      </c>
      <c r="H3152" t="e">
        <f>IF(G3152=43,'Mission Importer'!A3152,0)</f>
        <v>#VALUE!</v>
      </c>
      <c r="J3152" t="e">
        <f>SEARCH("type",'Mission Importer'!A3152)</f>
        <v>#VALUE!</v>
      </c>
      <c r="K3152" t="e">
        <f>IF(J3152=43,'Mission Importer'!A3152,0)</f>
        <v>#VALUE!</v>
      </c>
      <c r="L3152" t="e">
        <f>SEARCH("category",'Mission Importer'!A3152)</f>
        <v>#VALUE!</v>
      </c>
      <c r="M3152" t="e">
        <f>IF(L3152=43,'Mission Importer'!A3152,0)</f>
        <v>#VALUE!</v>
      </c>
    </row>
    <row r="3153" spans="1:13" x14ac:dyDescent="0.3">
      <c r="A3153" t="e">
        <f>SEARCH("livery",'Mission Importer'!A3153)</f>
        <v>#VALUE!</v>
      </c>
      <c r="B3153" t="e">
        <f>IF(A3153=43,'Mission Importer'!A3153,0)</f>
        <v>#VALUE!</v>
      </c>
      <c r="D3153" t="e">
        <f>SEARCH("shape_name",'Mission Importer'!A3153)</f>
        <v>#VALUE!</v>
      </c>
      <c r="E3153" t="e">
        <f>IF(D3153=43,'Mission Importer'!A3153,0)</f>
        <v>#VALUE!</v>
      </c>
      <c r="G3153" t="e">
        <f>SEARCH("shape_name",'Mission Importer'!A3153)</f>
        <v>#VALUE!</v>
      </c>
      <c r="H3153" t="e">
        <f>IF(G3153=43,'Mission Importer'!A3153,0)</f>
        <v>#VALUE!</v>
      </c>
      <c r="J3153" t="e">
        <f>SEARCH("type",'Mission Importer'!A3153)</f>
        <v>#VALUE!</v>
      </c>
      <c r="K3153" t="e">
        <f>IF(J3153=43,'Mission Importer'!A3153,0)</f>
        <v>#VALUE!</v>
      </c>
      <c r="L3153" t="e">
        <f>SEARCH("category",'Mission Importer'!A3153)</f>
        <v>#VALUE!</v>
      </c>
      <c r="M3153" t="e">
        <f>IF(L3153=43,'Mission Importer'!A3153,0)</f>
        <v>#VALUE!</v>
      </c>
    </row>
    <row r="3154" spans="1:13" x14ac:dyDescent="0.3">
      <c r="A3154" t="e">
        <f>SEARCH("livery",'Mission Importer'!A3154)</f>
        <v>#VALUE!</v>
      </c>
      <c r="B3154" t="e">
        <f>IF(A3154=43,'Mission Importer'!A3154,0)</f>
        <v>#VALUE!</v>
      </c>
      <c r="D3154" t="e">
        <f>SEARCH("shape_name",'Mission Importer'!A3154)</f>
        <v>#VALUE!</v>
      </c>
      <c r="E3154" t="e">
        <f>IF(D3154=43,'Mission Importer'!A3154,0)</f>
        <v>#VALUE!</v>
      </c>
      <c r="G3154" t="e">
        <f>SEARCH("shape_name",'Mission Importer'!A3154)</f>
        <v>#VALUE!</v>
      </c>
      <c r="H3154" t="e">
        <f>IF(G3154=43,'Mission Importer'!A3154,0)</f>
        <v>#VALUE!</v>
      </c>
      <c r="J3154" t="e">
        <f>SEARCH("type",'Mission Importer'!A3154)</f>
        <v>#VALUE!</v>
      </c>
      <c r="K3154" t="e">
        <f>IF(J3154=43,'Mission Importer'!A3154,0)</f>
        <v>#VALUE!</v>
      </c>
      <c r="L3154" t="e">
        <f>SEARCH("category",'Mission Importer'!A3154)</f>
        <v>#VALUE!</v>
      </c>
      <c r="M3154" t="e">
        <f>IF(L3154=43,'Mission Importer'!A3154,0)</f>
        <v>#VALUE!</v>
      </c>
    </row>
    <row r="3155" spans="1:13" x14ac:dyDescent="0.3">
      <c r="A3155" t="e">
        <f>SEARCH("livery",'Mission Importer'!A3155)</f>
        <v>#VALUE!</v>
      </c>
      <c r="B3155" t="e">
        <f>IF(A3155=43,'Mission Importer'!A3155,0)</f>
        <v>#VALUE!</v>
      </c>
      <c r="D3155" t="e">
        <f>SEARCH("shape_name",'Mission Importer'!A3155)</f>
        <v>#VALUE!</v>
      </c>
      <c r="E3155" t="e">
        <f>IF(D3155=43,'Mission Importer'!A3155,0)</f>
        <v>#VALUE!</v>
      </c>
      <c r="G3155" t="e">
        <f>SEARCH("shape_name",'Mission Importer'!A3155)</f>
        <v>#VALUE!</v>
      </c>
      <c r="H3155" t="e">
        <f>IF(G3155=43,'Mission Importer'!A3155,0)</f>
        <v>#VALUE!</v>
      </c>
      <c r="J3155" t="e">
        <f>SEARCH("type",'Mission Importer'!A3155)</f>
        <v>#VALUE!</v>
      </c>
      <c r="K3155" t="e">
        <f>IF(J3155=43,'Mission Importer'!A3155,0)</f>
        <v>#VALUE!</v>
      </c>
      <c r="L3155" t="e">
        <f>SEARCH("category",'Mission Importer'!A3155)</f>
        <v>#VALUE!</v>
      </c>
      <c r="M3155" t="e">
        <f>IF(L3155=43,'Mission Importer'!A3155,0)</f>
        <v>#VALUE!</v>
      </c>
    </row>
    <row r="3156" spans="1:13" x14ac:dyDescent="0.3">
      <c r="A3156" t="e">
        <f>SEARCH("livery",'Mission Importer'!A3156)</f>
        <v>#VALUE!</v>
      </c>
      <c r="B3156" t="e">
        <f>IF(A3156=43,'Mission Importer'!A3156,0)</f>
        <v>#VALUE!</v>
      </c>
      <c r="D3156" t="e">
        <f>SEARCH("shape_name",'Mission Importer'!A3156)</f>
        <v>#VALUE!</v>
      </c>
      <c r="E3156" t="e">
        <f>IF(D3156=43,'Mission Importer'!A3156,0)</f>
        <v>#VALUE!</v>
      </c>
      <c r="G3156" t="e">
        <f>SEARCH("shape_name",'Mission Importer'!A3156)</f>
        <v>#VALUE!</v>
      </c>
      <c r="H3156" t="e">
        <f>IF(G3156=43,'Mission Importer'!A3156,0)</f>
        <v>#VALUE!</v>
      </c>
      <c r="J3156" t="e">
        <f>SEARCH("type",'Mission Importer'!A3156)</f>
        <v>#VALUE!</v>
      </c>
      <c r="K3156" t="e">
        <f>IF(J3156=43,'Mission Importer'!A3156,0)</f>
        <v>#VALUE!</v>
      </c>
      <c r="L3156" t="e">
        <f>SEARCH("category",'Mission Importer'!A3156)</f>
        <v>#VALUE!</v>
      </c>
      <c r="M3156" t="e">
        <f>IF(L3156=43,'Mission Importer'!A3156,0)</f>
        <v>#VALUE!</v>
      </c>
    </row>
    <row r="3157" spans="1:13" x14ac:dyDescent="0.3">
      <c r="A3157" t="e">
        <f>SEARCH("livery",'Mission Importer'!A3157)</f>
        <v>#VALUE!</v>
      </c>
      <c r="B3157" t="e">
        <f>IF(A3157=43,'Mission Importer'!A3157,0)</f>
        <v>#VALUE!</v>
      </c>
      <c r="D3157" t="e">
        <f>SEARCH("shape_name",'Mission Importer'!A3157)</f>
        <v>#VALUE!</v>
      </c>
      <c r="E3157" t="e">
        <f>IF(D3157=43,'Mission Importer'!A3157,0)</f>
        <v>#VALUE!</v>
      </c>
      <c r="G3157" t="e">
        <f>SEARCH("shape_name",'Mission Importer'!A3157)</f>
        <v>#VALUE!</v>
      </c>
      <c r="H3157" t="e">
        <f>IF(G3157=43,'Mission Importer'!A3157,0)</f>
        <v>#VALUE!</v>
      </c>
      <c r="J3157" t="e">
        <f>SEARCH("type",'Mission Importer'!A3157)</f>
        <v>#VALUE!</v>
      </c>
      <c r="K3157" t="e">
        <f>IF(J3157=43,'Mission Importer'!A3157,0)</f>
        <v>#VALUE!</v>
      </c>
      <c r="L3157" t="e">
        <f>SEARCH("category",'Mission Importer'!A3157)</f>
        <v>#VALUE!</v>
      </c>
      <c r="M3157" t="e">
        <f>IF(L3157=43,'Mission Importer'!A3157,0)</f>
        <v>#VALUE!</v>
      </c>
    </row>
    <row r="3158" spans="1:13" x14ac:dyDescent="0.3">
      <c r="A3158" t="e">
        <f>SEARCH("livery",'Mission Importer'!A3158)</f>
        <v>#VALUE!</v>
      </c>
      <c r="B3158" t="e">
        <f>IF(A3158=43,'Mission Importer'!A3158,0)</f>
        <v>#VALUE!</v>
      </c>
      <c r="D3158" t="e">
        <f>SEARCH("shape_name",'Mission Importer'!A3158)</f>
        <v>#VALUE!</v>
      </c>
      <c r="E3158" t="e">
        <f>IF(D3158=43,'Mission Importer'!A3158,0)</f>
        <v>#VALUE!</v>
      </c>
      <c r="G3158" t="e">
        <f>SEARCH("shape_name",'Mission Importer'!A3158)</f>
        <v>#VALUE!</v>
      </c>
      <c r="H3158" t="e">
        <f>IF(G3158=43,'Mission Importer'!A3158,0)</f>
        <v>#VALUE!</v>
      </c>
      <c r="J3158" t="e">
        <f>SEARCH("type",'Mission Importer'!A3158)</f>
        <v>#VALUE!</v>
      </c>
      <c r="K3158" t="e">
        <f>IF(J3158=43,'Mission Importer'!A3158,0)</f>
        <v>#VALUE!</v>
      </c>
      <c r="L3158" t="e">
        <f>SEARCH("category",'Mission Importer'!A3158)</f>
        <v>#VALUE!</v>
      </c>
      <c r="M3158" t="e">
        <f>IF(L3158=43,'Mission Importer'!A3158,0)</f>
        <v>#VALUE!</v>
      </c>
    </row>
    <row r="3159" spans="1:13" x14ac:dyDescent="0.3">
      <c r="A3159" t="e">
        <f>SEARCH("livery",'Mission Importer'!A3159)</f>
        <v>#VALUE!</v>
      </c>
      <c r="B3159" t="e">
        <f>IF(A3159=43,'Mission Importer'!A3159,0)</f>
        <v>#VALUE!</v>
      </c>
      <c r="D3159" t="e">
        <f>SEARCH("shape_name",'Mission Importer'!A3159)</f>
        <v>#VALUE!</v>
      </c>
      <c r="E3159" t="e">
        <f>IF(D3159=43,'Mission Importer'!A3159,0)</f>
        <v>#VALUE!</v>
      </c>
      <c r="G3159" t="e">
        <f>SEARCH("shape_name",'Mission Importer'!A3159)</f>
        <v>#VALUE!</v>
      </c>
      <c r="H3159" t="e">
        <f>IF(G3159=43,'Mission Importer'!A3159,0)</f>
        <v>#VALUE!</v>
      </c>
      <c r="J3159" t="e">
        <f>SEARCH("type",'Mission Importer'!A3159)</f>
        <v>#VALUE!</v>
      </c>
      <c r="K3159" t="e">
        <f>IF(J3159=43,'Mission Importer'!A3159,0)</f>
        <v>#VALUE!</v>
      </c>
      <c r="L3159">
        <f>SEARCH("category",'Mission Importer'!A3159)</f>
        <v>43</v>
      </c>
      <c r="M3159" t="str">
        <f>IF(L3159=43,'Mission Importer'!A3159,0)</f>
        <v xml:space="preserve">                                        ["category"] = "Artillery",</v>
      </c>
    </row>
    <row r="3160" spans="1:13" x14ac:dyDescent="0.3">
      <c r="A3160" t="e">
        <f>SEARCH("livery",'Mission Importer'!A3160)</f>
        <v>#VALUE!</v>
      </c>
      <c r="B3160" t="e">
        <f>IF(A3160=43,'Mission Importer'!A3160,0)</f>
        <v>#VALUE!</v>
      </c>
      <c r="D3160" t="e">
        <f>SEARCH("shape_name",'Mission Importer'!A3160)</f>
        <v>#VALUE!</v>
      </c>
      <c r="E3160" t="e">
        <f>IF(D3160=43,'Mission Importer'!A3160,0)</f>
        <v>#VALUE!</v>
      </c>
      <c r="G3160" t="e">
        <f>SEARCH("shape_name",'Mission Importer'!A3160)</f>
        <v>#VALUE!</v>
      </c>
      <c r="H3160" t="e">
        <f>IF(G3160=43,'Mission Importer'!A3160,0)</f>
        <v>#VALUE!</v>
      </c>
      <c r="J3160">
        <f>SEARCH("type",'Mission Importer'!A3160)</f>
        <v>43</v>
      </c>
      <c r="K3160" t="str">
        <f>IF(J3160=43,'Mission Importer'!A3160,0)</f>
        <v xml:space="preserve">                                        ["type"] = "Grad_FDDM",</v>
      </c>
      <c r="L3160" t="e">
        <f>SEARCH("category",'Mission Importer'!A3160)</f>
        <v>#VALUE!</v>
      </c>
      <c r="M3160" t="e">
        <f>IF(L3160=43,'Mission Importer'!A3160,0)</f>
        <v>#VALUE!</v>
      </c>
    </row>
    <row r="3161" spans="1:13" x14ac:dyDescent="0.3">
      <c r="A3161" t="e">
        <f>SEARCH("livery",'Mission Importer'!A3161)</f>
        <v>#VALUE!</v>
      </c>
      <c r="B3161" t="e">
        <f>IF(A3161=43,'Mission Importer'!A3161,0)</f>
        <v>#VALUE!</v>
      </c>
      <c r="D3161" t="e">
        <f>SEARCH("shape_name",'Mission Importer'!A3161)</f>
        <v>#VALUE!</v>
      </c>
      <c r="E3161" t="e">
        <f>IF(D3161=43,'Mission Importer'!A3161,0)</f>
        <v>#VALUE!</v>
      </c>
      <c r="G3161" t="e">
        <f>SEARCH("shape_name",'Mission Importer'!A3161)</f>
        <v>#VALUE!</v>
      </c>
      <c r="H3161" t="e">
        <f>IF(G3161=43,'Mission Importer'!A3161,0)</f>
        <v>#VALUE!</v>
      </c>
      <c r="J3161" t="e">
        <f>SEARCH("type",'Mission Importer'!A3161)</f>
        <v>#VALUE!</v>
      </c>
      <c r="K3161" t="e">
        <f>IF(J3161=43,'Mission Importer'!A3161,0)</f>
        <v>#VALUE!</v>
      </c>
      <c r="L3161" t="e">
        <f>SEARCH("category",'Mission Importer'!A3161)</f>
        <v>#VALUE!</v>
      </c>
      <c r="M3161" t="e">
        <f>IF(L3161=43,'Mission Importer'!A3161,0)</f>
        <v>#VALUE!</v>
      </c>
    </row>
    <row r="3162" spans="1:13" x14ac:dyDescent="0.3">
      <c r="A3162" t="e">
        <f>SEARCH("livery",'Mission Importer'!A3162)</f>
        <v>#VALUE!</v>
      </c>
      <c r="B3162" t="e">
        <f>IF(A3162=43,'Mission Importer'!A3162,0)</f>
        <v>#VALUE!</v>
      </c>
      <c r="D3162" t="e">
        <f>SEARCH("shape_name",'Mission Importer'!A3162)</f>
        <v>#VALUE!</v>
      </c>
      <c r="E3162" t="e">
        <f>IF(D3162=43,'Mission Importer'!A3162,0)</f>
        <v>#VALUE!</v>
      </c>
      <c r="G3162" t="e">
        <f>SEARCH("shape_name",'Mission Importer'!A3162)</f>
        <v>#VALUE!</v>
      </c>
      <c r="H3162" t="e">
        <f>IF(G3162=43,'Mission Importer'!A3162,0)</f>
        <v>#VALUE!</v>
      </c>
      <c r="J3162" t="e">
        <f>SEARCH("type",'Mission Importer'!A3162)</f>
        <v>#VALUE!</v>
      </c>
      <c r="K3162" t="e">
        <f>IF(J3162=43,'Mission Importer'!A3162,0)</f>
        <v>#VALUE!</v>
      </c>
      <c r="L3162" t="e">
        <f>SEARCH("category",'Mission Importer'!A3162)</f>
        <v>#VALUE!</v>
      </c>
      <c r="M3162" t="e">
        <f>IF(L3162=43,'Mission Importer'!A3162,0)</f>
        <v>#VALUE!</v>
      </c>
    </row>
    <row r="3163" spans="1:13" x14ac:dyDescent="0.3">
      <c r="A3163" t="e">
        <f>SEARCH("livery",'Mission Importer'!A3163)</f>
        <v>#VALUE!</v>
      </c>
      <c r="B3163" t="e">
        <f>IF(A3163=43,'Mission Importer'!A3163,0)</f>
        <v>#VALUE!</v>
      </c>
      <c r="D3163" t="e">
        <f>SEARCH("shape_name",'Mission Importer'!A3163)</f>
        <v>#VALUE!</v>
      </c>
      <c r="E3163" t="e">
        <f>IF(D3163=43,'Mission Importer'!A3163,0)</f>
        <v>#VALUE!</v>
      </c>
      <c r="G3163" t="e">
        <f>SEARCH("shape_name",'Mission Importer'!A3163)</f>
        <v>#VALUE!</v>
      </c>
      <c r="H3163" t="e">
        <f>IF(G3163=43,'Mission Importer'!A3163,0)</f>
        <v>#VALUE!</v>
      </c>
      <c r="J3163" t="e">
        <f>SEARCH("type",'Mission Importer'!A3163)</f>
        <v>#VALUE!</v>
      </c>
      <c r="K3163" t="e">
        <f>IF(J3163=43,'Mission Importer'!A3163,0)</f>
        <v>#VALUE!</v>
      </c>
      <c r="L3163" t="e">
        <f>SEARCH("category",'Mission Importer'!A3163)</f>
        <v>#VALUE!</v>
      </c>
      <c r="M3163" t="e">
        <f>IF(L3163=43,'Mission Importer'!A3163,0)</f>
        <v>#VALUE!</v>
      </c>
    </row>
    <row r="3164" spans="1:13" x14ac:dyDescent="0.3">
      <c r="A3164" t="e">
        <f>SEARCH("livery",'Mission Importer'!A3164)</f>
        <v>#VALUE!</v>
      </c>
      <c r="B3164" t="e">
        <f>IF(A3164=43,'Mission Importer'!A3164,0)</f>
        <v>#VALUE!</v>
      </c>
      <c r="D3164" t="e">
        <f>SEARCH("shape_name",'Mission Importer'!A3164)</f>
        <v>#VALUE!</v>
      </c>
      <c r="E3164" t="e">
        <f>IF(D3164=43,'Mission Importer'!A3164,0)</f>
        <v>#VALUE!</v>
      </c>
      <c r="G3164" t="e">
        <f>SEARCH("shape_name",'Mission Importer'!A3164)</f>
        <v>#VALUE!</v>
      </c>
      <c r="H3164" t="e">
        <f>IF(G3164=43,'Mission Importer'!A3164,0)</f>
        <v>#VALUE!</v>
      </c>
      <c r="J3164" t="e">
        <f>SEARCH("type",'Mission Importer'!A3164)</f>
        <v>#VALUE!</v>
      </c>
      <c r="K3164" t="e">
        <f>IF(J3164=43,'Mission Importer'!A3164,0)</f>
        <v>#VALUE!</v>
      </c>
      <c r="L3164" t="e">
        <f>SEARCH("category",'Mission Importer'!A3164)</f>
        <v>#VALUE!</v>
      </c>
      <c r="M3164" t="e">
        <f>IF(L3164=43,'Mission Importer'!A3164,0)</f>
        <v>#VALUE!</v>
      </c>
    </row>
    <row r="3165" spans="1:13" x14ac:dyDescent="0.3">
      <c r="A3165" t="e">
        <f>SEARCH("livery",'Mission Importer'!A3165)</f>
        <v>#VALUE!</v>
      </c>
      <c r="B3165" t="e">
        <f>IF(A3165=43,'Mission Importer'!A3165,0)</f>
        <v>#VALUE!</v>
      </c>
      <c r="D3165" t="e">
        <f>SEARCH("shape_name",'Mission Importer'!A3165)</f>
        <v>#VALUE!</v>
      </c>
      <c r="E3165" t="e">
        <f>IF(D3165=43,'Mission Importer'!A3165,0)</f>
        <v>#VALUE!</v>
      </c>
      <c r="G3165" t="e">
        <f>SEARCH("shape_name",'Mission Importer'!A3165)</f>
        <v>#VALUE!</v>
      </c>
      <c r="H3165" t="e">
        <f>IF(G3165=43,'Mission Importer'!A3165,0)</f>
        <v>#VALUE!</v>
      </c>
      <c r="J3165" t="e">
        <f>SEARCH("type",'Mission Importer'!A3165)</f>
        <v>#VALUE!</v>
      </c>
      <c r="K3165" t="e">
        <f>IF(J3165=43,'Mission Importer'!A3165,0)</f>
        <v>#VALUE!</v>
      </c>
      <c r="L3165" t="e">
        <f>SEARCH("category",'Mission Importer'!A3165)</f>
        <v>#VALUE!</v>
      </c>
      <c r="M3165" t="e">
        <f>IF(L3165=43,'Mission Importer'!A3165,0)</f>
        <v>#VALUE!</v>
      </c>
    </row>
    <row r="3166" spans="1:13" x14ac:dyDescent="0.3">
      <c r="A3166" t="e">
        <f>SEARCH("livery",'Mission Importer'!A3166)</f>
        <v>#VALUE!</v>
      </c>
      <c r="B3166" t="e">
        <f>IF(A3166=43,'Mission Importer'!A3166,0)</f>
        <v>#VALUE!</v>
      </c>
      <c r="D3166" t="e">
        <f>SEARCH("shape_name",'Mission Importer'!A3166)</f>
        <v>#VALUE!</v>
      </c>
      <c r="E3166" t="e">
        <f>IF(D3166=43,'Mission Importer'!A3166,0)</f>
        <v>#VALUE!</v>
      </c>
      <c r="G3166" t="e">
        <f>SEARCH("shape_name",'Mission Importer'!A3166)</f>
        <v>#VALUE!</v>
      </c>
      <c r="H3166" t="e">
        <f>IF(G3166=43,'Mission Importer'!A3166,0)</f>
        <v>#VALUE!</v>
      </c>
      <c r="J3166" t="e">
        <f>SEARCH("type",'Mission Importer'!A3166)</f>
        <v>#VALUE!</v>
      </c>
      <c r="K3166" t="e">
        <f>IF(J3166=43,'Mission Importer'!A3166,0)</f>
        <v>#VALUE!</v>
      </c>
      <c r="L3166" t="e">
        <f>SEARCH("category",'Mission Importer'!A3166)</f>
        <v>#VALUE!</v>
      </c>
      <c r="M3166" t="e">
        <f>IF(L3166=43,'Mission Importer'!A3166,0)</f>
        <v>#VALUE!</v>
      </c>
    </row>
    <row r="3167" spans="1:13" x14ac:dyDescent="0.3">
      <c r="A3167" t="e">
        <f>SEARCH("livery",'Mission Importer'!A3167)</f>
        <v>#VALUE!</v>
      </c>
      <c r="B3167" t="e">
        <f>IF(A3167=43,'Mission Importer'!A3167,0)</f>
        <v>#VALUE!</v>
      </c>
      <c r="D3167" t="e">
        <f>SEARCH("shape_name",'Mission Importer'!A3167)</f>
        <v>#VALUE!</v>
      </c>
      <c r="E3167" t="e">
        <f>IF(D3167=43,'Mission Importer'!A3167,0)</f>
        <v>#VALUE!</v>
      </c>
      <c r="G3167" t="e">
        <f>SEARCH("shape_name",'Mission Importer'!A3167)</f>
        <v>#VALUE!</v>
      </c>
      <c r="H3167" t="e">
        <f>IF(G3167=43,'Mission Importer'!A3167,0)</f>
        <v>#VALUE!</v>
      </c>
      <c r="J3167" t="e">
        <f>SEARCH("type",'Mission Importer'!A3167)</f>
        <v>#VALUE!</v>
      </c>
      <c r="K3167" t="e">
        <f>IF(J3167=43,'Mission Importer'!A3167,0)</f>
        <v>#VALUE!</v>
      </c>
      <c r="L3167" t="e">
        <f>SEARCH("category",'Mission Importer'!A3167)</f>
        <v>#VALUE!</v>
      </c>
      <c r="M3167" t="e">
        <f>IF(L3167=43,'Mission Importer'!A3167,0)</f>
        <v>#VALUE!</v>
      </c>
    </row>
    <row r="3168" spans="1:13" x14ac:dyDescent="0.3">
      <c r="A3168" t="e">
        <f>SEARCH("livery",'Mission Importer'!A3168)</f>
        <v>#VALUE!</v>
      </c>
      <c r="B3168" t="e">
        <f>IF(A3168=43,'Mission Importer'!A3168,0)</f>
        <v>#VALUE!</v>
      </c>
      <c r="D3168" t="e">
        <f>SEARCH("shape_name",'Mission Importer'!A3168)</f>
        <v>#VALUE!</v>
      </c>
      <c r="E3168" t="e">
        <f>IF(D3168=43,'Mission Importer'!A3168,0)</f>
        <v>#VALUE!</v>
      </c>
      <c r="G3168" t="e">
        <f>SEARCH("shape_name",'Mission Importer'!A3168)</f>
        <v>#VALUE!</v>
      </c>
      <c r="H3168" t="e">
        <f>IF(G3168=43,'Mission Importer'!A3168,0)</f>
        <v>#VALUE!</v>
      </c>
      <c r="J3168" t="e">
        <f>SEARCH("type",'Mission Importer'!A3168)</f>
        <v>#VALUE!</v>
      </c>
      <c r="K3168" t="e">
        <f>IF(J3168=43,'Mission Importer'!A3168,0)</f>
        <v>#VALUE!</v>
      </c>
      <c r="L3168" t="e">
        <f>SEARCH("category",'Mission Importer'!A3168)</f>
        <v>#VALUE!</v>
      </c>
      <c r="M3168" t="e">
        <f>IF(L3168=43,'Mission Importer'!A3168,0)</f>
        <v>#VALUE!</v>
      </c>
    </row>
    <row r="3169" spans="1:13" x14ac:dyDescent="0.3">
      <c r="A3169" t="e">
        <f>SEARCH("livery",'Mission Importer'!A3169)</f>
        <v>#VALUE!</v>
      </c>
      <c r="B3169" t="e">
        <f>IF(A3169=43,'Mission Importer'!A3169,0)</f>
        <v>#VALUE!</v>
      </c>
      <c r="D3169" t="e">
        <f>SEARCH("shape_name",'Mission Importer'!A3169)</f>
        <v>#VALUE!</v>
      </c>
      <c r="E3169" t="e">
        <f>IF(D3169=43,'Mission Importer'!A3169,0)</f>
        <v>#VALUE!</v>
      </c>
      <c r="G3169" t="e">
        <f>SEARCH("shape_name",'Mission Importer'!A3169)</f>
        <v>#VALUE!</v>
      </c>
      <c r="H3169" t="e">
        <f>IF(G3169=43,'Mission Importer'!A3169,0)</f>
        <v>#VALUE!</v>
      </c>
      <c r="J3169" t="e">
        <f>SEARCH("type",'Mission Importer'!A3169)</f>
        <v>#VALUE!</v>
      </c>
      <c r="K3169" t="e">
        <f>IF(J3169=43,'Mission Importer'!A3169,0)</f>
        <v>#VALUE!</v>
      </c>
      <c r="L3169" t="e">
        <f>SEARCH("category",'Mission Importer'!A3169)</f>
        <v>#VALUE!</v>
      </c>
      <c r="M3169" t="e">
        <f>IF(L3169=43,'Mission Importer'!A3169,0)</f>
        <v>#VALUE!</v>
      </c>
    </row>
    <row r="3170" spans="1:13" x14ac:dyDescent="0.3">
      <c r="A3170" t="e">
        <f>SEARCH("livery",'Mission Importer'!A3170)</f>
        <v>#VALUE!</v>
      </c>
      <c r="B3170" t="e">
        <f>IF(A3170=43,'Mission Importer'!A3170,0)</f>
        <v>#VALUE!</v>
      </c>
      <c r="D3170" t="e">
        <f>SEARCH("shape_name",'Mission Importer'!A3170)</f>
        <v>#VALUE!</v>
      </c>
      <c r="E3170" t="e">
        <f>IF(D3170=43,'Mission Importer'!A3170,0)</f>
        <v>#VALUE!</v>
      </c>
      <c r="G3170" t="e">
        <f>SEARCH("shape_name",'Mission Importer'!A3170)</f>
        <v>#VALUE!</v>
      </c>
      <c r="H3170" t="e">
        <f>IF(G3170=43,'Mission Importer'!A3170,0)</f>
        <v>#VALUE!</v>
      </c>
      <c r="J3170" t="e">
        <f>SEARCH("type",'Mission Importer'!A3170)</f>
        <v>#VALUE!</v>
      </c>
      <c r="K3170" t="e">
        <f>IF(J3170=43,'Mission Importer'!A3170,0)</f>
        <v>#VALUE!</v>
      </c>
      <c r="L3170" t="e">
        <f>SEARCH("category",'Mission Importer'!A3170)</f>
        <v>#VALUE!</v>
      </c>
      <c r="M3170" t="e">
        <f>IF(L3170=43,'Mission Importer'!A3170,0)</f>
        <v>#VALUE!</v>
      </c>
    </row>
    <row r="3171" spans="1:13" x14ac:dyDescent="0.3">
      <c r="A3171" t="e">
        <f>SEARCH("livery",'Mission Importer'!A3171)</f>
        <v>#VALUE!</v>
      </c>
      <c r="B3171" t="e">
        <f>IF(A3171=43,'Mission Importer'!A3171,0)</f>
        <v>#VALUE!</v>
      </c>
      <c r="D3171" t="e">
        <f>SEARCH("shape_name",'Mission Importer'!A3171)</f>
        <v>#VALUE!</v>
      </c>
      <c r="E3171" t="e">
        <f>IF(D3171=43,'Mission Importer'!A3171,0)</f>
        <v>#VALUE!</v>
      </c>
      <c r="G3171" t="e">
        <f>SEARCH("shape_name",'Mission Importer'!A3171)</f>
        <v>#VALUE!</v>
      </c>
      <c r="H3171" t="e">
        <f>IF(G3171=43,'Mission Importer'!A3171,0)</f>
        <v>#VALUE!</v>
      </c>
      <c r="J3171" t="e">
        <f>SEARCH("type",'Mission Importer'!A3171)</f>
        <v>#VALUE!</v>
      </c>
      <c r="K3171" t="e">
        <f>IF(J3171=43,'Mission Importer'!A3171,0)</f>
        <v>#VALUE!</v>
      </c>
      <c r="L3171" t="e">
        <f>SEARCH("category",'Mission Importer'!A3171)</f>
        <v>#VALUE!</v>
      </c>
      <c r="M3171" t="e">
        <f>IF(L3171=43,'Mission Importer'!A3171,0)</f>
        <v>#VALUE!</v>
      </c>
    </row>
    <row r="3172" spans="1:13" x14ac:dyDescent="0.3">
      <c r="A3172" t="e">
        <f>SEARCH("livery",'Mission Importer'!A3172)</f>
        <v>#VALUE!</v>
      </c>
      <c r="B3172" t="e">
        <f>IF(A3172=43,'Mission Importer'!A3172,0)</f>
        <v>#VALUE!</v>
      </c>
      <c r="D3172" t="e">
        <f>SEARCH("shape_name",'Mission Importer'!A3172)</f>
        <v>#VALUE!</v>
      </c>
      <c r="E3172" t="e">
        <f>IF(D3172=43,'Mission Importer'!A3172,0)</f>
        <v>#VALUE!</v>
      </c>
      <c r="G3172" t="e">
        <f>SEARCH("shape_name",'Mission Importer'!A3172)</f>
        <v>#VALUE!</v>
      </c>
      <c r="H3172" t="e">
        <f>IF(G3172=43,'Mission Importer'!A3172,0)</f>
        <v>#VALUE!</v>
      </c>
      <c r="J3172" t="e">
        <f>SEARCH("type",'Mission Importer'!A3172)</f>
        <v>#VALUE!</v>
      </c>
      <c r="K3172" t="e">
        <f>IF(J3172=43,'Mission Importer'!A3172,0)</f>
        <v>#VALUE!</v>
      </c>
      <c r="L3172" t="e">
        <f>SEARCH("category",'Mission Importer'!A3172)</f>
        <v>#VALUE!</v>
      </c>
      <c r="M3172" t="e">
        <f>IF(L3172=43,'Mission Importer'!A3172,0)</f>
        <v>#VALUE!</v>
      </c>
    </row>
    <row r="3173" spans="1:13" x14ac:dyDescent="0.3">
      <c r="A3173" t="e">
        <f>SEARCH("livery",'Mission Importer'!A3173)</f>
        <v>#VALUE!</v>
      </c>
      <c r="B3173" t="e">
        <f>IF(A3173=43,'Mission Importer'!A3173,0)</f>
        <v>#VALUE!</v>
      </c>
      <c r="D3173" t="e">
        <f>SEARCH("shape_name",'Mission Importer'!A3173)</f>
        <v>#VALUE!</v>
      </c>
      <c r="E3173" t="e">
        <f>IF(D3173=43,'Mission Importer'!A3173,0)</f>
        <v>#VALUE!</v>
      </c>
      <c r="G3173" t="e">
        <f>SEARCH("shape_name",'Mission Importer'!A3173)</f>
        <v>#VALUE!</v>
      </c>
      <c r="H3173" t="e">
        <f>IF(G3173=43,'Mission Importer'!A3173,0)</f>
        <v>#VALUE!</v>
      </c>
      <c r="J3173" t="e">
        <f>SEARCH("type",'Mission Importer'!A3173)</f>
        <v>#VALUE!</v>
      </c>
      <c r="K3173" t="e">
        <f>IF(J3173=43,'Mission Importer'!A3173,0)</f>
        <v>#VALUE!</v>
      </c>
      <c r="L3173" t="e">
        <f>SEARCH("category",'Mission Importer'!A3173)</f>
        <v>#VALUE!</v>
      </c>
      <c r="M3173" t="e">
        <f>IF(L3173=43,'Mission Importer'!A3173,0)</f>
        <v>#VALUE!</v>
      </c>
    </row>
    <row r="3174" spans="1:13" x14ac:dyDescent="0.3">
      <c r="A3174" t="e">
        <f>SEARCH("livery",'Mission Importer'!A3174)</f>
        <v>#VALUE!</v>
      </c>
      <c r="B3174" t="e">
        <f>IF(A3174=43,'Mission Importer'!A3174,0)</f>
        <v>#VALUE!</v>
      </c>
      <c r="D3174" t="e">
        <f>SEARCH("shape_name",'Mission Importer'!A3174)</f>
        <v>#VALUE!</v>
      </c>
      <c r="E3174" t="e">
        <f>IF(D3174=43,'Mission Importer'!A3174,0)</f>
        <v>#VALUE!</v>
      </c>
      <c r="G3174" t="e">
        <f>SEARCH("shape_name",'Mission Importer'!A3174)</f>
        <v>#VALUE!</v>
      </c>
      <c r="H3174" t="e">
        <f>IF(G3174=43,'Mission Importer'!A3174,0)</f>
        <v>#VALUE!</v>
      </c>
      <c r="J3174" t="e">
        <f>SEARCH("type",'Mission Importer'!A3174)</f>
        <v>#VALUE!</v>
      </c>
      <c r="K3174" t="e">
        <f>IF(J3174=43,'Mission Importer'!A3174,0)</f>
        <v>#VALUE!</v>
      </c>
      <c r="L3174" t="e">
        <f>SEARCH("category",'Mission Importer'!A3174)</f>
        <v>#VALUE!</v>
      </c>
      <c r="M3174" t="e">
        <f>IF(L3174=43,'Mission Importer'!A3174,0)</f>
        <v>#VALUE!</v>
      </c>
    </row>
    <row r="3175" spans="1:13" x14ac:dyDescent="0.3">
      <c r="A3175" t="e">
        <f>SEARCH("livery",'Mission Importer'!A3175)</f>
        <v>#VALUE!</v>
      </c>
      <c r="B3175" t="e">
        <f>IF(A3175=43,'Mission Importer'!A3175,0)</f>
        <v>#VALUE!</v>
      </c>
      <c r="D3175" t="e">
        <f>SEARCH("shape_name",'Mission Importer'!A3175)</f>
        <v>#VALUE!</v>
      </c>
      <c r="E3175" t="e">
        <f>IF(D3175=43,'Mission Importer'!A3175,0)</f>
        <v>#VALUE!</v>
      </c>
      <c r="G3175" t="e">
        <f>SEARCH("shape_name",'Mission Importer'!A3175)</f>
        <v>#VALUE!</v>
      </c>
      <c r="H3175" t="e">
        <f>IF(G3175=43,'Mission Importer'!A3175,0)</f>
        <v>#VALUE!</v>
      </c>
      <c r="J3175" t="e">
        <f>SEARCH("type",'Mission Importer'!A3175)</f>
        <v>#VALUE!</v>
      </c>
      <c r="K3175" t="e">
        <f>IF(J3175=43,'Mission Importer'!A3175,0)</f>
        <v>#VALUE!</v>
      </c>
      <c r="L3175" t="e">
        <f>SEARCH("category",'Mission Importer'!A3175)</f>
        <v>#VALUE!</v>
      </c>
      <c r="M3175" t="e">
        <f>IF(L3175=43,'Mission Importer'!A3175,0)</f>
        <v>#VALUE!</v>
      </c>
    </row>
    <row r="3176" spans="1:13" x14ac:dyDescent="0.3">
      <c r="A3176" t="e">
        <f>SEARCH("livery",'Mission Importer'!A3176)</f>
        <v>#VALUE!</v>
      </c>
      <c r="B3176" t="e">
        <f>IF(A3176=43,'Mission Importer'!A3176,0)</f>
        <v>#VALUE!</v>
      </c>
      <c r="D3176" t="e">
        <f>SEARCH("shape_name",'Mission Importer'!A3176)</f>
        <v>#VALUE!</v>
      </c>
      <c r="E3176" t="e">
        <f>IF(D3176=43,'Mission Importer'!A3176,0)</f>
        <v>#VALUE!</v>
      </c>
      <c r="G3176" t="e">
        <f>SEARCH("shape_name",'Mission Importer'!A3176)</f>
        <v>#VALUE!</v>
      </c>
      <c r="H3176" t="e">
        <f>IF(G3176=43,'Mission Importer'!A3176,0)</f>
        <v>#VALUE!</v>
      </c>
      <c r="J3176" t="e">
        <f>SEARCH("type",'Mission Importer'!A3176)</f>
        <v>#VALUE!</v>
      </c>
      <c r="K3176" t="e">
        <f>IF(J3176=43,'Mission Importer'!A3176,0)</f>
        <v>#VALUE!</v>
      </c>
      <c r="L3176" t="e">
        <f>SEARCH("category",'Mission Importer'!A3176)</f>
        <v>#VALUE!</v>
      </c>
      <c r="M3176" t="e">
        <f>IF(L3176=43,'Mission Importer'!A3176,0)</f>
        <v>#VALUE!</v>
      </c>
    </row>
    <row r="3177" spans="1:13" x14ac:dyDescent="0.3">
      <c r="A3177" t="e">
        <f>SEARCH("livery",'Mission Importer'!A3177)</f>
        <v>#VALUE!</v>
      </c>
      <c r="B3177" t="e">
        <f>IF(A3177=43,'Mission Importer'!A3177,0)</f>
        <v>#VALUE!</v>
      </c>
      <c r="D3177" t="e">
        <f>SEARCH("shape_name",'Mission Importer'!A3177)</f>
        <v>#VALUE!</v>
      </c>
      <c r="E3177" t="e">
        <f>IF(D3177=43,'Mission Importer'!A3177,0)</f>
        <v>#VALUE!</v>
      </c>
      <c r="G3177" t="e">
        <f>SEARCH("shape_name",'Mission Importer'!A3177)</f>
        <v>#VALUE!</v>
      </c>
      <c r="H3177" t="e">
        <f>IF(G3177=43,'Mission Importer'!A3177,0)</f>
        <v>#VALUE!</v>
      </c>
      <c r="J3177" t="e">
        <f>SEARCH("type",'Mission Importer'!A3177)</f>
        <v>#VALUE!</v>
      </c>
      <c r="K3177" t="e">
        <f>IF(J3177=43,'Mission Importer'!A3177,0)</f>
        <v>#VALUE!</v>
      </c>
      <c r="L3177" t="e">
        <f>SEARCH("category",'Mission Importer'!A3177)</f>
        <v>#VALUE!</v>
      </c>
      <c r="M3177" t="e">
        <f>IF(L3177=43,'Mission Importer'!A3177,0)</f>
        <v>#VALUE!</v>
      </c>
    </row>
    <row r="3178" spans="1:13" x14ac:dyDescent="0.3">
      <c r="A3178" t="e">
        <f>SEARCH("livery",'Mission Importer'!A3178)</f>
        <v>#VALUE!</v>
      </c>
      <c r="B3178" t="e">
        <f>IF(A3178=43,'Mission Importer'!A3178,0)</f>
        <v>#VALUE!</v>
      </c>
      <c r="D3178" t="e">
        <f>SEARCH("shape_name",'Mission Importer'!A3178)</f>
        <v>#VALUE!</v>
      </c>
      <c r="E3178" t="e">
        <f>IF(D3178=43,'Mission Importer'!A3178,0)</f>
        <v>#VALUE!</v>
      </c>
      <c r="G3178" t="e">
        <f>SEARCH("shape_name",'Mission Importer'!A3178)</f>
        <v>#VALUE!</v>
      </c>
      <c r="H3178" t="e">
        <f>IF(G3178=43,'Mission Importer'!A3178,0)</f>
        <v>#VALUE!</v>
      </c>
      <c r="J3178" t="e">
        <f>SEARCH("type",'Mission Importer'!A3178)</f>
        <v>#VALUE!</v>
      </c>
      <c r="K3178" t="e">
        <f>IF(J3178=43,'Mission Importer'!A3178,0)</f>
        <v>#VALUE!</v>
      </c>
      <c r="L3178" t="e">
        <f>SEARCH("category",'Mission Importer'!A3178)</f>
        <v>#VALUE!</v>
      </c>
      <c r="M3178" t="e">
        <f>IF(L3178=43,'Mission Importer'!A3178,0)</f>
        <v>#VALUE!</v>
      </c>
    </row>
    <row r="3179" spans="1:13" x14ac:dyDescent="0.3">
      <c r="A3179" t="e">
        <f>SEARCH("livery",'Mission Importer'!A3179)</f>
        <v>#VALUE!</v>
      </c>
      <c r="B3179" t="e">
        <f>IF(A3179=43,'Mission Importer'!A3179,0)</f>
        <v>#VALUE!</v>
      </c>
      <c r="D3179" t="e">
        <f>SEARCH("shape_name",'Mission Importer'!A3179)</f>
        <v>#VALUE!</v>
      </c>
      <c r="E3179" t="e">
        <f>IF(D3179=43,'Mission Importer'!A3179,0)</f>
        <v>#VALUE!</v>
      </c>
      <c r="G3179" t="e">
        <f>SEARCH("shape_name",'Mission Importer'!A3179)</f>
        <v>#VALUE!</v>
      </c>
      <c r="H3179" t="e">
        <f>IF(G3179=43,'Mission Importer'!A3179,0)</f>
        <v>#VALUE!</v>
      </c>
      <c r="J3179" t="e">
        <f>SEARCH("type",'Mission Importer'!A3179)</f>
        <v>#VALUE!</v>
      </c>
      <c r="K3179" t="e">
        <f>IF(J3179=43,'Mission Importer'!A3179,0)</f>
        <v>#VALUE!</v>
      </c>
      <c r="L3179" t="e">
        <f>SEARCH("category",'Mission Importer'!A3179)</f>
        <v>#VALUE!</v>
      </c>
      <c r="M3179" t="e">
        <f>IF(L3179=43,'Mission Importer'!A3179,0)</f>
        <v>#VALUE!</v>
      </c>
    </row>
    <row r="3180" spans="1:13" x14ac:dyDescent="0.3">
      <c r="A3180" t="e">
        <f>SEARCH("livery",'Mission Importer'!A3180)</f>
        <v>#VALUE!</v>
      </c>
      <c r="B3180" t="e">
        <f>IF(A3180=43,'Mission Importer'!A3180,0)</f>
        <v>#VALUE!</v>
      </c>
      <c r="D3180" t="e">
        <f>SEARCH("shape_name",'Mission Importer'!A3180)</f>
        <v>#VALUE!</v>
      </c>
      <c r="E3180" t="e">
        <f>IF(D3180=43,'Mission Importer'!A3180,0)</f>
        <v>#VALUE!</v>
      </c>
      <c r="G3180" t="e">
        <f>SEARCH("shape_name",'Mission Importer'!A3180)</f>
        <v>#VALUE!</v>
      </c>
      <c r="H3180" t="e">
        <f>IF(G3180=43,'Mission Importer'!A3180,0)</f>
        <v>#VALUE!</v>
      </c>
      <c r="J3180" t="e">
        <f>SEARCH("type",'Mission Importer'!A3180)</f>
        <v>#VALUE!</v>
      </c>
      <c r="K3180" t="e">
        <f>IF(J3180=43,'Mission Importer'!A3180,0)</f>
        <v>#VALUE!</v>
      </c>
      <c r="L3180" t="e">
        <f>SEARCH("category",'Mission Importer'!A3180)</f>
        <v>#VALUE!</v>
      </c>
      <c r="M3180" t="e">
        <f>IF(L3180=43,'Mission Importer'!A3180,0)</f>
        <v>#VALUE!</v>
      </c>
    </row>
    <row r="3181" spans="1:13" x14ac:dyDescent="0.3">
      <c r="A3181" t="e">
        <f>SEARCH("livery",'Mission Importer'!A3181)</f>
        <v>#VALUE!</v>
      </c>
      <c r="B3181" t="e">
        <f>IF(A3181=43,'Mission Importer'!A3181,0)</f>
        <v>#VALUE!</v>
      </c>
      <c r="D3181" t="e">
        <f>SEARCH("shape_name",'Mission Importer'!A3181)</f>
        <v>#VALUE!</v>
      </c>
      <c r="E3181" t="e">
        <f>IF(D3181=43,'Mission Importer'!A3181,0)</f>
        <v>#VALUE!</v>
      </c>
      <c r="G3181" t="e">
        <f>SEARCH("shape_name",'Mission Importer'!A3181)</f>
        <v>#VALUE!</v>
      </c>
      <c r="H3181" t="e">
        <f>IF(G3181=43,'Mission Importer'!A3181,0)</f>
        <v>#VALUE!</v>
      </c>
      <c r="J3181" t="e">
        <f>SEARCH("type",'Mission Importer'!A3181)</f>
        <v>#VALUE!</v>
      </c>
      <c r="K3181" t="e">
        <f>IF(J3181=43,'Mission Importer'!A3181,0)</f>
        <v>#VALUE!</v>
      </c>
      <c r="L3181" t="e">
        <f>SEARCH("category",'Mission Importer'!A3181)</f>
        <v>#VALUE!</v>
      </c>
      <c r="M3181" t="e">
        <f>IF(L3181=43,'Mission Importer'!A3181,0)</f>
        <v>#VALUE!</v>
      </c>
    </row>
    <row r="3182" spans="1:13" x14ac:dyDescent="0.3">
      <c r="A3182" t="e">
        <f>SEARCH("livery",'Mission Importer'!A3182)</f>
        <v>#VALUE!</v>
      </c>
      <c r="B3182" t="e">
        <f>IF(A3182=43,'Mission Importer'!A3182,0)</f>
        <v>#VALUE!</v>
      </c>
      <c r="D3182" t="e">
        <f>SEARCH("shape_name",'Mission Importer'!A3182)</f>
        <v>#VALUE!</v>
      </c>
      <c r="E3182" t="e">
        <f>IF(D3182=43,'Mission Importer'!A3182,0)</f>
        <v>#VALUE!</v>
      </c>
      <c r="G3182" t="e">
        <f>SEARCH("shape_name",'Mission Importer'!A3182)</f>
        <v>#VALUE!</v>
      </c>
      <c r="H3182" t="e">
        <f>IF(G3182=43,'Mission Importer'!A3182,0)</f>
        <v>#VALUE!</v>
      </c>
      <c r="J3182" t="e">
        <f>SEARCH("type",'Mission Importer'!A3182)</f>
        <v>#VALUE!</v>
      </c>
      <c r="K3182" t="e">
        <f>IF(J3182=43,'Mission Importer'!A3182,0)</f>
        <v>#VALUE!</v>
      </c>
      <c r="L3182" t="e">
        <f>SEARCH("category",'Mission Importer'!A3182)</f>
        <v>#VALUE!</v>
      </c>
      <c r="M3182" t="e">
        <f>IF(L3182=43,'Mission Importer'!A3182,0)</f>
        <v>#VALUE!</v>
      </c>
    </row>
    <row r="3183" spans="1:13" x14ac:dyDescent="0.3">
      <c r="A3183" t="e">
        <f>SEARCH("livery",'Mission Importer'!A3183)</f>
        <v>#VALUE!</v>
      </c>
      <c r="B3183" t="e">
        <f>IF(A3183=43,'Mission Importer'!A3183,0)</f>
        <v>#VALUE!</v>
      </c>
      <c r="D3183" t="e">
        <f>SEARCH("shape_name",'Mission Importer'!A3183)</f>
        <v>#VALUE!</v>
      </c>
      <c r="E3183" t="e">
        <f>IF(D3183=43,'Mission Importer'!A3183,0)</f>
        <v>#VALUE!</v>
      </c>
      <c r="G3183" t="e">
        <f>SEARCH("shape_name",'Mission Importer'!A3183)</f>
        <v>#VALUE!</v>
      </c>
      <c r="H3183" t="e">
        <f>IF(G3183=43,'Mission Importer'!A3183,0)</f>
        <v>#VALUE!</v>
      </c>
      <c r="J3183" t="e">
        <f>SEARCH("type",'Mission Importer'!A3183)</f>
        <v>#VALUE!</v>
      </c>
      <c r="K3183" t="e">
        <f>IF(J3183=43,'Mission Importer'!A3183,0)</f>
        <v>#VALUE!</v>
      </c>
      <c r="L3183" t="e">
        <f>SEARCH("category",'Mission Importer'!A3183)</f>
        <v>#VALUE!</v>
      </c>
      <c r="M3183" t="e">
        <f>IF(L3183=43,'Mission Importer'!A3183,0)</f>
        <v>#VALUE!</v>
      </c>
    </row>
    <row r="3184" spans="1:13" x14ac:dyDescent="0.3">
      <c r="A3184" t="e">
        <f>SEARCH("livery",'Mission Importer'!A3184)</f>
        <v>#VALUE!</v>
      </c>
      <c r="B3184" t="e">
        <f>IF(A3184=43,'Mission Importer'!A3184,0)</f>
        <v>#VALUE!</v>
      </c>
      <c r="D3184" t="e">
        <f>SEARCH("shape_name",'Mission Importer'!A3184)</f>
        <v>#VALUE!</v>
      </c>
      <c r="E3184" t="e">
        <f>IF(D3184=43,'Mission Importer'!A3184,0)</f>
        <v>#VALUE!</v>
      </c>
      <c r="G3184" t="e">
        <f>SEARCH("shape_name",'Mission Importer'!A3184)</f>
        <v>#VALUE!</v>
      </c>
      <c r="H3184" t="e">
        <f>IF(G3184=43,'Mission Importer'!A3184,0)</f>
        <v>#VALUE!</v>
      </c>
      <c r="J3184">
        <f>SEARCH("type",'Mission Importer'!A3184)</f>
        <v>47</v>
      </c>
      <c r="K3184">
        <f>IF(J3184=43,'Mission Importer'!A3184,0)</f>
        <v>0</v>
      </c>
      <c r="L3184" t="e">
        <f>SEARCH("category",'Mission Importer'!A3184)</f>
        <v>#VALUE!</v>
      </c>
      <c r="M3184" t="e">
        <f>IF(L3184=43,'Mission Importer'!A3184,0)</f>
        <v>#VALUE!</v>
      </c>
    </row>
    <row r="3185" spans="1:13" x14ac:dyDescent="0.3">
      <c r="A3185" t="e">
        <f>SEARCH("livery",'Mission Importer'!A3185)</f>
        <v>#VALUE!</v>
      </c>
      <c r="B3185" t="e">
        <f>IF(A3185=43,'Mission Importer'!A3185,0)</f>
        <v>#VALUE!</v>
      </c>
      <c r="D3185" t="e">
        <f>SEARCH("shape_name",'Mission Importer'!A3185)</f>
        <v>#VALUE!</v>
      </c>
      <c r="E3185" t="e">
        <f>IF(D3185=43,'Mission Importer'!A3185,0)</f>
        <v>#VALUE!</v>
      </c>
      <c r="G3185" t="e">
        <f>SEARCH("shape_name",'Mission Importer'!A3185)</f>
        <v>#VALUE!</v>
      </c>
      <c r="H3185" t="e">
        <f>IF(G3185=43,'Mission Importer'!A3185,0)</f>
        <v>#VALUE!</v>
      </c>
      <c r="J3185" t="e">
        <f>SEARCH("type",'Mission Importer'!A3185)</f>
        <v>#VALUE!</v>
      </c>
      <c r="K3185" t="e">
        <f>IF(J3185=43,'Mission Importer'!A3185,0)</f>
        <v>#VALUE!</v>
      </c>
      <c r="L3185" t="e">
        <f>SEARCH("category",'Mission Importer'!A3185)</f>
        <v>#VALUE!</v>
      </c>
      <c r="M3185" t="e">
        <f>IF(L3185=43,'Mission Importer'!A3185,0)</f>
        <v>#VALUE!</v>
      </c>
    </row>
    <row r="3186" spans="1:13" x14ac:dyDescent="0.3">
      <c r="A3186" t="e">
        <f>SEARCH("livery",'Mission Importer'!A3186)</f>
        <v>#VALUE!</v>
      </c>
      <c r="B3186" t="e">
        <f>IF(A3186=43,'Mission Importer'!A3186,0)</f>
        <v>#VALUE!</v>
      </c>
      <c r="D3186" t="e">
        <f>SEARCH("shape_name",'Mission Importer'!A3186)</f>
        <v>#VALUE!</v>
      </c>
      <c r="E3186" t="e">
        <f>IF(D3186=43,'Mission Importer'!A3186,0)</f>
        <v>#VALUE!</v>
      </c>
      <c r="G3186" t="e">
        <f>SEARCH("shape_name",'Mission Importer'!A3186)</f>
        <v>#VALUE!</v>
      </c>
      <c r="H3186" t="e">
        <f>IF(G3186=43,'Mission Importer'!A3186,0)</f>
        <v>#VALUE!</v>
      </c>
      <c r="J3186" t="e">
        <f>SEARCH("type",'Mission Importer'!A3186)</f>
        <v>#VALUE!</v>
      </c>
      <c r="K3186" t="e">
        <f>IF(J3186=43,'Mission Importer'!A3186,0)</f>
        <v>#VALUE!</v>
      </c>
      <c r="L3186" t="e">
        <f>SEARCH("category",'Mission Importer'!A3186)</f>
        <v>#VALUE!</v>
      </c>
      <c r="M3186" t="e">
        <f>IF(L3186=43,'Mission Importer'!A3186,0)</f>
        <v>#VALUE!</v>
      </c>
    </row>
    <row r="3187" spans="1:13" x14ac:dyDescent="0.3">
      <c r="A3187" t="e">
        <f>SEARCH("livery",'Mission Importer'!A3187)</f>
        <v>#VALUE!</v>
      </c>
      <c r="B3187" t="e">
        <f>IF(A3187=43,'Mission Importer'!A3187,0)</f>
        <v>#VALUE!</v>
      </c>
      <c r="D3187" t="e">
        <f>SEARCH("shape_name",'Mission Importer'!A3187)</f>
        <v>#VALUE!</v>
      </c>
      <c r="E3187" t="e">
        <f>IF(D3187=43,'Mission Importer'!A3187,0)</f>
        <v>#VALUE!</v>
      </c>
      <c r="G3187" t="e">
        <f>SEARCH("shape_name",'Mission Importer'!A3187)</f>
        <v>#VALUE!</v>
      </c>
      <c r="H3187" t="e">
        <f>IF(G3187=43,'Mission Importer'!A3187,0)</f>
        <v>#VALUE!</v>
      </c>
      <c r="J3187" t="e">
        <f>SEARCH("type",'Mission Importer'!A3187)</f>
        <v>#VALUE!</v>
      </c>
      <c r="K3187" t="e">
        <f>IF(J3187=43,'Mission Importer'!A3187,0)</f>
        <v>#VALUE!</v>
      </c>
      <c r="L3187" t="e">
        <f>SEARCH("category",'Mission Importer'!A3187)</f>
        <v>#VALUE!</v>
      </c>
      <c r="M3187" t="e">
        <f>IF(L3187=43,'Mission Importer'!A3187,0)</f>
        <v>#VALUE!</v>
      </c>
    </row>
    <row r="3188" spans="1:13" x14ac:dyDescent="0.3">
      <c r="A3188" t="e">
        <f>SEARCH("livery",'Mission Importer'!A3188)</f>
        <v>#VALUE!</v>
      </c>
      <c r="B3188" t="e">
        <f>IF(A3188=43,'Mission Importer'!A3188,0)</f>
        <v>#VALUE!</v>
      </c>
      <c r="D3188" t="e">
        <f>SEARCH("shape_name",'Mission Importer'!A3188)</f>
        <v>#VALUE!</v>
      </c>
      <c r="E3188" t="e">
        <f>IF(D3188=43,'Mission Importer'!A3188,0)</f>
        <v>#VALUE!</v>
      </c>
      <c r="G3188" t="e">
        <f>SEARCH("shape_name",'Mission Importer'!A3188)</f>
        <v>#VALUE!</v>
      </c>
      <c r="H3188" t="e">
        <f>IF(G3188=43,'Mission Importer'!A3188,0)</f>
        <v>#VALUE!</v>
      </c>
      <c r="J3188" t="e">
        <f>SEARCH("type",'Mission Importer'!A3188)</f>
        <v>#VALUE!</v>
      </c>
      <c r="K3188" t="e">
        <f>IF(J3188=43,'Mission Importer'!A3188,0)</f>
        <v>#VALUE!</v>
      </c>
      <c r="L3188" t="e">
        <f>SEARCH("category",'Mission Importer'!A3188)</f>
        <v>#VALUE!</v>
      </c>
      <c r="M3188" t="e">
        <f>IF(L3188=43,'Mission Importer'!A3188,0)</f>
        <v>#VALUE!</v>
      </c>
    </row>
    <row r="3189" spans="1:13" x14ac:dyDescent="0.3">
      <c r="A3189" t="e">
        <f>SEARCH("livery",'Mission Importer'!A3189)</f>
        <v>#VALUE!</v>
      </c>
      <c r="B3189" t="e">
        <f>IF(A3189=43,'Mission Importer'!A3189,0)</f>
        <v>#VALUE!</v>
      </c>
      <c r="D3189" t="e">
        <f>SEARCH("shape_name",'Mission Importer'!A3189)</f>
        <v>#VALUE!</v>
      </c>
      <c r="E3189" t="e">
        <f>IF(D3189=43,'Mission Importer'!A3189,0)</f>
        <v>#VALUE!</v>
      </c>
      <c r="G3189" t="e">
        <f>SEARCH("shape_name",'Mission Importer'!A3189)</f>
        <v>#VALUE!</v>
      </c>
      <c r="H3189" t="e">
        <f>IF(G3189=43,'Mission Importer'!A3189,0)</f>
        <v>#VALUE!</v>
      </c>
      <c r="J3189" t="e">
        <f>SEARCH("type",'Mission Importer'!A3189)</f>
        <v>#VALUE!</v>
      </c>
      <c r="K3189" t="e">
        <f>IF(J3189=43,'Mission Importer'!A3189,0)</f>
        <v>#VALUE!</v>
      </c>
      <c r="L3189" t="e">
        <f>SEARCH("category",'Mission Importer'!A3189)</f>
        <v>#VALUE!</v>
      </c>
      <c r="M3189" t="e">
        <f>IF(L3189=43,'Mission Importer'!A3189,0)</f>
        <v>#VALUE!</v>
      </c>
    </row>
    <row r="3190" spans="1:13" x14ac:dyDescent="0.3">
      <c r="A3190" t="e">
        <f>SEARCH("livery",'Mission Importer'!A3190)</f>
        <v>#VALUE!</v>
      </c>
      <c r="B3190" t="e">
        <f>IF(A3190=43,'Mission Importer'!A3190,0)</f>
        <v>#VALUE!</v>
      </c>
      <c r="D3190" t="e">
        <f>SEARCH("shape_name",'Mission Importer'!A3190)</f>
        <v>#VALUE!</v>
      </c>
      <c r="E3190" t="e">
        <f>IF(D3190=43,'Mission Importer'!A3190,0)</f>
        <v>#VALUE!</v>
      </c>
      <c r="G3190" t="e">
        <f>SEARCH("shape_name",'Mission Importer'!A3190)</f>
        <v>#VALUE!</v>
      </c>
      <c r="H3190" t="e">
        <f>IF(G3190=43,'Mission Importer'!A3190,0)</f>
        <v>#VALUE!</v>
      </c>
      <c r="J3190" t="e">
        <f>SEARCH("type",'Mission Importer'!A3190)</f>
        <v>#VALUE!</v>
      </c>
      <c r="K3190" t="e">
        <f>IF(J3190=43,'Mission Importer'!A3190,0)</f>
        <v>#VALUE!</v>
      </c>
      <c r="L3190" t="e">
        <f>SEARCH("category",'Mission Importer'!A3190)</f>
        <v>#VALUE!</v>
      </c>
      <c r="M3190" t="e">
        <f>IF(L3190=43,'Mission Importer'!A3190,0)</f>
        <v>#VALUE!</v>
      </c>
    </row>
    <row r="3191" spans="1:13" x14ac:dyDescent="0.3">
      <c r="A3191" t="e">
        <f>SEARCH("livery",'Mission Importer'!A3191)</f>
        <v>#VALUE!</v>
      </c>
      <c r="B3191" t="e">
        <f>IF(A3191=43,'Mission Importer'!A3191,0)</f>
        <v>#VALUE!</v>
      </c>
      <c r="D3191" t="e">
        <f>SEARCH("shape_name",'Mission Importer'!A3191)</f>
        <v>#VALUE!</v>
      </c>
      <c r="E3191" t="e">
        <f>IF(D3191=43,'Mission Importer'!A3191,0)</f>
        <v>#VALUE!</v>
      </c>
      <c r="G3191" t="e">
        <f>SEARCH("shape_name",'Mission Importer'!A3191)</f>
        <v>#VALUE!</v>
      </c>
      <c r="H3191" t="e">
        <f>IF(G3191=43,'Mission Importer'!A3191,0)</f>
        <v>#VALUE!</v>
      </c>
      <c r="J3191" t="e">
        <f>SEARCH("type",'Mission Importer'!A3191)</f>
        <v>#VALUE!</v>
      </c>
      <c r="K3191" t="e">
        <f>IF(J3191=43,'Mission Importer'!A3191,0)</f>
        <v>#VALUE!</v>
      </c>
      <c r="L3191" t="e">
        <f>SEARCH("category",'Mission Importer'!A3191)</f>
        <v>#VALUE!</v>
      </c>
      <c r="M3191" t="e">
        <f>IF(L3191=43,'Mission Importer'!A3191,0)</f>
        <v>#VALUE!</v>
      </c>
    </row>
    <row r="3192" spans="1:13" x14ac:dyDescent="0.3">
      <c r="A3192" t="e">
        <f>SEARCH("livery",'Mission Importer'!A3192)</f>
        <v>#VALUE!</v>
      </c>
      <c r="B3192" t="e">
        <f>IF(A3192=43,'Mission Importer'!A3192,0)</f>
        <v>#VALUE!</v>
      </c>
      <c r="D3192" t="e">
        <f>SEARCH("shape_name",'Mission Importer'!A3192)</f>
        <v>#VALUE!</v>
      </c>
      <c r="E3192" t="e">
        <f>IF(D3192=43,'Mission Importer'!A3192,0)</f>
        <v>#VALUE!</v>
      </c>
      <c r="G3192" t="e">
        <f>SEARCH("shape_name",'Mission Importer'!A3192)</f>
        <v>#VALUE!</v>
      </c>
      <c r="H3192" t="e">
        <f>IF(G3192=43,'Mission Importer'!A3192,0)</f>
        <v>#VALUE!</v>
      </c>
      <c r="J3192" t="e">
        <f>SEARCH("type",'Mission Importer'!A3192)</f>
        <v>#VALUE!</v>
      </c>
      <c r="K3192" t="e">
        <f>IF(J3192=43,'Mission Importer'!A3192,0)</f>
        <v>#VALUE!</v>
      </c>
      <c r="L3192" t="e">
        <f>SEARCH("category",'Mission Importer'!A3192)</f>
        <v>#VALUE!</v>
      </c>
      <c r="M3192" t="e">
        <f>IF(L3192=43,'Mission Importer'!A3192,0)</f>
        <v>#VALUE!</v>
      </c>
    </row>
    <row r="3193" spans="1:13" x14ac:dyDescent="0.3">
      <c r="A3193" t="e">
        <f>SEARCH("livery",'Mission Importer'!A3193)</f>
        <v>#VALUE!</v>
      </c>
      <c r="B3193" t="e">
        <f>IF(A3193=43,'Mission Importer'!A3193,0)</f>
        <v>#VALUE!</v>
      </c>
      <c r="D3193" t="e">
        <f>SEARCH("shape_name",'Mission Importer'!A3193)</f>
        <v>#VALUE!</v>
      </c>
      <c r="E3193" t="e">
        <f>IF(D3193=43,'Mission Importer'!A3193,0)</f>
        <v>#VALUE!</v>
      </c>
      <c r="G3193" t="e">
        <f>SEARCH("shape_name",'Mission Importer'!A3193)</f>
        <v>#VALUE!</v>
      </c>
      <c r="H3193" t="e">
        <f>IF(G3193=43,'Mission Importer'!A3193,0)</f>
        <v>#VALUE!</v>
      </c>
      <c r="J3193" t="e">
        <f>SEARCH("type",'Mission Importer'!A3193)</f>
        <v>#VALUE!</v>
      </c>
      <c r="K3193" t="e">
        <f>IF(J3193=43,'Mission Importer'!A3193,0)</f>
        <v>#VALUE!</v>
      </c>
      <c r="L3193" t="e">
        <f>SEARCH("category",'Mission Importer'!A3193)</f>
        <v>#VALUE!</v>
      </c>
      <c r="M3193" t="e">
        <f>IF(L3193=43,'Mission Importer'!A3193,0)</f>
        <v>#VALUE!</v>
      </c>
    </row>
    <row r="3194" spans="1:13" x14ac:dyDescent="0.3">
      <c r="A3194" t="e">
        <f>SEARCH("livery",'Mission Importer'!A3194)</f>
        <v>#VALUE!</v>
      </c>
      <c r="B3194" t="e">
        <f>IF(A3194=43,'Mission Importer'!A3194,0)</f>
        <v>#VALUE!</v>
      </c>
      <c r="D3194" t="e">
        <f>SEARCH("shape_name",'Mission Importer'!A3194)</f>
        <v>#VALUE!</v>
      </c>
      <c r="E3194" t="e">
        <f>IF(D3194=43,'Mission Importer'!A3194,0)</f>
        <v>#VALUE!</v>
      </c>
      <c r="G3194" t="e">
        <f>SEARCH("shape_name",'Mission Importer'!A3194)</f>
        <v>#VALUE!</v>
      </c>
      <c r="H3194" t="e">
        <f>IF(G3194=43,'Mission Importer'!A3194,0)</f>
        <v>#VALUE!</v>
      </c>
      <c r="J3194" t="e">
        <f>SEARCH("type",'Mission Importer'!A3194)</f>
        <v>#VALUE!</v>
      </c>
      <c r="K3194" t="e">
        <f>IF(J3194=43,'Mission Importer'!A3194,0)</f>
        <v>#VALUE!</v>
      </c>
      <c r="L3194" t="e">
        <f>SEARCH("category",'Mission Importer'!A3194)</f>
        <v>#VALUE!</v>
      </c>
      <c r="M3194" t="e">
        <f>IF(L3194=43,'Mission Importer'!A3194,0)</f>
        <v>#VALUE!</v>
      </c>
    </row>
    <row r="3195" spans="1:13" x14ac:dyDescent="0.3">
      <c r="A3195" t="e">
        <f>SEARCH("livery",'Mission Importer'!A3195)</f>
        <v>#VALUE!</v>
      </c>
      <c r="B3195" t="e">
        <f>IF(A3195=43,'Mission Importer'!A3195,0)</f>
        <v>#VALUE!</v>
      </c>
      <c r="D3195" t="e">
        <f>SEARCH("shape_name",'Mission Importer'!A3195)</f>
        <v>#VALUE!</v>
      </c>
      <c r="E3195" t="e">
        <f>IF(D3195=43,'Mission Importer'!A3195,0)</f>
        <v>#VALUE!</v>
      </c>
      <c r="G3195" t="e">
        <f>SEARCH("shape_name",'Mission Importer'!A3195)</f>
        <v>#VALUE!</v>
      </c>
      <c r="H3195" t="e">
        <f>IF(G3195=43,'Mission Importer'!A3195,0)</f>
        <v>#VALUE!</v>
      </c>
      <c r="J3195" t="e">
        <f>SEARCH("type",'Mission Importer'!A3195)</f>
        <v>#VALUE!</v>
      </c>
      <c r="K3195" t="e">
        <f>IF(J3195=43,'Mission Importer'!A3195,0)</f>
        <v>#VALUE!</v>
      </c>
      <c r="L3195" t="e">
        <f>SEARCH("category",'Mission Importer'!A3195)</f>
        <v>#VALUE!</v>
      </c>
      <c r="M3195" t="e">
        <f>IF(L3195=43,'Mission Importer'!A3195,0)</f>
        <v>#VALUE!</v>
      </c>
    </row>
    <row r="3196" spans="1:13" x14ac:dyDescent="0.3">
      <c r="A3196" t="e">
        <f>SEARCH("livery",'Mission Importer'!A3196)</f>
        <v>#VALUE!</v>
      </c>
      <c r="B3196" t="e">
        <f>IF(A3196=43,'Mission Importer'!A3196,0)</f>
        <v>#VALUE!</v>
      </c>
      <c r="D3196" t="e">
        <f>SEARCH("shape_name",'Mission Importer'!A3196)</f>
        <v>#VALUE!</v>
      </c>
      <c r="E3196" t="e">
        <f>IF(D3196=43,'Mission Importer'!A3196,0)</f>
        <v>#VALUE!</v>
      </c>
      <c r="G3196" t="e">
        <f>SEARCH("shape_name",'Mission Importer'!A3196)</f>
        <v>#VALUE!</v>
      </c>
      <c r="H3196" t="e">
        <f>IF(G3196=43,'Mission Importer'!A3196,0)</f>
        <v>#VALUE!</v>
      </c>
      <c r="J3196" t="e">
        <f>SEARCH("type",'Mission Importer'!A3196)</f>
        <v>#VALUE!</v>
      </c>
      <c r="K3196" t="e">
        <f>IF(J3196=43,'Mission Importer'!A3196,0)</f>
        <v>#VALUE!</v>
      </c>
      <c r="L3196" t="e">
        <f>SEARCH("category",'Mission Importer'!A3196)</f>
        <v>#VALUE!</v>
      </c>
      <c r="M3196" t="e">
        <f>IF(L3196=43,'Mission Importer'!A3196,0)</f>
        <v>#VALUE!</v>
      </c>
    </row>
    <row r="3197" spans="1:13" x14ac:dyDescent="0.3">
      <c r="A3197" t="e">
        <f>SEARCH("livery",'Mission Importer'!A3197)</f>
        <v>#VALUE!</v>
      </c>
      <c r="B3197" t="e">
        <f>IF(A3197=43,'Mission Importer'!A3197,0)</f>
        <v>#VALUE!</v>
      </c>
      <c r="D3197" t="e">
        <f>SEARCH("shape_name",'Mission Importer'!A3197)</f>
        <v>#VALUE!</v>
      </c>
      <c r="E3197" t="e">
        <f>IF(D3197=43,'Mission Importer'!A3197,0)</f>
        <v>#VALUE!</v>
      </c>
      <c r="G3197" t="e">
        <f>SEARCH("shape_name",'Mission Importer'!A3197)</f>
        <v>#VALUE!</v>
      </c>
      <c r="H3197" t="e">
        <f>IF(G3197=43,'Mission Importer'!A3197,0)</f>
        <v>#VALUE!</v>
      </c>
      <c r="J3197" t="e">
        <f>SEARCH("type",'Mission Importer'!A3197)</f>
        <v>#VALUE!</v>
      </c>
      <c r="K3197" t="e">
        <f>IF(J3197=43,'Mission Importer'!A3197,0)</f>
        <v>#VALUE!</v>
      </c>
      <c r="L3197" t="e">
        <f>SEARCH("category",'Mission Importer'!A3197)</f>
        <v>#VALUE!</v>
      </c>
      <c r="M3197" t="e">
        <f>IF(L3197=43,'Mission Importer'!A3197,0)</f>
        <v>#VALUE!</v>
      </c>
    </row>
    <row r="3198" spans="1:13" x14ac:dyDescent="0.3">
      <c r="A3198" t="e">
        <f>SEARCH("livery",'Mission Importer'!A3198)</f>
        <v>#VALUE!</v>
      </c>
      <c r="B3198" t="e">
        <f>IF(A3198=43,'Mission Importer'!A3198,0)</f>
        <v>#VALUE!</v>
      </c>
      <c r="D3198" t="e">
        <f>SEARCH("shape_name",'Mission Importer'!A3198)</f>
        <v>#VALUE!</v>
      </c>
      <c r="E3198" t="e">
        <f>IF(D3198=43,'Mission Importer'!A3198,0)</f>
        <v>#VALUE!</v>
      </c>
      <c r="G3198" t="e">
        <f>SEARCH("shape_name",'Mission Importer'!A3198)</f>
        <v>#VALUE!</v>
      </c>
      <c r="H3198" t="e">
        <f>IF(G3198=43,'Mission Importer'!A3198,0)</f>
        <v>#VALUE!</v>
      </c>
      <c r="J3198" t="e">
        <f>SEARCH("type",'Mission Importer'!A3198)</f>
        <v>#VALUE!</v>
      </c>
      <c r="K3198" t="e">
        <f>IF(J3198=43,'Mission Importer'!A3198,0)</f>
        <v>#VALUE!</v>
      </c>
      <c r="L3198" t="e">
        <f>SEARCH("category",'Mission Importer'!A3198)</f>
        <v>#VALUE!</v>
      </c>
      <c r="M3198" t="e">
        <f>IF(L3198=43,'Mission Importer'!A3198,0)</f>
        <v>#VALUE!</v>
      </c>
    </row>
    <row r="3199" spans="1:13" x14ac:dyDescent="0.3">
      <c r="A3199">
        <f>SEARCH("livery",'Mission Importer'!A3199)</f>
        <v>43</v>
      </c>
      <c r="B3199" t="str">
        <f>IF(A3199=43,'Mission Importer'!A3199,0)</f>
        <v xml:space="preserve">                                        ["livery_id"] = "summer",</v>
      </c>
      <c r="D3199" t="e">
        <f>SEARCH("shape_name",'Mission Importer'!A3199)</f>
        <v>#VALUE!</v>
      </c>
      <c r="E3199" t="e">
        <f>IF(D3199=43,'Mission Importer'!A3199,0)</f>
        <v>#VALUE!</v>
      </c>
      <c r="G3199" t="e">
        <f>SEARCH("shape_name",'Mission Importer'!A3199)</f>
        <v>#VALUE!</v>
      </c>
      <c r="H3199" t="e">
        <f>IF(G3199=43,'Mission Importer'!A3199,0)</f>
        <v>#VALUE!</v>
      </c>
      <c r="J3199" t="e">
        <f>SEARCH("type",'Mission Importer'!A3199)</f>
        <v>#VALUE!</v>
      </c>
      <c r="K3199" t="e">
        <f>IF(J3199=43,'Mission Importer'!A3199,0)</f>
        <v>#VALUE!</v>
      </c>
      <c r="L3199" t="e">
        <f>SEARCH("category",'Mission Importer'!A3199)</f>
        <v>#VALUE!</v>
      </c>
      <c r="M3199" t="e">
        <f>IF(L3199=43,'Mission Importer'!A3199,0)</f>
        <v>#VALUE!</v>
      </c>
    </row>
    <row r="3200" spans="1:13" x14ac:dyDescent="0.3">
      <c r="A3200" t="e">
        <f>SEARCH("livery",'Mission Importer'!A3200)</f>
        <v>#VALUE!</v>
      </c>
      <c r="B3200" t="e">
        <f>IF(A3200=43,'Mission Importer'!A3200,0)</f>
        <v>#VALUE!</v>
      </c>
      <c r="D3200" t="e">
        <f>SEARCH("shape_name",'Mission Importer'!A3200)</f>
        <v>#VALUE!</v>
      </c>
      <c r="E3200" t="e">
        <f>IF(D3200=43,'Mission Importer'!A3200,0)</f>
        <v>#VALUE!</v>
      </c>
      <c r="G3200" t="e">
        <f>SEARCH("shape_name",'Mission Importer'!A3200)</f>
        <v>#VALUE!</v>
      </c>
      <c r="H3200" t="e">
        <f>IF(G3200=43,'Mission Importer'!A3200,0)</f>
        <v>#VALUE!</v>
      </c>
      <c r="J3200" t="e">
        <f>SEARCH("type",'Mission Importer'!A3200)</f>
        <v>#VALUE!</v>
      </c>
      <c r="K3200" t="e">
        <f>IF(J3200=43,'Mission Importer'!A3200,0)</f>
        <v>#VALUE!</v>
      </c>
      <c r="L3200">
        <f>SEARCH("category",'Mission Importer'!A3200)</f>
        <v>43</v>
      </c>
      <c r="M3200" t="str">
        <f>IF(L3200=43,'Mission Importer'!A3200,0)</f>
        <v xml:space="preserve">                                        ["category"] = "Armor",</v>
      </c>
    </row>
    <row r="3201" spans="1:13" x14ac:dyDescent="0.3">
      <c r="A3201" t="e">
        <f>SEARCH("livery",'Mission Importer'!A3201)</f>
        <v>#VALUE!</v>
      </c>
      <c r="B3201" t="e">
        <f>IF(A3201=43,'Mission Importer'!A3201,0)</f>
        <v>#VALUE!</v>
      </c>
      <c r="D3201" t="e">
        <f>SEARCH("shape_name",'Mission Importer'!A3201)</f>
        <v>#VALUE!</v>
      </c>
      <c r="E3201" t="e">
        <f>IF(D3201=43,'Mission Importer'!A3201,0)</f>
        <v>#VALUE!</v>
      </c>
      <c r="G3201" t="e">
        <f>SEARCH("shape_name",'Mission Importer'!A3201)</f>
        <v>#VALUE!</v>
      </c>
      <c r="H3201" t="e">
        <f>IF(G3201=43,'Mission Importer'!A3201,0)</f>
        <v>#VALUE!</v>
      </c>
      <c r="J3201">
        <f>SEARCH("type",'Mission Importer'!A3201)</f>
        <v>43</v>
      </c>
      <c r="K3201" t="str">
        <f>IF(J3201=43,'Mission Importer'!A3201,0)</f>
        <v xml:space="preserve">                                        ["type"] = "BMD-1",</v>
      </c>
      <c r="L3201" t="e">
        <f>SEARCH("category",'Mission Importer'!A3201)</f>
        <v>#VALUE!</v>
      </c>
      <c r="M3201" t="e">
        <f>IF(L3201=43,'Mission Importer'!A3201,0)</f>
        <v>#VALUE!</v>
      </c>
    </row>
    <row r="3202" spans="1:13" x14ac:dyDescent="0.3">
      <c r="A3202" t="e">
        <f>SEARCH("livery",'Mission Importer'!A3202)</f>
        <v>#VALUE!</v>
      </c>
      <c r="B3202" t="e">
        <f>IF(A3202=43,'Mission Importer'!A3202,0)</f>
        <v>#VALUE!</v>
      </c>
      <c r="D3202" t="e">
        <f>SEARCH("shape_name",'Mission Importer'!A3202)</f>
        <v>#VALUE!</v>
      </c>
      <c r="E3202" t="e">
        <f>IF(D3202=43,'Mission Importer'!A3202,0)</f>
        <v>#VALUE!</v>
      </c>
      <c r="G3202" t="e">
        <f>SEARCH("shape_name",'Mission Importer'!A3202)</f>
        <v>#VALUE!</v>
      </c>
      <c r="H3202" t="e">
        <f>IF(G3202=43,'Mission Importer'!A3202,0)</f>
        <v>#VALUE!</v>
      </c>
      <c r="J3202" t="e">
        <f>SEARCH("type",'Mission Importer'!A3202)</f>
        <v>#VALUE!</v>
      </c>
      <c r="K3202" t="e">
        <f>IF(J3202=43,'Mission Importer'!A3202,0)</f>
        <v>#VALUE!</v>
      </c>
      <c r="L3202" t="e">
        <f>SEARCH("category",'Mission Importer'!A3202)</f>
        <v>#VALUE!</v>
      </c>
      <c r="M3202" t="e">
        <f>IF(L3202=43,'Mission Importer'!A3202,0)</f>
        <v>#VALUE!</v>
      </c>
    </row>
    <row r="3203" spans="1:13" x14ac:dyDescent="0.3">
      <c r="A3203" t="e">
        <f>SEARCH("livery",'Mission Importer'!A3203)</f>
        <v>#VALUE!</v>
      </c>
      <c r="B3203" t="e">
        <f>IF(A3203=43,'Mission Importer'!A3203,0)</f>
        <v>#VALUE!</v>
      </c>
      <c r="D3203" t="e">
        <f>SEARCH("shape_name",'Mission Importer'!A3203)</f>
        <v>#VALUE!</v>
      </c>
      <c r="E3203" t="e">
        <f>IF(D3203=43,'Mission Importer'!A3203,0)</f>
        <v>#VALUE!</v>
      </c>
      <c r="G3203" t="e">
        <f>SEARCH("shape_name",'Mission Importer'!A3203)</f>
        <v>#VALUE!</v>
      </c>
      <c r="H3203" t="e">
        <f>IF(G3203=43,'Mission Importer'!A3203,0)</f>
        <v>#VALUE!</v>
      </c>
      <c r="J3203" t="e">
        <f>SEARCH("type",'Mission Importer'!A3203)</f>
        <v>#VALUE!</v>
      </c>
      <c r="K3203" t="e">
        <f>IF(J3203=43,'Mission Importer'!A3203,0)</f>
        <v>#VALUE!</v>
      </c>
      <c r="L3203" t="e">
        <f>SEARCH("category",'Mission Importer'!A3203)</f>
        <v>#VALUE!</v>
      </c>
      <c r="M3203" t="e">
        <f>IF(L3203=43,'Mission Importer'!A3203,0)</f>
        <v>#VALUE!</v>
      </c>
    </row>
    <row r="3204" spans="1:13" x14ac:dyDescent="0.3">
      <c r="A3204" t="e">
        <f>SEARCH("livery",'Mission Importer'!A3204)</f>
        <v>#VALUE!</v>
      </c>
      <c r="B3204" t="e">
        <f>IF(A3204=43,'Mission Importer'!A3204,0)</f>
        <v>#VALUE!</v>
      </c>
      <c r="D3204" t="e">
        <f>SEARCH("shape_name",'Mission Importer'!A3204)</f>
        <v>#VALUE!</v>
      </c>
      <c r="E3204" t="e">
        <f>IF(D3204=43,'Mission Importer'!A3204,0)</f>
        <v>#VALUE!</v>
      </c>
      <c r="G3204" t="e">
        <f>SEARCH("shape_name",'Mission Importer'!A3204)</f>
        <v>#VALUE!</v>
      </c>
      <c r="H3204" t="e">
        <f>IF(G3204=43,'Mission Importer'!A3204,0)</f>
        <v>#VALUE!</v>
      </c>
      <c r="J3204" t="e">
        <f>SEARCH("type",'Mission Importer'!A3204)</f>
        <v>#VALUE!</v>
      </c>
      <c r="K3204" t="e">
        <f>IF(J3204=43,'Mission Importer'!A3204,0)</f>
        <v>#VALUE!</v>
      </c>
      <c r="L3204" t="e">
        <f>SEARCH("category",'Mission Importer'!A3204)</f>
        <v>#VALUE!</v>
      </c>
      <c r="M3204" t="e">
        <f>IF(L3204=43,'Mission Importer'!A3204,0)</f>
        <v>#VALUE!</v>
      </c>
    </row>
    <row r="3205" spans="1:13" x14ac:dyDescent="0.3">
      <c r="A3205" t="e">
        <f>SEARCH("livery",'Mission Importer'!A3205)</f>
        <v>#VALUE!</v>
      </c>
      <c r="B3205" t="e">
        <f>IF(A3205=43,'Mission Importer'!A3205,0)</f>
        <v>#VALUE!</v>
      </c>
      <c r="D3205" t="e">
        <f>SEARCH("shape_name",'Mission Importer'!A3205)</f>
        <v>#VALUE!</v>
      </c>
      <c r="E3205" t="e">
        <f>IF(D3205=43,'Mission Importer'!A3205,0)</f>
        <v>#VALUE!</v>
      </c>
      <c r="G3205" t="e">
        <f>SEARCH("shape_name",'Mission Importer'!A3205)</f>
        <v>#VALUE!</v>
      </c>
      <c r="H3205" t="e">
        <f>IF(G3205=43,'Mission Importer'!A3205,0)</f>
        <v>#VALUE!</v>
      </c>
      <c r="J3205" t="e">
        <f>SEARCH("type",'Mission Importer'!A3205)</f>
        <v>#VALUE!</v>
      </c>
      <c r="K3205" t="e">
        <f>IF(J3205=43,'Mission Importer'!A3205,0)</f>
        <v>#VALUE!</v>
      </c>
      <c r="L3205" t="e">
        <f>SEARCH("category",'Mission Importer'!A3205)</f>
        <v>#VALUE!</v>
      </c>
      <c r="M3205" t="e">
        <f>IF(L3205=43,'Mission Importer'!A3205,0)</f>
        <v>#VALUE!</v>
      </c>
    </row>
    <row r="3206" spans="1:13" x14ac:dyDescent="0.3">
      <c r="A3206" t="e">
        <f>SEARCH("livery",'Mission Importer'!A3206)</f>
        <v>#VALUE!</v>
      </c>
      <c r="B3206" t="e">
        <f>IF(A3206=43,'Mission Importer'!A3206,0)</f>
        <v>#VALUE!</v>
      </c>
      <c r="D3206" t="e">
        <f>SEARCH("shape_name",'Mission Importer'!A3206)</f>
        <v>#VALUE!</v>
      </c>
      <c r="E3206" t="e">
        <f>IF(D3206=43,'Mission Importer'!A3206,0)</f>
        <v>#VALUE!</v>
      </c>
      <c r="G3206" t="e">
        <f>SEARCH("shape_name",'Mission Importer'!A3206)</f>
        <v>#VALUE!</v>
      </c>
      <c r="H3206" t="e">
        <f>IF(G3206=43,'Mission Importer'!A3206,0)</f>
        <v>#VALUE!</v>
      </c>
      <c r="J3206" t="e">
        <f>SEARCH("type",'Mission Importer'!A3206)</f>
        <v>#VALUE!</v>
      </c>
      <c r="K3206" t="e">
        <f>IF(J3206=43,'Mission Importer'!A3206,0)</f>
        <v>#VALUE!</v>
      </c>
      <c r="L3206" t="e">
        <f>SEARCH("category",'Mission Importer'!A3206)</f>
        <v>#VALUE!</v>
      </c>
      <c r="M3206" t="e">
        <f>IF(L3206=43,'Mission Importer'!A3206,0)</f>
        <v>#VALUE!</v>
      </c>
    </row>
    <row r="3207" spans="1:13" x14ac:dyDescent="0.3">
      <c r="A3207" t="e">
        <f>SEARCH("livery",'Mission Importer'!A3207)</f>
        <v>#VALUE!</v>
      </c>
      <c r="B3207" t="e">
        <f>IF(A3207=43,'Mission Importer'!A3207,0)</f>
        <v>#VALUE!</v>
      </c>
      <c r="D3207" t="e">
        <f>SEARCH("shape_name",'Mission Importer'!A3207)</f>
        <v>#VALUE!</v>
      </c>
      <c r="E3207" t="e">
        <f>IF(D3207=43,'Mission Importer'!A3207,0)</f>
        <v>#VALUE!</v>
      </c>
      <c r="G3207" t="e">
        <f>SEARCH("shape_name",'Mission Importer'!A3207)</f>
        <v>#VALUE!</v>
      </c>
      <c r="H3207" t="e">
        <f>IF(G3207=43,'Mission Importer'!A3207,0)</f>
        <v>#VALUE!</v>
      </c>
      <c r="J3207" t="e">
        <f>SEARCH("type",'Mission Importer'!A3207)</f>
        <v>#VALUE!</v>
      </c>
      <c r="K3207" t="e">
        <f>IF(J3207=43,'Mission Importer'!A3207,0)</f>
        <v>#VALUE!</v>
      </c>
      <c r="L3207" t="e">
        <f>SEARCH("category",'Mission Importer'!A3207)</f>
        <v>#VALUE!</v>
      </c>
      <c r="M3207" t="e">
        <f>IF(L3207=43,'Mission Importer'!A3207,0)</f>
        <v>#VALUE!</v>
      </c>
    </row>
    <row r="3208" spans="1:13" x14ac:dyDescent="0.3">
      <c r="A3208" t="e">
        <f>SEARCH("livery",'Mission Importer'!A3208)</f>
        <v>#VALUE!</v>
      </c>
      <c r="B3208" t="e">
        <f>IF(A3208=43,'Mission Importer'!A3208,0)</f>
        <v>#VALUE!</v>
      </c>
      <c r="D3208" t="e">
        <f>SEARCH("shape_name",'Mission Importer'!A3208)</f>
        <v>#VALUE!</v>
      </c>
      <c r="E3208" t="e">
        <f>IF(D3208=43,'Mission Importer'!A3208,0)</f>
        <v>#VALUE!</v>
      </c>
      <c r="G3208" t="e">
        <f>SEARCH("shape_name",'Mission Importer'!A3208)</f>
        <v>#VALUE!</v>
      </c>
      <c r="H3208" t="e">
        <f>IF(G3208=43,'Mission Importer'!A3208,0)</f>
        <v>#VALUE!</v>
      </c>
      <c r="J3208" t="e">
        <f>SEARCH("type",'Mission Importer'!A3208)</f>
        <v>#VALUE!</v>
      </c>
      <c r="K3208" t="e">
        <f>IF(J3208=43,'Mission Importer'!A3208,0)</f>
        <v>#VALUE!</v>
      </c>
      <c r="L3208" t="e">
        <f>SEARCH("category",'Mission Importer'!A3208)</f>
        <v>#VALUE!</v>
      </c>
      <c r="M3208" t="e">
        <f>IF(L3208=43,'Mission Importer'!A3208,0)</f>
        <v>#VALUE!</v>
      </c>
    </row>
    <row r="3209" spans="1:13" x14ac:dyDescent="0.3">
      <c r="A3209" t="e">
        <f>SEARCH("livery",'Mission Importer'!A3209)</f>
        <v>#VALUE!</v>
      </c>
      <c r="B3209" t="e">
        <f>IF(A3209=43,'Mission Importer'!A3209,0)</f>
        <v>#VALUE!</v>
      </c>
      <c r="D3209" t="e">
        <f>SEARCH("shape_name",'Mission Importer'!A3209)</f>
        <v>#VALUE!</v>
      </c>
      <c r="E3209" t="e">
        <f>IF(D3209=43,'Mission Importer'!A3209,0)</f>
        <v>#VALUE!</v>
      </c>
      <c r="G3209" t="e">
        <f>SEARCH("shape_name",'Mission Importer'!A3209)</f>
        <v>#VALUE!</v>
      </c>
      <c r="H3209" t="e">
        <f>IF(G3209=43,'Mission Importer'!A3209,0)</f>
        <v>#VALUE!</v>
      </c>
      <c r="J3209" t="e">
        <f>SEARCH("type",'Mission Importer'!A3209)</f>
        <v>#VALUE!</v>
      </c>
      <c r="K3209" t="e">
        <f>IF(J3209=43,'Mission Importer'!A3209,0)</f>
        <v>#VALUE!</v>
      </c>
      <c r="L3209" t="e">
        <f>SEARCH("category",'Mission Importer'!A3209)</f>
        <v>#VALUE!</v>
      </c>
      <c r="M3209" t="e">
        <f>IF(L3209=43,'Mission Importer'!A3209,0)</f>
        <v>#VALUE!</v>
      </c>
    </row>
    <row r="3210" spans="1:13" x14ac:dyDescent="0.3">
      <c r="A3210" t="e">
        <f>SEARCH("livery",'Mission Importer'!A3210)</f>
        <v>#VALUE!</v>
      </c>
      <c r="B3210" t="e">
        <f>IF(A3210=43,'Mission Importer'!A3210,0)</f>
        <v>#VALUE!</v>
      </c>
      <c r="D3210" t="e">
        <f>SEARCH("shape_name",'Mission Importer'!A3210)</f>
        <v>#VALUE!</v>
      </c>
      <c r="E3210" t="e">
        <f>IF(D3210=43,'Mission Importer'!A3210,0)</f>
        <v>#VALUE!</v>
      </c>
      <c r="G3210" t="e">
        <f>SEARCH("shape_name",'Mission Importer'!A3210)</f>
        <v>#VALUE!</v>
      </c>
      <c r="H3210" t="e">
        <f>IF(G3210=43,'Mission Importer'!A3210,0)</f>
        <v>#VALUE!</v>
      </c>
      <c r="J3210" t="e">
        <f>SEARCH("type",'Mission Importer'!A3210)</f>
        <v>#VALUE!</v>
      </c>
      <c r="K3210" t="e">
        <f>IF(J3210=43,'Mission Importer'!A3210,0)</f>
        <v>#VALUE!</v>
      </c>
      <c r="L3210" t="e">
        <f>SEARCH("category",'Mission Importer'!A3210)</f>
        <v>#VALUE!</v>
      </c>
      <c r="M3210" t="e">
        <f>IF(L3210=43,'Mission Importer'!A3210,0)</f>
        <v>#VALUE!</v>
      </c>
    </row>
    <row r="3211" spans="1:13" x14ac:dyDescent="0.3">
      <c r="A3211" t="e">
        <f>SEARCH("livery",'Mission Importer'!A3211)</f>
        <v>#VALUE!</v>
      </c>
      <c r="B3211" t="e">
        <f>IF(A3211=43,'Mission Importer'!A3211,0)</f>
        <v>#VALUE!</v>
      </c>
      <c r="D3211" t="e">
        <f>SEARCH("shape_name",'Mission Importer'!A3211)</f>
        <v>#VALUE!</v>
      </c>
      <c r="E3211" t="e">
        <f>IF(D3211=43,'Mission Importer'!A3211,0)</f>
        <v>#VALUE!</v>
      </c>
      <c r="G3211" t="e">
        <f>SEARCH("shape_name",'Mission Importer'!A3211)</f>
        <v>#VALUE!</v>
      </c>
      <c r="H3211" t="e">
        <f>IF(G3211=43,'Mission Importer'!A3211,0)</f>
        <v>#VALUE!</v>
      </c>
      <c r="J3211" t="e">
        <f>SEARCH("type",'Mission Importer'!A3211)</f>
        <v>#VALUE!</v>
      </c>
      <c r="K3211" t="e">
        <f>IF(J3211=43,'Mission Importer'!A3211,0)</f>
        <v>#VALUE!</v>
      </c>
      <c r="L3211" t="e">
        <f>SEARCH("category",'Mission Importer'!A3211)</f>
        <v>#VALUE!</v>
      </c>
      <c r="M3211" t="e">
        <f>IF(L3211=43,'Mission Importer'!A3211,0)</f>
        <v>#VALUE!</v>
      </c>
    </row>
    <row r="3212" spans="1:13" x14ac:dyDescent="0.3">
      <c r="A3212" t="e">
        <f>SEARCH("livery",'Mission Importer'!A3212)</f>
        <v>#VALUE!</v>
      </c>
      <c r="B3212" t="e">
        <f>IF(A3212=43,'Mission Importer'!A3212,0)</f>
        <v>#VALUE!</v>
      </c>
      <c r="D3212" t="e">
        <f>SEARCH("shape_name",'Mission Importer'!A3212)</f>
        <v>#VALUE!</v>
      </c>
      <c r="E3212" t="e">
        <f>IF(D3212=43,'Mission Importer'!A3212,0)</f>
        <v>#VALUE!</v>
      </c>
      <c r="G3212" t="e">
        <f>SEARCH("shape_name",'Mission Importer'!A3212)</f>
        <v>#VALUE!</v>
      </c>
      <c r="H3212" t="e">
        <f>IF(G3212=43,'Mission Importer'!A3212,0)</f>
        <v>#VALUE!</v>
      </c>
      <c r="J3212" t="e">
        <f>SEARCH("type",'Mission Importer'!A3212)</f>
        <v>#VALUE!</v>
      </c>
      <c r="K3212" t="e">
        <f>IF(J3212=43,'Mission Importer'!A3212,0)</f>
        <v>#VALUE!</v>
      </c>
      <c r="L3212" t="e">
        <f>SEARCH("category",'Mission Importer'!A3212)</f>
        <v>#VALUE!</v>
      </c>
      <c r="M3212" t="e">
        <f>IF(L3212=43,'Mission Importer'!A3212,0)</f>
        <v>#VALUE!</v>
      </c>
    </row>
    <row r="3213" spans="1:13" x14ac:dyDescent="0.3">
      <c r="A3213" t="e">
        <f>SEARCH("livery",'Mission Importer'!A3213)</f>
        <v>#VALUE!</v>
      </c>
      <c r="B3213" t="e">
        <f>IF(A3213=43,'Mission Importer'!A3213,0)</f>
        <v>#VALUE!</v>
      </c>
      <c r="D3213" t="e">
        <f>SEARCH("shape_name",'Mission Importer'!A3213)</f>
        <v>#VALUE!</v>
      </c>
      <c r="E3213" t="e">
        <f>IF(D3213=43,'Mission Importer'!A3213,0)</f>
        <v>#VALUE!</v>
      </c>
      <c r="G3213" t="e">
        <f>SEARCH("shape_name",'Mission Importer'!A3213)</f>
        <v>#VALUE!</v>
      </c>
      <c r="H3213" t="e">
        <f>IF(G3213=43,'Mission Importer'!A3213,0)</f>
        <v>#VALUE!</v>
      </c>
      <c r="J3213" t="e">
        <f>SEARCH("type",'Mission Importer'!A3213)</f>
        <v>#VALUE!</v>
      </c>
      <c r="K3213" t="e">
        <f>IF(J3213=43,'Mission Importer'!A3213,0)</f>
        <v>#VALUE!</v>
      </c>
      <c r="L3213" t="e">
        <f>SEARCH("category",'Mission Importer'!A3213)</f>
        <v>#VALUE!</v>
      </c>
      <c r="M3213" t="e">
        <f>IF(L3213=43,'Mission Importer'!A3213,0)</f>
        <v>#VALUE!</v>
      </c>
    </row>
    <row r="3214" spans="1:13" x14ac:dyDescent="0.3">
      <c r="A3214" t="e">
        <f>SEARCH("livery",'Mission Importer'!A3214)</f>
        <v>#VALUE!</v>
      </c>
      <c r="B3214" t="e">
        <f>IF(A3214=43,'Mission Importer'!A3214,0)</f>
        <v>#VALUE!</v>
      </c>
      <c r="D3214" t="e">
        <f>SEARCH("shape_name",'Mission Importer'!A3214)</f>
        <v>#VALUE!</v>
      </c>
      <c r="E3214" t="e">
        <f>IF(D3214=43,'Mission Importer'!A3214,0)</f>
        <v>#VALUE!</v>
      </c>
      <c r="G3214" t="e">
        <f>SEARCH("shape_name",'Mission Importer'!A3214)</f>
        <v>#VALUE!</v>
      </c>
      <c r="H3214" t="e">
        <f>IF(G3214=43,'Mission Importer'!A3214,0)</f>
        <v>#VALUE!</v>
      </c>
      <c r="J3214" t="e">
        <f>SEARCH("type",'Mission Importer'!A3214)</f>
        <v>#VALUE!</v>
      </c>
      <c r="K3214" t="e">
        <f>IF(J3214=43,'Mission Importer'!A3214,0)</f>
        <v>#VALUE!</v>
      </c>
      <c r="L3214" t="e">
        <f>SEARCH("category",'Mission Importer'!A3214)</f>
        <v>#VALUE!</v>
      </c>
      <c r="M3214" t="e">
        <f>IF(L3214=43,'Mission Importer'!A3214,0)</f>
        <v>#VALUE!</v>
      </c>
    </row>
    <row r="3215" spans="1:13" x14ac:dyDescent="0.3">
      <c r="A3215" t="e">
        <f>SEARCH("livery",'Mission Importer'!A3215)</f>
        <v>#VALUE!</v>
      </c>
      <c r="B3215" t="e">
        <f>IF(A3215=43,'Mission Importer'!A3215,0)</f>
        <v>#VALUE!</v>
      </c>
      <c r="D3215" t="e">
        <f>SEARCH("shape_name",'Mission Importer'!A3215)</f>
        <v>#VALUE!</v>
      </c>
      <c r="E3215" t="e">
        <f>IF(D3215=43,'Mission Importer'!A3215,0)</f>
        <v>#VALUE!</v>
      </c>
      <c r="G3215" t="e">
        <f>SEARCH("shape_name",'Mission Importer'!A3215)</f>
        <v>#VALUE!</v>
      </c>
      <c r="H3215" t="e">
        <f>IF(G3215=43,'Mission Importer'!A3215,0)</f>
        <v>#VALUE!</v>
      </c>
      <c r="J3215" t="e">
        <f>SEARCH("type",'Mission Importer'!A3215)</f>
        <v>#VALUE!</v>
      </c>
      <c r="K3215" t="e">
        <f>IF(J3215=43,'Mission Importer'!A3215,0)</f>
        <v>#VALUE!</v>
      </c>
      <c r="L3215" t="e">
        <f>SEARCH("category",'Mission Importer'!A3215)</f>
        <v>#VALUE!</v>
      </c>
      <c r="M3215" t="e">
        <f>IF(L3215=43,'Mission Importer'!A3215,0)</f>
        <v>#VALUE!</v>
      </c>
    </row>
    <row r="3216" spans="1:13" x14ac:dyDescent="0.3">
      <c r="A3216" t="e">
        <f>SEARCH("livery",'Mission Importer'!A3216)</f>
        <v>#VALUE!</v>
      </c>
      <c r="B3216" t="e">
        <f>IF(A3216=43,'Mission Importer'!A3216,0)</f>
        <v>#VALUE!</v>
      </c>
      <c r="D3216" t="e">
        <f>SEARCH("shape_name",'Mission Importer'!A3216)</f>
        <v>#VALUE!</v>
      </c>
      <c r="E3216" t="e">
        <f>IF(D3216=43,'Mission Importer'!A3216,0)</f>
        <v>#VALUE!</v>
      </c>
      <c r="G3216" t="e">
        <f>SEARCH("shape_name",'Mission Importer'!A3216)</f>
        <v>#VALUE!</v>
      </c>
      <c r="H3216" t="e">
        <f>IF(G3216=43,'Mission Importer'!A3216,0)</f>
        <v>#VALUE!</v>
      </c>
      <c r="J3216" t="e">
        <f>SEARCH("type",'Mission Importer'!A3216)</f>
        <v>#VALUE!</v>
      </c>
      <c r="K3216" t="e">
        <f>IF(J3216=43,'Mission Importer'!A3216,0)</f>
        <v>#VALUE!</v>
      </c>
      <c r="L3216" t="e">
        <f>SEARCH("category",'Mission Importer'!A3216)</f>
        <v>#VALUE!</v>
      </c>
      <c r="M3216" t="e">
        <f>IF(L3216=43,'Mission Importer'!A3216,0)</f>
        <v>#VALUE!</v>
      </c>
    </row>
    <row r="3217" spans="1:13" x14ac:dyDescent="0.3">
      <c r="A3217" t="e">
        <f>SEARCH("livery",'Mission Importer'!A3217)</f>
        <v>#VALUE!</v>
      </c>
      <c r="B3217" t="e">
        <f>IF(A3217=43,'Mission Importer'!A3217,0)</f>
        <v>#VALUE!</v>
      </c>
      <c r="D3217" t="e">
        <f>SEARCH("shape_name",'Mission Importer'!A3217)</f>
        <v>#VALUE!</v>
      </c>
      <c r="E3217" t="e">
        <f>IF(D3217=43,'Mission Importer'!A3217,0)</f>
        <v>#VALUE!</v>
      </c>
      <c r="G3217" t="e">
        <f>SEARCH("shape_name",'Mission Importer'!A3217)</f>
        <v>#VALUE!</v>
      </c>
      <c r="H3217" t="e">
        <f>IF(G3217=43,'Mission Importer'!A3217,0)</f>
        <v>#VALUE!</v>
      </c>
      <c r="J3217" t="e">
        <f>SEARCH("type",'Mission Importer'!A3217)</f>
        <v>#VALUE!</v>
      </c>
      <c r="K3217" t="e">
        <f>IF(J3217=43,'Mission Importer'!A3217,0)</f>
        <v>#VALUE!</v>
      </c>
      <c r="L3217" t="e">
        <f>SEARCH("category",'Mission Importer'!A3217)</f>
        <v>#VALUE!</v>
      </c>
      <c r="M3217" t="e">
        <f>IF(L3217=43,'Mission Importer'!A3217,0)</f>
        <v>#VALUE!</v>
      </c>
    </row>
    <row r="3218" spans="1:13" x14ac:dyDescent="0.3">
      <c r="A3218" t="e">
        <f>SEARCH("livery",'Mission Importer'!A3218)</f>
        <v>#VALUE!</v>
      </c>
      <c r="B3218" t="e">
        <f>IF(A3218=43,'Mission Importer'!A3218,0)</f>
        <v>#VALUE!</v>
      </c>
      <c r="D3218" t="e">
        <f>SEARCH("shape_name",'Mission Importer'!A3218)</f>
        <v>#VALUE!</v>
      </c>
      <c r="E3218" t="e">
        <f>IF(D3218=43,'Mission Importer'!A3218,0)</f>
        <v>#VALUE!</v>
      </c>
      <c r="G3218" t="e">
        <f>SEARCH("shape_name",'Mission Importer'!A3218)</f>
        <v>#VALUE!</v>
      </c>
      <c r="H3218" t="e">
        <f>IF(G3218=43,'Mission Importer'!A3218,0)</f>
        <v>#VALUE!</v>
      </c>
      <c r="J3218" t="e">
        <f>SEARCH("type",'Mission Importer'!A3218)</f>
        <v>#VALUE!</v>
      </c>
      <c r="K3218" t="e">
        <f>IF(J3218=43,'Mission Importer'!A3218,0)</f>
        <v>#VALUE!</v>
      </c>
      <c r="L3218" t="e">
        <f>SEARCH("category",'Mission Importer'!A3218)</f>
        <v>#VALUE!</v>
      </c>
      <c r="M3218" t="e">
        <f>IF(L3218=43,'Mission Importer'!A3218,0)</f>
        <v>#VALUE!</v>
      </c>
    </row>
    <row r="3219" spans="1:13" x14ac:dyDescent="0.3">
      <c r="A3219" t="e">
        <f>SEARCH("livery",'Mission Importer'!A3219)</f>
        <v>#VALUE!</v>
      </c>
      <c r="B3219" t="e">
        <f>IF(A3219=43,'Mission Importer'!A3219,0)</f>
        <v>#VALUE!</v>
      </c>
      <c r="D3219" t="e">
        <f>SEARCH("shape_name",'Mission Importer'!A3219)</f>
        <v>#VALUE!</v>
      </c>
      <c r="E3219" t="e">
        <f>IF(D3219=43,'Mission Importer'!A3219,0)</f>
        <v>#VALUE!</v>
      </c>
      <c r="G3219" t="e">
        <f>SEARCH("shape_name",'Mission Importer'!A3219)</f>
        <v>#VALUE!</v>
      </c>
      <c r="H3219" t="e">
        <f>IF(G3219=43,'Mission Importer'!A3219,0)</f>
        <v>#VALUE!</v>
      </c>
      <c r="J3219" t="e">
        <f>SEARCH("type",'Mission Importer'!A3219)</f>
        <v>#VALUE!</v>
      </c>
      <c r="K3219" t="e">
        <f>IF(J3219=43,'Mission Importer'!A3219,0)</f>
        <v>#VALUE!</v>
      </c>
      <c r="L3219" t="e">
        <f>SEARCH("category",'Mission Importer'!A3219)</f>
        <v>#VALUE!</v>
      </c>
      <c r="M3219" t="e">
        <f>IF(L3219=43,'Mission Importer'!A3219,0)</f>
        <v>#VALUE!</v>
      </c>
    </row>
    <row r="3220" spans="1:13" x14ac:dyDescent="0.3">
      <c r="A3220" t="e">
        <f>SEARCH("livery",'Mission Importer'!A3220)</f>
        <v>#VALUE!</v>
      </c>
      <c r="B3220" t="e">
        <f>IF(A3220=43,'Mission Importer'!A3220,0)</f>
        <v>#VALUE!</v>
      </c>
      <c r="D3220" t="e">
        <f>SEARCH("shape_name",'Mission Importer'!A3220)</f>
        <v>#VALUE!</v>
      </c>
      <c r="E3220" t="e">
        <f>IF(D3220=43,'Mission Importer'!A3220,0)</f>
        <v>#VALUE!</v>
      </c>
      <c r="G3220" t="e">
        <f>SEARCH("shape_name",'Mission Importer'!A3220)</f>
        <v>#VALUE!</v>
      </c>
      <c r="H3220" t="e">
        <f>IF(G3220=43,'Mission Importer'!A3220,0)</f>
        <v>#VALUE!</v>
      </c>
      <c r="J3220" t="e">
        <f>SEARCH("type",'Mission Importer'!A3220)</f>
        <v>#VALUE!</v>
      </c>
      <c r="K3220" t="e">
        <f>IF(J3220=43,'Mission Importer'!A3220,0)</f>
        <v>#VALUE!</v>
      </c>
      <c r="L3220" t="e">
        <f>SEARCH("category",'Mission Importer'!A3220)</f>
        <v>#VALUE!</v>
      </c>
      <c r="M3220" t="e">
        <f>IF(L3220=43,'Mission Importer'!A3220,0)</f>
        <v>#VALUE!</v>
      </c>
    </row>
    <row r="3221" spans="1:13" x14ac:dyDescent="0.3">
      <c r="A3221" t="e">
        <f>SEARCH("livery",'Mission Importer'!A3221)</f>
        <v>#VALUE!</v>
      </c>
      <c r="B3221" t="e">
        <f>IF(A3221=43,'Mission Importer'!A3221,0)</f>
        <v>#VALUE!</v>
      </c>
      <c r="D3221" t="e">
        <f>SEARCH("shape_name",'Mission Importer'!A3221)</f>
        <v>#VALUE!</v>
      </c>
      <c r="E3221" t="e">
        <f>IF(D3221=43,'Mission Importer'!A3221,0)</f>
        <v>#VALUE!</v>
      </c>
      <c r="G3221" t="e">
        <f>SEARCH("shape_name",'Mission Importer'!A3221)</f>
        <v>#VALUE!</v>
      </c>
      <c r="H3221" t="e">
        <f>IF(G3221=43,'Mission Importer'!A3221,0)</f>
        <v>#VALUE!</v>
      </c>
      <c r="J3221" t="e">
        <f>SEARCH("type",'Mission Importer'!A3221)</f>
        <v>#VALUE!</v>
      </c>
      <c r="K3221" t="e">
        <f>IF(J3221=43,'Mission Importer'!A3221,0)</f>
        <v>#VALUE!</v>
      </c>
      <c r="L3221" t="e">
        <f>SEARCH("category",'Mission Importer'!A3221)</f>
        <v>#VALUE!</v>
      </c>
      <c r="M3221" t="e">
        <f>IF(L3221=43,'Mission Importer'!A3221,0)</f>
        <v>#VALUE!</v>
      </c>
    </row>
    <row r="3222" spans="1:13" x14ac:dyDescent="0.3">
      <c r="A3222" t="e">
        <f>SEARCH("livery",'Mission Importer'!A3222)</f>
        <v>#VALUE!</v>
      </c>
      <c r="B3222" t="e">
        <f>IF(A3222=43,'Mission Importer'!A3222,0)</f>
        <v>#VALUE!</v>
      </c>
      <c r="D3222" t="e">
        <f>SEARCH("shape_name",'Mission Importer'!A3222)</f>
        <v>#VALUE!</v>
      </c>
      <c r="E3222" t="e">
        <f>IF(D3222=43,'Mission Importer'!A3222,0)</f>
        <v>#VALUE!</v>
      </c>
      <c r="G3222" t="e">
        <f>SEARCH("shape_name",'Mission Importer'!A3222)</f>
        <v>#VALUE!</v>
      </c>
      <c r="H3222" t="e">
        <f>IF(G3222=43,'Mission Importer'!A3222,0)</f>
        <v>#VALUE!</v>
      </c>
      <c r="J3222" t="e">
        <f>SEARCH("type",'Mission Importer'!A3222)</f>
        <v>#VALUE!</v>
      </c>
      <c r="K3222" t="e">
        <f>IF(J3222=43,'Mission Importer'!A3222,0)</f>
        <v>#VALUE!</v>
      </c>
      <c r="L3222" t="e">
        <f>SEARCH("category",'Mission Importer'!A3222)</f>
        <v>#VALUE!</v>
      </c>
      <c r="M3222" t="e">
        <f>IF(L3222=43,'Mission Importer'!A3222,0)</f>
        <v>#VALUE!</v>
      </c>
    </row>
    <row r="3223" spans="1:13" x14ac:dyDescent="0.3">
      <c r="A3223" t="e">
        <f>SEARCH("livery",'Mission Importer'!A3223)</f>
        <v>#VALUE!</v>
      </c>
      <c r="B3223" t="e">
        <f>IF(A3223=43,'Mission Importer'!A3223,0)</f>
        <v>#VALUE!</v>
      </c>
      <c r="D3223" t="e">
        <f>SEARCH("shape_name",'Mission Importer'!A3223)</f>
        <v>#VALUE!</v>
      </c>
      <c r="E3223" t="e">
        <f>IF(D3223=43,'Mission Importer'!A3223,0)</f>
        <v>#VALUE!</v>
      </c>
      <c r="G3223" t="e">
        <f>SEARCH("shape_name",'Mission Importer'!A3223)</f>
        <v>#VALUE!</v>
      </c>
      <c r="H3223" t="e">
        <f>IF(G3223=43,'Mission Importer'!A3223,0)</f>
        <v>#VALUE!</v>
      </c>
      <c r="J3223" t="e">
        <f>SEARCH("type",'Mission Importer'!A3223)</f>
        <v>#VALUE!</v>
      </c>
      <c r="K3223" t="e">
        <f>IF(J3223=43,'Mission Importer'!A3223,0)</f>
        <v>#VALUE!</v>
      </c>
      <c r="L3223" t="e">
        <f>SEARCH("category",'Mission Importer'!A3223)</f>
        <v>#VALUE!</v>
      </c>
      <c r="M3223" t="e">
        <f>IF(L3223=43,'Mission Importer'!A3223,0)</f>
        <v>#VALUE!</v>
      </c>
    </row>
    <row r="3224" spans="1:13" x14ac:dyDescent="0.3">
      <c r="A3224" t="e">
        <f>SEARCH("livery",'Mission Importer'!A3224)</f>
        <v>#VALUE!</v>
      </c>
      <c r="B3224" t="e">
        <f>IF(A3224=43,'Mission Importer'!A3224,0)</f>
        <v>#VALUE!</v>
      </c>
      <c r="D3224" t="e">
        <f>SEARCH("shape_name",'Mission Importer'!A3224)</f>
        <v>#VALUE!</v>
      </c>
      <c r="E3224" t="e">
        <f>IF(D3224=43,'Mission Importer'!A3224,0)</f>
        <v>#VALUE!</v>
      </c>
      <c r="G3224" t="e">
        <f>SEARCH("shape_name",'Mission Importer'!A3224)</f>
        <v>#VALUE!</v>
      </c>
      <c r="H3224" t="e">
        <f>IF(G3224=43,'Mission Importer'!A3224,0)</f>
        <v>#VALUE!</v>
      </c>
      <c r="J3224" t="e">
        <f>SEARCH("type",'Mission Importer'!A3224)</f>
        <v>#VALUE!</v>
      </c>
      <c r="K3224" t="e">
        <f>IF(J3224=43,'Mission Importer'!A3224,0)</f>
        <v>#VALUE!</v>
      </c>
      <c r="L3224" t="e">
        <f>SEARCH("category",'Mission Importer'!A3224)</f>
        <v>#VALUE!</v>
      </c>
      <c r="M3224" t="e">
        <f>IF(L3224=43,'Mission Importer'!A3224,0)</f>
        <v>#VALUE!</v>
      </c>
    </row>
    <row r="3225" spans="1:13" x14ac:dyDescent="0.3">
      <c r="A3225" t="e">
        <f>SEARCH("livery",'Mission Importer'!A3225)</f>
        <v>#VALUE!</v>
      </c>
      <c r="B3225" t="e">
        <f>IF(A3225=43,'Mission Importer'!A3225,0)</f>
        <v>#VALUE!</v>
      </c>
      <c r="D3225" t="e">
        <f>SEARCH("shape_name",'Mission Importer'!A3225)</f>
        <v>#VALUE!</v>
      </c>
      <c r="E3225" t="e">
        <f>IF(D3225=43,'Mission Importer'!A3225,0)</f>
        <v>#VALUE!</v>
      </c>
      <c r="G3225" t="e">
        <f>SEARCH("shape_name",'Mission Importer'!A3225)</f>
        <v>#VALUE!</v>
      </c>
      <c r="H3225" t="e">
        <f>IF(G3225=43,'Mission Importer'!A3225,0)</f>
        <v>#VALUE!</v>
      </c>
      <c r="J3225">
        <f>SEARCH("type",'Mission Importer'!A3225)</f>
        <v>47</v>
      </c>
      <c r="K3225">
        <f>IF(J3225=43,'Mission Importer'!A3225,0)</f>
        <v>0</v>
      </c>
      <c r="L3225" t="e">
        <f>SEARCH("category",'Mission Importer'!A3225)</f>
        <v>#VALUE!</v>
      </c>
      <c r="M3225" t="e">
        <f>IF(L3225=43,'Mission Importer'!A3225,0)</f>
        <v>#VALUE!</v>
      </c>
    </row>
    <row r="3226" spans="1:13" x14ac:dyDescent="0.3">
      <c r="A3226" t="e">
        <f>SEARCH("livery",'Mission Importer'!A3226)</f>
        <v>#VALUE!</v>
      </c>
      <c r="B3226" t="e">
        <f>IF(A3226=43,'Mission Importer'!A3226,0)</f>
        <v>#VALUE!</v>
      </c>
      <c r="D3226" t="e">
        <f>SEARCH("shape_name",'Mission Importer'!A3226)</f>
        <v>#VALUE!</v>
      </c>
      <c r="E3226" t="e">
        <f>IF(D3226=43,'Mission Importer'!A3226,0)</f>
        <v>#VALUE!</v>
      </c>
      <c r="G3226" t="e">
        <f>SEARCH("shape_name",'Mission Importer'!A3226)</f>
        <v>#VALUE!</v>
      </c>
      <c r="H3226" t="e">
        <f>IF(G3226=43,'Mission Importer'!A3226,0)</f>
        <v>#VALUE!</v>
      </c>
      <c r="J3226" t="e">
        <f>SEARCH("type",'Mission Importer'!A3226)</f>
        <v>#VALUE!</v>
      </c>
      <c r="K3226" t="e">
        <f>IF(J3226=43,'Mission Importer'!A3226,0)</f>
        <v>#VALUE!</v>
      </c>
      <c r="L3226" t="e">
        <f>SEARCH("category",'Mission Importer'!A3226)</f>
        <v>#VALUE!</v>
      </c>
      <c r="M3226" t="e">
        <f>IF(L3226=43,'Mission Importer'!A3226,0)</f>
        <v>#VALUE!</v>
      </c>
    </row>
    <row r="3227" spans="1:13" x14ac:dyDescent="0.3">
      <c r="A3227" t="e">
        <f>SEARCH("livery",'Mission Importer'!A3227)</f>
        <v>#VALUE!</v>
      </c>
      <c r="B3227" t="e">
        <f>IF(A3227=43,'Mission Importer'!A3227,0)</f>
        <v>#VALUE!</v>
      </c>
      <c r="D3227" t="e">
        <f>SEARCH("shape_name",'Mission Importer'!A3227)</f>
        <v>#VALUE!</v>
      </c>
      <c r="E3227" t="e">
        <f>IF(D3227=43,'Mission Importer'!A3227,0)</f>
        <v>#VALUE!</v>
      </c>
      <c r="G3227" t="e">
        <f>SEARCH("shape_name",'Mission Importer'!A3227)</f>
        <v>#VALUE!</v>
      </c>
      <c r="H3227" t="e">
        <f>IF(G3227=43,'Mission Importer'!A3227,0)</f>
        <v>#VALUE!</v>
      </c>
      <c r="J3227" t="e">
        <f>SEARCH("type",'Mission Importer'!A3227)</f>
        <v>#VALUE!</v>
      </c>
      <c r="K3227" t="e">
        <f>IF(J3227=43,'Mission Importer'!A3227,0)</f>
        <v>#VALUE!</v>
      </c>
      <c r="L3227" t="e">
        <f>SEARCH("category",'Mission Importer'!A3227)</f>
        <v>#VALUE!</v>
      </c>
      <c r="M3227" t="e">
        <f>IF(L3227=43,'Mission Importer'!A3227,0)</f>
        <v>#VALUE!</v>
      </c>
    </row>
    <row r="3228" spans="1:13" x14ac:dyDescent="0.3">
      <c r="A3228" t="e">
        <f>SEARCH("livery",'Mission Importer'!A3228)</f>
        <v>#VALUE!</v>
      </c>
      <c r="B3228" t="e">
        <f>IF(A3228=43,'Mission Importer'!A3228,0)</f>
        <v>#VALUE!</v>
      </c>
      <c r="D3228" t="e">
        <f>SEARCH("shape_name",'Mission Importer'!A3228)</f>
        <v>#VALUE!</v>
      </c>
      <c r="E3228" t="e">
        <f>IF(D3228=43,'Mission Importer'!A3228,0)</f>
        <v>#VALUE!</v>
      </c>
      <c r="G3228" t="e">
        <f>SEARCH("shape_name",'Mission Importer'!A3228)</f>
        <v>#VALUE!</v>
      </c>
      <c r="H3228" t="e">
        <f>IF(G3228=43,'Mission Importer'!A3228,0)</f>
        <v>#VALUE!</v>
      </c>
      <c r="J3228" t="e">
        <f>SEARCH("type",'Mission Importer'!A3228)</f>
        <v>#VALUE!</v>
      </c>
      <c r="K3228" t="e">
        <f>IF(J3228=43,'Mission Importer'!A3228,0)</f>
        <v>#VALUE!</v>
      </c>
      <c r="L3228" t="e">
        <f>SEARCH("category",'Mission Importer'!A3228)</f>
        <v>#VALUE!</v>
      </c>
      <c r="M3228" t="e">
        <f>IF(L3228=43,'Mission Importer'!A3228,0)</f>
        <v>#VALUE!</v>
      </c>
    </row>
    <row r="3229" spans="1:13" x14ac:dyDescent="0.3">
      <c r="A3229" t="e">
        <f>SEARCH("livery",'Mission Importer'!A3229)</f>
        <v>#VALUE!</v>
      </c>
      <c r="B3229" t="e">
        <f>IF(A3229=43,'Mission Importer'!A3229,0)</f>
        <v>#VALUE!</v>
      </c>
      <c r="D3229" t="e">
        <f>SEARCH("shape_name",'Mission Importer'!A3229)</f>
        <v>#VALUE!</v>
      </c>
      <c r="E3229" t="e">
        <f>IF(D3229=43,'Mission Importer'!A3229,0)</f>
        <v>#VALUE!</v>
      </c>
      <c r="G3229" t="e">
        <f>SEARCH("shape_name",'Mission Importer'!A3229)</f>
        <v>#VALUE!</v>
      </c>
      <c r="H3229" t="e">
        <f>IF(G3229=43,'Mission Importer'!A3229,0)</f>
        <v>#VALUE!</v>
      </c>
      <c r="J3229" t="e">
        <f>SEARCH("type",'Mission Importer'!A3229)</f>
        <v>#VALUE!</v>
      </c>
      <c r="K3229" t="e">
        <f>IF(J3229=43,'Mission Importer'!A3229,0)</f>
        <v>#VALUE!</v>
      </c>
      <c r="L3229" t="e">
        <f>SEARCH("category",'Mission Importer'!A3229)</f>
        <v>#VALUE!</v>
      </c>
      <c r="M3229" t="e">
        <f>IF(L3229=43,'Mission Importer'!A3229,0)</f>
        <v>#VALUE!</v>
      </c>
    </row>
    <row r="3230" spans="1:13" x14ac:dyDescent="0.3">
      <c r="A3230" t="e">
        <f>SEARCH("livery",'Mission Importer'!A3230)</f>
        <v>#VALUE!</v>
      </c>
      <c r="B3230" t="e">
        <f>IF(A3230=43,'Mission Importer'!A3230,0)</f>
        <v>#VALUE!</v>
      </c>
      <c r="D3230" t="e">
        <f>SEARCH("shape_name",'Mission Importer'!A3230)</f>
        <v>#VALUE!</v>
      </c>
      <c r="E3230" t="e">
        <f>IF(D3230=43,'Mission Importer'!A3230,0)</f>
        <v>#VALUE!</v>
      </c>
      <c r="G3230" t="e">
        <f>SEARCH("shape_name",'Mission Importer'!A3230)</f>
        <v>#VALUE!</v>
      </c>
      <c r="H3230" t="e">
        <f>IF(G3230=43,'Mission Importer'!A3230,0)</f>
        <v>#VALUE!</v>
      </c>
      <c r="J3230" t="e">
        <f>SEARCH("type",'Mission Importer'!A3230)</f>
        <v>#VALUE!</v>
      </c>
      <c r="K3230" t="e">
        <f>IF(J3230=43,'Mission Importer'!A3230,0)</f>
        <v>#VALUE!</v>
      </c>
      <c r="L3230" t="e">
        <f>SEARCH("category",'Mission Importer'!A3230)</f>
        <v>#VALUE!</v>
      </c>
      <c r="M3230" t="e">
        <f>IF(L3230=43,'Mission Importer'!A3230,0)</f>
        <v>#VALUE!</v>
      </c>
    </row>
    <row r="3231" spans="1:13" x14ac:dyDescent="0.3">
      <c r="A3231" t="e">
        <f>SEARCH("livery",'Mission Importer'!A3231)</f>
        <v>#VALUE!</v>
      </c>
      <c r="B3231" t="e">
        <f>IF(A3231=43,'Mission Importer'!A3231,0)</f>
        <v>#VALUE!</v>
      </c>
      <c r="D3231" t="e">
        <f>SEARCH("shape_name",'Mission Importer'!A3231)</f>
        <v>#VALUE!</v>
      </c>
      <c r="E3231" t="e">
        <f>IF(D3231=43,'Mission Importer'!A3231,0)</f>
        <v>#VALUE!</v>
      </c>
      <c r="G3231" t="e">
        <f>SEARCH("shape_name",'Mission Importer'!A3231)</f>
        <v>#VALUE!</v>
      </c>
      <c r="H3231" t="e">
        <f>IF(G3231=43,'Mission Importer'!A3231,0)</f>
        <v>#VALUE!</v>
      </c>
      <c r="J3231" t="e">
        <f>SEARCH("type",'Mission Importer'!A3231)</f>
        <v>#VALUE!</v>
      </c>
      <c r="K3231" t="e">
        <f>IF(J3231=43,'Mission Importer'!A3231,0)</f>
        <v>#VALUE!</v>
      </c>
      <c r="L3231" t="e">
        <f>SEARCH("category",'Mission Importer'!A3231)</f>
        <v>#VALUE!</v>
      </c>
      <c r="M3231" t="e">
        <f>IF(L3231=43,'Mission Importer'!A3231,0)</f>
        <v>#VALUE!</v>
      </c>
    </row>
    <row r="3232" spans="1:13" x14ac:dyDescent="0.3">
      <c r="A3232" t="e">
        <f>SEARCH("livery",'Mission Importer'!A3232)</f>
        <v>#VALUE!</v>
      </c>
      <c r="B3232" t="e">
        <f>IF(A3232=43,'Mission Importer'!A3232,0)</f>
        <v>#VALUE!</v>
      </c>
      <c r="D3232" t="e">
        <f>SEARCH("shape_name",'Mission Importer'!A3232)</f>
        <v>#VALUE!</v>
      </c>
      <c r="E3232" t="e">
        <f>IF(D3232=43,'Mission Importer'!A3232,0)</f>
        <v>#VALUE!</v>
      </c>
      <c r="G3232" t="e">
        <f>SEARCH("shape_name",'Mission Importer'!A3232)</f>
        <v>#VALUE!</v>
      </c>
      <c r="H3232" t="e">
        <f>IF(G3232=43,'Mission Importer'!A3232,0)</f>
        <v>#VALUE!</v>
      </c>
      <c r="J3232" t="e">
        <f>SEARCH("type",'Mission Importer'!A3232)</f>
        <v>#VALUE!</v>
      </c>
      <c r="K3232" t="e">
        <f>IF(J3232=43,'Mission Importer'!A3232,0)</f>
        <v>#VALUE!</v>
      </c>
      <c r="L3232" t="e">
        <f>SEARCH("category",'Mission Importer'!A3232)</f>
        <v>#VALUE!</v>
      </c>
      <c r="M3232" t="e">
        <f>IF(L3232=43,'Mission Importer'!A3232,0)</f>
        <v>#VALUE!</v>
      </c>
    </row>
    <row r="3233" spans="1:13" x14ac:dyDescent="0.3">
      <c r="A3233" t="e">
        <f>SEARCH("livery",'Mission Importer'!A3233)</f>
        <v>#VALUE!</v>
      </c>
      <c r="B3233" t="e">
        <f>IF(A3233=43,'Mission Importer'!A3233,0)</f>
        <v>#VALUE!</v>
      </c>
      <c r="D3233" t="e">
        <f>SEARCH("shape_name",'Mission Importer'!A3233)</f>
        <v>#VALUE!</v>
      </c>
      <c r="E3233" t="e">
        <f>IF(D3233=43,'Mission Importer'!A3233,0)</f>
        <v>#VALUE!</v>
      </c>
      <c r="G3233" t="e">
        <f>SEARCH("shape_name",'Mission Importer'!A3233)</f>
        <v>#VALUE!</v>
      </c>
      <c r="H3233" t="e">
        <f>IF(G3233=43,'Mission Importer'!A3233,0)</f>
        <v>#VALUE!</v>
      </c>
      <c r="J3233" t="e">
        <f>SEARCH("type",'Mission Importer'!A3233)</f>
        <v>#VALUE!</v>
      </c>
      <c r="K3233" t="e">
        <f>IF(J3233=43,'Mission Importer'!A3233,0)</f>
        <v>#VALUE!</v>
      </c>
      <c r="L3233" t="e">
        <f>SEARCH("category",'Mission Importer'!A3233)</f>
        <v>#VALUE!</v>
      </c>
      <c r="M3233" t="e">
        <f>IF(L3233=43,'Mission Importer'!A3233,0)</f>
        <v>#VALUE!</v>
      </c>
    </row>
    <row r="3234" spans="1:13" x14ac:dyDescent="0.3">
      <c r="A3234" t="e">
        <f>SEARCH("livery",'Mission Importer'!A3234)</f>
        <v>#VALUE!</v>
      </c>
      <c r="B3234" t="e">
        <f>IF(A3234=43,'Mission Importer'!A3234,0)</f>
        <v>#VALUE!</v>
      </c>
      <c r="D3234" t="e">
        <f>SEARCH("shape_name",'Mission Importer'!A3234)</f>
        <v>#VALUE!</v>
      </c>
      <c r="E3234" t="e">
        <f>IF(D3234=43,'Mission Importer'!A3234,0)</f>
        <v>#VALUE!</v>
      </c>
      <c r="G3234" t="e">
        <f>SEARCH("shape_name",'Mission Importer'!A3234)</f>
        <v>#VALUE!</v>
      </c>
      <c r="H3234" t="e">
        <f>IF(G3234=43,'Mission Importer'!A3234,0)</f>
        <v>#VALUE!</v>
      </c>
      <c r="J3234" t="e">
        <f>SEARCH("type",'Mission Importer'!A3234)</f>
        <v>#VALUE!</v>
      </c>
      <c r="K3234" t="e">
        <f>IF(J3234=43,'Mission Importer'!A3234,0)</f>
        <v>#VALUE!</v>
      </c>
      <c r="L3234" t="e">
        <f>SEARCH("category",'Mission Importer'!A3234)</f>
        <v>#VALUE!</v>
      </c>
      <c r="M3234" t="e">
        <f>IF(L3234=43,'Mission Importer'!A3234,0)</f>
        <v>#VALUE!</v>
      </c>
    </row>
    <row r="3235" spans="1:13" x14ac:dyDescent="0.3">
      <c r="A3235" t="e">
        <f>SEARCH("livery",'Mission Importer'!A3235)</f>
        <v>#VALUE!</v>
      </c>
      <c r="B3235" t="e">
        <f>IF(A3235=43,'Mission Importer'!A3235,0)</f>
        <v>#VALUE!</v>
      </c>
      <c r="D3235" t="e">
        <f>SEARCH("shape_name",'Mission Importer'!A3235)</f>
        <v>#VALUE!</v>
      </c>
      <c r="E3235" t="e">
        <f>IF(D3235=43,'Mission Importer'!A3235,0)</f>
        <v>#VALUE!</v>
      </c>
      <c r="G3235" t="e">
        <f>SEARCH("shape_name",'Mission Importer'!A3235)</f>
        <v>#VALUE!</v>
      </c>
      <c r="H3235" t="e">
        <f>IF(G3235=43,'Mission Importer'!A3235,0)</f>
        <v>#VALUE!</v>
      </c>
      <c r="J3235" t="e">
        <f>SEARCH("type",'Mission Importer'!A3235)</f>
        <v>#VALUE!</v>
      </c>
      <c r="K3235" t="e">
        <f>IF(J3235=43,'Mission Importer'!A3235,0)</f>
        <v>#VALUE!</v>
      </c>
      <c r="L3235" t="e">
        <f>SEARCH("category",'Mission Importer'!A3235)</f>
        <v>#VALUE!</v>
      </c>
      <c r="M3235" t="e">
        <f>IF(L3235=43,'Mission Importer'!A3235,0)</f>
        <v>#VALUE!</v>
      </c>
    </row>
    <row r="3236" spans="1:13" x14ac:dyDescent="0.3">
      <c r="A3236" t="e">
        <f>SEARCH("livery",'Mission Importer'!A3236)</f>
        <v>#VALUE!</v>
      </c>
      <c r="B3236" t="e">
        <f>IF(A3236=43,'Mission Importer'!A3236,0)</f>
        <v>#VALUE!</v>
      </c>
      <c r="D3236" t="e">
        <f>SEARCH("shape_name",'Mission Importer'!A3236)</f>
        <v>#VALUE!</v>
      </c>
      <c r="E3236" t="e">
        <f>IF(D3236=43,'Mission Importer'!A3236,0)</f>
        <v>#VALUE!</v>
      </c>
      <c r="G3236" t="e">
        <f>SEARCH("shape_name",'Mission Importer'!A3236)</f>
        <v>#VALUE!</v>
      </c>
      <c r="H3236" t="e">
        <f>IF(G3236=43,'Mission Importer'!A3236,0)</f>
        <v>#VALUE!</v>
      </c>
      <c r="J3236" t="e">
        <f>SEARCH("type",'Mission Importer'!A3236)</f>
        <v>#VALUE!</v>
      </c>
      <c r="K3236" t="e">
        <f>IF(J3236=43,'Mission Importer'!A3236,0)</f>
        <v>#VALUE!</v>
      </c>
      <c r="L3236" t="e">
        <f>SEARCH("category",'Mission Importer'!A3236)</f>
        <v>#VALUE!</v>
      </c>
      <c r="M3236" t="e">
        <f>IF(L3236=43,'Mission Importer'!A3236,0)</f>
        <v>#VALUE!</v>
      </c>
    </row>
    <row r="3237" spans="1:13" x14ac:dyDescent="0.3">
      <c r="A3237" t="e">
        <f>SEARCH("livery",'Mission Importer'!A3237)</f>
        <v>#VALUE!</v>
      </c>
      <c r="B3237" t="e">
        <f>IF(A3237=43,'Mission Importer'!A3237,0)</f>
        <v>#VALUE!</v>
      </c>
      <c r="D3237" t="e">
        <f>SEARCH("shape_name",'Mission Importer'!A3237)</f>
        <v>#VALUE!</v>
      </c>
      <c r="E3237" t="e">
        <f>IF(D3237=43,'Mission Importer'!A3237,0)</f>
        <v>#VALUE!</v>
      </c>
      <c r="G3237" t="e">
        <f>SEARCH("shape_name",'Mission Importer'!A3237)</f>
        <v>#VALUE!</v>
      </c>
      <c r="H3237" t="e">
        <f>IF(G3237=43,'Mission Importer'!A3237,0)</f>
        <v>#VALUE!</v>
      </c>
      <c r="J3237" t="e">
        <f>SEARCH("type",'Mission Importer'!A3237)</f>
        <v>#VALUE!</v>
      </c>
      <c r="K3237" t="e">
        <f>IF(J3237=43,'Mission Importer'!A3237,0)</f>
        <v>#VALUE!</v>
      </c>
      <c r="L3237" t="e">
        <f>SEARCH("category",'Mission Importer'!A3237)</f>
        <v>#VALUE!</v>
      </c>
      <c r="M3237" t="e">
        <f>IF(L3237=43,'Mission Importer'!A3237,0)</f>
        <v>#VALUE!</v>
      </c>
    </row>
    <row r="3238" spans="1:13" x14ac:dyDescent="0.3">
      <c r="A3238" t="e">
        <f>SEARCH("livery",'Mission Importer'!A3238)</f>
        <v>#VALUE!</v>
      </c>
      <c r="B3238" t="e">
        <f>IF(A3238=43,'Mission Importer'!A3238,0)</f>
        <v>#VALUE!</v>
      </c>
      <c r="D3238" t="e">
        <f>SEARCH("shape_name",'Mission Importer'!A3238)</f>
        <v>#VALUE!</v>
      </c>
      <c r="E3238" t="e">
        <f>IF(D3238=43,'Mission Importer'!A3238,0)</f>
        <v>#VALUE!</v>
      </c>
      <c r="G3238" t="e">
        <f>SEARCH("shape_name",'Mission Importer'!A3238)</f>
        <v>#VALUE!</v>
      </c>
      <c r="H3238" t="e">
        <f>IF(G3238=43,'Mission Importer'!A3238,0)</f>
        <v>#VALUE!</v>
      </c>
      <c r="J3238" t="e">
        <f>SEARCH("type",'Mission Importer'!A3238)</f>
        <v>#VALUE!</v>
      </c>
      <c r="K3238" t="e">
        <f>IF(J3238=43,'Mission Importer'!A3238,0)</f>
        <v>#VALUE!</v>
      </c>
      <c r="L3238" t="e">
        <f>SEARCH("category",'Mission Importer'!A3238)</f>
        <v>#VALUE!</v>
      </c>
      <c r="M3238" t="e">
        <f>IF(L3238=43,'Mission Importer'!A3238,0)</f>
        <v>#VALUE!</v>
      </c>
    </row>
    <row r="3239" spans="1:13" x14ac:dyDescent="0.3">
      <c r="A3239" t="e">
        <f>SEARCH("livery",'Mission Importer'!A3239)</f>
        <v>#VALUE!</v>
      </c>
      <c r="B3239" t="e">
        <f>IF(A3239=43,'Mission Importer'!A3239,0)</f>
        <v>#VALUE!</v>
      </c>
      <c r="D3239" t="e">
        <f>SEARCH("shape_name",'Mission Importer'!A3239)</f>
        <v>#VALUE!</v>
      </c>
      <c r="E3239" t="e">
        <f>IF(D3239=43,'Mission Importer'!A3239,0)</f>
        <v>#VALUE!</v>
      </c>
      <c r="G3239" t="e">
        <f>SEARCH("shape_name",'Mission Importer'!A3239)</f>
        <v>#VALUE!</v>
      </c>
      <c r="H3239" t="e">
        <f>IF(G3239=43,'Mission Importer'!A3239,0)</f>
        <v>#VALUE!</v>
      </c>
      <c r="J3239" t="e">
        <f>SEARCH("type",'Mission Importer'!A3239)</f>
        <v>#VALUE!</v>
      </c>
      <c r="K3239" t="e">
        <f>IF(J3239=43,'Mission Importer'!A3239,0)</f>
        <v>#VALUE!</v>
      </c>
      <c r="L3239" t="e">
        <f>SEARCH("category",'Mission Importer'!A3239)</f>
        <v>#VALUE!</v>
      </c>
      <c r="M3239" t="e">
        <f>IF(L3239=43,'Mission Importer'!A3239,0)</f>
        <v>#VALUE!</v>
      </c>
    </row>
    <row r="3240" spans="1:13" x14ac:dyDescent="0.3">
      <c r="A3240">
        <f>SEARCH("livery",'Mission Importer'!A3240)</f>
        <v>43</v>
      </c>
      <c r="B3240" t="str">
        <f>IF(A3240=43,'Mission Importer'!A3240,0)</f>
        <v xml:space="preserve">                                        ["livery_id"] = "desert",</v>
      </c>
      <c r="D3240" t="e">
        <f>SEARCH("shape_name",'Mission Importer'!A3240)</f>
        <v>#VALUE!</v>
      </c>
      <c r="E3240" t="e">
        <f>IF(D3240=43,'Mission Importer'!A3240,0)</f>
        <v>#VALUE!</v>
      </c>
      <c r="G3240" t="e">
        <f>SEARCH("shape_name",'Mission Importer'!A3240)</f>
        <v>#VALUE!</v>
      </c>
      <c r="H3240" t="e">
        <f>IF(G3240=43,'Mission Importer'!A3240,0)</f>
        <v>#VALUE!</v>
      </c>
      <c r="J3240" t="e">
        <f>SEARCH("type",'Mission Importer'!A3240)</f>
        <v>#VALUE!</v>
      </c>
      <c r="K3240" t="e">
        <f>IF(J3240=43,'Mission Importer'!A3240,0)</f>
        <v>#VALUE!</v>
      </c>
      <c r="L3240" t="e">
        <f>SEARCH("category",'Mission Importer'!A3240)</f>
        <v>#VALUE!</v>
      </c>
      <c r="M3240" t="e">
        <f>IF(L3240=43,'Mission Importer'!A3240,0)</f>
        <v>#VALUE!</v>
      </c>
    </row>
    <row r="3241" spans="1:13" x14ac:dyDescent="0.3">
      <c r="A3241" t="e">
        <f>SEARCH("livery",'Mission Importer'!A3241)</f>
        <v>#VALUE!</v>
      </c>
      <c r="B3241" t="e">
        <f>IF(A3241=43,'Mission Importer'!A3241,0)</f>
        <v>#VALUE!</v>
      </c>
      <c r="D3241" t="e">
        <f>SEARCH("shape_name",'Mission Importer'!A3241)</f>
        <v>#VALUE!</v>
      </c>
      <c r="E3241" t="e">
        <f>IF(D3241=43,'Mission Importer'!A3241,0)</f>
        <v>#VALUE!</v>
      </c>
      <c r="G3241" t="e">
        <f>SEARCH("shape_name",'Mission Importer'!A3241)</f>
        <v>#VALUE!</v>
      </c>
      <c r="H3241" t="e">
        <f>IF(G3241=43,'Mission Importer'!A3241,0)</f>
        <v>#VALUE!</v>
      </c>
      <c r="J3241" t="e">
        <f>SEARCH("type",'Mission Importer'!A3241)</f>
        <v>#VALUE!</v>
      </c>
      <c r="K3241" t="e">
        <f>IF(J3241=43,'Mission Importer'!A3241,0)</f>
        <v>#VALUE!</v>
      </c>
      <c r="L3241">
        <f>SEARCH("category",'Mission Importer'!A3241)</f>
        <v>43</v>
      </c>
      <c r="M3241" t="str">
        <f>IF(L3241=43,'Mission Importer'!A3241,0)</f>
        <v xml:space="preserve">                                        ["category"] = "Armor",</v>
      </c>
    </row>
    <row r="3242" spans="1:13" x14ac:dyDescent="0.3">
      <c r="A3242" t="e">
        <f>SEARCH("livery",'Mission Importer'!A3242)</f>
        <v>#VALUE!</v>
      </c>
      <c r="B3242" t="e">
        <f>IF(A3242=43,'Mission Importer'!A3242,0)</f>
        <v>#VALUE!</v>
      </c>
      <c r="D3242" t="e">
        <f>SEARCH("shape_name",'Mission Importer'!A3242)</f>
        <v>#VALUE!</v>
      </c>
      <c r="E3242" t="e">
        <f>IF(D3242=43,'Mission Importer'!A3242,0)</f>
        <v>#VALUE!</v>
      </c>
      <c r="G3242" t="e">
        <f>SEARCH("shape_name",'Mission Importer'!A3242)</f>
        <v>#VALUE!</v>
      </c>
      <c r="H3242" t="e">
        <f>IF(G3242=43,'Mission Importer'!A3242,0)</f>
        <v>#VALUE!</v>
      </c>
      <c r="J3242">
        <f>SEARCH("type",'Mission Importer'!A3242)</f>
        <v>43</v>
      </c>
      <c r="K3242" t="str">
        <f>IF(J3242=43,'Mission Importer'!A3242,0)</f>
        <v xml:space="preserve">                                        ["type"] = "BMD-1",</v>
      </c>
      <c r="L3242" t="e">
        <f>SEARCH("category",'Mission Importer'!A3242)</f>
        <v>#VALUE!</v>
      </c>
      <c r="M3242" t="e">
        <f>IF(L3242=43,'Mission Importer'!A3242,0)</f>
        <v>#VALUE!</v>
      </c>
    </row>
    <row r="3243" spans="1:13" x14ac:dyDescent="0.3">
      <c r="A3243" t="e">
        <f>SEARCH("livery",'Mission Importer'!A3243)</f>
        <v>#VALUE!</v>
      </c>
      <c r="B3243" t="e">
        <f>IF(A3243=43,'Mission Importer'!A3243,0)</f>
        <v>#VALUE!</v>
      </c>
      <c r="D3243" t="e">
        <f>SEARCH("shape_name",'Mission Importer'!A3243)</f>
        <v>#VALUE!</v>
      </c>
      <c r="E3243" t="e">
        <f>IF(D3243=43,'Mission Importer'!A3243,0)</f>
        <v>#VALUE!</v>
      </c>
      <c r="G3243" t="e">
        <f>SEARCH("shape_name",'Mission Importer'!A3243)</f>
        <v>#VALUE!</v>
      </c>
      <c r="H3243" t="e">
        <f>IF(G3243=43,'Mission Importer'!A3243,0)</f>
        <v>#VALUE!</v>
      </c>
      <c r="J3243" t="e">
        <f>SEARCH("type",'Mission Importer'!A3243)</f>
        <v>#VALUE!</v>
      </c>
      <c r="K3243" t="e">
        <f>IF(J3243=43,'Mission Importer'!A3243,0)</f>
        <v>#VALUE!</v>
      </c>
      <c r="L3243" t="e">
        <f>SEARCH("category",'Mission Importer'!A3243)</f>
        <v>#VALUE!</v>
      </c>
      <c r="M3243" t="e">
        <f>IF(L3243=43,'Mission Importer'!A3243,0)</f>
        <v>#VALUE!</v>
      </c>
    </row>
    <row r="3244" spans="1:13" x14ac:dyDescent="0.3">
      <c r="A3244" t="e">
        <f>SEARCH("livery",'Mission Importer'!A3244)</f>
        <v>#VALUE!</v>
      </c>
      <c r="B3244" t="e">
        <f>IF(A3244=43,'Mission Importer'!A3244,0)</f>
        <v>#VALUE!</v>
      </c>
      <c r="D3244" t="e">
        <f>SEARCH("shape_name",'Mission Importer'!A3244)</f>
        <v>#VALUE!</v>
      </c>
      <c r="E3244" t="e">
        <f>IF(D3244=43,'Mission Importer'!A3244,0)</f>
        <v>#VALUE!</v>
      </c>
      <c r="G3244" t="e">
        <f>SEARCH("shape_name",'Mission Importer'!A3244)</f>
        <v>#VALUE!</v>
      </c>
      <c r="H3244" t="e">
        <f>IF(G3244=43,'Mission Importer'!A3244,0)</f>
        <v>#VALUE!</v>
      </c>
      <c r="J3244" t="e">
        <f>SEARCH("type",'Mission Importer'!A3244)</f>
        <v>#VALUE!</v>
      </c>
      <c r="K3244" t="e">
        <f>IF(J3244=43,'Mission Importer'!A3244,0)</f>
        <v>#VALUE!</v>
      </c>
      <c r="L3244" t="e">
        <f>SEARCH("category",'Mission Importer'!A3244)</f>
        <v>#VALUE!</v>
      </c>
      <c r="M3244" t="e">
        <f>IF(L3244=43,'Mission Importer'!A3244,0)</f>
        <v>#VALUE!</v>
      </c>
    </row>
    <row r="3245" spans="1:13" x14ac:dyDescent="0.3">
      <c r="A3245" t="e">
        <f>SEARCH("livery",'Mission Importer'!A3245)</f>
        <v>#VALUE!</v>
      </c>
      <c r="B3245" t="e">
        <f>IF(A3245=43,'Mission Importer'!A3245,0)</f>
        <v>#VALUE!</v>
      </c>
      <c r="D3245" t="e">
        <f>SEARCH("shape_name",'Mission Importer'!A3245)</f>
        <v>#VALUE!</v>
      </c>
      <c r="E3245" t="e">
        <f>IF(D3245=43,'Mission Importer'!A3245,0)</f>
        <v>#VALUE!</v>
      </c>
      <c r="G3245" t="e">
        <f>SEARCH("shape_name",'Mission Importer'!A3245)</f>
        <v>#VALUE!</v>
      </c>
      <c r="H3245" t="e">
        <f>IF(G3245=43,'Mission Importer'!A3245,0)</f>
        <v>#VALUE!</v>
      </c>
      <c r="J3245" t="e">
        <f>SEARCH("type",'Mission Importer'!A3245)</f>
        <v>#VALUE!</v>
      </c>
      <c r="K3245" t="e">
        <f>IF(J3245=43,'Mission Importer'!A3245,0)</f>
        <v>#VALUE!</v>
      </c>
      <c r="L3245" t="e">
        <f>SEARCH("category",'Mission Importer'!A3245)</f>
        <v>#VALUE!</v>
      </c>
      <c r="M3245" t="e">
        <f>IF(L3245=43,'Mission Importer'!A3245,0)</f>
        <v>#VALUE!</v>
      </c>
    </row>
    <row r="3246" spans="1:13" x14ac:dyDescent="0.3">
      <c r="A3246" t="e">
        <f>SEARCH("livery",'Mission Importer'!A3246)</f>
        <v>#VALUE!</v>
      </c>
      <c r="B3246" t="e">
        <f>IF(A3246=43,'Mission Importer'!A3246,0)</f>
        <v>#VALUE!</v>
      </c>
      <c r="D3246" t="e">
        <f>SEARCH("shape_name",'Mission Importer'!A3246)</f>
        <v>#VALUE!</v>
      </c>
      <c r="E3246" t="e">
        <f>IF(D3246=43,'Mission Importer'!A3246,0)</f>
        <v>#VALUE!</v>
      </c>
      <c r="G3246" t="e">
        <f>SEARCH("shape_name",'Mission Importer'!A3246)</f>
        <v>#VALUE!</v>
      </c>
      <c r="H3246" t="e">
        <f>IF(G3246=43,'Mission Importer'!A3246,0)</f>
        <v>#VALUE!</v>
      </c>
      <c r="J3246" t="e">
        <f>SEARCH("type",'Mission Importer'!A3246)</f>
        <v>#VALUE!</v>
      </c>
      <c r="K3246" t="e">
        <f>IF(J3246=43,'Mission Importer'!A3246,0)</f>
        <v>#VALUE!</v>
      </c>
      <c r="L3246" t="e">
        <f>SEARCH("category",'Mission Importer'!A3246)</f>
        <v>#VALUE!</v>
      </c>
      <c r="M3246" t="e">
        <f>IF(L3246=43,'Mission Importer'!A3246,0)</f>
        <v>#VALUE!</v>
      </c>
    </row>
    <row r="3247" spans="1:13" x14ac:dyDescent="0.3">
      <c r="A3247" t="e">
        <f>SEARCH("livery",'Mission Importer'!A3247)</f>
        <v>#VALUE!</v>
      </c>
      <c r="B3247" t="e">
        <f>IF(A3247=43,'Mission Importer'!A3247,0)</f>
        <v>#VALUE!</v>
      </c>
      <c r="D3247" t="e">
        <f>SEARCH("shape_name",'Mission Importer'!A3247)</f>
        <v>#VALUE!</v>
      </c>
      <c r="E3247" t="e">
        <f>IF(D3247=43,'Mission Importer'!A3247,0)</f>
        <v>#VALUE!</v>
      </c>
      <c r="G3247" t="e">
        <f>SEARCH("shape_name",'Mission Importer'!A3247)</f>
        <v>#VALUE!</v>
      </c>
      <c r="H3247" t="e">
        <f>IF(G3247=43,'Mission Importer'!A3247,0)</f>
        <v>#VALUE!</v>
      </c>
      <c r="J3247" t="e">
        <f>SEARCH("type",'Mission Importer'!A3247)</f>
        <v>#VALUE!</v>
      </c>
      <c r="K3247" t="e">
        <f>IF(J3247=43,'Mission Importer'!A3247,0)</f>
        <v>#VALUE!</v>
      </c>
      <c r="L3247" t="e">
        <f>SEARCH("category",'Mission Importer'!A3247)</f>
        <v>#VALUE!</v>
      </c>
      <c r="M3247" t="e">
        <f>IF(L3247=43,'Mission Importer'!A3247,0)</f>
        <v>#VALUE!</v>
      </c>
    </row>
    <row r="3248" spans="1:13" x14ac:dyDescent="0.3">
      <c r="A3248" t="e">
        <f>SEARCH("livery",'Mission Importer'!A3248)</f>
        <v>#VALUE!</v>
      </c>
      <c r="B3248" t="e">
        <f>IF(A3248=43,'Mission Importer'!A3248,0)</f>
        <v>#VALUE!</v>
      </c>
      <c r="D3248" t="e">
        <f>SEARCH("shape_name",'Mission Importer'!A3248)</f>
        <v>#VALUE!</v>
      </c>
      <c r="E3248" t="e">
        <f>IF(D3248=43,'Mission Importer'!A3248,0)</f>
        <v>#VALUE!</v>
      </c>
      <c r="G3248" t="e">
        <f>SEARCH("shape_name",'Mission Importer'!A3248)</f>
        <v>#VALUE!</v>
      </c>
      <c r="H3248" t="e">
        <f>IF(G3248=43,'Mission Importer'!A3248,0)</f>
        <v>#VALUE!</v>
      </c>
      <c r="J3248" t="e">
        <f>SEARCH("type",'Mission Importer'!A3248)</f>
        <v>#VALUE!</v>
      </c>
      <c r="K3248" t="e">
        <f>IF(J3248=43,'Mission Importer'!A3248,0)</f>
        <v>#VALUE!</v>
      </c>
      <c r="L3248" t="e">
        <f>SEARCH("category",'Mission Importer'!A3248)</f>
        <v>#VALUE!</v>
      </c>
      <c r="M3248" t="e">
        <f>IF(L3248=43,'Mission Importer'!A3248,0)</f>
        <v>#VALUE!</v>
      </c>
    </row>
    <row r="3249" spans="1:13" x14ac:dyDescent="0.3">
      <c r="A3249" t="e">
        <f>SEARCH("livery",'Mission Importer'!A3249)</f>
        <v>#VALUE!</v>
      </c>
      <c r="B3249" t="e">
        <f>IF(A3249=43,'Mission Importer'!A3249,0)</f>
        <v>#VALUE!</v>
      </c>
      <c r="D3249" t="e">
        <f>SEARCH("shape_name",'Mission Importer'!A3249)</f>
        <v>#VALUE!</v>
      </c>
      <c r="E3249" t="e">
        <f>IF(D3249=43,'Mission Importer'!A3249,0)</f>
        <v>#VALUE!</v>
      </c>
      <c r="G3249" t="e">
        <f>SEARCH("shape_name",'Mission Importer'!A3249)</f>
        <v>#VALUE!</v>
      </c>
      <c r="H3249" t="e">
        <f>IF(G3249=43,'Mission Importer'!A3249,0)</f>
        <v>#VALUE!</v>
      </c>
      <c r="J3249" t="e">
        <f>SEARCH("type",'Mission Importer'!A3249)</f>
        <v>#VALUE!</v>
      </c>
      <c r="K3249" t="e">
        <f>IF(J3249=43,'Mission Importer'!A3249,0)</f>
        <v>#VALUE!</v>
      </c>
      <c r="L3249" t="e">
        <f>SEARCH("category",'Mission Importer'!A3249)</f>
        <v>#VALUE!</v>
      </c>
      <c r="M3249" t="e">
        <f>IF(L3249=43,'Mission Importer'!A3249,0)</f>
        <v>#VALUE!</v>
      </c>
    </row>
    <row r="3250" spans="1:13" x14ac:dyDescent="0.3">
      <c r="A3250" t="e">
        <f>SEARCH("livery",'Mission Importer'!A3250)</f>
        <v>#VALUE!</v>
      </c>
      <c r="B3250" t="e">
        <f>IF(A3250=43,'Mission Importer'!A3250,0)</f>
        <v>#VALUE!</v>
      </c>
      <c r="D3250" t="e">
        <f>SEARCH("shape_name",'Mission Importer'!A3250)</f>
        <v>#VALUE!</v>
      </c>
      <c r="E3250" t="e">
        <f>IF(D3250=43,'Mission Importer'!A3250,0)</f>
        <v>#VALUE!</v>
      </c>
      <c r="G3250" t="e">
        <f>SEARCH("shape_name",'Mission Importer'!A3250)</f>
        <v>#VALUE!</v>
      </c>
      <c r="H3250" t="e">
        <f>IF(G3250=43,'Mission Importer'!A3250,0)</f>
        <v>#VALUE!</v>
      </c>
      <c r="J3250" t="e">
        <f>SEARCH("type",'Mission Importer'!A3250)</f>
        <v>#VALUE!</v>
      </c>
      <c r="K3250" t="e">
        <f>IF(J3250=43,'Mission Importer'!A3250,0)</f>
        <v>#VALUE!</v>
      </c>
      <c r="L3250" t="e">
        <f>SEARCH("category",'Mission Importer'!A3250)</f>
        <v>#VALUE!</v>
      </c>
      <c r="M3250" t="e">
        <f>IF(L3250=43,'Mission Importer'!A3250,0)</f>
        <v>#VALUE!</v>
      </c>
    </row>
    <row r="3251" spans="1:13" x14ac:dyDescent="0.3">
      <c r="A3251" t="e">
        <f>SEARCH("livery",'Mission Importer'!A3251)</f>
        <v>#VALUE!</v>
      </c>
      <c r="B3251" t="e">
        <f>IF(A3251=43,'Mission Importer'!A3251,0)</f>
        <v>#VALUE!</v>
      </c>
      <c r="D3251" t="e">
        <f>SEARCH("shape_name",'Mission Importer'!A3251)</f>
        <v>#VALUE!</v>
      </c>
      <c r="E3251" t="e">
        <f>IF(D3251=43,'Mission Importer'!A3251,0)</f>
        <v>#VALUE!</v>
      </c>
      <c r="G3251" t="e">
        <f>SEARCH("shape_name",'Mission Importer'!A3251)</f>
        <v>#VALUE!</v>
      </c>
      <c r="H3251" t="e">
        <f>IF(G3251=43,'Mission Importer'!A3251,0)</f>
        <v>#VALUE!</v>
      </c>
      <c r="J3251" t="e">
        <f>SEARCH("type",'Mission Importer'!A3251)</f>
        <v>#VALUE!</v>
      </c>
      <c r="K3251" t="e">
        <f>IF(J3251=43,'Mission Importer'!A3251,0)</f>
        <v>#VALUE!</v>
      </c>
      <c r="L3251" t="e">
        <f>SEARCH("category",'Mission Importer'!A3251)</f>
        <v>#VALUE!</v>
      </c>
      <c r="M3251" t="e">
        <f>IF(L3251=43,'Mission Importer'!A3251,0)</f>
        <v>#VALUE!</v>
      </c>
    </row>
    <row r="3252" spans="1:13" x14ac:dyDescent="0.3">
      <c r="A3252" t="e">
        <f>SEARCH("livery",'Mission Importer'!A3252)</f>
        <v>#VALUE!</v>
      </c>
      <c r="B3252" t="e">
        <f>IF(A3252=43,'Mission Importer'!A3252,0)</f>
        <v>#VALUE!</v>
      </c>
      <c r="D3252" t="e">
        <f>SEARCH("shape_name",'Mission Importer'!A3252)</f>
        <v>#VALUE!</v>
      </c>
      <c r="E3252" t="e">
        <f>IF(D3252=43,'Mission Importer'!A3252,0)</f>
        <v>#VALUE!</v>
      </c>
      <c r="G3252" t="e">
        <f>SEARCH("shape_name",'Mission Importer'!A3252)</f>
        <v>#VALUE!</v>
      </c>
      <c r="H3252" t="e">
        <f>IF(G3252=43,'Mission Importer'!A3252,0)</f>
        <v>#VALUE!</v>
      </c>
      <c r="J3252" t="e">
        <f>SEARCH("type",'Mission Importer'!A3252)</f>
        <v>#VALUE!</v>
      </c>
      <c r="K3252" t="e">
        <f>IF(J3252=43,'Mission Importer'!A3252,0)</f>
        <v>#VALUE!</v>
      </c>
      <c r="L3252" t="e">
        <f>SEARCH("category",'Mission Importer'!A3252)</f>
        <v>#VALUE!</v>
      </c>
      <c r="M3252" t="e">
        <f>IF(L3252=43,'Mission Importer'!A3252,0)</f>
        <v>#VALUE!</v>
      </c>
    </row>
    <row r="3253" spans="1:13" x14ac:dyDescent="0.3">
      <c r="A3253" t="e">
        <f>SEARCH("livery",'Mission Importer'!A3253)</f>
        <v>#VALUE!</v>
      </c>
      <c r="B3253" t="e">
        <f>IF(A3253=43,'Mission Importer'!A3253,0)</f>
        <v>#VALUE!</v>
      </c>
      <c r="D3253" t="e">
        <f>SEARCH("shape_name",'Mission Importer'!A3253)</f>
        <v>#VALUE!</v>
      </c>
      <c r="E3253" t="e">
        <f>IF(D3253=43,'Mission Importer'!A3253,0)</f>
        <v>#VALUE!</v>
      </c>
      <c r="G3253" t="e">
        <f>SEARCH("shape_name",'Mission Importer'!A3253)</f>
        <v>#VALUE!</v>
      </c>
      <c r="H3253" t="e">
        <f>IF(G3253=43,'Mission Importer'!A3253,0)</f>
        <v>#VALUE!</v>
      </c>
      <c r="J3253" t="e">
        <f>SEARCH("type",'Mission Importer'!A3253)</f>
        <v>#VALUE!</v>
      </c>
      <c r="K3253" t="e">
        <f>IF(J3253=43,'Mission Importer'!A3253,0)</f>
        <v>#VALUE!</v>
      </c>
      <c r="L3253" t="e">
        <f>SEARCH("category",'Mission Importer'!A3253)</f>
        <v>#VALUE!</v>
      </c>
      <c r="M3253" t="e">
        <f>IF(L3253=43,'Mission Importer'!A3253,0)</f>
        <v>#VALUE!</v>
      </c>
    </row>
    <row r="3254" spans="1:13" x14ac:dyDescent="0.3">
      <c r="A3254" t="e">
        <f>SEARCH("livery",'Mission Importer'!A3254)</f>
        <v>#VALUE!</v>
      </c>
      <c r="B3254" t="e">
        <f>IF(A3254=43,'Mission Importer'!A3254,0)</f>
        <v>#VALUE!</v>
      </c>
      <c r="D3254" t="e">
        <f>SEARCH("shape_name",'Mission Importer'!A3254)</f>
        <v>#VALUE!</v>
      </c>
      <c r="E3254" t="e">
        <f>IF(D3254=43,'Mission Importer'!A3254,0)</f>
        <v>#VALUE!</v>
      </c>
      <c r="G3254" t="e">
        <f>SEARCH("shape_name",'Mission Importer'!A3254)</f>
        <v>#VALUE!</v>
      </c>
      <c r="H3254" t="e">
        <f>IF(G3254=43,'Mission Importer'!A3254,0)</f>
        <v>#VALUE!</v>
      </c>
      <c r="J3254" t="e">
        <f>SEARCH("type",'Mission Importer'!A3254)</f>
        <v>#VALUE!</v>
      </c>
      <c r="K3254" t="e">
        <f>IF(J3254=43,'Mission Importer'!A3254,0)</f>
        <v>#VALUE!</v>
      </c>
      <c r="L3254" t="e">
        <f>SEARCH("category",'Mission Importer'!A3254)</f>
        <v>#VALUE!</v>
      </c>
      <c r="M3254" t="e">
        <f>IF(L3254=43,'Mission Importer'!A3254,0)</f>
        <v>#VALUE!</v>
      </c>
    </row>
    <row r="3255" spans="1:13" x14ac:dyDescent="0.3">
      <c r="A3255" t="e">
        <f>SEARCH("livery",'Mission Importer'!A3255)</f>
        <v>#VALUE!</v>
      </c>
      <c r="B3255" t="e">
        <f>IF(A3255=43,'Mission Importer'!A3255,0)</f>
        <v>#VALUE!</v>
      </c>
      <c r="D3255" t="e">
        <f>SEARCH("shape_name",'Mission Importer'!A3255)</f>
        <v>#VALUE!</v>
      </c>
      <c r="E3255" t="e">
        <f>IF(D3255=43,'Mission Importer'!A3255,0)</f>
        <v>#VALUE!</v>
      </c>
      <c r="G3255" t="e">
        <f>SEARCH("shape_name",'Mission Importer'!A3255)</f>
        <v>#VALUE!</v>
      </c>
      <c r="H3255" t="e">
        <f>IF(G3255=43,'Mission Importer'!A3255,0)</f>
        <v>#VALUE!</v>
      </c>
      <c r="J3255" t="e">
        <f>SEARCH("type",'Mission Importer'!A3255)</f>
        <v>#VALUE!</v>
      </c>
      <c r="K3255" t="e">
        <f>IF(J3255=43,'Mission Importer'!A3255,0)</f>
        <v>#VALUE!</v>
      </c>
      <c r="L3255" t="e">
        <f>SEARCH("category",'Mission Importer'!A3255)</f>
        <v>#VALUE!</v>
      </c>
      <c r="M3255" t="e">
        <f>IF(L3255=43,'Mission Importer'!A3255,0)</f>
        <v>#VALUE!</v>
      </c>
    </row>
    <row r="3256" spans="1:13" x14ac:dyDescent="0.3">
      <c r="A3256" t="e">
        <f>SEARCH("livery",'Mission Importer'!A3256)</f>
        <v>#VALUE!</v>
      </c>
      <c r="B3256" t="e">
        <f>IF(A3256=43,'Mission Importer'!A3256,0)</f>
        <v>#VALUE!</v>
      </c>
      <c r="D3256" t="e">
        <f>SEARCH("shape_name",'Mission Importer'!A3256)</f>
        <v>#VALUE!</v>
      </c>
      <c r="E3256" t="e">
        <f>IF(D3256=43,'Mission Importer'!A3256,0)</f>
        <v>#VALUE!</v>
      </c>
      <c r="G3256" t="e">
        <f>SEARCH("shape_name",'Mission Importer'!A3256)</f>
        <v>#VALUE!</v>
      </c>
      <c r="H3256" t="e">
        <f>IF(G3256=43,'Mission Importer'!A3256,0)</f>
        <v>#VALUE!</v>
      </c>
      <c r="J3256" t="e">
        <f>SEARCH("type",'Mission Importer'!A3256)</f>
        <v>#VALUE!</v>
      </c>
      <c r="K3256" t="e">
        <f>IF(J3256=43,'Mission Importer'!A3256,0)</f>
        <v>#VALUE!</v>
      </c>
      <c r="L3256" t="e">
        <f>SEARCH("category",'Mission Importer'!A3256)</f>
        <v>#VALUE!</v>
      </c>
      <c r="M3256" t="e">
        <f>IF(L3256=43,'Mission Importer'!A3256,0)</f>
        <v>#VALUE!</v>
      </c>
    </row>
    <row r="3257" spans="1:13" x14ac:dyDescent="0.3">
      <c r="A3257" t="e">
        <f>SEARCH("livery",'Mission Importer'!A3257)</f>
        <v>#VALUE!</v>
      </c>
      <c r="B3257" t="e">
        <f>IF(A3257=43,'Mission Importer'!A3257,0)</f>
        <v>#VALUE!</v>
      </c>
      <c r="D3257" t="e">
        <f>SEARCH("shape_name",'Mission Importer'!A3257)</f>
        <v>#VALUE!</v>
      </c>
      <c r="E3257" t="e">
        <f>IF(D3257=43,'Mission Importer'!A3257,0)</f>
        <v>#VALUE!</v>
      </c>
      <c r="G3257" t="e">
        <f>SEARCH("shape_name",'Mission Importer'!A3257)</f>
        <v>#VALUE!</v>
      </c>
      <c r="H3257" t="e">
        <f>IF(G3257=43,'Mission Importer'!A3257,0)</f>
        <v>#VALUE!</v>
      </c>
      <c r="J3257" t="e">
        <f>SEARCH("type",'Mission Importer'!A3257)</f>
        <v>#VALUE!</v>
      </c>
      <c r="K3257" t="e">
        <f>IF(J3257=43,'Mission Importer'!A3257,0)</f>
        <v>#VALUE!</v>
      </c>
      <c r="L3257" t="e">
        <f>SEARCH("category",'Mission Importer'!A3257)</f>
        <v>#VALUE!</v>
      </c>
      <c r="M3257" t="e">
        <f>IF(L3257=43,'Mission Importer'!A3257,0)</f>
        <v>#VALUE!</v>
      </c>
    </row>
    <row r="3258" spans="1:13" x14ac:dyDescent="0.3">
      <c r="A3258" t="e">
        <f>SEARCH("livery",'Mission Importer'!A3258)</f>
        <v>#VALUE!</v>
      </c>
      <c r="B3258" t="e">
        <f>IF(A3258=43,'Mission Importer'!A3258,0)</f>
        <v>#VALUE!</v>
      </c>
      <c r="D3258" t="e">
        <f>SEARCH("shape_name",'Mission Importer'!A3258)</f>
        <v>#VALUE!</v>
      </c>
      <c r="E3258" t="e">
        <f>IF(D3258=43,'Mission Importer'!A3258,0)</f>
        <v>#VALUE!</v>
      </c>
      <c r="G3258" t="e">
        <f>SEARCH("shape_name",'Mission Importer'!A3258)</f>
        <v>#VALUE!</v>
      </c>
      <c r="H3258" t="e">
        <f>IF(G3258=43,'Mission Importer'!A3258,0)</f>
        <v>#VALUE!</v>
      </c>
      <c r="J3258" t="e">
        <f>SEARCH("type",'Mission Importer'!A3258)</f>
        <v>#VALUE!</v>
      </c>
      <c r="K3258" t="e">
        <f>IF(J3258=43,'Mission Importer'!A3258,0)</f>
        <v>#VALUE!</v>
      </c>
      <c r="L3258" t="e">
        <f>SEARCH("category",'Mission Importer'!A3258)</f>
        <v>#VALUE!</v>
      </c>
      <c r="M3258" t="e">
        <f>IF(L3258=43,'Mission Importer'!A3258,0)</f>
        <v>#VALUE!</v>
      </c>
    </row>
    <row r="3259" spans="1:13" x14ac:dyDescent="0.3">
      <c r="A3259" t="e">
        <f>SEARCH("livery",'Mission Importer'!A3259)</f>
        <v>#VALUE!</v>
      </c>
      <c r="B3259" t="e">
        <f>IF(A3259=43,'Mission Importer'!A3259,0)</f>
        <v>#VALUE!</v>
      </c>
      <c r="D3259" t="e">
        <f>SEARCH("shape_name",'Mission Importer'!A3259)</f>
        <v>#VALUE!</v>
      </c>
      <c r="E3259" t="e">
        <f>IF(D3259=43,'Mission Importer'!A3259,0)</f>
        <v>#VALUE!</v>
      </c>
      <c r="G3259" t="e">
        <f>SEARCH("shape_name",'Mission Importer'!A3259)</f>
        <v>#VALUE!</v>
      </c>
      <c r="H3259" t="e">
        <f>IF(G3259=43,'Mission Importer'!A3259,0)</f>
        <v>#VALUE!</v>
      </c>
      <c r="J3259" t="e">
        <f>SEARCH("type",'Mission Importer'!A3259)</f>
        <v>#VALUE!</v>
      </c>
      <c r="K3259" t="e">
        <f>IF(J3259=43,'Mission Importer'!A3259,0)</f>
        <v>#VALUE!</v>
      </c>
      <c r="L3259" t="e">
        <f>SEARCH("category",'Mission Importer'!A3259)</f>
        <v>#VALUE!</v>
      </c>
      <c r="M3259" t="e">
        <f>IF(L3259=43,'Mission Importer'!A3259,0)</f>
        <v>#VALUE!</v>
      </c>
    </row>
    <row r="3260" spans="1:13" x14ac:dyDescent="0.3">
      <c r="A3260" t="e">
        <f>SEARCH("livery",'Mission Importer'!A3260)</f>
        <v>#VALUE!</v>
      </c>
      <c r="B3260" t="e">
        <f>IF(A3260=43,'Mission Importer'!A3260,0)</f>
        <v>#VALUE!</v>
      </c>
      <c r="D3260" t="e">
        <f>SEARCH("shape_name",'Mission Importer'!A3260)</f>
        <v>#VALUE!</v>
      </c>
      <c r="E3260" t="e">
        <f>IF(D3260=43,'Mission Importer'!A3260,0)</f>
        <v>#VALUE!</v>
      </c>
      <c r="G3260" t="e">
        <f>SEARCH("shape_name",'Mission Importer'!A3260)</f>
        <v>#VALUE!</v>
      </c>
      <c r="H3260" t="e">
        <f>IF(G3260=43,'Mission Importer'!A3260,0)</f>
        <v>#VALUE!</v>
      </c>
      <c r="J3260" t="e">
        <f>SEARCH("type",'Mission Importer'!A3260)</f>
        <v>#VALUE!</v>
      </c>
      <c r="K3260" t="e">
        <f>IF(J3260=43,'Mission Importer'!A3260,0)</f>
        <v>#VALUE!</v>
      </c>
      <c r="L3260" t="e">
        <f>SEARCH("category",'Mission Importer'!A3260)</f>
        <v>#VALUE!</v>
      </c>
      <c r="M3260" t="e">
        <f>IF(L3260=43,'Mission Importer'!A3260,0)</f>
        <v>#VALUE!</v>
      </c>
    </row>
    <row r="3261" spans="1:13" x14ac:dyDescent="0.3">
      <c r="A3261" t="e">
        <f>SEARCH("livery",'Mission Importer'!A3261)</f>
        <v>#VALUE!</v>
      </c>
      <c r="B3261" t="e">
        <f>IF(A3261=43,'Mission Importer'!A3261,0)</f>
        <v>#VALUE!</v>
      </c>
      <c r="D3261" t="e">
        <f>SEARCH("shape_name",'Mission Importer'!A3261)</f>
        <v>#VALUE!</v>
      </c>
      <c r="E3261" t="e">
        <f>IF(D3261=43,'Mission Importer'!A3261,0)</f>
        <v>#VALUE!</v>
      </c>
      <c r="G3261" t="e">
        <f>SEARCH("shape_name",'Mission Importer'!A3261)</f>
        <v>#VALUE!</v>
      </c>
      <c r="H3261" t="e">
        <f>IF(G3261=43,'Mission Importer'!A3261,0)</f>
        <v>#VALUE!</v>
      </c>
      <c r="J3261" t="e">
        <f>SEARCH("type",'Mission Importer'!A3261)</f>
        <v>#VALUE!</v>
      </c>
      <c r="K3261" t="e">
        <f>IF(J3261=43,'Mission Importer'!A3261,0)</f>
        <v>#VALUE!</v>
      </c>
      <c r="L3261" t="e">
        <f>SEARCH("category",'Mission Importer'!A3261)</f>
        <v>#VALUE!</v>
      </c>
      <c r="M3261" t="e">
        <f>IF(L3261=43,'Mission Importer'!A3261,0)</f>
        <v>#VALUE!</v>
      </c>
    </row>
    <row r="3262" spans="1:13" x14ac:dyDescent="0.3">
      <c r="A3262" t="e">
        <f>SEARCH("livery",'Mission Importer'!A3262)</f>
        <v>#VALUE!</v>
      </c>
      <c r="B3262" t="e">
        <f>IF(A3262=43,'Mission Importer'!A3262,0)</f>
        <v>#VALUE!</v>
      </c>
      <c r="D3262" t="e">
        <f>SEARCH("shape_name",'Mission Importer'!A3262)</f>
        <v>#VALUE!</v>
      </c>
      <c r="E3262" t="e">
        <f>IF(D3262=43,'Mission Importer'!A3262,0)</f>
        <v>#VALUE!</v>
      </c>
      <c r="G3262" t="e">
        <f>SEARCH("shape_name",'Mission Importer'!A3262)</f>
        <v>#VALUE!</v>
      </c>
      <c r="H3262" t="e">
        <f>IF(G3262=43,'Mission Importer'!A3262,0)</f>
        <v>#VALUE!</v>
      </c>
      <c r="J3262" t="e">
        <f>SEARCH("type",'Mission Importer'!A3262)</f>
        <v>#VALUE!</v>
      </c>
      <c r="K3262" t="e">
        <f>IF(J3262=43,'Mission Importer'!A3262,0)</f>
        <v>#VALUE!</v>
      </c>
      <c r="L3262" t="e">
        <f>SEARCH("category",'Mission Importer'!A3262)</f>
        <v>#VALUE!</v>
      </c>
      <c r="M3262" t="e">
        <f>IF(L3262=43,'Mission Importer'!A3262,0)</f>
        <v>#VALUE!</v>
      </c>
    </row>
    <row r="3263" spans="1:13" x14ac:dyDescent="0.3">
      <c r="A3263" t="e">
        <f>SEARCH("livery",'Mission Importer'!A3263)</f>
        <v>#VALUE!</v>
      </c>
      <c r="B3263" t="e">
        <f>IF(A3263=43,'Mission Importer'!A3263,0)</f>
        <v>#VALUE!</v>
      </c>
      <c r="D3263" t="e">
        <f>SEARCH("shape_name",'Mission Importer'!A3263)</f>
        <v>#VALUE!</v>
      </c>
      <c r="E3263" t="e">
        <f>IF(D3263=43,'Mission Importer'!A3263,0)</f>
        <v>#VALUE!</v>
      </c>
      <c r="G3263" t="e">
        <f>SEARCH("shape_name",'Mission Importer'!A3263)</f>
        <v>#VALUE!</v>
      </c>
      <c r="H3263" t="e">
        <f>IF(G3263=43,'Mission Importer'!A3263,0)</f>
        <v>#VALUE!</v>
      </c>
      <c r="J3263" t="e">
        <f>SEARCH("type",'Mission Importer'!A3263)</f>
        <v>#VALUE!</v>
      </c>
      <c r="K3263" t="e">
        <f>IF(J3263=43,'Mission Importer'!A3263,0)</f>
        <v>#VALUE!</v>
      </c>
      <c r="L3263" t="e">
        <f>SEARCH("category",'Mission Importer'!A3263)</f>
        <v>#VALUE!</v>
      </c>
      <c r="M3263" t="e">
        <f>IF(L3263=43,'Mission Importer'!A3263,0)</f>
        <v>#VALUE!</v>
      </c>
    </row>
    <row r="3264" spans="1:13" x14ac:dyDescent="0.3">
      <c r="A3264" t="e">
        <f>SEARCH("livery",'Mission Importer'!A3264)</f>
        <v>#VALUE!</v>
      </c>
      <c r="B3264" t="e">
        <f>IF(A3264=43,'Mission Importer'!A3264,0)</f>
        <v>#VALUE!</v>
      </c>
      <c r="D3264" t="e">
        <f>SEARCH("shape_name",'Mission Importer'!A3264)</f>
        <v>#VALUE!</v>
      </c>
      <c r="E3264" t="e">
        <f>IF(D3264=43,'Mission Importer'!A3264,0)</f>
        <v>#VALUE!</v>
      </c>
      <c r="G3264" t="e">
        <f>SEARCH("shape_name",'Mission Importer'!A3264)</f>
        <v>#VALUE!</v>
      </c>
      <c r="H3264" t="e">
        <f>IF(G3264=43,'Mission Importer'!A3264,0)</f>
        <v>#VALUE!</v>
      </c>
      <c r="J3264" t="e">
        <f>SEARCH("type",'Mission Importer'!A3264)</f>
        <v>#VALUE!</v>
      </c>
      <c r="K3264" t="e">
        <f>IF(J3264=43,'Mission Importer'!A3264,0)</f>
        <v>#VALUE!</v>
      </c>
      <c r="L3264" t="e">
        <f>SEARCH("category",'Mission Importer'!A3264)</f>
        <v>#VALUE!</v>
      </c>
      <c r="M3264" t="e">
        <f>IF(L3264=43,'Mission Importer'!A3264,0)</f>
        <v>#VALUE!</v>
      </c>
    </row>
    <row r="3265" spans="1:13" x14ac:dyDescent="0.3">
      <c r="A3265" t="e">
        <f>SEARCH("livery",'Mission Importer'!A3265)</f>
        <v>#VALUE!</v>
      </c>
      <c r="B3265" t="e">
        <f>IF(A3265=43,'Mission Importer'!A3265,0)</f>
        <v>#VALUE!</v>
      </c>
      <c r="D3265" t="e">
        <f>SEARCH("shape_name",'Mission Importer'!A3265)</f>
        <v>#VALUE!</v>
      </c>
      <c r="E3265" t="e">
        <f>IF(D3265=43,'Mission Importer'!A3265,0)</f>
        <v>#VALUE!</v>
      </c>
      <c r="G3265" t="e">
        <f>SEARCH("shape_name",'Mission Importer'!A3265)</f>
        <v>#VALUE!</v>
      </c>
      <c r="H3265" t="e">
        <f>IF(G3265=43,'Mission Importer'!A3265,0)</f>
        <v>#VALUE!</v>
      </c>
      <c r="J3265" t="e">
        <f>SEARCH("type",'Mission Importer'!A3265)</f>
        <v>#VALUE!</v>
      </c>
      <c r="K3265" t="e">
        <f>IF(J3265=43,'Mission Importer'!A3265,0)</f>
        <v>#VALUE!</v>
      </c>
      <c r="L3265" t="e">
        <f>SEARCH("category",'Mission Importer'!A3265)</f>
        <v>#VALUE!</v>
      </c>
      <c r="M3265" t="e">
        <f>IF(L3265=43,'Mission Importer'!A3265,0)</f>
        <v>#VALUE!</v>
      </c>
    </row>
    <row r="3266" spans="1:13" x14ac:dyDescent="0.3">
      <c r="A3266" t="e">
        <f>SEARCH("livery",'Mission Importer'!A3266)</f>
        <v>#VALUE!</v>
      </c>
      <c r="B3266" t="e">
        <f>IF(A3266=43,'Mission Importer'!A3266,0)</f>
        <v>#VALUE!</v>
      </c>
      <c r="D3266" t="e">
        <f>SEARCH("shape_name",'Mission Importer'!A3266)</f>
        <v>#VALUE!</v>
      </c>
      <c r="E3266" t="e">
        <f>IF(D3266=43,'Mission Importer'!A3266,0)</f>
        <v>#VALUE!</v>
      </c>
      <c r="G3266" t="e">
        <f>SEARCH("shape_name",'Mission Importer'!A3266)</f>
        <v>#VALUE!</v>
      </c>
      <c r="H3266" t="e">
        <f>IF(G3266=43,'Mission Importer'!A3266,0)</f>
        <v>#VALUE!</v>
      </c>
      <c r="J3266">
        <f>SEARCH("type",'Mission Importer'!A3266)</f>
        <v>47</v>
      </c>
      <c r="K3266">
        <f>IF(J3266=43,'Mission Importer'!A3266,0)</f>
        <v>0</v>
      </c>
      <c r="L3266" t="e">
        <f>SEARCH("category",'Mission Importer'!A3266)</f>
        <v>#VALUE!</v>
      </c>
      <c r="M3266" t="e">
        <f>IF(L3266=43,'Mission Importer'!A3266,0)</f>
        <v>#VALUE!</v>
      </c>
    </row>
    <row r="3267" spans="1:13" x14ac:dyDescent="0.3">
      <c r="A3267" t="e">
        <f>SEARCH("livery",'Mission Importer'!A3267)</f>
        <v>#VALUE!</v>
      </c>
      <c r="B3267" t="e">
        <f>IF(A3267=43,'Mission Importer'!A3267,0)</f>
        <v>#VALUE!</v>
      </c>
      <c r="D3267" t="e">
        <f>SEARCH("shape_name",'Mission Importer'!A3267)</f>
        <v>#VALUE!</v>
      </c>
      <c r="E3267" t="e">
        <f>IF(D3267=43,'Mission Importer'!A3267,0)</f>
        <v>#VALUE!</v>
      </c>
      <c r="G3267" t="e">
        <f>SEARCH("shape_name",'Mission Importer'!A3267)</f>
        <v>#VALUE!</v>
      </c>
      <c r="H3267" t="e">
        <f>IF(G3267=43,'Mission Importer'!A3267,0)</f>
        <v>#VALUE!</v>
      </c>
      <c r="J3267" t="e">
        <f>SEARCH("type",'Mission Importer'!A3267)</f>
        <v>#VALUE!</v>
      </c>
      <c r="K3267" t="e">
        <f>IF(J3267=43,'Mission Importer'!A3267,0)</f>
        <v>#VALUE!</v>
      </c>
      <c r="L3267" t="e">
        <f>SEARCH("category",'Mission Importer'!A3267)</f>
        <v>#VALUE!</v>
      </c>
      <c r="M3267" t="e">
        <f>IF(L3267=43,'Mission Importer'!A3267,0)</f>
        <v>#VALUE!</v>
      </c>
    </row>
    <row r="3268" spans="1:13" x14ac:dyDescent="0.3">
      <c r="A3268" t="e">
        <f>SEARCH("livery",'Mission Importer'!A3268)</f>
        <v>#VALUE!</v>
      </c>
      <c r="B3268" t="e">
        <f>IF(A3268=43,'Mission Importer'!A3268,0)</f>
        <v>#VALUE!</v>
      </c>
      <c r="D3268" t="e">
        <f>SEARCH("shape_name",'Mission Importer'!A3268)</f>
        <v>#VALUE!</v>
      </c>
      <c r="E3268" t="e">
        <f>IF(D3268=43,'Mission Importer'!A3268,0)</f>
        <v>#VALUE!</v>
      </c>
      <c r="G3268" t="e">
        <f>SEARCH("shape_name",'Mission Importer'!A3268)</f>
        <v>#VALUE!</v>
      </c>
      <c r="H3268" t="e">
        <f>IF(G3268=43,'Mission Importer'!A3268,0)</f>
        <v>#VALUE!</v>
      </c>
      <c r="J3268" t="e">
        <f>SEARCH("type",'Mission Importer'!A3268)</f>
        <v>#VALUE!</v>
      </c>
      <c r="K3268" t="e">
        <f>IF(J3268=43,'Mission Importer'!A3268,0)</f>
        <v>#VALUE!</v>
      </c>
      <c r="L3268" t="e">
        <f>SEARCH("category",'Mission Importer'!A3268)</f>
        <v>#VALUE!</v>
      </c>
      <c r="M3268" t="e">
        <f>IF(L3268=43,'Mission Importer'!A3268,0)</f>
        <v>#VALUE!</v>
      </c>
    </row>
    <row r="3269" spans="1:13" x14ac:dyDescent="0.3">
      <c r="A3269" t="e">
        <f>SEARCH("livery",'Mission Importer'!A3269)</f>
        <v>#VALUE!</v>
      </c>
      <c r="B3269" t="e">
        <f>IF(A3269=43,'Mission Importer'!A3269,0)</f>
        <v>#VALUE!</v>
      </c>
      <c r="D3269" t="e">
        <f>SEARCH("shape_name",'Mission Importer'!A3269)</f>
        <v>#VALUE!</v>
      </c>
      <c r="E3269" t="e">
        <f>IF(D3269=43,'Mission Importer'!A3269,0)</f>
        <v>#VALUE!</v>
      </c>
      <c r="G3269" t="e">
        <f>SEARCH("shape_name",'Mission Importer'!A3269)</f>
        <v>#VALUE!</v>
      </c>
      <c r="H3269" t="e">
        <f>IF(G3269=43,'Mission Importer'!A3269,0)</f>
        <v>#VALUE!</v>
      </c>
      <c r="J3269" t="e">
        <f>SEARCH("type",'Mission Importer'!A3269)</f>
        <v>#VALUE!</v>
      </c>
      <c r="K3269" t="e">
        <f>IF(J3269=43,'Mission Importer'!A3269,0)</f>
        <v>#VALUE!</v>
      </c>
      <c r="L3269" t="e">
        <f>SEARCH("category",'Mission Importer'!A3269)</f>
        <v>#VALUE!</v>
      </c>
      <c r="M3269" t="e">
        <f>IF(L3269=43,'Mission Importer'!A3269,0)</f>
        <v>#VALUE!</v>
      </c>
    </row>
    <row r="3270" spans="1:13" x14ac:dyDescent="0.3">
      <c r="A3270" t="e">
        <f>SEARCH("livery",'Mission Importer'!A3270)</f>
        <v>#VALUE!</v>
      </c>
      <c r="B3270" t="e">
        <f>IF(A3270=43,'Mission Importer'!A3270,0)</f>
        <v>#VALUE!</v>
      </c>
      <c r="D3270" t="e">
        <f>SEARCH("shape_name",'Mission Importer'!A3270)</f>
        <v>#VALUE!</v>
      </c>
      <c r="E3270" t="e">
        <f>IF(D3270=43,'Mission Importer'!A3270,0)</f>
        <v>#VALUE!</v>
      </c>
      <c r="G3270" t="e">
        <f>SEARCH("shape_name",'Mission Importer'!A3270)</f>
        <v>#VALUE!</v>
      </c>
      <c r="H3270" t="e">
        <f>IF(G3270=43,'Mission Importer'!A3270,0)</f>
        <v>#VALUE!</v>
      </c>
      <c r="J3270" t="e">
        <f>SEARCH("type",'Mission Importer'!A3270)</f>
        <v>#VALUE!</v>
      </c>
      <c r="K3270" t="e">
        <f>IF(J3270=43,'Mission Importer'!A3270,0)</f>
        <v>#VALUE!</v>
      </c>
      <c r="L3270" t="e">
        <f>SEARCH("category",'Mission Importer'!A3270)</f>
        <v>#VALUE!</v>
      </c>
      <c r="M3270" t="e">
        <f>IF(L3270=43,'Mission Importer'!A3270,0)</f>
        <v>#VALUE!</v>
      </c>
    </row>
    <row r="3271" spans="1:13" x14ac:dyDescent="0.3">
      <c r="A3271" t="e">
        <f>SEARCH("livery",'Mission Importer'!A3271)</f>
        <v>#VALUE!</v>
      </c>
      <c r="B3271" t="e">
        <f>IF(A3271=43,'Mission Importer'!A3271,0)</f>
        <v>#VALUE!</v>
      </c>
      <c r="D3271" t="e">
        <f>SEARCH("shape_name",'Mission Importer'!A3271)</f>
        <v>#VALUE!</v>
      </c>
      <c r="E3271" t="e">
        <f>IF(D3271=43,'Mission Importer'!A3271,0)</f>
        <v>#VALUE!</v>
      </c>
      <c r="G3271" t="e">
        <f>SEARCH("shape_name",'Mission Importer'!A3271)</f>
        <v>#VALUE!</v>
      </c>
      <c r="H3271" t="e">
        <f>IF(G3271=43,'Mission Importer'!A3271,0)</f>
        <v>#VALUE!</v>
      </c>
      <c r="J3271" t="e">
        <f>SEARCH("type",'Mission Importer'!A3271)</f>
        <v>#VALUE!</v>
      </c>
      <c r="K3271" t="e">
        <f>IF(J3271=43,'Mission Importer'!A3271,0)</f>
        <v>#VALUE!</v>
      </c>
      <c r="L3271" t="e">
        <f>SEARCH("category",'Mission Importer'!A3271)</f>
        <v>#VALUE!</v>
      </c>
      <c r="M3271" t="e">
        <f>IF(L3271=43,'Mission Importer'!A3271,0)</f>
        <v>#VALUE!</v>
      </c>
    </row>
    <row r="3272" spans="1:13" x14ac:dyDescent="0.3">
      <c r="A3272" t="e">
        <f>SEARCH("livery",'Mission Importer'!A3272)</f>
        <v>#VALUE!</v>
      </c>
      <c r="B3272" t="e">
        <f>IF(A3272=43,'Mission Importer'!A3272,0)</f>
        <v>#VALUE!</v>
      </c>
      <c r="D3272" t="e">
        <f>SEARCH("shape_name",'Mission Importer'!A3272)</f>
        <v>#VALUE!</v>
      </c>
      <c r="E3272" t="e">
        <f>IF(D3272=43,'Mission Importer'!A3272,0)</f>
        <v>#VALUE!</v>
      </c>
      <c r="G3272" t="e">
        <f>SEARCH("shape_name",'Mission Importer'!A3272)</f>
        <v>#VALUE!</v>
      </c>
      <c r="H3272" t="e">
        <f>IF(G3272=43,'Mission Importer'!A3272,0)</f>
        <v>#VALUE!</v>
      </c>
      <c r="J3272" t="e">
        <f>SEARCH("type",'Mission Importer'!A3272)</f>
        <v>#VALUE!</v>
      </c>
      <c r="K3272" t="e">
        <f>IF(J3272=43,'Mission Importer'!A3272,0)</f>
        <v>#VALUE!</v>
      </c>
      <c r="L3272" t="e">
        <f>SEARCH("category",'Mission Importer'!A3272)</f>
        <v>#VALUE!</v>
      </c>
      <c r="M3272" t="e">
        <f>IF(L3272=43,'Mission Importer'!A3272,0)</f>
        <v>#VALUE!</v>
      </c>
    </row>
    <row r="3273" spans="1:13" x14ac:dyDescent="0.3">
      <c r="A3273" t="e">
        <f>SEARCH("livery",'Mission Importer'!A3273)</f>
        <v>#VALUE!</v>
      </c>
      <c r="B3273" t="e">
        <f>IF(A3273=43,'Mission Importer'!A3273,0)</f>
        <v>#VALUE!</v>
      </c>
      <c r="D3273" t="e">
        <f>SEARCH("shape_name",'Mission Importer'!A3273)</f>
        <v>#VALUE!</v>
      </c>
      <c r="E3273" t="e">
        <f>IF(D3273=43,'Mission Importer'!A3273,0)</f>
        <v>#VALUE!</v>
      </c>
      <c r="G3273" t="e">
        <f>SEARCH("shape_name",'Mission Importer'!A3273)</f>
        <v>#VALUE!</v>
      </c>
      <c r="H3273" t="e">
        <f>IF(G3273=43,'Mission Importer'!A3273,0)</f>
        <v>#VALUE!</v>
      </c>
      <c r="J3273" t="e">
        <f>SEARCH("type",'Mission Importer'!A3273)</f>
        <v>#VALUE!</v>
      </c>
      <c r="K3273" t="e">
        <f>IF(J3273=43,'Mission Importer'!A3273,0)</f>
        <v>#VALUE!</v>
      </c>
      <c r="L3273" t="e">
        <f>SEARCH("category",'Mission Importer'!A3273)</f>
        <v>#VALUE!</v>
      </c>
      <c r="M3273" t="e">
        <f>IF(L3273=43,'Mission Importer'!A3273,0)</f>
        <v>#VALUE!</v>
      </c>
    </row>
    <row r="3274" spans="1:13" x14ac:dyDescent="0.3">
      <c r="A3274" t="e">
        <f>SEARCH("livery",'Mission Importer'!A3274)</f>
        <v>#VALUE!</v>
      </c>
      <c r="B3274" t="e">
        <f>IF(A3274=43,'Mission Importer'!A3274,0)</f>
        <v>#VALUE!</v>
      </c>
      <c r="D3274" t="e">
        <f>SEARCH("shape_name",'Mission Importer'!A3274)</f>
        <v>#VALUE!</v>
      </c>
      <c r="E3274" t="e">
        <f>IF(D3274=43,'Mission Importer'!A3274,0)</f>
        <v>#VALUE!</v>
      </c>
      <c r="G3274" t="e">
        <f>SEARCH("shape_name",'Mission Importer'!A3274)</f>
        <v>#VALUE!</v>
      </c>
      <c r="H3274" t="e">
        <f>IF(G3274=43,'Mission Importer'!A3274,0)</f>
        <v>#VALUE!</v>
      </c>
      <c r="J3274" t="e">
        <f>SEARCH("type",'Mission Importer'!A3274)</f>
        <v>#VALUE!</v>
      </c>
      <c r="K3274" t="e">
        <f>IF(J3274=43,'Mission Importer'!A3274,0)</f>
        <v>#VALUE!</v>
      </c>
      <c r="L3274" t="e">
        <f>SEARCH("category",'Mission Importer'!A3274)</f>
        <v>#VALUE!</v>
      </c>
      <c r="M3274" t="e">
        <f>IF(L3274=43,'Mission Importer'!A3274,0)</f>
        <v>#VALUE!</v>
      </c>
    </row>
    <row r="3275" spans="1:13" x14ac:dyDescent="0.3">
      <c r="A3275" t="e">
        <f>SEARCH("livery",'Mission Importer'!A3275)</f>
        <v>#VALUE!</v>
      </c>
      <c r="B3275" t="e">
        <f>IF(A3275=43,'Mission Importer'!A3275,0)</f>
        <v>#VALUE!</v>
      </c>
      <c r="D3275" t="e">
        <f>SEARCH("shape_name",'Mission Importer'!A3275)</f>
        <v>#VALUE!</v>
      </c>
      <c r="E3275" t="e">
        <f>IF(D3275=43,'Mission Importer'!A3275,0)</f>
        <v>#VALUE!</v>
      </c>
      <c r="G3275" t="e">
        <f>SEARCH("shape_name",'Mission Importer'!A3275)</f>
        <v>#VALUE!</v>
      </c>
      <c r="H3275" t="e">
        <f>IF(G3275=43,'Mission Importer'!A3275,0)</f>
        <v>#VALUE!</v>
      </c>
      <c r="J3275" t="e">
        <f>SEARCH("type",'Mission Importer'!A3275)</f>
        <v>#VALUE!</v>
      </c>
      <c r="K3275" t="e">
        <f>IF(J3275=43,'Mission Importer'!A3275,0)</f>
        <v>#VALUE!</v>
      </c>
      <c r="L3275" t="e">
        <f>SEARCH("category",'Mission Importer'!A3275)</f>
        <v>#VALUE!</v>
      </c>
      <c r="M3275" t="e">
        <f>IF(L3275=43,'Mission Importer'!A3275,0)</f>
        <v>#VALUE!</v>
      </c>
    </row>
    <row r="3276" spans="1:13" x14ac:dyDescent="0.3">
      <c r="A3276" t="e">
        <f>SEARCH("livery",'Mission Importer'!A3276)</f>
        <v>#VALUE!</v>
      </c>
      <c r="B3276" t="e">
        <f>IF(A3276=43,'Mission Importer'!A3276,0)</f>
        <v>#VALUE!</v>
      </c>
      <c r="D3276" t="e">
        <f>SEARCH("shape_name",'Mission Importer'!A3276)</f>
        <v>#VALUE!</v>
      </c>
      <c r="E3276" t="e">
        <f>IF(D3276=43,'Mission Importer'!A3276,0)</f>
        <v>#VALUE!</v>
      </c>
      <c r="G3276" t="e">
        <f>SEARCH("shape_name",'Mission Importer'!A3276)</f>
        <v>#VALUE!</v>
      </c>
      <c r="H3276" t="e">
        <f>IF(G3276=43,'Mission Importer'!A3276,0)</f>
        <v>#VALUE!</v>
      </c>
      <c r="J3276" t="e">
        <f>SEARCH("type",'Mission Importer'!A3276)</f>
        <v>#VALUE!</v>
      </c>
      <c r="K3276" t="e">
        <f>IF(J3276=43,'Mission Importer'!A3276,0)</f>
        <v>#VALUE!</v>
      </c>
      <c r="L3276" t="e">
        <f>SEARCH("category",'Mission Importer'!A3276)</f>
        <v>#VALUE!</v>
      </c>
      <c r="M3276" t="e">
        <f>IF(L3276=43,'Mission Importer'!A3276,0)</f>
        <v>#VALUE!</v>
      </c>
    </row>
    <row r="3277" spans="1:13" x14ac:dyDescent="0.3">
      <c r="A3277" t="e">
        <f>SEARCH("livery",'Mission Importer'!A3277)</f>
        <v>#VALUE!</v>
      </c>
      <c r="B3277" t="e">
        <f>IF(A3277=43,'Mission Importer'!A3277,0)</f>
        <v>#VALUE!</v>
      </c>
      <c r="D3277" t="e">
        <f>SEARCH("shape_name",'Mission Importer'!A3277)</f>
        <v>#VALUE!</v>
      </c>
      <c r="E3277" t="e">
        <f>IF(D3277=43,'Mission Importer'!A3277,0)</f>
        <v>#VALUE!</v>
      </c>
      <c r="G3277" t="e">
        <f>SEARCH("shape_name",'Mission Importer'!A3277)</f>
        <v>#VALUE!</v>
      </c>
      <c r="H3277" t="e">
        <f>IF(G3277=43,'Mission Importer'!A3277,0)</f>
        <v>#VALUE!</v>
      </c>
      <c r="J3277" t="e">
        <f>SEARCH("type",'Mission Importer'!A3277)</f>
        <v>#VALUE!</v>
      </c>
      <c r="K3277" t="e">
        <f>IF(J3277=43,'Mission Importer'!A3277,0)</f>
        <v>#VALUE!</v>
      </c>
      <c r="L3277" t="e">
        <f>SEARCH("category",'Mission Importer'!A3277)</f>
        <v>#VALUE!</v>
      </c>
      <c r="M3277" t="e">
        <f>IF(L3277=43,'Mission Importer'!A3277,0)</f>
        <v>#VALUE!</v>
      </c>
    </row>
    <row r="3278" spans="1:13" x14ac:dyDescent="0.3">
      <c r="A3278" t="e">
        <f>SEARCH("livery",'Mission Importer'!A3278)</f>
        <v>#VALUE!</v>
      </c>
      <c r="B3278" t="e">
        <f>IF(A3278=43,'Mission Importer'!A3278,0)</f>
        <v>#VALUE!</v>
      </c>
      <c r="D3278" t="e">
        <f>SEARCH("shape_name",'Mission Importer'!A3278)</f>
        <v>#VALUE!</v>
      </c>
      <c r="E3278" t="e">
        <f>IF(D3278=43,'Mission Importer'!A3278,0)</f>
        <v>#VALUE!</v>
      </c>
      <c r="G3278" t="e">
        <f>SEARCH("shape_name",'Mission Importer'!A3278)</f>
        <v>#VALUE!</v>
      </c>
      <c r="H3278" t="e">
        <f>IF(G3278=43,'Mission Importer'!A3278,0)</f>
        <v>#VALUE!</v>
      </c>
      <c r="J3278" t="e">
        <f>SEARCH("type",'Mission Importer'!A3278)</f>
        <v>#VALUE!</v>
      </c>
      <c r="K3278" t="e">
        <f>IF(J3278=43,'Mission Importer'!A3278,0)</f>
        <v>#VALUE!</v>
      </c>
      <c r="L3278" t="e">
        <f>SEARCH("category",'Mission Importer'!A3278)</f>
        <v>#VALUE!</v>
      </c>
      <c r="M3278" t="e">
        <f>IF(L3278=43,'Mission Importer'!A3278,0)</f>
        <v>#VALUE!</v>
      </c>
    </row>
    <row r="3279" spans="1:13" x14ac:dyDescent="0.3">
      <c r="A3279" t="e">
        <f>SEARCH("livery",'Mission Importer'!A3279)</f>
        <v>#VALUE!</v>
      </c>
      <c r="B3279" t="e">
        <f>IF(A3279=43,'Mission Importer'!A3279,0)</f>
        <v>#VALUE!</v>
      </c>
      <c r="D3279" t="e">
        <f>SEARCH("shape_name",'Mission Importer'!A3279)</f>
        <v>#VALUE!</v>
      </c>
      <c r="E3279" t="e">
        <f>IF(D3279=43,'Mission Importer'!A3279,0)</f>
        <v>#VALUE!</v>
      </c>
      <c r="G3279" t="e">
        <f>SEARCH("shape_name",'Mission Importer'!A3279)</f>
        <v>#VALUE!</v>
      </c>
      <c r="H3279" t="e">
        <f>IF(G3279=43,'Mission Importer'!A3279,0)</f>
        <v>#VALUE!</v>
      </c>
      <c r="J3279" t="e">
        <f>SEARCH("type",'Mission Importer'!A3279)</f>
        <v>#VALUE!</v>
      </c>
      <c r="K3279" t="e">
        <f>IF(J3279=43,'Mission Importer'!A3279,0)</f>
        <v>#VALUE!</v>
      </c>
      <c r="L3279" t="e">
        <f>SEARCH("category",'Mission Importer'!A3279)</f>
        <v>#VALUE!</v>
      </c>
      <c r="M3279" t="e">
        <f>IF(L3279=43,'Mission Importer'!A3279,0)</f>
        <v>#VALUE!</v>
      </c>
    </row>
    <row r="3280" spans="1:13" x14ac:dyDescent="0.3">
      <c r="A3280" t="e">
        <f>SEARCH("livery",'Mission Importer'!A3280)</f>
        <v>#VALUE!</v>
      </c>
      <c r="B3280" t="e">
        <f>IF(A3280=43,'Mission Importer'!A3280,0)</f>
        <v>#VALUE!</v>
      </c>
      <c r="D3280" t="e">
        <f>SEARCH("shape_name",'Mission Importer'!A3280)</f>
        <v>#VALUE!</v>
      </c>
      <c r="E3280" t="e">
        <f>IF(D3280=43,'Mission Importer'!A3280,0)</f>
        <v>#VALUE!</v>
      </c>
      <c r="G3280" t="e">
        <f>SEARCH("shape_name",'Mission Importer'!A3280)</f>
        <v>#VALUE!</v>
      </c>
      <c r="H3280" t="e">
        <f>IF(G3280=43,'Mission Importer'!A3280,0)</f>
        <v>#VALUE!</v>
      </c>
      <c r="J3280" t="e">
        <f>SEARCH("type",'Mission Importer'!A3280)</f>
        <v>#VALUE!</v>
      </c>
      <c r="K3280" t="e">
        <f>IF(J3280=43,'Mission Importer'!A3280,0)</f>
        <v>#VALUE!</v>
      </c>
      <c r="L3280" t="e">
        <f>SEARCH("category",'Mission Importer'!A3280)</f>
        <v>#VALUE!</v>
      </c>
      <c r="M3280" t="e">
        <f>IF(L3280=43,'Mission Importer'!A3280,0)</f>
        <v>#VALUE!</v>
      </c>
    </row>
    <row r="3281" spans="1:13" x14ac:dyDescent="0.3">
      <c r="A3281">
        <f>SEARCH("livery",'Mission Importer'!A3281)</f>
        <v>43</v>
      </c>
      <c r="B3281" t="str">
        <f>IF(A3281=43,'Mission Importer'!A3281,0)</f>
        <v xml:space="preserve">                                        ["livery_id"] = "winter",</v>
      </c>
      <c r="D3281" t="e">
        <f>SEARCH("shape_name",'Mission Importer'!A3281)</f>
        <v>#VALUE!</v>
      </c>
      <c r="E3281" t="e">
        <f>IF(D3281=43,'Mission Importer'!A3281,0)</f>
        <v>#VALUE!</v>
      </c>
      <c r="G3281" t="e">
        <f>SEARCH("shape_name",'Mission Importer'!A3281)</f>
        <v>#VALUE!</v>
      </c>
      <c r="H3281" t="e">
        <f>IF(G3281=43,'Mission Importer'!A3281,0)</f>
        <v>#VALUE!</v>
      </c>
      <c r="J3281" t="e">
        <f>SEARCH("type",'Mission Importer'!A3281)</f>
        <v>#VALUE!</v>
      </c>
      <c r="K3281" t="e">
        <f>IF(J3281=43,'Mission Importer'!A3281,0)</f>
        <v>#VALUE!</v>
      </c>
      <c r="L3281" t="e">
        <f>SEARCH("category",'Mission Importer'!A3281)</f>
        <v>#VALUE!</v>
      </c>
      <c r="M3281" t="e">
        <f>IF(L3281=43,'Mission Importer'!A3281,0)</f>
        <v>#VALUE!</v>
      </c>
    </row>
    <row r="3282" spans="1:13" x14ac:dyDescent="0.3">
      <c r="A3282" t="e">
        <f>SEARCH("livery",'Mission Importer'!A3282)</f>
        <v>#VALUE!</v>
      </c>
      <c r="B3282" t="e">
        <f>IF(A3282=43,'Mission Importer'!A3282,0)</f>
        <v>#VALUE!</v>
      </c>
      <c r="D3282" t="e">
        <f>SEARCH("shape_name",'Mission Importer'!A3282)</f>
        <v>#VALUE!</v>
      </c>
      <c r="E3282" t="e">
        <f>IF(D3282=43,'Mission Importer'!A3282,0)</f>
        <v>#VALUE!</v>
      </c>
      <c r="G3282" t="e">
        <f>SEARCH("shape_name",'Mission Importer'!A3282)</f>
        <v>#VALUE!</v>
      </c>
      <c r="H3282" t="e">
        <f>IF(G3282=43,'Mission Importer'!A3282,0)</f>
        <v>#VALUE!</v>
      </c>
      <c r="J3282" t="e">
        <f>SEARCH("type",'Mission Importer'!A3282)</f>
        <v>#VALUE!</v>
      </c>
      <c r="K3282" t="e">
        <f>IF(J3282=43,'Mission Importer'!A3282,0)</f>
        <v>#VALUE!</v>
      </c>
      <c r="L3282">
        <f>SEARCH("category",'Mission Importer'!A3282)</f>
        <v>43</v>
      </c>
      <c r="M3282" t="str">
        <f>IF(L3282=43,'Mission Importer'!A3282,0)</f>
        <v xml:space="preserve">                                        ["category"] = "Armor",</v>
      </c>
    </row>
    <row r="3283" spans="1:13" x14ac:dyDescent="0.3">
      <c r="A3283" t="e">
        <f>SEARCH("livery",'Mission Importer'!A3283)</f>
        <v>#VALUE!</v>
      </c>
      <c r="B3283" t="e">
        <f>IF(A3283=43,'Mission Importer'!A3283,0)</f>
        <v>#VALUE!</v>
      </c>
      <c r="D3283" t="e">
        <f>SEARCH("shape_name",'Mission Importer'!A3283)</f>
        <v>#VALUE!</v>
      </c>
      <c r="E3283" t="e">
        <f>IF(D3283=43,'Mission Importer'!A3283,0)</f>
        <v>#VALUE!</v>
      </c>
      <c r="G3283" t="e">
        <f>SEARCH("shape_name",'Mission Importer'!A3283)</f>
        <v>#VALUE!</v>
      </c>
      <c r="H3283" t="e">
        <f>IF(G3283=43,'Mission Importer'!A3283,0)</f>
        <v>#VALUE!</v>
      </c>
      <c r="J3283">
        <f>SEARCH("type",'Mission Importer'!A3283)</f>
        <v>43</v>
      </c>
      <c r="K3283" t="str">
        <f>IF(J3283=43,'Mission Importer'!A3283,0)</f>
        <v xml:space="preserve">                                        ["type"] = "BMD-1",</v>
      </c>
      <c r="L3283" t="e">
        <f>SEARCH("category",'Mission Importer'!A3283)</f>
        <v>#VALUE!</v>
      </c>
      <c r="M3283" t="e">
        <f>IF(L3283=43,'Mission Importer'!A3283,0)</f>
        <v>#VALUE!</v>
      </c>
    </row>
    <row r="3284" spans="1:13" x14ac:dyDescent="0.3">
      <c r="A3284" t="e">
        <f>SEARCH("livery",'Mission Importer'!A3284)</f>
        <v>#VALUE!</v>
      </c>
      <c r="B3284" t="e">
        <f>IF(A3284=43,'Mission Importer'!A3284,0)</f>
        <v>#VALUE!</v>
      </c>
      <c r="D3284" t="e">
        <f>SEARCH("shape_name",'Mission Importer'!A3284)</f>
        <v>#VALUE!</v>
      </c>
      <c r="E3284" t="e">
        <f>IF(D3284=43,'Mission Importer'!A3284,0)</f>
        <v>#VALUE!</v>
      </c>
      <c r="G3284" t="e">
        <f>SEARCH("shape_name",'Mission Importer'!A3284)</f>
        <v>#VALUE!</v>
      </c>
      <c r="H3284" t="e">
        <f>IF(G3284=43,'Mission Importer'!A3284,0)</f>
        <v>#VALUE!</v>
      </c>
      <c r="J3284" t="e">
        <f>SEARCH("type",'Mission Importer'!A3284)</f>
        <v>#VALUE!</v>
      </c>
      <c r="K3284" t="e">
        <f>IF(J3284=43,'Mission Importer'!A3284,0)</f>
        <v>#VALUE!</v>
      </c>
      <c r="L3284" t="e">
        <f>SEARCH("category",'Mission Importer'!A3284)</f>
        <v>#VALUE!</v>
      </c>
      <c r="M3284" t="e">
        <f>IF(L3284=43,'Mission Importer'!A3284,0)</f>
        <v>#VALUE!</v>
      </c>
    </row>
    <row r="3285" spans="1:13" x14ac:dyDescent="0.3">
      <c r="A3285" t="e">
        <f>SEARCH("livery",'Mission Importer'!A3285)</f>
        <v>#VALUE!</v>
      </c>
      <c r="B3285" t="e">
        <f>IF(A3285=43,'Mission Importer'!A3285,0)</f>
        <v>#VALUE!</v>
      </c>
      <c r="D3285" t="e">
        <f>SEARCH("shape_name",'Mission Importer'!A3285)</f>
        <v>#VALUE!</v>
      </c>
      <c r="E3285" t="e">
        <f>IF(D3285=43,'Mission Importer'!A3285,0)</f>
        <v>#VALUE!</v>
      </c>
      <c r="G3285" t="e">
        <f>SEARCH("shape_name",'Mission Importer'!A3285)</f>
        <v>#VALUE!</v>
      </c>
      <c r="H3285" t="e">
        <f>IF(G3285=43,'Mission Importer'!A3285,0)</f>
        <v>#VALUE!</v>
      </c>
      <c r="J3285" t="e">
        <f>SEARCH("type",'Mission Importer'!A3285)</f>
        <v>#VALUE!</v>
      </c>
      <c r="K3285" t="e">
        <f>IF(J3285=43,'Mission Importer'!A3285,0)</f>
        <v>#VALUE!</v>
      </c>
      <c r="L3285" t="e">
        <f>SEARCH("category",'Mission Importer'!A3285)</f>
        <v>#VALUE!</v>
      </c>
      <c r="M3285" t="e">
        <f>IF(L3285=43,'Mission Importer'!A3285,0)</f>
        <v>#VALUE!</v>
      </c>
    </row>
    <row r="3286" spans="1:13" x14ac:dyDescent="0.3">
      <c r="A3286" t="e">
        <f>SEARCH("livery",'Mission Importer'!A3286)</f>
        <v>#VALUE!</v>
      </c>
      <c r="B3286" t="e">
        <f>IF(A3286=43,'Mission Importer'!A3286,0)</f>
        <v>#VALUE!</v>
      </c>
      <c r="D3286" t="e">
        <f>SEARCH("shape_name",'Mission Importer'!A3286)</f>
        <v>#VALUE!</v>
      </c>
      <c r="E3286" t="e">
        <f>IF(D3286=43,'Mission Importer'!A3286,0)</f>
        <v>#VALUE!</v>
      </c>
      <c r="G3286" t="e">
        <f>SEARCH("shape_name",'Mission Importer'!A3286)</f>
        <v>#VALUE!</v>
      </c>
      <c r="H3286" t="e">
        <f>IF(G3286=43,'Mission Importer'!A3286,0)</f>
        <v>#VALUE!</v>
      </c>
      <c r="J3286" t="e">
        <f>SEARCH("type",'Mission Importer'!A3286)</f>
        <v>#VALUE!</v>
      </c>
      <c r="K3286" t="e">
        <f>IF(J3286=43,'Mission Importer'!A3286,0)</f>
        <v>#VALUE!</v>
      </c>
      <c r="L3286" t="e">
        <f>SEARCH("category",'Mission Importer'!A3286)</f>
        <v>#VALUE!</v>
      </c>
      <c r="M3286" t="e">
        <f>IF(L3286=43,'Mission Importer'!A3286,0)</f>
        <v>#VALUE!</v>
      </c>
    </row>
    <row r="3287" spans="1:13" x14ac:dyDescent="0.3">
      <c r="A3287" t="e">
        <f>SEARCH("livery",'Mission Importer'!A3287)</f>
        <v>#VALUE!</v>
      </c>
      <c r="B3287" t="e">
        <f>IF(A3287=43,'Mission Importer'!A3287,0)</f>
        <v>#VALUE!</v>
      </c>
      <c r="D3287" t="e">
        <f>SEARCH("shape_name",'Mission Importer'!A3287)</f>
        <v>#VALUE!</v>
      </c>
      <c r="E3287" t="e">
        <f>IF(D3287=43,'Mission Importer'!A3287,0)</f>
        <v>#VALUE!</v>
      </c>
      <c r="G3287" t="e">
        <f>SEARCH("shape_name",'Mission Importer'!A3287)</f>
        <v>#VALUE!</v>
      </c>
      <c r="H3287" t="e">
        <f>IF(G3287=43,'Mission Importer'!A3287,0)</f>
        <v>#VALUE!</v>
      </c>
      <c r="J3287" t="e">
        <f>SEARCH("type",'Mission Importer'!A3287)</f>
        <v>#VALUE!</v>
      </c>
      <c r="K3287" t="e">
        <f>IF(J3287=43,'Mission Importer'!A3287,0)</f>
        <v>#VALUE!</v>
      </c>
      <c r="L3287" t="e">
        <f>SEARCH("category",'Mission Importer'!A3287)</f>
        <v>#VALUE!</v>
      </c>
      <c r="M3287" t="e">
        <f>IF(L3287=43,'Mission Importer'!A3287,0)</f>
        <v>#VALUE!</v>
      </c>
    </row>
    <row r="3288" spans="1:13" x14ac:dyDescent="0.3">
      <c r="A3288" t="e">
        <f>SEARCH("livery",'Mission Importer'!A3288)</f>
        <v>#VALUE!</v>
      </c>
      <c r="B3288" t="e">
        <f>IF(A3288=43,'Mission Importer'!A3288,0)</f>
        <v>#VALUE!</v>
      </c>
      <c r="D3288" t="e">
        <f>SEARCH("shape_name",'Mission Importer'!A3288)</f>
        <v>#VALUE!</v>
      </c>
      <c r="E3288" t="e">
        <f>IF(D3288=43,'Mission Importer'!A3288,0)</f>
        <v>#VALUE!</v>
      </c>
      <c r="G3288" t="e">
        <f>SEARCH("shape_name",'Mission Importer'!A3288)</f>
        <v>#VALUE!</v>
      </c>
      <c r="H3288" t="e">
        <f>IF(G3288=43,'Mission Importer'!A3288,0)</f>
        <v>#VALUE!</v>
      </c>
      <c r="J3288" t="e">
        <f>SEARCH("type",'Mission Importer'!A3288)</f>
        <v>#VALUE!</v>
      </c>
      <c r="K3288" t="e">
        <f>IF(J3288=43,'Mission Importer'!A3288,0)</f>
        <v>#VALUE!</v>
      </c>
      <c r="L3288" t="e">
        <f>SEARCH("category",'Mission Importer'!A3288)</f>
        <v>#VALUE!</v>
      </c>
      <c r="M3288" t="e">
        <f>IF(L3288=43,'Mission Importer'!A3288,0)</f>
        <v>#VALUE!</v>
      </c>
    </row>
    <row r="3289" spans="1:13" x14ac:dyDescent="0.3">
      <c r="A3289" t="e">
        <f>SEARCH("livery",'Mission Importer'!A3289)</f>
        <v>#VALUE!</v>
      </c>
      <c r="B3289" t="e">
        <f>IF(A3289=43,'Mission Importer'!A3289,0)</f>
        <v>#VALUE!</v>
      </c>
      <c r="D3289" t="e">
        <f>SEARCH("shape_name",'Mission Importer'!A3289)</f>
        <v>#VALUE!</v>
      </c>
      <c r="E3289" t="e">
        <f>IF(D3289=43,'Mission Importer'!A3289,0)</f>
        <v>#VALUE!</v>
      </c>
      <c r="G3289" t="e">
        <f>SEARCH("shape_name",'Mission Importer'!A3289)</f>
        <v>#VALUE!</v>
      </c>
      <c r="H3289" t="e">
        <f>IF(G3289=43,'Mission Importer'!A3289,0)</f>
        <v>#VALUE!</v>
      </c>
      <c r="J3289" t="e">
        <f>SEARCH("type",'Mission Importer'!A3289)</f>
        <v>#VALUE!</v>
      </c>
      <c r="K3289" t="e">
        <f>IF(J3289=43,'Mission Importer'!A3289,0)</f>
        <v>#VALUE!</v>
      </c>
      <c r="L3289" t="e">
        <f>SEARCH("category",'Mission Importer'!A3289)</f>
        <v>#VALUE!</v>
      </c>
      <c r="M3289" t="e">
        <f>IF(L3289=43,'Mission Importer'!A3289,0)</f>
        <v>#VALUE!</v>
      </c>
    </row>
    <row r="3290" spans="1:13" x14ac:dyDescent="0.3">
      <c r="A3290" t="e">
        <f>SEARCH("livery",'Mission Importer'!A3290)</f>
        <v>#VALUE!</v>
      </c>
      <c r="B3290" t="e">
        <f>IF(A3290=43,'Mission Importer'!A3290,0)</f>
        <v>#VALUE!</v>
      </c>
      <c r="D3290" t="e">
        <f>SEARCH("shape_name",'Mission Importer'!A3290)</f>
        <v>#VALUE!</v>
      </c>
      <c r="E3290" t="e">
        <f>IF(D3290=43,'Mission Importer'!A3290,0)</f>
        <v>#VALUE!</v>
      </c>
      <c r="G3290" t="e">
        <f>SEARCH("shape_name",'Mission Importer'!A3290)</f>
        <v>#VALUE!</v>
      </c>
      <c r="H3290" t="e">
        <f>IF(G3290=43,'Mission Importer'!A3290,0)</f>
        <v>#VALUE!</v>
      </c>
      <c r="J3290" t="e">
        <f>SEARCH("type",'Mission Importer'!A3290)</f>
        <v>#VALUE!</v>
      </c>
      <c r="K3290" t="e">
        <f>IF(J3290=43,'Mission Importer'!A3290,0)</f>
        <v>#VALUE!</v>
      </c>
      <c r="L3290" t="e">
        <f>SEARCH("category",'Mission Importer'!A3290)</f>
        <v>#VALUE!</v>
      </c>
      <c r="M3290" t="e">
        <f>IF(L3290=43,'Mission Importer'!A3290,0)</f>
        <v>#VALUE!</v>
      </c>
    </row>
    <row r="3291" spans="1:13" x14ac:dyDescent="0.3">
      <c r="A3291" t="e">
        <f>SEARCH("livery",'Mission Importer'!A3291)</f>
        <v>#VALUE!</v>
      </c>
      <c r="B3291" t="e">
        <f>IF(A3291=43,'Mission Importer'!A3291,0)</f>
        <v>#VALUE!</v>
      </c>
      <c r="D3291" t="e">
        <f>SEARCH("shape_name",'Mission Importer'!A3291)</f>
        <v>#VALUE!</v>
      </c>
      <c r="E3291" t="e">
        <f>IF(D3291=43,'Mission Importer'!A3291,0)</f>
        <v>#VALUE!</v>
      </c>
      <c r="G3291" t="e">
        <f>SEARCH("shape_name",'Mission Importer'!A3291)</f>
        <v>#VALUE!</v>
      </c>
      <c r="H3291" t="e">
        <f>IF(G3291=43,'Mission Importer'!A3291,0)</f>
        <v>#VALUE!</v>
      </c>
      <c r="J3291" t="e">
        <f>SEARCH("type",'Mission Importer'!A3291)</f>
        <v>#VALUE!</v>
      </c>
      <c r="K3291" t="e">
        <f>IF(J3291=43,'Mission Importer'!A3291,0)</f>
        <v>#VALUE!</v>
      </c>
      <c r="L3291" t="e">
        <f>SEARCH("category",'Mission Importer'!A3291)</f>
        <v>#VALUE!</v>
      </c>
      <c r="M3291" t="e">
        <f>IF(L3291=43,'Mission Importer'!A3291,0)</f>
        <v>#VALUE!</v>
      </c>
    </row>
    <row r="3292" spans="1:13" x14ac:dyDescent="0.3">
      <c r="A3292" t="e">
        <f>SEARCH("livery",'Mission Importer'!A3292)</f>
        <v>#VALUE!</v>
      </c>
      <c r="B3292" t="e">
        <f>IF(A3292=43,'Mission Importer'!A3292,0)</f>
        <v>#VALUE!</v>
      </c>
      <c r="D3292" t="e">
        <f>SEARCH("shape_name",'Mission Importer'!A3292)</f>
        <v>#VALUE!</v>
      </c>
      <c r="E3292" t="e">
        <f>IF(D3292=43,'Mission Importer'!A3292,0)</f>
        <v>#VALUE!</v>
      </c>
      <c r="G3292" t="e">
        <f>SEARCH("shape_name",'Mission Importer'!A3292)</f>
        <v>#VALUE!</v>
      </c>
      <c r="H3292" t="e">
        <f>IF(G3292=43,'Mission Importer'!A3292,0)</f>
        <v>#VALUE!</v>
      </c>
      <c r="J3292" t="e">
        <f>SEARCH("type",'Mission Importer'!A3292)</f>
        <v>#VALUE!</v>
      </c>
      <c r="K3292" t="e">
        <f>IF(J3292=43,'Mission Importer'!A3292,0)</f>
        <v>#VALUE!</v>
      </c>
      <c r="L3292" t="e">
        <f>SEARCH("category",'Mission Importer'!A3292)</f>
        <v>#VALUE!</v>
      </c>
      <c r="M3292" t="e">
        <f>IF(L3292=43,'Mission Importer'!A3292,0)</f>
        <v>#VALUE!</v>
      </c>
    </row>
    <row r="3293" spans="1:13" x14ac:dyDescent="0.3">
      <c r="A3293" t="e">
        <f>SEARCH("livery",'Mission Importer'!A3293)</f>
        <v>#VALUE!</v>
      </c>
      <c r="B3293" t="e">
        <f>IF(A3293=43,'Mission Importer'!A3293,0)</f>
        <v>#VALUE!</v>
      </c>
      <c r="D3293" t="e">
        <f>SEARCH("shape_name",'Mission Importer'!A3293)</f>
        <v>#VALUE!</v>
      </c>
      <c r="E3293" t="e">
        <f>IF(D3293=43,'Mission Importer'!A3293,0)</f>
        <v>#VALUE!</v>
      </c>
      <c r="G3293" t="e">
        <f>SEARCH("shape_name",'Mission Importer'!A3293)</f>
        <v>#VALUE!</v>
      </c>
      <c r="H3293" t="e">
        <f>IF(G3293=43,'Mission Importer'!A3293,0)</f>
        <v>#VALUE!</v>
      </c>
      <c r="J3293" t="e">
        <f>SEARCH("type",'Mission Importer'!A3293)</f>
        <v>#VALUE!</v>
      </c>
      <c r="K3293" t="e">
        <f>IF(J3293=43,'Mission Importer'!A3293,0)</f>
        <v>#VALUE!</v>
      </c>
      <c r="L3293" t="e">
        <f>SEARCH("category",'Mission Importer'!A3293)</f>
        <v>#VALUE!</v>
      </c>
      <c r="M3293" t="e">
        <f>IF(L3293=43,'Mission Importer'!A3293,0)</f>
        <v>#VALUE!</v>
      </c>
    </row>
    <row r="3294" spans="1:13" x14ac:dyDescent="0.3">
      <c r="A3294" t="e">
        <f>SEARCH("livery",'Mission Importer'!A3294)</f>
        <v>#VALUE!</v>
      </c>
      <c r="B3294" t="e">
        <f>IF(A3294=43,'Mission Importer'!A3294,0)</f>
        <v>#VALUE!</v>
      </c>
      <c r="D3294" t="e">
        <f>SEARCH("shape_name",'Mission Importer'!A3294)</f>
        <v>#VALUE!</v>
      </c>
      <c r="E3294" t="e">
        <f>IF(D3294=43,'Mission Importer'!A3294,0)</f>
        <v>#VALUE!</v>
      </c>
      <c r="G3294" t="e">
        <f>SEARCH("shape_name",'Mission Importer'!A3294)</f>
        <v>#VALUE!</v>
      </c>
      <c r="H3294" t="e">
        <f>IF(G3294=43,'Mission Importer'!A3294,0)</f>
        <v>#VALUE!</v>
      </c>
      <c r="J3294" t="e">
        <f>SEARCH("type",'Mission Importer'!A3294)</f>
        <v>#VALUE!</v>
      </c>
      <c r="K3294" t="e">
        <f>IF(J3294=43,'Mission Importer'!A3294,0)</f>
        <v>#VALUE!</v>
      </c>
      <c r="L3294" t="e">
        <f>SEARCH("category",'Mission Importer'!A3294)</f>
        <v>#VALUE!</v>
      </c>
      <c r="M3294" t="e">
        <f>IF(L3294=43,'Mission Importer'!A3294,0)</f>
        <v>#VALUE!</v>
      </c>
    </row>
    <row r="3295" spans="1:13" x14ac:dyDescent="0.3">
      <c r="A3295" t="e">
        <f>SEARCH("livery",'Mission Importer'!A3295)</f>
        <v>#VALUE!</v>
      </c>
      <c r="B3295" t="e">
        <f>IF(A3295=43,'Mission Importer'!A3295,0)</f>
        <v>#VALUE!</v>
      </c>
      <c r="D3295" t="e">
        <f>SEARCH("shape_name",'Mission Importer'!A3295)</f>
        <v>#VALUE!</v>
      </c>
      <c r="E3295" t="e">
        <f>IF(D3295=43,'Mission Importer'!A3295,0)</f>
        <v>#VALUE!</v>
      </c>
      <c r="G3295" t="e">
        <f>SEARCH("shape_name",'Mission Importer'!A3295)</f>
        <v>#VALUE!</v>
      </c>
      <c r="H3295" t="e">
        <f>IF(G3295=43,'Mission Importer'!A3295,0)</f>
        <v>#VALUE!</v>
      </c>
      <c r="J3295" t="e">
        <f>SEARCH("type",'Mission Importer'!A3295)</f>
        <v>#VALUE!</v>
      </c>
      <c r="K3295" t="e">
        <f>IF(J3295=43,'Mission Importer'!A3295,0)</f>
        <v>#VALUE!</v>
      </c>
      <c r="L3295" t="e">
        <f>SEARCH("category",'Mission Importer'!A3295)</f>
        <v>#VALUE!</v>
      </c>
      <c r="M3295" t="e">
        <f>IF(L3295=43,'Mission Importer'!A3295,0)</f>
        <v>#VALUE!</v>
      </c>
    </row>
    <row r="3296" spans="1:13" x14ac:dyDescent="0.3">
      <c r="A3296" t="e">
        <f>SEARCH("livery",'Mission Importer'!A3296)</f>
        <v>#VALUE!</v>
      </c>
      <c r="B3296" t="e">
        <f>IF(A3296=43,'Mission Importer'!A3296,0)</f>
        <v>#VALUE!</v>
      </c>
      <c r="D3296" t="e">
        <f>SEARCH("shape_name",'Mission Importer'!A3296)</f>
        <v>#VALUE!</v>
      </c>
      <c r="E3296" t="e">
        <f>IF(D3296=43,'Mission Importer'!A3296,0)</f>
        <v>#VALUE!</v>
      </c>
      <c r="G3296" t="e">
        <f>SEARCH("shape_name",'Mission Importer'!A3296)</f>
        <v>#VALUE!</v>
      </c>
      <c r="H3296" t="e">
        <f>IF(G3296=43,'Mission Importer'!A3296,0)</f>
        <v>#VALUE!</v>
      </c>
      <c r="J3296" t="e">
        <f>SEARCH("type",'Mission Importer'!A3296)</f>
        <v>#VALUE!</v>
      </c>
      <c r="K3296" t="e">
        <f>IF(J3296=43,'Mission Importer'!A3296,0)</f>
        <v>#VALUE!</v>
      </c>
      <c r="L3296" t="e">
        <f>SEARCH("category",'Mission Importer'!A3296)</f>
        <v>#VALUE!</v>
      </c>
      <c r="M3296" t="e">
        <f>IF(L3296=43,'Mission Importer'!A3296,0)</f>
        <v>#VALUE!</v>
      </c>
    </row>
    <row r="3297" spans="1:13" x14ac:dyDescent="0.3">
      <c r="A3297" t="e">
        <f>SEARCH("livery",'Mission Importer'!A3297)</f>
        <v>#VALUE!</v>
      </c>
      <c r="B3297" t="e">
        <f>IF(A3297=43,'Mission Importer'!A3297,0)</f>
        <v>#VALUE!</v>
      </c>
      <c r="D3297" t="e">
        <f>SEARCH("shape_name",'Mission Importer'!A3297)</f>
        <v>#VALUE!</v>
      </c>
      <c r="E3297" t="e">
        <f>IF(D3297=43,'Mission Importer'!A3297,0)</f>
        <v>#VALUE!</v>
      </c>
      <c r="G3297" t="e">
        <f>SEARCH("shape_name",'Mission Importer'!A3297)</f>
        <v>#VALUE!</v>
      </c>
      <c r="H3297" t="e">
        <f>IF(G3297=43,'Mission Importer'!A3297,0)</f>
        <v>#VALUE!</v>
      </c>
      <c r="J3297" t="e">
        <f>SEARCH("type",'Mission Importer'!A3297)</f>
        <v>#VALUE!</v>
      </c>
      <c r="K3297" t="e">
        <f>IF(J3297=43,'Mission Importer'!A3297,0)</f>
        <v>#VALUE!</v>
      </c>
      <c r="L3297" t="e">
        <f>SEARCH("category",'Mission Importer'!A3297)</f>
        <v>#VALUE!</v>
      </c>
      <c r="M3297" t="e">
        <f>IF(L3297=43,'Mission Importer'!A3297,0)</f>
        <v>#VALUE!</v>
      </c>
    </row>
    <row r="3298" spans="1:13" x14ac:dyDescent="0.3">
      <c r="A3298" t="e">
        <f>SEARCH("livery",'Mission Importer'!A3298)</f>
        <v>#VALUE!</v>
      </c>
      <c r="B3298" t="e">
        <f>IF(A3298=43,'Mission Importer'!A3298,0)</f>
        <v>#VALUE!</v>
      </c>
      <c r="D3298" t="e">
        <f>SEARCH("shape_name",'Mission Importer'!A3298)</f>
        <v>#VALUE!</v>
      </c>
      <c r="E3298" t="e">
        <f>IF(D3298=43,'Mission Importer'!A3298,0)</f>
        <v>#VALUE!</v>
      </c>
      <c r="G3298" t="e">
        <f>SEARCH("shape_name",'Mission Importer'!A3298)</f>
        <v>#VALUE!</v>
      </c>
      <c r="H3298" t="e">
        <f>IF(G3298=43,'Mission Importer'!A3298,0)</f>
        <v>#VALUE!</v>
      </c>
      <c r="J3298" t="e">
        <f>SEARCH("type",'Mission Importer'!A3298)</f>
        <v>#VALUE!</v>
      </c>
      <c r="K3298" t="e">
        <f>IF(J3298=43,'Mission Importer'!A3298,0)</f>
        <v>#VALUE!</v>
      </c>
      <c r="L3298" t="e">
        <f>SEARCH("category",'Mission Importer'!A3298)</f>
        <v>#VALUE!</v>
      </c>
      <c r="M3298" t="e">
        <f>IF(L3298=43,'Mission Importer'!A3298,0)</f>
        <v>#VALUE!</v>
      </c>
    </row>
    <row r="3299" spans="1:13" x14ac:dyDescent="0.3">
      <c r="A3299" t="e">
        <f>SEARCH("livery",'Mission Importer'!A3299)</f>
        <v>#VALUE!</v>
      </c>
      <c r="B3299" t="e">
        <f>IF(A3299=43,'Mission Importer'!A3299,0)</f>
        <v>#VALUE!</v>
      </c>
      <c r="D3299" t="e">
        <f>SEARCH("shape_name",'Mission Importer'!A3299)</f>
        <v>#VALUE!</v>
      </c>
      <c r="E3299" t="e">
        <f>IF(D3299=43,'Mission Importer'!A3299,0)</f>
        <v>#VALUE!</v>
      </c>
      <c r="G3299" t="e">
        <f>SEARCH("shape_name",'Mission Importer'!A3299)</f>
        <v>#VALUE!</v>
      </c>
      <c r="H3299" t="e">
        <f>IF(G3299=43,'Mission Importer'!A3299,0)</f>
        <v>#VALUE!</v>
      </c>
      <c r="J3299" t="e">
        <f>SEARCH("type",'Mission Importer'!A3299)</f>
        <v>#VALUE!</v>
      </c>
      <c r="K3299" t="e">
        <f>IF(J3299=43,'Mission Importer'!A3299,0)</f>
        <v>#VALUE!</v>
      </c>
      <c r="L3299" t="e">
        <f>SEARCH("category",'Mission Importer'!A3299)</f>
        <v>#VALUE!</v>
      </c>
      <c r="M3299" t="e">
        <f>IF(L3299=43,'Mission Importer'!A3299,0)</f>
        <v>#VALUE!</v>
      </c>
    </row>
    <row r="3300" spans="1:13" x14ac:dyDescent="0.3">
      <c r="A3300" t="e">
        <f>SEARCH("livery",'Mission Importer'!A3300)</f>
        <v>#VALUE!</v>
      </c>
      <c r="B3300" t="e">
        <f>IF(A3300=43,'Mission Importer'!A3300,0)</f>
        <v>#VALUE!</v>
      </c>
      <c r="D3300" t="e">
        <f>SEARCH("shape_name",'Mission Importer'!A3300)</f>
        <v>#VALUE!</v>
      </c>
      <c r="E3300" t="e">
        <f>IF(D3300=43,'Mission Importer'!A3300,0)</f>
        <v>#VALUE!</v>
      </c>
      <c r="G3300" t="e">
        <f>SEARCH("shape_name",'Mission Importer'!A3300)</f>
        <v>#VALUE!</v>
      </c>
      <c r="H3300" t="e">
        <f>IF(G3300=43,'Mission Importer'!A3300,0)</f>
        <v>#VALUE!</v>
      </c>
      <c r="J3300" t="e">
        <f>SEARCH("type",'Mission Importer'!A3300)</f>
        <v>#VALUE!</v>
      </c>
      <c r="K3300" t="e">
        <f>IF(J3300=43,'Mission Importer'!A3300,0)</f>
        <v>#VALUE!</v>
      </c>
      <c r="L3300" t="e">
        <f>SEARCH("category",'Mission Importer'!A3300)</f>
        <v>#VALUE!</v>
      </c>
      <c r="M3300" t="e">
        <f>IF(L3300=43,'Mission Importer'!A3300,0)</f>
        <v>#VALUE!</v>
      </c>
    </row>
    <row r="3301" spans="1:13" x14ac:dyDescent="0.3">
      <c r="A3301" t="e">
        <f>SEARCH("livery",'Mission Importer'!A3301)</f>
        <v>#VALUE!</v>
      </c>
      <c r="B3301" t="e">
        <f>IF(A3301=43,'Mission Importer'!A3301,0)</f>
        <v>#VALUE!</v>
      </c>
      <c r="D3301" t="e">
        <f>SEARCH("shape_name",'Mission Importer'!A3301)</f>
        <v>#VALUE!</v>
      </c>
      <c r="E3301" t="e">
        <f>IF(D3301=43,'Mission Importer'!A3301,0)</f>
        <v>#VALUE!</v>
      </c>
      <c r="G3301" t="e">
        <f>SEARCH("shape_name",'Mission Importer'!A3301)</f>
        <v>#VALUE!</v>
      </c>
      <c r="H3301" t="e">
        <f>IF(G3301=43,'Mission Importer'!A3301,0)</f>
        <v>#VALUE!</v>
      </c>
      <c r="J3301" t="e">
        <f>SEARCH("type",'Mission Importer'!A3301)</f>
        <v>#VALUE!</v>
      </c>
      <c r="K3301" t="e">
        <f>IF(J3301=43,'Mission Importer'!A3301,0)</f>
        <v>#VALUE!</v>
      </c>
      <c r="L3301" t="e">
        <f>SEARCH("category",'Mission Importer'!A3301)</f>
        <v>#VALUE!</v>
      </c>
      <c r="M3301" t="e">
        <f>IF(L3301=43,'Mission Importer'!A3301,0)</f>
        <v>#VALUE!</v>
      </c>
    </row>
    <row r="3302" spans="1:13" x14ac:dyDescent="0.3">
      <c r="A3302" t="e">
        <f>SEARCH("livery",'Mission Importer'!A3302)</f>
        <v>#VALUE!</v>
      </c>
      <c r="B3302" t="e">
        <f>IF(A3302=43,'Mission Importer'!A3302,0)</f>
        <v>#VALUE!</v>
      </c>
      <c r="D3302" t="e">
        <f>SEARCH("shape_name",'Mission Importer'!A3302)</f>
        <v>#VALUE!</v>
      </c>
      <c r="E3302" t="e">
        <f>IF(D3302=43,'Mission Importer'!A3302,0)</f>
        <v>#VALUE!</v>
      </c>
      <c r="G3302" t="e">
        <f>SEARCH("shape_name",'Mission Importer'!A3302)</f>
        <v>#VALUE!</v>
      </c>
      <c r="H3302" t="e">
        <f>IF(G3302=43,'Mission Importer'!A3302,0)</f>
        <v>#VALUE!</v>
      </c>
      <c r="J3302" t="e">
        <f>SEARCH("type",'Mission Importer'!A3302)</f>
        <v>#VALUE!</v>
      </c>
      <c r="K3302" t="e">
        <f>IF(J3302=43,'Mission Importer'!A3302,0)</f>
        <v>#VALUE!</v>
      </c>
      <c r="L3302" t="e">
        <f>SEARCH("category",'Mission Importer'!A3302)</f>
        <v>#VALUE!</v>
      </c>
      <c r="M3302" t="e">
        <f>IF(L3302=43,'Mission Importer'!A3302,0)</f>
        <v>#VALUE!</v>
      </c>
    </row>
    <row r="3303" spans="1:13" x14ac:dyDescent="0.3">
      <c r="A3303" t="e">
        <f>SEARCH("livery",'Mission Importer'!A3303)</f>
        <v>#VALUE!</v>
      </c>
      <c r="B3303" t="e">
        <f>IF(A3303=43,'Mission Importer'!A3303,0)</f>
        <v>#VALUE!</v>
      </c>
      <c r="D3303" t="e">
        <f>SEARCH("shape_name",'Mission Importer'!A3303)</f>
        <v>#VALUE!</v>
      </c>
      <c r="E3303" t="e">
        <f>IF(D3303=43,'Mission Importer'!A3303,0)</f>
        <v>#VALUE!</v>
      </c>
      <c r="G3303" t="e">
        <f>SEARCH("shape_name",'Mission Importer'!A3303)</f>
        <v>#VALUE!</v>
      </c>
      <c r="H3303" t="e">
        <f>IF(G3303=43,'Mission Importer'!A3303,0)</f>
        <v>#VALUE!</v>
      </c>
      <c r="J3303" t="e">
        <f>SEARCH("type",'Mission Importer'!A3303)</f>
        <v>#VALUE!</v>
      </c>
      <c r="K3303" t="e">
        <f>IF(J3303=43,'Mission Importer'!A3303,0)</f>
        <v>#VALUE!</v>
      </c>
      <c r="L3303" t="e">
        <f>SEARCH("category",'Mission Importer'!A3303)</f>
        <v>#VALUE!</v>
      </c>
      <c r="M3303" t="e">
        <f>IF(L3303=43,'Mission Importer'!A3303,0)</f>
        <v>#VALUE!</v>
      </c>
    </row>
    <row r="3304" spans="1:13" x14ac:dyDescent="0.3">
      <c r="A3304" t="e">
        <f>SEARCH("livery",'Mission Importer'!A3304)</f>
        <v>#VALUE!</v>
      </c>
      <c r="B3304" t="e">
        <f>IF(A3304=43,'Mission Importer'!A3304,0)</f>
        <v>#VALUE!</v>
      </c>
      <c r="D3304" t="e">
        <f>SEARCH("shape_name",'Mission Importer'!A3304)</f>
        <v>#VALUE!</v>
      </c>
      <c r="E3304" t="e">
        <f>IF(D3304=43,'Mission Importer'!A3304,0)</f>
        <v>#VALUE!</v>
      </c>
      <c r="G3304" t="e">
        <f>SEARCH("shape_name",'Mission Importer'!A3304)</f>
        <v>#VALUE!</v>
      </c>
      <c r="H3304" t="e">
        <f>IF(G3304=43,'Mission Importer'!A3304,0)</f>
        <v>#VALUE!</v>
      </c>
      <c r="J3304" t="e">
        <f>SEARCH("type",'Mission Importer'!A3304)</f>
        <v>#VALUE!</v>
      </c>
      <c r="K3304" t="e">
        <f>IF(J3304=43,'Mission Importer'!A3304,0)</f>
        <v>#VALUE!</v>
      </c>
      <c r="L3304" t="e">
        <f>SEARCH("category",'Mission Importer'!A3304)</f>
        <v>#VALUE!</v>
      </c>
      <c r="M3304" t="e">
        <f>IF(L3304=43,'Mission Importer'!A3304,0)</f>
        <v>#VALUE!</v>
      </c>
    </row>
    <row r="3305" spans="1:13" x14ac:dyDescent="0.3">
      <c r="A3305" t="e">
        <f>SEARCH("livery",'Mission Importer'!A3305)</f>
        <v>#VALUE!</v>
      </c>
      <c r="B3305" t="e">
        <f>IF(A3305=43,'Mission Importer'!A3305,0)</f>
        <v>#VALUE!</v>
      </c>
      <c r="D3305" t="e">
        <f>SEARCH("shape_name",'Mission Importer'!A3305)</f>
        <v>#VALUE!</v>
      </c>
      <c r="E3305" t="e">
        <f>IF(D3305=43,'Mission Importer'!A3305,0)</f>
        <v>#VALUE!</v>
      </c>
      <c r="G3305" t="e">
        <f>SEARCH("shape_name",'Mission Importer'!A3305)</f>
        <v>#VALUE!</v>
      </c>
      <c r="H3305" t="e">
        <f>IF(G3305=43,'Mission Importer'!A3305,0)</f>
        <v>#VALUE!</v>
      </c>
      <c r="J3305" t="e">
        <f>SEARCH("type",'Mission Importer'!A3305)</f>
        <v>#VALUE!</v>
      </c>
      <c r="K3305" t="e">
        <f>IF(J3305=43,'Mission Importer'!A3305,0)</f>
        <v>#VALUE!</v>
      </c>
      <c r="L3305" t="e">
        <f>SEARCH("category",'Mission Importer'!A3305)</f>
        <v>#VALUE!</v>
      </c>
      <c r="M3305" t="e">
        <f>IF(L3305=43,'Mission Importer'!A3305,0)</f>
        <v>#VALUE!</v>
      </c>
    </row>
    <row r="3306" spans="1:13" x14ac:dyDescent="0.3">
      <c r="A3306" t="e">
        <f>SEARCH("livery",'Mission Importer'!A3306)</f>
        <v>#VALUE!</v>
      </c>
      <c r="B3306" t="e">
        <f>IF(A3306=43,'Mission Importer'!A3306,0)</f>
        <v>#VALUE!</v>
      </c>
      <c r="D3306" t="e">
        <f>SEARCH("shape_name",'Mission Importer'!A3306)</f>
        <v>#VALUE!</v>
      </c>
      <c r="E3306" t="e">
        <f>IF(D3306=43,'Mission Importer'!A3306,0)</f>
        <v>#VALUE!</v>
      </c>
      <c r="G3306" t="e">
        <f>SEARCH("shape_name",'Mission Importer'!A3306)</f>
        <v>#VALUE!</v>
      </c>
      <c r="H3306" t="e">
        <f>IF(G3306=43,'Mission Importer'!A3306,0)</f>
        <v>#VALUE!</v>
      </c>
      <c r="J3306" t="e">
        <f>SEARCH("type",'Mission Importer'!A3306)</f>
        <v>#VALUE!</v>
      </c>
      <c r="K3306" t="e">
        <f>IF(J3306=43,'Mission Importer'!A3306,0)</f>
        <v>#VALUE!</v>
      </c>
      <c r="L3306" t="e">
        <f>SEARCH("category",'Mission Importer'!A3306)</f>
        <v>#VALUE!</v>
      </c>
      <c r="M3306" t="e">
        <f>IF(L3306=43,'Mission Importer'!A3306,0)</f>
        <v>#VALUE!</v>
      </c>
    </row>
    <row r="3307" spans="1:13" x14ac:dyDescent="0.3">
      <c r="A3307" t="e">
        <f>SEARCH("livery",'Mission Importer'!A3307)</f>
        <v>#VALUE!</v>
      </c>
      <c r="B3307" t="e">
        <f>IF(A3307=43,'Mission Importer'!A3307,0)</f>
        <v>#VALUE!</v>
      </c>
      <c r="D3307" t="e">
        <f>SEARCH("shape_name",'Mission Importer'!A3307)</f>
        <v>#VALUE!</v>
      </c>
      <c r="E3307" t="e">
        <f>IF(D3307=43,'Mission Importer'!A3307,0)</f>
        <v>#VALUE!</v>
      </c>
      <c r="G3307" t="e">
        <f>SEARCH("shape_name",'Mission Importer'!A3307)</f>
        <v>#VALUE!</v>
      </c>
      <c r="H3307" t="e">
        <f>IF(G3307=43,'Mission Importer'!A3307,0)</f>
        <v>#VALUE!</v>
      </c>
      <c r="J3307">
        <f>SEARCH("type",'Mission Importer'!A3307)</f>
        <v>47</v>
      </c>
      <c r="K3307">
        <f>IF(J3307=43,'Mission Importer'!A3307,0)</f>
        <v>0</v>
      </c>
      <c r="L3307" t="e">
        <f>SEARCH("category",'Mission Importer'!A3307)</f>
        <v>#VALUE!</v>
      </c>
      <c r="M3307" t="e">
        <f>IF(L3307=43,'Mission Importer'!A3307,0)</f>
        <v>#VALUE!</v>
      </c>
    </row>
    <row r="3308" spans="1:13" x14ac:dyDescent="0.3">
      <c r="A3308" t="e">
        <f>SEARCH("livery",'Mission Importer'!A3308)</f>
        <v>#VALUE!</v>
      </c>
      <c r="B3308" t="e">
        <f>IF(A3308=43,'Mission Importer'!A3308,0)</f>
        <v>#VALUE!</v>
      </c>
      <c r="D3308" t="e">
        <f>SEARCH("shape_name",'Mission Importer'!A3308)</f>
        <v>#VALUE!</v>
      </c>
      <c r="E3308" t="e">
        <f>IF(D3308=43,'Mission Importer'!A3308,0)</f>
        <v>#VALUE!</v>
      </c>
      <c r="G3308" t="e">
        <f>SEARCH("shape_name",'Mission Importer'!A3308)</f>
        <v>#VALUE!</v>
      </c>
      <c r="H3308" t="e">
        <f>IF(G3308=43,'Mission Importer'!A3308,0)</f>
        <v>#VALUE!</v>
      </c>
      <c r="J3308" t="e">
        <f>SEARCH("type",'Mission Importer'!A3308)</f>
        <v>#VALUE!</v>
      </c>
      <c r="K3308" t="e">
        <f>IF(J3308=43,'Mission Importer'!A3308,0)</f>
        <v>#VALUE!</v>
      </c>
      <c r="L3308" t="e">
        <f>SEARCH("category",'Mission Importer'!A3308)</f>
        <v>#VALUE!</v>
      </c>
      <c r="M3308" t="e">
        <f>IF(L3308=43,'Mission Importer'!A3308,0)</f>
        <v>#VALUE!</v>
      </c>
    </row>
    <row r="3309" spans="1:13" x14ac:dyDescent="0.3">
      <c r="A3309" t="e">
        <f>SEARCH("livery",'Mission Importer'!A3309)</f>
        <v>#VALUE!</v>
      </c>
      <c r="B3309" t="e">
        <f>IF(A3309=43,'Mission Importer'!A3309,0)</f>
        <v>#VALUE!</v>
      </c>
      <c r="D3309" t="e">
        <f>SEARCH("shape_name",'Mission Importer'!A3309)</f>
        <v>#VALUE!</v>
      </c>
      <c r="E3309" t="e">
        <f>IF(D3309=43,'Mission Importer'!A3309,0)</f>
        <v>#VALUE!</v>
      </c>
      <c r="G3309" t="e">
        <f>SEARCH("shape_name",'Mission Importer'!A3309)</f>
        <v>#VALUE!</v>
      </c>
      <c r="H3309" t="e">
        <f>IF(G3309=43,'Mission Importer'!A3309,0)</f>
        <v>#VALUE!</v>
      </c>
      <c r="J3309" t="e">
        <f>SEARCH("type",'Mission Importer'!A3309)</f>
        <v>#VALUE!</v>
      </c>
      <c r="K3309" t="e">
        <f>IF(J3309=43,'Mission Importer'!A3309,0)</f>
        <v>#VALUE!</v>
      </c>
      <c r="L3309" t="e">
        <f>SEARCH("category",'Mission Importer'!A3309)</f>
        <v>#VALUE!</v>
      </c>
      <c r="M3309" t="e">
        <f>IF(L3309=43,'Mission Importer'!A3309,0)</f>
        <v>#VALUE!</v>
      </c>
    </row>
    <row r="3310" spans="1:13" x14ac:dyDescent="0.3">
      <c r="A3310" t="e">
        <f>SEARCH("livery",'Mission Importer'!A3310)</f>
        <v>#VALUE!</v>
      </c>
      <c r="B3310" t="e">
        <f>IF(A3310=43,'Mission Importer'!A3310,0)</f>
        <v>#VALUE!</v>
      </c>
      <c r="D3310" t="e">
        <f>SEARCH("shape_name",'Mission Importer'!A3310)</f>
        <v>#VALUE!</v>
      </c>
      <c r="E3310" t="e">
        <f>IF(D3310=43,'Mission Importer'!A3310,0)</f>
        <v>#VALUE!</v>
      </c>
      <c r="G3310" t="e">
        <f>SEARCH("shape_name",'Mission Importer'!A3310)</f>
        <v>#VALUE!</v>
      </c>
      <c r="H3310" t="e">
        <f>IF(G3310=43,'Mission Importer'!A3310,0)</f>
        <v>#VALUE!</v>
      </c>
      <c r="J3310" t="e">
        <f>SEARCH("type",'Mission Importer'!A3310)</f>
        <v>#VALUE!</v>
      </c>
      <c r="K3310" t="e">
        <f>IF(J3310=43,'Mission Importer'!A3310,0)</f>
        <v>#VALUE!</v>
      </c>
      <c r="L3310" t="e">
        <f>SEARCH("category",'Mission Importer'!A3310)</f>
        <v>#VALUE!</v>
      </c>
      <c r="M3310" t="e">
        <f>IF(L3310=43,'Mission Importer'!A3310,0)</f>
        <v>#VALUE!</v>
      </c>
    </row>
    <row r="3311" spans="1:13" x14ac:dyDescent="0.3">
      <c r="A3311" t="e">
        <f>SEARCH("livery",'Mission Importer'!A3311)</f>
        <v>#VALUE!</v>
      </c>
      <c r="B3311" t="e">
        <f>IF(A3311=43,'Mission Importer'!A3311,0)</f>
        <v>#VALUE!</v>
      </c>
      <c r="D3311" t="e">
        <f>SEARCH("shape_name",'Mission Importer'!A3311)</f>
        <v>#VALUE!</v>
      </c>
      <c r="E3311" t="e">
        <f>IF(D3311=43,'Mission Importer'!A3311,0)</f>
        <v>#VALUE!</v>
      </c>
      <c r="G3311" t="e">
        <f>SEARCH("shape_name",'Mission Importer'!A3311)</f>
        <v>#VALUE!</v>
      </c>
      <c r="H3311" t="e">
        <f>IF(G3311=43,'Mission Importer'!A3311,0)</f>
        <v>#VALUE!</v>
      </c>
      <c r="J3311" t="e">
        <f>SEARCH("type",'Mission Importer'!A3311)</f>
        <v>#VALUE!</v>
      </c>
      <c r="K3311" t="e">
        <f>IF(J3311=43,'Mission Importer'!A3311,0)</f>
        <v>#VALUE!</v>
      </c>
      <c r="L3311" t="e">
        <f>SEARCH("category",'Mission Importer'!A3311)</f>
        <v>#VALUE!</v>
      </c>
      <c r="M3311" t="e">
        <f>IF(L3311=43,'Mission Importer'!A3311,0)</f>
        <v>#VALUE!</v>
      </c>
    </row>
    <row r="3312" spans="1:13" x14ac:dyDescent="0.3">
      <c r="A3312" t="e">
        <f>SEARCH("livery",'Mission Importer'!A3312)</f>
        <v>#VALUE!</v>
      </c>
      <c r="B3312" t="e">
        <f>IF(A3312=43,'Mission Importer'!A3312,0)</f>
        <v>#VALUE!</v>
      </c>
      <c r="D3312" t="e">
        <f>SEARCH("shape_name",'Mission Importer'!A3312)</f>
        <v>#VALUE!</v>
      </c>
      <c r="E3312" t="e">
        <f>IF(D3312=43,'Mission Importer'!A3312,0)</f>
        <v>#VALUE!</v>
      </c>
      <c r="G3312" t="e">
        <f>SEARCH("shape_name",'Mission Importer'!A3312)</f>
        <v>#VALUE!</v>
      </c>
      <c r="H3312" t="e">
        <f>IF(G3312=43,'Mission Importer'!A3312,0)</f>
        <v>#VALUE!</v>
      </c>
      <c r="J3312" t="e">
        <f>SEARCH("type",'Mission Importer'!A3312)</f>
        <v>#VALUE!</v>
      </c>
      <c r="K3312" t="e">
        <f>IF(J3312=43,'Mission Importer'!A3312,0)</f>
        <v>#VALUE!</v>
      </c>
      <c r="L3312" t="e">
        <f>SEARCH("category",'Mission Importer'!A3312)</f>
        <v>#VALUE!</v>
      </c>
      <c r="M3312" t="e">
        <f>IF(L3312=43,'Mission Importer'!A3312,0)</f>
        <v>#VALUE!</v>
      </c>
    </row>
    <row r="3313" spans="1:13" x14ac:dyDescent="0.3">
      <c r="A3313" t="e">
        <f>SEARCH("livery",'Mission Importer'!A3313)</f>
        <v>#VALUE!</v>
      </c>
      <c r="B3313" t="e">
        <f>IF(A3313=43,'Mission Importer'!A3313,0)</f>
        <v>#VALUE!</v>
      </c>
      <c r="D3313" t="e">
        <f>SEARCH("shape_name",'Mission Importer'!A3313)</f>
        <v>#VALUE!</v>
      </c>
      <c r="E3313" t="e">
        <f>IF(D3313=43,'Mission Importer'!A3313,0)</f>
        <v>#VALUE!</v>
      </c>
      <c r="G3313" t="e">
        <f>SEARCH("shape_name",'Mission Importer'!A3313)</f>
        <v>#VALUE!</v>
      </c>
      <c r="H3313" t="e">
        <f>IF(G3313=43,'Mission Importer'!A3313,0)</f>
        <v>#VALUE!</v>
      </c>
      <c r="J3313" t="e">
        <f>SEARCH("type",'Mission Importer'!A3313)</f>
        <v>#VALUE!</v>
      </c>
      <c r="K3313" t="e">
        <f>IF(J3313=43,'Mission Importer'!A3313,0)</f>
        <v>#VALUE!</v>
      </c>
      <c r="L3313" t="e">
        <f>SEARCH("category",'Mission Importer'!A3313)</f>
        <v>#VALUE!</v>
      </c>
      <c r="M3313" t="e">
        <f>IF(L3313=43,'Mission Importer'!A3313,0)</f>
        <v>#VALUE!</v>
      </c>
    </row>
    <row r="3314" spans="1:13" x14ac:dyDescent="0.3">
      <c r="A3314" t="e">
        <f>SEARCH("livery",'Mission Importer'!A3314)</f>
        <v>#VALUE!</v>
      </c>
      <c r="B3314" t="e">
        <f>IF(A3314=43,'Mission Importer'!A3314,0)</f>
        <v>#VALUE!</v>
      </c>
      <c r="D3314" t="e">
        <f>SEARCH("shape_name",'Mission Importer'!A3314)</f>
        <v>#VALUE!</v>
      </c>
      <c r="E3314" t="e">
        <f>IF(D3314=43,'Mission Importer'!A3314,0)</f>
        <v>#VALUE!</v>
      </c>
      <c r="G3314" t="e">
        <f>SEARCH("shape_name",'Mission Importer'!A3314)</f>
        <v>#VALUE!</v>
      </c>
      <c r="H3314" t="e">
        <f>IF(G3314=43,'Mission Importer'!A3314,0)</f>
        <v>#VALUE!</v>
      </c>
      <c r="J3314" t="e">
        <f>SEARCH("type",'Mission Importer'!A3314)</f>
        <v>#VALUE!</v>
      </c>
      <c r="K3314" t="e">
        <f>IF(J3314=43,'Mission Importer'!A3314,0)</f>
        <v>#VALUE!</v>
      </c>
      <c r="L3314" t="e">
        <f>SEARCH("category",'Mission Importer'!A3314)</f>
        <v>#VALUE!</v>
      </c>
      <c r="M3314" t="e">
        <f>IF(L3314=43,'Mission Importer'!A3314,0)</f>
        <v>#VALUE!</v>
      </c>
    </row>
    <row r="3315" spans="1:13" x14ac:dyDescent="0.3">
      <c r="A3315" t="e">
        <f>SEARCH("livery",'Mission Importer'!A3315)</f>
        <v>#VALUE!</v>
      </c>
      <c r="B3315" t="e">
        <f>IF(A3315=43,'Mission Importer'!A3315,0)</f>
        <v>#VALUE!</v>
      </c>
      <c r="D3315" t="e">
        <f>SEARCH("shape_name",'Mission Importer'!A3315)</f>
        <v>#VALUE!</v>
      </c>
      <c r="E3315" t="e">
        <f>IF(D3315=43,'Mission Importer'!A3315,0)</f>
        <v>#VALUE!</v>
      </c>
      <c r="G3315" t="e">
        <f>SEARCH("shape_name",'Mission Importer'!A3315)</f>
        <v>#VALUE!</v>
      </c>
      <c r="H3315" t="e">
        <f>IF(G3315=43,'Mission Importer'!A3315,0)</f>
        <v>#VALUE!</v>
      </c>
      <c r="J3315" t="e">
        <f>SEARCH("type",'Mission Importer'!A3315)</f>
        <v>#VALUE!</v>
      </c>
      <c r="K3315" t="e">
        <f>IF(J3315=43,'Mission Importer'!A3315,0)</f>
        <v>#VALUE!</v>
      </c>
      <c r="L3315" t="e">
        <f>SEARCH("category",'Mission Importer'!A3315)</f>
        <v>#VALUE!</v>
      </c>
      <c r="M3315" t="e">
        <f>IF(L3315=43,'Mission Importer'!A3315,0)</f>
        <v>#VALUE!</v>
      </c>
    </row>
    <row r="3316" spans="1:13" x14ac:dyDescent="0.3">
      <c r="A3316" t="e">
        <f>SEARCH("livery",'Mission Importer'!A3316)</f>
        <v>#VALUE!</v>
      </c>
      <c r="B3316" t="e">
        <f>IF(A3316=43,'Mission Importer'!A3316,0)</f>
        <v>#VALUE!</v>
      </c>
      <c r="D3316" t="e">
        <f>SEARCH("shape_name",'Mission Importer'!A3316)</f>
        <v>#VALUE!</v>
      </c>
      <c r="E3316" t="e">
        <f>IF(D3316=43,'Mission Importer'!A3316,0)</f>
        <v>#VALUE!</v>
      </c>
      <c r="G3316" t="e">
        <f>SEARCH("shape_name",'Mission Importer'!A3316)</f>
        <v>#VALUE!</v>
      </c>
      <c r="H3316" t="e">
        <f>IF(G3316=43,'Mission Importer'!A3316,0)</f>
        <v>#VALUE!</v>
      </c>
      <c r="J3316" t="e">
        <f>SEARCH("type",'Mission Importer'!A3316)</f>
        <v>#VALUE!</v>
      </c>
      <c r="K3316" t="e">
        <f>IF(J3316=43,'Mission Importer'!A3316,0)</f>
        <v>#VALUE!</v>
      </c>
      <c r="L3316" t="e">
        <f>SEARCH("category",'Mission Importer'!A3316)</f>
        <v>#VALUE!</v>
      </c>
      <c r="M3316" t="e">
        <f>IF(L3316=43,'Mission Importer'!A3316,0)</f>
        <v>#VALUE!</v>
      </c>
    </row>
    <row r="3317" spans="1:13" x14ac:dyDescent="0.3">
      <c r="A3317" t="e">
        <f>SEARCH("livery",'Mission Importer'!A3317)</f>
        <v>#VALUE!</v>
      </c>
      <c r="B3317" t="e">
        <f>IF(A3317=43,'Mission Importer'!A3317,0)</f>
        <v>#VALUE!</v>
      </c>
      <c r="D3317" t="e">
        <f>SEARCH("shape_name",'Mission Importer'!A3317)</f>
        <v>#VALUE!</v>
      </c>
      <c r="E3317" t="e">
        <f>IF(D3317=43,'Mission Importer'!A3317,0)</f>
        <v>#VALUE!</v>
      </c>
      <c r="G3317" t="e">
        <f>SEARCH("shape_name",'Mission Importer'!A3317)</f>
        <v>#VALUE!</v>
      </c>
      <c r="H3317" t="e">
        <f>IF(G3317=43,'Mission Importer'!A3317,0)</f>
        <v>#VALUE!</v>
      </c>
      <c r="J3317" t="e">
        <f>SEARCH("type",'Mission Importer'!A3317)</f>
        <v>#VALUE!</v>
      </c>
      <c r="K3317" t="e">
        <f>IF(J3317=43,'Mission Importer'!A3317,0)</f>
        <v>#VALUE!</v>
      </c>
      <c r="L3317" t="e">
        <f>SEARCH("category",'Mission Importer'!A3317)</f>
        <v>#VALUE!</v>
      </c>
      <c r="M3317" t="e">
        <f>IF(L3317=43,'Mission Importer'!A3317,0)</f>
        <v>#VALUE!</v>
      </c>
    </row>
    <row r="3318" spans="1:13" x14ac:dyDescent="0.3">
      <c r="A3318" t="e">
        <f>SEARCH("livery",'Mission Importer'!A3318)</f>
        <v>#VALUE!</v>
      </c>
      <c r="B3318" t="e">
        <f>IF(A3318=43,'Mission Importer'!A3318,0)</f>
        <v>#VALUE!</v>
      </c>
      <c r="D3318" t="e">
        <f>SEARCH("shape_name",'Mission Importer'!A3318)</f>
        <v>#VALUE!</v>
      </c>
      <c r="E3318" t="e">
        <f>IF(D3318=43,'Mission Importer'!A3318,0)</f>
        <v>#VALUE!</v>
      </c>
      <c r="G3318" t="e">
        <f>SEARCH("shape_name",'Mission Importer'!A3318)</f>
        <v>#VALUE!</v>
      </c>
      <c r="H3318" t="e">
        <f>IF(G3318=43,'Mission Importer'!A3318,0)</f>
        <v>#VALUE!</v>
      </c>
      <c r="J3318" t="e">
        <f>SEARCH("type",'Mission Importer'!A3318)</f>
        <v>#VALUE!</v>
      </c>
      <c r="K3318" t="e">
        <f>IF(J3318=43,'Mission Importer'!A3318,0)</f>
        <v>#VALUE!</v>
      </c>
      <c r="L3318" t="e">
        <f>SEARCH("category",'Mission Importer'!A3318)</f>
        <v>#VALUE!</v>
      </c>
      <c r="M3318" t="e">
        <f>IF(L3318=43,'Mission Importer'!A3318,0)</f>
        <v>#VALUE!</v>
      </c>
    </row>
    <row r="3319" spans="1:13" x14ac:dyDescent="0.3">
      <c r="A3319" t="e">
        <f>SEARCH("livery",'Mission Importer'!A3319)</f>
        <v>#VALUE!</v>
      </c>
      <c r="B3319" t="e">
        <f>IF(A3319=43,'Mission Importer'!A3319,0)</f>
        <v>#VALUE!</v>
      </c>
      <c r="D3319" t="e">
        <f>SEARCH("shape_name",'Mission Importer'!A3319)</f>
        <v>#VALUE!</v>
      </c>
      <c r="E3319" t="e">
        <f>IF(D3319=43,'Mission Importer'!A3319,0)</f>
        <v>#VALUE!</v>
      </c>
      <c r="G3319" t="e">
        <f>SEARCH("shape_name",'Mission Importer'!A3319)</f>
        <v>#VALUE!</v>
      </c>
      <c r="H3319" t="e">
        <f>IF(G3319=43,'Mission Importer'!A3319,0)</f>
        <v>#VALUE!</v>
      </c>
      <c r="J3319" t="e">
        <f>SEARCH("type",'Mission Importer'!A3319)</f>
        <v>#VALUE!</v>
      </c>
      <c r="K3319" t="e">
        <f>IF(J3319=43,'Mission Importer'!A3319,0)</f>
        <v>#VALUE!</v>
      </c>
      <c r="L3319" t="e">
        <f>SEARCH("category",'Mission Importer'!A3319)</f>
        <v>#VALUE!</v>
      </c>
      <c r="M3319" t="e">
        <f>IF(L3319=43,'Mission Importer'!A3319,0)</f>
        <v>#VALUE!</v>
      </c>
    </row>
    <row r="3320" spans="1:13" x14ac:dyDescent="0.3">
      <c r="A3320" t="e">
        <f>SEARCH("livery",'Mission Importer'!A3320)</f>
        <v>#VALUE!</v>
      </c>
      <c r="B3320" t="e">
        <f>IF(A3320=43,'Mission Importer'!A3320,0)</f>
        <v>#VALUE!</v>
      </c>
      <c r="D3320" t="e">
        <f>SEARCH("shape_name",'Mission Importer'!A3320)</f>
        <v>#VALUE!</v>
      </c>
      <c r="E3320" t="e">
        <f>IF(D3320=43,'Mission Importer'!A3320,0)</f>
        <v>#VALUE!</v>
      </c>
      <c r="G3320" t="e">
        <f>SEARCH("shape_name",'Mission Importer'!A3320)</f>
        <v>#VALUE!</v>
      </c>
      <c r="H3320" t="e">
        <f>IF(G3320=43,'Mission Importer'!A3320,0)</f>
        <v>#VALUE!</v>
      </c>
      <c r="J3320" t="e">
        <f>SEARCH("type",'Mission Importer'!A3320)</f>
        <v>#VALUE!</v>
      </c>
      <c r="K3320" t="e">
        <f>IF(J3320=43,'Mission Importer'!A3320,0)</f>
        <v>#VALUE!</v>
      </c>
      <c r="L3320" t="e">
        <f>SEARCH("category",'Mission Importer'!A3320)</f>
        <v>#VALUE!</v>
      </c>
      <c r="M3320" t="e">
        <f>IF(L3320=43,'Mission Importer'!A3320,0)</f>
        <v>#VALUE!</v>
      </c>
    </row>
    <row r="3321" spans="1:13" x14ac:dyDescent="0.3">
      <c r="A3321" t="e">
        <f>SEARCH("livery",'Mission Importer'!A3321)</f>
        <v>#VALUE!</v>
      </c>
      <c r="B3321" t="e">
        <f>IF(A3321=43,'Mission Importer'!A3321,0)</f>
        <v>#VALUE!</v>
      </c>
      <c r="D3321" t="e">
        <f>SEARCH("shape_name",'Mission Importer'!A3321)</f>
        <v>#VALUE!</v>
      </c>
      <c r="E3321" t="e">
        <f>IF(D3321=43,'Mission Importer'!A3321,0)</f>
        <v>#VALUE!</v>
      </c>
      <c r="G3321" t="e">
        <f>SEARCH("shape_name",'Mission Importer'!A3321)</f>
        <v>#VALUE!</v>
      </c>
      <c r="H3321" t="e">
        <f>IF(G3321=43,'Mission Importer'!A3321,0)</f>
        <v>#VALUE!</v>
      </c>
      <c r="J3321" t="e">
        <f>SEARCH("type",'Mission Importer'!A3321)</f>
        <v>#VALUE!</v>
      </c>
      <c r="K3321" t="e">
        <f>IF(J3321=43,'Mission Importer'!A3321,0)</f>
        <v>#VALUE!</v>
      </c>
      <c r="L3321" t="e">
        <f>SEARCH("category",'Mission Importer'!A3321)</f>
        <v>#VALUE!</v>
      </c>
      <c r="M3321" t="e">
        <f>IF(L3321=43,'Mission Importer'!A3321,0)</f>
        <v>#VALUE!</v>
      </c>
    </row>
    <row r="3322" spans="1:13" x14ac:dyDescent="0.3">
      <c r="A3322">
        <f>SEARCH("livery",'Mission Importer'!A3322)</f>
        <v>43</v>
      </c>
      <c r="B3322" t="str">
        <f>IF(A3322=43,'Mission Importer'!A3322,0)</f>
        <v xml:space="preserve">                                        ["livery_id"] = "Iran - camo",</v>
      </c>
      <c r="D3322" t="e">
        <f>SEARCH("shape_name",'Mission Importer'!A3322)</f>
        <v>#VALUE!</v>
      </c>
      <c r="E3322" t="e">
        <f>IF(D3322=43,'Mission Importer'!A3322,0)</f>
        <v>#VALUE!</v>
      </c>
      <c r="G3322" t="e">
        <f>SEARCH("shape_name",'Mission Importer'!A3322)</f>
        <v>#VALUE!</v>
      </c>
      <c r="H3322" t="e">
        <f>IF(G3322=43,'Mission Importer'!A3322,0)</f>
        <v>#VALUE!</v>
      </c>
      <c r="J3322" t="e">
        <f>SEARCH("type",'Mission Importer'!A3322)</f>
        <v>#VALUE!</v>
      </c>
      <c r="K3322" t="e">
        <f>IF(J3322=43,'Mission Importer'!A3322,0)</f>
        <v>#VALUE!</v>
      </c>
      <c r="L3322" t="e">
        <f>SEARCH("category",'Mission Importer'!A3322)</f>
        <v>#VALUE!</v>
      </c>
      <c r="M3322" t="e">
        <f>IF(L3322=43,'Mission Importer'!A3322,0)</f>
        <v>#VALUE!</v>
      </c>
    </row>
    <row r="3323" spans="1:13" x14ac:dyDescent="0.3">
      <c r="A3323" t="e">
        <f>SEARCH("livery",'Mission Importer'!A3323)</f>
        <v>#VALUE!</v>
      </c>
      <c r="B3323" t="e">
        <f>IF(A3323=43,'Mission Importer'!A3323,0)</f>
        <v>#VALUE!</v>
      </c>
      <c r="D3323" t="e">
        <f>SEARCH("shape_name",'Mission Importer'!A3323)</f>
        <v>#VALUE!</v>
      </c>
      <c r="E3323" t="e">
        <f>IF(D3323=43,'Mission Importer'!A3323,0)</f>
        <v>#VALUE!</v>
      </c>
      <c r="G3323" t="e">
        <f>SEARCH("shape_name",'Mission Importer'!A3323)</f>
        <v>#VALUE!</v>
      </c>
      <c r="H3323" t="e">
        <f>IF(G3323=43,'Mission Importer'!A3323,0)</f>
        <v>#VALUE!</v>
      </c>
      <c r="J3323" t="e">
        <f>SEARCH("type",'Mission Importer'!A3323)</f>
        <v>#VALUE!</v>
      </c>
      <c r="K3323" t="e">
        <f>IF(J3323=43,'Mission Importer'!A3323,0)</f>
        <v>#VALUE!</v>
      </c>
      <c r="L3323">
        <f>SEARCH("category",'Mission Importer'!A3323)</f>
        <v>43</v>
      </c>
      <c r="M3323" t="str">
        <f>IF(L3323=43,'Mission Importer'!A3323,0)</f>
        <v xml:space="preserve">                                        ["category"] = "Armor",</v>
      </c>
    </row>
    <row r="3324" spans="1:13" x14ac:dyDescent="0.3">
      <c r="A3324" t="e">
        <f>SEARCH("livery",'Mission Importer'!A3324)</f>
        <v>#VALUE!</v>
      </c>
      <c r="B3324" t="e">
        <f>IF(A3324=43,'Mission Importer'!A3324,0)</f>
        <v>#VALUE!</v>
      </c>
      <c r="D3324" t="e">
        <f>SEARCH("shape_name",'Mission Importer'!A3324)</f>
        <v>#VALUE!</v>
      </c>
      <c r="E3324" t="e">
        <f>IF(D3324=43,'Mission Importer'!A3324,0)</f>
        <v>#VALUE!</v>
      </c>
      <c r="G3324" t="e">
        <f>SEARCH("shape_name",'Mission Importer'!A3324)</f>
        <v>#VALUE!</v>
      </c>
      <c r="H3324" t="e">
        <f>IF(G3324=43,'Mission Importer'!A3324,0)</f>
        <v>#VALUE!</v>
      </c>
      <c r="J3324">
        <f>SEARCH("type",'Mission Importer'!A3324)</f>
        <v>43</v>
      </c>
      <c r="K3324" t="str">
        <f>IF(J3324=43,'Mission Importer'!A3324,0)</f>
        <v xml:space="preserve">                                        ["type"] = "BMD-1",</v>
      </c>
      <c r="L3324" t="e">
        <f>SEARCH("category",'Mission Importer'!A3324)</f>
        <v>#VALUE!</v>
      </c>
      <c r="M3324" t="e">
        <f>IF(L3324=43,'Mission Importer'!A3324,0)</f>
        <v>#VALUE!</v>
      </c>
    </row>
    <row r="3325" spans="1:13" x14ac:dyDescent="0.3">
      <c r="A3325" t="e">
        <f>SEARCH("livery",'Mission Importer'!A3325)</f>
        <v>#VALUE!</v>
      </c>
      <c r="B3325" t="e">
        <f>IF(A3325=43,'Mission Importer'!A3325,0)</f>
        <v>#VALUE!</v>
      </c>
      <c r="D3325" t="e">
        <f>SEARCH("shape_name",'Mission Importer'!A3325)</f>
        <v>#VALUE!</v>
      </c>
      <c r="E3325" t="e">
        <f>IF(D3325=43,'Mission Importer'!A3325,0)</f>
        <v>#VALUE!</v>
      </c>
      <c r="G3325" t="e">
        <f>SEARCH("shape_name",'Mission Importer'!A3325)</f>
        <v>#VALUE!</v>
      </c>
      <c r="H3325" t="e">
        <f>IF(G3325=43,'Mission Importer'!A3325,0)</f>
        <v>#VALUE!</v>
      </c>
      <c r="J3325" t="e">
        <f>SEARCH("type",'Mission Importer'!A3325)</f>
        <v>#VALUE!</v>
      </c>
      <c r="K3325" t="e">
        <f>IF(J3325=43,'Mission Importer'!A3325,0)</f>
        <v>#VALUE!</v>
      </c>
      <c r="L3325" t="e">
        <f>SEARCH("category",'Mission Importer'!A3325)</f>
        <v>#VALUE!</v>
      </c>
      <c r="M3325" t="e">
        <f>IF(L3325=43,'Mission Importer'!A3325,0)</f>
        <v>#VALUE!</v>
      </c>
    </row>
    <row r="3326" spans="1:13" x14ac:dyDescent="0.3">
      <c r="A3326" t="e">
        <f>SEARCH("livery",'Mission Importer'!A3326)</f>
        <v>#VALUE!</v>
      </c>
      <c r="B3326" t="e">
        <f>IF(A3326=43,'Mission Importer'!A3326,0)</f>
        <v>#VALUE!</v>
      </c>
      <c r="D3326" t="e">
        <f>SEARCH("shape_name",'Mission Importer'!A3326)</f>
        <v>#VALUE!</v>
      </c>
      <c r="E3326" t="e">
        <f>IF(D3326=43,'Mission Importer'!A3326,0)</f>
        <v>#VALUE!</v>
      </c>
      <c r="G3326" t="e">
        <f>SEARCH("shape_name",'Mission Importer'!A3326)</f>
        <v>#VALUE!</v>
      </c>
      <c r="H3326" t="e">
        <f>IF(G3326=43,'Mission Importer'!A3326,0)</f>
        <v>#VALUE!</v>
      </c>
      <c r="J3326" t="e">
        <f>SEARCH("type",'Mission Importer'!A3326)</f>
        <v>#VALUE!</v>
      </c>
      <c r="K3326" t="e">
        <f>IF(J3326=43,'Mission Importer'!A3326,0)</f>
        <v>#VALUE!</v>
      </c>
      <c r="L3326" t="e">
        <f>SEARCH("category",'Mission Importer'!A3326)</f>
        <v>#VALUE!</v>
      </c>
      <c r="M3326" t="e">
        <f>IF(L3326=43,'Mission Importer'!A3326,0)</f>
        <v>#VALUE!</v>
      </c>
    </row>
    <row r="3327" spans="1:13" x14ac:dyDescent="0.3">
      <c r="A3327" t="e">
        <f>SEARCH("livery",'Mission Importer'!A3327)</f>
        <v>#VALUE!</v>
      </c>
      <c r="B3327" t="e">
        <f>IF(A3327=43,'Mission Importer'!A3327,0)</f>
        <v>#VALUE!</v>
      </c>
      <c r="D3327" t="e">
        <f>SEARCH("shape_name",'Mission Importer'!A3327)</f>
        <v>#VALUE!</v>
      </c>
      <c r="E3327" t="e">
        <f>IF(D3327=43,'Mission Importer'!A3327,0)</f>
        <v>#VALUE!</v>
      </c>
      <c r="G3327" t="e">
        <f>SEARCH("shape_name",'Mission Importer'!A3327)</f>
        <v>#VALUE!</v>
      </c>
      <c r="H3327" t="e">
        <f>IF(G3327=43,'Mission Importer'!A3327,0)</f>
        <v>#VALUE!</v>
      </c>
      <c r="J3327" t="e">
        <f>SEARCH("type",'Mission Importer'!A3327)</f>
        <v>#VALUE!</v>
      </c>
      <c r="K3327" t="e">
        <f>IF(J3327=43,'Mission Importer'!A3327,0)</f>
        <v>#VALUE!</v>
      </c>
      <c r="L3327" t="e">
        <f>SEARCH("category",'Mission Importer'!A3327)</f>
        <v>#VALUE!</v>
      </c>
      <c r="M3327" t="e">
        <f>IF(L3327=43,'Mission Importer'!A3327,0)</f>
        <v>#VALUE!</v>
      </c>
    </row>
    <row r="3328" spans="1:13" x14ac:dyDescent="0.3">
      <c r="A3328" t="e">
        <f>SEARCH("livery",'Mission Importer'!A3328)</f>
        <v>#VALUE!</v>
      </c>
      <c r="B3328" t="e">
        <f>IF(A3328=43,'Mission Importer'!A3328,0)</f>
        <v>#VALUE!</v>
      </c>
      <c r="D3328" t="e">
        <f>SEARCH("shape_name",'Mission Importer'!A3328)</f>
        <v>#VALUE!</v>
      </c>
      <c r="E3328" t="e">
        <f>IF(D3328=43,'Mission Importer'!A3328,0)</f>
        <v>#VALUE!</v>
      </c>
      <c r="G3328" t="e">
        <f>SEARCH("shape_name",'Mission Importer'!A3328)</f>
        <v>#VALUE!</v>
      </c>
      <c r="H3328" t="e">
        <f>IF(G3328=43,'Mission Importer'!A3328,0)</f>
        <v>#VALUE!</v>
      </c>
      <c r="J3328" t="e">
        <f>SEARCH("type",'Mission Importer'!A3328)</f>
        <v>#VALUE!</v>
      </c>
      <c r="K3328" t="e">
        <f>IF(J3328=43,'Mission Importer'!A3328,0)</f>
        <v>#VALUE!</v>
      </c>
      <c r="L3328" t="e">
        <f>SEARCH("category",'Mission Importer'!A3328)</f>
        <v>#VALUE!</v>
      </c>
      <c r="M3328" t="e">
        <f>IF(L3328=43,'Mission Importer'!A3328,0)</f>
        <v>#VALUE!</v>
      </c>
    </row>
    <row r="3329" spans="1:13" x14ac:dyDescent="0.3">
      <c r="A3329" t="e">
        <f>SEARCH("livery",'Mission Importer'!A3329)</f>
        <v>#VALUE!</v>
      </c>
      <c r="B3329" t="e">
        <f>IF(A3329=43,'Mission Importer'!A3329,0)</f>
        <v>#VALUE!</v>
      </c>
      <c r="D3329" t="e">
        <f>SEARCH("shape_name",'Mission Importer'!A3329)</f>
        <v>#VALUE!</v>
      </c>
      <c r="E3329" t="e">
        <f>IF(D3329=43,'Mission Importer'!A3329,0)</f>
        <v>#VALUE!</v>
      </c>
      <c r="G3329" t="e">
        <f>SEARCH("shape_name",'Mission Importer'!A3329)</f>
        <v>#VALUE!</v>
      </c>
      <c r="H3329" t="e">
        <f>IF(G3329=43,'Mission Importer'!A3329,0)</f>
        <v>#VALUE!</v>
      </c>
      <c r="J3329" t="e">
        <f>SEARCH("type",'Mission Importer'!A3329)</f>
        <v>#VALUE!</v>
      </c>
      <c r="K3329" t="e">
        <f>IF(J3329=43,'Mission Importer'!A3329,0)</f>
        <v>#VALUE!</v>
      </c>
      <c r="L3329" t="e">
        <f>SEARCH("category",'Mission Importer'!A3329)</f>
        <v>#VALUE!</v>
      </c>
      <c r="M3329" t="e">
        <f>IF(L3329=43,'Mission Importer'!A3329,0)</f>
        <v>#VALUE!</v>
      </c>
    </row>
    <row r="3330" spans="1:13" x14ac:dyDescent="0.3">
      <c r="A3330" t="e">
        <f>SEARCH("livery",'Mission Importer'!A3330)</f>
        <v>#VALUE!</v>
      </c>
      <c r="B3330" t="e">
        <f>IF(A3330=43,'Mission Importer'!A3330,0)</f>
        <v>#VALUE!</v>
      </c>
      <c r="D3330" t="e">
        <f>SEARCH("shape_name",'Mission Importer'!A3330)</f>
        <v>#VALUE!</v>
      </c>
      <c r="E3330" t="e">
        <f>IF(D3330=43,'Mission Importer'!A3330,0)</f>
        <v>#VALUE!</v>
      </c>
      <c r="G3330" t="e">
        <f>SEARCH("shape_name",'Mission Importer'!A3330)</f>
        <v>#VALUE!</v>
      </c>
      <c r="H3330" t="e">
        <f>IF(G3330=43,'Mission Importer'!A3330,0)</f>
        <v>#VALUE!</v>
      </c>
      <c r="J3330" t="e">
        <f>SEARCH("type",'Mission Importer'!A3330)</f>
        <v>#VALUE!</v>
      </c>
      <c r="K3330" t="e">
        <f>IF(J3330=43,'Mission Importer'!A3330,0)</f>
        <v>#VALUE!</v>
      </c>
      <c r="L3330" t="e">
        <f>SEARCH("category",'Mission Importer'!A3330)</f>
        <v>#VALUE!</v>
      </c>
      <c r="M3330" t="e">
        <f>IF(L3330=43,'Mission Importer'!A3330,0)</f>
        <v>#VALUE!</v>
      </c>
    </row>
    <row r="3331" spans="1:13" x14ac:dyDescent="0.3">
      <c r="A3331" t="e">
        <f>SEARCH("livery",'Mission Importer'!A3331)</f>
        <v>#VALUE!</v>
      </c>
      <c r="B3331" t="e">
        <f>IF(A3331=43,'Mission Importer'!A3331,0)</f>
        <v>#VALUE!</v>
      </c>
      <c r="D3331" t="e">
        <f>SEARCH("shape_name",'Mission Importer'!A3331)</f>
        <v>#VALUE!</v>
      </c>
      <c r="E3331" t="e">
        <f>IF(D3331=43,'Mission Importer'!A3331,0)</f>
        <v>#VALUE!</v>
      </c>
      <c r="G3331" t="e">
        <f>SEARCH("shape_name",'Mission Importer'!A3331)</f>
        <v>#VALUE!</v>
      </c>
      <c r="H3331" t="e">
        <f>IF(G3331=43,'Mission Importer'!A3331,0)</f>
        <v>#VALUE!</v>
      </c>
      <c r="J3331" t="e">
        <f>SEARCH("type",'Mission Importer'!A3331)</f>
        <v>#VALUE!</v>
      </c>
      <c r="K3331" t="e">
        <f>IF(J3331=43,'Mission Importer'!A3331,0)</f>
        <v>#VALUE!</v>
      </c>
      <c r="L3331" t="e">
        <f>SEARCH("category",'Mission Importer'!A3331)</f>
        <v>#VALUE!</v>
      </c>
      <c r="M3331" t="e">
        <f>IF(L3331=43,'Mission Importer'!A3331,0)</f>
        <v>#VALUE!</v>
      </c>
    </row>
    <row r="3332" spans="1:13" x14ac:dyDescent="0.3">
      <c r="A3332" t="e">
        <f>SEARCH("livery",'Mission Importer'!A3332)</f>
        <v>#VALUE!</v>
      </c>
      <c r="B3332" t="e">
        <f>IF(A3332=43,'Mission Importer'!A3332,0)</f>
        <v>#VALUE!</v>
      </c>
      <c r="D3332" t="e">
        <f>SEARCH("shape_name",'Mission Importer'!A3332)</f>
        <v>#VALUE!</v>
      </c>
      <c r="E3332" t="e">
        <f>IF(D3332=43,'Mission Importer'!A3332,0)</f>
        <v>#VALUE!</v>
      </c>
      <c r="G3332" t="e">
        <f>SEARCH("shape_name",'Mission Importer'!A3332)</f>
        <v>#VALUE!</v>
      </c>
      <c r="H3332" t="e">
        <f>IF(G3332=43,'Mission Importer'!A3332,0)</f>
        <v>#VALUE!</v>
      </c>
      <c r="J3332" t="e">
        <f>SEARCH("type",'Mission Importer'!A3332)</f>
        <v>#VALUE!</v>
      </c>
      <c r="K3332" t="e">
        <f>IF(J3332=43,'Mission Importer'!A3332,0)</f>
        <v>#VALUE!</v>
      </c>
      <c r="L3332" t="e">
        <f>SEARCH("category",'Mission Importer'!A3332)</f>
        <v>#VALUE!</v>
      </c>
      <c r="M3332" t="e">
        <f>IF(L3332=43,'Mission Importer'!A3332,0)</f>
        <v>#VALUE!</v>
      </c>
    </row>
    <row r="3333" spans="1:13" x14ac:dyDescent="0.3">
      <c r="A3333" t="e">
        <f>SEARCH("livery",'Mission Importer'!A3333)</f>
        <v>#VALUE!</v>
      </c>
      <c r="B3333" t="e">
        <f>IF(A3333=43,'Mission Importer'!A3333,0)</f>
        <v>#VALUE!</v>
      </c>
      <c r="D3333" t="e">
        <f>SEARCH("shape_name",'Mission Importer'!A3333)</f>
        <v>#VALUE!</v>
      </c>
      <c r="E3333" t="e">
        <f>IF(D3333=43,'Mission Importer'!A3333,0)</f>
        <v>#VALUE!</v>
      </c>
      <c r="G3333" t="e">
        <f>SEARCH("shape_name",'Mission Importer'!A3333)</f>
        <v>#VALUE!</v>
      </c>
      <c r="H3333" t="e">
        <f>IF(G3333=43,'Mission Importer'!A3333,0)</f>
        <v>#VALUE!</v>
      </c>
      <c r="J3333" t="e">
        <f>SEARCH("type",'Mission Importer'!A3333)</f>
        <v>#VALUE!</v>
      </c>
      <c r="K3333" t="e">
        <f>IF(J3333=43,'Mission Importer'!A3333,0)</f>
        <v>#VALUE!</v>
      </c>
      <c r="L3333" t="e">
        <f>SEARCH("category",'Mission Importer'!A3333)</f>
        <v>#VALUE!</v>
      </c>
      <c r="M3333" t="e">
        <f>IF(L3333=43,'Mission Importer'!A3333,0)</f>
        <v>#VALUE!</v>
      </c>
    </row>
    <row r="3334" spans="1:13" x14ac:dyDescent="0.3">
      <c r="A3334" t="e">
        <f>SEARCH("livery",'Mission Importer'!A3334)</f>
        <v>#VALUE!</v>
      </c>
      <c r="B3334" t="e">
        <f>IF(A3334=43,'Mission Importer'!A3334,0)</f>
        <v>#VALUE!</v>
      </c>
      <c r="D3334" t="e">
        <f>SEARCH("shape_name",'Mission Importer'!A3334)</f>
        <v>#VALUE!</v>
      </c>
      <c r="E3334" t="e">
        <f>IF(D3334=43,'Mission Importer'!A3334,0)</f>
        <v>#VALUE!</v>
      </c>
      <c r="G3334" t="e">
        <f>SEARCH("shape_name",'Mission Importer'!A3334)</f>
        <v>#VALUE!</v>
      </c>
      <c r="H3334" t="e">
        <f>IF(G3334=43,'Mission Importer'!A3334,0)</f>
        <v>#VALUE!</v>
      </c>
      <c r="J3334" t="e">
        <f>SEARCH("type",'Mission Importer'!A3334)</f>
        <v>#VALUE!</v>
      </c>
      <c r="K3334" t="e">
        <f>IF(J3334=43,'Mission Importer'!A3334,0)</f>
        <v>#VALUE!</v>
      </c>
      <c r="L3334" t="e">
        <f>SEARCH("category",'Mission Importer'!A3334)</f>
        <v>#VALUE!</v>
      </c>
      <c r="M3334" t="e">
        <f>IF(L3334=43,'Mission Importer'!A3334,0)</f>
        <v>#VALUE!</v>
      </c>
    </row>
    <row r="3335" spans="1:13" x14ac:dyDescent="0.3">
      <c r="A3335" t="e">
        <f>SEARCH("livery",'Mission Importer'!A3335)</f>
        <v>#VALUE!</v>
      </c>
      <c r="B3335" t="e">
        <f>IF(A3335=43,'Mission Importer'!A3335,0)</f>
        <v>#VALUE!</v>
      </c>
      <c r="D3335" t="e">
        <f>SEARCH("shape_name",'Mission Importer'!A3335)</f>
        <v>#VALUE!</v>
      </c>
      <c r="E3335" t="e">
        <f>IF(D3335=43,'Mission Importer'!A3335,0)</f>
        <v>#VALUE!</v>
      </c>
      <c r="G3335" t="e">
        <f>SEARCH("shape_name",'Mission Importer'!A3335)</f>
        <v>#VALUE!</v>
      </c>
      <c r="H3335" t="e">
        <f>IF(G3335=43,'Mission Importer'!A3335,0)</f>
        <v>#VALUE!</v>
      </c>
      <c r="J3335" t="e">
        <f>SEARCH("type",'Mission Importer'!A3335)</f>
        <v>#VALUE!</v>
      </c>
      <c r="K3335" t="e">
        <f>IF(J3335=43,'Mission Importer'!A3335,0)</f>
        <v>#VALUE!</v>
      </c>
      <c r="L3335" t="e">
        <f>SEARCH("category",'Mission Importer'!A3335)</f>
        <v>#VALUE!</v>
      </c>
      <c r="M3335" t="e">
        <f>IF(L3335=43,'Mission Importer'!A3335,0)</f>
        <v>#VALUE!</v>
      </c>
    </row>
    <row r="3336" spans="1:13" x14ac:dyDescent="0.3">
      <c r="A3336" t="e">
        <f>SEARCH("livery",'Mission Importer'!A3336)</f>
        <v>#VALUE!</v>
      </c>
      <c r="B3336" t="e">
        <f>IF(A3336=43,'Mission Importer'!A3336,0)</f>
        <v>#VALUE!</v>
      </c>
      <c r="D3336" t="e">
        <f>SEARCH("shape_name",'Mission Importer'!A3336)</f>
        <v>#VALUE!</v>
      </c>
      <c r="E3336" t="e">
        <f>IF(D3336=43,'Mission Importer'!A3336,0)</f>
        <v>#VALUE!</v>
      </c>
      <c r="G3336" t="e">
        <f>SEARCH("shape_name",'Mission Importer'!A3336)</f>
        <v>#VALUE!</v>
      </c>
      <c r="H3336" t="e">
        <f>IF(G3336=43,'Mission Importer'!A3336,0)</f>
        <v>#VALUE!</v>
      </c>
      <c r="J3336" t="e">
        <f>SEARCH("type",'Mission Importer'!A3336)</f>
        <v>#VALUE!</v>
      </c>
      <c r="K3336" t="e">
        <f>IF(J3336=43,'Mission Importer'!A3336,0)</f>
        <v>#VALUE!</v>
      </c>
      <c r="L3336" t="e">
        <f>SEARCH("category",'Mission Importer'!A3336)</f>
        <v>#VALUE!</v>
      </c>
      <c r="M3336" t="e">
        <f>IF(L3336=43,'Mission Importer'!A3336,0)</f>
        <v>#VALUE!</v>
      </c>
    </row>
    <row r="3337" spans="1:13" x14ac:dyDescent="0.3">
      <c r="A3337" t="e">
        <f>SEARCH("livery",'Mission Importer'!A3337)</f>
        <v>#VALUE!</v>
      </c>
      <c r="B3337" t="e">
        <f>IF(A3337=43,'Mission Importer'!A3337,0)</f>
        <v>#VALUE!</v>
      </c>
      <c r="D3337" t="e">
        <f>SEARCH("shape_name",'Mission Importer'!A3337)</f>
        <v>#VALUE!</v>
      </c>
      <c r="E3337" t="e">
        <f>IF(D3337=43,'Mission Importer'!A3337,0)</f>
        <v>#VALUE!</v>
      </c>
      <c r="G3337" t="e">
        <f>SEARCH("shape_name",'Mission Importer'!A3337)</f>
        <v>#VALUE!</v>
      </c>
      <c r="H3337" t="e">
        <f>IF(G3337=43,'Mission Importer'!A3337,0)</f>
        <v>#VALUE!</v>
      </c>
      <c r="J3337" t="e">
        <f>SEARCH("type",'Mission Importer'!A3337)</f>
        <v>#VALUE!</v>
      </c>
      <c r="K3337" t="e">
        <f>IF(J3337=43,'Mission Importer'!A3337,0)</f>
        <v>#VALUE!</v>
      </c>
      <c r="L3337" t="e">
        <f>SEARCH("category",'Mission Importer'!A3337)</f>
        <v>#VALUE!</v>
      </c>
      <c r="M3337" t="e">
        <f>IF(L3337=43,'Mission Importer'!A3337,0)</f>
        <v>#VALUE!</v>
      </c>
    </row>
    <row r="3338" spans="1:13" x14ac:dyDescent="0.3">
      <c r="A3338" t="e">
        <f>SEARCH("livery",'Mission Importer'!A3338)</f>
        <v>#VALUE!</v>
      </c>
      <c r="B3338" t="e">
        <f>IF(A3338=43,'Mission Importer'!A3338,0)</f>
        <v>#VALUE!</v>
      </c>
      <c r="D3338" t="e">
        <f>SEARCH("shape_name",'Mission Importer'!A3338)</f>
        <v>#VALUE!</v>
      </c>
      <c r="E3338" t="e">
        <f>IF(D3338=43,'Mission Importer'!A3338,0)</f>
        <v>#VALUE!</v>
      </c>
      <c r="G3338" t="e">
        <f>SEARCH("shape_name",'Mission Importer'!A3338)</f>
        <v>#VALUE!</v>
      </c>
      <c r="H3338" t="e">
        <f>IF(G3338=43,'Mission Importer'!A3338,0)</f>
        <v>#VALUE!</v>
      </c>
      <c r="J3338" t="e">
        <f>SEARCH("type",'Mission Importer'!A3338)</f>
        <v>#VALUE!</v>
      </c>
      <c r="K3338" t="e">
        <f>IF(J3338=43,'Mission Importer'!A3338,0)</f>
        <v>#VALUE!</v>
      </c>
      <c r="L3338" t="e">
        <f>SEARCH("category",'Mission Importer'!A3338)</f>
        <v>#VALUE!</v>
      </c>
      <c r="M3338" t="e">
        <f>IF(L3338=43,'Mission Importer'!A3338,0)</f>
        <v>#VALUE!</v>
      </c>
    </row>
    <row r="3339" spans="1:13" x14ac:dyDescent="0.3">
      <c r="A3339" t="e">
        <f>SEARCH("livery",'Mission Importer'!A3339)</f>
        <v>#VALUE!</v>
      </c>
      <c r="B3339" t="e">
        <f>IF(A3339=43,'Mission Importer'!A3339,0)</f>
        <v>#VALUE!</v>
      </c>
      <c r="D3339" t="e">
        <f>SEARCH("shape_name",'Mission Importer'!A3339)</f>
        <v>#VALUE!</v>
      </c>
      <c r="E3339" t="e">
        <f>IF(D3339=43,'Mission Importer'!A3339,0)</f>
        <v>#VALUE!</v>
      </c>
      <c r="G3339" t="e">
        <f>SEARCH("shape_name",'Mission Importer'!A3339)</f>
        <v>#VALUE!</v>
      </c>
      <c r="H3339" t="e">
        <f>IF(G3339=43,'Mission Importer'!A3339,0)</f>
        <v>#VALUE!</v>
      </c>
      <c r="J3339" t="e">
        <f>SEARCH("type",'Mission Importer'!A3339)</f>
        <v>#VALUE!</v>
      </c>
      <c r="K3339" t="e">
        <f>IF(J3339=43,'Mission Importer'!A3339,0)</f>
        <v>#VALUE!</v>
      </c>
      <c r="L3339" t="e">
        <f>SEARCH("category",'Mission Importer'!A3339)</f>
        <v>#VALUE!</v>
      </c>
      <c r="M3339" t="e">
        <f>IF(L3339=43,'Mission Importer'!A3339,0)</f>
        <v>#VALUE!</v>
      </c>
    </row>
    <row r="3340" spans="1:13" x14ac:dyDescent="0.3">
      <c r="A3340" t="e">
        <f>SEARCH("livery",'Mission Importer'!A3340)</f>
        <v>#VALUE!</v>
      </c>
      <c r="B3340" t="e">
        <f>IF(A3340=43,'Mission Importer'!A3340,0)</f>
        <v>#VALUE!</v>
      </c>
      <c r="D3340" t="e">
        <f>SEARCH("shape_name",'Mission Importer'!A3340)</f>
        <v>#VALUE!</v>
      </c>
      <c r="E3340" t="e">
        <f>IF(D3340=43,'Mission Importer'!A3340,0)</f>
        <v>#VALUE!</v>
      </c>
      <c r="G3340" t="e">
        <f>SEARCH("shape_name",'Mission Importer'!A3340)</f>
        <v>#VALUE!</v>
      </c>
      <c r="H3340" t="e">
        <f>IF(G3340=43,'Mission Importer'!A3340,0)</f>
        <v>#VALUE!</v>
      </c>
      <c r="J3340" t="e">
        <f>SEARCH("type",'Mission Importer'!A3340)</f>
        <v>#VALUE!</v>
      </c>
      <c r="K3340" t="e">
        <f>IF(J3340=43,'Mission Importer'!A3340,0)</f>
        <v>#VALUE!</v>
      </c>
      <c r="L3340" t="e">
        <f>SEARCH("category",'Mission Importer'!A3340)</f>
        <v>#VALUE!</v>
      </c>
      <c r="M3340" t="e">
        <f>IF(L3340=43,'Mission Importer'!A3340,0)</f>
        <v>#VALUE!</v>
      </c>
    </row>
    <row r="3341" spans="1:13" x14ac:dyDescent="0.3">
      <c r="A3341" t="e">
        <f>SEARCH("livery",'Mission Importer'!A3341)</f>
        <v>#VALUE!</v>
      </c>
      <c r="B3341" t="e">
        <f>IF(A3341=43,'Mission Importer'!A3341,0)</f>
        <v>#VALUE!</v>
      </c>
      <c r="D3341" t="e">
        <f>SEARCH("shape_name",'Mission Importer'!A3341)</f>
        <v>#VALUE!</v>
      </c>
      <c r="E3341" t="e">
        <f>IF(D3341=43,'Mission Importer'!A3341,0)</f>
        <v>#VALUE!</v>
      </c>
      <c r="G3341" t="e">
        <f>SEARCH("shape_name",'Mission Importer'!A3341)</f>
        <v>#VALUE!</v>
      </c>
      <c r="H3341" t="e">
        <f>IF(G3341=43,'Mission Importer'!A3341,0)</f>
        <v>#VALUE!</v>
      </c>
      <c r="J3341" t="e">
        <f>SEARCH("type",'Mission Importer'!A3341)</f>
        <v>#VALUE!</v>
      </c>
      <c r="K3341" t="e">
        <f>IF(J3341=43,'Mission Importer'!A3341,0)</f>
        <v>#VALUE!</v>
      </c>
      <c r="L3341" t="e">
        <f>SEARCH("category",'Mission Importer'!A3341)</f>
        <v>#VALUE!</v>
      </c>
      <c r="M3341" t="e">
        <f>IF(L3341=43,'Mission Importer'!A3341,0)</f>
        <v>#VALUE!</v>
      </c>
    </row>
    <row r="3342" spans="1:13" x14ac:dyDescent="0.3">
      <c r="A3342" t="e">
        <f>SEARCH("livery",'Mission Importer'!A3342)</f>
        <v>#VALUE!</v>
      </c>
      <c r="B3342" t="e">
        <f>IF(A3342=43,'Mission Importer'!A3342,0)</f>
        <v>#VALUE!</v>
      </c>
      <c r="D3342" t="e">
        <f>SEARCH("shape_name",'Mission Importer'!A3342)</f>
        <v>#VALUE!</v>
      </c>
      <c r="E3342" t="e">
        <f>IF(D3342=43,'Mission Importer'!A3342,0)</f>
        <v>#VALUE!</v>
      </c>
      <c r="G3342" t="e">
        <f>SEARCH("shape_name",'Mission Importer'!A3342)</f>
        <v>#VALUE!</v>
      </c>
      <c r="H3342" t="e">
        <f>IF(G3342=43,'Mission Importer'!A3342,0)</f>
        <v>#VALUE!</v>
      </c>
      <c r="J3342" t="e">
        <f>SEARCH("type",'Mission Importer'!A3342)</f>
        <v>#VALUE!</v>
      </c>
      <c r="K3342" t="e">
        <f>IF(J3342=43,'Mission Importer'!A3342,0)</f>
        <v>#VALUE!</v>
      </c>
      <c r="L3342" t="e">
        <f>SEARCH("category",'Mission Importer'!A3342)</f>
        <v>#VALUE!</v>
      </c>
      <c r="M3342" t="e">
        <f>IF(L3342=43,'Mission Importer'!A3342,0)</f>
        <v>#VALUE!</v>
      </c>
    </row>
    <row r="3343" spans="1:13" x14ac:dyDescent="0.3">
      <c r="A3343" t="e">
        <f>SEARCH("livery",'Mission Importer'!A3343)</f>
        <v>#VALUE!</v>
      </c>
      <c r="B3343" t="e">
        <f>IF(A3343=43,'Mission Importer'!A3343,0)</f>
        <v>#VALUE!</v>
      </c>
      <c r="D3343" t="e">
        <f>SEARCH("shape_name",'Mission Importer'!A3343)</f>
        <v>#VALUE!</v>
      </c>
      <c r="E3343" t="e">
        <f>IF(D3343=43,'Mission Importer'!A3343,0)</f>
        <v>#VALUE!</v>
      </c>
      <c r="G3343" t="e">
        <f>SEARCH("shape_name",'Mission Importer'!A3343)</f>
        <v>#VALUE!</v>
      </c>
      <c r="H3343" t="e">
        <f>IF(G3343=43,'Mission Importer'!A3343,0)</f>
        <v>#VALUE!</v>
      </c>
      <c r="J3343" t="e">
        <f>SEARCH("type",'Mission Importer'!A3343)</f>
        <v>#VALUE!</v>
      </c>
      <c r="K3343" t="e">
        <f>IF(J3343=43,'Mission Importer'!A3343,0)</f>
        <v>#VALUE!</v>
      </c>
      <c r="L3343" t="e">
        <f>SEARCH("category",'Mission Importer'!A3343)</f>
        <v>#VALUE!</v>
      </c>
      <c r="M3343" t="e">
        <f>IF(L3343=43,'Mission Importer'!A3343,0)</f>
        <v>#VALUE!</v>
      </c>
    </row>
    <row r="3344" spans="1:13" x14ac:dyDescent="0.3">
      <c r="A3344" t="e">
        <f>SEARCH("livery",'Mission Importer'!A3344)</f>
        <v>#VALUE!</v>
      </c>
      <c r="B3344" t="e">
        <f>IF(A3344=43,'Mission Importer'!A3344,0)</f>
        <v>#VALUE!</v>
      </c>
      <c r="D3344" t="e">
        <f>SEARCH("shape_name",'Mission Importer'!A3344)</f>
        <v>#VALUE!</v>
      </c>
      <c r="E3344" t="e">
        <f>IF(D3344=43,'Mission Importer'!A3344,0)</f>
        <v>#VALUE!</v>
      </c>
      <c r="G3344" t="e">
        <f>SEARCH("shape_name",'Mission Importer'!A3344)</f>
        <v>#VALUE!</v>
      </c>
      <c r="H3344" t="e">
        <f>IF(G3344=43,'Mission Importer'!A3344,0)</f>
        <v>#VALUE!</v>
      </c>
      <c r="J3344" t="e">
        <f>SEARCH("type",'Mission Importer'!A3344)</f>
        <v>#VALUE!</v>
      </c>
      <c r="K3344" t="e">
        <f>IF(J3344=43,'Mission Importer'!A3344,0)</f>
        <v>#VALUE!</v>
      </c>
      <c r="L3344" t="e">
        <f>SEARCH("category",'Mission Importer'!A3344)</f>
        <v>#VALUE!</v>
      </c>
      <c r="M3344" t="e">
        <f>IF(L3344=43,'Mission Importer'!A3344,0)</f>
        <v>#VALUE!</v>
      </c>
    </row>
    <row r="3345" spans="1:13" x14ac:dyDescent="0.3">
      <c r="A3345" t="e">
        <f>SEARCH("livery",'Mission Importer'!A3345)</f>
        <v>#VALUE!</v>
      </c>
      <c r="B3345" t="e">
        <f>IF(A3345=43,'Mission Importer'!A3345,0)</f>
        <v>#VALUE!</v>
      </c>
      <c r="D3345" t="e">
        <f>SEARCH("shape_name",'Mission Importer'!A3345)</f>
        <v>#VALUE!</v>
      </c>
      <c r="E3345" t="e">
        <f>IF(D3345=43,'Mission Importer'!A3345,0)</f>
        <v>#VALUE!</v>
      </c>
      <c r="G3345" t="e">
        <f>SEARCH("shape_name",'Mission Importer'!A3345)</f>
        <v>#VALUE!</v>
      </c>
      <c r="H3345" t="e">
        <f>IF(G3345=43,'Mission Importer'!A3345,0)</f>
        <v>#VALUE!</v>
      </c>
      <c r="J3345" t="e">
        <f>SEARCH("type",'Mission Importer'!A3345)</f>
        <v>#VALUE!</v>
      </c>
      <c r="K3345" t="e">
        <f>IF(J3345=43,'Mission Importer'!A3345,0)</f>
        <v>#VALUE!</v>
      </c>
      <c r="L3345" t="e">
        <f>SEARCH("category",'Mission Importer'!A3345)</f>
        <v>#VALUE!</v>
      </c>
      <c r="M3345" t="e">
        <f>IF(L3345=43,'Mission Importer'!A3345,0)</f>
        <v>#VALUE!</v>
      </c>
    </row>
    <row r="3346" spans="1:13" x14ac:dyDescent="0.3">
      <c r="A3346" t="e">
        <f>SEARCH("livery",'Mission Importer'!A3346)</f>
        <v>#VALUE!</v>
      </c>
      <c r="B3346" t="e">
        <f>IF(A3346=43,'Mission Importer'!A3346,0)</f>
        <v>#VALUE!</v>
      </c>
      <c r="D3346" t="e">
        <f>SEARCH("shape_name",'Mission Importer'!A3346)</f>
        <v>#VALUE!</v>
      </c>
      <c r="E3346" t="e">
        <f>IF(D3346=43,'Mission Importer'!A3346,0)</f>
        <v>#VALUE!</v>
      </c>
      <c r="G3346" t="e">
        <f>SEARCH("shape_name",'Mission Importer'!A3346)</f>
        <v>#VALUE!</v>
      </c>
      <c r="H3346" t="e">
        <f>IF(G3346=43,'Mission Importer'!A3346,0)</f>
        <v>#VALUE!</v>
      </c>
      <c r="J3346" t="e">
        <f>SEARCH("type",'Mission Importer'!A3346)</f>
        <v>#VALUE!</v>
      </c>
      <c r="K3346" t="e">
        <f>IF(J3346=43,'Mission Importer'!A3346,0)</f>
        <v>#VALUE!</v>
      </c>
      <c r="L3346" t="e">
        <f>SEARCH("category",'Mission Importer'!A3346)</f>
        <v>#VALUE!</v>
      </c>
      <c r="M3346" t="e">
        <f>IF(L3346=43,'Mission Importer'!A3346,0)</f>
        <v>#VALUE!</v>
      </c>
    </row>
    <row r="3347" spans="1:13" x14ac:dyDescent="0.3">
      <c r="A3347" t="e">
        <f>SEARCH("livery",'Mission Importer'!A3347)</f>
        <v>#VALUE!</v>
      </c>
      <c r="B3347" t="e">
        <f>IF(A3347=43,'Mission Importer'!A3347,0)</f>
        <v>#VALUE!</v>
      </c>
      <c r="D3347" t="e">
        <f>SEARCH("shape_name",'Mission Importer'!A3347)</f>
        <v>#VALUE!</v>
      </c>
      <c r="E3347" t="e">
        <f>IF(D3347=43,'Mission Importer'!A3347,0)</f>
        <v>#VALUE!</v>
      </c>
      <c r="G3347" t="e">
        <f>SEARCH("shape_name",'Mission Importer'!A3347)</f>
        <v>#VALUE!</v>
      </c>
      <c r="H3347" t="e">
        <f>IF(G3347=43,'Mission Importer'!A3347,0)</f>
        <v>#VALUE!</v>
      </c>
      <c r="J3347" t="e">
        <f>SEARCH("type",'Mission Importer'!A3347)</f>
        <v>#VALUE!</v>
      </c>
      <c r="K3347" t="e">
        <f>IF(J3347=43,'Mission Importer'!A3347,0)</f>
        <v>#VALUE!</v>
      </c>
      <c r="L3347" t="e">
        <f>SEARCH("category",'Mission Importer'!A3347)</f>
        <v>#VALUE!</v>
      </c>
      <c r="M3347" t="e">
        <f>IF(L3347=43,'Mission Importer'!A3347,0)</f>
        <v>#VALUE!</v>
      </c>
    </row>
    <row r="3348" spans="1:13" x14ac:dyDescent="0.3">
      <c r="A3348" t="e">
        <f>SEARCH("livery",'Mission Importer'!A3348)</f>
        <v>#VALUE!</v>
      </c>
      <c r="B3348" t="e">
        <f>IF(A3348=43,'Mission Importer'!A3348,0)</f>
        <v>#VALUE!</v>
      </c>
      <c r="D3348" t="e">
        <f>SEARCH("shape_name",'Mission Importer'!A3348)</f>
        <v>#VALUE!</v>
      </c>
      <c r="E3348" t="e">
        <f>IF(D3348=43,'Mission Importer'!A3348,0)</f>
        <v>#VALUE!</v>
      </c>
      <c r="G3348" t="e">
        <f>SEARCH("shape_name",'Mission Importer'!A3348)</f>
        <v>#VALUE!</v>
      </c>
      <c r="H3348" t="e">
        <f>IF(G3348=43,'Mission Importer'!A3348,0)</f>
        <v>#VALUE!</v>
      </c>
      <c r="J3348">
        <f>SEARCH("type",'Mission Importer'!A3348)</f>
        <v>47</v>
      </c>
      <c r="K3348">
        <f>IF(J3348=43,'Mission Importer'!A3348,0)</f>
        <v>0</v>
      </c>
      <c r="L3348" t="e">
        <f>SEARCH("category",'Mission Importer'!A3348)</f>
        <v>#VALUE!</v>
      </c>
      <c r="M3348" t="e">
        <f>IF(L3348=43,'Mission Importer'!A3348,0)</f>
        <v>#VALUE!</v>
      </c>
    </row>
    <row r="3349" spans="1:13" x14ac:dyDescent="0.3">
      <c r="A3349" t="e">
        <f>SEARCH("livery",'Mission Importer'!A3349)</f>
        <v>#VALUE!</v>
      </c>
      <c r="B3349" t="e">
        <f>IF(A3349=43,'Mission Importer'!A3349,0)</f>
        <v>#VALUE!</v>
      </c>
      <c r="D3349" t="e">
        <f>SEARCH("shape_name",'Mission Importer'!A3349)</f>
        <v>#VALUE!</v>
      </c>
      <c r="E3349" t="e">
        <f>IF(D3349=43,'Mission Importer'!A3349,0)</f>
        <v>#VALUE!</v>
      </c>
      <c r="G3349" t="e">
        <f>SEARCH("shape_name",'Mission Importer'!A3349)</f>
        <v>#VALUE!</v>
      </c>
      <c r="H3349" t="e">
        <f>IF(G3349=43,'Mission Importer'!A3349,0)</f>
        <v>#VALUE!</v>
      </c>
      <c r="J3349" t="e">
        <f>SEARCH("type",'Mission Importer'!A3349)</f>
        <v>#VALUE!</v>
      </c>
      <c r="K3349" t="e">
        <f>IF(J3349=43,'Mission Importer'!A3349,0)</f>
        <v>#VALUE!</v>
      </c>
      <c r="L3349" t="e">
        <f>SEARCH("category",'Mission Importer'!A3349)</f>
        <v>#VALUE!</v>
      </c>
      <c r="M3349" t="e">
        <f>IF(L3349=43,'Mission Importer'!A3349,0)</f>
        <v>#VALUE!</v>
      </c>
    </row>
    <row r="3350" spans="1:13" x14ac:dyDescent="0.3">
      <c r="A3350" t="e">
        <f>SEARCH("livery",'Mission Importer'!A3350)</f>
        <v>#VALUE!</v>
      </c>
      <c r="B3350" t="e">
        <f>IF(A3350=43,'Mission Importer'!A3350,0)</f>
        <v>#VALUE!</v>
      </c>
      <c r="D3350" t="e">
        <f>SEARCH("shape_name",'Mission Importer'!A3350)</f>
        <v>#VALUE!</v>
      </c>
      <c r="E3350" t="e">
        <f>IF(D3350=43,'Mission Importer'!A3350,0)</f>
        <v>#VALUE!</v>
      </c>
      <c r="G3350" t="e">
        <f>SEARCH("shape_name",'Mission Importer'!A3350)</f>
        <v>#VALUE!</v>
      </c>
      <c r="H3350" t="e">
        <f>IF(G3350=43,'Mission Importer'!A3350,0)</f>
        <v>#VALUE!</v>
      </c>
      <c r="J3350" t="e">
        <f>SEARCH("type",'Mission Importer'!A3350)</f>
        <v>#VALUE!</v>
      </c>
      <c r="K3350" t="e">
        <f>IF(J3350=43,'Mission Importer'!A3350,0)</f>
        <v>#VALUE!</v>
      </c>
      <c r="L3350" t="e">
        <f>SEARCH("category",'Mission Importer'!A3350)</f>
        <v>#VALUE!</v>
      </c>
      <c r="M3350" t="e">
        <f>IF(L3350=43,'Mission Importer'!A3350,0)</f>
        <v>#VALUE!</v>
      </c>
    </row>
    <row r="3351" spans="1:13" x14ac:dyDescent="0.3">
      <c r="A3351" t="e">
        <f>SEARCH("livery",'Mission Importer'!A3351)</f>
        <v>#VALUE!</v>
      </c>
      <c r="B3351" t="e">
        <f>IF(A3351=43,'Mission Importer'!A3351,0)</f>
        <v>#VALUE!</v>
      </c>
      <c r="D3351" t="e">
        <f>SEARCH("shape_name",'Mission Importer'!A3351)</f>
        <v>#VALUE!</v>
      </c>
      <c r="E3351" t="e">
        <f>IF(D3351=43,'Mission Importer'!A3351,0)</f>
        <v>#VALUE!</v>
      </c>
      <c r="G3351" t="e">
        <f>SEARCH("shape_name",'Mission Importer'!A3351)</f>
        <v>#VALUE!</v>
      </c>
      <c r="H3351" t="e">
        <f>IF(G3351=43,'Mission Importer'!A3351,0)</f>
        <v>#VALUE!</v>
      </c>
      <c r="J3351" t="e">
        <f>SEARCH("type",'Mission Importer'!A3351)</f>
        <v>#VALUE!</v>
      </c>
      <c r="K3351" t="e">
        <f>IF(J3351=43,'Mission Importer'!A3351,0)</f>
        <v>#VALUE!</v>
      </c>
      <c r="L3351" t="e">
        <f>SEARCH("category",'Mission Importer'!A3351)</f>
        <v>#VALUE!</v>
      </c>
      <c r="M3351" t="e">
        <f>IF(L3351=43,'Mission Importer'!A3351,0)</f>
        <v>#VALUE!</v>
      </c>
    </row>
    <row r="3352" spans="1:13" x14ac:dyDescent="0.3">
      <c r="A3352" t="e">
        <f>SEARCH("livery",'Mission Importer'!A3352)</f>
        <v>#VALUE!</v>
      </c>
      <c r="B3352" t="e">
        <f>IF(A3352=43,'Mission Importer'!A3352,0)</f>
        <v>#VALUE!</v>
      </c>
      <c r="D3352" t="e">
        <f>SEARCH("shape_name",'Mission Importer'!A3352)</f>
        <v>#VALUE!</v>
      </c>
      <c r="E3352" t="e">
        <f>IF(D3352=43,'Mission Importer'!A3352,0)</f>
        <v>#VALUE!</v>
      </c>
      <c r="G3352" t="e">
        <f>SEARCH("shape_name",'Mission Importer'!A3352)</f>
        <v>#VALUE!</v>
      </c>
      <c r="H3352" t="e">
        <f>IF(G3352=43,'Mission Importer'!A3352,0)</f>
        <v>#VALUE!</v>
      </c>
      <c r="J3352" t="e">
        <f>SEARCH("type",'Mission Importer'!A3352)</f>
        <v>#VALUE!</v>
      </c>
      <c r="K3352" t="e">
        <f>IF(J3352=43,'Mission Importer'!A3352,0)</f>
        <v>#VALUE!</v>
      </c>
      <c r="L3352" t="e">
        <f>SEARCH("category",'Mission Importer'!A3352)</f>
        <v>#VALUE!</v>
      </c>
      <c r="M3352" t="e">
        <f>IF(L3352=43,'Mission Importer'!A3352,0)</f>
        <v>#VALUE!</v>
      </c>
    </row>
    <row r="3353" spans="1:13" x14ac:dyDescent="0.3">
      <c r="A3353" t="e">
        <f>SEARCH("livery",'Mission Importer'!A3353)</f>
        <v>#VALUE!</v>
      </c>
      <c r="B3353" t="e">
        <f>IF(A3353=43,'Mission Importer'!A3353,0)</f>
        <v>#VALUE!</v>
      </c>
      <c r="D3353" t="e">
        <f>SEARCH("shape_name",'Mission Importer'!A3353)</f>
        <v>#VALUE!</v>
      </c>
      <c r="E3353" t="e">
        <f>IF(D3353=43,'Mission Importer'!A3353,0)</f>
        <v>#VALUE!</v>
      </c>
      <c r="G3353" t="e">
        <f>SEARCH("shape_name",'Mission Importer'!A3353)</f>
        <v>#VALUE!</v>
      </c>
      <c r="H3353" t="e">
        <f>IF(G3353=43,'Mission Importer'!A3353,0)</f>
        <v>#VALUE!</v>
      </c>
      <c r="J3353" t="e">
        <f>SEARCH("type",'Mission Importer'!A3353)</f>
        <v>#VALUE!</v>
      </c>
      <c r="K3353" t="e">
        <f>IF(J3353=43,'Mission Importer'!A3353,0)</f>
        <v>#VALUE!</v>
      </c>
      <c r="L3353" t="e">
        <f>SEARCH("category",'Mission Importer'!A3353)</f>
        <v>#VALUE!</v>
      </c>
      <c r="M3353" t="e">
        <f>IF(L3353=43,'Mission Importer'!A3353,0)</f>
        <v>#VALUE!</v>
      </c>
    </row>
    <row r="3354" spans="1:13" x14ac:dyDescent="0.3">
      <c r="A3354" t="e">
        <f>SEARCH("livery",'Mission Importer'!A3354)</f>
        <v>#VALUE!</v>
      </c>
      <c r="B3354" t="e">
        <f>IF(A3354=43,'Mission Importer'!A3354,0)</f>
        <v>#VALUE!</v>
      </c>
      <c r="D3354" t="e">
        <f>SEARCH("shape_name",'Mission Importer'!A3354)</f>
        <v>#VALUE!</v>
      </c>
      <c r="E3354" t="e">
        <f>IF(D3354=43,'Mission Importer'!A3354,0)</f>
        <v>#VALUE!</v>
      </c>
      <c r="G3354" t="e">
        <f>SEARCH("shape_name",'Mission Importer'!A3354)</f>
        <v>#VALUE!</v>
      </c>
      <c r="H3354" t="e">
        <f>IF(G3354=43,'Mission Importer'!A3354,0)</f>
        <v>#VALUE!</v>
      </c>
      <c r="J3354" t="e">
        <f>SEARCH("type",'Mission Importer'!A3354)</f>
        <v>#VALUE!</v>
      </c>
      <c r="K3354" t="e">
        <f>IF(J3354=43,'Mission Importer'!A3354,0)</f>
        <v>#VALUE!</v>
      </c>
      <c r="L3354" t="e">
        <f>SEARCH("category",'Mission Importer'!A3354)</f>
        <v>#VALUE!</v>
      </c>
      <c r="M3354" t="e">
        <f>IF(L3354=43,'Mission Importer'!A3354,0)</f>
        <v>#VALUE!</v>
      </c>
    </row>
    <row r="3355" spans="1:13" x14ac:dyDescent="0.3">
      <c r="A3355" t="e">
        <f>SEARCH("livery",'Mission Importer'!A3355)</f>
        <v>#VALUE!</v>
      </c>
      <c r="B3355" t="e">
        <f>IF(A3355=43,'Mission Importer'!A3355,0)</f>
        <v>#VALUE!</v>
      </c>
      <c r="D3355" t="e">
        <f>SEARCH("shape_name",'Mission Importer'!A3355)</f>
        <v>#VALUE!</v>
      </c>
      <c r="E3355" t="e">
        <f>IF(D3355=43,'Mission Importer'!A3355,0)</f>
        <v>#VALUE!</v>
      </c>
      <c r="G3355" t="e">
        <f>SEARCH("shape_name",'Mission Importer'!A3355)</f>
        <v>#VALUE!</v>
      </c>
      <c r="H3355" t="e">
        <f>IF(G3355=43,'Mission Importer'!A3355,0)</f>
        <v>#VALUE!</v>
      </c>
      <c r="J3355" t="e">
        <f>SEARCH("type",'Mission Importer'!A3355)</f>
        <v>#VALUE!</v>
      </c>
      <c r="K3355" t="e">
        <f>IF(J3355=43,'Mission Importer'!A3355,0)</f>
        <v>#VALUE!</v>
      </c>
      <c r="L3355" t="e">
        <f>SEARCH("category",'Mission Importer'!A3355)</f>
        <v>#VALUE!</v>
      </c>
      <c r="M3355" t="e">
        <f>IF(L3355=43,'Mission Importer'!A3355,0)</f>
        <v>#VALUE!</v>
      </c>
    </row>
    <row r="3356" spans="1:13" x14ac:dyDescent="0.3">
      <c r="A3356" t="e">
        <f>SEARCH("livery",'Mission Importer'!A3356)</f>
        <v>#VALUE!</v>
      </c>
      <c r="B3356" t="e">
        <f>IF(A3356=43,'Mission Importer'!A3356,0)</f>
        <v>#VALUE!</v>
      </c>
      <c r="D3356" t="e">
        <f>SEARCH("shape_name",'Mission Importer'!A3356)</f>
        <v>#VALUE!</v>
      </c>
      <c r="E3356" t="e">
        <f>IF(D3356=43,'Mission Importer'!A3356,0)</f>
        <v>#VALUE!</v>
      </c>
      <c r="G3356" t="e">
        <f>SEARCH("shape_name",'Mission Importer'!A3356)</f>
        <v>#VALUE!</v>
      </c>
      <c r="H3356" t="e">
        <f>IF(G3356=43,'Mission Importer'!A3356,0)</f>
        <v>#VALUE!</v>
      </c>
      <c r="J3356" t="e">
        <f>SEARCH("type",'Mission Importer'!A3356)</f>
        <v>#VALUE!</v>
      </c>
      <c r="K3356" t="e">
        <f>IF(J3356=43,'Mission Importer'!A3356,0)</f>
        <v>#VALUE!</v>
      </c>
      <c r="L3356" t="e">
        <f>SEARCH("category",'Mission Importer'!A3356)</f>
        <v>#VALUE!</v>
      </c>
      <c r="M3356" t="e">
        <f>IF(L3356=43,'Mission Importer'!A3356,0)</f>
        <v>#VALUE!</v>
      </c>
    </row>
    <row r="3357" spans="1:13" x14ac:dyDescent="0.3">
      <c r="A3357" t="e">
        <f>SEARCH("livery",'Mission Importer'!A3357)</f>
        <v>#VALUE!</v>
      </c>
      <c r="B3357" t="e">
        <f>IF(A3357=43,'Mission Importer'!A3357,0)</f>
        <v>#VALUE!</v>
      </c>
      <c r="D3357" t="e">
        <f>SEARCH("shape_name",'Mission Importer'!A3357)</f>
        <v>#VALUE!</v>
      </c>
      <c r="E3357" t="e">
        <f>IF(D3357=43,'Mission Importer'!A3357,0)</f>
        <v>#VALUE!</v>
      </c>
      <c r="G3357" t="e">
        <f>SEARCH("shape_name",'Mission Importer'!A3357)</f>
        <v>#VALUE!</v>
      </c>
      <c r="H3357" t="e">
        <f>IF(G3357=43,'Mission Importer'!A3357,0)</f>
        <v>#VALUE!</v>
      </c>
      <c r="J3357" t="e">
        <f>SEARCH("type",'Mission Importer'!A3357)</f>
        <v>#VALUE!</v>
      </c>
      <c r="K3357" t="e">
        <f>IF(J3357=43,'Mission Importer'!A3357,0)</f>
        <v>#VALUE!</v>
      </c>
      <c r="L3357" t="e">
        <f>SEARCH("category",'Mission Importer'!A3357)</f>
        <v>#VALUE!</v>
      </c>
      <c r="M3357" t="e">
        <f>IF(L3357=43,'Mission Importer'!A3357,0)</f>
        <v>#VALUE!</v>
      </c>
    </row>
    <row r="3358" spans="1:13" x14ac:dyDescent="0.3">
      <c r="A3358" t="e">
        <f>SEARCH("livery",'Mission Importer'!A3358)</f>
        <v>#VALUE!</v>
      </c>
      <c r="B3358" t="e">
        <f>IF(A3358=43,'Mission Importer'!A3358,0)</f>
        <v>#VALUE!</v>
      </c>
      <c r="D3358" t="e">
        <f>SEARCH("shape_name",'Mission Importer'!A3358)</f>
        <v>#VALUE!</v>
      </c>
      <c r="E3358" t="e">
        <f>IF(D3358=43,'Mission Importer'!A3358,0)</f>
        <v>#VALUE!</v>
      </c>
      <c r="G3358" t="e">
        <f>SEARCH("shape_name",'Mission Importer'!A3358)</f>
        <v>#VALUE!</v>
      </c>
      <c r="H3358" t="e">
        <f>IF(G3358=43,'Mission Importer'!A3358,0)</f>
        <v>#VALUE!</v>
      </c>
      <c r="J3358" t="e">
        <f>SEARCH("type",'Mission Importer'!A3358)</f>
        <v>#VALUE!</v>
      </c>
      <c r="K3358" t="e">
        <f>IF(J3358=43,'Mission Importer'!A3358,0)</f>
        <v>#VALUE!</v>
      </c>
      <c r="L3358" t="e">
        <f>SEARCH("category",'Mission Importer'!A3358)</f>
        <v>#VALUE!</v>
      </c>
      <c r="M3358" t="e">
        <f>IF(L3358=43,'Mission Importer'!A3358,0)</f>
        <v>#VALUE!</v>
      </c>
    </row>
    <row r="3359" spans="1:13" x14ac:dyDescent="0.3">
      <c r="A3359" t="e">
        <f>SEARCH("livery",'Mission Importer'!A3359)</f>
        <v>#VALUE!</v>
      </c>
      <c r="B3359" t="e">
        <f>IF(A3359=43,'Mission Importer'!A3359,0)</f>
        <v>#VALUE!</v>
      </c>
      <c r="D3359" t="e">
        <f>SEARCH("shape_name",'Mission Importer'!A3359)</f>
        <v>#VALUE!</v>
      </c>
      <c r="E3359" t="e">
        <f>IF(D3359=43,'Mission Importer'!A3359,0)</f>
        <v>#VALUE!</v>
      </c>
      <c r="G3359" t="e">
        <f>SEARCH("shape_name",'Mission Importer'!A3359)</f>
        <v>#VALUE!</v>
      </c>
      <c r="H3359" t="e">
        <f>IF(G3359=43,'Mission Importer'!A3359,0)</f>
        <v>#VALUE!</v>
      </c>
      <c r="J3359" t="e">
        <f>SEARCH("type",'Mission Importer'!A3359)</f>
        <v>#VALUE!</v>
      </c>
      <c r="K3359" t="e">
        <f>IF(J3359=43,'Mission Importer'!A3359,0)</f>
        <v>#VALUE!</v>
      </c>
      <c r="L3359" t="e">
        <f>SEARCH("category",'Mission Importer'!A3359)</f>
        <v>#VALUE!</v>
      </c>
      <c r="M3359" t="e">
        <f>IF(L3359=43,'Mission Importer'!A3359,0)</f>
        <v>#VALUE!</v>
      </c>
    </row>
    <row r="3360" spans="1:13" x14ac:dyDescent="0.3">
      <c r="A3360" t="e">
        <f>SEARCH("livery",'Mission Importer'!A3360)</f>
        <v>#VALUE!</v>
      </c>
      <c r="B3360" t="e">
        <f>IF(A3360=43,'Mission Importer'!A3360,0)</f>
        <v>#VALUE!</v>
      </c>
      <c r="D3360" t="e">
        <f>SEARCH("shape_name",'Mission Importer'!A3360)</f>
        <v>#VALUE!</v>
      </c>
      <c r="E3360" t="e">
        <f>IF(D3360=43,'Mission Importer'!A3360,0)</f>
        <v>#VALUE!</v>
      </c>
      <c r="G3360" t="e">
        <f>SEARCH("shape_name",'Mission Importer'!A3360)</f>
        <v>#VALUE!</v>
      </c>
      <c r="H3360" t="e">
        <f>IF(G3360=43,'Mission Importer'!A3360,0)</f>
        <v>#VALUE!</v>
      </c>
      <c r="J3360" t="e">
        <f>SEARCH("type",'Mission Importer'!A3360)</f>
        <v>#VALUE!</v>
      </c>
      <c r="K3360" t="e">
        <f>IF(J3360=43,'Mission Importer'!A3360,0)</f>
        <v>#VALUE!</v>
      </c>
      <c r="L3360" t="e">
        <f>SEARCH("category",'Mission Importer'!A3360)</f>
        <v>#VALUE!</v>
      </c>
      <c r="M3360" t="e">
        <f>IF(L3360=43,'Mission Importer'!A3360,0)</f>
        <v>#VALUE!</v>
      </c>
    </row>
    <row r="3361" spans="1:13" x14ac:dyDescent="0.3">
      <c r="A3361" t="e">
        <f>SEARCH("livery",'Mission Importer'!A3361)</f>
        <v>#VALUE!</v>
      </c>
      <c r="B3361" t="e">
        <f>IF(A3361=43,'Mission Importer'!A3361,0)</f>
        <v>#VALUE!</v>
      </c>
      <c r="D3361" t="e">
        <f>SEARCH("shape_name",'Mission Importer'!A3361)</f>
        <v>#VALUE!</v>
      </c>
      <c r="E3361" t="e">
        <f>IF(D3361=43,'Mission Importer'!A3361,0)</f>
        <v>#VALUE!</v>
      </c>
      <c r="G3361" t="e">
        <f>SEARCH("shape_name",'Mission Importer'!A3361)</f>
        <v>#VALUE!</v>
      </c>
      <c r="H3361" t="e">
        <f>IF(G3361=43,'Mission Importer'!A3361,0)</f>
        <v>#VALUE!</v>
      </c>
      <c r="J3361" t="e">
        <f>SEARCH("type",'Mission Importer'!A3361)</f>
        <v>#VALUE!</v>
      </c>
      <c r="K3361" t="e">
        <f>IF(J3361=43,'Mission Importer'!A3361,0)</f>
        <v>#VALUE!</v>
      </c>
      <c r="L3361" t="e">
        <f>SEARCH("category",'Mission Importer'!A3361)</f>
        <v>#VALUE!</v>
      </c>
      <c r="M3361" t="e">
        <f>IF(L3361=43,'Mission Importer'!A3361,0)</f>
        <v>#VALUE!</v>
      </c>
    </row>
    <row r="3362" spans="1:13" x14ac:dyDescent="0.3">
      <c r="A3362" t="e">
        <f>SEARCH("livery",'Mission Importer'!A3362)</f>
        <v>#VALUE!</v>
      </c>
      <c r="B3362" t="e">
        <f>IF(A3362=43,'Mission Importer'!A3362,0)</f>
        <v>#VALUE!</v>
      </c>
      <c r="D3362" t="e">
        <f>SEARCH("shape_name",'Mission Importer'!A3362)</f>
        <v>#VALUE!</v>
      </c>
      <c r="E3362" t="e">
        <f>IF(D3362=43,'Mission Importer'!A3362,0)</f>
        <v>#VALUE!</v>
      </c>
      <c r="G3362" t="e">
        <f>SEARCH("shape_name",'Mission Importer'!A3362)</f>
        <v>#VALUE!</v>
      </c>
      <c r="H3362" t="e">
        <f>IF(G3362=43,'Mission Importer'!A3362,0)</f>
        <v>#VALUE!</v>
      </c>
      <c r="J3362" t="e">
        <f>SEARCH("type",'Mission Importer'!A3362)</f>
        <v>#VALUE!</v>
      </c>
      <c r="K3362" t="e">
        <f>IF(J3362=43,'Mission Importer'!A3362,0)</f>
        <v>#VALUE!</v>
      </c>
      <c r="L3362" t="e">
        <f>SEARCH("category",'Mission Importer'!A3362)</f>
        <v>#VALUE!</v>
      </c>
      <c r="M3362" t="e">
        <f>IF(L3362=43,'Mission Importer'!A3362,0)</f>
        <v>#VALUE!</v>
      </c>
    </row>
    <row r="3363" spans="1:13" x14ac:dyDescent="0.3">
      <c r="A3363">
        <f>SEARCH("livery",'Mission Importer'!A3363)</f>
        <v>43</v>
      </c>
      <c r="B3363" t="str">
        <f>IF(A3363=43,'Mission Importer'!A3363,0)</f>
        <v xml:space="preserve">                                        ["livery_id"] = "summer",</v>
      </c>
      <c r="D3363" t="e">
        <f>SEARCH("shape_name",'Mission Importer'!A3363)</f>
        <v>#VALUE!</v>
      </c>
      <c r="E3363" t="e">
        <f>IF(D3363=43,'Mission Importer'!A3363,0)</f>
        <v>#VALUE!</v>
      </c>
      <c r="G3363" t="e">
        <f>SEARCH("shape_name",'Mission Importer'!A3363)</f>
        <v>#VALUE!</v>
      </c>
      <c r="H3363" t="e">
        <f>IF(G3363=43,'Mission Importer'!A3363,0)</f>
        <v>#VALUE!</v>
      </c>
      <c r="J3363" t="e">
        <f>SEARCH("type",'Mission Importer'!A3363)</f>
        <v>#VALUE!</v>
      </c>
      <c r="K3363" t="e">
        <f>IF(J3363=43,'Mission Importer'!A3363,0)</f>
        <v>#VALUE!</v>
      </c>
      <c r="L3363" t="e">
        <f>SEARCH("category",'Mission Importer'!A3363)</f>
        <v>#VALUE!</v>
      </c>
      <c r="M3363" t="e">
        <f>IF(L3363=43,'Mission Importer'!A3363,0)</f>
        <v>#VALUE!</v>
      </c>
    </row>
    <row r="3364" spans="1:13" x14ac:dyDescent="0.3">
      <c r="A3364" t="e">
        <f>SEARCH("livery",'Mission Importer'!A3364)</f>
        <v>#VALUE!</v>
      </c>
      <c r="B3364" t="e">
        <f>IF(A3364=43,'Mission Importer'!A3364,0)</f>
        <v>#VALUE!</v>
      </c>
      <c r="D3364" t="e">
        <f>SEARCH("shape_name",'Mission Importer'!A3364)</f>
        <v>#VALUE!</v>
      </c>
      <c r="E3364" t="e">
        <f>IF(D3364=43,'Mission Importer'!A3364,0)</f>
        <v>#VALUE!</v>
      </c>
      <c r="G3364" t="e">
        <f>SEARCH("shape_name",'Mission Importer'!A3364)</f>
        <v>#VALUE!</v>
      </c>
      <c r="H3364" t="e">
        <f>IF(G3364=43,'Mission Importer'!A3364,0)</f>
        <v>#VALUE!</v>
      </c>
      <c r="J3364" t="e">
        <f>SEARCH("type",'Mission Importer'!A3364)</f>
        <v>#VALUE!</v>
      </c>
      <c r="K3364" t="e">
        <f>IF(J3364=43,'Mission Importer'!A3364,0)</f>
        <v>#VALUE!</v>
      </c>
      <c r="L3364">
        <f>SEARCH("category",'Mission Importer'!A3364)</f>
        <v>43</v>
      </c>
      <c r="M3364" t="str">
        <f>IF(L3364=43,'Mission Importer'!A3364,0)</f>
        <v xml:space="preserve">                                        ["category"] = "Armor",</v>
      </c>
    </row>
    <row r="3365" spans="1:13" x14ac:dyDescent="0.3">
      <c r="A3365" t="e">
        <f>SEARCH("livery",'Mission Importer'!A3365)</f>
        <v>#VALUE!</v>
      </c>
      <c r="B3365" t="e">
        <f>IF(A3365=43,'Mission Importer'!A3365,0)</f>
        <v>#VALUE!</v>
      </c>
      <c r="D3365" t="e">
        <f>SEARCH("shape_name",'Mission Importer'!A3365)</f>
        <v>#VALUE!</v>
      </c>
      <c r="E3365" t="e">
        <f>IF(D3365=43,'Mission Importer'!A3365,0)</f>
        <v>#VALUE!</v>
      </c>
      <c r="G3365" t="e">
        <f>SEARCH("shape_name",'Mission Importer'!A3365)</f>
        <v>#VALUE!</v>
      </c>
      <c r="H3365" t="e">
        <f>IF(G3365=43,'Mission Importer'!A3365,0)</f>
        <v>#VALUE!</v>
      </c>
      <c r="J3365">
        <f>SEARCH("type",'Mission Importer'!A3365)</f>
        <v>43</v>
      </c>
      <c r="K3365" t="str">
        <f>IF(J3365=43,'Mission Importer'!A3365,0)</f>
        <v xml:space="preserve">                                        ["type"] = "BMP-1",</v>
      </c>
      <c r="L3365" t="e">
        <f>SEARCH("category",'Mission Importer'!A3365)</f>
        <v>#VALUE!</v>
      </c>
      <c r="M3365" t="e">
        <f>IF(L3365=43,'Mission Importer'!A3365,0)</f>
        <v>#VALUE!</v>
      </c>
    </row>
    <row r="3366" spans="1:13" x14ac:dyDescent="0.3">
      <c r="A3366" t="e">
        <f>SEARCH("livery",'Mission Importer'!A3366)</f>
        <v>#VALUE!</v>
      </c>
      <c r="B3366" t="e">
        <f>IF(A3366=43,'Mission Importer'!A3366,0)</f>
        <v>#VALUE!</v>
      </c>
      <c r="D3366" t="e">
        <f>SEARCH("shape_name",'Mission Importer'!A3366)</f>
        <v>#VALUE!</v>
      </c>
      <c r="E3366" t="e">
        <f>IF(D3366=43,'Mission Importer'!A3366,0)</f>
        <v>#VALUE!</v>
      </c>
      <c r="G3366" t="e">
        <f>SEARCH("shape_name",'Mission Importer'!A3366)</f>
        <v>#VALUE!</v>
      </c>
      <c r="H3366" t="e">
        <f>IF(G3366=43,'Mission Importer'!A3366,0)</f>
        <v>#VALUE!</v>
      </c>
      <c r="J3366" t="e">
        <f>SEARCH("type",'Mission Importer'!A3366)</f>
        <v>#VALUE!</v>
      </c>
      <c r="K3366" t="e">
        <f>IF(J3366=43,'Mission Importer'!A3366,0)</f>
        <v>#VALUE!</v>
      </c>
      <c r="L3366" t="e">
        <f>SEARCH("category",'Mission Importer'!A3366)</f>
        <v>#VALUE!</v>
      </c>
      <c r="M3366" t="e">
        <f>IF(L3366=43,'Mission Importer'!A3366,0)</f>
        <v>#VALUE!</v>
      </c>
    </row>
    <row r="3367" spans="1:13" x14ac:dyDescent="0.3">
      <c r="A3367" t="e">
        <f>SEARCH("livery",'Mission Importer'!A3367)</f>
        <v>#VALUE!</v>
      </c>
      <c r="B3367" t="e">
        <f>IF(A3367=43,'Mission Importer'!A3367,0)</f>
        <v>#VALUE!</v>
      </c>
      <c r="D3367" t="e">
        <f>SEARCH("shape_name",'Mission Importer'!A3367)</f>
        <v>#VALUE!</v>
      </c>
      <c r="E3367" t="e">
        <f>IF(D3367=43,'Mission Importer'!A3367,0)</f>
        <v>#VALUE!</v>
      </c>
      <c r="G3367" t="e">
        <f>SEARCH("shape_name",'Mission Importer'!A3367)</f>
        <v>#VALUE!</v>
      </c>
      <c r="H3367" t="e">
        <f>IF(G3367=43,'Mission Importer'!A3367,0)</f>
        <v>#VALUE!</v>
      </c>
      <c r="J3367" t="e">
        <f>SEARCH("type",'Mission Importer'!A3367)</f>
        <v>#VALUE!</v>
      </c>
      <c r="K3367" t="e">
        <f>IF(J3367=43,'Mission Importer'!A3367,0)</f>
        <v>#VALUE!</v>
      </c>
      <c r="L3367" t="e">
        <f>SEARCH("category",'Mission Importer'!A3367)</f>
        <v>#VALUE!</v>
      </c>
      <c r="M3367" t="e">
        <f>IF(L3367=43,'Mission Importer'!A3367,0)</f>
        <v>#VALUE!</v>
      </c>
    </row>
    <row r="3368" spans="1:13" x14ac:dyDescent="0.3">
      <c r="A3368" t="e">
        <f>SEARCH("livery",'Mission Importer'!A3368)</f>
        <v>#VALUE!</v>
      </c>
      <c r="B3368" t="e">
        <f>IF(A3368=43,'Mission Importer'!A3368,0)</f>
        <v>#VALUE!</v>
      </c>
      <c r="D3368" t="e">
        <f>SEARCH("shape_name",'Mission Importer'!A3368)</f>
        <v>#VALUE!</v>
      </c>
      <c r="E3368" t="e">
        <f>IF(D3368=43,'Mission Importer'!A3368,0)</f>
        <v>#VALUE!</v>
      </c>
      <c r="G3368" t="e">
        <f>SEARCH("shape_name",'Mission Importer'!A3368)</f>
        <v>#VALUE!</v>
      </c>
      <c r="H3368" t="e">
        <f>IF(G3368=43,'Mission Importer'!A3368,0)</f>
        <v>#VALUE!</v>
      </c>
      <c r="J3368" t="e">
        <f>SEARCH("type",'Mission Importer'!A3368)</f>
        <v>#VALUE!</v>
      </c>
      <c r="K3368" t="e">
        <f>IF(J3368=43,'Mission Importer'!A3368,0)</f>
        <v>#VALUE!</v>
      </c>
      <c r="L3368" t="e">
        <f>SEARCH("category",'Mission Importer'!A3368)</f>
        <v>#VALUE!</v>
      </c>
      <c r="M3368" t="e">
        <f>IF(L3368=43,'Mission Importer'!A3368,0)</f>
        <v>#VALUE!</v>
      </c>
    </row>
    <row r="3369" spans="1:13" x14ac:dyDescent="0.3">
      <c r="A3369" t="e">
        <f>SEARCH("livery",'Mission Importer'!A3369)</f>
        <v>#VALUE!</v>
      </c>
      <c r="B3369" t="e">
        <f>IF(A3369=43,'Mission Importer'!A3369,0)</f>
        <v>#VALUE!</v>
      </c>
      <c r="D3369" t="e">
        <f>SEARCH("shape_name",'Mission Importer'!A3369)</f>
        <v>#VALUE!</v>
      </c>
      <c r="E3369" t="e">
        <f>IF(D3369=43,'Mission Importer'!A3369,0)</f>
        <v>#VALUE!</v>
      </c>
      <c r="G3369" t="e">
        <f>SEARCH("shape_name",'Mission Importer'!A3369)</f>
        <v>#VALUE!</v>
      </c>
      <c r="H3369" t="e">
        <f>IF(G3369=43,'Mission Importer'!A3369,0)</f>
        <v>#VALUE!</v>
      </c>
      <c r="J3369" t="e">
        <f>SEARCH("type",'Mission Importer'!A3369)</f>
        <v>#VALUE!</v>
      </c>
      <c r="K3369" t="e">
        <f>IF(J3369=43,'Mission Importer'!A3369,0)</f>
        <v>#VALUE!</v>
      </c>
      <c r="L3369" t="e">
        <f>SEARCH("category",'Mission Importer'!A3369)</f>
        <v>#VALUE!</v>
      </c>
      <c r="M3369" t="e">
        <f>IF(L3369=43,'Mission Importer'!A3369,0)</f>
        <v>#VALUE!</v>
      </c>
    </row>
    <row r="3370" spans="1:13" x14ac:dyDescent="0.3">
      <c r="A3370" t="e">
        <f>SEARCH("livery",'Mission Importer'!A3370)</f>
        <v>#VALUE!</v>
      </c>
      <c r="B3370" t="e">
        <f>IF(A3370=43,'Mission Importer'!A3370,0)</f>
        <v>#VALUE!</v>
      </c>
      <c r="D3370" t="e">
        <f>SEARCH("shape_name",'Mission Importer'!A3370)</f>
        <v>#VALUE!</v>
      </c>
      <c r="E3370" t="e">
        <f>IF(D3370=43,'Mission Importer'!A3370,0)</f>
        <v>#VALUE!</v>
      </c>
      <c r="G3370" t="e">
        <f>SEARCH("shape_name",'Mission Importer'!A3370)</f>
        <v>#VALUE!</v>
      </c>
      <c r="H3370" t="e">
        <f>IF(G3370=43,'Mission Importer'!A3370,0)</f>
        <v>#VALUE!</v>
      </c>
      <c r="J3370" t="e">
        <f>SEARCH("type",'Mission Importer'!A3370)</f>
        <v>#VALUE!</v>
      </c>
      <c r="K3370" t="e">
        <f>IF(J3370=43,'Mission Importer'!A3370,0)</f>
        <v>#VALUE!</v>
      </c>
      <c r="L3370" t="e">
        <f>SEARCH("category",'Mission Importer'!A3370)</f>
        <v>#VALUE!</v>
      </c>
      <c r="M3370" t="e">
        <f>IF(L3370=43,'Mission Importer'!A3370,0)</f>
        <v>#VALUE!</v>
      </c>
    </row>
    <row r="3371" spans="1:13" x14ac:dyDescent="0.3">
      <c r="A3371" t="e">
        <f>SEARCH("livery",'Mission Importer'!A3371)</f>
        <v>#VALUE!</v>
      </c>
      <c r="B3371" t="e">
        <f>IF(A3371=43,'Mission Importer'!A3371,0)</f>
        <v>#VALUE!</v>
      </c>
      <c r="D3371" t="e">
        <f>SEARCH("shape_name",'Mission Importer'!A3371)</f>
        <v>#VALUE!</v>
      </c>
      <c r="E3371" t="e">
        <f>IF(D3371=43,'Mission Importer'!A3371,0)</f>
        <v>#VALUE!</v>
      </c>
      <c r="G3371" t="e">
        <f>SEARCH("shape_name",'Mission Importer'!A3371)</f>
        <v>#VALUE!</v>
      </c>
      <c r="H3371" t="e">
        <f>IF(G3371=43,'Mission Importer'!A3371,0)</f>
        <v>#VALUE!</v>
      </c>
      <c r="J3371" t="e">
        <f>SEARCH("type",'Mission Importer'!A3371)</f>
        <v>#VALUE!</v>
      </c>
      <c r="K3371" t="e">
        <f>IF(J3371=43,'Mission Importer'!A3371,0)</f>
        <v>#VALUE!</v>
      </c>
      <c r="L3371" t="e">
        <f>SEARCH("category",'Mission Importer'!A3371)</f>
        <v>#VALUE!</v>
      </c>
      <c r="M3371" t="e">
        <f>IF(L3371=43,'Mission Importer'!A3371,0)</f>
        <v>#VALUE!</v>
      </c>
    </row>
    <row r="3372" spans="1:13" x14ac:dyDescent="0.3">
      <c r="A3372" t="e">
        <f>SEARCH("livery",'Mission Importer'!A3372)</f>
        <v>#VALUE!</v>
      </c>
      <c r="B3372" t="e">
        <f>IF(A3372=43,'Mission Importer'!A3372,0)</f>
        <v>#VALUE!</v>
      </c>
      <c r="D3372" t="e">
        <f>SEARCH("shape_name",'Mission Importer'!A3372)</f>
        <v>#VALUE!</v>
      </c>
      <c r="E3372" t="e">
        <f>IF(D3372=43,'Mission Importer'!A3372,0)</f>
        <v>#VALUE!</v>
      </c>
      <c r="G3372" t="e">
        <f>SEARCH("shape_name",'Mission Importer'!A3372)</f>
        <v>#VALUE!</v>
      </c>
      <c r="H3372" t="e">
        <f>IF(G3372=43,'Mission Importer'!A3372,0)</f>
        <v>#VALUE!</v>
      </c>
      <c r="J3372" t="e">
        <f>SEARCH("type",'Mission Importer'!A3372)</f>
        <v>#VALUE!</v>
      </c>
      <c r="K3372" t="e">
        <f>IF(J3372=43,'Mission Importer'!A3372,0)</f>
        <v>#VALUE!</v>
      </c>
      <c r="L3372" t="e">
        <f>SEARCH("category",'Mission Importer'!A3372)</f>
        <v>#VALUE!</v>
      </c>
      <c r="M3372" t="e">
        <f>IF(L3372=43,'Mission Importer'!A3372,0)</f>
        <v>#VALUE!</v>
      </c>
    </row>
    <row r="3373" spans="1:13" x14ac:dyDescent="0.3">
      <c r="A3373" t="e">
        <f>SEARCH("livery",'Mission Importer'!A3373)</f>
        <v>#VALUE!</v>
      </c>
      <c r="B3373" t="e">
        <f>IF(A3373=43,'Mission Importer'!A3373,0)</f>
        <v>#VALUE!</v>
      </c>
      <c r="D3373" t="e">
        <f>SEARCH("shape_name",'Mission Importer'!A3373)</f>
        <v>#VALUE!</v>
      </c>
      <c r="E3373" t="e">
        <f>IF(D3373=43,'Mission Importer'!A3373,0)</f>
        <v>#VALUE!</v>
      </c>
      <c r="G3373" t="e">
        <f>SEARCH("shape_name",'Mission Importer'!A3373)</f>
        <v>#VALUE!</v>
      </c>
      <c r="H3373" t="e">
        <f>IF(G3373=43,'Mission Importer'!A3373,0)</f>
        <v>#VALUE!</v>
      </c>
      <c r="J3373" t="e">
        <f>SEARCH("type",'Mission Importer'!A3373)</f>
        <v>#VALUE!</v>
      </c>
      <c r="K3373" t="e">
        <f>IF(J3373=43,'Mission Importer'!A3373,0)</f>
        <v>#VALUE!</v>
      </c>
      <c r="L3373" t="e">
        <f>SEARCH("category",'Mission Importer'!A3373)</f>
        <v>#VALUE!</v>
      </c>
      <c r="M3373" t="e">
        <f>IF(L3373=43,'Mission Importer'!A3373,0)</f>
        <v>#VALUE!</v>
      </c>
    </row>
    <row r="3374" spans="1:13" x14ac:dyDescent="0.3">
      <c r="A3374" t="e">
        <f>SEARCH("livery",'Mission Importer'!A3374)</f>
        <v>#VALUE!</v>
      </c>
      <c r="B3374" t="e">
        <f>IF(A3374=43,'Mission Importer'!A3374,0)</f>
        <v>#VALUE!</v>
      </c>
      <c r="D3374" t="e">
        <f>SEARCH("shape_name",'Mission Importer'!A3374)</f>
        <v>#VALUE!</v>
      </c>
      <c r="E3374" t="e">
        <f>IF(D3374=43,'Mission Importer'!A3374,0)</f>
        <v>#VALUE!</v>
      </c>
      <c r="G3374" t="e">
        <f>SEARCH("shape_name",'Mission Importer'!A3374)</f>
        <v>#VALUE!</v>
      </c>
      <c r="H3374" t="e">
        <f>IF(G3374=43,'Mission Importer'!A3374,0)</f>
        <v>#VALUE!</v>
      </c>
      <c r="J3374" t="e">
        <f>SEARCH("type",'Mission Importer'!A3374)</f>
        <v>#VALUE!</v>
      </c>
      <c r="K3374" t="e">
        <f>IF(J3374=43,'Mission Importer'!A3374,0)</f>
        <v>#VALUE!</v>
      </c>
      <c r="L3374" t="e">
        <f>SEARCH("category",'Mission Importer'!A3374)</f>
        <v>#VALUE!</v>
      </c>
      <c r="M3374" t="e">
        <f>IF(L3374=43,'Mission Importer'!A3374,0)</f>
        <v>#VALUE!</v>
      </c>
    </row>
    <row r="3375" spans="1:13" x14ac:dyDescent="0.3">
      <c r="A3375" t="e">
        <f>SEARCH("livery",'Mission Importer'!A3375)</f>
        <v>#VALUE!</v>
      </c>
      <c r="B3375" t="e">
        <f>IF(A3375=43,'Mission Importer'!A3375,0)</f>
        <v>#VALUE!</v>
      </c>
      <c r="D3375" t="e">
        <f>SEARCH("shape_name",'Mission Importer'!A3375)</f>
        <v>#VALUE!</v>
      </c>
      <c r="E3375" t="e">
        <f>IF(D3375=43,'Mission Importer'!A3375,0)</f>
        <v>#VALUE!</v>
      </c>
      <c r="G3375" t="e">
        <f>SEARCH("shape_name",'Mission Importer'!A3375)</f>
        <v>#VALUE!</v>
      </c>
      <c r="H3375" t="e">
        <f>IF(G3375=43,'Mission Importer'!A3375,0)</f>
        <v>#VALUE!</v>
      </c>
      <c r="J3375" t="e">
        <f>SEARCH("type",'Mission Importer'!A3375)</f>
        <v>#VALUE!</v>
      </c>
      <c r="K3375" t="e">
        <f>IF(J3375=43,'Mission Importer'!A3375,0)</f>
        <v>#VALUE!</v>
      </c>
      <c r="L3375" t="e">
        <f>SEARCH("category",'Mission Importer'!A3375)</f>
        <v>#VALUE!</v>
      </c>
      <c r="M3375" t="e">
        <f>IF(L3375=43,'Mission Importer'!A3375,0)</f>
        <v>#VALUE!</v>
      </c>
    </row>
    <row r="3376" spans="1:13" x14ac:dyDescent="0.3">
      <c r="A3376" t="e">
        <f>SEARCH("livery",'Mission Importer'!A3376)</f>
        <v>#VALUE!</v>
      </c>
      <c r="B3376" t="e">
        <f>IF(A3376=43,'Mission Importer'!A3376,0)</f>
        <v>#VALUE!</v>
      </c>
      <c r="D3376" t="e">
        <f>SEARCH("shape_name",'Mission Importer'!A3376)</f>
        <v>#VALUE!</v>
      </c>
      <c r="E3376" t="e">
        <f>IF(D3376=43,'Mission Importer'!A3376,0)</f>
        <v>#VALUE!</v>
      </c>
      <c r="G3376" t="e">
        <f>SEARCH("shape_name",'Mission Importer'!A3376)</f>
        <v>#VALUE!</v>
      </c>
      <c r="H3376" t="e">
        <f>IF(G3376=43,'Mission Importer'!A3376,0)</f>
        <v>#VALUE!</v>
      </c>
      <c r="J3376" t="e">
        <f>SEARCH("type",'Mission Importer'!A3376)</f>
        <v>#VALUE!</v>
      </c>
      <c r="K3376" t="e">
        <f>IF(J3376=43,'Mission Importer'!A3376,0)</f>
        <v>#VALUE!</v>
      </c>
      <c r="L3376" t="e">
        <f>SEARCH("category",'Mission Importer'!A3376)</f>
        <v>#VALUE!</v>
      </c>
      <c r="M3376" t="e">
        <f>IF(L3376=43,'Mission Importer'!A3376,0)</f>
        <v>#VALUE!</v>
      </c>
    </row>
    <row r="3377" spans="1:13" x14ac:dyDescent="0.3">
      <c r="A3377" t="e">
        <f>SEARCH("livery",'Mission Importer'!A3377)</f>
        <v>#VALUE!</v>
      </c>
      <c r="B3377" t="e">
        <f>IF(A3377=43,'Mission Importer'!A3377,0)</f>
        <v>#VALUE!</v>
      </c>
      <c r="D3377" t="e">
        <f>SEARCH("shape_name",'Mission Importer'!A3377)</f>
        <v>#VALUE!</v>
      </c>
      <c r="E3377" t="e">
        <f>IF(D3377=43,'Mission Importer'!A3377,0)</f>
        <v>#VALUE!</v>
      </c>
      <c r="G3377" t="e">
        <f>SEARCH("shape_name",'Mission Importer'!A3377)</f>
        <v>#VALUE!</v>
      </c>
      <c r="H3377" t="e">
        <f>IF(G3377=43,'Mission Importer'!A3377,0)</f>
        <v>#VALUE!</v>
      </c>
      <c r="J3377" t="e">
        <f>SEARCH("type",'Mission Importer'!A3377)</f>
        <v>#VALUE!</v>
      </c>
      <c r="K3377" t="e">
        <f>IF(J3377=43,'Mission Importer'!A3377,0)</f>
        <v>#VALUE!</v>
      </c>
      <c r="L3377" t="e">
        <f>SEARCH("category",'Mission Importer'!A3377)</f>
        <v>#VALUE!</v>
      </c>
      <c r="M3377" t="e">
        <f>IF(L3377=43,'Mission Importer'!A3377,0)</f>
        <v>#VALUE!</v>
      </c>
    </row>
    <row r="3378" spans="1:13" x14ac:dyDescent="0.3">
      <c r="A3378" t="e">
        <f>SEARCH("livery",'Mission Importer'!A3378)</f>
        <v>#VALUE!</v>
      </c>
      <c r="B3378" t="e">
        <f>IF(A3378=43,'Mission Importer'!A3378,0)</f>
        <v>#VALUE!</v>
      </c>
      <c r="D3378" t="e">
        <f>SEARCH("shape_name",'Mission Importer'!A3378)</f>
        <v>#VALUE!</v>
      </c>
      <c r="E3378" t="e">
        <f>IF(D3378=43,'Mission Importer'!A3378,0)</f>
        <v>#VALUE!</v>
      </c>
      <c r="G3378" t="e">
        <f>SEARCH("shape_name",'Mission Importer'!A3378)</f>
        <v>#VALUE!</v>
      </c>
      <c r="H3378" t="e">
        <f>IF(G3378=43,'Mission Importer'!A3378,0)</f>
        <v>#VALUE!</v>
      </c>
      <c r="J3378" t="e">
        <f>SEARCH("type",'Mission Importer'!A3378)</f>
        <v>#VALUE!</v>
      </c>
      <c r="K3378" t="e">
        <f>IF(J3378=43,'Mission Importer'!A3378,0)</f>
        <v>#VALUE!</v>
      </c>
      <c r="L3378" t="e">
        <f>SEARCH("category",'Mission Importer'!A3378)</f>
        <v>#VALUE!</v>
      </c>
      <c r="M3378" t="e">
        <f>IF(L3378=43,'Mission Importer'!A3378,0)</f>
        <v>#VALUE!</v>
      </c>
    </row>
    <row r="3379" spans="1:13" x14ac:dyDescent="0.3">
      <c r="A3379" t="e">
        <f>SEARCH("livery",'Mission Importer'!A3379)</f>
        <v>#VALUE!</v>
      </c>
      <c r="B3379" t="e">
        <f>IF(A3379=43,'Mission Importer'!A3379,0)</f>
        <v>#VALUE!</v>
      </c>
      <c r="D3379" t="e">
        <f>SEARCH("shape_name",'Mission Importer'!A3379)</f>
        <v>#VALUE!</v>
      </c>
      <c r="E3379" t="e">
        <f>IF(D3379=43,'Mission Importer'!A3379,0)</f>
        <v>#VALUE!</v>
      </c>
      <c r="G3379" t="e">
        <f>SEARCH("shape_name",'Mission Importer'!A3379)</f>
        <v>#VALUE!</v>
      </c>
      <c r="H3379" t="e">
        <f>IF(G3379=43,'Mission Importer'!A3379,0)</f>
        <v>#VALUE!</v>
      </c>
      <c r="J3379" t="e">
        <f>SEARCH("type",'Mission Importer'!A3379)</f>
        <v>#VALUE!</v>
      </c>
      <c r="K3379" t="e">
        <f>IF(J3379=43,'Mission Importer'!A3379,0)</f>
        <v>#VALUE!</v>
      </c>
      <c r="L3379" t="e">
        <f>SEARCH("category",'Mission Importer'!A3379)</f>
        <v>#VALUE!</v>
      </c>
      <c r="M3379" t="e">
        <f>IF(L3379=43,'Mission Importer'!A3379,0)</f>
        <v>#VALUE!</v>
      </c>
    </row>
    <row r="3380" spans="1:13" x14ac:dyDescent="0.3">
      <c r="A3380" t="e">
        <f>SEARCH("livery",'Mission Importer'!A3380)</f>
        <v>#VALUE!</v>
      </c>
      <c r="B3380" t="e">
        <f>IF(A3380=43,'Mission Importer'!A3380,0)</f>
        <v>#VALUE!</v>
      </c>
      <c r="D3380" t="e">
        <f>SEARCH("shape_name",'Mission Importer'!A3380)</f>
        <v>#VALUE!</v>
      </c>
      <c r="E3380" t="e">
        <f>IF(D3380=43,'Mission Importer'!A3380,0)</f>
        <v>#VALUE!</v>
      </c>
      <c r="G3380" t="e">
        <f>SEARCH("shape_name",'Mission Importer'!A3380)</f>
        <v>#VALUE!</v>
      </c>
      <c r="H3380" t="e">
        <f>IF(G3380=43,'Mission Importer'!A3380,0)</f>
        <v>#VALUE!</v>
      </c>
      <c r="J3380" t="e">
        <f>SEARCH("type",'Mission Importer'!A3380)</f>
        <v>#VALUE!</v>
      </c>
      <c r="K3380" t="e">
        <f>IF(J3380=43,'Mission Importer'!A3380,0)</f>
        <v>#VALUE!</v>
      </c>
      <c r="L3380" t="e">
        <f>SEARCH("category",'Mission Importer'!A3380)</f>
        <v>#VALUE!</v>
      </c>
      <c r="M3380" t="e">
        <f>IF(L3380=43,'Mission Importer'!A3380,0)</f>
        <v>#VALUE!</v>
      </c>
    </row>
    <row r="3381" spans="1:13" x14ac:dyDescent="0.3">
      <c r="A3381" t="e">
        <f>SEARCH("livery",'Mission Importer'!A3381)</f>
        <v>#VALUE!</v>
      </c>
      <c r="B3381" t="e">
        <f>IF(A3381=43,'Mission Importer'!A3381,0)</f>
        <v>#VALUE!</v>
      </c>
      <c r="D3381" t="e">
        <f>SEARCH("shape_name",'Mission Importer'!A3381)</f>
        <v>#VALUE!</v>
      </c>
      <c r="E3381" t="e">
        <f>IF(D3381=43,'Mission Importer'!A3381,0)</f>
        <v>#VALUE!</v>
      </c>
      <c r="G3381" t="e">
        <f>SEARCH("shape_name",'Mission Importer'!A3381)</f>
        <v>#VALUE!</v>
      </c>
      <c r="H3381" t="e">
        <f>IF(G3381=43,'Mission Importer'!A3381,0)</f>
        <v>#VALUE!</v>
      </c>
      <c r="J3381" t="e">
        <f>SEARCH("type",'Mission Importer'!A3381)</f>
        <v>#VALUE!</v>
      </c>
      <c r="K3381" t="e">
        <f>IF(J3381=43,'Mission Importer'!A3381,0)</f>
        <v>#VALUE!</v>
      </c>
      <c r="L3381" t="e">
        <f>SEARCH("category",'Mission Importer'!A3381)</f>
        <v>#VALUE!</v>
      </c>
      <c r="M3381" t="e">
        <f>IF(L3381=43,'Mission Importer'!A3381,0)</f>
        <v>#VALUE!</v>
      </c>
    </row>
    <row r="3382" spans="1:13" x14ac:dyDescent="0.3">
      <c r="A3382" t="e">
        <f>SEARCH("livery",'Mission Importer'!A3382)</f>
        <v>#VALUE!</v>
      </c>
      <c r="B3382" t="e">
        <f>IF(A3382=43,'Mission Importer'!A3382,0)</f>
        <v>#VALUE!</v>
      </c>
      <c r="D3382" t="e">
        <f>SEARCH("shape_name",'Mission Importer'!A3382)</f>
        <v>#VALUE!</v>
      </c>
      <c r="E3382" t="e">
        <f>IF(D3382=43,'Mission Importer'!A3382,0)</f>
        <v>#VALUE!</v>
      </c>
      <c r="G3382" t="e">
        <f>SEARCH("shape_name",'Mission Importer'!A3382)</f>
        <v>#VALUE!</v>
      </c>
      <c r="H3382" t="e">
        <f>IF(G3382=43,'Mission Importer'!A3382,0)</f>
        <v>#VALUE!</v>
      </c>
      <c r="J3382" t="e">
        <f>SEARCH("type",'Mission Importer'!A3382)</f>
        <v>#VALUE!</v>
      </c>
      <c r="K3382" t="e">
        <f>IF(J3382=43,'Mission Importer'!A3382,0)</f>
        <v>#VALUE!</v>
      </c>
      <c r="L3382" t="e">
        <f>SEARCH("category",'Mission Importer'!A3382)</f>
        <v>#VALUE!</v>
      </c>
      <c r="M3382" t="e">
        <f>IF(L3382=43,'Mission Importer'!A3382,0)</f>
        <v>#VALUE!</v>
      </c>
    </row>
    <row r="3383" spans="1:13" x14ac:dyDescent="0.3">
      <c r="A3383" t="e">
        <f>SEARCH("livery",'Mission Importer'!A3383)</f>
        <v>#VALUE!</v>
      </c>
      <c r="B3383" t="e">
        <f>IF(A3383=43,'Mission Importer'!A3383,0)</f>
        <v>#VALUE!</v>
      </c>
      <c r="D3383" t="e">
        <f>SEARCH("shape_name",'Mission Importer'!A3383)</f>
        <v>#VALUE!</v>
      </c>
      <c r="E3383" t="e">
        <f>IF(D3383=43,'Mission Importer'!A3383,0)</f>
        <v>#VALUE!</v>
      </c>
      <c r="G3383" t="e">
        <f>SEARCH("shape_name",'Mission Importer'!A3383)</f>
        <v>#VALUE!</v>
      </c>
      <c r="H3383" t="e">
        <f>IF(G3383=43,'Mission Importer'!A3383,0)</f>
        <v>#VALUE!</v>
      </c>
      <c r="J3383" t="e">
        <f>SEARCH("type",'Mission Importer'!A3383)</f>
        <v>#VALUE!</v>
      </c>
      <c r="K3383" t="e">
        <f>IF(J3383=43,'Mission Importer'!A3383,0)</f>
        <v>#VALUE!</v>
      </c>
      <c r="L3383" t="e">
        <f>SEARCH("category",'Mission Importer'!A3383)</f>
        <v>#VALUE!</v>
      </c>
      <c r="M3383" t="e">
        <f>IF(L3383=43,'Mission Importer'!A3383,0)</f>
        <v>#VALUE!</v>
      </c>
    </row>
    <row r="3384" spans="1:13" x14ac:dyDescent="0.3">
      <c r="A3384" t="e">
        <f>SEARCH("livery",'Mission Importer'!A3384)</f>
        <v>#VALUE!</v>
      </c>
      <c r="B3384" t="e">
        <f>IF(A3384=43,'Mission Importer'!A3384,0)</f>
        <v>#VALUE!</v>
      </c>
      <c r="D3384" t="e">
        <f>SEARCH("shape_name",'Mission Importer'!A3384)</f>
        <v>#VALUE!</v>
      </c>
      <c r="E3384" t="e">
        <f>IF(D3384=43,'Mission Importer'!A3384,0)</f>
        <v>#VALUE!</v>
      </c>
      <c r="G3384" t="e">
        <f>SEARCH("shape_name",'Mission Importer'!A3384)</f>
        <v>#VALUE!</v>
      </c>
      <c r="H3384" t="e">
        <f>IF(G3384=43,'Mission Importer'!A3384,0)</f>
        <v>#VALUE!</v>
      </c>
      <c r="J3384" t="e">
        <f>SEARCH("type",'Mission Importer'!A3384)</f>
        <v>#VALUE!</v>
      </c>
      <c r="K3384" t="e">
        <f>IF(J3384=43,'Mission Importer'!A3384,0)</f>
        <v>#VALUE!</v>
      </c>
      <c r="L3384" t="e">
        <f>SEARCH("category",'Mission Importer'!A3384)</f>
        <v>#VALUE!</v>
      </c>
      <c r="M3384" t="e">
        <f>IF(L3384=43,'Mission Importer'!A3384,0)</f>
        <v>#VALUE!</v>
      </c>
    </row>
    <row r="3385" spans="1:13" x14ac:dyDescent="0.3">
      <c r="A3385" t="e">
        <f>SEARCH("livery",'Mission Importer'!A3385)</f>
        <v>#VALUE!</v>
      </c>
      <c r="B3385" t="e">
        <f>IF(A3385=43,'Mission Importer'!A3385,0)</f>
        <v>#VALUE!</v>
      </c>
      <c r="D3385" t="e">
        <f>SEARCH("shape_name",'Mission Importer'!A3385)</f>
        <v>#VALUE!</v>
      </c>
      <c r="E3385" t="e">
        <f>IF(D3385=43,'Mission Importer'!A3385,0)</f>
        <v>#VALUE!</v>
      </c>
      <c r="G3385" t="e">
        <f>SEARCH("shape_name",'Mission Importer'!A3385)</f>
        <v>#VALUE!</v>
      </c>
      <c r="H3385" t="e">
        <f>IF(G3385=43,'Mission Importer'!A3385,0)</f>
        <v>#VALUE!</v>
      </c>
      <c r="J3385" t="e">
        <f>SEARCH("type",'Mission Importer'!A3385)</f>
        <v>#VALUE!</v>
      </c>
      <c r="K3385" t="e">
        <f>IF(J3385=43,'Mission Importer'!A3385,0)</f>
        <v>#VALUE!</v>
      </c>
      <c r="L3385" t="e">
        <f>SEARCH("category",'Mission Importer'!A3385)</f>
        <v>#VALUE!</v>
      </c>
      <c r="M3385" t="e">
        <f>IF(L3385=43,'Mission Importer'!A3385,0)</f>
        <v>#VALUE!</v>
      </c>
    </row>
    <row r="3386" spans="1:13" x14ac:dyDescent="0.3">
      <c r="A3386" t="e">
        <f>SEARCH("livery",'Mission Importer'!A3386)</f>
        <v>#VALUE!</v>
      </c>
      <c r="B3386" t="e">
        <f>IF(A3386=43,'Mission Importer'!A3386,0)</f>
        <v>#VALUE!</v>
      </c>
      <c r="D3386" t="e">
        <f>SEARCH("shape_name",'Mission Importer'!A3386)</f>
        <v>#VALUE!</v>
      </c>
      <c r="E3386" t="e">
        <f>IF(D3386=43,'Mission Importer'!A3386,0)</f>
        <v>#VALUE!</v>
      </c>
      <c r="G3386" t="e">
        <f>SEARCH("shape_name",'Mission Importer'!A3386)</f>
        <v>#VALUE!</v>
      </c>
      <c r="H3386" t="e">
        <f>IF(G3386=43,'Mission Importer'!A3386,0)</f>
        <v>#VALUE!</v>
      </c>
      <c r="J3386" t="e">
        <f>SEARCH("type",'Mission Importer'!A3386)</f>
        <v>#VALUE!</v>
      </c>
      <c r="K3386" t="e">
        <f>IF(J3386=43,'Mission Importer'!A3386,0)</f>
        <v>#VALUE!</v>
      </c>
      <c r="L3386" t="e">
        <f>SEARCH("category",'Mission Importer'!A3386)</f>
        <v>#VALUE!</v>
      </c>
      <c r="M3386" t="e">
        <f>IF(L3386=43,'Mission Importer'!A3386,0)</f>
        <v>#VALUE!</v>
      </c>
    </row>
    <row r="3387" spans="1:13" x14ac:dyDescent="0.3">
      <c r="A3387" t="e">
        <f>SEARCH("livery",'Mission Importer'!A3387)</f>
        <v>#VALUE!</v>
      </c>
      <c r="B3387" t="e">
        <f>IF(A3387=43,'Mission Importer'!A3387,0)</f>
        <v>#VALUE!</v>
      </c>
      <c r="D3387" t="e">
        <f>SEARCH("shape_name",'Mission Importer'!A3387)</f>
        <v>#VALUE!</v>
      </c>
      <c r="E3387" t="e">
        <f>IF(D3387=43,'Mission Importer'!A3387,0)</f>
        <v>#VALUE!</v>
      </c>
      <c r="G3387" t="e">
        <f>SEARCH("shape_name",'Mission Importer'!A3387)</f>
        <v>#VALUE!</v>
      </c>
      <c r="H3387" t="e">
        <f>IF(G3387=43,'Mission Importer'!A3387,0)</f>
        <v>#VALUE!</v>
      </c>
      <c r="J3387" t="e">
        <f>SEARCH("type",'Mission Importer'!A3387)</f>
        <v>#VALUE!</v>
      </c>
      <c r="K3387" t="e">
        <f>IF(J3387=43,'Mission Importer'!A3387,0)</f>
        <v>#VALUE!</v>
      </c>
      <c r="L3387" t="e">
        <f>SEARCH("category",'Mission Importer'!A3387)</f>
        <v>#VALUE!</v>
      </c>
      <c r="M3387" t="e">
        <f>IF(L3387=43,'Mission Importer'!A3387,0)</f>
        <v>#VALUE!</v>
      </c>
    </row>
    <row r="3388" spans="1:13" x14ac:dyDescent="0.3">
      <c r="A3388" t="e">
        <f>SEARCH("livery",'Mission Importer'!A3388)</f>
        <v>#VALUE!</v>
      </c>
      <c r="B3388" t="e">
        <f>IF(A3388=43,'Mission Importer'!A3388,0)</f>
        <v>#VALUE!</v>
      </c>
      <c r="D3388" t="e">
        <f>SEARCH("shape_name",'Mission Importer'!A3388)</f>
        <v>#VALUE!</v>
      </c>
      <c r="E3388" t="e">
        <f>IF(D3388=43,'Mission Importer'!A3388,0)</f>
        <v>#VALUE!</v>
      </c>
      <c r="G3388" t="e">
        <f>SEARCH("shape_name",'Mission Importer'!A3388)</f>
        <v>#VALUE!</v>
      </c>
      <c r="H3388" t="e">
        <f>IF(G3388=43,'Mission Importer'!A3388,0)</f>
        <v>#VALUE!</v>
      </c>
      <c r="J3388" t="e">
        <f>SEARCH("type",'Mission Importer'!A3388)</f>
        <v>#VALUE!</v>
      </c>
      <c r="K3388" t="e">
        <f>IF(J3388=43,'Mission Importer'!A3388,0)</f>
        <v>#VALUE!</v>
      </c>
      <c r="L3388" t="e">
        <f>SEARCH("category",'Mission Importer'!A3388)</f>
        <v>#VALUE!</v>
      </c>
      <c r="M3388" t="e">
        <f>IF(L3388=43,'Mission Importer'!A3388,0)</f>
        <v>#VALUE!</v>
      </c>
    </row>
    <row r="3389" spans="1:13" x14ac:dyDescent="0.3">
      <c r="A3389" t="e">
        <f>SEARCH("livery",'Mission Importer'!A3389)</f>
        <v>#VALUE!</v>
      </c>
      <c r="B3389" t="e">
        <f>IF(A3389=43,'Mission Importer'!A3389,0)</f>
        <v>#VALUE!</v>
      </c>
      <c r="D3389" t="e">
        <f>SEARCH("shape_name",'Mission Importer'!A3389)</f>
        <v>#VALUE!</v>
      </c>
      <c r="E3389" t="e">
        <f>IF(D3389=43,'Mission Importer'!A3389,0)</f>
        <v>#VALUE!</v>
      </c>
      <c r="G3389" t="e">
        <f>SEARCH("shape_name",'Mission Importer'!A3389)</f>
        <v>#VALUE!</v>
      </c>
      <c r="H3389" t="e">
        <f>IF(G3389=43,'Mission Importer'!A3389,0)</f>
        <v>#VALUE!</v>
      </c>
      <c r="J3389">
        <f>SEARCH("type",'Mission Importer'!A3389)</f>
        <v>47</v>
      </c>
      <c r="K3389">
        <f>IF(J3389=43,'Mission Importer'!A3389,0)</f>
        <v>0</v>
      </c>
      <c r="L3389" t="e">
        <f>SEARCH("category",'Mission Importer'!A3389)</f>
        <v>#VALUE!</v>
      </c>
      <c r="M3389" t="e">
        <f>IF(L3389=43,'Mission Importer'!A3389,0)</f>
        <v>#VALUE!</v>
      </c>
    </row>
    <row r="3390" spans="1:13" x14ac:dyDescent="0.3">
      <c r="A3390" t="e">
        <f>SEARCH("livery",'Mission Importer'!A3390)</f>
        <v>#VALUE!</v>
      </c>
      <c r="B3390" t="e">
        <f>IF(A3390=43,'Mission Importer'!A3390,0)</f>
        <v>#VALUE!</v>
      </c>
      <c r="D3390" t="e">
        <f>SEARCH("shape_name",'Mission Importer'!A3390)</f>
        <v>#VALUE!</v>
      </c>
      <c r="E3390" t="e">
        <f>IF(D3390=43,'Mission Importer'!A3390,0)</f>
        <v>#VALUE!</v>
      </c>
      <c r="G3390" t="e">
        <f>SEARCH("shape_name",'Mission Importer'!A3390)</f>
        <v>#VALUE!</v>
      </c>
      <c r="H3390" t="e">
        <f>IF(G3390=43,'Mission Importer'!A3390,0)</f>
        <v>#VALUE!</v>
      </c>
      <c r="J3390" t="e">
        <f>SEARCH("type",'Mission Importer'!A3390)</f>
        <v>#VALUE!</v>
      </c>
      <c r="K3390" t="e">
        <f>IF(J3390=43,'Mission Importer'!A3390,0)</f>
        <v>#VALUE!</v>
      </c>
      <c r="L3390" t="e">
        <f>SEARCH("category",'Mission Importer'!A3390)</f>
        <v>#VALUE!</v>
      </c>
      <c r="M3390" t="e">
        <f>IF(L3390=43,'Mission Importer'!A3390,0)</f>
        <v>#VALUE!</v>
      </c>
    </row>
    <row r="3391" spans="1:13" x14ac:dyDescent="0.3">
      <c r="A3391" t="e">
        <f>SEARCH("livery",'Mission Importer'!A3391)</f>
        <v>#VALUE!</v>
      </c>
      <c r="B3391" t="e">
        <f>IF(A3391=43,'Mission Importer'!A3391,0)</f>
        <v>#VALUE!</v>
      </c>
      <c r="D3391" t="e">
        <f>SEARCH("shape_name",'Mission Importer'!A3391)</f>
        <v>#VALUE!</v>
      </c>
      <c r="E3391" t="e">
        <f>IF(D3391=43,'Mission Importer'!A3391,0)</f>
        <v>#VALUE!</v>
      </c>
      <c r="G3391" t="e">
        <f>SEARCH("shape_name",'Mission Importer'!A3391)</f>
        <v>#VALUE!</v>
      </c>
      <c r="H3391" t="e">
        <f>IF(G3391=43,'Mission Importer'!A3391,0)</f>
        <v>#VALUE!</v>
      </c>
      <c r="J3391" t="e">
        <f>SEARCH("type",'Mission Importer'!A3391)</f>
        <v>#VALUE!</v>
      </c>
      <c r="K3391" t="e">
        <f>IF(J3391=43,'Mission Importer'!A3391,0)</f>
        <v>#VALUE!</v>
      </c>
      <c r="L3391" t="e">
        <f>SEARCH("category",'Mission Importer'!A3391)</f>
        <v>#VALUE!</v>
      </c>
      <c r="M3391" t="e">
        <f>IF(L3391=43,'Mission Importer'!A3391,0)</f>
        <v>#VALUE!</v>
      </c>
    </row>
    <row r="3392" spans="1:13" x14ac:dyDescent="0.3">
      <c r="A3392" t="e">
        <f>SEARCH("livery",'Mission Importer'!A3392)</f>
        <v>#VALUE!</v>
      </c>
      <c r="B3392" t="e">
        <f>IF(A3392=43,'Mission Importer'!A3392,0)</f>
        <v>#VALUE!</v>
      </c>
      <c r="D3392" t="e">
        <f>SEARCH("shape_name",'Mission Importer'!A3392)</f>
        <v>#VALUE!</v>
      </c>
      <c r="E3392" t="e">
        <f>IF(D3392=43,'Mission Importer'!A3392,0)</f>
        <v>#VALUE!</v>
      </c>
      <c r="G3392" t="e">
        <f>SEARCH("shape_name",'Mission Importer'!A3392)</f>
        <v>#VALUE!</v>
      </c>
      <c r="H3392" t="e">
        <f>IF(G3392=43,'Mission Importer'!A3392,0)</f>
        <v>#VALUE!</v>
      </c>
      <c r="J3392" t="e">
        <f>SEARCH("type",'Mission Importer'!A3392)</f>
        <v>#VALUE!</v>
      </c>
      <c r="K3392" t="e">
        <f>IF(J3392=43,'Mission Importer'!A3392,0)</f>
        <v>#VALUE!</v>
      </c>
      <c r="L3392" t="e">
        <f>SEARCH("category",'Mission Importer'!A3392)</f>
        <v>#VALUE!</v>
      </c>
      <c r="M3392" t="e">
        <f>IF(L3392=43,'Mission Importer'!A3392,0)</f>
        <v>#VALUE!</v>
      </c>
    </row>
    <row r="3393" spans="1:13" x14ac:dyDescent="0.3">
      <c r="A3393" t="e">
        <f>SEARCH("livery",'Mission Importer'!A3393)</f>
        <v>#VALUE!</v>
      </c>
      <c r="B3393" t="e">
        <f>IF(A3393=43,'Mission Importer'!A3393,0)</f>
        <v>#VALUE!</v>
      </c>
      <c r="D3393" t="e">
        <f>SEARCH("shape_name",'Mission Importer'!A3393)</f>
        <v>#VALUE!</v>
      </c>
      <c r="E3393" t="e">
        <f>IF(D3393=43,'Mission Importer'!A3393,0)</f>
        <v>#VALUE!</v>
      </c>
      <c r="G3393" t="e">
        <f>SEARCH("shape_name",'Mission Importer'!A3393)</f>
        <v>#VALUE!</v>
      </c>
      <c r="H3393" t="e">
        <f>IF(G3393=43,'Mission Importer'!A3393,0)</f>
        <v>#VALUE!</v>
      </c>
      <c r="J3393" t="e">
        <f>SEARCH("type",'Mission Importer'!A3393)</f>
        <v>#VALUE!</v>
      </c>
      <c r="K3393" t="e">
        <f>IF(J3393=43,'Mission Importer'!A3393,0)</f>
        <v>#VALUE!</v>
      </c>
      <c r="L3393" t="e">
        <f>SEARCH("category",'Mission Importer'!A3393)</f>
        <v>#VALUE!</v>
      </c>
      <c r="M3393" t="e">
        <f>IF(L3393=43,'Mission Importer'!A3393,0)</f>
        <v>#VALUE!</v>
      </c>
    </row>
    <row r="3394" spans="1:13" x14ac:dyDescent="0.3">
      <c r="A3394" t="e">
        <f>SEARCH("livery",'Mission Importer'!A3394)</f>
        <v>#VALUE!</v>
      </c>
      <c r="B3394" t="e">
        <f>IF(A3394=43,'Mission Importer'!A3394,0)</f>
        <v>#VALUE!</v>
      </c>
      <c r="D3394" t="e">
        <f>SEARCH("shape_name",'Mission Importer'!A3394)</f>
        <v>#VALUE!</v>
      </c>
      <c r="E3394" t="e">
        <f>IF(D3394=43,'Mission Importer'!A3394,0)</f>
        <v>#VALUE!</v>
      </c>
      <c r="G3394" t="e">
        <f>SEARCH("shape_name",'Mission Importer'!A3394)</f>
        <v>#VALUE!</v>
      </c>
      <c r="H3394" t="e">
        <f>IF(G3394=43,'Mission Importer'!A3394,0)</f>
        <v>#VALUE!</v>
      </c>
      <c r="J3394" t="e">
        <f>SEARCH("type",'Mission Importer'!A3394)</f>
        <v>#VALUE!</v>
      </c>
      <c r="K3394" t="e">
        <f>IF(J3394=43,'Mission Importer'!A3394,0)</f>
        <v>#VALUE!</v>
      </c>
      <c r="L3394" t="e">
        <f>SEARCH("category",'Mission Importer'!A3394)</f>
        <v>#VALUE!</v>
      </c>
      <c r="M3394" t="e">
        <f>IF(L3394=43,'Mission Importer'!A3394,0)</f>
        <v>#VALUE!</v>
      </c>
    </row>
    <row r="3395" spans="1:13" x14ac:dyDescent="0.3">
      <c r="A3395" t="e">
        <f>SEARCH("livery",'Mission Importer'!A3395)</f>
        <v>#VALUE!</v>
      </c>
      <c r="B3395" t="e">
        <f>IF(A3395=43,'Mission Importer'!A3395,0)</f>
        <v>#VALUE!</v>
      </c>
      <c r="D3395" t="e">
        <f>SEARCH("shape_name",'Mission Importer'!A3395)</f>
        <v>#VALUE!</v>
      </c>
      <c r="E3395" t="e">
        <f>IF(D3395=43,'Mission Importer'!A3395,0)</f>
        <v>#VALUE!</v>
      </c>
      <c r="G3395" t="e">
        <f>SEARCH("shape_name",'Mission Importer'!A3395)</f>
        <v>#VALUE!</v>
      </c>
      <c r="H3395" t="e">
        <f>IF(G3395=43,'Mission Importer'!A3395,0)</f>
        <v>#VALUE!</v>
      </c>
      <c r="J3395" t="e">
        <f>SEARCH("type",'Mission Importer'!A3395)</f>
        <v>#VALUE!</v>
      </c>
      <c r="K3395" t="e">
        <f>IF(J3395=43,'Mission Importer'!A3395,0)</f>
        <v>#VALUE!</v>
      </c>
      <c r="L3395" t="e">
        <f>SEARCH("category",'Mission Importer'!A3395)</f>
        <v>#VALUE!</v>
      </c>
      <c r="M3395" t="e">
        <f>IF(L3395=43,'Mission Importer'!A3395,0)</f>
        <v>#VALUE!</v>
      </c>
    </row>
    <row r="3396" spans="1:13" x14ac:dyDescent="0.3">
      <c r="A3396" t="e">
        <f>SEARCH("livery",'Mission Importer'!A3396)</f>
        <v>#VALUE!</v>
      </c>
      <c r="B3396" t="e">
        <f>IF(A3396=43,'Mission Importer'!A3396,0)</f>
        <v>#VALUE!</v>
      </c>
      <c r="D3396" t="e">
        <f>SEARCH("shape_name",'Mission Importer'!A3396)</f>
        <v>#VALUE!</v>
      </c>
      <c r="E3396" t="e">
        <f>IF(D3396=43,'Mission Importer'!A3396,0)</f>
        <v>#VALUE!</v>
      </c>
      <c r="G3396" t="e">
        <f>SEARCH("shape_name",'Mission Importer'!A3396)</f>
        <v>#VALUE!</v>
      </c>
      <c r="H3396" t="e">
        <f>IF(G3396=43,'Mission Importer'!A3396,0)</f>
        <v>#VALUE!</v>
      </c>
      <c r="J3396" t="e">
        <f>SEARCH("type",'Mission Importer'!A3396)</f>
        <v>#VALUE!</v>
      </c>
      <c r="K3396" t="e">
        <f>IF(J3396=43,'Mission Importer'!A3396,0)</f>
        <v>#VALUE!</v>
      </c>
      <c r="L3396" t="e">
        <f>SEARCH("category",'Mission Importer'!A3396)</f>
        <v>#VALUE!</v>
      </c>
      <c r="M3396" t="e">
        <f>IF(L3396=43,'Mission Importer'!A3396,0)</f>
        <v>#VALUE!</v>
      </c>
    </row>
    <row r="3397" spans="1:13" x14ac:dyDescent="0.3">
      <c r="A3397" t="e">
        <f>SEARCH("livery",'Mission Importer'!A3397)</f>
        <v>#VALUE!</v>
      </c>
      <c r="B3397" t="e">
        <f>IF(A3397=43,'Mission Importer'!A3397,0)</f>
        <v>#VALUE!</v>
      </c>
      <c r="D3397" t="e">
        <f>SEARCH("shape_name",'Mission Importer'!A3397)</f>
        <v>#VALUE!</v>
      </c>
      <c r="E3397" t="e">
        <f>IF(D3397=43,'Mission Importer'!A3397,0)</f>
        <v>#VALUE!</v>
      </c>
      <c r="G3397" t="e">
        <f>SEARCH("shape_name",'Mission Importer'!A3397)</f>
        <v>#VALUE!</v>
      </c>
      <c r="H3397" t="e">
        <f>IF(G3397=43,'Mission Importer'!A3397,0)</f>
        <v>#VALUE!</v>
      </c>
      <c r="J3397" t="e">
        <f>SEARCH("type",'Mission Importer'!A3397)</f>
        <v>#VALUE!</v>
      </c>
      <c r="K3397" t="e">
        <f>IF(J3397=43,'Mission Importer'!A3397,0)</f>
        <v>#VALUE!</v>
      </c>
      <c r="L3397" t="e">
        <f>SEARCH("category",'Mission Importer'!A3397)</f>
        <v>#VALUE!</v>
      </c>
      <c r="M3397" t="e">
        <f>IF(L3397=43,'Mission Importer'!A3397,0)</f>
        <v>#VALUE!</v>
      </c>
    </row>
    <row r="3398" spans="1:13" x14ac:dyDescent="0.3">
      <c r="A3398" t="e">
        <f>SEARCH("livery",'Mission Importer'!A3398)</f>
        <v>#VALUE!</v>
      </c>
      <c r="B3398" t="e">
        <f>IF(A3398=43,'Mission Importer'!A3398,0)</f>
        <v>#VALUE!</v>
      </c>
      <c r="D3398" t="e">
        <f>SEARCH("shape_name",'Mission Importer'!A3398)</f>
        <v>#VALUE!</v>
      </c>
      <c r="E3398" t="e">
        <f>IF(D3398=43,'Mission Importer'!A3398,0)</f>
        <v>#VALUE!</v>
      </c>
      <c r="G3398" t="e">
        <f>SEARCH("shape_name",'Mission Importer'!A3398)</f>
        <v>#VALUE!</v>
      </c>
      <c r="H3398" t="e">
        <f>IF(G3398=43,'Mission Importer'!A3398,0)</f>
        <v>#VALUE!</v>
      </c>
      <c r="J3398" t="e">
        <f>SEARCH("type",'Mission Importer'!A3398)</f>
        <v>#VALUE!</v>
      </c>
      <c r="K3398" t="e">
        <f>IF(J3398=43,'Mission Importer'!A3398,0)</f>
        <v>#VALUE!</v>
      </c>
      <c r="L3398" t="e">
        <f>SEARCH("category",'Mission Importer'!A3398)</f>
        <v>#VALUE!</v>
      </c>
      <c r="M3398" t="e">
        <f>IF(L3398=43,'Mission Importer'!A3398,0)</f>
        <v>#VALUE!</v>
      </c>
    </row>
    <row r="3399" spans="1:13" x14ac:dyDescent="0.3">
      <c r="A3399" t="e">
        <f>SEARCH("livery",'Mission Importer'!A3399)</f>
        <v>#VALUE!</v>
      </c>
      <c r="B3399" t="e">
        <f>IF(A3399=43,'Mission Importer'!A3399,0)</f>
        <v>#VALUE!</v>
      </c>
      <c r="D3399" t="e">
        <f>SEARCH("shape_name",'Mission Importer'!A3399)</f>
        <v>#VALUE!</v>
      </c>
      <c r="E3399" t="e">
        <f>IF(D3399=43,'Mission Importer'!A3399,0)</f>
        <v>#VALUE!</v>
      </c>
      <c r="G3399" t="e">
        <f>SEARCH("shape_name",'Mission Importer'!A3399)</f>
        <v>#VALUE!</v>
      </c>
      <c r="H3399" t="e">
        <f>IF(G3399=43,'Mission Importer'!A3399,0)</f>
        <v>#VALUE!</v>
      </c>
      <c r="J3399" t="e">
        <f>SEARCH("type",'Mission Importer'!A3399)</f>
        <v>#VALUE!</v>
      </c>
      <c r="K3399" t="e">
        <f>IF(J3399=43,'Mission Importer'!A3399,0)</f>
        <v>#VALUE!</v>
      </c>
      <c r="L3399" t="e">
        <f>SEARCH("category",'Mission Importer'!A3399)</f>
        <v>#VALUE!</v>
      </c>
      <c r="M3399" t="e">
        <f>IF(L3399=43,'Mission Importer'!A3399,0)</f>
        <v>#VALUE!</v>
      </c>
    </row>
    <row r="3400" spans="1:13" x14ac:dyDescent="0.3">
      <c r="A3400" t="e">
        <f>SEARCH("livery",'Mission Importer'!A3400)</f>
        <v>#VALUE!</v>
      </c>
      <c r="B3400" t="e">
        <f>IF(A3400=43,'Mission Importer'!A3400,0)</f>
        <v>#VALUE!</v>
      </c>
      <c r="D3400" t="e">
        <f>SEARCH("shape_name",'Mission Importer'!A3400)</f>
        <v>#VALUE!</v>
      </c>
      <c r="E3400" t="e">
        <f>IF(D3400=43,'Mission Importer'!A3400,0)</f>
        <v>#VALUE!</v>
      </c>
      <c r="G3400" t="e">
        <f>SEARCH("shape_name",'Mission Importer'!A3400)</f>
        <v>#VALUE!</v>
      </c>
      <c r="H3400" t="e">
        <f>IF(G3400=43,'Mission Importer'!A3400,0)</f>
        <v>#VALUE!</v>
      </c>
      <c r="J3400" t="e">
        <f>SEARCH("type",'Mission Importer'!A3400)</f>
        <v>#VALUE!</v>
      </c>
      <c r="K3400" t="e">
        <f>IF(J3400=43,'Mission Importer'!A3400,0)</f>
        <v>#VALUE!</v>
      </c>
      <c r="L3400" t="e">
        <f>SEARCH("category",'Mission Importer'!A3400)</f>
        <v>#VALUE!</v>
      </c>
      <c r="M3400" t="e">
        <f>IF(L3400=43,'Mission Importer'!A3400,0)</f>
        <v>#VALUE!</v>
      </c>
    </row>
    <row r="3401" spans="1:13" x14ac:dyDescent="0.3">
      <c r="A3401" t="e">
        <f>SEARCH("livery",'Mission Importer'!A3401)</f>
        <v>#VALUE!</v>
      </c>
      <c r="B3401" t="e">
        <f>IF(A3401=43,'Mission Importer'!A3401,0)</f>
        <v>#VALUE!</v>
      </c>
      <c r="D3401" t="e">
        <f>SEARCH("shape_name",'Mission Importer'!A3401)</f>
        <v>#VALUE!</v>
      </c>
      <c r="E3401" t="e">
        <f>IF(D3401=43,'Mission Importer'!A3401,0)</f>
        <v>#VALUE!</v>
      </c>
      <c r="G3401" t="e">
        <f>SEARCH("shape_name",'Mission Importer'!A3401)</f>
        <v>#VALUE!</v>
      </c>
      <c r="H3401" t="e">
        <f>IF(G3401=43,'Mission Importer'!A3401,0)</f>
        <v>#VALUE!</v>
      </c>
      <c r="J3401" t="e">
        <f>SEARCH("type",'Mission Importer'!A3401)</f>
        <v>#VALUE!</v>
      </c>
      <c r="K3401" t="e">
        <f>IF(J3401=43,'Mission Importer'!A3401,0)</f>
        <v>#VALUE!</v>
      </c>
      <c r="L3401" t="e">
        <f>SEARCH("category",'Mission Importer'!A3401)</f>
        <v>#VALUE!</v>
      </c>
      <c r="M3401" t="e">
        <f>IF(L3401=43,'Mission Importer'!A3401,0)</f>
        <v>#VALUE!</v>
      </c>
    </row>
    <row r="3402" spans="1:13" x14ac:dyDescent="0.3">
      <c r="A3402" t="e">
        <f>SEARCH("livery",'Mission Importer'!A3402)</f>
        <v>#VALUE!</v>
      </c>
      <c r="B3402" t="e">
        <f>IF(A3402=43,'Mission Importer'!A3402,0)</f>
        <v>#VALUE!</v>
      </c>
      <c r="D3402" t="e">
        <f>SEARCH("shape_name",'Mission Importer'!A3402)</f>
        <v>#VALUE!</v>
      </c>
      <c r="E3402" t="e">
        <f>IF(D3402=43,'Mission Importer'!A3402,0)</f>
        <v>#VALUE!</v>
      </c>
      <c r="G3402" t="e">
        <f>SEARCH("shape_name",'Mission Importer'!A3402)</f>
        <v>#VALUE!</v>
      </c>
      <c r="H3402" t="e">
        <f>IF(G3402=43,'Mission Importer'!A3402,0)</f>
        <v>#VALUE!</v>
      </c>
      <c r="J3402" t="e">
        <f>SEARCH("type",'Mission Importer'!A3402)</f>
        <v>#VALUE!</v>
      </c>
      <c r="K3402" t="e">
        <f>IF(J3402=43,'Mission Importer'!A3402,0)</f>
        <v>#VALUE!</v>
      </c>
      <c r="L3402" t="e">
        <f>SEARCH("category",'Mission Importer'!A3402)</f>
        <v>#VALUE!</v>
      </c>
      <c r="M3402" t="e">
        <f>IF(L3402=43,'Mission Importer'!A3402,0)</f>
        <v>#VALUE!</v>
      </c>
    </row>
    <row r="3403" spans="1:13" x14ac:dyDescent="0.3">
      <c r="A3403" t="e">
        <f>SEARCH("livery",'Mission Importer'!A3403)</f>
        <v>#VALUE!</v>
      </c>
      <c r="B3403" t="e">
        <f>IF(A3403=43,'Mission Importer'!A3403,0)</f>
        <v>#VALUE!</v>
      </c>
      <c r="D3403" t="e">
        <f>SEARCH("shape_name",'Mission Importer'!A3403)</f>
        <v>#VALUE!</v>
      </c>
      <c r="E3403" t="e">
        <f>IF(D3403=43,'Mission Importer'!A3403,0)</f>
        <v>#VALUE!</v>
      </c>
      <c r="G3403" t="e">
        <f>SEARCH("shape_name",'Mission Importer'!A3403)</f>
        <v>#VALUE!</v>
      </c>
      <c r="H3403" t="e">
        <f>IF(G3403=43,'Mission Importer'!A3403,0)</f>
        <v>#VALUE!</v>
      </c>
      <c r="J3403" t="e">
        <f>SEARCH("type",'Mission Importer'!A3403)</f>
        <v>#VALUE!</v>
      </c>
      <c r="K3403" t="e">
        <f>IF(J3403=43,'Mission Importer'!A3403,0)</f>
        <v>#VALUE!</v>
      </c>
      <c r="L3403" t="e">
        <f>SEARCH("category",'Mission Importer'!A3403)</f>
        <v>#VALUE!</v>
      </c>
      <c r="M3403" t="e">
        <f>IF(L3403=43,'Mission Importer'!A3403,0)</f>
        <v>#VALUE!</v>
      </c>
    </row>
    <row r="3404" spans="1:13" x14ac:dyDescent="0.3">
      <c r="A3404">
        <f>SEARCH("livery",'Mission Importer'!A3404)</f>
        <v>43</v>
      </c>
      <c r="B3404" t="str">
        <f>IF(A3404=43,'Mission Importer'!A3404,0)</f>
        <v xml:space="preserve">                                        ["livery_id"] = "desert",</v>
      </c>
      <c r="D3404" t="e">
        <f>SEARCH("shape_name",'Mission Importer'!A3404)</f>
        <v>#VALUE!</v>
      </c>
      <c r="E3404" t="e">
        <f>IF(D3404=43,'Mission Importer'!A3404,0)</f>
        <v>#VALUE!</v>
      </c>
      <c r="G3404" t="e">
        <f>SEARCH("shape_name",'Mission Importer'!A3404)</f>
        <v>#VALUE!</v>
      </c>
      <c r="H3404" t="e">
        <f>IF(G3404=43,'Mission Importer'!A3404,0)</f>
        <v>#VALUE!</v>
      </c>
      <c r="J3404" t="e">
        <f>SEARCH("type",'Mission Importer'!A3404)</f>
        <v>#VALUE!</v>
      </c>
      <c r="K3404" t="e">
        <f>IF(J3404=43,'Mission Importer'!A3404,0)</f>
        <v>#VALUE!</v>
      </c>
      <c r="L3404" t="e">
        <f>SEARCH("category",'Mission Importer'!A3404)</f>
        <v>#VALUE!</v>
      </c>
      <c r="M3404" t="e">
        <f>IF(L3404=43,'Mission Importer'!A3404,0)</f>
        <v>#VALUE!</v>
      </c>
    </row>
    <row r="3405" spans="1:13" x14ac:dyDescent="0.3">
      <c r="A3405" t="e">
        <f>SEARCH("livery",'Mission Importer'!A3405)</f>
        <v>#VALUE!</v>
      </c>
      <c r="B3405" t="e">
        <f>IF(A3405=43,'Mission Importer'!A3405,0)</f>
        <v>#VALUE!</v>
      </c>
      <c r="D3405" t="e">
        <f>SEARCH("shape_name",'Mission Importer'!A3405)</f>
        <v>#VALUE!</v>
      </c>
      <c r="E3405" t="e">
        <f>IF(D3405=43,'Mission Importer'!A3405,0)</f>
        <v>#VALUE!</v>
      </c>
      <c r="G3405" t="e">
        <f>SEARCH("shape_name",'Mission Importer'!A3405)</f>
        <v>#VALUE!</v>
      </c>
      <c r="H3405" t="e">
        <f>IF(G3405=43,'Mission Importer'!A3405,0)</f>
        <v>#VALUE!</v>
      </c>
      <c r="J3405" t="e">
        <f>SEARCH("type",'Mission Importer'!A3405)</f>
        <v>#VALUE!</v>
      </c>
      <c r="K3405" t="e">
        <f>IF(J3405=43,'Mission Importer'!A3405,0)</f>
        <v>#VALUE!</v>
      </c>
      <c r="L3405">
        <f>SEARCH("category",'Mission Importer'!A3405)</f>
        <v>43</v>
      </c>
      <c r="M3405" t="str">
        <f>IF(L3405=43,'Mission Importer'!A3405,0)</f>
        <v xml:space="preserve">                                        ["category"] = "Armor",</v>
      </c>
    </row>
    <row r="3406" spans="1:13" x14ac:dyDescent="0.3">
      <c r="A3406" t="e">
        <f>SEARCH("livery",'Mission Importer'!A3406)</f>
        <v>#VALUE!</v>
      </c>
      <c r="B3406" t="e">
        <f>IF(A3406=43,'Mission Importer'!A3406,0)</f>
        <v>#VALUE!</v>
      </c>
      <c r="D3406" t="e">
        <f>SEARCH("shape_name",'Mission Importer'!A3406)</f>
        <v>#VALUE!</v>
      </c>
      <c r="E3406" t="e">
        <f>IF(D3406=43,'Mission Importer'!A3406,0)</f>
        <v>#VALUE!</v>
      </c>
      <c r="G3406" t="e">
        <f>SEARCH("shape_name",'Mission Importer'!A3406)</f>
        <v>#VALUE!</v>
      </c>
      <c r="H3406" t="e">
        <f>IF(G3406=43,'Mission Importer'!A3406,0)</f>
        <v>#VALUE!</v>
      </c>
      <c r="J3406">
        <f>SEARCH("type",'Mission Importer'!A3406)</f>
        <v>43</v>
      </c>
      <c r="K3406" t="str">
        <f>IF(J3406=43,'Mission Importer'!A3406,0)</f>
        <v xml:space="preserve">                                        ["type"] = "BMP-1",</v>
      </c>
      <c r="L3406" t="e">
        <f>SEARCH("category",'Mission Importer'!A3406)</f>
        <v>#VALUE!</v>
      </c>
      <c r="M3406" t="e">
        <f>IF(L3406=43,'Mission Importer'!A3406,0)</f>
        <v>#VALUE!</v>
      </c>
    </row>
    <row r="3407" spans="1:13" x14ac:dyDescent="0.3">
      <c r="A3407" t="e">
        <f>SEARCH("livery",'Mission Importer'!A3407)</f>
        <v>#VALUE!</v>
      </c>
      <c r="B3407" t="e">
        <f>IF(A3407=43,'Mission Importer'!A3407,0)</f>
        <v>#VALUE!</v>
      </c>
      <c r="D3407" t="e">
        <f>SEARCH("shape_name",'Mission Importer'!A3407)</f>
        <v>#VALUE!</v>
      </c>
      <c r="E3407" t="e">
        <f>IF(D3407=43,'Mission Importer'!A3407,0)</f>
        <v>#VALUE!</v>
      </c>
      <c r="G3407" t="e">
        <f>SEARCH("shape_name",'Mission Importer'!A3407)</f>
        <v>#VALUE!</v>
      </c>
      <c r="H3407" t="e">
        <f>IF(G3407=43,'Mission Importer'!A3407,0)</f>
        <v>#VALUE!</v>
      </c>
      <c r="J3407" t="e">
        <f>SEARCH("type",'Mission Importer'!A3407)</f>
        <v>#VALUE!</v>
      </c>
      <c r="K3407" t="e">
        <f>IF(J3407=43,'Mission Importer'!A3407,0)</f>
        <v>#VALUE!</v>
      </c>
      <c r="L3407" t="e">
        <f>SEARCH("category",'Mission Importer'!A3407)</f>
        <v>#VALUE!</v>
      </c>
      <c r="M3407" t="e">
        <f>IF(L3407=43,'Mission Importer'!A3407,0)</f>
        <v>#VALUE!</v>
      </c>
    </row>
    <row r="3408" spans="1:13" x14ac:dyDescent="0.3">
      <c r="A3408" t="e">
        <f>SEARCH("livery",'Mission Importer'!A3408)</f>
        <v>#VALUE!</v>
      </c>
      <c r="B3408" t="e">
        <f>IF(A3408=43,'Mission Importer'!A3408,0)</f>
        <v>#VALUE!</v>
      </c>
      <c r="D3408" t="e">
        <f>SEARCH("shape_name",'Mission Importer'!A3408)</f>
        <v>#VALUE!</v>
      </c>
      <c r="E3408" t="e">
        <f>IF(D3408=43,'Mission Importer'!A3408,0)</f>
        <v>#VALUE!</v>
      </c>
      <c r="G3408" t="e">
        <f>SEARCH("shape_name",'Mission Importer'!A3408)</f>
        <v>#VALUE!</v>
      </c>
      <c r="H3408" t="e">
        <f>IF(G3408=43,'Mission Importer'!A3408,0)</f>
        <v>#VALUE!</v>
      </c>
      <c r="J3408" t="e">
        <f>SEARCH("type",'Mission Importer'!A3408)</f>
        <v>#VALUE!</v>
      </c>
      <c r="K3408" t="e">
        <f>IF(J3408=43,'Mission Importer'!A3408,0)</f>
        <v>#VALUE!</v>
      </c>
      <c r="L3408" t="e">
        <f>SEARCH("category",'Mission Importer'!A3408)</f>
        <v>#VALUE!</v>
      </c>
      <c r="M3408" t="e">
        <f>IF(L3408=43,'Mission Importer'!A3408,0)</f>
        <v>#VALUE!</v>
      </c>
    </row>
    <row r="3409" spans="1:13" x14ac:dyDescent="0.3">
      <c r="A3409" t="e">
        <f>SEARCH("livery",'Mission Importer'!A3409)</f>
        <v>#VALUE!</v>
      </c>
      <c r="B3409" t="e">
        <f>IF(A3409=43,'Mission Importer'!A3409,0)</f>
        <v>#VALUE!</v>
      </c>
      <c r="D3409" t="e">
        <f>SEARCH("shape_name",'Mission Importer'!A3409)</f>
        <v>#VALUE!</v>
      </c>
      <c r="E3409" t="e">
        <f>IF(D3409=43,'Mission Importer'!A3409,0)</f>
        <v>#VALUE!</v>
      </c>
      <c r="G3409" t="e">
        <f>SEARCH("shape_name",'Mission Importer'!A3409)</f>
        <v>#VALUE!</v>
      </c>
      <c r="H3409" t="e">
        <f>IF(G3409=43,'Mission Importer'!A3409,0)</f>
        <v>#VALUE!</v>
      </c>
      <c r="J3409" t="e">
        <f>SEARCH("type",'Mission Importer'!A3409)</f>
        <v>#VALUE!</v>
      </c>
      <c r="K3409" t="e">
        <f>IF(J3409=43,'Mission Importer'!A3409,0)</f>
        <v>#VALUE!</v>
      </c>
      <c r="L3409" t="e">
        <f>SEARCH("category",'Mission Importer'!A3409)</f>
        <v>#VALUE!</v>
      </c>
      <c r="M3409" t="e">
        <f>IF(L3409=43,'Mission Importer'!A3409,0)</f>
        <v>#VALUE!</v>
      </c>
    </row>
    <row r="3410" spans="1:13" x14ac:dyDescent="0.3">
      <c r="A3410" t="e">
        <f>SEARCH("livery",'Mission Importer'!A3410)</f>
        <v>#VALUE!</v>
      </c>
      <c r="B3410" t="e">
        <f>IF(A3410=43,'Mission Importer'!A3410,0)</f>
        <v>#VALUE!</v>
      </c>
      <c r="D3410" t="e">
        <f>SEARCH("shape_name",'Mission Importer'!A3410)</f>
        <v>#VALUE!</v>
      </c>
      <c r="E3410" t="e">
        <f>IF(D3410=43,'Mission Importer'!A3410,0)</f>
        <v>#VALUE!</v>
      </c>
      <c r="G3410" t="e">
        <f>SEARCH("shape_name",'Mission Importer'!A3410)</f>
        <v>#VALUE!</v>
      </c>
      <c r="H3410" t="e">
        <f>IF(G3410=43,'Mission Importer'!A3410,0)</f>
        <v>#VALUE!</v>
      </c>
      <c r="J3410" t="e">
        <f>SEARCH("type",'Mission Importer'!A3410)</f>
        <v>#VALUE!</v>
      </c>
      <c r="K3410" t="e">
        <f>IF(J3410=43,'Mission Importer'!A3410,0)</f>
        <v>#VALUE!</v>
      </c>
      <c r="L3410" t="e">
        <f>SEARCH("category",'Mission Importer'!A3410)</f>
        <v>#VALUE!</v>
      </c>
      <c r="M3410" t="e">
        <f>IF(L3410=43,'Mission Importer'!A3410,0)</f>
        <v>#VALUE!</v>
      </c>
    </row>
    <row r="3411" spans="1:13" x14ac:dyDescent="0.3">
      <c r="A3411" t="e">
        <f>SEARCH("livery",'Mission Importer'!A3411)</f>
        <v>#VALUE!</v>
      </c>
      <c r="B3411" t="e">
        <f>IF(A3411=43,'Mission Importer'!A3411,0)</f>
        <v>#VALUE!</v>
      </c>
      <c r="D3411" t="e">
        <f>SEARCH("shape_name",'Mission Importer'!A3411)</f>
        <v>#VALUE!</v>
      </c>
      <c r="E3411" t="e">
        <f>IF(D3411=43,'Mission Importer'!A3411,0)</f>
        <v>#VALUE!</v>
      </c>
      <c r="G3411" t="e">
        <f>SEARCH("shape_name",'Mission Importer'!A3411)</f>
        <v>#VALUE!</v>
      </c>
      <c r="H3411" t="e">
        <f>IF(G3411=43,'Mission Importer'!A3411,0)</f>
        <v>#VALUE!</v>
      </c>
      <c r="J3411" t="e">
        <f>SEARCH("type",'Mission Importer'!A3411)</f>
        <v>#VALUE!</v>
      </c>
      <c r="K3411" t="e">
        <f>IF(J3411=43,'Mission Importer'!A3411,0)</f>
        <v>#VALUE!</v>
      </c>
      <c r="L3411" t="e">
        <f>SEARCH("category",'Mission Importer'!A3411)</f>
        <v>#VALUE!</v>
      </c>
      <c r="M3411" t="e">
        <f>IF(L3411=43,'Mission Importer'!A3411,0)</f>
        <v>#VALUE!</v>
      </c>
    </row>
    <row r="3412" spans="1:13" x14ac:dyDescent="0.3">
      <c r="A3412" t="e">
        <f>SEARCH("livery",'Mission Importer'!A3412)</f>
        <v>#VALUE!</v>
      </c>
      <c r="B3412" t="e">
        <f>IF(A3412=43,'Mission Importer'!A3412,0)</f>
        <v>#VALUE!</v>
      </c>
      <c r="D3412" t="e">
        <f>SEARCH("shape_name",'Mission Importer'!A3412)</f>
        <v>#VALUE!</v>
      </c>
      <c r="E3412" t="e">
        <f>IF(D3412=43,'Mission Importer'!A3412,0)</f>
        <v>#VALUE!</v>
      </c>
      <c r="G3412" t="e">
        <f>SEARCH("shape_name",'Mission Importer'!A3412)</f>
        <v>#VALUE!</v>
      </c>
      <c r="H3412" t="e">
        <f>IF(G3412=43,'Mission Importer'!A3412,0)</f>
        <v>#VALUE!</v>
      </c>
      <c r="J3412" t="e">
        <f>SEARCH("type",'Mission Importer'!A3412)</f>
        <v>#VALUE!</v>
      </c>
      <c r="K3412" t="e">
        <f>IF(J3412=43,'Mission Importer'!A3412,0)</f>
        <v>#VALUE!</v>
      </c>
      <c r="L3412" t="e">
        <f>SEARCH("category",'Mission Importer'!A3412)</f>
        <v>#VALUE!</v>
      </c>
      <c r="M3412" t="e">
        <f>IF(L3412=43,'Mission Importer'!A3412,0)</f>
        <v>#VALUE!</v>
      </c>
    </row>
    <row r="3413" spans="1:13" x14ac:dyDescent="0.3">
      <c r="A3413" t="e">
        <f>SEARCH("livery",'Mission Importer'!A3413)</f>
        <v>#VALUE!</v>
      </c>
      <c r="B3413" t="e">
        <f>IF(A3413=43,'Mission Importer'!A3413,0)</f>
        <v>#VALUE!</v>
      </c>
      <c r="D3413" t="e">
        <f>SEARCH("shape_name",'Mission Importer'!A3413)</f>
        <v>#VALUE!</v>
      </c>
      <c r="E3413" t="e">
        <f>IF(D3413=43,'Mission Importer'!A3413,0)</f>
        <v>#VALUE!</v>
      </c>
      <c r="G3413" t="e">
        <f>SEARCH("shape_name",'Mission Importer'!A3413)</f>
        <v>#VALUE!</v>
      </c>
      <c r="H3413" t="e">
        <f>IF(G3413=43,'Mission Importer'!A3413,0)</f>
        <v>#VALUE!</v>
      </c>
      <c r="J3413" t="e">
        <f>SEARCH("type",'Mission Importer'!A3413)</f>
        <v>#VALUE!</v>
      </c>
      <c r="K3413" t="e">
        <f>IF(J3413=43,'Mission Importer'!A3413,0)</f>
        <v>#VALUE!</v>
      </c>
      <c r="L3413" t="e">
        <f>SEARCH("category",'Mission Importer'!A3413)</f>
        <v>#VALUE!</v>
      </c>
      <c r="M3413" t="e">
        <f>IF(L3413=43,'Mission Importer'!A3413,0)</f>
        <v>#VALUE!</v>
      </c>
    </row>
    <row r="3414" spans="1:13" x14ac:dyDescent="0.3">
      <c r="A3414" t="e">
        <f>SEARCH("livery",'Mission Importer'!A3414)</f>
        <v>#VALUE!</v>
      </c>
      <c r="B3414" t="e">
        <f>IF(A3414=43,'Mission Importer'!A3414,0)</f>
        <v>#VALUE!</v>
      </c>
      <c r="D3414" t="e">
        <f>SEARCH("shape_name",'Mission Importer'!A3414)</f>
        <v>#VALUE!</v>
      </c>
      <c r="E3414" t="e">
        <f>IF(D3414=43,'Mission Importer'!A3414,0)</f>
        <v>#VALUE!</v>
      </c>
      <c r="G3414" t="e">
        <f>SEARCH("shape_name",'Mission Importer'!A3414)</f>
        <v>#VALUE!</v>
      </c>
      <c r="H3414" t="e">
        <f>IF(G3414=43,'Mission Importer'!A3414,0)</f>
        <v>#VALUE!</v>
      </c>
      <c r="J3414" t="e">
        <f>SEARCH("type",'Mission Importer'!A3414)</f>
        <v>#VALUE!</v>
      </c>
      <c r="K3414" t="e">
        <f>IF(J3414=43,'Mission Importer'!A3414,0)</f>
        <v>#VALUE!</v>
      </c>
      <c r="L3414" t="e">
        <f>SEARCH("category",'Mission Importer'!A3414)</f>
        <v>#VALUE!</v>
      </c>
      <c r="M3414" t="e">
        <f>IF(L3414=43,'Mission Importer'!A3414,0)</f>
        <v>#VALUE!</v>
      </c>
    </row>
    <row r="3415" spans="1:13" x14ac:dyDescent="0.3">
      <c r="A3415" t="e">
        <f>SEARCH("livery",'Mission Importer'!A3415)</f>
        <v>#VALUE!</v>
      </c>
      <c r="B3415" t="e">
        <f>IF(A3415=43,'Mission Importer'!A3415,0)</f>
        <v>#VALUE!</v>
      </c>
      <c r="D3415" t="e">
        <f>SEARCH("shape_name",'Mission Importer'!A3415)</f>
        <v>#VALUE!</v>
      </c>
      <c r="E3415" t="e">
        <f>IF(D3415=43,'Mission Importer'!A3415,0)</f>
        <v>#VALUE!</v>
      </c>
      <c r="G3415" t="e">
        <f>SEARCH("shape_name",'Mission Importer'!A3415)</f>
        <v>#VALUE!</v>
      </c>
      <c r="H3415" t="e">
        <f>IF(G3415=43,'Mission Importer'!A3415,0)</f>
        <v>#VALUE!</v>
      </c>
      <c r="J3415" t="e">
        <f>SEARCH("type",'Mission Importer'!A3415)</f>
        <v>#VALUE!</v>
      </c>
      <c r="K3415" t="e">
        <f>IF(J3415=43,'Mission Importer'!A3415,0)</f>
        <v>#VALUE!</v>
      </c>
      <c r="L3415" t="e">
        <f>SEARCH("category",'Mission Importer'!A3415)</f>
        <v>#VALUE!</v>
      </c>
      <c r="M3415" t="e">
        <f>IF(L3415=43,'Mission Importer'!A3415,0)</f>
        <v>#VALUE!</v>
      </c>
    </row>
    <row r="3416" spans="1:13" x14ac:dyDescent="0.3">
      <c r="A3416" t="e">
        <f>SEARCH("livery",'Mission Importer'!A3416)</f>
        <v>#VALUE!</v>
      </c>
      <c r="B3416" t="e">
        <f>IF(A3416=43,'Mission Importer'!A3416,0)</f>
        <v>#VALUE!</v>
      </c>
      <c r="D3416" t="e">
        <f>SEARCH("shape_name",'Mission Importer'!A3416)</f>
        <v>#VALUE!</v>
      </c>
      <c r="E3416" t="e">
        <f>IF(D3416=43,'Mission Importer'!A3416,0)</f>
        <v>#VALUE!</v>
      </c>
      <c r="G3416" t="e">
        <f>SEARCH("shape_name",'Mission Importer'!A3416)</f>
        <v>#VALUE!</v>
      </c>
      <c r="H3416" t="e">
        <f>IF(G3416=43,'Mission Importer'!A3416,0)</f>
        <v>#VALUE!</v>
      </c>
      <c r="J3416" t="e">
        <f>SEARCH("type",'Mission Importer'!A3416)</f>
        <v>#VALUE!</v>
      </c>
      <c r="K3416" t="e">
        <f>IF(J3416=43,'Mission Importer'!A3416,0)</f>
        <v>#VALUE!</v>
      </c>
      <c r="L3416" t="e">
        <f>SEARCH("category",'Mission Importer'!A3416)</f>
        <v>#VALUE!</v>
      </c>
      <c r="M3416" t="e">
        <f>IF(L3416=43,'Mission Importer'!A3416,0)</f>
        <v>#VALUE!</v>
      </c>
    </row>
    <row r="3417" spans="1:13" x14ac:dyDescent="0.3">
      <c r="A3417" t="e">
        <f>SEARCH("livery",'Mission Importer'!A3417)</f>
        <v>#VALUE!</v>
      </c>
      <c r="B3417" t="e">
        <f>IF(A3417=43,'Mission Importer'!A3417,0)</f>
        <v>#VALUE!</v>
      </c>
      <c r="D3417" t="e">
        <f>SEARCH("shape_name",'Mission Importer'!A3417)</f>
        <v>#VALUE!</v>
      </c>
      <c r="E3417" t="e">
        <f>IF(D3417=43,'Mission Importer'!A3417,0)</f>
        <v>#VALUE!</v>
      </c>
      <c r="G3417" t="e">
        <f>SEARCH("shape_name",'Mission Importer'!A3417)</f>
        <v>#VALUE!</v>
      </c>
      <c r="H3417" t="e">
        <f>IF(G3417=43,'Mission Importer'!A3417,0)</f>
        <v>#VALUE!</v>
      </c>
      <c r="J3417" t="e">
        <f>SEARCH("type",'Mission Importer'!A3417)</f>
        <v>#VALUE!</v>
      </c>
      <c r="K3417" t="e">
        <f>IF(J3417=43,'Mission Importer'!A3417,0)</f>
        <v>#VALUE!</v>
      </c>
      <c r="L3417" t="e">
        <f>SEARCH("category",'Mission Importer'!A3417)</f>
        <v>#VALUE!</v>
      </c>
      <c r="M3417" t="e">
        <f>IF(L3417=43,'Mission Importer'!A3417,0)</f>
        <v>#VALUE!</v>
      </c>
    </row>
    <row r="3418" spans="1:13" x14ac:dyDescent="0.3">
      <c r="A3418" t="e">
        <f>SEARCH("livery",'Mission Importer'!A3418)</f>
        <v>#VALUE!</v>
      </c>
      <c r="B3418" t="e">
        <f>IF(A3418=43,'Mission Importer'!A3418,0)</f>
        <v>#VALUE!</v>
      </c>
      <c r="D3418" t="e">
        <f>SEARCH("shape_name",'Mission Importer'!A3418)</f>
        <v>#VALUE!</v>
      </c>
      <c r="E3418" t="e">
        <f>IF(D3418=43,'Mission Importer'!A3418,0)</f>
        <v>#VALUE!</v>
      </c>
      <c r="G3418" t="e">
        <f>SEARCH("shape_name",'Mission Importer'!A3418)</f>
        <v>#VALUE!</v>
      </c>
      <c r="H3418" t="e">
        <f>IF(G3418=43,'Mission Importer'!A3418,0)</f>
        <v>#VALUE!</v>
      </c>
      <c r="J3418" t="e">
        <f>SEARCH("type",'Mission Importer'!A3418)</f>
        <v>#VALUE!</v>
      </c>
      <c r="K3418" t="e">
        <f>IF(J3418=43,'Mission Importer'!A3418,0)</f>
        <v>#VALUE!</v>
      </c>
      <c r="L3418" t="e">
        <f>SEARCH("category",'Mission Importer'!A3418)</f>
        <v>#VALUE!</v>
      </c>
      <c r="M3418" t="e">
        <f>IF(L3418=43,'Mission Importer'!A3418,0)</f>
        <v>#VALUE!</v>
      </c>
    </row>
    <row r="3419" spans="1:13" x14ac:dyDescent="0.3">
      <c r="A3419" t="e">
        <f>SEARCH("livery",'Mission Importer'!A3419)</f>
        <v>#VALUE!</v>
      </c>
      <c r="B3419" t="e">
        <f>IF(A3419=43,'Mission Importer'!A3419,0)</f>
        <v>#VALUE!</v>
      </c>
      <c r="D3419" t="e">
        <f>SEARCH("shape_name",'Mission Importer'!A3419)</f>
        <v>#VALUE!</v>
      </c>
      <c r="E3419" t="e">
        <f>IF(D3419=43,'Mission Importer'!A3419,0)</f>
        <v>#VALUE!</v>
      </c>
      <c r="G3419" t="e">
        <f>SEARCH("shape_name",'Mission Importer'!A3419)</f>
        <v>#VALUE!</v>
      </c>
      <c r="H3419" t="e">
        <f>IF(G3419=43,'Mission Importer'!A3419,0)</f>
        <v>#VALUE!</v>
      </c>
      <c r="J3419" t="e">
        <f>SEARCH("type",'Mission Importer'!A3419)</f>
        <v>#VALUE!</v>
      </c>
      <c r="K3419" t="e">
        <f>IF(J3419=43,'Mission Importer'!A3419,0)</f>
        <v>#VALUE!</v>
      </c>
      <c r="L3419" t="e">
        <f>SEARCH("category",'Mission Importer'!A3419)</f>
        <v>#VALUE!</v>
      </c>
      <c r="M3419" t="e">
        <f>IF(L3419=43,'Mission Importer'!A3419,0)</f>
        <v>#VALUE!</v>
      </c>
    </row>
    <row r="3420" spans="1:13" x14ac:dyDescent="0.3">
      <c r="A3420" t="e">
        <f>SEARCH("livery",'Mission Importer'!A3420)</f>
        <v>#VALUE!</v>
      </c>
      <c r="B3420" t="e">
        <f>IF(A3420=43,'Mission Importer'!A3420,0)</f>
        <v>#VALUE!</v>
      </c>
      <c r="D3420" t="e">
        <f>SEARCH("shape_name",'Mission Importer'!A3420)</f>
        <v>#VALUE!</v>
      </c>
      <c r="E3420" t="e">
        <f>IF(D3420=43,'Mission Importer'!A3420,0)</f>
        <v>#VALUE!</v>
      </c>
      <c r="G3420" t="e">
        <f>SEARCH("shape_name",'Mission Importer'!A3420)</f>
        <v>#VALUE!</v>
      </c>
      <c r="H3420" t="e">
        <f>IF(G3420=43,'Mission Importer'!A3420,0)</f>
        <v>#VALUE!</v>
      </c>
      <c r="J3420" t="e">
        <f>SEARCH("type",'Mission Importer'!A3420)</f>
        <v>#VALUE!</v>
      </c>
      <c r="K3420" t="e">
        <f>IF(J3420=43,'Mission Importer'!A3420,0)</f>
        <v>#VALUE!</v>
      </c>
      <c r="L3420" t="e">
        <f>SEARCH("category",'Mission Importer'!A3420)</f>
        <v>#VALUE!</v>
      </c>
      <c r="M3420" t="e">
        <f>IF(L3420=43,'Mission Importer'!A3420,0)</f>
        <v>#VALUE!</v>
      </c>
    </row>
    <row r="3421" spans="1:13" x14ac:dyDescent="0.3">
      <c r="A3421" t="e">
        <f>SEARCH("livery",'Mission Importer'!A3421)</f>
        <v>#VALUE!</v>
      </c>
      <c r="B3421" t="e">
        <f>IF(A3421=43,'Mission Importer'!A3421,0)</f>
        <v>#VALUE!</v>
      </c>
      <c r="D3421" t="e">
        <f>SEARCH("shape_name",'Mission Importer'!A3421)</f>
        <v>#VALUE!</v>
      </c>
      <c r="E3421" t="e">
        <f>IF(D3421=43,'Mission Importer'!A3421,0)</f>
        <v>#VALUE!</v>
      </c>
      <c r="G3421" t="e">
        <f>SEARCH("shape_name",'Mission Importer'!A3421)</f>
        <v>#VALUE!</v>
      </c>
      <c r="H3421" t="e">
        <f>IF(G3421=43,'Mission Importer'!A3421,0)</f>
        <v>#VALUE!</v>
      </c>
      <c r="J3421" t="e">
        <f>SEARCH("type",'Mission Importer'!A3421)</f>
        <v>#VALUE!</v>
      </c>
      <c r="K3421" t="e">
        <f>IF(J3421=43,'Mission Importer'!A3421,0)</f>
        <v>#VALUE!</v>
      </c>
      <c r="L3421" t="e">
        <f>SEARCH("category",'Mission Importer'!A3421)</f>
        <v>#VALUE!</v>
      </c>
      <c r="M3421" t="e">
        <f>IF(L3421=43,'Mission Importer'!A3421,0)</f>
        <v>#VALUE!</v>
      </c>
    </row>
    <row r="3422" spans="1:13" x14ac:dyDescent="0.3">
      <c r="A3422" t="e">
        <f>SEARCH("livery",'Mission Importer'!A3422)</f>
        <v>#VALUE!</v>
      </c>
      <c r="B3422" t="e">
        <f>IF(A3422=43,'Mission Importer'!A3422,0)</f>
        <v>#VALUE!</v>
      </c>
      <c r="D3422" t="e">
        <f>SEARCH("shape_name",'Mission Importer'!A3422)</f>
        <v>#VALUE!</v>
      </c>
      <c r="E3422" t="e">
        <f>IF(D3422=43,'Mission Importer'!A3422,0)</f>
        <v>#VALUE!</v>
      </c>
      <c r="G3422" t="e">
        <f>SEARCH("shape_name",'Mission Importer'!A3422)</f>
        <v>#VALUE!</v>
      </c>
      <c r="H3422" t="e">
        <f>IF(G3422=43,'Mission Importer'!A3422,0)</f>
        <v>#VALUE!</v>
      </c>
      <c r="J3422" t="e">
        <f>SEARCH("type",'Mission Importer'!A3422)</f>
        <v>#VALUE!</v>
      </c>
      <c r="K3422" t="e">
        <f>IF(J3422=43,'Mission Importer'!A3422,0)</f>
        <v>#VALUE!</v>
      </c>
      <c r="L3422" t="e">
        <f>SEARCH("category",'Mission Importer'!A3422)</f>
        <v>#VALUE!</v>
      </c>
      <c r="M3422" t="e">
        <f>IF(L3422=43,'Mission Importer'!A3422,0)</f>
        <v>#VALUE!</v>
      </c>
    </row>
    <row r="3423" spans="1:13" x14ac:dyDescent="0.3">
      <c r="A3423" t="e">
        <f>SEARCH("livery",'Mission Importer'!A3423)</f>
        <v>#VALUE!</v>
      </c>
      <c r="B3423" t="e">
        <f>IF(A3423=43,'Mission Importer'!A3423,0)</f>
        <v>#VALUE!</v>
      </c>
      <c r="D3423" t="e">
        <f>SEARCH("shape_name",'Mission Importer'!A3423)</f>
        <v>#VALUE!</v>
      </c>
      <c r="E3423" t="e">
        <f>IF(D3423=43,'Mission Importer'!A3423,0)</f>
        <v>#VALUE!</v>
      </c>
      <c r="G3423" t="e">
        <f>SEARCH("shape_name",'Mission Importer'!A3423)</f>
        <v>#VALUE!</v>
      </c>
      <c r="H3423" t="e">
        <f>IF(G3423=43,'Mission Importer'!A3423,0)</f>
        <v>#VALUE!</v>
      </c>
      <c r="J3423" t="e">
        <f>SEARCH("type",'Mission Importer'!A3423)</f>
        <v>#VALUE!</v>
      </c>
      <c r="K3423" t="e">
        <f>IF(J3423=43,'Mission Importer'!A3423,0)</f>
        <v>#VALUE!</v>
      </c>
      <c r="L3423" t="e">
        <f>SEARCH("category",'Mission Importer'!A3423)</f>
        <v>#VALUE!</v>
      </c>
      <c r="M3423" t="e">
        <f>IF(L3423=43,'Mission Importer'!A3423,0)</f>
        <v>#VALUE!</v>
      </c>
    </row>
    <row r="3424" spans="1:13" x14ac:dyDescent="0.3">
      <c r="A3424" t="e">
        <f>SEARCH("livery",'Mission Importer'!A3424)</f>
        <v>#VALUE!</v>
      </c>
      <c r="B3424" t="e">
        <f>IF(A3424=43,'Mission Importer'!A3424,0)</f>
        <v>#VALUE!</v>
      </c>
      <c r="D3424" t="e">
        <f>SEARCH("shape_name",'Mission Importer'!A3424)</f>
        <v>#VALUE!</v>
      </c>
      <c r="E3424" t="e">
        <f>IF(D3424=43,'Mission Importer'!A3424,0)</f>
        <v>#VALUE!</v>
      </c>
      <c r="G3424" t="e">
        <f>SEARCH("shape_name",'Mission Importer'!A3424)</f>
        <v>#VALUE!</v>
      </c>
      <c r="H3424" t="e">
        <f>IF(G3424=43,'Mission Importer'!A3424,0)</f>
        <v>#VALUE!</v>
      </c>
      <c r="J3424" t="e">
        <f>SEARCH("type",'Mission Importer'!A3424)</f>
        <v>#VALUE!</v>
      </c>
      <c r="K3424" t="e">
        <f>IF(J3424=43,'Mission Importer'!A3424,0)</f>
        <v>#VALUE!</v>
      </c>
      <c r="L3424" t="e">
        <f>SEARCH("category",'Mission Importer'!A3424)</f>
        <v>#VALUE!</v>
      </c>
      <c r="M3424" t="e">
        <f>IF(L3424=43,'Mission Importer'!A3424,0)</f>
        <v>#VALUE!</v>
      </c>
    </row>
    <row r="3425" spans="1:13" x14ac:dyDescent="0.3">
      <c r="A3425" t="e">
        <f>SEARCH("livery",'Mission Importer'!A3425)</f>
        <v>#VALUE!</v>
      </c>
      <c r="B3425" t="e">
        <f>IF(A3425=43,'Mission Importer'!A3425,0)</f>
        <v>#VALUE!</v>
      </c>
      <c r="D3425" t="e">
        <f>SEARCH("shape_name",'Mission Importer'!A3425)</f>
        <v>#VALUE!</v>
      </c>
      <c r="E3425" t="e">
        <f>IF(D3425=43,'Mission Importer'!A3425,0)</f>
        <v>#VALUE!</v>
      </c>
      <c r="G3425" t="e">
        <f>SEARCH("shape_name",'Mission Importer'!A3425)</f>
        <v>#VALUE!</v>
      </c>
      <c r="H3425" t="e">
        <f>IF(G3425=43,'Mission Importer'!A3425,0)</f>
        <v>#VALUE!</v>
      </c>
      <c r="J3425" t="e">
        <f>SEARCH("type",'Mission Importer'!A3425)</f>
        <v>#VALUE!</v>
      </c>
      <c r="K3425" t="e">
        <f>IF(J3425=43,'Mission Importer'!A3425,0)</f>
        <v>#VALUE!</v>
      </c>
      <c r="L3425" t="e">
        <f>SEARCH("category",'Mission Importer'!A3425)</f>
        <v>#VALUE!</v>
      </c>
      <c r="M3425" t="e">
        <f>IF(L3425=43,'Mission Importer'!A3425,0)</f>
        <v>#VALUE!</v>
      </c>
    </row>
    <row r="3426" spans="1:13" x14ac:dyDescent="0.3">
      <c r="A3426" t="e">
        <f>SEARCH("livery",'Mission Importer'!A3426)</f>
        <v>#VALUE!</v>
      </c>
      <c r="B3426" t="e">
        <f>IF(A3426=43,'Mission Importer'!A3426,0)</f>
        <v>#VALUE!</v>
      </c>
      <c r="D3426" t="e">
        <f>SEARCH("shape_name",'Mission Importer'!A3426)</f>
        <v>#VALUE!</v>
      </c>
      <c r="E3426" t="e">
        <f>IF(D3426=43,'Mission Importer'!A3426,0)</f>
        <v>#VALUE!</v>
      </c>
      <c r="G3426" t="e">
        <f>SEARCH("shape_name",'Mission Importer'!A3426)</f>
        <v>#VALUE!</v>
      </c>
      <c r="H3426" t="e">
        <f>IF(G3426=43,'Mission Importer'!A3426,0)</f>
        <v>#VALUE!</v>
      </c>
      <c r="J3426" t="e">
        <f>SEARCH("type",'Mission Importer'!A3426)</f>
        <v>#VALUE!</v>
      </c>
      <c r="K3426" t="e">
        <f>IF(J3426=43,'Mission Importer'!A3426,0)</f>
        <v>#VALUE!</v>
      </c>
      <c r="L3426" t="e">
        <f>SEARCH("category",'Mission Importer'!A3426)</f>
        <v>#VALUE!</v>
      </c>
      <c r="M3426" t="e">
        <f>IF(L3426=43,'Mission Importer'!A3426,0)</f>
        <v>#VALUE!</v>
      </c>
    </row>
    <row r="3427" spans="1:13" x14ac:dyDescent="0.3">
      <c r="A3427" t="e">
        <f>SEARCH("livery",'Mission Importer'!A3427)</f>
        <v>#VALUE!</v>
      </c>
      <c r="B3427" t="e">
        <f>IF(A3427=43,'Mission Importer'!A3427,0)</f>
        <v>#VALUE!</v>
      </c>
      <c r="D3427" t="e">
        <f>SEARCH("shape_name",'Mission Importer'!A3427)</f>
        <v>#VALUE!</v>
      </c>
      <c r="E3427" t="e">
        <f>IF(D3427=43,'Mission Importer'!A3427,0)</f>
        <v>#VALUE!</v>
      </c>
      <c r="G3427" t="e">
        <f>SEARCH("shape_name",'Mission Importer'!A3427)</f>
        <v>#VALUE!</v>
      </c>
      <c r="H3427" t="e">
        <f>IF(G3427=43,'Mission Importer'!A3427,0)</f>
        <v>#VALUE!</v>
      </c>
      <c r="J3427" t="e">
        <f>SEARCH("type",'Mission Importer'!A3427)</f>
        <v>#VALUE!</v>
      </c>
      <c r="K3427" t="e">
        <f>IF(J3427=43,'Mission Importer'!A3427,0)</f>
        <v>#VALUE!</v>
      </c>
      <c r="L3427" t="e">
        <f>SEARCH("category",'Mission Importer'!A3427)</f>
        <v>#VALUE!</v>
      </c>
      <c r="M3427" t="e">
        <f>IF(L3427=43,'Mission Importer'!A3427,0)</f>
        <v>#VALUE!</v>
      </c>
    </row>
    <row r="3428" spans="1:13" x14ac:dyDescent="0.3">
      <c r="A3428" t="e">
        <f>SEARCH("livery",'Mission Importer'!A3428)</f>
        <v>#VALUE!</v>
      </c>
      <c r="B3428" t="e">
        <f>IF(A3428=43,'Mission Importer'!A3428,0)</f>
        <v>#VALUE!</v>
      </c>
      <c r="D3428" t="e">
        <f>SEARCH("shape_name",'Mission Importer'!A3428)</f>
        <v>#VALUE!</v>
      </c>
      <c r="E3428" t="e">
        <f>IF(D3428=43,'Mission Importer'!A3428,0)</f>
        <v>#VALUE!</v>
      </c>
      <c r="G3428" t="e">
        <f>SEARCH("shape_name",'Mission Importer'!A3428)</f>
        <v>#VALUE!</v>
      </c>
      <c r="H3428" t="e">
        <f>IF(G3428=43,'Mission Importer'!A3428,0)</f>
        <v>#VALUE!</v>
      </c>
      <c r="J3428" t="e">
        <f>SEARCH("type",'Mission Importer'!A3428)</f>
        <v>#VALUE!</v>
      </c>
      <c r="K3428" t="e">
        <f>IF(J3428=43,'Mission Importer'!A3428,0)</f>
        <v>#VALUE!</v>
      </c>
      <c r="L3428" t="e">
        <f>SEARCH("category",'Mission Importer'!A3428)</f>
        <v>#VALUE!</v>
      </c>
      <c r="M3428" t="e">
        <f>IF(L3428=43,'Mission Importer'!A3428,0)</f>
        <v>#VALUE!</v>
      </c>
    </row>
    <row r="3429" spans="1:13" x14ac:dyDescent="0.3">
      <c r="A3429" t="e">
        <f>SEARCH("livery",'Mission Importer'!A3429)</f>
        <v>#VALUE!</v>
      </c>
      <c r="B3429" t="e">
        <f>IF(A3429=43,'Mission Importer'!A3429,0)</f>
        <v>#VALUE!</v>
      </c>
      <c r="D3429" t="e">
        <f>SEARCH("shape_name",'Mission Importer'!A3429)</f>
        <v>#VALUE!</v>
      </c>
      <c r="E3429" t="e">
        <f>IF(D3429=43,'Mission Importer'!A3429,0)</f>
        <v>#VALUE!</v>
      </c>
      <c r="G3429" t="e">
        <f>SEARCH("shape_name",'Mission Importer'!A3429)</f>
        <v>#VALUE!</v>
      </c>
      <c r="H3429" t="e">
        <f>IF(G3429=43,'Mission Importer'!A3429,0)</f>
        <v>#VALUE!</v>
      </c>
      <c r="J3429" t="e">
        <f>SEARCH("type",'Mission Importer'!A3429)</f>
        <v>#VALUE!</v>
      </c>
      <c r="K3429" t="e">
        <f>IF(J3429=43,'Mission Importer'!A3429,0)</f>
        <v>#VALUE!</v>
      </c>
      <c r="L3429" t="e">
        <f>SEARCH("category",'Mission Importer'!A3429)</f>
        <v>#VALUE!</v>
      </c>
      <c r="M3429" t="e">
        <f>IF(L3429=43,'Mission Importer'!A3429,0)</f>
        <v>#VALUE!</v>
      </c>
    </row>
    <row r="3430" spans="1:13" x14ac:dyDescent="0.3">
      <c r="A3430" t="e">
        <f>SEARCH("livery",'Mission Importer'!A3430)</f>
        <v>#VALUE!</v>
      </c>
      <c r="B3430" t="e">
        <f>IF(A3430=43,'Mission Importer'!A3430,0)</f>
        <v>#VALUE!</v>
      </c>
      <c r="D3430" t="e">
        <f>SEARCH("shape_name",'Mission Importer'!A3430)</f>
        <v>#VALUE!</v>
      </c>
      <c r="E3430" t="e">
        <f>IF(D3430=43,'Mission Importer'!A3430,0)</f>
        <v>#VALUE!</v>
      </c>
      <c r="G3430" t="e">
        <f>SEARCH("shape_name",'Mission Importer'!A3430)</f>
        <v>#VALUE!</v>
      </c>
      <c r="H3430" t="e">
        <f>IF(G3430=43,'Mission Importer'!A3430,0)</f>
        <v>#VALUE!</v>
      </c>
      <c r="J3430">
        <f>SEARCH("type",'Mission Importer'!A3430)</f>
        <v>47</v>
      </c>
      <c r="K3430">
        <f>IF(J3430=43,'Mission Importer'!A3430,0)</f>
        <v>0</v>
      </c>
      <c r="L3430" t="e">
        <f>SEARCH("category",'Mission Importer'!A3430)</f>
        <v>#VALUE!</v>
      </c>
      <c r="M3430" t="e">
        <f>IF(L3430=43,'Mission Importer'!A3430,0)</f>
        <v>#VALUE!</v>
      </c>
    </row>
    <row r="3431" spans="1:13" x14ac:dyDescent="0.3">
      <c r="A3431" t="e">
        <f>SEARCH("livery",'Mission Importer'!A3431)</f>
        <v>#VALUE!</v>
      </c>
      <c r="B3431" t="e">
        <f>IF(A3431=43,'Mission Importer'!A3431,0)</f>
        <v>#VALUE!</v>
      </c>
      <c r="D3431" t="e">
        <f>SEARCH("shape_name",'Mission Importer'!A3431)</f>
        <v>#VALUE!</v>
      </c>
      <c r="E3431" t="e">
        <f>IF(D3431=43,'Mission Importer'!A3431,0)</f>
        <v>#VALUE!</v>
      </c>
      <c r="G3431" t="e">
        <f>SEARCH("shape_name",'Mission Importer'!A3431)</f>
        <v>#VALUE!</v>
      </c>
      <c r="H3431" t="e">
        <f>IF(G3431=43,'Mission Importer'!A3431,0)</f>
        <v>#VALUE!</v>
      </c>
      <c r="J3431" t="e">
        <f>SEARCH("type",'Mission Importer'!A3431)</f>
        <v>#VALUE!</v>
      </c>
      <c r="K3431" t="e">
        <f>IF(J3431=43,'Mission Importer'!A3431,0)</f>
        <v>#VALUE!</v>
      </c>
      <c r="L3431" t="e">
        <f>SEARCH("category",'Mission Importer'!A3431)</f>
        <v>#VALUE!</v>
      </c>
      <c r="M3431" t="e">
        <f>IF(L3431=43,'Mission Importer'!A3431,0)</f>
        <v>#VALUE!</v>
      </c>
    </row>
    <row r="3432" spans="1:13" x14ac:dyDescent="0.3">
      <c r="A3432" t="e">
        <f>SEARCH("livery",'Mission Importer'!A3432)</f>
        <v>#VALUE!</v>
      </c>
      <c r="B3432" t="e">
        <f>IF(A3432=43,'Mission Importer'!A3432,0)</f>
        <v>#VALUE!</v>
      </c>
      <c r="D3432" t="e">
        <f>SEARCH("shape_name",'Mission Importer'!A3432)</f>
        <v>#VALUE!</v>
      </c>
      <c r="E3432" t="e">
        <f>IF(D3432=43,'Mission Importer'!A3432,0)</f>
        <v>#VALUE!</v>
      </c>
      <c r="G3432" t="e">
        <f>SEARCH("shape_name",'Mission Importer'!A3432)</f>
        <v>#VALUE!</v>
      </c>
      <c r="H3432" t="e">
        <f>IF(G3432=43,'Mission Importer'!A3432,0)</f>
        <v>#VALUE!</v>
      </c>
      <c r="J3432" t="e">
        <f>SEARCH("type",'Mission Importer'!A3432)</f>
        <v>#VALUE!</v>
      </c>
      <c r="K3432" t="e">
        <f>IF(J3432=43,'Mission Importer'!A3432,0)</f>
        <v>#VALUE!</v>
      </c>
      <c r="L3432" t="e">
        <f>SEARCH("category",'Mission Importer'!A3432)</f>
        <v>#VALUE!</v>
      </c>
      <c r="M3432" t="e">
        <f>IF(L3432=43,'Mission Importer'!A3432,0)</f>
        <v>#VALUE!</v>
      </c>
    </row>
    <row r="3433" spans="1:13" x14ac:dyDescent="0.3">
      <c r="A3433" t="e">
        <f>SEARCH("livery",'Mission Importer'!A3433)</f>
        <v>#VALUE!</v>
      </c>
      <c r="B3433" t="e">
        <f>IF(A3433=43,'Mission Importer'!A3433,0)</f>
        <v>#VALUE!</v>
      </c>
      <c r="D3433" t="e">
        <f>SEARCH("shape_name",'Mission Importer'!A3433)</f>
        <v>#VALUE!</v>
      </c>
      <c r="E3433" t="e">
        <f>IF(D3433=43,'Mission Importer'!A3433,0)</f>
        <v>#VALUE!</v>
      </c>
      <c r="G3433" t="e">
        <f>SEARCH("shape_name",'Mission Importer'!A3433)</f>
        <v>#VALUE!</v>
      </c>
      <c r="H3433" t="e">
        <f>IF(G3433=43,'Mission Importer'!A3433,0)</f>
        <v>#VALUE!</v>
      </c>
      <c r="J3433" t="e">
        <f>SEARCH("type",'Mission Importer'!A3433)</f>
        <v>#VALUE!</v>
      </c>
      <c r="K3433" t="e">
        <f>IF(J3433=43,'Mission Importer'!A3433,0)</f>
        <v>#VALUE!</v>
      </c>
      <c r="L3433" t="e">
        <f>SEARCH("category",'Mission Importer'!A3433)</f>
        <v>#VALUE!</v>
      </c>
      <c r="M3433" t="e">
        <f>IF(L3433=43,'Mission Importer'!A3433,0)</f>
        <v>#VALUE!</v>
      </c>
    </row>
    <row r="3434" spans="1:13" x14ac:dyDescent="0.3">
      <c r="A3434" t="e">
        <f>SEARCH("livery",'Mission Importer'!A3434)</f>
        <v>#VALUE!</v>
      </c>
      <c r="B3434" t="e">
        <f>IF(A3434=43,'Mission Importer'!A3434,0)</f>
        <v>#VALUE!</v>
      </c>
      <c r="D3434" t="e">
        <f>SEARCH("shape_name",'Mission Importer'!A3434)</f>
        <v>#VALUE!</v>
      </c>
      <c r="E3434" t="e">
        <f>IF(D3434=43,'Mission Importer'!A3434,0)</f>
        <v>#VALUE!</v>
      </c>
      <c r="G3434" t="e">
        <f>SEARCH("shape_name",'Mission Importer'!A3434)</f>
        <v>#VALUE!</v>
      </c>
      <c r="H3434" t="e">
        <f>IF(G3434=43,'Mission Importer'!A3434,0)</f>
        <v>#VALUE!</v>
      </c>
      <c r="J3434" t="e">
        <f>SEARCH("type",'Mission Importer'!A3434)</f>
        <v>#VALUE!</v>
      </c>
      <c r="K3434" t="e">
        <f>IF(J3434=43,'Mission Importer'!A3434,0)</f>
        <v>#VALUE!</v>
      </c>
      <c r="L3434" t="e">
        <f>SEARCH("category",'Mission Importer'!A3434)</f>
        <v>#VALUE!</v>
      </c>
      <c r="M3434" t="e">
        <f>IF(L3434=43,'Mission Importer'!A3434,0)</f>
        <v>#VALUE!</v>
      </c>
    </row>
    <row r="3435" spans="1:13" x14ac:dyDescent="0.3">
      <c r="A3435" t="e">
        <f>SEARCH("livery",'Mission Importer'!A3435)</f>
        <v>#VALUE!</v>
      </c>
      <c r="B3435" t="e">
        <f>IF(A3435=43,'Mission Importer'!A3435,0)</f>
        <v>#VALUE!</v>
      </c>
      <c r="D3435" t="e">
        <f>SEARCH("shape_name",'Mission Importer'!A3435)</f>
        <v>#VALUE!</v>
      </c>
      <c r="E3435" t="e">
        <f>IF(D3435=43,'Mission Importer'!A3435,0)</f>
        <v>#VALUE!</v>
      </c>
      <c r="G3435" t="e">
        <f>SEARCH("shape_name",'Mission Importer'!A3435)</f>
        <v>#VALUE!</v>
      </c>
      <c r="H3435" t="e">
        <f>IF(G3435=43,'Mission Importer'!A3435,0)</f>
        <v>#VALUE!</v>
      </c>
      <c r="J3435" t="e">
        <f>SEARCH("type",'Mission Importer'!A3435)</f>
        <v>#VALUE!</v>
      </c>
      <c r="K3435" t="e">
        <f>IF(J3435=43,'Mission Importer'!A3435,0)</f>
        <v>#VALUE!</v>
      </c>
      <c r="L3435" t="e">
        <f>SEARCH("category",'Mission Importer'!A3435)</f>
        <v>#VALUE!</v>
      </c>
      <c r="M3435" t="e">
        <f>IF(L3435=43,'Mission Importer'!A3435,0)</f>
        <v>#VALUE!</v>
      </c>
    </row>
    <row r="3436" spans="1:13" x14ac:dyDescent="0.3">
      <c r="A3436" t="e">
        <f>SEARCH("livery",'Mission Importer'!A3436)</f>
        <v>#VALUE!</v>
      </c>
      <c r="B3436" t="e">
        <f>IF(A3436=43,'Mission Importer'!A3436,0)</f>
        <v>#VALUE!</v>
      </c>
      <c r="D3436" t="e">
        <f>SEARCH("shape_name",'Mission Importer'!A3436)</f>
        <v>#VALUE!</v>
      </c>
      <c r="E3436" t="e">
        <f>IF(D3436=43,'Mission Importer'!A3436,0)</f>
        <v>#VALUE!</v>
      </c>
      <c r="G3436" t="e">
        <f>SEARCH("shape_name",'Mission Importer'!A3436)</f>
        <v>#VALUE!</v>
      </c>
      <c r="H3436" t="e">
        <f>IF(G3436=43,'Mission Importer'!A3436,0)</f>
        <v>#VALUE!</v>
      </c>
      <c r="J3436" t="e">
        <f>SEARCH("type",'Mission Importer'!A3436)</f>
        <v>#VALUE!</v>
      </c>
      <c r="K3436" t="e">
        <f>IF(J3436=43,'Mission Importer'!A3436,0)</f>
        <v>#VALUE!</v>
      </c>
      <c r="L3436" t="e">
        <f>SEARCH("category",'Mission Importer'!A3436)</f>
        <v>#VALUE!</v>
      </c>
      <c r="M3436" t="e">
        <f>IF(L3436=43,'Mission Importer'!A3436,0)</f>
        <v>#VALUE!</v>
      </c>
    </row>
    <row r="3437" spans="1:13" x14ac:dyDescent="0.3">
      <c r="A3437" t="e">
        <f>SEARCH("livery",'Mission Importer'!A3437)</f>
        <v>#VALUE!</v>
      </c>
      <c r="B3437" t="e">
        <f>IF(A3437=43,'Mission Importer'!A3437,0)</f>
        <v>#VALUE!</v>
      </c>
      <c r="D3437" t="e">
        <f>SEARCH("shape_name",'Mission Importer'!A3437)</f>
        <v>#VALUE!</v>
      </c>
      <c r="E3437" t="e">
        <f>IF(D3437=43,'Mission Importer'!A3437,0)</f>
        <v>#VALUE!</v>
      </c>
      <c r="G3437" t="e">
        <f>SEARCH("shape_name",'Mission Importer'!A3437)</f>
        <v>#VALUE!</v>
      </c>
      <c r="H3437" t="e">
        <f>IF(G3437=43,'Mission Importer'!A3437,0)</f>
        <v>#VALUE!</v>
      </c>
      <c r="J3437" t="e">
        <f>SEARCH("type",'Mission Importer'!A3437)</f>
        <v>#VALUE!</v>
      </c>
      <c r="K3437" t="e">
        <f>IF(J3437=43,'Mission Importer'!A3437,0)</f>
        <v>#VALUE!</v>
      </c>
      <c r="L3437" t="e">
        <f>SEARCH("category",'Mission Importer'!A3437)</f>
        <v>#VALUE!</v>
      </c>
      <c r="M3437" t="e">
        <f>IF(L3437=43,'Mission Importer'!A3437,0)</f>
        <v>#VALUE!</v>
      </c>
    </row>
    <row r="3438" spans="1:13" x14ac:dyDescent="0.3">
      <c r="A3438" t="e">
        <f>SEARCH("livery",'Mission Importer'!A3438)</f>
        <v>#VALUE!</v>
      </c>
      <c r="B3438" t="e">
        <f>IF(A3438=43,'Mission Importer'!A3438,0)</f>
        <v>#VALUE!</v>
      </c>
      <c r="D3438" t="e">
        <f>SEARCH("shape_name",'Mission Importer'!A3438)</f>
        <v>#VALUE!</v>
      </c>
      <c r="E3438" t="e">
        <f>IF(D3438=43,'Mission Importer'!A3438,0)</f>
        <v>#VALUE!</v>
      </c>
      <c r="G3438" t="e">
        <f>SEARCH("shape_name",'Mission Importer'!A3438)</f>
        <v>#VALUE!</v>
      </c>
      <c r="H3438" t="e">
        <f>IF(G3438=43,'Mission Importer'!A3438,0)</f>
        <v>#VALUE!</v>
      </c>
      <c r="J3438" t="e">
        <f>SEARCH("type",'Mission Importer'!A3438)</f>
        <v>#VALUE!</v>
      </c>
      <c r="K3438" t="e">
        <f>IF(J3438=43,'Mission Importer'!A3438,0)</f>
        <v>#VALUE!</v>
      </c>
      <c r="L3438" t="e">
        <f>SEARCH("category",'Mission Importer'!A3438)</f>
        <v>#VALUE!</v>
      </c>
      <c r="M3438" t="e">
        <f>IF(L3438=43,'Mission Importer'!A3438,0)</f>
        <v>#VALUE!</v>
      </c>
    </row>
    <row r="3439" spans="1:13" x14ac:dyDescent="0.3">
      <c r="A3439" t="e">
        <f>SEARCH("livery",'Mission Importer'!A3439)</f>
        <v>#VALUE!</v>
      </c>
      <c r="B3439" t="e">
        <f>IF(A3439=43,'Mission Importer'!A3439,0)</f>
        <v>#VALUE!</v>
      </c>
      <c r="D3439" t="e">
        <f>SEARCH("shape_name",'Mission Importer'!A3439)</f>
        <v>#VALUE!</v>
      </c>
      <c r="E3439" t="e">
        <f>IF(D3439=43,'Mission Importer'!A3439,0)</f>
        <v>#VALUE!</v>
      </c>
      <c r="G3439" t="e">
        <f>SEARCH("shape_name",'Mission Importer'!A3439)</f>
        <v>#VALUE!</v>
      </c>
      <c r="H3439" t="e">
        <f>IF(G3439=43,'Mission Importer'!A3439,0)</f>
        <v>#VALUE!</v>
      </c>
      <c r="J3439" t="e">
        <f>SEARCH("type",'Mission Importer'!A3439)</f>
        <v>#VALUE!</v>
      </c>
      <c r="K3439" t="e">
        <f>IF(J3439=43,'Mission Importer'!A3439,0)</f>
        <v>#VALUE!</v>
      </c>
      <c r="L3439" t="e">
        <f>SEARCH("category",'Mission Importer'!A3439)</f>
        <v>#VALUE!</v>
      </c>
      <c r="M3439" t="e">
        <f>IF(L3439=43,'Mission Importer'!A3439,0)</f>
        <v>#VALUE!</v>
      </c>
    </row>
    <row r="3440" spans="1:13" x14ac:dyDescent="0.3">
      <c r="A3440" t="e">
        <f>SEARCH("livery",'Mission Importer'!A3440)</f>
        <v>#VALUE!</v>
      </c>
      <c r="B3440" t="e">
        <f>IF(A3440=43,'Mission Importer'!A3440,0)</f>
        <v>#VALUE!</v>
      </c>
      <c r="D3440" t="e">
        <f>SEARCH("shape_name",'Mission Importer'!A3440)</f>
        <v>#VALUE!</v>
      </c>
      <c r="E3440" t="e">
        <f>IF(D3440=43,'Mission Importer'!A3440,0)</f>
        <v>#VALUE!</v>
      </c>
      <c r="G3440" t="e">
        <f>SEARCH("shape_name",'Mission Importer'!A3440)</f>
        <v>#VALUE!</v>
      </c>
      <c r="H3440" t="e">
        <f>IF(G3440=43,'Mission Importer'!A3440,0)</f>
        <v>#VALUE!</v>
      </c>
      <c r="J3440" t="e">
        <f>SEARCH("type",'Mission Importer'!A3440)</f>
        <v>#VALUE!</v>
      </c>
      <c r="K3440" t="e">
        <f>IF(J3440=43,'Mission Importer'!A3440,0)</f>
        <v>#VALUE!</v>
      </c>
      <c r="L3440" t="e">
        <f>SEARCH("category",'Mission Importer'!A3440)</f>
        <v>#VALUE!</v>
      </c>
      <c r="M3440" t="e">
        <f>IF(L3440=43,'Mission Importer'!A3440,0)</f>
        <v>#VALUE!</v>
      </c>
    </row>
    <row r="3441" spans="1:13" x14ac:dyDescent="0.3">
      <c r="A3441" t="e">
        <f>SEARCH("livery",'Mission Importer'!A3441)</f>
        <v>#VALUE!</v>
      </c>
      <c r="B3441" t="e">
        <f>IF(A3441=43,'Mission Importer'!A3441,0)</f>
        <v>#VALUE!</v>
      </c>
      <c r="D3441" t="e">
        <f>SEARCH("shape_name",'Mission Importer'!A3441)</f>
        <v>#VALUE!</v>
      </c>
      <c r="E3441" t="e">
        <f>IF(D3441=43,'Mission Importer'!A3441,0)</f>
        <v>#VALUE!</v>
      </c>
      <c r="G3441" t="e">
        <f>SEARCH("shape_name",'Mission Importer'!A3441)</f>
        <v>#VALUE!</v>
      </c>
      <c r="H3441" t="e">
        <f>IF(G3441=43,'Mission Importer'!A3441,0)</f>
        <v>#VALUE!</v>
      </c>
      <c r="J3441" t="e">
        <f>SEARCH("type",'Mission Importer'!A3441)</f>
        <v>#VALUE!</v>
      </c>
      <c r="K3441" t="e">
        <f>IF(J3441=43,'Mission Importer'!A3441,0)</f>
        <v>#VALUE!</v>
      </c>
      <c r="L3441" t="e">
        <f>SEARCH("category",'Mission Importer'!A3441)</f>
        <v>#VALUE!</v>
      </c>
      <c r="M3441" t="e">
        <f>IF(L3441=43,'Mission Importer'!A3441,0)</f>
        <v>#VALUE!</v>
      </c>
    </row>
    <row r="3442" spans="1:13" x14ac:dyDescent="0.3">
      <c r="A3442" t="e">
        <f>SEARCH("livery",'Mission Importer'!A3442)</f>
        <v>#VALUE!</v>
      </c>
      <c r="B3442" t="e">
        <f>IF(A3442=43,'Mission Importer'!A3442,0)</f>
        <v>#VALUE!</v>
      </c>
      <c r="D3442" t="e">
        <f>SEARCH("shape_name",'Mission Importer'!A3442)</f>
        <v>#VALUE!</v>
      </c>
      <c r="E3442" t="e">
        <f>IF(D3442=43,'Mission Importer'!A3442,0)</f>
        <v>#VALUE!</v>
      </c>
      <c r="G3442" t="e">
        <f>SEARCH("shape_name",'Mission Importer'!A3442)</f>
        <v>#VALUE!</v>
      </c>
      <c r="H3442" t="e">
        <f>IF(G3442=43,'Mission Importer'!A3442,0)</f>
        <v>#VALUE!</v>
      </c>
      <c r="J3442" t="e">
        <f>SEARCH("type",'Mission Importer'!A3442)</f>
        <v>#VALUE!</v>
      </c>
      <c r="K3442" t="e">
        <f>IF(J3442=43,'Mission Importer'!A3442,0)</f>
        <v>#VALUE!</v>
      </c>
      <c r="L3442" t="e">
        <f>SEARCH("category",'Mission Importer'!A3442)</f>
        <v>#VALUE!</v>
      </c>
      <c r="M3442" t="e">
        <f>IF(L3442=43,'Mission Importer'!A3442,0)</f>
        <v>#VALUE!</v>
      </c>
    </row>
    <row r="3443" spans="1:13" x14ac:dyDescent="0.3">
      <c r="A3443" t="e">
        <f>SEARCH("livery",'Mission Importer'!A3443)</f>
        <v>#VALUE!</v>
      </c>
      <c r="B3443" t="e">
        <f>IF(A3443=43,'Mission Importer'!A3443,0)</f>
        <v>#VALUE!</v>
      </c>
      <c r="D3443" t="e">
        <f>SEARCH("shape_name",'Mission Importer'!A3443)</f>
        <v>#VALUE!</v>
      </c>
      <c r="E3443" t="e">
        <f>IF(D3443=43,'Mission Importer'!A3443,0)</f>
        <v>#VALUE!</v>
      </c>
      <c r="G3443" t="e">
        <f>SEARCH("shape_name",'Mission Importer'!A3443)</f>
        <v>#VALUE!</v>
      </c>
      <c r="H3443" t="e">
        <f>IF(G3443=43,'Mission Importer'!A3443,0)</f>
        <v>#VALUE!</v>
      </c>
      <c r="J3443" t="e">
        <f>SEARCH("type",'Mission Importer'!A3443)</f>
        <v>#VALUE!</v>
      </c>
      <c r="K3443" t="e">
        <f>IF(J3443=43,'Mission Importer'!A3443,0)</f>
        <v>#VALUE!</v>
      </c>
      <c r="L3443" t="e">
        <f>SEARCH("category",'Mission Importer'!A3443)</f>
        <v>#VALUE!</v>
      </c>
      <c r="M3443" t="e">
        <f>IF(L3443=43,'Mission Importer'!A3443,0)</f>
        <v>#VALUE!</v>
      </c>
    </row>
    <row r="3444" spans="1:13" x14ac:dyDescent="0.3">
      <c r="A3444" t="e">
        <f>SEARCH("livery",'Mission Importer'!A3444)</f>
        <v>#VALUE!</v>
      </c>
      <c r="B3444" t="e">
        <f>IF(A3444=43,'Mission Importer'!A3444,0)</f>
        <v>#VALUE!</v>
      </c>
      <c r="D3444" t="e">
        <f>SEARCH("shape_name",'Mission Importer'!A3444)</f>
        <v>#VALUE!</v>
      </c>
      <c r="E3444" t="e">
        <f>IF(D3444=43,'Mission Importer'!A3444,0)</f>
        <v>#VALUE!</v>
      </c>
      <c r="G3444" t="e">
        <f>SEARCH("shape_name",'Mission Importer'!A3444)</f>
        <v>#VALUE!</v>
      </c>
      <c r="H3444" t="e">
        <f>IF(G3444=43,'Mission Importer'!A3444,0)</f>
        <v>#VALUE!</v>
      </c>
      <c r="J3444" t="e">
        <f>SEARCH("type",'Mission Importer'!A3444)</f>
        <v>#VALUE!</v>
      </c>
      <c r="K3444" t="e">
        <f>IF(J3444=43,'Mission Importer'!A3444,0)</f>
        <v>#VALUE!</v>
      </c>
      <c r="L3444" t="e">
        <f>SEARCH("category",'Mission Importer'!A3444)</f>
        <v>#VALUE!</v>
      </c>
      <c r="M3444" t="e">
        <f>IF(L3444=43,'Mission Importer'!A3444,0)</f>
        <v>#VALUE!</v>
      </c>
    </row>
    <row r="3445" spans="1:13" x14ac:dyDescent="0.3">
      <c r="A3445">
        <f>SEARCH("livery",'Mission Importer'!A3445)</f>
        <v>43</v>
      </c>
      <c r="B3445" t="str">
        <f>IF(A3445=43,'Mission Importer'!A3445,0)</f>
        <v xml:space="preserve">                                        ["livery_id"] = "winter",</v>
      </c>
      <c r="D3445" t="e">
        <f>SEARCH("shape_name",'Mission Importer'!A3445)</f>
        <v>#VALUE!</v>
      </c>
      <c r="E3445" t="e">
        <f>IF(D3445=43,'Mission Importer'!A3445,0)</f>
        <v>#VALUE!</v>
      </c>
      <c r="G3445" t="e">
        <f>SEARCH("shape_name",'Mission Importer'!A3445)</f>
        <v>#VALUE!</v>
      </c>
      <c r="H3445" t="e">
        <f>IF(G3445=43,'Mission Importer'!A3445,0)</f>
        <v>#VALUE!</v>
      </c>
      <c r="J3445" t="e">
        <f>SEARCH("type",'Mission Importer'!A3445)</f>
        <v>#VALUE!</v>
      </c>
      <c r="K3445" t="e">
        <f>IF(J3445=43,'Mission Importer'!A3445,0)</f>
        <v>#VALUE!</v>
      </c>
      <c r="L3445" t="e">
        <f>SEARCH("category",'Mission Importer'!A3445)</f>
        <v>#VALUE!</v>
      </c>
      <c r="M3445" t="e">
        <f>IF(L3445=43,'Mission Importer'!A3445,0)</f>
        <v>#VALUE!</v>
      </c>
    </row>
    <row r="3446" spans="1:13" x14ac:dyDescent="0.3">
      <c r="A3446" t="e">
        <f>SEARCH("livery",'Mission Importer'!A3446)</f>
        <v>#VALUE!</v>
      </c>
      <c r="B3446" t="e">
        <f>IF(A3446=43,'Mission Importer'!A3446,0)</f>
        <v>#VALUE!</v>
      </c>
      <c r="D3446" t="e">
        <f>SEARCH("shape_name",'Mission Importer'!A3446)</f>
        <v>#VALUE!</v>
      </c>
      <c r="E3446" t="e">
        <f>IF(D3446=43,'Mission Importer'!A3446,0)</f>
        <v>#VALUE!</v>
      </c>
      <c r="G3446" t="e">
        <f>SEARCH("shape_name",'Mission Importer'!A3446)</f>
        <v>#VALUE!</v>
      </c>
      <c r="H3446" t="e">
        <f>IF(G3446=43,'Mission Importer'!A3446,0)</f>
        <v>#VALUE!</v>
      </c>
      <c r="J3446" t="e">
        <f>SEARCH("type",'Mission Importer'!A3446)</f>
        <v>#VALUE!</v>
      </c>
      <c r="K3446" t="e">
        <f>IF(J3446=43,'Mission Importer'!A3446,0)</f>
        <v>#VALUE!</v>
      </c>
      <c r="L3446">
        <f>SEARCH("category",'Mission Importer'!A3446)</f>
        <v>43</v>
      </c>
      <c r="M3446" t="str">
        <f>IF(L3446=43,'Mission Importer'!A3446,0)</f>
        <v xml:space="preserve">                                        ["category"] = "Armor",</v>
      </c>
    </row>
    <row r="3447" spans="1:13" x14ac:dyDescent="0.3">
      <c r="A3447" t="e">
        <f>SEARCH("livery",'Mission Importer'!A3447)</f>
        <v>#VALUE!</v>
      </c>
      <c r="B3447" t="e">
        <f>IF(A3447=43,'Mission Importer'!A3447,0)</f>
        <v>#VALUE!</v>
      </c>
      <c r="D3447" t="e">
        <f>SEARCH("shape_name",'Mission Importer'!A3447)</f>
        <v>#VALUE!</v>
      </c>
      <c r="E3447" t="e">
        <f>IF(D3447=43,'Mission Importer'!A3447,0)</f>
        <v>#VALUE!</v>
      </c>
      <c r="G3447" t="e">
        <f>SEARCH("shape_name",'Mission Importer'!A3447)</f>
        <v>#VALUE!</v>
      </c>
      <c r="H3447" t="e">
        <f>IF(G3447=43,'Mission Importer'!A3447,0)</f>
        <v>#VALUE!</v>
      </c>
      <c r="J3447">
        <f>SEARCH("type",'Mission Importer'!A3447)</f>
        <v>43</v>
      </c>
      <c r="K3447" t="str">
        <f>IF(J3447=43,'Mission Importer'!A3447,0)</f>
        <v xml:space="preserve">                                        ["type"] = "BMP-1",</v>
      </c>
      <c r="L3447" t="e">
        <f>SEARCH("category",'Mission Importer'!A3447)</f>
        <v>#VALUE!</v>
      </c>
      <c r="M3447" t="e">
        <f>IF(L3447=43,'Mission Importer'!A3447,0)</f>
        <v>#VALUE!</v>
      </c>
    </row>
    <row r="3448" spans="1:13" x14ac:dyDescent="0.3">
      <c r="A3448" t="e">
        <f>SEARCH("livery",'Mission Importer'!A3448)</f>
        <v>#VALUE!</v>
      </c>
      <c r="B3448" t="e">
        <f>IF(A3448=43,'Mission Importer'!A3448,0)</f>
        <v>#VALUE!</v>
      </c>
      <c r="D3448" t="e">
        <f>SEARCH("shape_name",'Mission Importer'!A3448)</f>
        <v>#VALUE!</v>
      </c>
      <c r="E3448" t="e">
        <f>IF(D3448=43,'Mission Importer'!A3448,0)</f>
        <v>#VALUE!</v>
      </c>
      <c r="G3448" t="e">
        <f>SEARCH("shape_name",'Mission Importer'!A3448)</f>
        <v>#VALUE!</v>
      </c>
      <c r="H3448" t="e">
        <f>IF(G3448=43,'Mission Importer'!A3448,0)</f>
        <v>#VALUE!</v>
      </c>
      <c r="J3448" t="e">
        <f>SEARCH("type",'Mission Importer'!A3448)</f>
        <v>#VALUE!</v>
      </c>
      <c r="K3448" t="e">
        <f>IF(J3448=43,'Mission Importer'!A3448,0)</f>
        <v>#VALUE!</v>
      </c>
      <c r="L3448" t="e">
        <f>SEARCH("category",'Mission Importer'!A3448)</f>
        <v>#VALUE!</v>
      </c>
      <c r="M3448" t="e">
        <f>IF(L3448=43,'Mission Importer'!A3448,0)</f>
        <v>#VALUE!</v>
      </c>
    </row>
    <row r="3449" spans="1:13" x14ac:dyDescent="0.3">
      <c r="A3449" t="e">
        <f>SEARCH("livery",'Mission Importer'!A3449)</f>
        <v>#VALUE!</v>
      </c>
      <c r="B3449" t="e">
        <f>IF(A3449=43,'Mission Importer'!A3449,0)</f>
        <v>#VALUE!</v>
      </c>
      <c r="D3449" t="e">
        <f>SEARCH("shape_name",'Mission Importer'!A3449)</f>
        <v>#VALUE!</v>
      </c>
      <c r="E3449" t="e">
        <f>IF(D3449=43,'Mission Importer'!A3449,0)</f>
        <v>#VALUE!</v>
      </c>
      <c r="G3449" t="e">
        <f>SEARCH("shape_name",'Mission Importer'!A3449)</f>
        <v>#VALUE!</v>
      </c>
      <c r="H3449" t="e">
        <f>IF(G3449=43,'Mission Importer'!A3449,0)</f>
        <v>#VALUE!</v>
      </c>
      <c r="J3449" t="e">
        <f>SEARCH("type",'Mission Importer'!A3449)</f>
        <v>#VALUE!</v>
      </c>
      <c r="K3449" t="e">
        <f>IF(J3449=43,'Mission Importer'!A3449,0)</f>
        <v>#VALUE!</v>
      </c>
      <c r="L3449" t="e">
        <f>SEARCH("category",'Mission Importer'!A3449)</f>
        <v>#VALUE!</v>
      </c>
      <c r="M3449" t="e">
        <f>IF(L3449=43,'Mission Importer'!A3449,0)</f>
        <v>#VALUE!</v>
      </c>
    </row>
    <row r="3450" spans="1:13" x14ac:dyDescent="0.3">
      <c r="A3450" t="e">
        <f>SEARCH("livery",'Mission Importer'!A3450)</f>
        <v>#VALUE!</v>
      </c>
      <c r="B3450" t="e">
        <f>IF(A3450=43,'Mission Importer'!A3450,0)</f>
        <v>#VALUE!</v>
      </c>
      <c r="D3450" t="e">
        <f>SEARCH("shape_name",'Mission Importer'!A3450)</f>
        <v>#VALUE!</v>
      </c>
      <c r="E3450" t="e">
        <f>IF(D3450=43,'Mission Importer'!A3450,0)</f>
        <v>#VALUE!</v>
      </c>
      <c r="G3450" t="e">
        <f>SEARCH("shape_name",'Mission Importer'!A3450)</f>
        <v>#VALUE!</v>
      </c>
      <c r="H3450" t="e">
        <f>IF(G3450=43,'Mission Importer'!A3450,0)</f>
        <v>#VALUE!</v>
      </c>
      <c r="J3450" t="e">
        <f>SEARCH("type",'Mission Importer'!A3450)</f>
        <v>#VALUE!</v>
      </c>
      <c r="K3450" t="e">
        <f>IF(J3450=43,'Mission Importer'!A3450,0)</f>
        <v>#VALUE!</v>
      </c>
      <c r="L3450" t="e">
        <f>SEARCH("category",'Mission Importer'!A3450)</f>
        <v>#VALUE!</v>
      </c>
      <c r="M3450" t="e">
        <f>IF(L3450=43,'Mission Importer'!A3450,0)</f>
        <v>#VALUE!</v>
      </c>
    </row>
    <row r="3451" spans="1:13" x14ac:dyDescent="0.3">
      <c r="A3451" t="e">
        <f>SEARCH("livery",'Mission Importer'!A3451)</f>
        <v>#VALUE!</v>
      </c>
      <c r="B3451" t="e">
        <f>IF(A3451=43,'Mission Importer'!A3451,0)</f>
        <v>#VALUE!</v>
      </c>
      <c r="D3451" t="e">
        <f>SEARCH("shape_name",'Mission Importer'!A3451)</f>
        <v>#VALUE!</v>
      </c>
      <c r="E3451" t="e">
        <f>IF(D3451=43,'Mission Importer'!A3451,0)</f>
        <v>#VALUE!</v>
      </c>
      <c r="G3451" t="e">
        <f>SEARCH("shape_name",'Mission Importer'!A3451)</f>
        <v>#VALUE!</v>
      </c>
      <c r="H3451" t="e">
        <f>IF(G3451=43,'Mission Importer'!A3451,0)</f>
        <v>#VALUE!</v>
      </c>
      <c r="J3451" t="e">
        <f>SEARCH("type",'Mission Importer'!A3451)</f>
        <v>#VALUE!</v>
      </c>
      <c r="K3451" t="e">
        <f>IF(J3451=43,'Mission Importer'!A3451,0)</f>
        <v>#VALUE!</v>
      </c>
      <c r="L3451" t="e">
        <f>SEARCH("category",'Mission Importer'!A3451)</f>
        <v>#VALUE!</v>
      </c>
      <c r="M3451" t="e">
        <f>IF(L3451=43,'Mission Importer'!A3451,0)</f>
        <v>#VALUE!</v>
      </c>
    </row>
    <row r="3452" spans="1:13" x14ac:dyDescent="0.3">
      <c r="A3452" t="e">
        <f>SEARCH("livery",'Mission Importer'!A3452)</f>
        <v>#VALUE!</v>
      </c>
      <c r="B3452" t="e">
        <f>IF(A3452=43,'Mission Importer'!A3452,0)</f>
        <v>#VALUE!</v>
      </c>
      <c r="D3452" t="e">
        <f>SEARCH("shape_name",'Mission Importer'!A3452)</f>
        <v>#VALUE!</v>
      </c>
      <c r="E3452" t="e">
        <f>IF(D3452=43,'Mission Importer'!A3452,0)</f>
        <v>#VALUE!</v>
      </c>
      <c r="G3452" t="e">
        <f>SEARCH("shape_name",'Mission Importer'!A3452)</f>
        <v>#VALUE!</v>
      </c>
      <c r="H3452" t="e">
        <f>IF(G3452=43,'Mission Importer'!A3452,0)</f>
        <v>#VALUE!</v>
      </c>
      <c r="J3452" t="e">
        <f>SEARCH("type",'Mission Importer'!A3452)</f>
        <v>#VALUE!</v>
      </c>
      <c r="K3452" t="e">
        <f>IF(J3452=43,'Mission Importer'!A3452,0)</f>
        <v>#VALUE!</v>
      </c>
      <c r="L3452" t="e">
        <f>SEARCH("category",'Mission Importer'!A3452)</f>
        <v>#VALUE!</v>
      </c>
      <c r="M3452" t="e">
        <f>IF(L3452=43,'Mission Importer'!A3452,0)</f>
        <v>#VALUE!</v>
      </c>
    </row>
    <row r="3453" spans="1:13" x14ac:dyDescent="0.3">
      <c r="A3453" t="e">
        <f>SEARCH("livery",'Mission Importer'!A3453)</f>
        <v>#VALUE!</v>
      </c>
      <c r="B3453" t="e">
        <f>IF(A3453=43,'Mission Importer'!A3453,0)</f>
        <v>#VALUE!</v>
      </c>
      <c r="D3453" t="e">
        <f>SEARCH("shape_name",'Mission Importer'!A3453)</f>
        <v>#VALUE!</v>
      </c>
      <c r="E3453" t="e">
        <f>IF(D3453=43,'Mission Importer'!A3453,0)</f>
        <v>#VALUE!</v>
      </c>
      <c r="G3453" t="e">
        <f>SEARCH("shape_name",'Mission Importer'!A3453)</f>
        <v>#VALUE!</v>
      </c>
      <c r="H3453" t="e">
        <f>IF(G3453=43,'Mission Importer'!A3453,0)</f>
        <v>#VALUE!</v>
      </c>
      <c r="J3453" t="e">
        <f>SEARCH("type",'Mission Importer'!A3453)</f>
        <v>#VALUE!</v>
      </c>
      <c r="K3453" t="e">
        <f>IF(J3453=43,'Mission Importer'!A3453,0)</f>
        <v>#VALUE!</v>
      </c>
      <c r="L3453" t="e">
        <f>SEARCH("category",'Mission Importer'!A3453)</f>
        <v>#VALUE!</v>
      </c>
      <c r="M3453" t="e">
        <f>IF(L3453=43,'Mission Importer'!A3453,0)</f>
        <v>#VALUE!</v>
      </c>
    </row>
    <row r="3454" spans="1:13" x14ac:dyDescent="0.3">
      <c r="A3454" t="e">
        <f>SEARCH("livery",'Mission Importer'!A3454)</f>
        <v>#VALUE!</v>
      </c>
      <c r="B3454" t="e">
        <f>IF(A3454=43,'Mission Importer'!A3454,0)</f>
        <v>#VALUE!</v>
      </c>
      <c r="D3454" t="e">
        <f>SEARCH("shape_name",'Mission Importer'!A3454)</f>
        <v>#VALUE!</v>
      </c>
      <c r="E3454" t="e">
        <f>IF(D3454=43,'Mission Importer'!A3454,0)</f>
        <v>#VALUE!</v>
      </c>
      <c r="G3454" t="e">
        <f>SEARCH("shape_name",'Mission Importer'!A3454)</f>
        <v>#VALUE!</v>
      </c>
      <c r="H3454" t="e">
        <f>IF(G3454=43,'Mission Importer'!A3454,0)</f>
        <v>#VALUE!</v>
      </c>
      <c r="J3454" t="e">
        <f>SEARCH("type",'Mission Importer'!A3454)</f>
        <v>#VALUE!</v>
      </c>
      <c r="K3454" t="e">
        <f>IF(J3454=43,'Mission Importer'!A3454,0)</f>
        <v>#VALUE!</v>
      </c>
      <c r="L3454" t="e">
        <f>SEARCH("category",'Mission Importer'!A3454)</f>
        <v>#VALUE!</v>
      </c>
      <c r="M3454" t="e">
        <f>IF(L3454=43,'Mission Importer'!A3454,0)</f>
        <v>#VALUE!</v>
      </c>
    </row>
    <row r="3455" spans="1:13" x14ac:dyDescent="0.3">
      <c r="A3455" t="e">
        <f>SEARCH("livery",'Mission Importer'!A3455)</f>
        <v>#VALUE!</v>
      </c>
      <c r="B3455" t="e">
        <f>IF(A3455=43,'Mission Importer'!A3455,0)</f>
        <v>#VALUE!</v>
      </c>
      <c r="D3455" t="e">
        <f>SEARCH("shape_name",'Mission Importer'!A3455)</f>
        <v>#VALUE!</v>
      </c>
      <c r="E3455" t="e">
        <f>IF(D3455=43,'Mission Importer'!A3455,0)</f>
        <v>#VALUE!</v>
      </c>
      <c r="G3455" t="e">
        <f>SEARCH("shape_name",'Mission Importer'!A3455)</f>
        <v>#VALUE!</v>
      </c>
      <c r="H3455" t="e">
        <f>IF(G3455=43,'Mission Importer'!A3455,0)</f>
        <v>#VALUE!</v>
      </c>
      <c r="J3455" t="e">
        <f>SEARCH("type",'Mission Importer'!A3455)</f>
        <v>#VALUE!</v>
      </c>
      <c r="K3455" t="e">
        <f>IF(J3455=43,'Mission Importer'!A3455,0)</f>
        <v>#VALUE!</v>
      </c>
      <c r="L3455" t="e">
        <f>SEARCH("category",'Mission Importer'!A3455)</f>
        <v>#VALUE!</v>
      </c>
      <c r="M3455" t="e">
        <f>IF(L3455=43,'Mission Importer'!A3455,0)</f>
        <v>#VALUE!</v>
      </c>
    </row>
    <row r="3456" spans="1:13" x14ac:dyDescent="0.3">
      <c r="A3456" t="e">
        <f>SEARCH("livery",'Mission Importer'!A3456)</f>
        <v>#VALUE!</v>
      </c>
      <c r="B3456" t="e">
        <f>IF(A3456=43,'Mission Importer'!A3456,0)</f>
        <v>#VALUE!</v>
      </c>
      <c r="D3456" t="e">
        <f>SEARCH("shape_name",'Mission Importer'!A3456)</f>
        <v>#VALUE!</v>
      </c>
      <c r="E3456" t="e">
        <f>IF(D3456=43,'Mission Importer'!A3456,0)</f>
        <v>#VALUE!</v>
      </c>
      <c r="G3456" t="e">
        <f>SEARCH("shape_name",'Mission Importer'!A3456)</f>
        <v>#VALUE!</v>
      </c>
      <c r="H3456" t="e">
        <f>IF(G3456=43,'Mission Importer'!A3456,0)</f>
        <v>#VALUE!</v>
      </c>
      <c r="J3456" t="e">
        <f>SEARCH("type",'Mission Importer'!A3456)</f>
        <v>#VALUE!</v>
      </c>
      <c r="K3456" t="e">
        <f>IF(J3456=43,'Mission Importer'!A3456,0)</f>
        <v>#VALUE!</v>
      </c>
      <c r="L3456" t="e">
        <f>SEARCH("category",'Mission Importer'!A3456)</f>
        <v>#VALUE!</v>
      </c>
      <c r="M3456" t="e">
        <f>IF(L3456=43,'Mission Importer'!A3456,0)</f>
        <v>#VALUE!</v>
      </c>
    </row>
    <row r="3457" spans="1:13" x14ac:dyDescent="0.3">
      <c r="A3457" t="e">
        <f>SEARCH("livery",'Mission Importer'!A3457)</f>
        <v>#VALUE!</v>
      </c>
      <c r="B3457" t="e">
        <f>IF(A3457=43,'Mission Importer'!A3457,0)</f>
        <v>#VALUE!</v>
      </c>
      <c r="D3457" t="e">
        <f>SEARCH("shape_name",'Mission Importer'!A3457)</f>
        <v>#VALUE!</v>
      </c>
      <c r="E3457" t="e">
        <f>IF(D3457=43,'Mission Importer'!A3457,0)</f>
        <v>#VALUE!</v>
      </c>
      <c r="G3457" t="e">
        <f>SEARCH("shape_name",'Mission Importer'!A3457)</f>
        <v>#VALUE!</v>
      </c>
      <c r="H3457" t="e">
        <f>IF(G3457=43,'Mission Importer'!A3457,0)</f>
        <v>#VALUE!</v>
      </c>
      <c r="J3457" t="e">
        <f>SEARCH("type",'Mission Importer'!A3457)</f>
        <v>#VALUE!</v>
      </c>
      <c r="K3457" t="e">
        <f>IF(J3457=43,'Mission Importer'!A3457,0)</f>
        <v>#VALUE!</v>
      </c>
      <c r="L3457" t="e">
        <f>SEARCH("category",'Mission Importer'!A3457)</f>
        <v>#VALUE!</v>
      </c>
      <c r="M3457" t="e">
        <f>IF(L3457=43,'Mission Importer'!A3457,0)</f>
        <v>#VALUE!</v>
      </c>
    </row>
    <row r="3458" spans="1:13" x14ac:dyDescent="0.3">
      <c r="A3458" t="e">
        <f>SEARCH("livery",'Mission Importer'!A3458)</f>
        <v>#VALUE!</v>
      </c>
      <c r="B3458" t="e">
        <f>IF(A3458=43,'Mission Importer'!A3458,0)</f>
        <v>#VALUE!</v>
      </c>
      <c r="D3458" t="e">
        <f>SEARCH("shape_name",'Mission Importer'!A3458)</f>
        <v>#VALUE!</v>
      </c>
      <c r="E3458" t="e">
        <f>IF(D3458=43,'Mission Importer'!A3458,0)</f>
        <v>#VALUE!</v>
      </c>
      <c r="G3458" t="e">
        <f>SEARCH("shape_name",'Mission Importer'!A3458)</f>
        <v>#VALUE!</v>
      </c>
      <c r="H3458" t="e">
        <f>IF(G3458=43,'Mission Importer'!A3458,0)</f>
        <v>#VALUE!</v>
      </c>
      <c r="J3458" t="e">
        <f>SEARCH("type",'Mission Importer'!A3458)</f>
        <v>#VALUE!</v>
      </c>
      <c r="K3458" t="e">
        <f>IF(J3458=43,'Mission Importer'!A3458,0)</f>
        <v>#VALUE!</v>
      </c>
      <c r="L3458" t="e">
        <f>SEARCH("category",'Mission Importer'!A3458)</f>
        <v>#VALUE!</v>
      </c>
      <c r="M3458" t="e">
        <f>IF(L3458=43,'Mission Importer'!A3458,0)</f>
        <v>#VALUE!</v>
      </c>
    </row>
    <row r="3459" spans="1:13" x14ac:dyDescent="0.3">
      <c r="A3459" t="e">
        <f>SEARCH("livery",'Mission Importer'!A3459)</f>
        <v>#VALUE!</v>
      </c>
      <c r="B3459" t="e">
        <f>IF(A3459=43,'Mission Importer'!A3459,0)</f>
        <v>#VALUE!</v>
      </c>
      <c r="D3459" t="e">
        <f>SEARCH("shape_name",'Mission Importer'!A3459)</f>
        <v>#VALUE!</v>
      </c>
      <c r="E3459" t="e">
        <f>IF(D3459=43,'Mission Importer'!A3459,0)</f>
        <v>#VALUE!</v>
      </c>
      <c r="G3459" t="e">
        <f>SEARCH("shape_name",'Mission Importer'!A3459)</f>
        <v>#VALUE!</v>
      </c>
      <c r="H3459" t="e">
        <f>IF(G3459=43,'Mission Importer'!A3459,0)</f>
        <v>#VALUE!</v>
      </c>
      <c r="J3459" t="e">
        <f>SEARCH("type",'Mission Importer'!A3459)</f>
        <v>#VALUE!</v>
      </c>
      <c r="K3459" t="e">
        <f>IF(J3459=43,'Mission Importer'!A3459,0)</f>
        <v>#VALUE!</v>
      </c>
      <c r="L3459" t="e">
        <f>SEARCH("category",'Mission Importer'!A3459)</f>
        <v>#VALUE!</v>
      </c>
      <c r="M3459" t="e">
        <f>IF(L3459=43,'Mission Importer'!A3459,0)</f>
        <v>#VALUE!</v>
      </c>
    </row>
    <row r="3460" spans="1:13" x14ac:dyDescent="0.3">
      <c r="A3460" t="e">
        <f>SEARCH("livery",'Mission Importer'!A3460)</f>
        <v>#VALUE!</v>
      </c>
      <c r="B3460" t="e">
        <f>IF(A3460=43,'Mission Importer'!A3460,0)</f>
        <v>#VALUE!</v>
      </c>
      <c r="D3460" t="e">
        <f>SEARCH("shape_name",'Mission Importer'!A3460)</f>
        <v>#VALUE!</v>
      </c>
      <c r="E3460" t="e">
        <f>IF(D3460=43,'Mission Importer'!A3460,0)</f>
        <v>#VALUE!</v>
      </c>
      <c r="G3460" t="e">
        <f>SEARCH("shape_name",'Mission Importer'!A3460)</f>
        <v>#VALUE!</v>
      </c>
      <c r="H3460" t="e">
        <f>IF(G3460=43,'Mission Importer'!A3460,0)</f>
        <v>#VALUE!</v>
      </c>
      <c r="J3460" t="e">
        <f>SEARCH("type",'Mission Importer'!A3460)</f>
        <v>#VALUE!</v>
      </c>
      <c r="K3460" t="e">
        <f>IF(J3460=43,'Mission Importer'!A3460,0)</f>
        <v>#VALUE!</v>
      </c>
      <c r="L3460" t="e">
        <f>SEARCH("category",'Mission Importer'!A3460)</f>
        <v>#VALUE!</v>
      </c>
      <c r="M3460" t="e">
        <f>IF(L3460=43,'Mission Importer'!A3460,0)</f>
        <v>#VALUE!</v>
      </c>
    </row>
    <row r="3461" spans="1:13" x14ac:dyDescent="0.3">
      <c r="A3461" t="e">
        <f>SEARCH("livery",'Mission Importer'!A3461)</f>
        <v>#VALUE!</v>
      </c>
      <c r="B3461" t="e">
        <f>IF(A3461=43,'Mission Importer'!A3461,0)</f>
        <v>#VALUE!</v>
      </c>
      <c r="D3461" t="e">
        <f>SEARCH("shape_name",'Mission Importer'!A3461)</f>
        <v>#VALUE!</v>
      </c>
      <c r="E3461" t="e">
        <f>IF(D3461=43,'Mission Importer'!A3461,0)</f>
        <v>#VALUE!</v>
      </c>
      <c r="G3461" t="e">
        <f>SEARCH("shape_name",'Mission Importer'!A3461)</f>
        <v>#VALUE!</v>
      </c>
      <c r="H3461" t="e">
        <f>IF(G3461=43,'Mission Importer'!A3461,0)</f>
        <v>#VALUE!</v>
      </c>
      <c r="J3461" t="e">
        <f>SEARCH("type",'Mission Importer'!A3461)</f>
        <v>#VALUE!</v>
      </c>
      <c r="K3461" t="e">
        <f>IF(J3461=43,'Mission Importer'!A3461,0)</f>
        <v>#VALUE!</v>
      </c>
      <c r="L3461" t="e">
        <f>SEARCH("category",'Mission Importer'!A3461)</f>
        <v>#VALUE!</v>
      </c>
      <c r="M3461" t="e">
        <f>IF(L3461=43,'Mission Importer'!A3461,0)</f>
        <v>#VALUE!</v>
      </c>
    </row>
    <row r="3462" spans="1:13" x14ac:dyDescent="0.3">
      <c r="A3462" t="e">
        <f>SEARCH("livery",'Mission Importer'!A3462)</f>
        <v>#VALUE!</v>
      </c>
      <c r="B3462" t="e">
        <f>IF(A3462=43,'Mission Importer'!A3462,0)</f>
        <v>#VALUE!</v>
      </c>
      <c r="D3462" t="e">
        <f>SEARCH("shape_name",'Mission Importer'!A3462)</f>
        <v>#VALUE!</v>
      </c>
      <c r="E3462" t="e">
        <f>IF(D3462=43,'Mission Importer'!A3462,0)</f>
        <v>#VALUE!</v>
      </c>
      <c r="G3462" t="e">
        <f>SEARCH("shape_name",'Mission Importer'!A3462)</f>
        <v>#VALUE!</v>
      </c>
      <c r="H3462" t="e">
        <f>IF(G3462=43,'Mission Importer'!A3462,0)</f>
        <v>#VALUE!</v>
      </c>
      <c r="J3462" t="e">
        <f>SEARCH("type",'Mission Importer'!A3462)</f>
        <v>#VALUE!</v>
      </c>
      <c r="K3462" t="e">
        <f>IF(J3462=43,'Mission Importer'!A3462,0)</f>
        <v>#VALUE!</v>
      </c>
      <c r="L3462" t="e">
        <f>SEARCH("category",'Mission Importer'!A3462)</f>
        <v>#VALUE!</v>
      </c>
      <c r="M3462" t="e">
        <f>IF(L3462=43,'Mission Importer'!A3462,0)</f>
        <v>#VALUE!</v>
      </c>
    </row>
    <row r="3463" spans="1:13" x14ac:dyDescent="0.3">
      <c r="A3463" t="e">
        <f>SEARCH("livery",'Mission Importer'!A3463)</f>
        <v>#VALUE!</v>
      </c>
      <c r="B3463" t="e">
        <f>IF(A3463=43,'Mission Importer'!A3463,0)</f>
        <v>#VALUE!</v>
      </c>
      <c r="D3463" t="e">
        <f>SEARCH("shape_name",'Mission Importer'!A3463)</f>
        <v>#VALUE!</v>
      </c>
      <c r="E3463" t="e">
        <f>IF(D3463=43,'Mission Importer'!A3463,0)</f>
        <v>#VALUE!</v>
      </c>
      <c r="G3463" t="e">
        <f>SEARCH("shape_name",'Mission Importer'!A3463)</f>
        <v>#VALUE!</v>
      </c>
      <c r="H3463" t="e">
        <f>IF(G3463=43,'Mission Importer'!A3463,0)</f>
        <v>#VALUE!</v>
      </c>
      <c r="J3463" t="e">
        <f>SEARCH("type",'Mission Importer'!A3463)</f>
        <v>#VALUE!</v>
      </c>
      <c r="K3463" t="e">
        <f>IF(J3463=43,'Mission Importer'!A3463,0)</f>
        <v>#VALUE!</v>
      </c>
      <c r="L3463" t="e">
        <f>SEARCH("category",'Mission Importer'!A3463)</f>
        <v>#VALUE!</v>
      </c>
      <c r="M3463" t="e">
        <f>IF(L3463=43,'Mission Importer'!A3463,0)</f>
        <v>#VALUE!</v>
      </c>
    </row>
    <row r="3464" spans="1:13" x14ac:dyDescent="0.3">
      <c r="A3464" t="e">
        <f>SEARCH("livery",'Mission Importer'!A3464)</f>
        <v>#VALUE!</v>
      </c>
      <c r="B3464" t="e">
        <f>IF(A3464=43,'Mission Importer'!A3464,0)</f>
        <v>#VALUE!</v>
      </c>
      <c r="D3464" t="e">
        <f>SEARCH("shape_name",'Mission Importer'!A3464)</f>
        <v>#VALUE!</v>
      </c>
      <c r="E3464" t="e">
        <f>IF(D3464=43,'Mission Importer'!A3464,0)</f>
        <v>#VALUE!</v>
      </c>
      <c r="G3464" t="e">
        <f>SEARCH("shape_name",'Mission Importer'!A3464)</f>
        <v>#VALUE!</v>
      </c>
      <c r="H3464" t="e">
        <f>IF(G3464=43,'Mission Importer'!A3464,0)</f>
        <v>#VALUE!</v>
      </c>
      <c r="J3464" t="e">
        <f>SEARCH("type",'Mission Importer'!A3464)</f>
        <v>#VALUE!</v>
      </c>
      <c r="K3464" t="e">
        <f>IF(J3464=43,'Mission Importer'!A3464,0)</f>
        <v>#VALUE!</v>
      </c>
      <c r="L3464" t="e">
        <f>SEARCH("category",'Mission Importer'!A3464)</f>
        <v>#VALUE!</v>
      </c>
      <c r="M3464" t="e">
        <f>IF(L3464=43,'Mission Importer'!A3464,0)</f>
        <v>#VALUE!</v>
      </c>
    </row>
    <row r="3465" spans="1:13" x14ac:dyDescent="0.3">
      <c r="A3465" t="e">
        <f>SEARCH("livery",'Mission Importer'!A3465)</f>
        <v>#VALUE!</v>
      </c>
      <c r="B3465" t="e">
        <f>IF(A3465=43,'Mission Importer'!A3465,0)</f>
        <v>#VALUE!</v>
      </c>
      <c r="D3465" t="e">
        <f>SEARCH("shape_name",'Mission Importer'!A3465)</f>
        <v>#VALUE!</v>
      </c>
      <c r="E3465" t="e">
        <f>IF(D3465=43,'Mission Importer'!A3465,0)</f>
        <v>#VALUE!</v>
      </c>
      <c r="G3465" t="e">
        <f>SEARCH("shape_name",'Mission Importer'!A3465)</f>
        <v>#VALUE!</v>
      </c>
      <c r="H3465" t="e">
        <f>IF(G3465=43,'Mission Importer'!A3465,0)</f>
        <v>#VALUE!</v>
      </c>
      <c r="J3465" t="e">
        <f>SEARCH("type",'Mission Importer'!A3465)</f>
        <v>#VALUE!</v>
      </c>
      <c r="K3465" t="e">
        <f>IF(J3465=43,'Mission Importer'!A3465,0)</f>
        <v>#VALUE!</v>
      </c>
      <c r="L3465" t="e">
        <f>SEARCH("category",'Mission Importer'!A3465)</f>
        <v>#VALUE!</v>
      </c>
      <c r="M3465" t="e">
        <f>IF(L3465=43,'Mission Importer'!A3465,0)</f>
        <v>#VALUE!</v>
      </c>
    </row>
    <row r="3466" spans="1:13" x14ac:dyDescent="0.3">
      <c r="A3466" t="e">
        <f>SEARCH("livery",'Mission Importer'!A3466)</f>
        <v>#VALUE!</v>
      </c>
      <c r="B3466" t="e">
        <f>IF(A3466=43,'Mission Importer'!A3466,0)</f>
        <v>#VALUE!</v>
      </c>
      <c r="D3466" t="e">
        <f>SEARCH("shape_name",'Mission Importer'!A3466)</f>
        <v>#VALUE!</v>
      </c>
      <c r="E3466" t="e">
        <f>IF(D3466=43,'Mission Importer'!A3466,0)</f>
        <v>#VALUE!</v>
      </c>
      <c r="G3466" t="e">
        <f>SEARCH("shape_name",'Mission Importer'!A3466)</f>
        <v>#VALUE!</v>
      </c>
      <c r="H3466" t="e">
        <f>IF(G3466=43,'Mission Importer'!A3466,0)</f>
        <v>#VALUE!</v>
      </c>
      <c r="J3466" t="e">
        <f>SEARCH("type",'Mission Importer'!A3466)</f>
        <v>#VALUE!</v>
      </c>
      <c r="K3466" t="e">
        <f>IF(J3466=43,'Mission Importer'!A3466,0)</f>
        <v>#VALUE!</v>
      </c>
      <c r="L3466" t="e">
        <f>SEARCH("category",'Mission Importer'!A3466)</f>
        <v>#VALUE!</v>
      </c>
      <c r="M3466" t="e">
        <f>IF(L3466=43,'Mission Importer'!A3466,0)</f>
        <v>#VALUE!</v>
      </c>
    </row>
    <row r="3467" spans="1:13" x14ac:dyDescent="0.3">
      <c r="A3467" t="e">
        <f>SEARCH("livery",'Mission Importer'!A3467)</f>
        <v>#VALUE!</v>
      </c>
      <c r="B3467" t="e">
        <f>IF(A3467=43,'Mission Importer'!A3467,0)</f>
        <v>#VALUE!</v>
      </c>
      <c r="D3467" t="e">
        <f>SEARCH("shape_name",'Mission Importer'!A3467)</f>
        <v>#VALUE!</v>
      </c>
      <c r="E3467" t="e">
        <f>IF(D3467=43,'Mission Importer'!A3467,0)</f>
        <v>#VALUE!</v>
      </c>
      <c r="G3467" t="e">
        <f>SEARCH("shape_name",'Mission Importer'!A3467)</f>
        <v>#VALUE!</v>
      </c>
      <c r="H3467" t="e">
        <f>IF(G3467=43,'Mission Importer'!A3467,0)</f>
        <v>#VALUE!</v>
      </c>
      <c r="J3467" t="e">
        <f>SEARCH("type",'Mission Importer'!A3467)</f>
        <v>#VALUE!</v>
      </c>
      <c r="K3467" t="e">
        <f>IF(J3467=43,'Mission Importer'!A3467,0)</f>
        <v>#VALUE!</v>
      </c>
      <c r="L3467" t="e">
        <f>SEARCH("category",'Mission Importer'!A3467)</f>
        <v>#VALUE!</v>
      </c>
      <c r="M3467" t="e">
        <f>IF(L3467=43,'Mission Importer'!A3467,0)</f>
        <v>#VALUE!</v>
      </c>
    </row>
    <row r="3468" spans="1:13" x14ac:dyDescent="0.3">
      <c r="A3468" t="e">
        <f>SEARCH("livery",'Mission Importer'!A3468)</f>
        <v>#VALUE!</v>
      </c>
      <c r="B3468" t="e">
        <f>IF(A3468=43,'Mission Importer'!A3468,0)</f>
        <v>#VALUE!</v>
      </c>
      <c r="D3468" t="e">
        <f>SEARCH("shape_name",'Mission Importer'!A3468)</f>
        <v>#VALUE!</v>
      </c>
      <c r="E3468" t="e">
        <f>IF(D3468=43,'Mission Importer'!A3468,0)</f>
        <v>#VALUE!</v>
      </c>
      <c r="G3468" t="e">
        <f>SEARCH("shape_name",'Mission Importer'!A3468)</f>
        <v>#VALUE!</v>
      </c>
      <c r="H3468" t="e">
        <f>IF(G3468=43,'Mission Importer'!A3468,0)</f>
        <v>#VALUE!</v>
      </c>
      <c r="J3468" t="e">
        <f>SEARCH("type",'Mission Importer'!A3468)</f>
        <v>#VALUE!</v>
      </c>
      <c r="K3468" t="e">
        <f>IF(J3468=43,'Mission Importer'!A3468,0)</f>
        <v>#VALUE!</v>
      </c>
      <c r="L3468" t="e">
        <f>SEARCH("category",'Mission Importer'!A3468)</f>
        <v>#VALUE!</v>
      </c>
      <c r="M3468" t="e">
        <f>IF(L3468=43,'Mission Importer'!A3468,0)</f>
        <v>#VALUE!</v>
      </c>
    </row>
    <row r="3469" spans="1:13" x14ac:dyDescent="0.3">
      <c r="A3469" t="e">
        <f>SEARCH("livery",'Mission Importer'!A3469)</f>
        <v>#VALUE!</v>
      </c>
      <c r="B3469" t="e">
        <f>IF(A3469=43,'Mission Importer'!A3469,0)</f>
        <v>#VALUE!</v>
      </c>
      <c r="D3469" t="e">
        <f>SEARCH("shape_name",'Mission Importer'!A3469)</f>
        <v>#VALUE!</v>
      </c>
      <c r="E3469" t="e">
        <f>IF(D3469=43,'Mission Importer'!A3469,0)</f>
        <v>#VALUE!</v>
      </c>
      <c r="G3469" t="e">
        <f>SEARCH("shape_name",'Mission Importer'!A3469)</f>
        <v>#VALUE!</v>
      </c>
      <c r="H3469" t="e">
        <f>IF(G3469=43,'Mission Importer'!A3469,0)</f>
        <v>#VALUE!</v>
      </c>
      <c r="J3469" t="e">
        <f>SEARCH("type",'Mission Importer'!A3469)</f>
        <v>#VALUE!</v>
      </c>
      <c r="K3469" t="e">
        <f>IF(J3469=43,'Mission Importer'!A3469,0)</f>
        <v>#VALUE!</v>
      </c>
      <c r="L3469" t="e">
        <f>SEARCH("category",'Mission Importer'!A3469)</f>
        <v>#VALUE!</v>
      </c>
      <c r="M3469" t="e">
        <f>IF(L3469=43,'Mission Importer'!A3469,0)</f>
        <v>#VALUE!</v>
      </c>
    </row>
    <row r="3470" spans="1:13" x14ac:dyDescent="0.3">
      <c r="A3470" t="e">
        <f>SEARCH("livery",'Mission Importer'!A3470)</f>
        <v>#VALUE!</v>
      </c>
      <c r="B3470" t="e">
        <f>IF(A3470=43,'Mission Importer'!A3470,0)</f>
        <v>#VALUE!</v>
      </c>
      <c r="D3470" t="e">
        <f>SEARCH("shape_name",'Mission Importer'!A3470)</f>
        <v>#VALUE!</v>
      </c>
      <c r="E3470" t="e">
        <f>IF(D3470=43,'Mission Importer'!A3470,0)</f>
        <v>#VALUE!</v>
      </c>
      <c r="G3470" t="e">
        <f>SEARCH("shape_name",'Mission Importer'!A3470)</f>
        <v>#VALUE!</v>
      </c>
      <c r="H3470" t="e">
        <f>IF(G3470=43,'Mission Importer'!A3470,0)</f>
        <v>#VALUE!</v>
      </c>
      <c r="J3470" t="e">
        <f>SEARCH("type",'Mission Importer'!A3470)</f>
        <v>#VALUE!</v>
      </c>
      <c r="K3470" t="e">
        <f>IF(J3470=43,'Mission Importer'!A3470,0)</f>
        <v>#VALUE!</v>
      </c>
      <c r="L3470" t="e">
        <f>SEARCH("category",'Mission Importer'!A3470)</f>
        <v>#VALUE!</v>
      </c>
      <c r="M3470" t="e">
        <f>IF(L3470=43,'Mission Importer'!A3470,0)</f>
        <v>#VALUE!</v>
      </c>
    </row>
    <row r="3471" spans="1:13" x14ac:dyDescent="0.3">
      <c r="A3471" t="e">
        <f>SEARCH("livery",'Mission Importer'!A3471)</f>
        <v>#VALUE!</v>
      </c>
      <c r="B3471" t="e">
        <f>IF(A3471=43,'Mission Importer'!A3471,0)</f>
        <v>#VALUE!</v>
      </c>
      <c r="D3471" t="e">
        <f>SEARCH("shape_name",'Mission Importer'!A3471)</f>
        <v>#VALUE!</v>
      </c>
      <c r="E3471" t="e">
        <f>IF(D3471=43,'Mission Importer'!A3471,0)</f>
        <v>#VALUE!</v>
      </c>
      <c r="G3471" t="e">
        <f>SEARCH("shape_name",'Mission Importer'!A3471)</f>
        <v>#VALUE!</v>
      </c>
      <c r="H3471" t="e">
        <f>IF(G3471=43,'Mission Importer'!A3471,0)</f>
        <v>#VALUE!</v>
      </c>
      <c r="J3471">
        <f>SEARCH("type",'Mission Importer'!A3471)</f>
        <v>47</v>
      </c>
      <c r="K3471">
        <f>IF(J3471=43,'Mission Importer'!A3471,0)</f>
        <v>0</v>
      </c>
      <c r="L3471" t="e">
        <f>SEARCH("category",'Mission Importer'!A3471)</f>
        <v>#VALUE!</v>
      </c>
      <c r="M3471" t="e">
        <f>IF(L3471=43,'Mission Importer'!A3471,0)</f>
        <v>#VALUE!</v>
      </c>
    </row>
    <row r="3472" spans="1:13" x14ac:dyDescent="0.3">
      <c r="A3472" t="e">
        <f>SEARCH("livery",'Mission Importer'!A3472)</f>
        <v>#VALUE!</v>
      </c>
      <c r="B3472" t="e">
        <f>IF(A3472=43,'Mission Importer'!A3472,0)</f>
        <v>#VALUE!</v>
      </c>
      <c r="D3472" t="e">
        <f>SEARCH("shape_name",'Mission Importer'!A3472)</f>
        <v>#VALUE!</v>
      </c>
      <c r="E3472" t="e">
        <f>IF(D3472=43,'Mission Importer'!A3472,0)</f>
        <v>#VALUE!</v>
      </c>
      <c r="G3472" t="e">
        <f>SEARCH("shape_name",'Mission Importer'!A3472)</f>
        <v>#VALUE!</v>
      </c>
      <c r="H3472" t="e">
        <f>IF(G3472=43,'Mission Importer'!A3472,0)</f>
        <v>#VALUE!</v>
      </c>
      <c r="J3472" t="e">
        <f>SEARCH("type",'Mission Importer'!A3472)</f>
        <v>#VALUE!</v>
      </c>
      <c r="K3472" t="e">
        <f>IF(J3472=43,'Mission Importer'!A3472,0)</f>
        <v>#VALUE!</v>
      </c>
      <c r="L3472" t="e">
        <f>SEARCH("category",'Mission Importer'!A3472)</f>
        <v>#VALUE!</v>
      </c>
      <c r="M3472" t="e">
        <f>IF(L3472=43,'Mission Importer'!A3472,0)</f>
        <v>#VALUE!</v>
      </c>
    </row>
    <row r="3473" spans="1:13" x14ac:dyDescent="0.3">
      <c r="A3473" t="e">
        <f>SEARCH("livery",'Mission Importer'!A3473)</f>
        <v>#VALUE!</v>
      </c>
      <c r="B3473" t="e">
        <f>IF(A3473=43,'Mission Importer'!A3473,0)</f>
        <v>#VALUE!</v>
      </c>
      <c r="D3473" t="e">
        <f>SEARCH("shape_name",'Mission Importer'!A3473)</f>
        <v>#VALUE!</v>
      </c>
      <c r="E3473" t="e">
        <f>IF(D3473=43,'Mission Importer'!A3473,0)</f>
        <v>#VALUE!</v>
      </c>
      <c r="G3473" t="e">
        <f>SEARCH("shape_name",'Mission Importer'!A3473)</f>
        <v>#VALUE!</v>
      </c>
      <c r="H3473" t="e">
        <f>IF(G3473=43,'Mission Importer'!A3473,0)</f>
        <v>#VALUE!</v>
      </c>
      <c r="J3473" t="e">
        <f>SEARCH("type",'Mission Importer'!A3473)</f>
        <v>#VALUE!</v>
      </c>
      <c r="K3473" t="e">
        <f>IF(J3473=43,'Mission Importer'!A3473,0)</f>
        <v>#VALUE!</v>
      </c>
      <c r="L3473" t="e">
        <f>SEARCH("category",'Mission Importer'!A3473)</f>
        <v>#VALUE!</v>
      </c>
      <c r="M3473" t="e">
        <f>IF(L3473=43,'Mission Importer'!A3473,0)</f>
        <v>#VALUE!</v>
      </c>
    </row>
    <row r="3474" spans="1:13" x14ac:dyDescent="0.3">
      <c r="A3474" t="e">
        <f>SEARCH("livery",'Mission Importer'!A3474)</f>
        <v>#VALUE!</v>
      </c>
      <c r="B3474" t="e">
        <f>IF(A3474=43,'Mission Importer'!A3474,0)</f>
        <v>#VALUE!</v>
      </c>
      <c r="D3474" t="e">
        <f>SEARCH("shape_name",'Mission Importer'!A3474)</f>
        <v>#VALUE!</v>
      </c>
      <c r="E3474" t="e">
        <f>IF(D3474=43,'Mission Importer'!A3474,0)</f>
        <v>#VALUE!</v>
      </c>
      <c r="G3474" t="e">
        <f>SEARCH("shape_name",'Mission Importer'!A3474)</f>
        <v>#VALUE!</v>
      </c>
      <c r="H3474" t="e">
        <f>IF(G3474=43,'Mission Importer'!A3474,0)</f>
        <v>#VALUE!</v>
      </c>
      <c r="J3474" t="e">
        <f>SEARCH("type",'Mission Importer'!A3474)</f>
        <v>#VALUE!</v>
      </c>
      <c r="K3474" t="e">
        <f>IF(J3474=43,'Mission Importer'!A3474,0)</f>
        <v>#VALUE!</v>
      </c>
      <c r="L3474" t="e">
        <f>SEARCH("category",'Mission Importer'!A3474)</f>
        <v>#VALUE!</v>
      </c>
      <c r="M3474" t="e">
        <f>IF(L3474=43,'Mission Importer'!A3474,0)</f>
        <v>#VALUE!</v>
      </c>
    </row>
    <row r="3475" spans="1:13" x14ac:dyDescent="0.3">
      <c r="A3475" t="e">
        <f>SEARCH("livery",'Mission Importer'!A3475)</f>
        <v>#VALUE!</v>
      </c>
      <c r="B3475" t="e">
        <f>IF(A3475=43,'Mission Importer'!A3475,0)</f>
        <v>#VALUE!</v>
      </c>
      <c r="D3475" t="e">
        <f>SEARCH("shape_name",'Mission Importer'!A3475)</f>
        <v>#VALUE!</v>
      </c>
      <c r="E3475" t="e">
        <f>IF(D3475=43,'Mission Importer'!A3475,0)</f>
        <v>#VALUE!</v>
      </c>
      <c r="G3475" t="e">
        <f>SEARCH("shape_name",'Mission Importer'!A3475)</f>
        <v>#VALUE!</v>
      </c>
      <c r="H3475" t="e">
        <f>IF(G3475=43,'Mission Importer'!A3475,0)</f>
        <v>#VALUE!</v>
      </c>
      <c r="J3475" t="e">
        <f>SEARCH("type",'Mission Importer'!A3475)</f>
        <v>#VALUE!</v>
      </c>
      <c r="K3475" t="e">
        <f>IF(J3475=43,'Mission Importer'!A3475,0)</f>
        <v>#VALUE!</v>
      </c>
      <c r="L3475" t="e">
        <f>SEARCH("category",'Mission Importer'!A3475)</f>
        <v>#VALUE!</v>
      </c>
      <c r="M3475" t="e">
        <f>IF(L3475=43,'Mission Importer'!A3475,0)</f>
        <v>#VALUE!</v>
      </c>
    </row>
    <row r="3476" spans="1:13" x14ac:dyDescent="0.3">
      <c r="A3476" t="e">
        <f>SEARCH("livery",'Mission Importer'!A3476)</f>
        <v>#VALUE!</v>
      </c>
      <c r="B3476" t="e">
        <f>IF(A3476=43,'Mission Importer'!A3476,0)</f>
        <v>#VALUE!</v>
      </c>
      <c r="D3476" t="e">
        <f>SEARCH("shape_name",'Mission Importer'!A3476)</f>
        <v>#VALUE!</v>
      </c>
      <c r="E3476" t="e">
        <f>IF(D3476=43,'Mission Importer'!A3476,0)</f>
        <v>#VALUE!</v>
      </c>
      <c r="G3476" t="e">
        <f>SEARCH("shape_name",'Mission Importer'!A3476)</f>
        <v>#VALUE!</v>
      </c>
      <c r="H3476" t="e">
        <f>IF(G3476=43,'Mission Importer'!A3476,0)</f>
        <v>#VALUE!</v>
      </c>
      <c r="J3476" t="e">
        <f>SEARCH("type",'Mission Importer'!A3476)</f>
        <v>#VALUE!</v>
      </c>
      <c r="K3476" t="e">
        <f>IF(J3476=43,'Mission Importer'!A3476,0)</f>
        <v>#VALUE!</v>
      </c>
      <c r="L3476" t="e">
        <f>SEARCH("category",'Mission Importer'!A3476)</f>
        <v>#VALUE!</v>
      </c>
      <c r="M3476" t="e">
        <f>IF(L3476=43,'Mission Importer'!A3476,0)</f>
        <v>#VALUE!</v>
      </c>
    </row>
    <row r="3477" spans="1:13" x14ac:dyDescent="0.3">
      <c r="A3477" t="e">
        <f>SEARCH("livery",'Mission Importer'!A3477)</f>
        <v>#VALUE!</v>
      </c>
      <c r="B3477" t="e">
        <f>IF(A3477=43,'Mission Importer'!A3477,0)</f>
        <v>#VALUE!</v>
      </c>
      <c r="D3477" t="e">
        <f>SEARCH("shape_name",'Mission Importer'!A3477)</f>
        <v>#VALUE!</v>
      </c>
      <c r="E3477" t="e">
        <f>IF(D3477=43,'Mission Importer'!A3477,0)</f>
        <v>#VALUE!</v>
      </c>
      <c r="G3477" t="e">
        <f>SEARCH("shape_name",'Mission Importer'!A3477)</f>
        <v>#VALUE!</v>
      </c>
      <c r="H3477" t="e">
        <f>IF(G3477=43,'Mission Importer'!A3477,0)</f>
        <v>#VALUE!</v>
      </c>
      <c r="J3477" t="e">
        <f>SEARCH("type",'Mission Importer'!A3477)</f>
        <v>#VALUE!</v>
      </c>
      <c r="K3477" t="e">
        <f>IF(J3477=43,'Mission Importer'!A3477,0)</f>
        <v>#VALUE!</v>
      </c>
      <c r="L3477" t="e">
        <f>SEARCH("category",'Mission Importer'!A3477)</f>
        <v>#VALUE!</v>
      </c>
      <c r="M3477" t="e">
        <f>IF(L3477=43,'Mission Importer'!A3477,0)</f>
        <v>#VALUE!</v>
      </c>
    </row>
    <row r="3478" spans="1:13" x14ac:dyDescent="0.3">
      <c r="A3478" t="e">
        <f>SEARCH("livery",'Mission Importer'!A3478)</f>
        <v>#VALUE!</v>
      </c>
      <c r="B3478" t="e">
        <f>IF(A3478=43,'Mission Importer'!A3478,0)</f>
        <v>#VALUE!</v>
      </c>
      <c r="D3478" t="e">
        <f>SEARCH("shape_name",'Mission Importer'!A3478)</f>
        <v>#VALUE!</v>
      </c>
      <c r="E3478" t="e">
        <f>IF(D3478=43,'Mission Importer'!A3478,0)</f>
        <v>#VALUE!</v>
      </c>
      <c r="G3478" t="e">
        <f>SEARCH("shape_name",'Mission Importer'!A3478)</f>
        <v>#VALUE!</v>
      </c>
      <c r="H3478" t="e">
        <f>IF(G3478=43,'Mission Importer'!A3478,0)</f>
        <v>#VALUE!</v>
      </c>
      <c r="J3478" t="e">
        <f>SEARCH("type",'Mission Importer'!A3478)</f>
        <v>#VALUE!</v>
      </c>
      <c r="K3478" t="e">
        <f>IF(J3478=43,'Mission Importer'!A3478,0)</f>
        <v>#VALUE!</v>
      </c>
      <c r="L3478" t="e">
        <f>SEARCH("category",'Mission Importer'!A3478)</f>
        <v>#VALUE!</v>
      </c>
      <c r="M3478" t="e">
        <f>IF(L3478=43,'Mission Importer'!A3478,0)</f>
        <v>#VALUE!</v>
      </c>
    </row>
    <row r="3479" spans="1:13" x14ac:dyDescent="0.3">
      <c r="A3479" t="e">
        <f>SEARCH("livery",'Mission Importer'!A3479)</f>
        <v>#VALUE!</v>
      </c>
      <c r="B3479" t="e">
        <f>IF(A3479=43,'Mission Importer'!A3479,0)</f>
        <v>#VALUE!</v>
      </c>
      <c r="D3479" t="e">
        <f>SEARCH("shape_name",'Mission Importer'!A3479)</f>
        <v>#VALUE!</v>
      </c>
      <c r="E3479" t="e">
        <f>IF(D3479=43,'Mission Importer'!A3479,0)</f>
        <v>#VALUE!</v>
      </c>
      <c r="G3479" t="e">
        <f>SEARCH("shape_name",'Mission Importer'!A3479)</f>
        <v>#VALUE!</v>
      </c>
      <c r="H3479" t="e">
        <f>IF(G3479=43,'Mission Importer'!A3479,0)</f>
        <v>#VALUE!</v>
      </c>
      <c r="J3479" t="e">
        <f>SEARCH("type",'Mission Importer'!A3479)</f>
        <v>#VALUE!</v>
      </c>
      <c r="K3479" t="e">
        <f>IF(J3479=43,'Mission Importer'!A3479,0)</f>
        <v>#VALUE!</v>
      </c>
      <c r="L3479" t="e">
        <f>SEARCH("category",'Mission Importer'!A3479)</f>
        <v>#VALUE!</v>
      </c>
      <c r="M3479" t="e">
        <f>IF(L3479=43,'Mission Importer'!A3479,0)</f>
        <v>#VALUE!</v>
      </c>
    </row>
    <row r="3480" spans="1:13" x14ac:dyDescent="0.3">
      <c r="A3480" t="e">
        <f>SEARCH("livery",'Mission Importer'!A3480)</f>
        <v>#VALUE!</v>
      </c>
      <c r="B3480" t="e">
        <f>IF(A3480=43,'Mission Importer'!A3480,0)</f>
        <v>#VALUE!</v>
      </c>
      <c r="D3480" t="e">
        <f>SEARCH("shape_name",'Mission Importer'!A3480)</f>
        <v>#VALUE!</v>
      </c>
      <c r="E3480" t="e">
        <f>IF(D3480=43,'Mission Importer'!A3480,0)</f>
        <v>#VALUE!</v>
      </c>
      <c r="G3480" t="e">
        <f>SEARCH("shape_name",'Mission Importer'!A3480)</f>
        <v>#VALUE!</v>
      </c>
      <c r="H3480" t="e">
        <f>IF(G3480=43,'Mission Importer'!A3480,0)</f>
        <v>#VALUE!</v>
      </c>
      <c r="J3480" t="e">
        <f>SEARCH("type",'Mission Importer'!A3480)</f>
        <v>#VALUE!</v>
      </c>
      <c r="K3480" t="e">
        <f>IF(J3480=43,'Mission Importer'!A3480,0)</f>
        <v>#VALUE!</v>
      </c>
      <c r="L3480" t="e">
        <f>SEARCH("category",'Mission Importer'!A3480)</f>
        <v>#VALUE!</v>
      </c>
      <c r="M3480" t="e">
        <f>IF(L3480=43,'Mission Importer'!A3480,0)</f>
        <v>#VALUE!</v>
      </c>
    </row>
    <row r="3481" spans="1:13" x14ac:dyDescent="0.3">
      <c r="A3481" t="e">
        <f>SEARCH("livery",'Mission Importer'!A3481)</f>
        <v>#VALUE!</v>
      </c>
      <c r="B3481" t="e">
        <f>IF(A3481=43,'Mission Importer'!A3481,0)</f>
        <v>#VALUE!</v>
      </c>
      <c r="D3481" t="e">
        <f>SEARCH("shape_name",'Mission Importer'!A3481)</f>
        <v>#VALUE!</v>
      </c>
      <c r="E3481" t="e">
        <f>IF(D3481=43,'Mission Importer'!A3481,0)</f>
        <v>#VALUE!</v>
      </c>
      <c r="G3481" t="e">
        <f>SEARCH("shape_name",'Mission Importer'!A3481)</f>
        <v>#VALUE!</v>
      </c>
      <c r="H3481" t="e">
        <f>IF(G3481=43,'Mission Importer'!A3481,0)</f>
        <v>#VALUE!</v>
      </c>
      <c r="J3481" t="e">
        <f>SEARCH("type",'Mission Importer'!A3481)</f>
        <v>#VALUE!</v>
      </c>
      <c r="K3481" t="e">
        <f>IF(J3481=43,'Mission Importer'!A3481,0)</f>
        <v>#VALUE!</v>
      </c>
      <c r="L3481" t="e">
        <f>SEARCH("category",'Mission Importer'!A3481)</f>
        <v>#VALUE!</v>
      </c>
      <c r="M3481" t="e">
        <f>IF(L3481=43,'Mission Importer'!A3481,0)</f>
        <v>#VALUE!</v>
      </c>
    </row>
    <row r="3482" spans="1:13" x14ac:dyDescent="0.3">
      <c r="A3482" t="e">
        <f>SEARCH("livery",'Mission Importer'!A3482)</f>
        <v>#VALUE!</v>
      </c>
      <c r="B3482" t="e">
        <f>IF(A3482=43,'Mission Importer'!A3482,0)</f>
        <v>#VALUE!</v>
      </c>
      <c r="D3482" t="e">
        <f>SEARCH("shape_name",'Mission Importer'!A3482)</f>
        <v>#VALUE!</v>
      </c>
      <c r="E3482" t="e">
        <f>IF(D3482=43,'Mission Importer'!A3482,0)</f>
        <v>#VALUE!</v>
      </c>
      <c r="G3482" t="e">
        <f>SEARCH("shape_name",'Mission Importer'!A3482)</f>
        <v>#VALUE!</v>
      </c>
      <c r="H3482" t="e">
        <f>IF(G3482=43,'Mission Importer'!A3482,0)</f>
        <v>#VALUE!</v>
      </c>
      <c r="J3482" t="e">
        <f>SEARCH("type",'Mission Importer'!A3482)</f>
        <v>#VALUE!</v>
      </c>
      <c r="K3482" t="e">
        <f>IF(J3482=43,'Mission Importer'!A3482,0)</f>
        <v>#VALUE!</v>
      </c>
      <c r="L3482" t="e">
        <f>SEARCH("category",'Mission Importer'!A3482)</f>
        <v>#VALUE!</v>
      </c>
      <c r="M3482" t="e">
        <f>IF(L3482=43,'Mission Importer'!A3482,0)</f>
        <v>#VALUE!</v>
      </c>
    </row>
    <row r="3483" spans="1:13" x14ac:dyDescent="0.3">
      <c r="A3483" t="e">
        <f>SEARCH("livery",'Mission Importer'!A3483)</f>
        <v>#VALUE!</v>
      </c>
      <c r="B3483" t="e">
        <f>IF(A3483=43,'Mission Importer'!A3483,0)</f>
        <v>#VALUE!</v>
      </c>
      <c r="D3483" t="e">
        <f>SEARCH("shape_name",'Mission Importer'!A3483)</f>
        <v>#VALUE!</v>
      </c>
      <c r="E3483" t="e">
        <f>IF(D3483=43,'Mission Importer'!A3483,0)</f>
        <v>#VALUE!</v>
      </c>
      <c r="G3483" t="e">
        <f>SEARCH("shape_name",'Mission Importer'!A3483)</f>
        <v>#VALUE!</v>
      </c>
      <c r="H3483" t="e">
        <f>IF(G3483=43,'Mission Importer'!A3483,0)</f>
        <v>#VALUE!</v>
      </c>
      <c r="J3483" t="e">
        <f>SEARCH("type",'Mission Importer'!A3483)</f>
        <v>#VALUE!</v>
      </c>
      <c r="K3483" t="e">
        <f>IF(J3483=43,'Mission Importer'!A3483,0)</f>
        <v>#VALUE!</v>
      </c>
      <c r="L3483" t="e">
        <f>SEARCH("category",'Mission Importer'!A3483)</f>
        <v>#VALUE!</v>
      </c>
      <c r="M3483" t="e">
        <f>IF(L3483=43,'Mission Importer'!A3483,0)</f>
        <v>#VALUE!</v>
      </c>
    </row>
    <row r="3484" spans="1:13" x14ac:dyDescent="0.3">
      <c r="A3484" t="e">
        <f>SEARCH("livery",'Mission Importer'!A3484)</f>
        <v>#VALUE!</v>
      </c>
      <c r="B3484" t="e">
        <f>IF(A3484=43,'Mission Importer'!A3484,0)</f>
        <v>#VALUE!</v>
      </c>
      <c r="D3484" t="e">
        <f>SEARCH("shape_name",'Mission Importer'!A3484)</f>
        <v>#VALUE!</v>
      </c>
      <c r="E3484" t="e">
        <f>IF(D3484=43,'Mission Importer'!A3484,0)</f>
        <v>#VALUE!</v>
      </c>
      <c r="G3484" t="e">
        <f>SEARCH("shape_name",'Mission Importer'!A3484)</f>
        <v>#VALUE!</v>
      </c>
      <c r="H3484" t="e">
        <f>IF(G3484=43,'Mission Importer'!A3484,0)</f>
        <v>#VALUE!</v>
      </c>
      <c r="J3484" t="e">
        <f>SEARCH("type",'Mission Importer'!A3484)</f>
        <v>#VALUE!</v>
      </c>
      <c r="K3484" t="e">
        <f>IF(J3484=43,'Mission Importer'!A3484,0)</f>
        <v>#VALUE!</v>
      </c>
      <c r="L3484" t="e">
        <f>SEARCH("category",'Mission Importer'!A3484)</f>
        <v>#VALUE!</v>
      </c>
      <c r="M3484" t="e">
        <f>IF(L3484=43,'Mission Importer'!A3484,0)</f>
        <v>#VALUE!</v>
      </c>
    </row>
    <row r="3485" spans="1:13" x14ac:dyDescent="0.3">
      <c r="A3485" t="e">
        <f>SEARCH("livery",'Mission Importer'!A3485)</f>
        <v>#VALUE!</v>
      </c>
      <c r="B3485" t="e">
        <f>IF(A3485=43,'Mission Importer'!A3485,0)</f>
        <v>#VALUE!</v>
      </c>
      <c r="D3485" t="e">
        <f>SEARCH("shape_name",'Mission Importer'!A3485)</f>
        <v>#VALUE!</v>
      </c>
      <c r="E3485" t="e">
        <f>IF(D3485=43,'Mission Importer'!A3485,0)</f>
        <v>#VALUE!</v>
      </c>
      <c r="G3485" t="e">
        <f>SEARCH("shape_name",'Mission Importer'!A3485)</f>
        <v>#VALUE!</v>
      </c>
      <c r="H3485" t="e">
        <f>IF(G3485=43,'Mission Importer'!A3485,0)</f>
        <v>#VALUE!</v>
      </c>
      <c r="J3485" t="e">
        <f>SEARCH("type",'Mission Importer'!A3485)</f>
        <v>#VALUE!</v>
      </c>
      <c r="K3485" t="e">
        <f>IF(J3485=43,'Mission Importer'!A3485,0)</f>
        <v>#VALUE!</v>
      </c>
      <c r="L3485" t="e">
        <f>SEARCH("category",'Mission Importer'!A3485)</f>
        <v>#VALUE!</v>
      </c>
      <c r="M3485" t="e">
        <f>IF(L3485=43,'Mission Importer'!A3485,0)</f>
        <v>#VALUE!</v>
      </c>
    </row>
    <row r="3486" spans="1:13" x14ac:dyDescent="0.3">
      <c r="A3486">
        <f>SEARCH("livery",'Mission Importer'!A3486)</f>
        <v>43</v>
      </c>
      <c r="B3486" t="str">
        <f>IF(A3486=43,'Mission Importer'!A3486,0)</f>
        <v xml:space="preserve">                                        ["livery_id"] = "summer",</v>
      </c>
      <c r="D3486" t="e">
        <f>SEARCH("shape_name",'Mission Importer'!A3486)</f>
        <v>#VALUE!</v>
      </c>
      <c r="E3486" t="e">
        <f>IF(D3486=43,'Mission Importer'!A3486,0)</f>
        <v>#VALUE!</v>
      </c>
      <c r="G3486" t="e">
        <f>SEARCH("shape_name",'Mission Importer'!A3486)</f>
        <v>#VALUE!</v>
      </c>
      <c r="H3486" t="e">
        <f>IF(G3486=43,'Mission Importer'!A3486,0)</f>
        <v>#VALUE!</v>
      </c>
      <c r="J3486" t="e">
        <f>SEARCH("type",'Mission Importer'!A3486)</f>
        <v>#VALUE!</v>
      </c>
      <c r="K3486" t="e">
        <f>IF(J3486=43,'Mission Importer'!A3486,0)</f>
        <v>#VALUE!</v>
      </c>
      <c r="L3486" t="e">
        <f>SEARCH("category",'Mission Importer'!A3486)</f>
        <v>#VALUE!</v>
      </c>
      <c r="M3486" t="e">
        <f>IF(L3486=43,'Mission Importer'!A3486,0)</f>
        <v>#VALUE!</v>
      </c>
    </row>
    <row r="3487" spans="1:13" x14ac:dyDescent="0.3">
      <c r="A3487" t="e">
        <f>SEARCH("livery",'Mission Importer'!A3487)</f>
        <v>#VALUE!</v>
      </c>
      <c r="B3487" t="e">
        <f>IF(A3487=43,'Mission Importer'!A3487,0)</f>
        <v>#VALUE!</v>
      </c>
      <c r="D3487" t="e">
        <f>SEARCH("shape_name",'Mission Importer'!A3487)</f>
        <v>#VALUE!</v>
      </c>
      <c r="E3487" t="e">
        <f>IF(D3487=43,'Mission Importer'!A3487,0)</f>
        <v>#VALUE!</v>
      </c>
      <c r="G3487" t="e">
        <f>SEARCH("shape_name",'Mission Importer'!A3487)</f>
        <v>#VALUE!</v>
      </c>
      <c r="H3487" t="e">
        <f>IF(G3487=43,'Mission Importer'!A3487,0)</f>
        <v>#VALUE!</v>
      </c>
      <c r="J3487" t="e">
        <f>SEARCH("type",'Mission Importer'!A3487)</f>
        <v>#VALUE!</v>
      </c>
      <c r="K3487" t="e">
        <f>IF(J3487=43,'Mission Importer'!A3487,0)</f>
        <v>#VALUE!</v>
      </c>
      <c r="L3487">
        <f>SEARCH("category",'Mission Importer'!A3487)</f>
        <v>43</v>
      </c>
      <c r="M3487" t="str">
        <f>IF(L3487=43,'Mission Importer'!A3487,0)</f>
        <v xml:space="preserve">                                        ["category"] = "Armor",</v>
      </c>
    </row>
    <row r="3488" spans="1:13" x14ac:dyDescent="0.3">
      <c r="A3488" t="e">
        <f>SEARCH("livery",'Mission Importer'!A3488)</f>
        <v>#VALUE!</v>
      </c>
      <c r="B3488" t="e">
        <f>IF(A3488=43,'Mission Importer'!A3488,0)</f>
        <v>#VALUE!</v>
      </c>
      <c r="D3488" t="e">
        <f>SEARCH("shape_name",'Mission Importer'!A3488)</f>
        <v>#VALUE!</v>
      </c>
      <c r="E3488" t="e">
        <f>IF(D3488=43,'Mission Importer'!A3488,0)</f>
        <v>#VALUE!</v>
      </c>
      <c r="G3488" t="e">
        <f>SEARCH("shape_name",'Mission Importer'!A3488)</f>
        <v>#VALUE!</v>
      </c>
      <c r="H3488" t="e">
        <f>IF(G3488=43,'Mission Importer'!A3488,0)</f>
        <v>#VALUE!</v>
      </c>
      <c r="J3488">
        <f>SEARCH("type",'Mission Importer'!A3488)</f>
        <v>43</v>
      </c>
      <c r="K3488" t="str">
        <f>IF(J3488=43,'Mission Importer'!A3488,0)</f>
        <v xml:space="preserve">                                        ["type"] = "BMP-2",</v>
      </c>
      <c r="L3488" t="e">
        <f>SEARCH("category",'Mission Importer'!A3488)</f>
        <v>#VALUE!</v>
      </c>
      <c r="M3488" t="e">
        <f>IF(L3488=43,'Mission Importer'!A3488,0)</f>
        <v>#VALUE!</v>
      </c>
    </row>
    <row r="3489" spans="1:13" x14ac:dyDescent="0.3">
      <c r="A3489" t="e">
        <f>SEARCH("livery",'Mission Importer'!A3489)</f>
        <v>#VALUE!</v>
      </c>
      <c r="B3489" t="e">
        <f>IF(A3489=43,'Mission Importer'!A3489,0)</f>
        <v>#VALUE!</v>
      </c>
      <c r="D3489" t="e">
        <f>SEARCH("shape_name",'Mission Importer'!A3489)</f>
        <v>#VALUE!</v>
      </c>
      <c r="E3489" t="e">
        <f>IF(D3489=43,'Mission Importer'!A3489,0)</f>
        <v>#VALUE!</v>
      </c>
      <c r="G3489" t="e">
        <f>SEARCH("shape_name",'Mission Importer'!A3489)</f>
        <v>#VALUE!</v>
      </c>
      <c r="H3489" t="e">
        <f>IF(G3489=43,'Mission Importer'!A3489,0)</f>
        <v>#VALUE!</v>
      </c>
      <c r="J3489" t="e">
        <f>SEARCH("type",'Mission Importer'!A3489)</f>
        <v>#VALUE!</v>
      </c>
      <c r="K3489" t="e">
        <f>IF(J3489=43,'Mission Importer'!A3489,0)</f>
        <v>#VALUE!</v>
      </c>
      <c r="L3489" t="e">
        <f>SEARCH("category",'Mission Importer'!A3489)</f>
        <v>#VALUE!</v>
      </c>
      <c r="M3489" t="e">
        <f>IF(L3489=43,'Mission Importer'!A3489,0)</f>
        <v>#VALUE!</v>
      </c>
    </row>
    <row r="3490" spans="1:13" x14ac:dyDescent="0.3">
      <c r="A3490" t="e">
        <f>SEARCH("livery",'Mission Importer'!A3490)</f>
        <v>#VALUE!</v>
      </c>
      <c r="B3490" t="e">
        <f>IF(A3490=43,'Mission Importer'!A3490,0)</f>
        <v>#VALUE!</v>
      </c>
      <c r="D3490" t="e">
        <f>SEARCH("shape_name",'Mission Importer'!A3490)</f>
        <v>#VALUE!</v>
      </c>
      <c r="E3490" t="e">
        <f>IF(D3490=43,'Mission Importer'!A3490,0)</f>
        <v>#VALUE!</v>
      </c>
      <c r="G3490" t="e">
        <f>SEARCH("shape_name",'Mission Importer'!A3490)</f>
        <v>#VALUE!</v>
      </c>
      <c r="H3490" t="e">
        <f>IF(G3490=43,'Mission Importer'!A3490,0)</f>
        <v>#VALUE!</v>
      </c>
      <c r="J3490" t="e">
        <f>SEARCH("type",'Mission Importer'!A3490)</f>
        <v>#VALUE!</v>
      </c>
      <c r="K3490" t="e">
        <f>IF(J3490=43,'Mission Importer'!A3490,0)</f>
        <v>#VALUE!</v>
      </c>
      <c r="L3490" t="e">
        <f>SEARCH("category",'Mission Importer'!A3490)</f>
        <v>#VALUE!</v>
      </c>
      <c r="M3490" t="e">
        <f>IF(L3490=43,'Mission Importer'!A3490,0)</f>
        <v>#VALUE!</v>
      </c>
    </row>
    <row r="3491" spans="1:13" x14ac:dyDescent="0.3">
      <c r="A3491" t="e">
        <f>SEARCH("livery",'Mission Importer'!A3491)</f>
        <v>#VALUE!</v>
      </c>
      <c r="B3491" t="e">
        <f>IF(A3491=43,'Mission Importer'!A3491,0)</f>
        <v>#VALUE!</v>
      </c>
      <c r="D3491" t="e">
        <f>SEARCH("shape_name",'Mission Importer'!A3491)</f>
        <v>#VALUE!</v>
      </c>
      <c r="E3491" t="e">
        <f>IF(D3491=43,'Mission Importer'!A3491,0)</f>
        <v>#VALUE!</v>
      </c>
      <c r="G3491" t="e">
        <f>SEARCH("shape_name",'Mission Importer'!A3491)</f>
        <v>#VALUE!</v>
      </c>
      <c r="H3491" t="e">
        <f>IF(G3491=43,'Mission Importer'!A3491,0)</f>
        <v>#VALUE!</v>
      </c>
      <c r="J3491" t="e">
        <f>SEARCH("type",'Mission Importer'!A3491)</f>
        <v>#VALUE!</v>
      </c>
      <c r="K3491" t="e">
        <f>IF(J3491=43,'Mission Importer'!A3491,0)</f>
        <v>#VALUE!</v>
      </c>
      <c r="L3491" t="e">
        <f>SEARCH("category",'Mission Importer'!A3491)</f>
        <v>#VALUE!</v>
      </c>
      <c r="M3491" t="e">
        <f>IF(L3491=43,'Mission Importer'!A3491,0)</f>
        <v>#VALUE!</v>
      </c>
    </row>
    <row r="3492" spans="1:13" x14ac:dyDescent="0.3">
      <c r="A3492" t="e">
        <f>SEARCH("livery",'Mission Importer'!A3492)</f>
        <v>#VALUE!</v>
      </c>
      <c r="B3492" t="e">
        <f>IF(A3492=43,'Mission Importer'!A3492,0)</f>
        <v>#VALUE!</v>
      </c>
      <c r="D3492" t="e">
        <f>SEARCH("shape_name",'Mission Importer'!A3492)</f>
        <v>#VALUE!</v>
      </c>
      <c r="E3492" t="e">
        <f>IF(D3492=43,'Mission Importer'!A3492,0)</f>
        <v>#VALUE!</v>
      </c>
      <c r="G3492" t="e">
        <f>SEARCH("shape_name",'Mission Importer'!A3492)</f>
        <v>#VALUE!</v>
      </c>
      <c r="H3492" t="e">
        <f>IF(G3492=43,'Mission Importer'!A3492,0)</f>
        <v>#VALUE!</v>
      </c>
      <c r="J3492" t="e">
        <f>SEARCH("type",'Mission Importer'!A3492)</f>
        <v>#VALUE!</v>
      </c>
      <c r="K3492" t="e">
        <f>IF(J3492=43,'Mission Importer'!A3492,0)</f>
        <v>#VALUE!</v>
      </c>
      <c r="L3492" t="e">
        <f>SEARCH("category",'Mission Importer'!A3492)</f>
        <v>#VALUE!</v>
      </c>
      <c r="M3492" t="e">
        <f>IF(L3492=43,'Mission Importer'!A3492,0)</f>
        <v>#VALUE!</v>
      </c>
    </row>
    <row r="3493" spans="1:13" x14ac:dyDescent="0.3">
      <c r="A3493" t="e">
        <f>SEARCH("livery",'Mission Importer'!A3493)</f>
        <v>#VALUE!</v>
      </c>
      <c r="B3493" t="e">
        <f>IF(A3493=43,'Mission Importer'!A3493,0)</f>
        <v>#VALUE!</v>
      </c>
      <c r="D3493" t="e">
        <f>SEARCH("shape_name",'Mission Importer'!A3493)</f>
        <v>#VALUE!</v>
      </c>
      <c r="E3493" t="e">
        <f>IF(D3493=43,'Mission Importer'!A3493,0)</f>
        <v>#VALUE!</v>
      </c>
      <c r="G3493" t="e">
        <f>SEARCH("shape_name",'Mission Importer'!A3493)</f>
        <v>#VALUE!</v>
      </c>
      <c r="H3493" t="e">
        <f>IF(G3493=43,'Mission Importer'!A3493,0)</f>
        <v>#VALUE!</v>
      </c>
      <c r="J3493" t="e">
        <f>SEARCH("type",'Mission Importer'!A3493)</f>
        <v>#VALUE!</v>
      </c>
      <c r="K3493" t="e">
        <f>IF(J3493=43,'Mission Importer'!A3493,0)</f>
        <v>#VALUE!</v>
      </c>
      <c r="L3493" t="e">
        <f>SEARCH("category",'Mission Importer'!A3493)</f>
        <v>#VALUE!</v>
      </c>
      <c r="M3493" t="e">
        <f>IF(L3493=43,'Mission Importer'!A3493,0)</f>
        <v>#VALUE!</v>
      </c>
    </row>
    <row r="3494" spans="1:13" x14ac:dyDescent="0.3">
      <c r="A3494" t="e">
        <f>SEARCH("livery",'Mission Importer'!A3494)</f>
        <v>#VALUE!</v>
      </c>
      <c r="B3494" t="e">
        <f>IF(A3494=43,'Mission Importer'!A3494,0)</f>
        <v>#VALUE!</v>
      </c>
      <c r="D3494" t="e">
        <f>SEARCH("shape_name",'Mission Importer'!A3494)</f>
        <v>#VALUE!</v>
      </c>
      <c r="E3494" t="e">
        <f>IF(D3494=43,'Mission Importer'!A3494,0)</f>
        <v>#VALUE!</v>
      </c>
      <c r="G3494" t="e">
        <f>SEARCH("shape_name",'Mission Importer'!A3494)</f>
        <v>#VALUE!</v>
      </c>
      <c r="H3494" t="e">
        <f>IF(G3494=43,'Mission Importer'!A3494,0)</f>
        <v>#VALUE!</v>
      </c>
      <c r="J3494" t="e">
        <f>SEARCH("type",'Mission Importer'!A3494)</f>
        <v>#VALUE!</v>
      </c>
      <c r="K3494" t="e">
        <f>IF(J3494=43,'Mission Importer'!A3494,0)</f>
        <v>#VALUE!</v>
      </c>
      <c r="L3494" t="e">
        <f>SEARCH("category",'Mission Importer'!A3494)</f>
        <v>#VALUE!</v>
      </c>
      <c r="M3494" t="e">
        <f>IF(L3494=43,'Mission Importer'!A3494,0)</f>
        <v>#VALUE!</v>
      </c>
    </row>
    <row r="3495" spans="1:13" x14ac:dyDescent="0.3">
      <c r="A3495" t="e">
        <f>SEARCH("livery",'Mission Importer'!A3495)</f>
        <v>#VALUE!</v>
      </c>
      <c r="B3495" t="e">
        <f>IF(A3495=43,'Mission Importer'!A3495,0)</f>
        <v>#VALUE!</v>
      </c>
      <c r="D3495" t="e">
        <f>SEARCH("shape_name",'Mission Importer'!A3495)</f>
        <v>#VALUE!</v>
      </c>
      <c r="E3495" t="e">
        <f>IF(D3495=43,'Mission Importer'!A3495,0)</f>
        <v>#VALUE!</v>
      </c>
      <c r="G3495" t="e">
        <f>SEARCH("shape_name",'Mission Importer'!A3495)</f>
        <v>#VALUE!</v>
      </c>
      <c r="H3495" t="e">
        <f>IF(G3495=43,'Mission Importer'!A3495,0)</f>
        <v>#VALUE!</v>
      </c>
      <c r="J3495" t="e">
        <f>SEARCH("type",'Mission Importer'!A3495)</f>
        <v>#VALUE!</v>
      </c>
      <c r="K3495" t="e">
        <f>IF(J3495=43,'Mission Importer'!A3495,0)</f>
        <v>#VALUE!</v>
      </c>
      <c r="L3495" t="e">
        <f>SEARCH("category",'Mission Importer'!A3495)</f>
        <v>#VALUE!</v>
      </c>
      <c r="M3495" t="e">
        <f>IF(L3495=43,'Mission Importer'!A3495,0)</f>
        <v>#VALUE!</v>
      </c>
    </row>
    <row r="3496" spans="1:13" x14ac:dyDescent="0.3">
      <c r="A3496" t="e">
        <f>SEARCH("livery",'Mission Importer'!A3496)</f>
        <v>#VALUE!</v>
      </c>
      <c r="B3496" t="e">
        <f>IF(A3496=43,'Mission Importer'!A3496,0)</f>
        <v>#VALUE!</v>
      </c>
      <c r="D3496" t="e">
        <f>SEARCH("shape_name",'Mission Importer'!A3496)</f>
        <v>#VALUE!</v>
      </c>
      <c r="E3496" t="e">
        <f>IF(D3496=43,'Mission Importer'!A3496,0)</f>
        <v>#VALUE!</v>
      </c>
      <c r="G3496" t="e">
        <f>SEARCH("shape_name",'Mission Importer'!A3496)</f>
        <v>#VALUE!</v>
      </c>
      <c r="H3496" t="e">
        <f>IF(G3496=43,'Mission Importer'!A3496,0)</f>
        <v>#VALUE!</v>
      </c>
      <c r="J3496" t="e">
        <f>SEARCH("type",'Mission Importer'!A3496)</f>
        <v>#VALUE!</v>
      </c>
      <c r="K3496" t="e">
        <f>IF(J3496=43,'Mission Importer'!A3496,0)</f>
        <v>#VALUE!</v>
      </c>
      <c r="L3496" t="e">
        <f>SEARCH("category",'Mission Importer'!A3496)</f>
        <v>#VALUE!</v>
      </c>
      <c r="M3496" t="e">
        <f>IF(L3496=43,'Mission Importer'!A3496,0)</f>
        <v>#VALUE!</v>
      </c>
    </row>
    <row r="3497" spans="1:13" x14ac:dyDescent="0.3">
      <c r="A3497" t="e">
        <f>SEARCH("livery",'Mission Importer'!A3497)</f>
        <v>#VALUE!</v>
      </c>
      <c r="B3497" t="e">
        <f>IF(A3497=43,'Mission Importer'!A3497,0)</f>
        <v>#VALUE!</v>
      </c>
      <c r="D3497" t="e">
        <f>SEARCH("shape_name",'Mission Importer'!A3497)</f>
        <v>#VALUE!</v>
      </c>
      <c r="E3497" t="e">
        <f>IF(D3497=43,'Mission Importer'!A3497,0)</f>
        <v>#VALUE!</v>
      </c>
      <c r="G3497" t="e">
        <f>SEARCH("shape_name",'Mission Importer'!A3497)</f>
        <v>#VALUE!</v>
      </c>
      <c r="H3497" t="e">
        <f>IF(G3497=43,'Mission Importer'!A3497,0)</f>
        <v>#VALUE!</v>
      </c>
      <c r="J3497" t="e">
        <f>SEARCH("type",'Mission Importer'!A3497)</f>
        <v>#VALUE!</v>
      </c>
      <c r="K3497" t="e">
        <f>IF(J3497=43,'Mission Importer'!A3497,0)</f>
        <v>#VALUE!</v>
      </c>
      <c r="L3497" t="e">
        <f>SEARCH("category",'Mission Importer'!A3497)</f>
        <v>#VALUE!</v>
      </c>
      <c r="M3497" t="e">
        <f>IF(L3497=43,'Mission Importer'!A3497,0)</f>
        <v>#VALUE!</v>
      </c>
    </row>
    <row r="3498" spans="1:13" x14ac:dyDescent="0.3">
      <c r="A3498" t="e">
        <f>SEARCH("livery",'Mission Importer'!A3498)</f>
        <v>#VALUE!</v>
      </c>
      <c r="B3498" t="e">
        <f>IF(A3498=43,'Mission Importer'!A3498,0)</f>
        <v>#VALUE!</v>
      </c>
      <c r="D3498" t="e">
        <f>SEARCH("shape_name",'Mission Importer'!A3498)</f>
        <v>#VALUE!</v>
      </c>
      <c r="E3498" t="e">
        <f>IF(D3498=43,'Mission Importer'!A3498,0)</f>
        <v>#VALUE!</v>
      </c>
      <c r="G3498" t="e">
        <f>SEARCH("shape_name",'Mission Importer'!A3498)</f>
        <v>#VALUE!</v>
      </c>
      <c r="H3498" t="e">
        <f>IF(G3498=43,'Mission Importer'!A3498,0)</f>
        <v>#VALUE!</v>
      </c>
      <c r="J3498" t="e">
        <f>SEARCH("type",'Mission Importer'!A3498)</f>
        <v>#VALUE!</v>
      </c>
      <c r="K3498" t="e">
        <f>IF(J3498=43,'Mission Importer'!A3498,0)</f>
        <v>#VALUE!</v>
      </c>
      <c r="L3498" t="e">
        <f>SEARCH("category",'Mission Importer'!A3498)</f>
        <v>#VALUE!</v>
      </c>
      <c r="M3498" t="e">
        <f>IF(L3498=43,'Mission Importer'!A3498,0)</f>
        <v>#VALUE!</v>
      </c>
    </row>
    <row r="3499" spans="1:13" x14ac:dyDescent="0.3">
      <c r="A3499" t="e">
        <f>SEARCH("livery",'Mission Importer'!A3499)</f>
        <v>#VALUE!</v>
      </c>
      <c r="B3499" t="e">
        <f>IF(A3499=43,'Mission Importer'!A3499,0)</f>
        <v>#VALUE!</v>
      </c>
      <c r="D3499" t="e">
        <f>SEARCH("shape_name",'Mission Importer'!A3499)</f>
        <v>#VALUE!</v>
      </c>
      <c r="E3499" t="e">
        <f>IF(D3499=43,'Mission Importer'!A3499,0)</f>
        <v>#VALUE!</v>
      </c>
      <c r="G3499" t="e">
        <f>SEARCH("shape_name",'Mission Importer'!A3499)</f>
        <v>#VALUE!</v>
      </c>
      <c r="H3499" t="e">
        <f>IF(G3499=43,'Mission Importer'!A3499,0)</f>
        <v>#VALUE!</v>
      </c>
      <c r="J3499" t="e">
        <f>SEARCH("type",'Mission Importer'!A3499)</f>
        <v>#VALUE!</v>
      </c>
      <c r="K3499" t="e">
        <f>IF(J3499=43,'Mission Importer'!A3499,0)</f>
        <v>#VALUE!</v>
      </c>
      <c r="L3499" t="e">
        <f>SEARCH("category",'Mission Importer'!A3499)</f>
        <v>#VALUE!</v>
      </c>
      <c r="M3499" t="e">
        <f>IF(L3499=43,'Mission Importer'!A3499,0)</f>
        <v>#VALUE!</v>
      </c>
    </row>
    <row r="3500" spans="1:13" x14ac:dyDescent="0.3">
      <c r="A3500" t="e">
        <f>SEARCH("livery",'Mission Importer'!A3500)</f>
        <v>#VALUE!</v>
      </c>
      <c r="B3500" t="e">
        <f>IF(A3500=43,'Mission Importer'!A3500,0)</f>
        <v>#VALUE!</v>
      </c>
      <c r="D3500" t="e">
        <f>SEARCH("shape_name",'Mission Importer'!A3500)</f>
        <v>#VALUE!</v>
      </c>
      <c r="E3500" t="e">
        <f>IF(D3500=43,'Mission Importer'!A3500,0)</f>
        <v>#VALUE!</v>
      </c>
      <c r="G3500" t="e">
        <f>SEARCH("shape_name",'Mission Importer'!A3500)</f>
        <v>#VALUE!</v>
      </c>
      <c r="H3500" t="e">
        <f>IF(G3500=43,'Mission Importer'!A3500,0)</f>
        <v>#VALUE!</v>
      </c>
      <c r="J3500" t="e">
        <f>SEARCH("type",'Mission Importer'!A3500)</f>
        <v>#VALUE!</v>
      </c>
      <c r="K3500" t="e">
        <f>IF(J3500=43,'Mission Importer'!A3500,0)</f>
        <v>#VALUE!</v>
      </c>
      <c r="L3500" t="e">
        <f>SEARCH("category",'Mission Importer'!A3500)</f>
        <v>#VALUE!</v>
      </c>
      <c r="M3500" t="e">
        <f>IF(L3500=43,'Mission Importer'!A3500,0)</f>
        <v>#VALUE!</v>
      </c>
    </row>
    <row r="3501" spans="1:13" x14ac:dyDescent="0.3">
      <c r="A3501" t="e">
        <f>SEARCH("livery",'Mission Importer'!A3501)</f>
        <v>#VALUE!</v>
      </c>
      <c r="B3501" t="e">
        <f>IF(A3501=43,'Mission Importer'!A3501,0)</f>
        <v>#VALUE!</v>
      </c>
      <c r="D3501" t="e">
        <f>SEARCH("shape_name",'Mission Importer'!A3501)</f>
        <v>#VALUE!</v>
      </c>
      <c r="E3501" t="e">
        <f>IF(D3501=43,'Mission Importer'!A3501,0)</f>
        <v>#VALUE!</v>
      </c>
      <c r="G3501" t="e">
        <f>SEARCH("shape_name",'Mission Importer'!A3501)</f>
        <v>#VALUE!</v>
      </c>
      <c r="H3501" t="e">
        <f>IF(G3501=43,'Mission Importer'!A3501,0)</f>
        <v>#VALUE!</v>
      </c>
      <c r="J3501" t="e">
        <f>SEARCH("type",'Mission Importer'!A3501)</f>
        <v>#VALUE!</v>
      </c>
      <c r="K3501" t="e">
        <f>IF(J3501=43,'Mission Importer'!A3501,0)</f>
        <v>#VALUE!</v>
      </c>
      <c r="L3501" t="e">
        <f>SEARCH("category",'Mission Importer'!A3501)</f>
        <v>#VALUE!</v>
      </c>
      <c r="M3501" t="e">
        <f>IF(L3501=43,'Mission Importer'!A3501,0)</f>
        <v>#VALUE!</v>
      </c>
    </row>
    <row r="3502" spans="1:13" x14ac:dyDescent="0.3">
      <c r="A3502" t="e">
        <f>SEARCH("livery",'Mission Importer'!A3502)</f>
        <v>#VALUE!</v>
      </c>
      <c r="B3502" t="e">
        <f>IF(A3502=43,'Mission Importer'!A3502,0)</f>
        <v>#VALUE!</v>
      </c>
      <c r="D3502" t="e">
        <f>SEARCH("shape_name",'Mission Importer'!A3502)</f>
        <v>#VALUE!</v>
      </c>
      <c r="E3502" t="e">
        <f>IF(D3502=43,'Mission Importer'!A3502,0)</f>
        <v>#VALUE!</v>
      </c>
      <c r="G3502" t="e">
        <f>SEARCH("shape_name",'Mission Importer'!A3502)</f>
        <v>#VALUE!</v>
      </c>
      <c r="H3502" t="e">
        <f>IF(G3502=43,'Mission Importer'!A3502,0)</f>
        <v>#VALUE!</v>
      </c>
      <c r="J3502" t="e">
        <f>SEARCH("type",'Mission Importer'!A3502)</f>
        <v>#VALUE!</v>
      </c>
      <c r="K3502" t="e">
        <f>IF(J3502=43,'Mission Importer'!A3502,0)</f>
        <v>#VALUE!</v>
      </c>
      <c r="L3502" t="e">
        <f>SEARCH("category",'Mission Importer'!A3502)</f>
        <v>#VALUE!</v>
      </c>
      <c r="M3502" t="e">
        <f>IF(L3502=43,'Mission Importer'!A3502,0)</f>
        <v>#VALUE!</v>
      </c>
    </row>
    <row r="3503" spans="1:13" x14ac:dyDescent="0.3">
      <c r="A3503" t="e">
        <f>SEARCH("livery",'Mission Importer'!A3503)</f>
        <v>#VALUE!</v>
      </c>
      <c r="B3503" t="e">
        <f>IF(A3503=43,'Mission Importer'!A3503,0)</f>
        <v>#VALUE!</v>
      </c>
      <c r="D3503" t="e">
        <f>SEARCH("shape_name",'Mission Importer'!A3503)</f>
        <v>#VALUE!</v>
      </c>
      <c r="E3503" t="e">
        <f>IF(D3503=43,'Mission Importer'!A3503,0)</f>
        <v>#VALUE!</v>
      </c>
      <c r="G3503" t="e">
        <f>SEARCH("shape_name",'Mission Importer'!A3503)</f>
        <v>#VALUE!</v>
      </c>
      <c r="H3503" t="e">
        <f>IF(G3503=43,'Mission Importer'!A3503,0)</f>
        <v>#VALUE!</v>
      </c>
      <c r="J3503" t="e">
        <f>SEARCH("type",'Mission Importer'!A3503)</f>
        <v>#VALUE!</v>
      </c>
      <c r="K3503" t="e">
        <f>IF(J3503=43,'Mission Importer'!A3503,0)</f>
        <v>#VALUE!</v>
      </c>
      <c r="L3503" t="e">
        <f>SEARCH("category",'Mission Importer'!A3503)</f>
        <v>#VALUE!</v>
      </c>
      <c r="M3503" t="e">
        <f>IF(L3503=43,'Mission Importer'!A3503,0)</f>
        <v>#VALUE!</v>
      </c>
    </row>
    <row r="3504" spans="1:13" x14ac:dyDescent="0.3">
      <c r="A3504" t="e">
        <f>SEARCH("livery",'Mission Importer'!A3504)</f>
        <v>#VALUE!</v>
      </c>
      <c r="B3504" t="e">
        <f>IF(A3504=43,'Mission Importer'!A3504,0)</f>
        <v>#VALUE!</v>
      </c>
      <c r="D3504" t="e">
        <f>SEARCH("shape_name",'Mission Importer'!A3504)</f>
        <v>#VALUE!</v>
      </c>
      <c r="E3504" t="e">
        <f>IF(D3504=43,'Mission Importer'!A3504,0)</f>
        <v>#VALUE!</v>
      </c>
      <c r="G3504" t="e">
        <f>SEARCH("shape_name",'Mission Importer'!A3504)</f>
        <v>#VALUE!</v>
      </c>
      <c r="H3504" t="e">
        <f>IF(G3504=43,'Mission Importer'!A3504,0)</f>
        <v>#VALUE!</v>
      </c>
      <c r="J3504" t="e">
        <f>SEARCH("type",'Mission Importer'!A3504)</f>
        <v>#VALUE!</v>
      </c>
      <c r="K3504" t="e">
        <f>IF(J3504=43,'Mission Importer'!A3504,0)</f>
        <v>#VALUE!</v>
      </c>
      <c r="L3504" t="e">
        <f>SEARCH("category",'Mission Importer'!A3504)</f>
        <v>#VALUE!</v>
      </c>
      <c r="M3504" t="e">
        <f>IF(L3504=43,'Mission Importer'!A3504,0)</f>
        <v>#VALUE!</v>
      </c>
    </row>
    <row r="3505" spans="1:13" x14ac:dyDescent="0.3">
      <c r="A3505" t="e">
        <f>SEARCH("livery",'Mission Importer'!A3505)</f>
        <v>#VALUE!</v>
      </c>
      <c r="B3505" t="e">
        <f>IF(A3505=43,'Mission Importer'!A3505,0)</f>
        <v>#VALUE!</v>
      </c>
      <c r="D3505" t="e">
        <f>SEARCH("shape_name",'Mission Importer'!A3505)</f>
        <v>#VALUE!</v>
      </c>
      <c r="E3505" t="e">
        <f>IF(D3505=43,'Mission Importer'!A3505,0)</f>
        <v>#VALUE!</v>
      </c>
      <c r="G3505" t="e">
        <f>SEARCH("shape_name",'Mission Importer'!A3505)</f>
        <v>#VALUE!</v>
      </c>
      <c r="H3505" t="e">
        <f>IF(G3505=43,'Mission Importer'!A3505,0)</f>
        <v>#VALUE!</v>
      </c>
      <c r="J3505" t="e">
        <f>SEARCH("type",'Mission Importer'!A3505)</f>
        <v>#VALUE!</v>
      </c>
      <c r="K3505" t="e">
        <f>IF(J3505=43,'Mission Importer'!A3505,0)</f>
        <v>#VALUE!</v>
      </c>
      <c r="L3505" t="e">
        <f>SEARCH("category",'Mission Importer'!A3505)</f>
        <v>#VALUE!</v>
      </c>
      <c r="M3505" t="e">
        <f>IF(L3505=43,'Mission Importer'!A3505,0)</f>
        <v>#VALUE!</v>
      </c>
    </row>
    <row r="3506" spans="1:13" x14ac:dyDescent="0.3">
      <c r="A3506" t="e">
        <f>SEARCH("livery",'Mission Importer'!A3506)</f>
        <v>#VALUE!</v>
      </c>
      <c r="B3506" t="e">
        <f>IF(A3506=43,'Mission Importer'!A3506,0)</f>
        <v>#VALUE!</v>
      </c>
      <c r="D3506" t="e">
        <f>SEARCH("shape_name",'Mission Importer'!A3506)</f>
        <v>#VALUE!</v>
      </c>
      <c r="E3506" t="e">
        <f>IF(D3506=43,'Mission Importer'!A3506,0)</f>
        <v>#VALUE!</v>
      </c>
      <c r="G3506" t="e">
        <f>SEARCH("shape_name",'Mission Importer'!A3506)</f>
        <v>#VALUE!</v>
      </c>
      <c r="H3506" t="e">
        <f>IF(G3506=43,'Mission Importer'!A3506,0)</f>
        <v>#VALUE!</v>
      </c>
      <c r="J3506" t="e">
        <f>SEARCH("type",'Mission Importer'!A3506)</f>
        <v>#VALUE!</v>
      </c>
      <c r="K3506" t="e">
        <f>IF(J3506=43,'Mission Importer'!A3506,0)</f>
        <v>#VALUE!</v>
      </c>
      <c r="L3506" t="e">
        <f>SEARCH("category",'Mission Importer'!A3506)</f>
        <v>#VALUE!</v>
      </c>
      <c r="M3506" t="e">
        <f>IF(L3506=43,'Mission Importer'!A3506,0)</f>
        <v>#VALUE!</v>
      </c>
    </row>
    <row r="3507" spans="1:13" x14ac:dyDescent="0.3">
      <c r="A3507" t="e">
        <f>SEARCH("livery",'Mission Importer'!A3507)</f>
        <v>#VALUE!</v>
      </c>
      <c r="B3507" t="e">
        <f>IF(A3507=43,'Mission Importer'!A3507,0)</f>
        <v>#VALUE!</v>
      </c>
      <c r="D3507" t="e">
        <f>SEARCH("shape_name",'Mission Importer'!A3507)</f>
        <v>#VALUE!</v>
      </c>
      <c r="E3507" t="e">
        <f>IF(D3507=43,'Mission Importer'!A3507,0)</f>
        <v>#VALUE!</v>
      </c>
      <c r="G3507" t="e">
        <f>SEARCH("shape_name",'Mission Importer'!A3507)</f>
        <v>#VALUE!</v>
      </c>
      <c r="H3507" t="e">
        <f>IF(G3507=43,'Mission Importer'!A3507,0)</f>
        <v>#VALUE!</v>
      </c>
      <c r="J3507" t="e">
        <f>SEARCH("type",'Mission Importer'!A3507)</f>
        <v>#VALUE!</v>
      </c>
      <c r="K3507" t="e">
        <f>IF(J3507=43,'Mission Importer'!A3507,0)</f>
        <v>#VALUE!</v>
      </c>
      <c r="L3507" t="e">
        <f>SEARCH("category",'Mission Importer'!A3507)</f>
        <v>#VALUE!</v>
      </c>
      <c r="M3507" t="e">
        <f>IF(L3507=43,'Mission Importer'!A3507,0)</f>
        <v>#VALUE!</v>
      </c>
    </row>
    <row r="3508" spans="1:13" x14ac:dyDescent="0.3">
      <c r="A3508" t="e">
        <f>SEARCH("livery",'Mission Importer'!A3508)</f>
        <v>#VALUE!</v>
      </c>
      <c r="B3508" t="e">
        <f>IF(A3508=43,'Mission Importer'!A3508,0)</f>
        <v>#VALUE!</v>
      </c>
      <c r="D3508" t="e">
        <f>SEARCH("shape_name",'Mission Importer'!A3508)</f>
        <v>#VALUE!</v>
      </c>
      <c r="E3508" t="e">
        <f>IF(D3508=43,'Mission Importer'!A3508,0)</f>
        <v>#VALUE!</v>
      </c>
      <c r="G3508" t="e">
        <f>SEARCH("shape_name",'Mission Importer'!A3508)</f>
        <v>#VALUE!</v>
      </c>
      <c r="H3508" t="e">
        <f>IF(G3508=43,'Mission Importer'!A3508,0)</f>
        <v>#VALUE!</v>
      </c>
      <c r="J3508" t="e">
        <f>SEARCH("type",'Mission Importer'!A3508)</f>
        <v>#VALUE!</v>
      </c>
      <c r="K3508" t="e">
        <f>IF(J3508=43,'Mission Importer'!A3508,0)</f>
        <v>#VALUE!</v>
      </c>
      <c r="L3508" t="e">
        <f>SEARCH("category",'Mission Importer'!A3508)</f>
        <v>#VALUE!</v>
      </c>
      <c r="M3508" t="e">
        <f>IF(L3508=43,'Mission Importer'!A3508,0)</f>
        <v>#VALUE!</v>
      </c>
    </row>
    <row r="3509" spans="1:13" x14ac:dyDescent="0.3">
      <c r="A3509" t="e">
        <f>SEARCH("livery",'Mission Importer'!A3509)</f>
        <v>#VALUE!</v>
      </c>
      <c r="B3509" t="e">
        <f>IF(A3509=43,'Mission Importer'!A3509,0)</f>
        <v>#VALUE!</v>
      </c>
      <c r="D3509" t="e">
        <f>SEARCH("shape_name",'Mission Importer'!A3509)</f>
        <v>#VALUE!</v>
      </c>
      <c r="E3509" t="e">
        <f>IF(D3509=43,'Mission Importer'!A3509,0)</f>
        <v>#VALUE!</v>
      </c>
      <c r="G3509" t="e">
        <f>SEARCH("shape_name",'Mission Importer'!A3509)</f>
        <v>#VALUE!</v>
      </c>
      <c r="H3509" t="e">
        <f>IF(G3509=43,'Mission Importer'!A3509,0)</f>
        <v>#VALUE!</v>
      </c>
      <c r="J3509" t="e">
        <f>SEARCH("type",'Mission Importer'!A3509)</f>
        <v>#VALUE!</v>
      </c>
      <c r="K3509" t="e">
        <f>IF(J3509=43,'Mission Importer'!A3509,0)</f>
        <v>#VALUE!</v>
      </c>
      <c r="L3509" t="e">
        <f>SEARCH("category",'Mission Importer'!A3509)</f>
        <v>#VALUE!</v>
      </c>
      <c r="M3509" t="e">
        <f>IF(L3509=43,'Mission Importer'!A3509,0)</f>
        <v>#VALUE!</v>
      </c>
    </row>
    <row r="3510" spans="1:13" x14ac:dyDescent="0.3">
      <c r="A3510" t="e">
        <f>SEARCH("livery",'Mission Importer'!A3510)</f>
        <v>#VALUE!</v>
      </c>
      <c r="B3510" t="e">
        <f>IF(A3510=43,'Mission Importer'!A3510,0)</f>
        <v>#VALUE!</v>
      </c>
      <c r="D3510" t="e">
        <f>SEARCH("shape_name",'Mission Importer'!A3510)</f>
        <v>#VALUE!</v>
      </c>
      <c r="E3510" t="e">
        <f>IF(D3510=43,'Mission Importer'!A3510,0)</f>
        <v>#VALUE!</v>
      </c>
      <c r="G3510" t="e">
        <f>SEARCH("shape_name",'Mission Importer'!A3510)</f>
        <v>#VALUE!</v>
      </c>
      <c r="H3510" t="e">
        <f>IF(G3510=43,'Mission Importer'!A3510,0)</f>
        <v>#VALUE!</v>
      </c>
      <c r="J3510" t="e">
        <f>SEARCH("type",'Mission Importer'!A3510)</f>
        <v>#VALUE!</v>
      </c>
      <c r="K3510" t="e">
        <f>IF(J3510=43,'Mission Importer'!A3510,0)</f>
        <v>#VALUE!</v>
      </c>
      <c r="L3510" t="e">
        <f>SEARCH("category",'Mission Importer'!A3510)</f>
        <v>#VALUE!</v>
      </c>
      <c r="M3510" t="e">
        <f>IF(L3510=43,'Mission Importer'!A3510,0)</f>
        <v>#VALUE!</v>
      </c>
    </row>
    <row r="3511" spans="1:13" x14ac:dyDescent="0.3">
      <c r="A3511" t="e">
        <f>SEARCH("livery",'Mission Importer'!A3511)</f>
        <v>#VALUE!</v>
      </c>
      <c r="B3511" t="e">
        <f>IF(A3511=43,'Mission Importer'!A3511,0)</f>
        <v>#VALUE!</v>
      </c>
      <c r="D3511" t="e">
        <f>SEARCH("shape_name",'Mission Importer'!A3511)</f>
        <v>#VALUE!</v>
      </c>
      <c r="E3511" t="e">
        <f>IF(D3511=43,'Mission Importer'!A3511,0)</f>
        <v>#VALUE!</v>
      </c>
      <c r="G3511" t="e">
        <f>SEARCH("shape_name",'Mission Importer'!A3511)</f>
        <v>#VALUE!</v>
      </c>
      <c r="H3511" t="e">
        <f>IF(G3511=43,'Mission Importer'!A3511,0)</f>
        <v>#VALUE!</v>
      </c>
      <c r="J3511" t="e">
        <f>SEARCH("type",'Mission Importer'!A3511)</f>
        <v>#VALUE!</v>
      </c>
      <c r="K3511" t="e">
        <f>IF(J3511=43,'Mission Importer'!A3511,0)</f>
        <v>#VALUE!</v>
      </c>
      <c r="L3511" t="e">
        <f>SEARCH("category",'Mission Importer'!A3511)</f>
        <v>#VALUE!</v>
      </c>
      <c r="M3511" t="e">
        <f>IF(L3511=43,'Mission Importer'!A3511,0)</f>
        <v>#VALUE!</v>
      </c>
    </row>
    <row r="3512" spans="1:13" x14ac:dyDescent="0.3">
      <c r="A3512" t="e">
        <f>SEARCH("livery",'Mission Importer'!A3512)</f>
        <v>#VALUE!</v>
      </c>
      <c r="B3512" t="e">
        <f>IF(A3512=43,'Mission Importer'!A3512,0)</f>
        <v>#VALUE!</v>
      </c>
      <c r="D3512" t="e">
        <f>SEARCH("shape_name",'Mission Importer'!A3512)</f>
        <v>#VALUE!</v>
      </c>
      <c r="E3512" t="e">
        <f>IF(D3512=43,'Mission Importer'!A3512,0)</f>
        <v>#VALUE!</v>
      </c>
      <c r="G3512" t="e">
        <f>SEARCH("shape_name",'Mission Importer'!A3512)</f>
        <v>#VALUE!</v>
      </c>
      <c r="H3512" t="e">
        <f>IF(G3512=43,'Mission Importer'!A3512,0)</f>
        <v>#VALUE!</v>
      </c>
      <c r="J3512">
        <f>SEARCH("type",'Mission Importer'!A3512)</f>
        <v>47</v>
      </c>
      <c r="K3512">
        <f>IF(J3512=43,'Mission Importer'!A3512,0)</f>
        <v>0</v>
      </c>
      <c r="L3512" t="e">
        <f>SEARCH("category",'Mission Importer'!A3512)</f>
        <v>#VALUE!</v>
      </c>
      <c r="M3512" t="e">
        <f>IF(L3512=43,'Mission Importer'!A3512,0)</f>
        <v>#VALUE!</v>
      </c>
    </row>
    <row r="3513" spans="1:13" x14ac:dyDescent="0.3">
      <c r="A3513" t="e">
        <f>SEARCH("livery",'Mission Importer'!A3513)</f>
        <v>#VALUE!</v>
      </c>
      <c r="B3513" t="e">
        <f>IF(A3513=43,'Mission Importer'!A3513,0)</f>
        <v>#VALUE!</v>
      </c>
      <c r="D3513" t="e">
        <f>SEARCH("shape_name",'Mission Importer'!A3513)</f>
        <v>#VALUE!</v>
      </c>
      <c r="E3513" t="e">
        <f>IF(D3513=43,'Mission Importer'!A3513,0)</f>
        <v>#VALUE!</v>
      </c>
      <c r="G3513" t="e">
        <f>SEARCH("shape_name",'Mission Importer'!A3513)</f>
        <v>#VALUE!</v>
      </c>
      <c r="H3513" t="e">
        <f>IF(G3513=43,'Mission Importer'!A3513,0)</f>
        <v>#VALUE!</v>
      </c>
      <c r="J3513" t="e">
        <f>SEARCH("type",'Mission Importer'!A3513)</f>
        <v>#VALUE!</v>
      </c>
      <c r="K3513" t="e">
        <f>IF(J3513=43,'Mission Importer'!A3513,0)</f>
        <v>#VALUE!</v>
      </c>
      <c r="L3513" t="e">
        <f>SEARCH("category",'Mission Importer'!A3513)</f>
        <v>#VALUE!</v>
      </c>
      <c r="M3513" t="e">
        <f>IF(L3513=43,'Mission Importer'!A3513,0)</f>
        <v>#VALUE!</v>
      </c>
    </row>
    <row r="3514" spans="1:13" x14ac:dyDescent="0.3">
      <c r="A3514" t="e">
        <f>SEARCH("livery",'Mission Importer'!A3514)</f>
        <v>#VALUE!</v>
      </c>
      <c r="B3514" t="e">
        <f>IF(A3514=43,'Mission Importer'!A3514,0)</f>
        <v>#VALUE!</v>
      </c>
      <c r="D3514" t="e">
        <f>SEARCH("shape_name",'Mission Importer'!A3514)</f>
        <v>#VALUE!</v>
      </c>
      <c r="E3514" t="e">
        <f>IF(D3514=43,'Mission Importer'!A3514,0)</f>
        <v>#VALUE!</v>
      </c>
      <c r="G3514" t="e">
        <f>SEARCH("shape_name",'Mission Importer'!A3514)</f>
        <v>#VALUE!</v>
      </c>
      <c r="H3514" t="e">
        <f>IF(G3514=43,'Mission Importer'!A3514,0)</f>
        <v>#VALUE!</v>
      </c>
      <c r="J3514" t="e">
        <f>SEARCH("type",'Mission Importer'!A3514)</f>
        <v>#VALUE!</v>
      </c>
      <c r="K3514" t="e">
        <f>IF(J3514=43,'Mission Importer'!A3514,0)</f>
        <v>#VALUE!</v>
      </c>
      <c r="L3514" t="e">
        <f>SEARCH("category",'Mission Importer'!A3514)</f>
        <v>#VALUE!</v>
      </c>
      <c r="M3514" t="e">
        <f>IF(L3514=43,'Mission Importer'!A3514,0)</f>
        <v>#VALUE!</v>
      </c>
    </row>
    <row r="3515" spans="1:13" x14ac:dyDescent="0.3">
      <c r="A3515" t="e">
        <f>SEARCH("livery",'Mission Importer'!A3515)</f>
        <v>#VALUE!</v>
      </c>
      <c r="B3515" t="e">
        <f>IF(A3515=43,'Mission Importer'!A3515,0)</f>
        <v>#VALUE!</v>
      </c>
      <c r="D3515" t="e">
        <f>SEARCH("shape_name",'Mission Importer'!A3515)</f>
        <v>#VALUE!</v>
      </c>
      <c r="E3515" t="e">
        <f>IF(D3515=43,'Mission Importer'!A3515,0)</f>
        <v>#VALUE!</v>
      </c>
      <c r="G3515" t="e">
        <f>SEARCH("shape_name",'Mission Importer'!A3515)</f>
        <v>#VALUE!</v>
      </c>
      <c r="H3515" t="e">
        <f>IF(G3515=43,'Mission Importer'!A3515,0)</f>
        <v>#VALUE!</v>
      </c>
      <c r="J3515" t="e">
        <f>SEARCH("type",'Mission Importer'!A3515)</f>
        <v>#VALUE!</v>
      </c>
      <c r="K3515" t="e">
        <f>IF(J3515=43,'Mission Importer'!A3515,0)</f>
        <v>#VALUE!</v>
      </c>
      <c r="L3515" t="e">
        <f>SEARCH("category",'Mission Importer'!A3515)</f>
        <v>#VALUE!</v>
      </c>
      <c r="M3515" t="e">
        <f>IF(L3515=43,'Mission Importer'!A3515,0)</f>
        <v>#VALUE!</v>
      </c>
    </row>
    <row r="3516" spans="1:13" x14ac:dyDescent="0.3">
      <c r="A3516" t="e">
        <f>SEARCH("livery",'Mission Importer'!A3516)</f>
        <v>#VALUE!</v>
      </c>
      <c r="B3516" t="e">
        <f>IF(A3516=43,'Mission Importer'!A3516,0)</f>
        <v>#VALUE!</v>
      </c>
      <c r="D3516" t="e">
        <f>SEARCH("shape_name",'Mission Importer'!A3516)</f>
        <v>#VALUE!</v>
      </c>
      <c r="E3516" t="e">
        <f>IF(D3516=43,'Mission Importer'!A3516,0)</f>
        <v>#VALUE!</v>
      </c>
      <c r="G3516" t="e">
        <f>SEARCH("shape_name",'Mission Importer'!A3516)</f>
        <v>#VALUE!</v>
      </c>
      <c r="H3516" t="e">
        <f>IF(G3516=43,'Mission Importer'!A3516,0)</f>
        <v>#VALUE!</v>
      </c>
      <c r="J3516" t="e">
        <f>SEARCH("type",'Mission Importer'!A3516)</f>
        <v>#VALUE!</v>
      </c>
      <c r="K3516" t="e">
        <f>IF(J3516=43,'Mission Importer'!A3516,0)</f>
        <v>#VALUE!</v>
      </c>
      <c r="L3516" t="e">
        <f>SEARCH("category",'Mission Importer'!A3516)</f>
        <v>#VALUE!</v>
      </c>
      <c r="M3516" t="e">
        <f>IF(L3516=43,'Mission Importer'!A3516,0)</f>
        <v>#VALUE!</v>
      </c>
    </row>
    <row r="3517" spans="1:13" x14ac:dyDescent="0.3">
      <c r="A3517" t="e">
        <f>SEARCH("livery",'Mission Importer'!A3517)</f>
        <v>#VALUE!</v>
      </c>
      <c r="B3517" t="e">
        <f>IF(A3517=43,'Mission Importer'!A3517,0)</f>
        <v>#VALUE!</v>
      </c>
      <c r="D3517" t="e">
        <f>SEARCH("shape_name",'Mission Importer'!A3517)</f>
        <v>#VALUE!</v>
      </c>
      <c r="E3517" t="e">
        <f>IF(D3517=43,'Mission Importer'!A3517,0)</f>
        <v>#VALUE!</v>
      </c>
      <c r="G3517" t="e">
        <f>SEARCH("shape_name",'Mission Importer'!A3517)</f>
        <v>#VALUE!</v>
      </c>
      <c r="H3517" t="e">
        <f>IF(G3517=43,'Mission Importer'!A3517,0)</f>
        <v>#VALUE!</v>
      </c>
      <c r="J3517" t="e">
        <f>SEARCH("type",'Mission Importer'!A3517)</f>
        <v>#VALUE!</v>
      </c>
      <c r="K3517" t="e">
        <f>IF(J3517=43,'Mission Importer'!A3517,0)</f>
        <v>#VALUE!</v>
      </c>
      <c r="L3517" t="e">
        <f>SEARCH("category",'Mission Importer'!A3517)</f>
        <v>#VALUE!</v>
      </c>
      <c r="M3517" t="e">
        <f>IF(L3517=43,'Mission Importer'!A3517,0)</f>
        <v>#VALUE!</v>
      </c>
    </row>
    <row r="3518" spans="1:13" x14ac:dyDescent="0.3">
      <c r="A3518" t="e">
        <f>SEARCH("livery",'Mission Importer'!A3518)</f>
        <v>#VALUE!</v>
      </c>
      <c r="B3518" t="e">
        <f>IF(A3518=43,'Mission Importer'!A3518,0)</f>
        <v>#VALUE!</v>
      </c>
      <c r="D3518" t="e">
        <f>SEARCH("shape_name",'Mission Importer'!A3518)</f>
        <v>#VALUE!</v>
      </c>
      <c r="E3518" t="e">
        <f>IF(D3518=43,'Mission Importer'!A3518,0)</f>
        <v>#VALUE!</v>
      </c>
      <c r="G3518" t="e">
        <f>SEARCH("shape_name",'Mission Importer'!A3518)</f>
        <v>#VALUE!</v>
      </c>
      <c r="H3518" t="e">
        <f>IF(G3518=43,'Mission Importer'!A3518,0)</f>
        <v>#VALUE!</v>
      </c>
      <c r="J3518" t="e">
        <f>SEARCH("type",'Mission Importer'!A3518)</f>
        <v>#VALUE!</v>
      </c>
      <c r="K3518" t="e">
        <f>IF(J3518=43,'Mission Importer'!A3518,0)</f>
        <v>#VALUE!</v>
      </c>
      <c r="L3518" t="e">
        <f>SEARCH("category",'Mission Importer'!A3518)</f>
        <v>#VALUE!</v>
      </c>
      <c r="M3518" t="e">
        <f>IF(L3518=43,'Mission Importer'!A3518,0)</f>
        <v>#VALUE!</v>
      </c>
    </row>
    <row r="3519" spans="1:13" x14ac:dyDescent="0.3">
      <c r="A3519" t="e">
        <f>SEARCH("livery",'Mission Importer'!A3519)</f>
        <v>#VALUE!</v>
      </c>
      <c r="B3519" t="e">
        <f>IF(A3519=43,'Mission Importer'!A3519,0)</f>
        <v>#VALUE!</v>
      </c>
      <c r="D3519" t="e">
        <f>SEARCH("shape_name",'Mission Importer'!A3519)</f>
        <v>#VALUE!</v>
      </c>
      <c r="E3519" t="e">
        <f>IF(D3519=43,'Mission Importer'!A3519,0)</f>
        <v>#VALUE!</v>
      </c>
      <c r="G3519" t="e">
        <f>SEARCH("shape_name",'Mission Importer'!A3519)</f>
        <v>#VALUE!</v>
      </c>
      <c r="H3519" t="e">
        <f>IF(G3519=43,'Mission Importer'!A3519,0)</f>
        <v>#VALUE!</v>
      </c>
      <c r="J3519" t="e">
        <f>SEARCH("type",'Mission Importer'!A3519)</f>
        <v>#VALUE!</v>
      </c>
      <c r="K3519" t="e">
        <f>IF(J3519=43,'Mission Importer'!A3519,0)</f>
        <v>#VALUE!</v>
      </c>
      <c r="L3519" t="e">
        <f>SEARCH("category",'Mission Importer'!A3519)</f>
        <v>#VALUE!</v>
      </c>
      <c r="M3519" t="e">
        <f>IF(L3519=43,'Mission Importer'!A3519,0)</f>
        <v>#VALUE!</v>
      </c>
    </row>
    <row r="3520" spans="1:13" x14ac:dyDescent="0.3">
      <c r="A3520" t="e">
        <f>SEARCH("livery",'Mission Importer'!A3520)</f>
        <v>#VALUE!</v>
      </c>
      <c r="B3520" t="e">
        <f>IF(A3520=43,'Mission Importer'!A3520,0)</f>
        <v>#VALUE!</v>
      </c>
      <c r="D3520" t="e">
        <f>SEARCH("shape_name",'Mission Importer'!A3520)</f>
        <v>#VALUE!</v>
      </c>
      <c r="E3520" t="e">
        <f>IF(D3520=43,'Mission Importer'!A3520,0)</f>
        <v>#VALUE!</v>
      </c>
      <c r="G3520" t="e">
        <f>SEARCH("shape_name",'Mission Importer'!A3520)</f>
        <v>#VALUE!</v>
      </c>
      <c r="H3520" t="e">
        <f>IF(G3520=43,'Mission Importer'!A3520,0)</f>
        <v>#VALUE!</v>
      </c>
      <c r="J3520" t="e">
        <f>SEARCH("type",'Mission Importer'!A3520)</f>
        <v>#VALUE!</v>
      </c>
      <c r="K3520" t="e">
        <f>IF(J3520=43,'Mission Importer'!A3520,0)</f>
        <v>#VALUE!</v>
      </c>
      <c r="L3520" t="e">
        <f>SEARCH("category",'Mission Importer'!A3520)</f>
        <v>#VALUE!</v>
      </c>
      <c r="M3520" t="e">
        <f>IF(L3520=43,'Mission Importer'!A3520,0)</f>
        <v>#VALUE!</v>
      </c>
    </row>
    <row r="3521" spans="1:13" x14ac:dyDescent="0.3">
      <c r="A3521" t="e">
        <f>SEARCH("livery",'Mission Importer'!A3521)</f>
        <v>#VALUE!</v>
      </c>
      <c r="B3521" t="e">
        <f>IF(A3521=43,'Mission Importer'!A3521,0)</f>
        <v>#VALUE!</v>
      </c>
      <c r="D3521" t="e">
        <f>SEARCH("shape_name",'Mission Importer'!A3521)</f>
        <v>#VALUE!</v>
      </c>
      <c r="E3521" t="e">
        <f>IF(D3521=43,'Mission Importer'!A3521,0)</f>
        <v>#VALUE!</v>
      </c>
      <c r="G3521" t="e">
        <f>SEARCH("shape_name",'Mission Importer'!A3521)</f>
        <v>#VALUE!</v>
      </c>
      <c r="H3521" t="e">
        <f>IF(G3521=43,'Mission Importer'!A3521,0)</f>
        <v>#VALUE!</v>
      </c>
      <c r="J3521" t="e">
        <f>SEARCH("type",'Mission Importer'!A3521)</f>
        <v>#VALUE!</v>
      </c>
      <c r="K3521" t="e">
        <f>IF(J3521=43,'Mission Importer'!A3521,0)</f>
        <v>#VALUE!</v>
      </c>
      <c r="L3521" t="e">
        <f>SEARCH("category",'Mission Importer'!A3521)</f>
        <v>#VALUE!</v>
      </c>
      <c r="M3521" t="e">
        <f>IF(L3521=43,'Mission Importer'!A3521,0)</f>
        <v>#VALUE!</v>
      </c>
    </row>
    <row r="3522" spans="1:13" x14ac:dyDescent="0.3">
      <c r="A3522" t="e">
        <f>SEARCH("livery",'Mission Importer'!A3522)</f>
        <v>#VALUE!</v>
      </c>
      <c r="B3522" t="e">
        <f>IF(A3522=43,'Mission Importer'!A3522,0)</f>
        <v>#VALUE!</v>
      </c>
      <c r="D3522" t="e">
        <f>SEARCH("shape_name",'Mission Importer'!A3522)</f>
        <v>#VALUE!</v>
      </c>
      <c r="E3522" t="e">
        <f>IF(D3522=43,'Mission Importer'!A3522,0)</f>
        <v>#VALUE!</v>
      </c>
      <c r="G3522" t="e">
        <f>SEARCH("shape_name",'Mission Importer'!A3522)</f>
        <v>#VALUE!</v>
      </c>
      <c r="H3522" t="e">
        <f>IF(G3522=43,'Mission Importer'!A3522,0)</f>
        <v>#VALUE!</v>
      </c>
      <c r="J3522" t="e">
        <f>SEARCH("type",'Mission Importer'!A3522)</f>
        <v>#VALUE!</v>
      </c>
      <c r="K3522" t="e">
        <f>IF(J3522=43,'Mission Importer'!A3522,0)</f>
        <v>#VALUE!</v>
      </c>
      <c r="L3522" t="e">
        <f>SEARCH("category",'Mission Importer'!A3522)</f>
        <v>#VALUE!</v>
      </c>
      <c r="M3522" t="e">
        <f>IF(L3522=43,'Mission Importer'!A3522,0)</f>
        <v>#VALUE!</v>
      </c>
    </row>
    <row r="3523" spans="1:13" x14ac:dyDescent="0.3">
      <c r="A3523" t="e">
        <f>SEARCH("livery",'Mission Importer'!A3523)</f>
        <v>#VALUE!</v>
      </c>
      <c r="B3523" t="e">
        <f>IF(A3523=43,'Mission Importer'!A3523,0)</f>
        <v>#VALUE!</v>
      </c>
      <c r="D3523" t="e">
        <f>SEARCH("shape_name",'Mission Importer'!A3523)</f>
        <v>#VALUE!</v>
      </c>
      <c r="E3523" t="e">
        <f>IF(D3523=43,'Mission Importer'!A3523,0)</f>
        <v>#VALUE!</v>
      </c>
      <c r="G3523" t="e">
        <f>SEARCH("shape_name",'Mission Importer'!A3523)</f>
        <v>#VALUE!</v>
      </c>
      <c r="H3523" t="e">
        <f>IF(G3523=43,'Mission Importer'!A3523,0)</f>
        <v>#VALUE!</v>
      </c>
      <c r="J3523" t="e">
        <f>SEARCH("type",'Mission Importer'!A3523)</f>
        <v>#VALUE!</v>
      </c>
      <c r="K3523" t="e">
        <f>IF(J3523=43,'Mission Importer'!A3523,0)</f>
        <v>#VALUE!</v>
      </c>
      <c r="L3523" t="e">
        <f>SEARCH("category",'Mission Importer'!A3523)</f>
        <v>#VALUE!</v>
      </c>
      <c r="M3523" t="e">
        <f>IF(L3523=43,'Mission Importer'!A3523,0)</f>
        <v>#VALUE!</v>
      </c>
    </row>
    <row r="3524" spans="1:13" x14ac:dyDescent="0.3">
      <c r="A3524" t="e">
        <f>SEARCH("livery",'Mission Importer'!A3524)</f>
        <v>#VALUE!</v>
      </c>
      <c r="B3524" t="e">
        <f>IF(A3524=43,'Mission Importer'!A3524,0)</f>
        <v>#VALUE!</v>
      </c>
      <c r="D3524" t="e">
        <f>SEARCH("shape_name",'Mission Importer'!A3524)</f>
        <v>#VALUE!</v>
      </c>
      <c r="E3524" t="e">
        <f>IF(D3524=43,'Mission Importer'!A3524,0)</f>
        <v>#VALUE!</v>
      </c>
      <c r="G3524" t="e">
        <f>SEARCH("shape_name",'Mission Importer'!A3524)</f>
        <v>#VALUE!</v>
      </c>
      <c r="H3524" t="e">
        <f>IF(G3524=43,'Mission Importer'!A3524,0)</f>
        <v>#VALUE!</v>
      </c>
      <c r="J3524" t="e">
        <f>SEARCH("type",'Mission Importer'!A3524)</f>
        <v>#VALUE!</v>
      </c>
      <c r="K3524" t="e">
        <f>IF(J3524=43,'Mission Importer'!A3524,0)</f>
        <v>#VALUE!</v>
      </c>
      <c r="L3524" t="e">
        <f>SEARCH("category",'Mission Importer'!A3524)</f>
        <v>#VALUE!</v>
      </c>
      <c r="M3524" t="e">
        <f>IF(L3524=43,'Mission Importer'!A3524,0)</f>
        <v>#VALUE!</v>
      </c>
    </row>
    <row r="3525" spans="1:13" x14ac:dyDescent="0.3">
      <c r="A3525" t="e">
        <f>SEARCH("livery",'Mission Importer'!A3525)</f>
        <v>#VALUE!</v>
      </c>
      <c r="B3525" t="e">
        <f>IF(A3525=43,'Mission Importer'!A3525,0)</f>
        <v>#VALUE!</v>
      </c>
      <c r="D3525" t="e">
        <f>SEARCH("shape_name",'Mission Importer'!A3525)</f>
        <v>#VALUE!</v>
      </c>
      <c r="E3525" t="e">
        <f>IF(D3525=43,'Mission Importer'!A3525,0)</f>
        <v>#VALUE!</v>
      </c>
      <c r="G3525" t="e">
        <f>SEARCH("shape_name",'Mission Importer'!A3525)</f>
        <v>#VALUE!</v>
      </c>
      <c r="H3525" t="e">
        <f>IF(G3525=43,'Mission Importer'!A3525,0)</f>
        <v>#VALUE!</v>
      </c>
      <c r="J3525" t="e">
        <f>SEARCH("type",'Mission Importer'!A3525)</f>
        <v>#VALUE!</v>
      </c>
      <c r="K3525" t="e">
        <f>IF(J3525=43,'Mission Importer'!A3525,0)</f>
        <v>#VALUE!</v>
      </c>
      <c r="L3525" t="e">
        <f>SEARCH("category",'Mission Importer'!A3525)</f>
        <v>#VALUE!</v>
      </c>
      <c r="M3525" t="e">
        <f>IF(L3525=43,'Mission Importer'!A3525,0)</f>
        <v>#VALUE!</v>
      </c>
    </row>
    <row r="3526" spans="1:13" x14ac:dyDescent="0.3">
      <c r="A3526" t="e">
        <f>SEARCH("livery",'Mission Importer'!A3526)</f>
        <v>#VALUE!</v>
      </c>
      <c r="B3526" t="e">
        <f>IF(A3526=43,'Mission Importer'!A3526,0)</f>
        <v>#VALUE!</v>
      </c>
      <c r="D3526" t="e">
        <f>SEARCH("shape_name",'Mission Importer'!A3526)</f>
        <v>#VALUE!</v>
      </c>
      <c r="E3526" t="e">
        <f>IF(D3526=43,'Mission Importer'!A3526,0)</f>
        <v>#VALUE!</v>
      </c>
      <c r="G3526" t="e">
        <f>SEARCH("shape_name",'Mission Importer'!A3526)</f>
        <v>#VALUE!</v>
      </c>
      <c r="H3526" t="e">
        <f>IF(G3526=43,'Mission Importer'!A3526,0)</f>
        <v>#VALUE!</v>
      </c>
      <c r="J3526" t="e">
        <f>SEARCH("type",'Mission Importer'!A3526)</f>
        <v>#VALUE!</v>
      </c>
      <c r="K3526" t="e">
        <f>IF(J3526=43,'Mission Importer'!A3526,0)</f>
        <v>#VALUE!</v>
      </c>
      <c r="L3526" t="e">
        <f>SEARCH("category",'Mission Importer'!A3526)</f>
        <v>#VALUE!</v>
      </c>
      <c r="M3526" t="e">
        <f>IF(L3526=43,'Mission Importer'!A3526,0)</f>
        <v>#VALUE!</v>
      </c>
    </row>
    <row r="3527" spans="1:13" x14ac:dyDescent="0.3">
      <c r="A3527">
        <f>SEARCH("livery",'Mission Importer'!A3527)</f>
        <v>43</v>
      </c>
      <c r="B3527" t="str">
        <f>IF(A3527=43,'Mission Importer'!A3527,0)</f>
        <v xml:space="preserve">                                        ["livery_id"] = "desert",</v>
      </c>
      <c r="D3527" t="e">
        <f>SEARCH("shape_name",'Mission Importer'!A3527)</f>
        <v>#VALUE!</v>
      </c>
      <c r="E3527" t="e">
        <f>IF(D3527=43,'Mission Importer'!A3527,0)</f>
        <v>#VALUE!</v>
      </c>
      <c r="G3527" t="e">
        <f>SEARCH("shape_name",'Mission Importer'!A3527)</f>
        <v>#VALUE!</v>
      </c>
      <c r="H3527" t="e">
        <f>IF(G3527=43,'Mission Importer'!A3527,0)</f>
        <v>#VALUE!</v>
      </c>
      <c r="J3527" t="e">
        <f>SEARCH("type",'Mission Importer'!A3527)</f>
        <v>#VALUE!</v>
      </c>
      <c r="K3527" t="e">
        <f>IF(J3527=43,'Mission Importer'!A3527,0)</f>
        <v>#VALUE!</v>
      </c>
      <c r="L3527" t="e">
        <f>SEARCH("category",'Mission Importer'!A3527)</f>
        <v>#VALUE!</v>
      </c>
      <c r="M3527" t="e">
        <f>IF(L3527=43,'Mission Importer'!A3527,0)</f>
        <v>#VALUE!</v>
      </c>
    </row>
    <row r="3528" spans="1:13" x14ac:dyDescent="0.3">
      <c r="A3528" t="e">
        <f>SEARCH("livery",'Mission Importer'!A3528)</f>
        <v>#VALUE!</v>
      </c>
      <c r="B3528" t="e">
        <f>IF(A3528=43,'Mission Importer'!A3528,0)</f>
        <v>#VALUE!</v>
      </c>
      <c r="D3528" t="e">
        <f>SEARCH("shape_name",'Mission Importer'!A3528)</f>
        <v>#VALUE!</v>
      </c>
      <c r="E3528" t="e">
        <f>IF(D3528=43,'Mission Importer'!A3528,0)</f>
        <v>#VALUE!</v>
      </c>
      <c r="G3528" t="e">
        <f>SEARCH("shape_name",'Mission Importer'!A3528)</f>
        <v>#VALUE!</v>
      </c>
      <c r="H3528" t="e">
        <f>IF(G3528=43,'Mission Importer'!A3528,0)</f>
        <v>#VALUE!</v>
      </c>
      <c r="J3528" t="e">
        <f>SEARCH("type",'Mission Importer'!A3528)</f>
        <v>#VALUE!</v>
      </c>
      <c r="K3528" t="e">
        <f>IF(J3528=43,'Mission Importer'!A3528,0)</f>
        <v>#VALUE!</v>
      </c>
      <c r="L3528">
        <f>SEARCH("category",'Mission Importer'!A3528)</f>
        <v>43</v>
      </c>
      <c r="M3528" t="str">
        <f>IF(L3528=43,'Mission Importer'!A3528,0)</f>
        <v xml:space="preserve">                                        ["category"] = "Armor",</v>
      </c>
    </row>
    <row r="3529" spans="1:13" x14ac:dyDescent="0.3">
      <c r="A3529" t="e">
        <f>SEARCH("livery",'Mission Importer'!A3529)</f>
        <v>#VALUE!</v>
      </c>
      <c r="B3529" t="e">
        <f>IF(A3529=43,'Mission Importer'!A3529,0)</f>
        <v>#VALUE!</v>
      </c>
      <c r="D3529" t="e">
        <f>SEARCH("shape_name",'Mission Importer'!A3529)</f>
        <v>#VALUE!</v>
      </c>
      <c r="E3529" t="e">
        <f>IF(D3529=43,'Mission Importer'!A3529,0)</f>
        <v>#VALUE!</v>
      </c>
      <c r="G3529" t="e">
        <f>SEARCH("shape_name",'Mission Importer'!A3529)</f>
        <v>#VALUE!</v>
      </c>
      <c r="H3529" t="e">
        <f>IF(G3529=43,'Mission Importer'!A3529,0)</f>
        <v>#VALUE!</v>
      </c>
      <c r="J3529">
        <f>SEARCH("type",'Mission Importer'!A3529)</f>
        <v>43</v>
      </c>
      <c r="K3529" t="str">
        <f>IF(J3529=43,'Mission Importer'!A3529,0)</f>
        <v xml:space="preserve">                                        ["type"] = "BMP-2",</v>
      </c>
      <c r="L3529" t="e">
        <f>SEARCH("category",'Mission Importer'!A3529)</f>
        <v>#VALUE!</v>
      </c>
      <c r="M3529" t="e">
        <f>IF(L3529=43,'Mission Importer'!A3529,0)</f>
        <v>#VALUE!</v>
      </c>
    </row>
    <row r="3530" spans="1:13" x14ac:dyDescent="0.3">
      <c r="A3530" t="e">
        <f>SEARCH("livery",'Mission Importer'!A3530)</f>
        <v>#VALUE!</v>
      </c>
      <c r="B3530" t="e">
        <f>IF(A3530=43,'Mission Importer'!A3530,0)</f>
        <v>#VALUE!</v>
      </c>
      <c r="D3530" t="e">
        <f>SEARCH("shape_name",'Mission Importer'!A3530)</f>
        <v>#VALUE!</v>
      </c>
      <c r="E3530" t="e">
        <f>IF(D3530=43,'Mission Importer'!A3530,0)</f>
        <v>#VALUE!</v>
      </c>
      <c r="G3530" t="e">
        <f>SEARCH("shape_name",'Mission Importer'!A3530)</f>
        <v>#VALUE!</v>
      </c>
      <c r="H3530" t="e">
        <f>IF(G3530=43,'Mission Importer'!A3530,0)</f>
        <v>#VALUE!</v>
      </c>
      <c r="J3530" t="e">
        <f>SEARCH("type",'Mission Importer'!A3530)</f>
        <v>#VALUE!</v>
      </c>
      <c r="K3530" t="e">
        <f>IF(J3530=43,'Mission Importer'!A3530,0)</f>
        <v>#VALUE!</v>
      </c>
      <c r="L3530" t="e">
        <f>SEARCH("category",'Mission Importer'!A3530)</f>
        <v>#VALUE!</v>
      </c>
      <c r="M3530" t="e">
        <f>IF(L3530=43,'Mission Importer'!A3530,0)</f>
        <v>#VALUE!</v>
      </c>
    </row>
    <row r="3531" spans="1:13" x14ac:dyDescent="0.3">
      <c r="A3531" t="e">
        <f>SEARCH("livery",'Mission Importer'!A3531)</f>
        <v>#VALUE!</v>
      </c>
      <c r="B3531" t="e">
        <f>IF(A3531=43,'Mission Importer'!A3531,0)</f>
        <v>#VALUE!</v>
      </c>
      <c r="D3531" t="e">
        <f>SEARCH("shape_name",'Mission Importer'!A3531)</f>
        <v>#VALUE!</v>
      </c>
      <c r="E3531" t="e">
        <f>IF(D3531=43,'Mission Importer'!A3531,0)</f>
        <v>#VALUE!</v>
      </c>
      <c r="G3531" t="e">
        <f>SEARCH("shape_name",'Mission Importer'!A3531)</f>
        <v>#VALUE!</v>
      </c>
      <c r="H3531" t="e">
        <f>IF(G3531=43,'Mission Importer'!A3531,0)</f>
        <v>#VALUE!</v>
      </c>
      <c r="J3531" t="e">
        <f>SEARCH("type",'Mission Importer'!A3531)</f>
        <v>#VALUE!</v>
      </c>
      <c r="K3531" t="e">
        <f>IF(J3531=43,'Mission Importer'!A3531,0)</f>
        <v>#VALUE!</v>
      </c>
      <c r="L3531" t="e">
        <f>SEARCH("category",'Mission Importer'!A3531)</f>
        <v>#VALUE!</v>
      </c>
      <c r="M3531" t="e">
        <f>IF(L3531=43,'Mission Importer'!A3531,0)</f>
        <v>#VALUE!</v>
      </c>
    </row>
    <row r="3532" spans="1:13" x14ac:dyDescent="0.3">
      <c r="A3532" t="e">
        <f>SEARCH("livery",'Mission Importer'!A3532)</f>
        <v>#VALUE!</v>
      </c>
      <c r="B3532" t="e">
        <f>IF(A3532=43,'Mission Importer'!A3532,0)</f>
        <v>#VALUE!</v>
      </c>
      <c r="D3532" t="e">
        <f>SEARCH("shape_name",'Mission Importer'!A3532)</f>
        <v>#VALUE!</v>
      </c>
      <c r="E3532" t="e">
        <f>IF(D3532=43,'Mission Importer'!A3532,0)</f>
        <v>#VALUE!</v>
      </c>
      <c r="G3532" t="e">
        <f>SEARCH("shape_name",'Mission Importer'!A3532)</f>
        <v>#VALUE!</v>
      </c>
      <c r="H3532" t="e">
        <f>IF(G3532=43,'Mission Importer'!A3532,0)</f>
        <v>#VALUE!</v>
      </c>
      <c r="J3532" t="e">
        <f>SEARCH("type",'Mission Importer'!A3532)</f>
        <v>#VALUE!</v>
      </c>
      <c r="K3532" t="e">
        <f>IF(J3532=43,'Mission Importer'!A3532,0)</f>
        <v>#VALUE!</v>
      </c>
      <c r="L3532" t="e">
        <f>SEARCH("category",'Mission Importer'!A3532)</f>
        <v>#VALUE!</v>
      </c>
      <c r="M3532" t="e">
        <f>IF(L3532=43,'Mission Importer'!A3532,0)</f>
        <v>#VALUE!</v>
      </c>
    </row>
    <row r="3533" spans="1:13" x14ac:dyDescent="0.3">
      <c r="A3533" t="e">
        <f>SEARCH("livery",'Mission Importer'!A3533)</f>
        <v>#VALUE!</v>
      </c>
      <c r="B3533" t="e">
        <f>IF(A3533=43,'Mission Importer'!A3533,0)</f>
        <v>#VALUE!</v>
      </c>
      <c r="D3533" t="e">
        <f>SEARCH("shape_name",'Mission Importer'!A3533)</f>
        <v>#VALUE!</v>
      </c>
      <c r="E3533" t="e">
        <f>IF(D3533=43,'Mission Importer'!A3533,0)</f>
        <v>#VALUE!</v>
      </c>
      <c r="G3533" t="e">
        <f>SEARCH("shape_name",'Mission Importer'!A3533)</f>
        <v>#VALUE!</v>
      </c>
      <c r="H3533" t="e">
        <f>IF(G3533=43,'Mission Importer'!A3533,0)</f>
        <v>#VALUE!</v>
      </c>
      <c r="J3533" t="e">
        <f>SEARCH("type",'Mission Importer'!A3533)</f>
        <v>#VALUE!</v>
      </c>
      <c r="K3533" t="e">
        <f>IF(J3533=43,'Mission Importer'!A3533,0)</f>
        <v>#VALUE!</v>
      </c>
      <c r="L3533" t="e">
        <f>SEARCH("category",'Mission Importer'!A3533)</f>
        <v>#VALUE!</v>
      </c>
      <c r="M3533" t="e">
        <f>IF(L3533=43,'Mission Importer'!A3533,0)</f>
        <v>#VALUE!</v>
      </c>
    </row>
    <row r="3534" spans="1:13" x14ac:dyDescent="0.3">
      <c r="A3534" t="e">
        <f>SEARCH("livery",'Mission Importer'!A3534)</f>
        <v>#VALUE!</v>
      </c>
      <c r="B3534" t="e">
        <f>IF(A3534=43,'Mission Importer'!A3534,0)</f>
        <v>#VALUE!</v>
      </c>
      <c r="D3534" t="e">
        <f>SEARCH("shape_name",'Mission Importer'!A3534)</f>
        <v>#VALUE!</v>
      </c>
      <c r="E3534" t="e">
        <f>IF(D3534=43,'Mission Importer'!A3534,0)</f>
        <v>#VALUE!</v>
      </c>
      <c r="G3534" t="e">
        <f>SEARCH("shape_name",'Mission Importer'!A3534)</f>
        <v>#VALUE!</v>
      </c>
      <c r="H3534" t="e">
        <f>IF(G3534=43,'Mission Importer'!A3534,0)</f>
        <v>#VALUE!</v>
      </c>
      <c r="J3534" t="e">
        <f>SEARCH("type",'Mission Importer'!A3534)</f>
        <v>#VALUE!</v>
      </c>
      <c r="K3534" t="e">
        <f>IF(J3534=43,'Mission Importer'!A3534,0)</f>
        <v>#VALUE!</v>
      </c>
      <c r="L3534" t="e">
        <f>SEARCH("category",'Mission Importer'!A3534)</f>
        <v>#VALUE!</v>
      </c>
      <c r="M3534" t="e">
        <f>IF(L3534=43,'Mission Importer'!A3534,0)</f>
        <v>#VALUE!</v>
      </c>
    </row>
    <row r="3535" spans="1:13" x14ac:dyDescent="0.3">
      <c r="A3535" t="e">
        <f>SEARCH("livery",'Mission Importer'!A3535)</f>
        <v>#VALUE!</v>
      </c>
      <c r="B3535" t="e">
        <f>IF(A3535=43,'Mission Importer'!A3535,0)</f>
        <v>#VALUE!</v>
      </c>
      <c r="D3535" t="e">
        <f>SEARCH("shape_name",'Mission Importer'!A3535)</f>
        <v>#VALUE!</v>
      </c>
      <c r="E3535" t="e">
        <f>IF(D3535=43,'Mission Importer'!A3535,0)</f>
        <v>#VALUE!</v>
      </c>
      <c r="G3535" t="e">
        <f>SEARCH("shape_name",'Mission Importer'!A3535)</f>
        <v>#VALUE!</v>
      </c>
      <c r="H3535" t="e">
        <f>IF(G3535=43,'Mission Importer'!A3535,0)</f>
        <v>#VALUE!</v>
      </c>
      <c r="J3535" t="e">
        <f>SEARCH("type",'Mission Importer'!A3535)</f>
        <v>#VALUE!</v>
      </c>
      <c r="K3535" t="e">
        <f>IF(J3535=43,'Mission Importer'!A3535,0)</f>
        <v>#VALUE!</v>
      </c>
      <c r="L3535" t="e">
        <f>SEARCH("category",'Mission Importer'!A3535)</f>
        <v>#VALUE!</v>
      </c>
      <c r="M3535" t="e">
        <f>IF(L3535=43,'Mission Importer'!A3535,0)</f>
        <v>#VALUE!</v>
      </c>
    </row>
    <row r="3536" spans="1:13" x14ac:dyDescent="0.3">
      <c r="A3536" t="e">
        <f>SEARCH("livery",'Mission Importer'!A3536)</f>
        <v>#VALUE!</v>
      </c>
      <c r="B3536" t="e">
        <f>IF(A3536=43,'Mission Importer'!A3536,0)</f>
        <v>#VALUE!</v>
      </c>
      <c r="D3536" t="e">
        <f>SEARCH("shape_name",'Mission Importer'!A3536)</f>
        <v>#VALUE!</v>
      </c>
      <c r="E3536" t="e">
        <f>IF(D3536=43,'Mission Importer'!A3536,0)</f>
        <v>#VALUE!</v>
      </c>
      <c r="G3536" t="e">
        <f>SEARCH("shape_name",'Mission Importer'!A3536)</f>
        <v>#VALUE!</v>
      </c>
      <c r="H3536" t="e">
        <f>IF(G3536=43,'Mission Importer'!A3536,0)</f>
        <v>#VALUE!</v>
      </c>
      <c r="J3536" t="e">
        <f>SEARCH("type",'Mission Importer'!A3536)</f>
        <v>#VALUE!</v>
      </c>
      <c r="K3536" t="e">
        <f>IF(J3536=43,'Mission Importer'!A3536,0)</f>
        <v>#VALUE!</v>
      </c>
      <c r="L3536" t="e">
        <f>SEARCH("category",'Mission Importer'!A3536)</f>
        <v>#VALUE!</v>
      </c>
      <c r="M3536" t="e">
        <f>IF(L3536=43,'Mission Importer'!A3536,0)</f>
        <v>#VALUE!</v>
      </c>
    </row>
    <row r="3537" spans="1:13" x14ac:dyDescent="0.3">
      <c r="A3537" t="e">
        <f>SEARCH("livery",'Mission Importer'!A3537)</f>
        <v>#VALUE!</v>
      </c>
      <c r="B3537" t="e">
        <f>IF(A3537=43,'Mission Importer'!A3537,0)</f>
        <v>#VALUE!</v>
      </c>
      <c r="D3537" t="e">
        <f>SEARCH("shape_name",'Mission Importer'!A3537)</f>
        <v>#VALUE!</v>
      </c>
      <c r="E3537" t="e">
        <f>IF(D3537=43,'Mission Importer'!A3537,0)</f>
        <v>#VALUE!</v>
      </c>
      <c r="G3537" t="e">
        <f>SEARCH("shape_name",'Mission Importer'!A3537)</f>
        <v>#VALUE!</v>
      </c>
      <c r="H3537" t="e">
        <f>IF(G3537=43,'Mission Importer'!A3537,0)</f>
        <v>#VALUE!</v>
      </c>
      <c r="J3537" t="e">
        <f>SEARCH("type",'Mission Importer'!A3537)</f>
        <v>#VALUE!</v>
      </c>
      <c r="K3537" t="e">
        <f>IF(J3537=43,'Mission Importer'!A3537,0)</f>
        <v>#VALUE!</v>
      </c>
      <c r="L3537" t="e">
        <f>SEARCH("category",'Mission Importer'!A3537)</f>
        <v>#VALUE!</v>
      </c>
      <c r="M3537" t="e">
        <f>IF(L3537=43,'Mission Importer'!A3537,0)</f>
        <v>#VALUE!</v>
      </c>
    </row>
    <row r="3538" spans="1:13" x14ac:dyDescent="0.3">
      <c r="A3538" t="e">
        <f>SEARCH("livery",'Mission Importer'!A3538)</f>
        <v>#VALUE!</v>
      </c>
      <c r="B3538" t="e">
        <f>IF(A3538=43,'Mission Importer'!A3538,0)</f>
        <v>#VALUE!</v>
      </c>
      <c r="D3538" t="e">
        <f>SEARCH("shape_name",'Mission Importer'!A3538)</f>
        <v>#VALUE!</v>
      </c>
      <c r="E3538" t="e">
        <f>IF(D3538=43,'Mission Importer'!A3538,0)</f>
        <v>#VALUE!</v>
      </c>
      <c r="G3538" t="e">
        <f>SEARCH("shape_name",'Mission Importer'!A3538)</f>
        <v>#VALUE!</v>
      </c>
      <c r="H3538" t="e">
        <f>IF(G3538=43,'Mission Importer'!A3538,0)</f>
        <v>#VALUE!</v>
      </c>
      <c r="J3538" t="e">
        <f>SEARCH("type",'Mission Importer'!A3538)</f>
        <v>#VALUE!</v>
      </c>
      <c r="K3538" t="e">
        <f>IF(J3538=43,'Mission Importer'!A3538,0)</f>
        <v>#VALUE!</v>
      </c>
      <c r="L3538" t="e">
        <f>SEARCH("category",'Mission Importer'!A3538)</f>
        <v>#VALUE!</v>
      </c>
      <c r="M3538" t="e">
        <f>IF(L3538=43,'Mission Importer'!A3538,0)</f>
        <v>#VALUE!</v>
      </c>
    </row>
    <row r="3539" spans="1:13" x14ac:dyDescent="0.3">
      <c r="A3539" t="e">
        <f>SEARCH("livery",'Mission Importer'!A3539)</f>
        <v>#VALUE!</v>
      </c>
      <c r="B3539" t="e">
        <f>IF(A3539=43,'Mission Importer'!A3539,0)</f>
        <v>#VALUE!</v>
      </c>
      <c r="D3539" t="e">
        <f>SEARCH("shape_name",'Mission Importer'!A3539)</f>
        <v>#VALUE!</v>
      </c>
      <c r="E3539" t="e">
        <f>IF(D3539=43,'Mission Importer'!A3539,0)</f>
        <v>#VALUE!</v>
      </c>
      <c r="G3539" t="e">
        <f>SEARCH("shape_name",'Mission Importer'!A3539)</f>
        <v>#VALUE!</v>
      </c>
      <c r="H3539" t="e">
        <f>IF(G3539=43,'Mission Importer'!A3539,0)</f>
        <v>#VALUE!</v>
      </c>
      <c r="J3539" t="e">
        <f>SEARCH("type",'Mission Importer'!A3539)</f>
        <v>#VALUE!</v>
      </c>
      <c r="K3539" t="e">
        <f>IF(J3539=43,'Mission Importer'!A3539,0)</f>
        <v>#VALUE!</v>
      </c>
      <c r="L3539" t="e">
        <f>SEARCH("category",'Mission Importer'!A3539)</f>
        <v>#VALUE!</v>
      </c>
      <c r="M3539" t="e">
        <f>IF(L3539=43,'Mission Importer'!A3539,0)</f>
        <v>#VALUE!</v>
      </c>
    </row>
    <row r="3540" spans="1:13" x14ac:dyDescent="0.3">
      <c r="A3540" t="e">
        <f>SEARCH("livery",'Mission Importer'!A3540)</f>
        <v>#VALUE!</v>
      </c>
      <c r="B3540" t="e">
        <f>IF(A3540=43,'Mission Importer'!A3540,0)</f>
        <v>#VALUE!</v>
      </c>
      <c r="D3540" t="e">
        <f>SEARCH("shape_name",'Mission Importer'!A3540)</f>
        <v>#VALUE!</v>
      </c>
      <c r="E3540" t="e">
        <f>IF(D3540=43,'Mission Importer'!A3540,0)</f>
        <v>#VALUE!</v>
      </c>
      <c r="G3540" t="e">
        <f>SEARCH("shape_name",'Mission Importer'!A3540)</f>
        <v>#VALUE!</v>
      </c>
      <c r="H3540" t="e">
        <f>IF(G3540=43,'Mission Importer'!A3540,0)</f>
        <v>#VALUE!</v>
      </c>
      <c r="J3540" t="e">
        <f>SEARCH("type",'Mission Importer'!A3540)</f>
        <v>#VALUE!</v>
      </c>
      <c r="K3540" t="e">
        <f>IF(J3540=43,'Mission Importer'!A3540,0)</f>
        <v>#VALUE!</v>
      </c>
      <c r="L3540" t="e">
        <f>SEARCH("category",'Mission Importer'!A3540)</f>
        <v>#VALUE!</v>
      </c>
      <c r="M3540" t="e">
        <f>IF(L3540=43,'Mission Importer'!A3540,0)</f>
        <v>#VALUE!</v>
      </c>
    </row>
    <row r="3541" spans="1:13" x14ac:dyDescent="0.3">
      <c r="A3541" t="e">
        <f>SEARCH("livery",'Mission Importer'!A3541)</f>
        <v>#VALUE!</v>
      </c>
      <c r="B3541" t="e">
        <f>IF(A3541=43,'Mission Importer'!A3541,0)</f>
        <v>#VALUE!</v>
      </c>
      <c r="D3541" t="e">
        <f>SEARCH("shape_name",'Mission Importer'!A3541)</f>
        <v>#VALUE!</v>
      </c>
      <c r="E3541" t="e">
        <f>IF(D3541=43,'Mission Importer'!A3541,0)</f>
        <v>#VALUE!</v>
      </c>
      <c r="G3541" t="e">
        <f>SEARCH("shape_name",'Mission Importer'!A3541)</f>
        <v>#VALUE!</v>
      </c>
      <c r="H3541" t="e">
        <f>IF(G3541=43,'Mission Importer'!A3541,0)</f>
        <v>#VALUE!</v>
      </c>
      <c r="J3541" t="e">
        <f>SEARCH("type",'Mission Importer'!A3541)</f>
        <v>#VALUE!</v>
      </c>
      <c r="K3541" t="e">
        <f>IF(J3541=43,'Mission Importer'!A3541,0)</f>
        <v>#VALUE!</v>
      </c>
      <c r="L3541" t="e">
        <f>SEARCH("category",'Mission Importer'!A3541)</f>
        <v>#VALUE!</v>
      </c>
      <c r="M3541" t="e">
        <f>IF(L3541=43,'Mission Importer'!A3541,0)</f>
        <v>#VALUE!</v>
      </c>
    </row>
    <row r="3542" spans="1:13" x14ac:dyDescent="0.3">
      <c r="A3542" t="e">
        <f>SEARCH("livery",'Mission Importer'!A3542)</f>
        <v>#VALUE!</v>
      </c>
      <c r="B3542" t="e">
        <f>IF(A3542=43,'Mission Importer'!A3542,0)</f>
        <v>#VALUE!</v>
      </c>
      <c r="D3542" t="e">
        <f>SEARCH("shape_name",'Mission Importer'!A3542)</f>
        <v>#VALUE!</v>
      </c>
      <c r="E3542" t="e">
        <f>IF(D3542=43,'Mission Importer'!A3542,0)</f>
        <v>#VALUE!</v>
      </c>
      <c r="G3542" t="e">
        <f>SEARCH("shape_name",'Mission Importer'!A3542)</f>
        <v>#VALUE!</v>
      </c>
      <c r="H3542" t="e">
        <f>IF(G3542=43,'Mission Importer'!A3542,0)</f>
        <v>#VALUE!</v>
      </c>
      <c r="J3542" t="e">
        <f>SEARCH("type",'Mission Importer'!A3542)</f>
        <v>#VALUE!</v>
      </c>
      <c r="K3542" t="e">
        <f>IF(J3542=43,'Mission Importer'!A3542,0)</f>
        <v>#VALUE!</v>
      </c>
      <c r="L3542" t="e">
        <f>SEARCH("category",'Mission Importer'!A3542)</f>
        <v>#VALUE!</v>
      </c>
      <c r="M3542" t="e">
        <f>IF(L3542=43,'Mission Importer'!A3542,0)</f>
        <v>#VALUE!</v>
      </c>
    </row>
    <row r="3543" spans="1:13" x14ac:dyDescent="0.3">
      <c r="A3543" t="e">
        <f>SEARCH("livery",'Mission Importer'!A3543)</f>
        <v>#VALUE!</v>
      </c>
      <c r="B3543" t="e">
        <f>IF(A3543=43,'Mission Importer'!A3543,0)</f>
        <v>#VALUE!</v>
      </c>
      <c r="D3543" t="e">
        <f>SEARCH("shape_name",'Mission Importer'!A3543)</f>
        <v>#VALUE!</v>
      </c>
      <c r="E3543" t="e">
        <f>IF(D3543=43,'Mission Importer'!A3543,0)</f>
        <v>#VALUE!</v>
      </c>
      <c r="G3543" t="e">
        <f>SEARCH("shape_name",'Mission Importer'!A3543)</f>
        <v>#VALUE!</v>
      </c>
      <c r="H3543" t="e">
        <f>IF(G3543=43,'Mission Importer'!A3543,0)</f>
        <v>#VALUE!</v>
      </c>
      <c r="J3543" t="e">
        <f>SEARCH("type",'Mission Importer'!A3543)</f>
        <v>#VALUE!</v>
      </c>
      <c r="K3543" t="e">
        <f>IF(J3543=43,'Mission Importer'!A3543,0)</f>
        <v>#VALUE!</v>
      </c>
      <c r="L3543" t="e">
        <f>SEARCH("category",'Mission Importer'!A3543)</f>
        <v>#VALUE!</v>
      </c>
      <c r="M3543" t="e">
        <f>IF(L3543=43,'Mission Importer'!A3543,0)</f>
        <v>#VALUE!</v>
      </c>
    </row>
    <row r="3544" spans="1:13" x14ac:dyDescent="0.3">
      <c r="A3544" t="e">
        <f>SEARCH("livery",'Mission Importer'!A3544)</f>
        <v>#VALUE!</v>
      </c>
      <c r="B3544" t="e">
        <f>IF(A3544=43,'Mission Importer'!A3544,0)</f>
        <v>#VALUE!</v>
      </c>
      <c r="D3544" t="e">
        <f>SEARCH("shape_name",'Mission Importer'!A3544)</f>
        <v>#VALUE!</v>
      </c>
      <c r="E3544" t="e">
        <f>IF(D3544=43,'Mission Importer'!A3544,0)</f>
        <v>#VALUE!</v>
      </c>
      <c r="G3544" t="e">
        <f>SEARCH("shape_name",'Mission Importer'!A3544)</f>
        <v>#VALUE!</v>
      </c>
      <c r="H3544" t="e">
        <f>IF(G3544=43,'Mission Importer'!A3544,0)</f>
        <v>#VALUE!</v>
      </c>
      <c r="J3544" t="e">
        <f>SEARCH("type",'Mission Importer'!A3544)</f>
        <v>#VALUE!</v>
      </c>
      <c r="K3544" t="e">
        <f>IF(J3544=43,'Mission Importer'!A3544,0)</f>
        <v>#VALUE!</v>
      </c>
      <c r="L3544" t="e">
        <f>SEARCH("category",'Mission Importer'!A3544)</f>
        <v>#VALUE!</v>
      </c>
      <c r="M3544" t="e">
        <f>IF(L3544=43,'Mission Importer'!A3544,0)</f>
        <v>#VALUE!</v>
      </c>
    </row>
    <row r="3545" spans="1:13" x14ac:dyDescent="0.3">
      <c r="A3545" t="e">
        <f>SEARCH("livery",'Mission Importer'!A3545)</f>
        <v>#VALUE!</v>
      </c>
      <c r="B3545" t="e">
        <f>IF(A3545=43,'Mission Importer'!A3545,0)</f>
        <v>#VALUE!</v>
      </c>
      <c r="D3545" t="e">
        <f>SEARCH("shape_name",'Mission Importer'!A3545)</f>
        <v>#VALUE!</v>
      </c>
      <c r="E3545" t="e">
        <f>IF(D3545=43,'Mission Importer'!A3545,0)</f>
        <v>#VALUE!</v>
      </c>
      <c r="G3545" t="e">
        <f>SEARCH("shape_name",'Mission Importer'!A3545)</f>
        <v>#VALUE!</v>
      </c>
      <c r="H3545" t="e">
        <f>IF(G3545=43,'Mission Importer'!A3545,0)</f>
        <v>#VALUE!</v>
      </c>
      <c r="J3545" t="e">
        <f>SEARCH("type",'Mission Importer'!A3545)</f>
        <v>#VALUE!</v>
      </c>
      <c r="K3545" t="e">
        <f>IF(J3545=43,'Mission Importer'!A3545,0)</f>
        <v>#VALUE!</v>
      </c>
      <c r="L3545" t="e">
        <f>SEARCH("category",'Mission Importer'!A3545)</f>
        <v>#VALUE!</v>
      </c>
      <c r="M3545" t="e">
        <f>IF(L3545=43,'Mission Importer'!A3545,0)</f>
        <v>#VALUE!</v>
      </c>
    </row>
    <row r="3546" spans="1:13" x14ac:dyDescent="0.3">
      <c r="A3546" t="e">
        <f>SEARCH("livery",'Mission Importer'!A3546)</f>
        <v>#VALUE!</v>
      </c>
      <c r="B3546" t="e">
        <f>IF(A3546=43,'Mission Importer'!A3546,0)</f>
        <v>#VALUE!</v>
      </c>
      <c r="D3546" t="e">
        <f>SEARCH("shape_name",'Mission Importer'!A3546)</f>
        <v>#VALUE!</v>
      </c>
      <c r="E3546" t="e">
        <f>IF(D3546=43,'Mission Importer'!A3546,0)</f>
        <v>#VALUE!</v>
      </c>
      <c r="G3546" t="e">
        <f>SEARCH("shape_name",'Mission Importer'!A3546)</f>
        <v>#VALUE!</v>
      </c>
      <c r="H3546" t="e">
        <f>IF(G3546=43,'Mission Importer'!A3546,0)</f>
        <v>#VALUE!</v>
      </c>
      <c r="J3546" t="e">
        <f>SEARCH("type",'Mission Importer'!A3546)</f>
        <v>#VALUE!</v>
      </c>
      <c r="K3546" t="e">
        <f>IF(J3546=43,'Mission Importer'!A3546,0)</f>
        <v>#VALUE!</v>
      </c>
      <c r="L3546" t="e">
        <f>SEARCH("category",'Mission Importer'!A3546)</f>
        <v>#VALUE!</v>
      </c>
      <c r="M3546" t="e">
        <f>IF(L3546=43,'Mission Importer'!A3546,0)</f>
        <v>#VALUE!</v>
      </c>
    </row>
    <row r="3547" spans="1:13" x14ac:dyDescent="0.3">
      <c r="A3547" t="e">
        <f>SEARCH("livery",'Mission Importer'!A3547)</f>
        <v>#VALUE!</v>
      </c>
      <c r="B3547" t="e">
        <f>IF(A3547=43,'Mission Importer'!A3547,0)</f>
        <v>#VALUE!</v>
      </c>
      <c r="D3547" t="e">
        <f>SEARCH("shape_name",'Mission Importer'!A3547)</f>
        <v>#VALUE!</v>
      </c>
      <c r="E3547" t="e">
        <f>IF(D3547=43,'Mission Importer'!A3547,0)</f>
        <v>#VALUE!</v>
      </c>
      <c r="G3547" t="e">
        <f>SEARCH("shape_name",'Mission Importer'!A3547)</f>
        <v>#VALUE!</v>
      </c>
      <c r="H3547" t="e">
        <f>IF(G3547=43,'Mission Importer'!A3547,0)</f>
        <v>#VALUE!</v>
      </c>
      <c r="J3547" t="e">
        <f>SEARCH("type",'Mission Importer'!A3547)</f>
        <v>#VALUE!</v>
      </c>
      <c r="K3547" t="e">
        <f>IF(J3547=43,'Mission Importer'!A3547,0)</f>
        <v>#VALUE!</v>
      </c>
      <c r="L3547" t="e">
        <f>SEARCH("category",'Mission Importer'!A3547)</f>
        <v>#VALUE!</v>
      </c>
      <c r="M3547" t="e">
        <f>IF(L3547=43,'Mission Importer'!A3547,0)</f>
        <v>#VALUE!</v>
      </c>
    </row>
    <row r="3548" spans="1:13" x14ac:dyDescent="0.3">
      <c r="A3548" t="e">
        <f>SEARCH("livery",'Mission Importer'!A3548)</f>
        <v>#VALUE!</v>
      </c>
      <c r="B3548" t="e">
        <f>IF(A3548=43,'Mission Importer'!A3548,0)</f>
        <v>#VALUE!</v>
      </c>
      <c r="D3548" t="e">
        <f>SEARCH("shape_name",'Mission Importer'!A3548)</f>
        <v>#VALUE!</v>
      </c>
      <c r="E3548" t="e">
        <f>IF(D3548=43,'Mission Importer'!A3548,0)</f>
        <v>#VALUE!</v>
      </c>
      <c r="G3548" t="e">
        <f>SEARCH("shape_name",'Mission Importer'!A3548)</f>
        <v>#VALUE!</v>
      </c>
      <c r="H3548" t="e">
        <f>IF(G3548=43,'Mission Importer'!A3548,0)</f>
        <v>#VALUE!</v>
      </c>
      <c r="J3548" t="e">
        <f>SEARCH("type",'Mission Importer'!A3548)</f>
        <v>#VALUE!</v>
      </c>
      <c r="K3548" t="e">
        <f>IF(J3548=43,'Mission Importer'!A3548,0)</f>
        <v>#VALUE!</v>
      </c>
      <c r="L3548" t="e">
        <f>SEARCH("category",'Mission Importer'!A3548)</f>
        <v>#VALUE!</v>
      </c>
      <c r="M3548" t="e">
        <f>IF(L3548=43,'Mission Importer'!A3548,0)</f>
        <v>#VALUE!</v>
      </c>
    </row>
    <row r="3549" spans="1:13" x14ac:dyDescent="0.3">
      <c r="A3549" t="e">
        <f>SEARCH("livery",'Mission Importer'!A3549)</f>
        <v>#VALUE!</v>
      </c>
      <c r="B3549" t="e">
        <f>IF(A3549=43,'Mission Importer'!A3549,0)</f>
        <v>#VALUE!</v>
      </c>
      <c r="D3549" t="e">
        <f>SEARCH("shape_name",'Mission Importer'!A3549)</f>
        <v>#VALUE!</v>
      </c>
      <c r="E3549" t="e">
        <f>IF(D3549=43,'Mission Importer'!A3549,0)</f>
        <v>#VALUE!</v>
      </c>
      <c r="G3549" t="e">
        <f>SEARCH("shape_name",'Mission Importer'!A3549)</f>
        <v>#VALUE!</v>
      </c>
      <c r="H3549" t="e">
        <f>IF(G3549=43,'Mission Importer'!A3549,0)</f>
        <v>#VALUE!</v>
      </c>
      <c r="J3549" t="e">
        <f>SEARCH("type",'Mission Importer'!A3549)</f>
        <v>#VALUE!</v>
      </c>
      <c r="K3549" t="e">
        <f>IF(J3549=43,'Mission Importer'!A3549,0)</f>
        <v>#VALUE!</v>
      </c>
      <c r="L3549" t="e">
        <f>SEARCH("category",'Mission Importer'!A3549)</f>
        <v>#VALUE!</v>
      </c>
      <c r="M3549" t="e">
        <f>IF(L3549=43,'Mission Importer'!A3549,0)</f>
        <v>#VALUE!</v>
      </c>
    </row>
    <row r="3550" spans="1:13" x14ac:dyDescent="0.3">
      <c r="A3550" t="e">
        <f>SEARCH("livery",'Mission Importer'!A3550)</f>
        <v>#VALUE!</v>
      </c>
      <c r="B3550" t="e">
        <f>IF(A3550=43,'Mission Importer'!A3550,0)</f>
        <v>#VALUE!</v>
      </c>
      <c r="D3550" t="e">
        <f>SEARCH("shape_name",'Mission Importer'!A3550)</f>
        <v>#VALUE!</v>
      </c>
      <c r="E3550" t="e">
        <f>IF(D3550=43,'Mission Importer'!A3550,0)</f>
        <v>#VALUE!</v>
      </c>
      <c r="G3550" t="e">
        <f>SEARCH("shape_name",'Mission Importer'!A3550)</f>
        <v>#VALUE!</v>
      </c>
      <c r="H3550" t="e">
        <f>IF(G3550=43,'Mission Importer'!A3550,0)</f>
        <v>#VALUE!</v>
      </c>
      <c r="J3550" t="e">
        <f>SEARCH("type",'Mission Importer'!A3550)</f>
        <v>#VALUE!</v>
      </c>
      <c r="K3550" t="e">
        <f>IF(J3550=43,'Mission Importer'!A3550,0)</f>
        <v>#VALUE!</v>
      </c>
      <c r="L3550" t="e">
        <f>SEARCH("category",'Mission Importer'!A3550)</f>
        <v>#VALUE!</v>
      </c>
      <c r="M3550" t="e">
        <f>IF(L3550=43,'Mission Importer'!A3550,0)</f>
        <v>#VALUE!</v>
      </c>
    </row>
    <row r="3551" spans="1:13" x14ac:dyDescent="0.3">
      <c r="A3551" t="e">
        <f>SEARCH("livery",'Mission Importer'!A3551)</f>
        <v>#VALUE!</v>
      </c>
      <c r="B3551" t="e">
        <f>IF(A3551=43,'Mission Importer'!A3551,0)</f>
        <v>#VALUE!</v>
      </c>
      <c r="D3551" t="e">
        <f>SEARCH("shape_name",'Mission Importer'!A3551)</f>
        <v>#VALUE!</v>
      </c>
      <c r="E3551" t="e">
        <f>IF(D3551=43,'Mission Importer'!A3551,0)</f>
        <v>#VALUE!</v>
      </c>
      <c r="G3551" t="e">
        <f>SEARCH("shape_name",'Mission Importer'!A3551)</f>
        <v>#VALUE!</v>
      </c>
      <c r="H3551" t="e">
        <f>IF(G3551=43,'Mission Importer'!A3551,0)</f>
        <v>#VALUE!</v>
      </c>
      <c r="J3551" t="e">
        <f>SEARCH("type",'Mission Importer'!A3551)</f>
        <v>#VALUE!</v>
      </c>
      <c r="K3551" t="e">
        <f>IF(J3551=43,'Mission Importer'!A3551,0)</f>
        <v>#VALUE!</v>
      </c>
      <c r="L3551" t="e">
        <f>SEARCH("category",'Mission Importer'!A3551)</f>
        <v>#VALUE!</v>
      </c>
      <c r="M3551" t="e">
        <f>IF(L3551=43,'Mission Importer'!A3551,0)</f>
        <v>#VALUE!</v>
      </c>
    </row>
    <row r="3552" spans="1:13" x14ac:dyDescent="0.3">
      <c r="A3552" t="e">
        <f>SEARCH("livery",'Mission Importer'!A3552)</f>
        <v>#VALUE!</v>
      </c>
      <c r="B3552" t="e">
        <f>IF(A3552=43,'Mission Importer'!A3552,0)</f>
        <v>#VALUE!</v>
      </c>
      <c r="D3552" t="e">
        <f>SEARCH("shape_name",'Mission Importer'!A3552)</f>
        <v>#VALUE!</v>
      </c>
      <c r="E3552" t="e">
        <f>IF(D3552=43,'Mission Importer'!A3552,0)</f>
        <v>#VALUE!</v>
      </c>
      <c r="G3552" t="e">
        <f>SEARCH("shape_name",'Mission Importer'!A3552)</f>
        <v>#VALUE!</v>
      </c>
      <c r="H3552" t="e">
        <f>IF(G3552=43,'Mission Importer'!A3552,0)</f>
        <v>#VALUE!</v>
      </c>
      <c r="J3552" t="e">
        <f>SEARCH("type",'Mission Importer'!A3552)</f>
        <v>#VALUE!</v>
      </c>
      <c r="K3552" t="e">
        <f>IF(J3552=43,'Mission Importer'!A3552,0)</f>
        <v>#VALUE!</v>
      </c>
      <c r="L3552" t="e">
        <f>SEARCH("category",'Mission Importer'!A3552)</f>
        <v>#VALUE!</v>
      </c>
      <c r="M3552" t="e">
        <f>IF(L3552=43,'Mission Importer'!A3552,0)</f>
        <v>#VALUE!</v>
      </c>
    </row>
    <row r="3553" spans="1:13" x14ac:dyDescent="0.3">
      <c r="A3553" t="e">
        <f>SEARCH("livery",'Mission Importer'!A3553)</f>
        <v>#VALUE!</v>
      </c>
      <c r="B3553" t="e">
        <f>IF(A3553=43,'Mission Importer'!A3553,0)</f>
        <v>#VALUE!</v>
      </c>
      <c r="D3553" t="e">
        <f>SEARCH("shape_name",'Mission Importer'!A3553)</f>
        <v>#VALUE!</v>
      </c>
      <c r="E3553" t="e">
        <f>IF(D3553=43,'Mission Importer'!A3553,0)</f>
        <v>#VALUE!</v>
      </c>
      <c r="G3553" t="e">
        <f>SEARCH("shape_name",'Mission Importer'!A3553)</f>
        <v>#VALUE!</v>
      </c>
      <c r="H3553" t="e">
        <f>IF(G3553=43,'Mission Importer'!A3553,0)</f>
        <v>#VALUE!</v>
      </c>
      <c r="J3553">
        <f>SEARCH("type",'Mission Importer'!A3553)</f>
        <v>47</v>
      </c>
      <c r="K3553">
        <f>IF(J3553=43,'Mission Importer'!A3553,0)</f>
        <v>0</v>
      </c>
      <c r="L3553" t="e">
        <f>SEARCH("category",'Mission Importer'!A3553)</f>
        <v>#VALUE!</v>
      </c>
      <c r="M3553" t="e">
        <f>IF(L3553=43,'Mission Importer'!A3553,0)</f>
        <v>#VALUE!</v>
      </c>
    </row>
    <row r="3554" spans="1:13" x14ac:dyDescent="0.3">
      <c r="A3554" t="e">
        <f>SEARCH("livery",'Mission Importer'!A3554)</f>
        <v>#VALUE!</v>
      </c>
      <c r="B3554" t="e">
        <f>IF(A3554=43,'Mission Importer'!A3554,0)</f>
        <v>#VALUE!</v>
      </c>
      <c r="D3554" t="e">
        <f>SEARCH("shape_name",'Mission Importer'!A3554)</f>
        <v>#VALUE!</v>
      </c>
      <c r="E3554" t="e">
        <f>IF(D3554=43,'Mission Importer'!A3554,0)</f>
        <v>#VALUE!</v>
      </c>
      <c r="G3554" t="e">
        <f>SEARCH("shape_name",'Mission Importer'!A3554)</f>
        <v>#VALUE!</v>
      </c>
      <c r="H3554" t="e">
        <f>IF(G3554=43,'Mission Importer'!A3554,0)</f>
        <v>#VALUE!</v>
      </c>
      <c r="J3554" t="e">
        <f>SEARCH("type",'Mission Importer'!A3554)</f>
        <v>#VALUE!</v>
      </c>
      <c r="K3554" t="e">
        <f>IF(J3554=43,'Mission Importer'!A3554,0)</f>
        <v>#VALUE!</v>
      </c>
      <c r="L3554" t="e">
        <f>SEARCH("category",'Mission Importer'!A3554)</f>
        <v>#VALUE!</v>
      </c>
      <c r="M3554" t="e">
        <f>IF(L3554=43,'Mission Importer'!A3554,0)</f>
        <v>#VALUE!</v>
      </c>
    </row>
    <row r="3555" spans="1:13" x14ac:dyDescent="0.3">
      <c r="A3555" t="e">
        <f>SEARCH("livery",'Mission Importer'!A3555)</f>
        <v>#VALUE!</v>
      </c>
      <c r="B3555" t="e">
        <f>IF(A3555=43,'Mission Importer'!A3555,0)</f>
        <v>#VALUE!</v>
      </c>
      <c r="D3555" t="e">
        <f>SEARCH("shape_name",'Mission Importer'!A3555)</f>
        <v>#VALUE!</v>
      </c>
      <c r="E3555" t="e">
        <f>IF(D3555=43,'Mission Importer'!A3555,0)</f>
        <v>#VALUE!</v>
      </c>
      <c r="G3555" t="e">
        <f>SEARCH("shape_name",'Mission Importer'!A3555)</f>
        <v>#VALUE!</v>
      </c>
      <c r="H3555" t="e">
        <f>IF(G3555=43,'Mission Importer'!A3555,0)</f>
        <v>#VALUE!</v>
      </c>
      <c r="J3555" t="e">
        <f>SEARCH("type",'Mission Importer'!A3555)</f>
        <v>#VALUE!</v>
      </c>
      <c r="K3555" t="e">
        <f>IF(J3555=43,'Mission Importer'!A3555,0)</f>
        <v>#VALUE!</v>
      </c>
      <c r="L3555" t="e">
        <f>SEARCH("category",'Mission Importer'!A3555)</f>
        <v>#VALUE!</v>
      </c>
      <c r="M3555" t="e">
        <f>IF(L3555=43,'Mission Importer'!A3555,0)</f>
        <v>#VALUE!</v>
      </c>
    </row>
    <row r="3556" spans="1:13" x14ac:dyDescent="0.3">
      <c r="A3556" t="e">
        <f>SEARCH("livery",'Mission Importer'!A3556)</f>
        <v>#VALUE!</v>
      </c>
      <c r="B3556" t="e">
        <f>IF(A3556=43,'Mission Importer'!A3556,0)</f>
        <v>#VALUE!</v>
      </c>
      <c r="D3556" t="e">
        <f>SEARCH("shape_name",'Mission Importer'!A3556)</f>
        <v>#VALUE!</v>
      </c>
      <c r="E3556" t="e">
        <f>IF(D3556=43,'Mission Importer'!A3556,0)</f>
        <v>#VALUE!</v>
      </c>
      <c r="G3556" t="e">
        <f>SEARCH("shape_name",'Mission Importer'!A3556)</f>
        <v>#VALUE!</v>
      </c>
      <c r="H3556" t="e">
        <f>IF(G3556=43,'Mission Importer'!A3556,0)</f>
        <v>#VALUE!</v>
      </c>
      <c r="J3556" t="e">
        <f>SEARCH("type",'Mission Importer'!A3556)</f>
        <v>#VALUE!</v>
      </c>
      <c r="K3556" t="e">
        <f>IF(J3556=43,'Mission Importer'!A3556,0)</f>
        <v>#VALUE!</v>
      </c>
      <c r="L3556" t="e">
        <f>SEARCH("category",'Mission Importer'!A3556)</f>
        <v>#VALUE!</v>
      </c>
      <c r="M3556" t="e">
        <f>IF(L3556=43,'Mission Importer'!A3556,0)</f>
        <v>#VALUE!</v>
      </c>
    </row>
    <row r="3557" spans="1:13" x14ac:dyDescent="0.3">
      <c r="A3557" t="e">
        <f>SEARCH("livery",'Mission Importer'!A3557)</f>
        <v>#VALUE!</v>
      </c>
      <c r="B3557" t="e">
        <f>IF(A3557=43,'Mission Importer'!A3557,0)</f>
        <v>#VALUE!</v>
      </c>
      <c r="D3557" t="e">
        <f>SEARCH("shape_name",'Mission Importer'!A3557)</f>
        <v>#VALUE!</v>
      </c>
      <c r="E3557" t="e">
        <f>IF(D3557=43,'Mission Importer'!A3557,0)</f>
        <v>#VALUE!</v>
      </c>
      <c r="G3557" t="e">
        <f>SEARCH("shape_name",'Mission Importer'!A3557)</f>
        <v>#VALUE!</v>
      </c>
      <c r="H3557" t="e">
        <f>IF(G3557=43,'Mission Importer'!A3557,0)</f>
        <v>#VALUE!</v>
      </c>
      <c r="J3557" t="e">
        <f>SEARCH("type",'Mission Importer'!A3557)</f>
        <v>#VALUE!</v>
      </c>
      <c r="K3557" t="e">
        <f>IF(J3557=43,'Mission Importer'!A3557,0)</f>
        <v>#VALUE!</v>
      </c>
      <c r="L3557" t="e">
        <f>SEARCH("category",'Mission Importer'!A3557)</f>
        <v>#VALUE!</v>
      </c>
      <c r="M3557" t="e">
        <f>IF(L3557=43,'Mission Importer'!A3557,0)</f>
        <v>#VALUE!</v>
      </c>
    </row>
    <row r="3558" spans="1:13" x14ac:dyDescent="0.3">
      <c r="A3558" t="e">
        <f>SEARCH("livery",'Mission Importer'!A3558)</f>
        <v>#VALUE!</v>
      </c>
      <c r="B3558" t="e">
        <f>IF(A3558=43,'Mission Importer'!A3558,0)</f>
        <v>#VALUE!</v>
      </c>
      <c r="D3558" t="e">
        <f>SEARCH("shape_name",'Mission Importer'!A3558)</f>
        <v>#VALUE!</v>
      </c>
      <c r="E3558" t="e">
        <f>IF(D3558=43,'Mission Importer'!A3558,0)</f>
        <v>#VALUE!</v>
      </c>
      <c r="G3558" t="e">
        <f>SEARCH("shape_name",'Mission Importer'!A3558)</f>
        <v>#VALUE!</v>
      </c>
      <c r="H3558" t="e">
        <f>IF(G3558=43,'Mission Importer'!A3558,0)</f>
        <v>#VALUE!</v>
      </c>
      <c r="J3558" t="e">
        <f>SEARCH("type",'Mission Importer'!A3558)</f>
        <v>#VALUE!</v>
      </c>
      <c r="K3558" t="e">
        <f>IF(J3558=43,'Mission Importer'!A3558,0)</f>
        <v>#VALUE!</v>
      </c>
      <c r="L3558" t="e">
        <f>SEARCH("category",'Mission Importer'!A3558)</f>
        <v>#VALUE!</v>
      </c>
      <c r="M3558" t="e">
        <f>IF(L3558=43,'Mission Importer'!A3558,0)</f>
        <v>#VALUE!</v>
      </c>
    </row>
    <row r="3559" spans="1:13" x14ac:dyDescent="0.3">
      <c r="A3559" t="e">
        <f>SEARCH("livery",'Mission Importer'!A3559)</f>
        <v>#VALUE!</v>
      </c>
      <c r="B3559" t="e">
        <f>IF(A3559=43,'Mission Importer'!A3559,0)</f>
        <v>#VALUE!</v>
      </c>
      <c r="D3559" t="e">
        <f>SEARCH("shape_name",'Mission Importer'!A3559)</f>
        <v>#VALUE!</v>
      </c>
      <c r="E3559" t="e">
        <f>IF(D3559=43,'Mission Importer'!A3559,0)</f>
        <v>#VALUE!</v>
      </c>
      <c r="G3559" t="e">
        <f>SEARCH("shape_name",'Mission Importer'!A3559)</f>
        <v>#VALUE!</v>
      </c>
      <c r="H3559" t="e">
        <f>IF(G3559=43,'Mission Importer'!A3559,0)</f>
        <v>#VALUE!</v>
      </c>
      <c r="J3559" t="e">
        <f>SEARCH("type",'Mission Importer'!A3559)</f>
        <v>#VALUE!</v>
      </c>
      <c r="K3559" t="e">
        <f>IF(J3559=43,'Mission Importer'!A3559,0)</f>
        <v>#VALUE!</v>
      </c>
      <c r="L3559" t="e">
        <f>SEARCH("category",'Mission Importer'!A3559)</f>
        <v>#VALUE!</v>
      </c>
      <c r="M3559" t="e">
        <f>IF(L3559=43,'Mission Importer'!A3559,0)</f>
        <v>#VALUE!</v>
      </c>
    </row>
    <row r="3560" spans="1:13" x14ac:dyDescent="0.3">
      <c r="A3560" t="e">
        <f>SEARCH("livery",'Mission Importer'!A3560)</f>
        <v>#VALUE!</v>
      </c>
      <c r="B3560" t="e">
        <f>IF(A3560=43,'Mission Importer'!A3560,0)</f>
        <v>#VALUE!</v>
      </c>
      <c r="D3560" t="e">
        <f>SEARCH("shape_name",'Mission Importer'!A3560)</f>
        <v>#VALUE!</v>
      </c>
      <c r="E3560" t="e">
        <f>IF(D3560=43,'Mission Importer'!A3560,0)</f>
        <v>#VALUE!</v>
      </c>
      <c r="G3560" t="e">
        <f>SEARCH("shape_name",'Mission Importer'!A3560)</f>
        <v>#VALUE!</v>
      </c>
      <c r="H3560" t="e">
        <f>IF(G3560=43,'Mission Importer'!A3560,0)</f>
        <v>#VALUE!</v>
      </c>
      <c r="J3560" t="e">
        <f>SEARCH("type",'Mission Importer'!A3560)</f>
        <v>#VALUE!</v>
      </c>
      <c r="K3560" t="e">
        <f>IF(J3560=43,'Mission Importer'!A3560,0)</f>
        <v>#VALUE!</v>
      </c>
      <c r="L3560" t="e">
        <f>SEARCH("category",'Mission Importer'!A3560)</f>
        <v>#VALUE!</v>
      </c>
      <c r="M3560" t="e">
        <f>IF(L3560=43,'Mission Importer'!A3560,0)</f>
        <v>#VALUE!</v>
      </c>
    </row>
    <row r="3561" spans="1:13" x14ac:dyDescent="0.3">
      <c r="A3561" t="e">
        <f>SEARCH("livery",'Mission Importer'!A3561)</f>
        <v>#VALUE!</v>
      </c>
      <c r="B3561" t="e">
        <f>IF(A3561=43,'Mission Importer'!A3561,0)</f>
        <v>#VALUE!</v>
      </c>
      <c r="D3561" t="e">
        <f>SEARCH("shape_name",'Mission Importer'!A3561)</f>
        <v>#VALUE!</v>
      </c>
      <c r="E3561" t="e">
        <f>IF(D3561=43,'Mission Importer'!A3561,0)</f>
        <v>#VALUE!</v>
      </c>
      <c r="G3561" t="e">
        <f>SEARCH("shape_name",'Mission Importer'!A3561)</f>
        <v>#VALUE!</v>
      </c>
      <c r="H3561" t="e">
        <f>IF(G3561=43,'Mission Importer'!A3561,0)</f>
        <v>#VALUE!</v>
      </c>
      <c r="J3561" t="e">
        <f>SEARCH("type",'Mission Importer'!A3561)</f>
        <v>#VALUE!</v>
      </c>
      <c r="K3561" t="e">
        <f>IF(J3561=43,'Mission Importer'!A3561,0)</f>
        <v>#VALUE!</v>
      </c>
      <c r="L3561" t="e">
        <f>SEARCH("category",'Mission Importer'!A3561)</f>
        <v>#VALUE!</v>
      </c>
      <c r="M3561" t="e">
        <f>IF(L3561=43,'Mission Importer'!A3561,0)</f>
        <v>#VALUE!</v>
      </c>
    </row>
    <row r="3562" spans="1:13" x14ac:dyDescent="0.3">
      <c r="A3562" t="e">
        <f>SEARCH("livery",'Mission Importer'!A3562)</f>
        <v>#VALUE!</v>
      </c>
      <c r="B3562" t="e">
        <f>IF(A3562=43,'Mission Importer'!A3562,0)</f>
        <v>#VALUE!</v>
      </c>
      <c r="D3562" t="e">
        <f>SEARCH("shape_name",'Mission Importer'!A3562)</f>
        <v>#VALUE!</v>
      </c>
      <c r="E3562" t="e">
        <f>IF(D3562=43,'Mission Importer'!A3562,0)</f>
        <v>#VALUE!</v>
      </c>
      <c r="G3562" t="e">
        <f>SEARCH("shape_name",'Mission Importer'!A3562)</f>
        <v>#VALUE!</v>
      </c>
      <c r="H3562" t="e">
        <f>IF(G3562=43,'Mission Importer'!A3562,0)</f>
        <v>#VALUE!</v>
      </c>
      <c r="J3562" t="e">
        <f>SEARCH("type",'Mission Importer'!A3562)</f>
        <v>#VALUE!</v>
      </c>
      <c r="K3562" t="e">
        <f>IF(J3562=43,'Mission Importer'!A3562,0)</f>
        <v>#VALUE!</v>
      </c>
      <c r="L3562" t="e">
        <f>SEARCH("category",'Mission Importer'!A3562)</f>
        <v>#VALUE!</v>
      </c>
      <c r="M3562" t="e">
        <f>IF(L3562=43,'Mission Importer'!A3562,0)</f>
        <v>#VALUE!</v>
      </c>
    </row>
    <row r="3563" spans="1:13" x14ac:dyDescent="0.3">
      <c r="A3563" t="e">
        <f>SEARCH("livery",'Mission Importer'!A3563)</f>
        <v>#VALUE!</v>
      </c>
      <c r="B3563" t="e">
        <f>IF(A3563=43,'Mission Importer'!A3563,0)</f>
        <v>#VALUE!</v>
      </c>
      <c r="D3563" t="e">
        <f>SEARCH("shape_name",'Mission Importer'!A3563)</f>
        <v>#VALUE!</v>
      </c>
      <c r="E3563" t="e">
        <f>IF(D3563=43,'Mission Importer'!A3563,0)</f>
        <v>#VALUE!</v>
      </c>
      <c r="G3563" t="e">
        <f>SEARCH("shape_name",'Mission Importer'!A3563)</f>
        <v>#VALUE!</v>
      </c>
      <c r="H3563" t="e">
        <f>IF(G3563=43,'Mission Importer'!A3563,0)</f>
        <v>#VALUE!</v>
      </c>
      <c r="J3563" t="e">
        <f>SEARCH("type",'Mission Importer'!A3563)</f>
        <v>#VALUE!</v>
      </c>
      <c r="K3563" t="e">
        <f>IF(J3563=43,'Mission Importer'!A3563,0)</f>
        <v>#VALUE!</v>
      </c>
      <c r="L3563" t="e">
        <f>SEARCH("category",'Mission Importer'!A3563)</f>
        <v>#VALUE!</v>
      </c>
      <c r="M3563" t="e">
        <f>IF(L3563=43,'Mission Importer'!A3563,0)</f>
        <v>#VALUE!</v>
      </c>
    </row>
    <row r="3564" spans="1:13" x14ac:dyDescent="0.3">
      <c r="A3564" t="e">
        <f>SEARCH("livery",'Mission Importer'!A3564)</f>
        <v>#VALUE!</v>
      </c>
      <c r="B3564" t="e">
        <f>IF(A3564=43,'Mission Importer'!A3564,0)</f>
        <v>#VALUE!</v>
      </c>
      <c r="D3564" t="e">
        <f>SEARCH("shape_name",'Mission Importer'!A3564)</f>
        <v>#VALUE!</v>
      </c>
      <c r="E3564" t="e">
        <f>IF(D3564=43,'Mission Importer'!A3564,0)</f>
        <v>#VALUE!</v>
      </c>
      <c r="G3564" t="e">
        <f>SEARCH("shape_name",'Mission Importer'!A3564)</f>
        <v>#VALUE!</v>
      </c>
      <c r="H3564" t="e">
        <f>IF(G3564=43,'Mission Importer'!A3564,0)</f>
        <v>#VALUE!</v>
      </c>
      <c r="J3564" t="e">
        <f>SEARCH("type",'Mission Importer'!A3564)</f>
        <v>#VALUE!</v>
      </c>
      <c r="K3564" t="e">
        <f>IF(J3564=43,'Mission Importer'!A3564,0)</f>
        <v>#VALUE!</v>
      </c>
      <c r="L3564" t="e">
        <f>SEARCH("category",'Mission Importer'!A3564)</f>
        <v>#VALUE!</v>
      </c>
      <c r="M3564" t="e">
        <f>IF(L3564=43,'Mission Importer'!A3564,0)</f>
        <v>#VALUE!</v>
      </c>
    </row>
    <row r="3565" spans="1:13" x14ac:dyDescent="0.3">
      <c r="A3565" t="e">
        <f>SEARCH("livery",'Mission Importer'!A3565)</f>
        <v>#VALUE!</v>
      </c>
      <c r="B3565" t="e">
        <f>IF(A3565=43,'Mission Importer'!A3565,0)</f>
        <v>#VALUE!</v>
      </c>
      <c r="D3565" t="e">
        <f>SEARCH("shape_name",'Mission Importer'!A3565)</f>
        <v>#VALUE!</v>
      </c>
      <c r="E3565" t="e">
        <f>IF(D3565=43,'Mission Importer'!A3565,0)</f>
        <v>#VALUE!</v>
      </c>
      <c r="G3565" t="e">
        <f>SEARCH("shape_name",'Mission Importer'!A3565)</f>
        <v>#VALUE!</v>
      </c>
      <c r="H3565" t="e">
        <f>IF(G3565=43,'Mission Importer'!A3565,0)</f>
        <v>#VALUE!</v>
      </c>
      <c r="J3565" t="e">
        <f>SEARCH("type",'Mission Importer'!A3565)</f>
        <v>#VALUE!</v>
      </c>
      <c r="K3565" t="e">
        <f>IF(J3565=43,'Mission Importer'!A3565,0)</f>
        <v>#VALUE!</v>
      </c>
      <c r="L3565" t="e">
        <f>SEARCH("category",'Mission Importer'!A3565)</f>
        <v>#VALUE!</v>
      </c>
      <c r="M3565" t="e">
        <f>IF(L3565=43,'Mission Importer'!A3565,0)</f>
        <v>#VALUE!</v>
      </c>
    </row>
    <row r="3566" spans="1:13" x14ac:dyDescent="0.3">
      <c r="A3566" t="e">
        <f>SEARCH("livery",'Mission Importer'!A3566)</f>
        <v>#VALUE!</v>
      </c>
      <c r="B3566" t="e">
        <f>IF(A3566=43,'Mission Importer'!A3566,0)</f>
        <v>#VALUE!</v>
      </c>
      <c r="D3566" t="e">
        <f>SEARCH("shape_name",'Mission Importer'!A3566)</f>
        <v>#VALUE!</v>
      </c>
      <c r="E3566" t="e">
        <f>IF(D3566=43,'Mission Importer'!A3566,0)</f>
        <v>#VALUE!</v>
      </c>
      <c r="G3566" t="e">
        <f>SEARCH("shape_name",'Mission Importer'!A3566)</f>
        <v>#VALUE!</v>
      </c>
      <c r="H3566" t="e">
        <f>IF(G3566=43,'Mission Importer'!A3566,0)</f>
        <v>#VALUE!</v>
      </c>
      <c r="J3566" t="e">
        <f>SEARCH("type",'Mission Importer'!A3566)</f>
        <v>#VALUE!</v>
      </c>
      <c r="K3566" t="e">
        <f>IF(J3566=43,'Mission Importer'!A3566,0)</f>
        <v>#VALUE!</v>
      </c>
      <c r="L3566" t="e">
        <f>SEARCH("category",'Mission Importer'!A3566)</f>
        <v>#VALUE!</v>
      </c>
      <c r="M3566" t="e">
        <f>IF(L3566=43,'Mission Importer'!A3566,0)</f>
        <v>#VALUE!</v>
      </c>
    </row>
    <row r="3567" spans="1:13" x14ac:dyDescent="0.3">
      <c r="A3567" t="e">
        <f>SEARCH("livery",'Mission Importer'!A3567)</f>
        <v>#VALUE!</v>
      </c>
      <c r="B3567" t="e">
        <f>IF(A3567=43,'Mission Importer'!A3567,0)</f>
        <v>#VALUE!</v>
      </c>
      <c r="D3567" t="e">
        <f>SEARCH("shape_name",'Mission Importer'!A3567)</f>
        <v>#VALUE!</v>
      </c>
      <c r="E3567" t="e">
        <f>IF(D3567=43,'Mission Importer'!A3567,0)</f>
        <v>#VALUE!</v>
      </c>
      <c r="G3567" t="e">
        <f>SEARCH("shape_name",'Mission Importer'!A3567)</f>
        <v>#VALUE!</v>
      </c>
      <c r="H3567" t="e">
        <f>IF(G3567=43,'Mission Importer'!A3567,0)</f>
        <v>#VALUE!</v>
      </c>
      <c r="J3567" t="e">
        <f>SEARCH("type",'Mission Importer'!A3567)</f>
        <v>#VALUE!</v>
      </c>
      <c r="K3567" t="e">
        <f>IF(J3567=43,'Mission Importer'!A3567,0)</f>
        <v>#VALUE!</v>
      </c>
      <c r="L3567" t="e">
        <f>SEARCH("category",'Mission Importer'!A3567)</f>
        <v>#VALUE!</v>
      </c>
      <c r="M3567" t="e">
        <f>IF(L3567=43,'Mission Importer'!A3567,0)</f>
        <v>#VALUE!</v>
      </c>
    </row>
    <row r="3568" spans="1:13" x14ac:dyDescent="0.3">
      <c r="A3568">
        <f>SEARCH("livery",'Mission Importer'!A3568)</f>
        <v>43</v>
      </c>
      <c r="B3568" t="str">
        <f>IF(A3568=43,'Mission Importer'!A3568,0)</f>
        <v xml:space="preserve">                                        ["livery_id"] = "winter",</v>
      </c>
      <c r="D3568" t="e">
        <f>SEARCH("shape_name",'Mission Importer'!A3568)</f>
        <v>#VALUE!</v>
      </c>
      <c r="E3568" t="e">
        <f>IF(D3568=43,'Mission Importer'!A3568,0)</f>
        <v>#VALUE!</v>
      </c>
      <c r="G3568" t="e">
        <f>SEARCH("shape_name",'Mission Importer'!A3568)</f>
        <v>#VALUE!</v>
      </c>
      <c r="H3568" t="e">
        <f>IF(G3568=43,'Mission Importer'!A3568,0)</f>
        <v>#VALUE!</v>
      </c>
      <c r="J3568" t="e">
        <f>SEARCH("type",'Mission Importer'!A3568)</f>
        <v>#VALUE!</v>
      </c>
      <c r="K3568" t="e">
        <f>IF(J3568=43,'Mission Importer'!A3568,0)</f>
        <v>#VALUE!</v>
      </c>
      <c r="L3568" t="e">
        <f>SEARCH("category",'Mission Importer'!A3568)</f>
        <v>#VALUE!</v>
      </c>
      <c r="M3568" t="e">
        <f>IF(L3568=43,'Mission Importer'!A3568,0)</f>
        <v>#VALUE!</v>
      </c>
    </row>
    <row r="3569" spans="1:13" x14ac:dyDescent="0.3">
      <c r="A3569" t="e">
        <f>SEARCH("livery",'Mission Importer'!A3569)</f>
        <v>#VALUE!</v>
      </c>
      <c r="B3569" t="e">
        <f>IF(A3569=43,'Mission Importer'!A3569,0)</f>
        <v>#VALUE!</v>
      </c>
      <c r="D3569" t="e">
        <f>SEARCH("shape_name",'Mission Importer'!A3569)</f>
        <v>#VALUE!</v>
      </c>
      <c r="E3569" t="e">
        <f>IF(D3569=43,'Mission Importer'!A3569,0)</f>
        <v>#VALUE!</v>
      </c>
      <c r="G3569" t="e">
        <f>SEARCH("shape_name",'Mission Importer'!A3569)</f>
        <v>#VALUE!</v>
      </c>
      <c r="H3569" t="e">
        <f>IF(G3569=43,'Mission Importer'!A3569,0)</f>
        <v>#VALUE!</v>
      </c>
      <c r="J3569" t="e">
        <f>SEARCH("type",'Mission Importer'!A3569)</f>
        <v>#VALUE!</v>
      </c>
      <c r="K3569" t="e">
        <f>IF(J3569=43,'Mission Importer'!A3569,0)</f>
        <v>#VALUE!</v>
      </c>
      <c r="L3569">
        <f>SEARCH("category",'Mission Importer'!A3569)</f>
        <v>43</v>
      </c>
      <c r="M3569" t="str">
        <f>IF(L3569=43,'Mission Importer'!A3569,0)</f>
        <v xml:space="preserve">                                        ["category"] = "Armor",</v>
      </c>
    </row>
    <row r="3570" spans="1:13" x14ac:dyDescent="0.3">
      <c r="A3570" t="e">
        <f>SEARCH("livery",'Mission Importer'!A3570)</f>
        <v>#VALUE!</v>
      </c>
      <c r="B3570" t="e">
        <f>IF(A3570=43,'Mission Importer'!A3570,0)</f>
        <v>#VALUE!</v>
      </c>
      <c r="D3570" t="e">
        <f>SEARCH("shape_name",'Mission Importer'!A3570)</f>
        <v>#VALUE!</v>
      </c>
      <c r="E3570" t="e">
        <f>IF(D3570=43,'Mission Importer'!A3570,0)</f>
        <v>#VALUE!</v>
      </c>
      <c r="G3570" t="e">
        <f>SEARCH("shape_name",'Mission Importer'!A3570)</f>
        <v>#VALUE!</v>
      </c>
      <c r="H3570" t="e">
        <f>IF(G3570=43,'Mission Importer'!A3570,0)</f>
        <v>#VALUE!</v>
      </c>
      <c r="J3570">
        <f>SEARCH("type",'Mission Importer'!A3570)</f>
        <v>43</v>
      </c>
      <c r="K3570" t="str">
        <f>IF(J3570=43,'Mission Importer'!A3570,0)</f>
        <v xml:space="preserve">                                        ["type"] = "BMP-2",</v>
      </c>
      <c r="L3570" t="e">
        <f>SEARCH("category",'Mission Importer'!A3570)</f>
        <v>#VALUE!</v>
      </c>
      <c r="M3570" t="e">
        <f>IF(L3570=43,'Mission Importer'!A3570,0)</f>
        <v>#VALUE!</v>
      </c>
    </row>
    <row r="3571" spans="1:13" x14ac:dyDescent="0.3">
      <c r="A3571" t="e">
        <f>SEARCH("livery",'Mission Importer'!A3571)</f>
        <v>#VALUE!</v>
      </c>
      <c r="B3571" t="e">
        <f>IF(A3571=43,'Mission Importer'!A3571,0)</f>
        <v>#VALUE!</v>
      </c>
      <c r="D3571" t="e">
        <f>SEARCH("shape_name",'Mission Importer'!A3571)</f>
        <v>#VALUE!</v>
      </c>
      <c r="E3571" t="e">
        <f>IF(D3571=43,'Mission Importer'!A3571,0)</f>
        <v>#VALUE!</v>
      </c>
      <c r="G3571" t="e">
        <f>SEARCH("shape_name",'Mission Importer'!A3571)</f>
        <v>#VALUE!</v>
      </c>
      <c r="H3571" t="e">
        <f>IF(G3571=43,'Mission Importer'!A3571,0)</f>
        <v>#VALUE!</v>
      </c>
      <c r="J3571" t="e">
        <f>SEARCH("type",'Mission Importer'!A3571)</f>
        <v>#VALUE!</v>
      </c>
      <c r="K3571" t="e">
        <f>IF(J3571=43,'Mission Importer'!A3571,0)</f>
        <v>#VALUE!</v>
      </c>
      <c r="L3571" t="e">
        <f>SEARCH("category",'Mission Importer'!A3571)</f>
        <v>#VALUE!</v>
      </c>
      <c r="M3571" t="e">
        <f>IF(L3571=43,'Mission Importer'!A3571,0)</f>
        <v>#VALUE!</v>
      </c>
    </row>
    <row r="3572" spans="1:13" x14ac:dyDescent="0.3">
      <c r="A3572" t="e">
        <f>SEARCH("livery",'Mission Importer'!A3572)</f>
        <v>#VALUE!</v>
      </c>
      <c r="B3572" t="e">
        <f>IF(A3572=43,'Mission Importer'!A3572,0)</f>
        <v>#VALUE!</v>
      </c>
      <c r="D3572" t="e">
        <f>SEARCH("shape_name",'Mission Importer'!A3572)</f>
        <v>#VALUE!</v>
      </c>
      <c r="E3572" t="e">
        <f>IF(D3572=43,'Mission Importer'!A3572,0)</f>
        <v>#VALUE!</v>
      </c>
      <c r="G3572" t="e">
        <f>SEARCH("shape_name",'Mission Importer'!A3572)</f>
        <v>#VALUE!</v>
      </c>
      <c r="H3572" t="e">
        <f>IF(G3572=43,'Mission Importer'!A3572,0)</f>
        <v>#VALUE!</v>
      </c>
      <c r="J3572" t="e">
        <f>SEARCH("type",'Mission Importer'!A3572)</f>
        <v>#VALUE!</v>
      </c>
      <c r="K3572" t="e">
        <f>IF(J3572=43,'Mission Importer'!A3572,0)</f>
        <v>#VALUE!</v>
      </c>
      <c r="L3572" t="e">
        <f>SEARCH("category",'Mission Importer'!A3572)</f>
        <v>#VALUE!</v>
      </c>
      <c r="M3572" t="e">
        <f>IF(L3572=43,'Mission Importer'!A3572,0)</f>
        <v>#VALUE!</v>
      </c>
    </row>
    <row r="3573" spans="1:13" x14ac:dyDescent="0.3">
      <c r="A3573" t="e">
        <f>SEARCH("livery",'Mission Importer'!A3573)</f>
        <v>#VALUE!</v>
      </c>
      <c r="B3573" t="e">
        <f>IF(A3573=43,'Mission Importer'!A3573,0)</f>
        <v>#VALUE!</v>
      </c>
      <c r="D3573" t="e">
        <f>SEARCH("shape_name",'Mission Importer'!A3573)</f>
        <v>#VALUE!</v>
      </c>
      <c r="E3573" t="e">
        <f>IF(D3573=43,'Mission Importer'!A3573,0)</f>
        <v>#VALUE!</v>
      </c>
      <c r="G3573" t="e">
        <f>SEARCH("shape_name",'Mission Importer'!A3573)</f>
        <v>#VALUE!</v>
      </c>
      <c r="H3573" t="e">
        <f>IF(G3573=43,'Mission Importer'!A3573,0)</f>
        <v>#VALUE!</v>
      </c>
      <c r="J3573" t="e">
        <f>SEARCH("type",'Mission Importer'!A3573)</f>
        <v>#VALUE!</v>
      </c>
      <c r="K3573" t="e">
        <f>IF(J3573=43,'Mission Importer'!A3573,0)</f>
        <v>#VALUE!</v>
      </c>
      <c r="L3573" t="e">
        <f>SEARCH("category",'Mission Importer'!A3573)</f>
        <v>#VALUE!</v>
      </c>
      <c r="M3573" t="e">
        <f>IF(L3573=43,'Mission Importer'!A3573,0)</f>
        <v>#VALUE!</v>
      </c>
    </row>
    <row r="3574" spans="1:13" x14ac:dyDescent="0.3">
      <c r="A3574" t="e">
        <f>SEARCH("livery",'Mission Importer'!A3574)</f>
        <v>#VALUE!</v>
      </c>
      <c r="B3574" t="e">
        <f>IF(A3574=43,'Mission Importer'!A3574,0)</f>
        <v>#VALUE!</v>
      </c>
      <c r="D3574" t="e">
        <f>SEARCH("shape_name",'Mission Importer'!A3574)</f>
        <v>#VALUE!</v>
      </c>
      <c r="E3574" t="e">
        <f>IF(D3574=43,'Mission Importer'!A3574,0)</f>
        <v>#VALUE!</v>
      </c>
      <c r="G3574" t="e">
        <f>SEARCH("shape_name",'Mission Importer'!A3574)</f>
        <v>#VALUE!</v>
      </c>
      <c r="H3574" t="e">
        <f>IF(G3574=43,'Mission Importer'!A3574,0)</f>
        <v>#VALUE!</v>
      </c>
      <c r="J3574" t="e">
        <f>SEARCH("type",'Mission Importer'!A3574)</f>
        <v>#VALUE!</v>
      </c>
      <c r="K3574" t="e">
        <f>IF(J3574=43,'Mission Importer'!A3574,0)</f>
        <v>#VALUE!</v>
      </c>
      <c r="L3574" t="e">
        <f>SEARCH("category",'Mission Importer'!A3574)</f>
        <v>#VALUE!</v>
      </c>
      <c r="M3574" t="e">
        <f>IF(L3574=43,'Mission Importer'!A3574,0)</f>
        <v>#VALUE!</v>
      </c>
    </row>
    <row r="3575" spans="1:13" x14ac:dyDescent="0.3">
      <c r="A3575" t="e">
        <f>SEARCH("livery",'Mission Importer'!A3575)</f>
        <v>#VALUE!</v>
      </c>
      <c r="B3575" t="e">
        <f>IF(A3575=43,'Mission Importer'!A3575,0)</f>
        <v>#VALUE!</v>
      </c>
      <c r="D3575" t="e">
        <f>SEARCH("shape_name",'Mission Importer'!A3575)</f>
        <v>#VALUE!</v>
      </c>
      <c r="E3575" t="e">
        <f>IF(D3575=43,'Mission Importer'!A3575,0)</f>
        <v>#VALUE!</v>
      </c>
      <c r="G3575" t="e">
        <f>SEARCH("shape_name",'Mission Importer'!A3575)</f>
        <v>#VALUE!</v>
      </c>
      <c r="H3575" t="e">
        <f>IF(G3575=43,'Mission Importer'!A3575,0)</f>
        <v>#VALUE!</v>
      </c>
      <c r="J3575" t="e">
        <f>SEARCH("type",'Mission Importer'!A3575)</f>
        <v>#VALUE!</v>
      </c>
      <c r="K3575" t="e">
        <f>IF(J3575=43,'Mission Importer'!A3575,0)</f>
        <v>#VALUE!</v>
      </c>
      <c r="L3575" t="e">
        <f>SEARCH("category",'Mission Importer'!A3575)</f>
        <v>#VALUE!</v>
      </c>
      <c r="M3575" t="e">
        <f>IF(L3575=43,'Mission Importer'!A3575,0)</f>
        <v>#VALUE!</v>
      </c>
    </row>
    <row r="3576" spans="1:13" x14ac:dyDescent="0.3">
      <c r="A3576" t="e">
        <f>SEARCH("livery",'Mission Importer'!A3576)</f>
        <v>#VALUE!</v>
      </c>
      <c r="B3576" t="e">
        <f>IF(A3576=43,'Mission Importer'!A3576,0)</f>
        <v>#VALUE!</v>
      </c>
      <c r="D3576" t="e">
        <f>SEARCH("shape_name",'Mission Importer'!A3576)</f>
        <v>#VALUE!</v>
      </c>
      <c r="E3576" t="e">
        <f>IF(D3576=43,'Mission Importer'!A3576,0)</f>
        <v>#VALUE!</v>
      </c>
      <c r="G3576" t="e">
        <f>SEARCH("shape_name",'Mission Importer'!A3576)</f>
        <v>#VALUE!</v>
      </c>
      <c r="H3576" t="e">
        <f>IF(G3576=43,'Mission Importer'!A3576,0)</f>
        <v>#VALUE!</v>
      </c>
      <c r="J3576" t="e">
        <f>SEARCH("type",'Mission Importer'!A3576)</f>
        <v>#VALUE!</v>
      </c>
      <c r="K3576" t="e">
        <f>IF(J3576=43,'Mission Importer'!A3576,0)</f>
        <v>#VALUE!</v>
      </c>
      <c r="L3576" t="e">
        <f>SEARCH("category",'Mission Importer'!A3576)</f>
        <v>#VALUE!</v>
      </c>
      <c r="M3576" t="e">
        <f>IF(L3576=43,'Mission Importer'!A3576,0)</f>
        <v>#VALUE!</v>
      </c>
    </row>
    <row r="3577" spans="1:13" x14ac:dyDescent="0.3">
      <c r="A3577" t="e">
        <f>SEARCH("livery",'Mission Importer'!A3577)</f>
        <v>#VALUE!</v>
      </c>
      <c r="B3577" t="e">
        <f>IF(A3577=43,'Mission Importer'!A3577,0)</f>
        <v>#VALUE!</v>
      </c>
      <c r="D3577" t="e">
        <f>SEARCH("shape_name",'Mission Importer'!A3577)</f>
        <v>#VALUE!</v>
      </c>
      <c r="E3577" t="e">
        <f>IF(D3577=43,'Mission Importer'!A3577,0)</f>
        <v>#VALUE!</v>
      </c>
      <c r="G3577" t="e">
        <f>SEARCH("shape_name",'Mission Importer'!A3577)</f>
        <v>#VALUE!</v>
      </c>
      <c r="H3577" t="e">
        <f>IF(G3577=43,'Mission Importer'!A3577,0)</f>
        <v>#VALUE!</v>
      </c>
      <c r="J3577" t="e">
        <f>SEARCH("type",'Mission Importer'!A3577)</f>
        <v>#VALUE!</v>
      </c>
      <c r="K3577" t="e">
        <f>IF(J3577=43,'Mission Importer'!A3577,0)</f>
        <v>#VALUE!</v>
      </c>
      <c r="L3577" t="e">
        <f>SEARCH("category",'Mission Importer'!A3577)</f>
        <v>#VALUE!</v>
      </c>
      <c r="M3577" t="e">
        <f>IF(L3577=43,'Mission Importer'!A3577,0)</f>
        <v>#VALUE!</v>
      </c>
    </row>
    <row r="3578" spans="1:13" x14ac:dyDescent="0.3">
      <c r="A3578" t="e">
        <f>SEARCH("livery",'Mission Importer'!A3578)</f>
        <v>#VALUE!</v>
      </c>
      <c r="B3578" t="e">
        <f>IF(A3578=43,'Mission Importer'!A3578,0)</f>
        <v>#VALUE!</v>
      </c>
      <c r="D3578" t="e">
        <f>SEARCH("shape_name",'Mission Importer'!A3578)</f>
        <v>#VALUE!</v>
      </c>
      <c r="E3578" t="e">
        <f>IF(D3578=43,'Mission Importer'!A3578,0)</f>
        <v>#VALUE!</v>
      </c>
      <c r="G3578" t="e">
        <f>SEARCH("shape_name",'Mission Importer'!A3578)</f>
        <v>#VALUE!</v>
      </c>
      <c r="H3578" t="e">
        <f>IF(G3578=43,'Mission Importer'!A3578,0)</f>
        <v>#VALUE!</v>
      </c>
      <c r="J3578" t="e">
        <f>SEARCH("type",'Mission Importer'!A3578)</f>
        <v>#VALUE!</v>
      </c>
      <c r="K3578" t="e">
        <f>IF(J3578=43,'Mission Importer'!A3578,0)</f>
        <v>#VALUE!</v>
      </c>
      <c r="L3578" t="e">
        <f>SEARCH("category",'Mission Importer'!A3578)</f>
        <v>#VALUE!</v>
      </c>
      <c r="M3578" t="e">
        <f>IF(L3578=43,'Mission Importer'!A3578,0)</f>
        <v>#VALUE!</v>
      </c>
    </row>
    <row r="3579" spans="1:13" x14ac:dyDescent="0.3">
      <c r="A3579" t="e">
        <f>SEARCH("livery",'Mission Importer'!A3579)</f>
        <v>#VALUE!</v>
      </c>
      <c r="B3579" t="e">
        <f>IF(A3579=43,'Mission Importer'!A3579,0)</f>
        <v>#VALUE!</v>
      </c>
      <c r="D3579" t="e">
        <f>SEARCH("shape_name",'Mission Importer'!A3579)</f>
        <v>#VALUE!</v>
      </c>
      <c r="E3579" t="e">
        <f>IF(D3579=43,'Mission Importer'!A3579,0)</f>
        <v>#VALUE!</v>
      </c>
      <c r="G3579" t="e">
        <f>SEARCH("shape_name",'Mission Importer'!A3579)</f>
        <v>#VALUE!</v>
      </c>
      <c r="H3579" t="e">
        <f>IF(G3579=43,'Mission Importer'!A3579,0)</f>
        <v>#VALUE!</v>
      </c>
      <c r="J3579" t="e">
        <f>SEARCH("type",'Mission Importer'!A3579)</f>
        <v>#VALUE!</v>
      </c>
      <c r="K3579" t="e">
        <f>IF(J3579=43,'Mission Importer'!A3579,0)</f>
        <v>#VALUE!</v>
      </c>
      <c r="L3579" t="e">
        <f>SEARCH("category",'Mission Importer'!A3579)</f>
        <v>#VALUE!</v>
      </c>
      <c r="M3579" t="e">
        <f>IF(L3579=43,'Mission Importer'!A3579,0)</f>
        <v>#VALUE!</v>
      </c>
    </row>
    <row r="3580" spans="1:13" x14ac:dyDescent="0.3">
      <c r="A3580" t="e">
        <f>SEARCH("livery",'Mission Importer'!A3580)</f>
        <v>#VALUE!</v>
      </c>
      <c r="B3580" t="e">
        <f>IF(A3580=43,'Mission Importer'!A3580,0)</f>
        <v>#VALUE!</v>
      </c>
      <c r="D3580" t="e">
        <f>SEARCH("shape_name",'Mission Importer'!A3580)</f>
        <v>#VALUE!</v>
      </c>
      <c r="E3580" t="e">
        <f>IF(D3580=43,'Mission Importer'!A3580,0)</f>
        <v>#VALUE!</v>
      </c>
      <c r="G3580" t="e">
        <f>SEARCH("shape_name",'Mission Importer'!A3580)</f>
        <v>#VALUE!</v>
      </c>
      <c r="H3580" t="e">
        <f>IF(G3580=43,'Mission Importer'!A3580,0)</f>
        <v>#VALUE!</v>
      </c>
      <c r="J3580" t="e">
        <f>SEARCH("type",'Mission Importer'!A3580)</f>
        <v>#VALUE!</v>
      </c>
      <c r="K3580" t="e">
        <f>IF(J3580=43,'Mission Importer'!A3580,0)</f>
        <v>#VALUE!</v>
      </c>
      <c r="L3580" t="e">
        <f>SEARCH("category",'Mission Importer'!A3580)</f>
        <v>#VALUE!</v>
      </c>
      <c r="M3580" t="e">
        <f>IF(L3580=43,'Mission Importer'!A3580,0)</f>
        <v>#VALUE!</v>
      </c>
    </row>
    <row r="3581" spans="1:13" x14ac:dyDescent="0.3">
      <c r="A3581" t="e">
        <f>SEARCH("livery",'Mission Importer'!A3581)</f>
        <v>#VALUE!</v>
      </c>
      <c r="B3581" t="e">
        <f>IF(A3581=43,'Mission Importer'!A3581,0)</f>
        <v>#VALUE!</v>
      </c>
      <c r="D3581" t="e">
        <f>SEARCH("shape_name",'Mission Importer'!A3581)</f>
        <v>#VALUE!</v>
      </c>
      <c r="E3581" t="e">
        <f>IF(D3581=43,'Mission Importer'!A3581,0)</f>
        <v>#VALUE!</v>
      </c>
      <c r="G3581" t="e">
        <f>SEARCH("shape_name",'Mission Importer'!A3581)</f>
        <v>#VALUE!</v>
      </c>
      <c r="H3581" t="e">
        <f>IF(G3581=43,'Mission Importer'!A3581,0)</f>
        <v>#VALUE!</v>
      </c>
      <c r="J3581" t="e">
        <f>SEARCH("type",'Mission Importer'!A3581)</f>
        <v>#VALUE!</v>
      </c>
      <c r="K3581" t="e">
        <f>IF(J3581=43,'Mission Importer'!A3581,0)</f>
        <v>#VALUE!</v>
      </c>
      <c r="L3581" t="e">
        <f>SEARCH("category",'Mission Importer'!A3581)</f>
        <v>#VALUE!</v>
      </c>
      <c r="M3581" t="e">
        <f>IF(L3581=43,'Mission Importer'!A3581,0)</f>
        <v>#VALUE!</v>
      </c>
    </row>
    <row r="3582" spans="1:13" x14ac:dyDescent="0.3">
      <c r="A3582" t="e">
        <f>SEARCH("livery",'Mission Importer'!A3582)</f>
        <v>#VALUE!</v>
      </c>
      <c r="B3582" t="e">
        <f>IF(A3582=43,'Mission Importer'!A3582,0)</f>
        <v>#VALUE!</v>
      </c>
      <c r="D3582" t="e">
        <f>SEARCH("shape_name",'Mission Importer'!A3582)</f>
        <v>#VALUE!</v>
      </c>
      <c r="E3582" t="e">
        <f>IF(D3582=43,'Mission Importer'!A3582,0)</f>
        <v>#VALUE!</v>
      </c>
      <c r="G3582" t="e">
        <f>SEARCH("shape_name",'Mission Importer'!A3582)</f>
        <v>#VALUE!</v>
      </c>
      <c r="H3582" t="e">
        <f>IF(G3582=43,'Mission Importer'!A3582,0)</f>
        <v>#VALUE!</v>
      </c>
      <c r="J3582" t="e">
        <f>SEARCH("type",'Mission Importer'!A3582)</f>
        <v>#VALUE!</v>
      </c>
      <c r="K3582" t="e">
        <f>IF(J3582=43,'Mission Importer'!A3582,0)</f>
        <v>#VALUE!</v>
      </c>
      <c r="L3582" t="e">
        <f>SEARCH("category",'Mission Importer'!A3582)</f>
        <v>#VALUE!</v>
      </c>
      <c r="M3582" t="e">
        <f>IF(L3582=43,'Mission Importer'!A3582,0)</f>
        <v>#VALUE!</v>
      </c>
    </row>
    <row r="3583" spans="1:13" x14ac:dyDescent="0.3">
      <c r="A3583" t="e">
        <f>SEARCH("livery",'Mission Importer'!A3583)</f>
        <v>#VALUE!</v>
      </c>
      <c r="B3583" t="e">
        <f>IF(A3583=43,'Mission Importer'!A3583,0)</f>
        <v>#VALUE!</v>
      </c>
      <c r="D3583" t="e">
        <f>SEARCH("shape_name",'Mission Importer'!A3583)</f>
        <v>#VALUE!</v>
      </c>
      <c r="E3583" t="e">
        <f>IF(D3583=43,'Mission Importer'!A3583,0)</f>
        <v>#VALUE!</v>
      </c>
      <c r="G3583" t="e">
        <f>SEARCH("shape_name",'Mission Importer'!A3583)</f>
        <v>#VALUE!</v>
      </c>
      <c r="H3583" t="e">
        <f>IF(G3583=43,'Mission Importer'!A3583,0)</f>
        <v>#VALUE!</v>
      </c>
      <c r="J3583" t="e">
        <f>SEARCH("type",'Mission Importer'!A3583)</f>
        <v>#VALUE!</v>
      </c>
      <c r="K3583" t="e">
        <f>IF(J3583=43,'Mission Importer'!A3583,0)</f>
        <v>#VALUE!</v>
      </c>
      <c r="L3583" t="e">
        <f>SEARCH("category",'Mission Importer'!A3583)</f>
        <v>#VALUE!</v>
      </c>
      <c r="M3583" t="e">
        <f>IF(L3583=43,'Mission Importer'!A3583,0)</f>
        <v>#VALUE!</v>
      </c>
    </row>
    <row r="3584" spans="1:13" x14ac:dyDescent="0.3">
      <c r="A3584" t="e">
        <f>SEARCH("livery",'Mission Importer'!A3584)</f>
        <v>#VALUE!</v>
      </c>
      <c r="B3584" t="e">
        <f>IF(A3584=43,'Mission Importer'!A3584,0)</f>
        <v>#VALUE!</v>
      </c>
      <c r="D3584" t="e">
        <f>SEARCH("shape_name",'Mission Importer'!A3584)</f>
        <v>#VALUE!</v>
      </c>
      <c r="E3584" t="e">
        <f>IF(D3584=43,'Mission Importer'!A3584,0)</f>
        <v>#VALUE!</v>
      </c>
      <c r="G3584" t="e">
        <f>SEARCH("shape_name",'Mission Importer'!A3584)</f>
        <v>#VALUE!</v>
      </c>
      <c r="H3584" t="e">
        <f>IF(G3584=43,'Mission Importer'!A3584,0)</f>
        <v>#VALUE!</v>
      </c>
      <c r="J3584" t="e">
        <f>SEARCH("type",'Mission Importer'!A3584)</f>
        <v>#VALUE!</v>
      </c>
      <c r="K3584" t="e">
        <f>IF(J3584=43,'Mission Importer'!A3584,0)</f>
        <v>#VALUE!</v>
      </c>
      <c r="L3584" t="e">
        <f>SEARCH("category",'Mission Importer'!A3584)</f>
        <v>#VALUE!</v>
      </c>
      <c r="M3584" t="e">
        <f>IF(L3584=43,'Mission Importer'!A3584,0)</f>
        <v>#VALUE!</v>
      </c>
    </row>
    <row r="3585" spans="1:13" x14ac:dyDescent="0.3">
      <c r="A3585" t="e">
        <f>SEARCH("livery",'Mission Importer'!A3585)</f>
        <v>#VALUE!</v>
      </c>
      <c r="B3585" t="e">
        <f>IF(A3585=43,'Mission Importer'!A3585,0)</f>
        <v>#VALUE!</v>
      </c>
      <c r="D3585" t="e">
        <f>SEARCH("shape_name",'Mission Importer'!A3585)</f>
        <v>#VALUE!</v>
      </c>
      <c r="E3585" t="e">
        <f>IF(D3585=43,'Mission Importer'!A3585,0)</f>
        <v>#VALUE!</v>
      </c>
      <c r="G3585" t="e">
        <f>SEARCH("shape_name",'Mission Importer'!A3585)</f>
        <v>#VALUE!</v>
      </c>
      <c r="H3585" t="e">
        <f>IF(G3585=43,'Mission Importer'!A3585,0)</f>
        <v>#VALUE!</v>
      </c>
      <c r="J3585" t="e">
        <f>SEARCH("type",'Mission Importer'!A3585)</f>
        <v>#VALUE!</v>
      </c>
      <c r="K3585" t="e">
        <f>IF(J3585=43,'Mission Importer'!A3585,0)</f>
        <v>#VALUE!</v>
      </c>
      <c r="L3585" t="e">
        <f>SEARCH("category",'Mission Importer'!A3585)</f>
        <v>#VALUE!</v>
      </c>
      <c r="M3585" t="e">
        <f>IF(L3585=43,'Mission Importer'!A3585,0)</f>
        <v>#VALUE!</v>
      </c>
    </row>
    <row r="3586" spans="1:13" x14ac:dyDescent="0.3">
      <c r="A3586" t="e">
        <f>SEARCH("livery",'Mission Importer'!A3586)</f>
        <v>#VALUE!</v>
      </c>
      <c r="B3586" t="e">
        <f>IF(A3586=43,'Mission Importer'!A3586,0)</f>
        <v>#VALUE!</v>
      </c>
      <c r="D3586" t="e">
        <f>SEARCH("shape_name",'Mission Importer'!A3586)</f>
        <v>#VALUE!</v>
      </c>
      <c r="E3586" t="e">
        <f>IF(D3586=43,'Mission Importer'!A3586,0)</f>
        <v>#VALUE!</v>
      </c>
      <c r="G3586" t="e">
        <f>SEARCH("shape_name",'Mission Importer'!A3586)</f>
        <v>#VALUE!</v>
      </c>
      <c r="H3586" t="e">
        <f>IF(G3586=43,'Mission Importer'!A3586,0)</f>
        <v>#VALUE!</v>
      </c>
      <c r="J3586" t="e">
        <f>SEARCH("type",'Mission Importer'!A3586)</f>
        <v>#VALUE!</v>
      </c>
      <c r="K3586" t="e">
        <f>IF(J3586=43,'Mission Importer'!A3586,0)</f>
        <v>#VALUE!</v>
      </c>
      <c r="L3586" t="e">
        <f>SEARCH("category",'Mission Importer'!A3586)</f>
        <v>#VALUE!</v>
      </c>
      <c r="M3586" t="e">
        <f>IF(L3586=43,'Mission Importer'!A3586,0)</f>
        <v>#VALUE!</v>
      </c>
    </row>
    <row r="3587" spans="1:13" x14ac:dyDescent="0.3">
      <c r="A3587" t="e">
        <f>SEARCH("livery",'Mission Importer'!A3587)</f>
        <v>#VALUE!</v>
      </c>
      <c r="B3587" t="e">
        <f>IF(A3587=43,'Mission Importer'!A3587,0)</f>
        <v>#VALUE!</v>
      </c>
      <c r="D3587" t="e">
        <f>SEARCH("shape_name",'Mission Importer'!A3587)</f>
        <v>#VALUE!</v>
      </c>
      <c r="E3587" t="e">
        <f>IF(D3587=43,'Mission Importer'!A3587,0)</f>
        <v>#VALUE!</v>
      </c>
      <c r="G3587" t="e">
        <f>SEARCH("shape_name",'Mission Importer'!A3587)</f>
        <v>#VALUE!</v>
      </c>
      <c r="H3587" t="e">
        <f>IF(G3587=43,'Mission Importer'!A3587,0)</f>
        <v>#VALUE!</v>
      </c>
      <c r="J3587" t="e">
        <f>SEARCH("type",'Mission Importer'!A3587)</f>
        <v>#VALUE!</v>
      </c>
      <c r="K3587" t="e">
        <f>IF(J3587=43,'Mission Importer'!A3587,0)</f>
        <v>#VALUE!</v>
      </c>
      <c r="L3587" t="e">
        <f>SEARCH("category",'Mission Importer'!A3587)</f>
        <v>#VALUE!</v>
      </c>
      <c r="M3587" t="e">
        <f>IF(L3587=43,'Mission Importer'!A3587,0)</f>
        <v>#VALUE!</v>
      </c>
    </row>
    <row r="3588" spans="1:13" x14ac:dyDescent="0.3">
      <c r="A3588" t="e">
        <f>SEARCH("livery",'Mission Importer'!A3588)</f>
        <v>#VALUE!</v>
      </c>
      <c r="B3588" t="e">
        <f>IF(A3588=43,'Mission Importer'!A3588,0)</f>
        <v>#VALUE!</v>
      </c>
      <c r="D3588" t="e">
        <f>SEARCH("shape_name",'Mission Importer'!A3588)</f>
        <v>#VALUE!</v>
      </c>
      <c r="E3588" t="e">
        <f>IF(D3588=43,'Mission Importer'!A3588,0)</f>
        <v>#VALUE!</v>
      </c>
      <c r="G3588" t="e">
        <f>SEARCH("shape_name",'Mission Importer'!A3588)</f>
        <v>#VALUE!</v>
      </c>
      <c r="H3588" t="e">
        <f>IF(G3588=43,'Mission Importer'!A3588,0)</f>
        <v>#VALUE!</v>
      </c>
      <c r="J3588" t="e">
        <f>SEARCH("type",'Mission Importer'!A3588)</f>
        <v>#VALUE!</v>
      </c>
      <c r="K3588" t="e">
        <f>IF(J3588=43,'Mission Importer'!A3588,0)</f>
        <v>#VALUE!</v>
      </c>
      <c r="L3588" t="e">
        <f>SEARCH("category",'Mission Importer'!A3588)</f>
        <v>#VALUE!</v>
      </c>
      <c r="M3588" t="e">
        <f>IF(L3588=43,'Mission Importer'!A3588,0)</f>
        <v>#VALUE!</v>
      </c>
    </row>
    <row r="3589" spans="1:13" x14ac:dyDescent="0.3">
      <c r="A3589" t="e">
        <f>SEARCH("livery",'Mission Importer'!A3589)</f>
        <v>#VALUE!</v>
      </c>
      <c r="B3589" t="e">
        <f>IF(A3589=43,'Mission Importer'!A3589,0)</f>
        <v>#VALUE!</v>
      </c>
      <c r="D3589" t="e">
        <f>SEARCH("shape_name",'Mission Importer'!A3589)</f>
        <v>#VALUE!</v>
      </c>
      <c r="E3589" t="e">
        <f>IF(D3589=43,'Mission Importer'!A3589,0)</f>
        <v>#VALUE!</v>
      </c>
      <c r="G3589" t="e">
        <f>SEARCH("shape_name",'Mission Importer'!A3589)</f>
        <v>#VALUE!</v>
      </c>
      <c r="H3589" t="e">
        <f>IF(G3589=43,'Mission Importer'!A3589,0)</f>
        <v>#VALUE!</v>
      </c>
      <c r="J3589" t="e">
        <f>SEARCH("type",'Mission Importer'!A3589)</f>
        <v>#VALUE!</v>
      </c>
      <c r="K3589" t="e">
        <f>IF(J3589=43,'Mission Importer'!A3589,0)</f>
        <v>#VALUE!</v>
      </c>
      <c r="L3589" t="e">
        <f>SEARCH("category",'Mission Importer'!A3589)</f>
        <v>#VALUE!</v>
      </c>
      <c r="M3589" t="e">
        <f>IF(L3589=43,'Mission Importer'!A3589,0)</f>
        <v>#VALUE!</v>
      </c>
    </row>
    <row r="3590" spans="1:13" x14ac:dyDescent="0.3">
      <c r="A3590" t="e">
        <f>SEARCH("livery",'Mission Importer'!A3590)</f>
        <v>#VALUE!</v>
      </c>
      <c r="B3590" t="e">
        <f>IF(A3590=43,'Mission Importer'!A3590,0)</f>
        <v>#VALUE!</v>
      </c>
      <c r="D3590" t="e">
        <f>SEARCH("shape_name",'Mission Importer'!A3590)</f>
        <v>#VALUE!</v>
      </c>
      <c r="E3590" t="e">
        <f>IF(D3590=43,'Mission Importer'!A3590,0)</f>
        <v>#VALUE!</v>
      </c>
      <c r="G3590" t="e">
        <f>SEARCH("shape_name",'Mission Importer'!A3590)</f>
        <v>#VALUE!</v>
      </c>
      <c r="H3590" t="e">
        <f>IF(G3590=43,'Mission Importer'!A3590,0)</f>
        <v>#VALUE!</v>
      </c>
      <c r="J3590" t="e">
        <f>SEARCH("type",'Mission Importer'!A3590)</f>
        <v>#VALUE!</v>
      </c>
      <c r="K3590" t="e">
        <f>IF(J3590=43,'Mission Importer'!A3590,0)</f>
        <v>#VALUE!</v>
      </c>
      <c r="L3590" t="e">
        <f>SEARCH("category",'Mission Importer'!A3590)</f>
        <v>#VALUE!</v>
      </c>
      <c r="M3590" t="e">
        <f>IF(L3590=43,'Mission Importer'!A3590,0)</f>
        <v>#VALUE!</v>
      </c>
    </row>
    <row r="3591" spans="1:13" x14ac:dyDescent="0.3">
      <c r="A3591" t="e">
        <f>SEARCH("livery",'Mission Importer'!A3591)</f>
        <v>#VALUE!</v>
      </c>
      <c r="B3591" t="e">
        <f>IF(A3591=43,'Mission Importer'!A3591,0)</f>
        <v>#VALUE!</v>
      </c>
      <c r="D3591" t="e">
        <f>SEARCH("shape_name",'Mission Importer'!A3591)</f>
        <v>#VALUE!</v>
      </c>
      <c r="E3591" t="e">
        <f>IF(D3591=43,'Mission Importer'!A3591,0)</f>
        <v>#VALUE!</v>
      </c>
      <c r="G3591" t="e">
        <f>SEARCH("shape_name",'Mission Importer'!A3591)</f>
        <v>#VALUE!</v>
      </c>
      <c r="H3591" t="e">
        <f>IF(G3591=43,'Mission Importer'!A3591,0)</f>
        <v>#VALUE!</v>
      </c>
      <c r="J3591" t="e">
        <f>SEARCH("type",'Mission Importer'!A3591)</f>
        <v>#VALUE!</v>
      </c>
      <c r="K3591" t="e">
        <f>IF(J3591=43,'Mission Importer'!A3591,0)</f>
        <v>#VALUE!</v>
      </c>
      <c r="L3591" t="e">
        <f>SEARCH("category",'Mission Importer'!A3591)</f>
        <v>#VALUE!</v>
      </c>
      <c r="M3591" t="e">
        <f>IF(L3591=43,'Mission Importer'!A3591,0)</f>
        <v>#VALUE!</v>
      </c>
    </row>
    <row r="3592" spans="1:13" x14ac:dyDescent="0.3">
      <c r="A3592" t="e">
        <f>SEARCH("livery",'Mission Importer'!A3592)</f>
        <v>#VALUE!</v>
      </c>
      <c r="B3592" t="e">
        <f>IF(A3592=43,'Mission Importer'!A3592,0)</f>
        <v>#VALUE!</v>
      </c>
      <c r="D3592" t="e">
        <f>SEARCH("shape_name",'Mission Importer'!A3592)</f>
        <v>#VALUE!</v>
      </c>
      <c r="E3592" t="e">
        <f>IF(D3592=43,'Mission Importer'!A3592,0)</f>
        <v>#VALUE!</v>
      </c>
      <c r="G3592" t="e">
        <f>SEARCH("shape_name",'Mission Importer'!A3592)</f>
        <v>#VALUE!</v>
      </c>
      <c r="H3592" t="e">
        <f>IF(G3592=43,'Mission Importer'!A3592,0)</f>
        <v>#VALUE!</v>
      </c>
      <c r="J3592" t="e">
        <f>SEARCH("type",'Mission Importer'!A3592)</f>
        <v>#VALUE!</v>
      </c>
      <c r="K3592" t="e">
        <f>IF(J3592=43,'Mission Importer'!A3592,0)</f>
        <v>#VALUE!</v>
      </c>
      <c r="L3592" t="e">
        <f>SEARCH("category",'Mission Importer'!A3592)</f>
        <v>#VALUE!</v>
      </c>
      <c r="M3592" t="e">
        <f>IF(L3592=43,'Mission Importer'!A3592,0)</f>
        <v>#VALUE!</v>
      </c>
    </row>
    <row r="3593" spans="1:13" x14ac:dyDescent="0.3">
      <c r="A3593" t="e">
        <f>SEARCH("livery",'Mission Importer'!A3593)</f>
        <v>#VALUE!</v>
      </c>
      <c r="B3593" t="e">
        <f>IF(A3593=43,'Mission Importer'!A3593,0)</f>
        <v>#VALUE!</v>
      </c>
      <c r="D3593" t="e">
        <f>SEARCH("shape_name",'Mission Importer'!A3593)</f>
        <v>#VALUE!</v>
      </c>
      <c r="E3593" t="e">
        <f>IF(D3593=43,'Mission Importer'!A3593,0)</f>
        <v>#VALUE!</v>
      </c>
      <c r="G3593" t="e">
        <f>SEARCH("shape_name",'Mission Importer'!A3593)</f>
        <v>#VALUE!</v>
      </c>
      <c r="H3593" t="e">
        <f>IF(G3593=43,'Mission Importer'!A3593,0)</f>
        <v>#VALUE!</v>
      </c>
      <c r="J3593" t="e">
        <f>SEARCH("type",'Mission Importer'!A3593)</f>
        <v>#VALUE!</v>
      </c>
      <c r="K3593" t="e">
        <f>IF(J3593=43,'Mission Importer'!A3593,0)</f>
        <v>#VALUE!</v>
      </c>
      <c r="L3593" t="e">
        <f>SEARCH("category",'Mission Importer'!A3593)</f>
        <v>#VALUE!</v>
      </c>
      <c r="M3593" t="e">
        <f>IF(L3593=43,'Mission Importer'!A3593,0)</f>
        <v>#VALUE!</v>
      </c>
    </row>
    <row r="3594" spans="1:13" x14ac:dyDescent="0.3">
      <c r="A3594" t="e">
        <f>SEARCH("livery",'Mission Importer'!A3594)</f>
        <v>#VALUE!</v>
      </c>
      <c r="B3594" t="e">
        <f>IF(A3594=43,'Mission Importer'!A3594,0)</f>
        <v>#VALUE!</v>
      </c>
      <c r="D3594" t="e">
        <f>SEARCH("shape_name",'Mission Importer'!A3594)</f>
        <v>#VALUE!</v>
      </c>
      <c r="E3594" t="e">
        <f>IF(D3594=43,'Mission Importer'!A3594,0)</f>
        <v>#VALUE!</v>
      </c>
      <c r="G3594" t="e">
        <f>SEARCH("shape_name",'Mission Importer'!A3594)</f>
        <v>#VALUE!</v>
      </c>
      <c r="H3594" t="e">
        <f>IF(G3594=43,'Mission Importer'!A3594,0)</f>
        <v>#VALUE!</v>
      </c>
      <c r="J3594">
        <f>SEARCH("type",'Mission Importer'!A3594)</f>
        <v>47</v>
      </c>
      <c r="K3594">
        <f>IF(J3594=43,'Mission Importer'!A3594,0)</f>
        <v>0</v>
      </c>
      <c r="L3594" t="e">
        <f>SEARCH("category",'Mission Importer'!A3594)</f>
        <v>#VALUE!</v>
      </c>
      <c r="M3594" t="e">
        <f>IF(L3594=43,'Mission Importer'!A3594,0)</f>
        <v>#VALUE!</v>
      </c>
    </row>
    <row r="3595" spans="1:13" x14ac:dyDescent="0.3">
      <c r="A3595" t="e">
        <f>SEARCH("livery",'Mission Importer'!A3595)</f>
        <v>#VALUE!</v>
      </c>
      <c r="B3595" t="e">
        <f>IF(A3595=43,'Mission Importer'!A3595,0)</f>
        <v>#VALUE!</v>
      </c>
      <c r="D3595" t="e">
        <f>SEARCH("shape_name",'Mission Importer'!A3595)</f>
        <v>#VALUE!</v>
      </c>
      <c r="E3595" t="e">
        <f>IF(D3595=43,'Mission Importer'!A3595,0)</f>
        <v>#VALUE!</v>
      </c>
      <c r="G3595" t="e">
        <f>SEARCH("shape_name",'Mission Importer'!A3595)</f>
        <v>#VALUE!</v>
      </c>
      <c r="H3595" t="e">
        <f>IF(G3595=43,'Mission Importer'!A3595,0)</f>
        <v>#VALUE!</v>
      </c>
      <c r="J3595" t="e">
        <f>SEARCH("type",'Mission Importer'!A3595)</f>
        <v>#VALUE!</v>
      </c>
      <c r="K3595" t="e">
        <f>IF(J3595=43,'Mission Importer'!A3595,0)</f>
        <v>#VALUE!</v>
      </c>
      <c r="L3595" t="e">
        <f>SEARCH("category",'Mission Importer'!A3595)</f>
        <v>#VALUE!</v>
      </c>
      <c r="M3595" t="e">
        <f>IF(L3595=43,'Mission Importer'!A3595,0)</f>
        <v>#VALUE!</v>
      </c>
    </row>
    <row r="3596" spans="1:13" x14ac:dyDescent="0.3">
      <c r="A3596" t="e">
        <f>SEARCH("livery",'Mission Importer'!A3596)</f>
        <v>#VALUE!</v>
      </c>
      <c r="B3596" t="e">
        <f>IF(A3596=43,'Mission Importer'!A3596,0)</f>
        <v>#VALUE!</v>
      </c>
      <c r="D3596" t="e">
        <f>SEARCH("shape_name",'Mission Importer'!A3596)</f>
        <v>#VALUE!</v>
      </c>
      <c r="E3596" t="e">
        <f>IF(D3596=43,'Mission Importer'!A3596,0)</f>
        <v>#VALUE!</v>
      </c>
      <c r="G3596" t="e">
        <f>SEARCH("shape_name",'Mission Importer'!A3596)</f>
        <v>#VALUE!</v>
      </c>
      <c r="H3596" t="e">
        <f>IF(G3596=43,'Mission Importer'!A3596,0)</f>
        <v>#VALUE!</v>
      </c>
      <c r="J3596" t="e">
        <f>SEARCH("type",'Mission Importer'!A3596)</f>
        <v>#VALUE!</v>
      </c>
      <c r="K3596" t="e">
        <f>IF(J3596=43,'Mission Importer'!A3596,0)</f>
        <v>#VALUE!</v>
      </c>
      <c r="L3596" t="e">
        <f>SEARCH("category",'Mission Importer'!A3596)</f>
        <v>#VALUE!</v>
      </c>
      <c r="M3596" t="e">
        <f>IF(L3596=43,'Mission Importer'!A3596,0)</f>
        <v>#VALUE!</v>
      </c>
    </row>
    <row r="3597" spans="1:13" x14ac:dyDescent="0.3">
      <c r="A3597" t="e">
        <f>SEARCH("livery",'Mission Importer'!A3597)</f>
        <v>#VALUE!</v>
      </c>
      <c r="B3597" t="e">
        <f>IF(A3597=43,'Mission Importer'!A3597,0)</f>
        <v>#VALUE!</v>
      </c>
      <c r="D3597" t="e">
        <f>SEARCH("shape_name",'Mission Importer'!A3597)</f>
        <v>#VALUE!</v>
      </c>
      <c r="E3597" t="e">
        <f>IF(D3597=43,'Mission Importer'!A3597,0)</f>
        <v>#VALUE!</v>
      </c>
      <c r="G3597" t="e">
        <f>SEARCH("shape_name",'Mission Importer'!A3597)</f>
        <v>#VALUE!</v>
      </c>
      <c r="H3597" t="e">
        <f>IF(G3597=43,'Mission Importer'!A3597,0)</f>
        <v>#VALUE!</v>
      </c>
      <c r="J3597" t="e">
        <f>SEARCH("type",'Mission Importer'!A3597)</f>
        <v>#VALUE!</v>
      </c>
      <c r="K3597" t="e">
        <f>IF(J3597=43,'Mission Importer'!A3597,0)</f>
        <v>#VALUE!</v>
      </c>
      <c r="L3597" t="e">
        <f>SEARCH("category",'Mission Importer'!A3597)</f>
        <v>#VALUE!</v>
      </c>
      <c r="M3597" t="e">
        <f>IF(L3597=43,'Mission Importer'!A3597,0)</f>
        <v>#VALUE!</v>
      </c>
    </row>
    <row r="3598" spans="1:13" x14ac:dyDescent="0.3">
      <c r="A3598" t="e">
        <f>SEARCH("livery",'Mission Importer'!A3598)</f>
        <v>#VALUE!</v>
      </c>
      <c r="B3598" t="e">
        <f>IF(A3598=43,'Mission Importer'!A3598,0)</f>
        <v>#VALUE!</v>
      </c>
      <c r="D3598" t="e">
        <f>SEARCH("shape_name",'Mission Importer'!A3598)</f>
        <v>#VALUE!</v>
      </c>
      <c r="E3598" t="e">
        <f>IF(D3598=43,'Mission Importer'!A3598,0)</f>
        <v>#VALUE!</v>
      </c>
      <c r="G3598" t="e">
        <f>SEARCH("shape_name",'Mission Importer'!A3598)</f>
        <v>#VALUE!</v>
      </c>
      <c r="H3598" t="e">
        <f>IF(G3598=43,'Mission Importer'!A3598,0)</f>
        <v>#VALUE!</v>
      </c>
      <c r="J3598" t="e">
        <f>SEARCH("type",'Mission Importer'!A3598)</f>
        <v>#VALUE!</v>
      </c>
      <c r="K3598" t="e">
        <f>IF(J3598=43,'Mission Importer'!A3598,0)</f>
        <v>#VALUE!</v>
      </c>
      <c r="L3598" t="e">
        <f>SEARCH("category",'Mission Importer'!A3598)</f>
        <v>#VALUE!</v>
      </c>
      <c r="M3598" t="e">
        <f>IF(L3598=43,'Mission Importer'!A3598,0)</f>
        <v>#VALUE!</v>
      </c>
    </row>
    <row r="3599" spans="1:13" x14ac:dyDescent="0.3">
      <c r="A3599" t="e">
        <f>SEARCH("livery",'Mission Importer'!A3599)</f>
        <v>#VALUE!</v>
      </c>
      <c r="B3599" t="e">
        <f>IF(A3599=43,'Mission Importer'!A3599,0)</f>
        <v>#VALUE!</v>
      </c>
      <c r="D3599" t="e">
        <f>SEARCH("shape_name",'Mission Importer'!A3599)</f>
        <v>#VALUE!</v>
      </c>
      <c r="E3599" t="e">
        <f>IF(D3599=43,'Mission Importer'!A3599,0)</f>
        <v>#VALUE!</v>
      </c>
      <c r="G3599" t="e">
        <f>SEARCH("shape_name",'Mission Importer'!A3599)</f>
        <v>#VALUE!</v>
      </c>
      <c r="H3599" t="e">
        <f>IF(G3599=43,'Mission Importer'!A3599,0)</f>
        <v>#VALUE!</v>
      </c>
      <c r="J3599" t="e">
        <f>SEARCH("type",'Mission Importer'!A3599)</f>
        <v>#VALUE!</v>
      </c>
      <c r="K3599" t="e">
        <f>IF(J3599=43,'Mission Importer'!A3599,0)</f>
        <v>#VALUE!</v>
      </c>
      <c r="L3599" t="e">
        <f>SEARCH("category",'Mission Importer'!A3599)</f>
        <v>#VALUE!</v>
      </c>
      <c r="M3599" t="e">
        <f>IF(L3599=43,'Mission Importer'!A3599,0)</f>
        <v>#VALUE!</v>
      </c>
    </row>
    <row r="3600" spans="1:13" x14ac:dyDescent="0.3">
      <c r="A3600" t="e">
        <f>SEARCH("livery",'Mission Importer'!A3600)</f>
        <v>#VALUE!</v>
      </c>
      <c r="B3600" t="e">
        <f>IF(A3600=43,'Mission Importer'!A3600,0)</f>
        <v>#VALUE!</v>
      </c>
      <c r="D3600" t="e">
        <f>SEARCH("shape_name",'Mission Importer'!A3600)</f>
        <v>#VALUE!</v>
      </c>
      <c r="E3600" t="e">
        <f>IF(D3600=43,'Mission Importer'!A3600,0)</f>
        <v>#VALUE!</v>
      </c>
      <c r="G3600" t="e">
        <f>SEARCH("shape_name",'Mission Importer'!A3600)</f>
        <v>#VALUE!</v>
      </c>
      <c r="H3600" t="e">
        <f>IF(G3600=43,'Mission Importer'!A3600,0)</f>
        <v>#VALUE!</v>
      </c>
      <c r="J3600" t="e">
        <f>SEARCH("type",'Mission Importer'!A3600)</f>
        <v>#VALUE!</v>
      </c>
      <c r="K3600" t="e">
        <f>IF(J3600=43,'Mission Importer'!A3600,0)</f>
        <v>#VALUE!</v>
      </c>
      <c r="L3600" t="e">
        <f>SEARCH("category",'Mission Importer'!A3600)</f>
        <v>#VALUE!</v>
      </c>
      <c r="M3600" t="e">
        <f>IF(L3600=43,'Mission Importer'!A3600,0)</f>
        <v>#VALUE!</v>
      </c>
    </row>
    <row r="3601" spans="1:13" x14ac:dyDescent="0.3">
      <c r="A3601" t="e">
        <f>SEARCH("livery",'Mission Importer'!A3601)</f>
        <v>#VALUE!</v>
      </c>
      <c r="B3601" t="e">
        <f>IF(A3601=43,'Mission Importer'!A3601,0)</f>
        <v>#VALUE!</v>
      </c>
      <c r="D3601" t="e">
        <f>SEARCH("shape_name",'Mission Importer'!A3601)</f>
        <v>#VALUE!</v>
      </c>
      <c r="E3601" t="e">
        <f>IF(D3601=43,'Mission Importer'!A3601,0)</f>
        <v>#VALUE!</v>
      </c>
      <c r="G3601" t="e">
        <f>SEARCH("shape_name",'Mission Importer'!A3601)</f>
        <v>#VALUE!</v>
      </c>
      <c r="H3601" t="e">
        <f>IF(G3601=43,'Mission Importer'!A3601,0)</f>
        <v>#VALUE!</v>
      </c>
      <c r="J3601" t="e">
        <f>SEARCH("type",'Mission Importer'!A3601)</f>
        <v>#VALUE!</v>
      </c>
      <c r="K3601" t="e">
        <f>IF(J3601=43,'Mission Importer'!A3601,0)</f>
        <v>#VALUE!</v>
      </c>
      <c r="L3601" t="e">
        <f>SEARCH("category",'Mission Importer'!A3601)</f>
        <v>#VALUE!</v>
      </c>
      <c r="M3601" t="e">
        <f>IF(L3601=43,'Mission Importer'!A3601,0)</f>
        <v>#VALUE!</v>
      </c>
    </row>
    <row r="3602" spans="1:13" x14ac:dyDescent="0.3">
      <c r="A3602" t="e">
        <f>SEARCH("livery",'Mission Importer'!A3602)</f>
        <v>#VALUE!</v>
      </c>
      <c r="B3602" t="e">
        <f>IF(A3602=43,'Mission Importer'!A3602,0)</f>
        <v>#VALUE!</v>
      </c>
      <c r="D3602" t="e">
        <f>SEARCH("shape_name",'Mission Importer'!A3602)</f>
        <v>#VALUE!</v>
      </c>
      <c r="E3602" t="e">
        <f>IF(D3602=43,'Mission Importer'!A3602,0)</f>
        <v>#VALUE!</v>
      </c>
      <c r="G3602" t="e">
        <f>SEARCH("shape_name",'Mission Importer'!A3602)</f>
        <v>#VALUE!</v>
      </c>
      <c r="H3602" t="e">
        <f>IF(G3602=43,'Mission Importer'!A3602,0)</f>
        <v>#VALUE!</v>
      </c>
      <c r="J3602" t="e">
        <f>SEARCH("type",'Mission Importer'!A3602)</f>
        <v>#VALUE!</v>
      </c>
      <c r="K3602" t="e">
        <f>IF(J3602=43,'Mission Importer'!A3602,0)</f>
        <v>#VALUE!</v>
      </c>
      <c r="L3602" t="e">
        <f>SEARCH("category",'Mission Importer'!A3602)</f>
        <v>#VALUE!</v>
      </c>
      <c r="M3602" t="e">
        <f>IF(L3602=43,'Mission Importer'!A3602,0)</f>
        <v>#VALUE!</v>
      </c>
    </row>
    <row r="3603" spans="1:13" x14ac:dyDescent="0.3">
      <c r="A3603" t="e">
        <f>SEARCH("livery",'Mission Importer'!A3603)</f>
        <v>#VALUE!</v>
      </c>
      <c r="B3603" t="e">
        <f>IF(A3603=43,'Mission Importer'!A3603,0)</f>
        <v>#VALUE!</v>
      </c>
      <c r="D3603" t="e">
        <f>SEARCH("shape_name",'Mission Importer'!A3603)</f>
        <v>#VALUE!</v>
      </c>
      <c r="E3603" t="e">
        <f>IF(D3603=43,'Mission Importer'!A3603,0)</f>
        <v>#VALUE!</v>
      </c>
      <c r="G3603" t="e">
        <f>SEARCH("shape_name",'Mission Importer'!A3603)</f>
        <v>#VALUE!</v>
      </c>
      <c r="H3603" t="e">
        <f>IF(G3603=43,'Mission Importer'!A3603,0)</f>
        <v>#VALUE!</v>
      </c>
      <c r="J3603" t="e">
        <f>SEARCH("type",'Mission Importer'!A3603)</f>
        <v>#VALUE!</v>
      </c>
      <c r="K3603" t="e">
        <f>IF(J3603=43,'Mission Importer'!A3603,0)</f>
        <v>#VALUE!</v>
      </c>
      <c r="L3603" t="e">
        <f>SEARCH("category",'Mission Importer'!A3603)</f>
        <v>#VALUE!</v>
      </c>
      <c r="M3603" t="e">
        <f>IF(L3603=43,'Mission Importer'!A3603,0)</f>
        <v>#VALUE!</v>
      </c>
    </row>
    <row r="3604" spans="1:13" x14ac:dyDescent="0.3">
      <c r="A3604" t="e">
        <f>SEARCH("livery",'Mission Importer'!A3604)</f>
        <v>#VALUE!</v>
      </c>
      <c r="B3604" t="e">
        <f>IF(A3604=43,'Mission Importer'!A3604,0)</f>
        <v>#VALUE!</v>
      </c>
      <c r="D3604" t="e">
        <f>SEARCH("shape_name",'Mission Importer'!A3604)</f>
        <v>#VALUE!</v>
      </c>
      <c r="E3604" t="e">
        <f>IF(D3604=43,'Mission Importer'!A3604,0)</f>
        <v>#VALUE!</v>
      </c>
      <c r="G3604" t="e">
        <f>SEARCH("shape_name",'Mission Importer'!A3604)</f>
        <v>#VALUE!</v>
      </c>
      <c r="H3604" t="e">
        <f>IF(G3604=43,'Mission Importer'!A3604,0)</f>
        <v>#VALUE!</v>
      </c>
      <c r="J3604" t="e">
        <f>SEARCH("type",'Mission Importer'!A3604)</f>
        <v>#VALUE!</v>
      </c>
      <c r="K3604" t="e">
        <f>IF(J3604=43,'Mission Importer'!A3604,0)</f>
        <v>#VALUE!</v>
      </c>
      <c r="L3604" t="e">
        <f>SEARCH("category",'Mission Importer'!A3604)</f>
        <v>#VALUE!</v>
      </c>
      <c r="M3604" t="e">
        <f>IF(L3604=43,'Mission Importer'!A3604,0)</f>
        <v>#VALUE!</v>
      </c>
    </row>
    <row r="3605" spans="1:13" x14ac:dyDescent="0.3">
      <c r="A3605" t="e">
        <f>SEARCH("livery",'Mission Importer'!A3605)</f>
        <v>#VALUE!</v>
      </c>
      <c r="B3605" t="e">
        <f>IF(A3605=43,'Mission Importer'!A3605,0)</f>
        <v>#VALUE!</v>
      </c>
      <c r="D3605" t="e">
        <f>SEARCH("shape_name",'Mission Importer'!A3605)</f>
        <v>#VALUE!</v>
      </c>
      <c r="E3605" t="e">
        <f>IF(D3605=43,'Mission Importer'!A3605,0)</f>
        <v>#VALUE!</v>
      </c>
      <c r="G3605" t="e">
        <f>SEARCH("shape_name",'Mission Importer'!A3605)</f>
        <v>#VALUE!</v>
      </c>
      <c r="H3605" t="e">
        <f>IF(G3605=43,'Mission Importer'!A3605,0)</f>
        <v>#VALUE!</v>
      </c>
      <c r="J3605" t="e">
        <f>SEARCH("type",'Mission Importer'!A3605)</f>
        <v>#VALUE!</v>
      </c>
      <c r="K3605" t="e">
        <f>IF(J3605=43,'Mission Importer'!A3605,0)</f>
        <v>#VALUE!</v>
      </c>
      <c r="L3605" t="e">
        <f>SEARCH("category",'Mission Importer'!A3605)</f>
        <v>#VALUE!</v>
      </c>
      <c r="M3605" t="e">
        <f>IF(L3605=43,'Mission Importer'!A3605,0)</f>
        <v>#VALUE!</v>
      </c>
    </row>
    <row r="3606" spans="1:13" x14ac:dyDescent="0.3">
      <c r="A3606" t="e">
        <f>SEARCH("livery",'Mission Importer'!A3606)</f>
        <v>#VALUE!</v>
      </c>
      <c r="B3606" t="e">
        <f>IF(A3606=43,'Mission Importer'!A3606,0)</f>
        <v>#VALUE!</v>
      </c>
      <c r="D3606" t="e">
        <f>SEARCH("shape_name",'Mission Importer'!A3606)</f>
        <v>#VALUE!</v>
      </c>
      <c r="E3606" t="e">
        <f>IF(D3606=43,'Mission Importer'!A3606,0)</f>
        <v>#VALUE!</v>
      </c>
      <c r="G3606" t="e">
        <f>SEARCH("shape_name",'Mission Importer'!A3606)</f>
        <v>#VALUE!</v>
      </c>
      <c r="H3606" t="e">
        <f>IF(G3606=43,'Mission Importer'!A3606,0)</f>
        <v>#VALUE!</v>
      </c>
      <c r="J3606" t="e">
        <f>SEARCH("type",'Mission Importer'!A3606)</f>
        <v>#VALUE!</v>
      </c>
      <c r="K3606" t="e">
        <f>IF(J3606=43,'Mission Importer'!A3606,0)</f>
        <v>#VALUE!</v>
      </c>
      <c r="L3606" t="e">
        <f>SEARCH("category",'Mission Importer'!A3606)</f>
        <v>#VALUE!</v>
      </c>
      <c r="M3606" t="e">
        <f>IF(L3606=43,'Mission Importer'!A3606,0)</f>
        <v>#VALUE!</v>
      </c>
    </row>
    <row r="3607" spans="1:13" x14ac:dyDescent="0.3">
      <c r="A3607" t="e">
        <f>SEARCH("livery",'Mission Importer'!A3607)</f>
        <v>#VALUE!</v>
      </c>
      <c r="B3607" t="e">
        <f>IF(A3607=43,'Mission Importer'!A3607,0)</f>
        <v>#VALUE!</v>
      </c>
      <c r="D3607" t="e">
        <f>SEARCH("shape_name",'Mission Importer'!A3607)</f>
        <v>#VALUE!</v>
      </c>
      <c r="E3607" t="e">
        <f>IF(D3607=43,'Mission Importer'!A3607,0)</f>
        <v>#VALUE!</v>
      </c>
      <c r="G3607" t="e">
        <f>SEARCH("shape_name",'Mission Importer'!A3607)</f>
        <v>#VALUE!</v>
      </c>
      <c r="H3607" t="e">
        <f>IF(G3607=43,'Mission Importer'!A3607,0)</f>
        <v>#VALUE!</v>
      </c>
      <c r="J3607" t="e">
        <f>SEARCH("type",'Mission Importer'!A3607)</f>
        <v>#VALUE!</v>
      </c>
      <c r="K3607" t="e">
        <f>IF(J3607=43,'Mission Importer'!A3607,0)</f>
        <v>#VALUE!</v>
      </c>
      <c r="L3607" t="e">
        <f>SEARCH("category",'Mission Importer'!A3607)</f>
        <v>#VALUE!</v>
      </c>
      <c r="M3607" t="e">
        <f>IF(L3607=43,'Mission Importer'!A3607,0)</f>
        <v>#VALUE!</v>
      </c>
    </row>
    <row r="3608" spans="1:13" x14ac:dyDescent="0.3">
      <c r="A3608" t="e">
        <f>SEARCH("livery",'Mission Importer'!A3608)</f>
        <v>#VALUE!</v>
      </c>
      <c r="B3608" t="e">
        <f>IF(A3608=43,'Mission Importer'!A3608,0)</f>
        <v>#VALUE!</v>
      </c>
      <c r="D3608" t="e">
        <f>SEARCH("shape_name",'Mission Importer'!A3608)</f>
        <v>#VALUE!</v>
      </c>
      <c r="E3608" t="e">
        <f>IF(D3608=43,'Mission Importer'!A3608,0)</f>
        <v>#VALUE!</v>
      </c>
      <c r="G3608" t="e">
        <f>SEARCH("shape_name",'Mission Importer'!A3608)</f>
        <v>#VALUE!</v>
      </c>
      <c r="H3608" t="e">
        <f>IF(G3608=43,'Mission Importer'!A3608,0)</f>
        <v>#VALUE!</v>
      </c>
      <c r="J3608" t="e">
        <f>SEARCH("type",'Mission Importer'!A3608)</f>
        <v>#VALUE!</v>
      </c>
      <c r="K3608" t="e">
        <f>IF(J3608=43,'Mission Importer'!A3608,0)</f>
        <v>#VALUE!</v>
      </c>
      <c r="L3608" t="e">
        <f>SEARCH("category",'Mission Importer'!A3608)</f>
        <v>#VALUE!</v>
      </c>
      <c r="M3608" t="e">
        <f>IF(L3608=43,'Mission Importer'!A3608,0)</f>
        <v>#VALUE!</v>
      </c>
    </row>
    <row r="3609" spans="1:13" x14ac:dyDescent="0.3">
      <c r="A3609">
        <f>SEARCH("livery",'Mission Importer'!A3609)</f>
        <v>43</v>
      </c>
      <c r="B3609" t="str">
        <f>IF(A3609=43,'Mission Importer'!A3609,0)</f>
        <v xml:space="preserve">                                        ["livery_id"] = "summer",</v>
      </c>
      <c r="D3609" t="e">
        <f>SEARCH("shape_name",'Mission Importer'!A3609)</f>
        <v>#VALUE!</v>
      </c>
      <c r="E3609" t="e">
        <f>IF(D3609=43,'Mission Importer'!A3609,0)</f>
        <v>#VALUE!</v>
      </c>
      <c r="G3609" t="e">
        <f>SEARCH("shape_name",'Mission Importer'!A3609)</f>
        <v>#VALUE!</v>
      </c>
      <c r="H3609" t="e">
        <f>IF(G3609=43,'Mission Importer'!A3609,0)</f>
        <v>#VALUE!</v>
      </c>
      <c r="J3609" t="e">
        <f>SEARCH("type",'Mission Importer'!A3609)</f>
        <v>#VALUE!</v>
      </c>
      <c r="K3609" t="e">
        <f>IF(J3609=43,'Mission Importer'!A3609,0)</f>
        <v>#VALUE!</v>
      </c>
      <c r="L3609" t="e">
        <f>SEARCH("category",'Mission Importer'!A3609)</f>
        <v>#VALUE!</v>
      </c>
      <c r="M3609" t="e">
        <f>IF(L3609=43,'Mission Importer'!A3609,0)</f>
        <v>#VALUE!</v>
      </c>
    </row>
    <row r="3610" spans="1:13" x14ac:dyDescent="0.3">
      <c r="A3610" t="e">
        <f>SEARCH("livery",'Mission Importer'!A3610)</f>
        <v>#VALUE!</v>
      </c>
      <c r="B3610" t="e">
        <f>IF(A3610=43,'Mission Importer'!A3610,0)</f>
        <v>#VALUE!</v>
      </c>
      <c r="D3610" t="e">
        <f>SEARCH("shape_name",'Mission Importer'!A3610)</f>
        <v>#VALUE!</v>
      </c>
      <c r="E3610" t="e">
        <f>IF(D3610=43,'Mission Importer'!A3610,0)</f>
        <v>#VALUE!</v>
      </c>
      <c r="G3610" t="e">
        <f>SEARCH("shape_name",'Mission Importer'!A3610)</f>
        <v>#VALUE!</v>
      </c>
      <c r="H3610" t="e">
        <f>IF(G3610=43,'Mission Importer'!A3610,0)</f>
        <v>#VALUE!</v>
      </c>
      <c r="J3610" t="e">
        <f>SEARCH("type",'Mission Importer'!A3610)</f>
        <v>#VALUE!</v>
      </c>
      <c r="K3610" t="e">
        <f>IF(J3610=43,'Mission Importer'!A3610,0)</f>
        <v>#VALUE!</v>
      </c>
      <c r="L3610">
        <f>SEARCH("category",'Mission Importer'!A3610)</f>
        <v>43</v>
      </c>
      <c r="M3610" t="str">
        <f>IF(L3610=43,'Mission Importer'!A3610,0)</f>
        <v xml:space="preserve">                                        ["category"] = "Armor",</v>
      </c>
    </row>
    <row r="3611" spans="1:13" x14ac:dyDescent="0.3">
      <c r="A3611" t="e">
        <f>SEARCH("livery",'Mission Importer'!A3611)</f>
        <v>#VALUE!</v>
      </c>
      <c r="B3611" t="e">
        <f>IF(A3611=43,'Mission Importer'!A3611,0)</f>
        <v>#VALUE!</v>
      </c>
      <c r="D3611" t="e">
        <f>SEARCH("shape_name",'Mission Importer'!A3611)</f>
        <v>#VALUE!</v>
      </c>
      <c r="E3611" t="e">
        <f>IF(D3611=43,'Mission Importer'!A3611,0)</f>
        <v>#VALUE!</v>
      </c>
      <c r="G3611" t="e">
        <f>SEARCH("shape_name",'Mission Importer'!A3611)</f>
        <v>#VALUE!</v>
      </c>
      <c r="H3611" t="e">
        <f>IF(G3611=43,'Mission Importer'!A3611,0)</f>
        <v>#VALUE!</v>
      </c>
      <c r="J3611">
        <f>SEARCH("type",'Mission Importer'!A3611)</f>
        <v>43</v>
      </c>
      <c r="K3611" t="str">
        <f>IF(J3611=43,'Mission Importer'!A3611,0)</f>
        <v xml:space="preserve">                                        ["type"] = "BMP-3",</v>
      </c>
      <c r="L3611" t="e">
        <f>SEARCH("category",'Mission Importer'!A3611)</f>
        <v>#VALUE!</v>
      </c>
      <c r="M3611" t="e">
        <f>IF(L3611=43,'Mission Importer'!A3611,0)</f>
        <v>#VALUE!</v>
      </c>
    </row>
    <row r="3612" spans="1:13" x14ac:dyDescent="0.3">
      <c r="A3612" t="e">
        <f>SEARCH("livery",'Mission Importer'!A3612)</f>
        <v>#VALUE!</v>
      </c>
      <c r="B3612" t="e">
        <f>IF(A3612=43,'Mission Importer'!A3612,0)</f>
        <v>#VALUE!</v>
      </c>
      <c r="D3612" t="e">
        <f>SEARCH("shape_name",'Mission Importer'!A3612)</f>
        <v>#VALUE!</v>
      </c>
      <c r="E3612" t="e">
        <f>IF(D3612=43,'Mission Importer'!A3612,0)</f>
        <v>#VALUE!</v>
      </c>
      <c r="G3612" t="e">
        <f>SEARCH("shape_name",'Mission Importer'!A3612)</f>
        <v>#VALUE!</v>
      </c>
      <c r="H3612" t="e">
        <f>IF(G3612=43,'Mission Importer'!A3612,0)</f>
        <v>#VALUE!</v>
      </c>
      <c r="J3612" t="e">
        <f>SEARCH("type",'Mission Importer'!A3612)</f>
        <v>#VALUE!</v>
      </c>
      <c r="K3612" t="e">
        <f>IF(J3612=43,'Mission Importer'!A3612,0)</f>
        <v>#VALUE!</v>
      </c>
      <c r="L3612" t="e">
        <f>SEARCH("category",'Mission Importer'!A3612)</f>
        <v>#VALUE!</v>
      </c>
      <c r="M3612" t="e">
        <f>IF(L3612=43,'Mission Importer'!A3612,0)</f>
        <v>#VALUE!</v>
      </c>
    </row>
    <row r="3613" spans="1:13" x14ac:dyDescent="0.3">
      <c r="A3613" t="e">
        <f>SEARCH("livery",'Mission Importer'!A3613)</f>
        <v>#VALUE!</v>
      </c>
      <c r="B3613" t="e">
        <f>IF(A3613=43,'Mission Importer'!A3613,0)</f>
        <v>#VALUE!</v>
      </c>
      <c r="D3613" t="e">
        <f>SEARCH("shape_name",'Mission Importer'!A3613)</f>
        <v>#VALUE!</v>
      </c>
      <c r="E3613" t="e">
        <f>IF(D3613=43,'Mission Importer'!A3613,0)</f>
        <v>#VALUE!</v>
      </c>
      <c r="G3613" t="e">
        <f>SEARCH("shape_name",'Mission Importer'!A3613)</f>
        <v>#VALUE!</v>
      </c>
      <c r="H3613" t="e">
        <f>IF(G3613=43,'Mission Importer'!A3613,0)</f>
        <v>#VALUE!</v>
      </c>
      <c r="J3613" t="e">
        <f>SEARCH("type",'Mission Importer'!A3613)</f>
        <v>#VALUE!</v>
      </c>
      <c r="K3613" t="e">
        <f>IF(J3613=43,'Mission Importer'!A3613,0)</f>
        <v>#VALUE!</v>
      </c>
      <c r="L3613" t="e">
        <f>SEARCH("category",'Mission Importer'!A3613)</f>
        <v>#VALUE!</v>
      </c>
      <c r="M3613" t="e">
        <f>IF(L3613=43,'Mission Importer'!A3613,0)</f>
        <v>#VALUE!</v>
      </c>
    </row>
    <row r="3614" spans="1:13" x14ac:dyDescent="0.3">
      <c r="A3614" t="e">
        <f>SEARCH("livery",'Mission Importer'!A3614)</f>
        <v>#VALUE!</v>
      </c>
      <c r="B3614" t="e">
        <f>IF(A3614=43,'Mission Importer'!A3614,0)</f>
        <v>#VALUE!</v>
      </c>
      <c r="D3614" t="e">
        <f>SEARCH("shape_name",'Mission Importer'!A3614)</f>
        <v>#VALUE!</v>
      </c>
      <c r="E3614" t="e">
        <f>IF(D3614=43,'Mission Importer'!A3614,0)</f>
        <v>#VALUE!</v>
      </c>
      <c r="G3614" t="e">
        <f>SEARCH("shape_name",'Mission Importer'!A3614)</f>
        <v>#VALUE!</v>
      </c>
      <c r="H3614" t="e">
        <f>IF(G3614=43,'Mission Importer'!A3614,0)</f>
        <v>#VALUE!</v>
      </c>
      <c r="J3614" t="e">
        <f>SEARCH("type",'Mission Importer'!A3614)</f>
        <v>#VALUE!</v>
      </c>
      <c r="K3614" t="e">
        <f>IF(J3614=43,'Mission Importer'!A3614,0)</f>
        <v>#VALUE!</v>
      </c>
      <c r="L3614" t="e">
        <f>SEARCH("category",'Mission Importer'!A3614)</f>
        <v>#VALUE!</v>
      </c>
      <c r="M3614" t="e">
        <f>IF(L3614=43,'Mission Importer'!A3614,0)</f>
        <v>#VALUE!</v>
      </c>
    </row>
    <row r="3615" spans="1:13" x14ac:dyDescent="0.3">
      <c r="A3615" t="e">
        <f>SEARCH("livery",'Mission Importer'!A3615)</f>
        <v>#VALUE!</v>
      </c>
      <c r="B3615" t="e">
        <f>IF(A3615=43,'Mission Importer'!A3615,0)</f>
        <v>#VALUE!</v>
      </c>
      <c r="D3615" t="e">
        <f>SEARCH("shape_name",'Mission Importer'!A3615)</f>
        <v>#VALUE!</v>
      </c>
      <c r="E3615" t="e">
        <f>IF(D3615=43,'Mission Importer'!A3615,0)</f>
        <v>#VALUE!</v>
      </c>
      <c r="G3615" t="e">
        <f>SEARCH("shape_name",'Mission Importer'!A3615)</f>
        <v>#VALUE!</v>
      </c>
      <c r="H3615" t="e">
        <f>IF(G3615=43,'Mission Importer'!A3615,0)</f>
        <v>#VALUE!</v>
      </c>
      <c r="J3615" t="e">
        <f>SEARCH("type",'Mission Importer'!A3615)</f>
        <v>#VALUE!</v>
      </c>
      <c r="K3615" t="e">
        <f>IF(J3615=43,'Mission Importer'!A3615,0)</f>
        <v>#VALUE!</v>
      </c>
      <c r="L3615" t="e">
        <f>SEARCH("category",'Mission Importer'!A3615)</f>
        <v>#VALUE!</v>
      </c>
      <c r="M3615" t="e">
        <f>IF(L3615=43,'Mission Importer'!A3615,0)</f>
        <v>#VALUE!</v>
      </c>
    </row>
    <row r="3616" spans="1:13" x14ac:dyDescent="0.3">
      <c r="A3616" t="e">
        <f>SEARCH("livery",'Mission Importer'!A3616)</f>
        <v>#VALUE!</v>
      </c>
      <c r="B3616" t="e">
        <f>IF(A3616=43,'Mission Importer'!A3616,0)</f>
        <v>#VALUE!</v>
      </c>
      <c r="D3616" t="e">
        <f>SEARCH("shape_name",'Mission Importer'!A3616)</f>
        <v>#VALUE!</v>
      </c>
      <c r="E3616" t="e">
        <f>IF(D3616=43,'Mission Importer'!A3616,0)</f>
        <v>#VALUE!</v>
      </c>
      <c r="G3616" t="e">
        <f>SEARCH("shape_name",'Mission Importer'!A3616)</f>
        <v>#VALUE!</v>
      </c>
      <c r="H3616" t="e">
        <f>IF(G3616=43,'Mission Importer'!A3616,0)</f>
        <v>#VALUE!</v>
      </c>
      <c r="J3616" t="e">
        <f>SEARCH("type",'Mission Importer'!A3616)</f>
        <v>#VALUE!</v>
      </c>
      <c r="K3616" t="e">
        <f>IF(J3616=43,'Mission Importer'!A3616,0)</f>
        <v>#VALUE!</v>
      </c>
      <c r="L3616" t="e">
        <f>SEARCH("category",'Mission Importer'!A3616)</f>
        <v>#VALUE!</v>
      </c>
      <c r="M3616" t="e">
        <f>IF(L3616=43,'Mission Importer'!A3616,0)</f>
        <v>#VALUE!</v>
      </c>
    </row>
    <row r="3617" spans="1:13" x14ac:dyDescent="0.3">
      <c r="A3617" t="e">
        <f>SEARCH("livery",'Mission Importer'!A3617)</f>
        <v>#VALUE!</v>
      </c>
      <c r="B3617" t="e">
        <f>IF(A3617=43,'Mission Importer'!A3617,0)</f>
        <v>#VALUE!</v>
      </c>
      <c r="D3617" t="e">
        <f>SEARCH("shape_name",'Mission Importer'!A3617)</f>
        <v>#VALUE!</v>
      </c>
      <c r="E3617" t="e">
        <f>IF(D3617=43,'Mission Importer'!A3617,0)</f>
        <v>#VALUE!</v>
      </c>
      <c r="G3617" t="e">
        <f>SEARCH("shape_name",'Mission Importer'!A3617)</f>
        <v>#VALUE!</v>
      </c>
      <c r="H3617" t="e">
        <f>IF(G3617=43,'Mission Importer'!A3617,0)</f>
        <v>#VALUE!</v>
      </c>
      <c r="J3617" t="e">
        <f>SEARCH("type",'Mission Importer'!A3617)</f>
        <v>#VALUE!</v>
      </c>
      <c r="K3617" t="e">
        <f>IF(J3617=43,'Mission Importer'!A3617,0)</f>
        <v>#VALUE!</v>
      </c>
      <c r="L3617" t="e">
        <f>SEARCH("category",'Mission Importer'!A3617)</f>
        <v>#VALUE!</v>
      </c>
      <c r="M3617" t="e">
        <f>IF(L3617=43,'Mission Importer'!A3617,0)</f>
        <v>#VALUE!</v>
      </c>
    </row>
    <row r="3618" spans="1:13" x14ac:dyDescent="0.3">
      <c r="A3618" t="e">
        <f>SEARCH("livery",'Mission Importer'!A3618)</f>
        <v>#VALUE!</v>
      </c>
      <c r="B3618" t="e">
        <f>IF(A3618=43,'Mission Importer'!A3618,0)</f>
        <v>#VALUE!</v>
      </c>
      <c r="D3618" t="e">
        <f>SEARCH("shape_name",'Mission Importer'!A3618)</f>
        <v>#VALUE!</v>
      </c>
      <c r="E3618" t="e">
        <f>IF(D3618=43,'Mission Importer'!A3618,0)</f>
        <v>#VALUE!</v>
      </c>
      <c r="G3618" t="e">
        <f>SEARCH("shape_name",'Mission Importer'!A3618)</f>
        <v>#VALUE!</v>
      </c>
      <c r="H3618" t="e">
        <f>IF(G3618=43,'Mission Importer'!A3618,0)</f>
        <v>#VALUE!</v>
      </c>
      <c r="J3618" t="e">
        <f>SEARCH("type",'Mission Importer'!A3618)</f>
        <v>#VALUE!</v>
      </c>
      <c r="K3618" t="e">
        <f>IF(J3618=43,'Mission Importer'!A3618,0)</f>
        <v>#VALUE!</v>
      </c>
      <c r="L3618" t="e">
        <f>SEARCH("category",'Mission Importer'!A3618)</f>
        <v>#VALUE!</v>
      </c>
      <c r="M3618" t="e">
        <f>IF(L3618=43,'Mission Importer'!A3618,0)</f>
        <v>#VALUE!</v>
      </c>
    </row>
    <row r="3619" spans="1:13" x14ac:dyDescent="0.3">
      <c r="A3619" t="e">
        <f>SEARCH("livery",'Mission Importer'!A3619)</f>
        <v>#VALUE!</v>
      </c>
      <c r="B3619" t="e">
        <f>IF(A3619=43,'Mission Importer'!A3619,0)</f>
        <v>#VALUE!</v>
      </c>
      <c r="D3619" t="e">
        <f>SEARCH("shape_name",'Mission Importer'!A3619)</f>
        <v>#VALUE!</v>
      </c>
      <c r="E3619" t="e">
        <f>IF(D3619=43,'Mission Importer'!A3619,0)</f>
        <v>#VALUE!</v>
      </c>
      <c r="G3619" t="e">
        <f>SEARCH("shape_name",'Mission Importer'!A3619)</f>
        <v>#VALUE!</v>
      </c>
      <c r="H3619" t="e">
        <f>IF(G3619=43,'Mission Importer'!A3619,0)</f>
        <v>#VALUE!</v>
      </c>
      <c r="J3619" t="e">
        <f>SEARCH("type",'Mission Importer'!A3619)</f>
        <v>#VALUE!</v>
      </c>
      <c r="K3619" t="e">
        <f>IF(J3619=43,'Mission Importer'!A3619,0)</f>
        <v>#VALUE!</v>
      </c>
      <c r="L3619" t="e">
        <f>SEARCH("category",'Mission Importer'!A3619)</f>
        <v>#VALUE!</v>
      </c>
      <c r="M3619" t="e">
        <f>IF(L3619=43,'Mission Importer'!A3619,0)</f>
        <v>#VALUE!</v>
      </c>
    </row>
    <row r="3620" spans="1:13" x14ac:dyDescent="0.3">
      <c r="A3620" t="e">
        <f>SEARCH("livery",'Mission Importer'!A3620)</f>
        <v>#VALUE!</v>
      </c>
      <c r="B3620" t="e">
        <f>IF(A3620=43,'Mission Importer'!A3620,0)</f>
        <v>#VALUE!</v>
      </c>
      <c r="D3620" t="e">
        <f>SEARCH("shape_name",'Mission Importer'!A3620)</f>
        <v>#VALUE!</v>
      </c>
      <c r="E3620" t="e">
        <f>IF(D3620=43,'Mission Importer'!A3620,0)</f>
        <v>#VALUE!</v>
      </c>
      <c r="G3620" t="e">
        <f>SEARCH("shape_name",'Mission Importer'!A3620)</f>
        <v>#VALUE!</v>
      </c>
      <c r="H3620" t="e">
        <f>IF(G3620=43,'Mission Importer'!A3620,0)</f>
        <v>#VALUE!</v>
      </c>
      <c r="J3620" t="e">
        <f>SEARCH("type",'Mission Importer'!A3620)</f>
        <v>#VALUE!</v>
      </c>
      <c r="K3620" t="e">
        <f>IF(J3620=43,'Mission Importer'!A3620,0)</f>
        <v>#VALUE!</v>
      </c>
      <c r="L3620" t="e">
        <f>SEARCH("category",'Mission Importer'!A3620)</f>
        <v>#VALUE!</v>
      </c>
      <c r="M3620" t="e">
        <f>IF(L3620=43,'Mission Importer'!A3620,0)</f>
        <v>#VALUE!</v>
      </c>
    </row>
    <row r="3621" spans="1:13" x14ac:dyDescent="0.3">
      <c r="A3621" t="e">
        <f>SEARCH("livery",'Mission Importer'!A3621)</f>
        <v>#VALUE!</v>
      </c>
      <c r="B3621" t="e">
        <f>IF(A3621=43,'Mission Importer'!A3621,0)</f>
        <v>#VALUE!</v>
      </c>
      <c r="D3621" t="e">
        <f>SEARCH("shape_name",'Mission Importer'!A3621)</f>
        <v>#VALUE!</v>
      </c>
      <c r="E3621" t="e">
        <f>IF(D3621=43,'Mission Importer'!A3621,0)</f>
        <v>#VALUE!</v>
      </c>
      <c r="G3621" t="e">
        <f>SEARCH("shape_name",'Mission Importer'!A3621)</f>
        <v>#VALUE!</v>
      </c>
      <c r="H3621" t="e">
        <f>IF(G3621=43,'Mission Importer'!A3621,0)</f>
        <v>#VALUE!</v>
      </c>
      <c r="J3621" t="e">
        <f>SEARCH("type",'Mission Importer'!A3621)</f>
        <v>#VALUE!</v>
      </c>
      <c r="K3621" t="e">
        <f>IF(J3621=43,'Mission Importer'!A3621,0)</f>
        <v>#VALUE!</v>
      </c>
      <c r="L3621" t="e">
        <f>SEARCH("category",'Mission Importer'!A3621)</f>
        <v>#VALUE!</v>
      </c>
      <c r="M3621" t="e">
        <f>IF(L3621=43,'Mission Importer'!A3621,0)</f>
        <v>#VALUE!</v>
      </c>
    </row>
    <row r="3622" spans="1:13" x14ac:dyDescent="0.3">
      <c r="A3622" t="e">
        <f>SEARCH("livery",'Mission Importer'!A3622)</f>
        <v>#VALUE!</v>
      </c>
      <c r="B3622" t="e">
        <f>IF(A3622=43,'Mission Importer'!A3622,0)</f>
        <v>#VALUE!</v>
      </c>
      <c r="D3622" t="e">
        <f>SEARCH("shape_name",'Mission Importer'!A3622)</f>
        <v>#VALUE!</v>
      </c>
      <c r="E3622" t="e">
        <f>IF(D3622=43,'Mission Importer'!A3622,0)</f>
        <v>#VALUE!</v>
      </c>
      <c r="G3622" t="e">
        <f>SEARCH("shape_name",'Mission Importer'!A3622)</f>
        <v>#VALUE!</v>
      </c>
      <c r="H3622" t="e">
        <f>IF(G3622=43,'Mission Importer'!A3622,0)</f>
        <v>#VALUE!</v>
      </c>
      <c r="J3622" t="e">
        <f>SEARCH("type",'Mission Importer'!A3622)</f>
        <v>#VALUE!</v>
      </c>
      <c r="K3622" t="e">
        <f>IF(J3622=43,'Mission Importer'!A3622,0)</f>
        <v>#VALUE!</v>
      </c>
      <c r="L3622" t="e">
        <f>SEARCH("category",'Mission Importer'!A3622)</f>
        <v>#VALUE!</v>
      </c>
      <c r="M3622" t="e">
        <f>IF(L3622=43,'Mission Importer'!A3622,0)</f>
        <v>#VALUE!</v>
      </c>
    </row>
    <row r="3623" spans="1:13" x14ac:dyDescent="0.3">
      <c r="A3623" t="e">
        <f>SEARCH("livery",'Mission Importer'!A3623)</f>
        <v>#VALUE!</v>
      </c>
      <c r="B3623" t="e">
        <f>IF(A3623=43,'Mission Importer'!A3623,0)</f>
        <v>#VALUE!</v>
      </c>
      <c r="D3623" t="e">
        <f>SEARCH("shape_name",'Mission Importer'!A3623)</f>
        <v>#VALUE!</v>
      </c>
      <c r="E3623" t="e">
        <f>IF(D3623=43,'Mission Importer'!A3623,0)</f>
        <v>#VALUE!</v>
      </c>
      <c r="G3623" t="e">
        <f>SEARCH("shape_name",'Mission Importer'!A3623)</f>
        <v>#VALUE!</v>
      </c>
      <c r="H3623" t="e">
        <f>IF(G3623=43,'Mission Importer'!A3623,0)</f>
        <v>#VALUE!</v>
      </c>
      <c r="J3623" t="e">
        <f>SEARCH("type",'Mission Importer'!A3623)</f>
        <v>#VALUE!</v>
      </c>
      <c r="K3623" t="e">
        <f>IF(J3623=43,'Mission Importer'!A3623,0)</f>
        <v>#VALUE!</v>
      </c>
      <c r="L3623" t="e">
        <f>SEARCH("category",'Mission Importer'!A3623)</f>
        <v>#VALUE!</v>
      </c>
      <c r="M3623" t="e">
        <f>IF(L3623=43,'Mission Importer'!A3623,0)</f>
        <v>#VALUE!</v>
      </c>
    </row>
    <row r="3624" spans="1:13" x14ac:dyDescent="0.3">
      <c r="A3624" t="e">
        <f>SEARCH("livery",'Mission Importer'!A3624)</f>
        <v>#VALUE!</v>
      </c>
      <c r="B3624" t="e">
        <f>IF(A3624=43,'Mission Importer'!A3624,0)</f>
        <v>#VALUE!</v>
      </c>
      <c r="D3624" t="e">
        <f>SEARCH("shape_name",'Mission Importer'!A3624)</f>
        <v>#VALUE!</v>
      </c>
      <c r="E3624" t="e">
        <f>IF(D3624=43,'Mission Importer'!A3624,0)</f>
        <v>#VALUE!</v>
      </c>
      <c r="G3624" t="e">
        <f>SEARCH("shape_name",'Mission Importer'!A3624)</f>
        <v>#VALUE!</v>
      </c>
      <c r="H3624" t="e">
        <f>IF(G3624=43,'Mission Importer'!A3624,0)</f>
        <v>#VALUE!</v>
      </c>
      <c r="J3624" t="e">
        <f>SEARCH("type",'Mission Importer'!A3624)</f>
        <v>#VALUE!</v>
      </c>
      <c r="K3624" t="e">
        <f>IF(J3624=43,'Mission Importer'!A3624,0)</f>
        <v>#VALUE!</v>
      </c>
      <c r="L3624" t="e">
        <f>SEARCH("category",'Mission Importer'!A3624)</f>
        <v>#VALUE!</v>
      </c>
      <c r="M3624" t="e">
        <f>IF(L3624=43,'Mission Importer'!A3624,0)</f>
        <v>#VALUE!</v>
      </c>
    </row>
    <row r="3625" spans="1:13" x14ac:dyDescent="0.3">
      <c r="A3625" t="e">
        <f>SEARCH("livery",'Mission Importer'!A3625)</f>
        <v>#VALUE!</v>
      </c>
      <c r="B3625" t="e">
        <f>IF(A3625=43,'Mission Importer'!A3625,0)</f>
        <v>#VALUE!</v>
      </c>
      <c r="D3625" t="e">
        <f>SEARCH("shape_name",'Mission Importer'!A3625)</f>
        <v>#VALUE!</v>
      </c>
      <c r="E3625" t="e">
        <f>IF(D3625=43,'Mission Importer'!A3625,0)</f>
        <v>#VALUE!</v>
      </c>
      <c r="G3625" t="e">
        <f>SEARCH("shape_name",'Mission Importer'!A3625)</f>
        <v>#VALUE!</v>
      </c>
      <c r="H3625" t="e">
        <f>IF(G3625=43,'Mission Importer'!A3625,0)</f>
        <v>#VALUE!</v>
      </c>
      <c r="J3625" t="e">
        <f>SEARCH("type",'Mission Importer'!A3625)</f>
        <v>#VALUE!</v>
      </c>
      <c r="K3625" t="e">
        <f>IF(J3625=43,'Mission Importer'!A3625,0)</f>
        <v>#VALUE!</v>
      </c>
      <c r="L3625" t="e">
        <f>SEARCH("category",'Mission Importer'!A3625)</f>
        <v>#VALUE!</v>
      </c>
      <c r="M3625" t="e">
        <f>IF(L3625=43,'Mission Importer'!A3625,0)</f>
        <v>#VALUE!</v>
      </c>
    </row>
    <row r="3626" spans="1:13" x14ac:dyDescent="0.3">
      <c r="A3626" t="e">
        <f>SEARCH("livery",'Mission Importer'!A3626)</f>
        <v>#VALUE!</v>
      </c>
      <c r="B3626" t="e">
        <f>IF(A3626=43,'Mission Importer'!A3626,0)</f>
        <v>#VALUE!</v>
      </c>
      <c r="D3626" t="e">
        <f>SEARCH("shape_name",'Mission Importer'!A3626)</f>
        <v>#VALUE!</v>
      </c>
      <c r="E3626" t="e">
        <f>IF(D3626=43,'Mission Importer'!A3626,0)</f>
        <v>#VALUE!</v>
      </c>
      <c r="G3626" t="e">
        <f>SEARCH("shape_name",'Mission Importer'!A3626)</f>
        <v>#VALUE!</v>
      </c>
      <c r="H3626" t="e">
        <f>IF(G3626=43,'Mission Importer'!A3626,0)</f>
        <v>#VALUE!</v>
      </c>
      <c r="J3626" t="e">
        <f>SEARCH("type",'Mission Importer'!A3626)</f>
        <v>#VALUE!</v>
      </c>
      <c r="K3626" t="e">
        <f>IF(J3626=43,'Mission Importer'!A3626,0)</f>
        <v>#VALUE!</v>
      </c>
      <c r="L3626" t="e">
        <f>SEARCH("category",'Mission Importer'!A3626)</f>
        <v>#VALUE!</v>
      </c>
      <c r="M3626" t="e">
        <f>IF(L3626=43,'Mission Importer'!A3626,0)</f>
        <v>#VALUE!</v>
      </c>
    </row>
    <row r="3627" spans="1:13" x14ac:dyDescent="0.3">
      <c r="A3627" t="e">
        <f>SEARCH("livery",'Mission Importer'!A3627)</f>
        <v>#VALUE!</v>
      </c>
      <c r="B3627" t="e">
        <f>IF(A3627=43,'Mission Importer'!A3627,0)</f>
        <v>#VALUE!</v>
      </c>
      <c r="D3627" t="e">
        <f>SEARCH("shape_name",'Mission Importer'!A3627)</f>
        <v>#VALUE!</v>
      </c>
      <c r="E3627" t="e">
        <f>IF(D3627=43,'Mission Importer'!A3627,0)</f>
        <v>#VALUE!</v>
      </c>
      <c r="G3627" t="e">
        <f>SEARCH("shape_name",'Mission Importer'!A3627)</f>
        <v>#VALUE!</v>
      </c>
      <c r="H3627" t="e">
        <f>IF(G3627=43,'Mission Importer'!A3627,0)</f>
        <v>#VALUE!</v>
      </c>
      <c r="J3627" t="e">
        <f>SEARCH("type",'Mission Importer'!A3627)</f>
        <v>#VALUE!</v>
      </c>
      <c r="K3627" t="e">
        <f>IF(J3627=43,'Mission Importer'!A3627,0)</f>
        <v>#VALUE!</v>
      </c>
      <c r="L3627" t="e">
        <f>SEARCH("category",'Mission Importer'!A3627)</f>
        <v>#VALUE!</v>
      </c>
      <c r="M3627" t="e">
        <f>IF(L3627=43,'Mission Importer'!A3627,0)</f>
        <v>#VALUE!</v>
      </c>
    </row>
    <row r="3628" spans="1:13" x14ac:dyDescent="0.3">
      <c r="A3628" t="e">
        <f>SEARCH("livery",'Mission Importer'!A3628)</f>
        <v>#VALUE!</v>
      </c>
      <c r="B3628" t="e">
        <f>IF(A3628=43,'Mission Importer'!A3628,0)</f>
        <v>#VALUE!</v>
      </c>
      <c r="D3628" t="e">
        <f>SEARCH("shape_name",'Mission Importer'!A3628)</f>
        <v>#VALUE!</v>
      </c>
      <c r="E3628" t="e">
        <f>IF(D3628=43,'Mission Importer'!A3628,0)</f>
        <v>#VALUE!</v>
      </c>
      <c r="G3628" t="e">
        <f>SEARCH("shape_name",'Mission Importer'!A3628)</f>
        <v>#VALUE!</v>
      </c>
      <c r="H3628" t="e">
        <f>IF(G3628=43,'Mission Importer'!A3628,0)</f>
        <v>#VALUE!</v>
      </c>
      <c r="J3628" t="e">
        <f>SEARCH("type",'Mission Importer'!A3628)</f>
        <v>#VALUE!</v>
      </c>
      <c r="K3628" t="e">
        <f>IF(J3628=43,'Mission Importer'!A3628,0)</f>
        <v>#VALUE!</v>
      </c>
      <c r="L3628" t="e">
        <f>SEARCH("category",'Mission Importer'!A3628)</f>
        <v>#VALUE!</v>
      </c>
      <c r="M3628" t="e">
        <f>IF(L3628=43,'Mission Importer'!A3628,0)</f>
        <v>#VALUE!</v>
      </c>
    </row>
    <row r="3629" spans="1:13" x14ac:dyDescent="0.3">
      <c r="A3629" t="e">
        <f>SEARCH("livery",'Mission Importer'!A3629)</f>
        <v>#VALUE!</v>
      </c>
      <c r="B3629" t="e">
        <f>IF(A3629=43,'Mission Importer'!A3629,0)</f>
        <v>#VALUE!</v>
      </c>
      <c r="D3629" t="e">
        <f>SEARCH("shape_name",'Mission Importer'!A3629)</f>
        <v>#VALUE!</v>
      </c>
      <c r="E3629" t="e">
        <f>IF(D3629=43,'Mission Importer'!A3629,0)</f>
        <v>#VALUE!</v>
      </c>
      <c r="G3629" t="e">
        <f>SEARCH("shape_name",'Mission Importer'!A3629)</f>
        <v>#VALUE!</v>
      </c>
      <c r="H3629" t="e">
        <f>IF(G3629=43,'Mission Importer'!A3629,0)</f>
        <v>#VALUE!</v>
      </c>
      <c r="J3629" t="e">
        <f>SEARCH("type",'Mission Importer'!A3629)</f>
        <v>#VALUE!</v>
      </c>
      <c r="K3629" t="e">
        <f>IF(J3629=43,'Mission Importer'!A3629,0)</f>
        <v>#VALUE!</v>
      </c>
      <c r="L3629" t="e">
        <f>SEARCH("category",'Mission Importer'!A3629)</f>
        <v>#VALUE!</v>
      </c>
      <c r="M3629" t="e">
        <f>IF(L3629=43,'Mission Importer'!A3629,0)</f>
        <v>#VALUE!</v>
      </c>
    </row>
    <row r="3630" spans="1:13" x14ac:dyDescent="0.3">
      <c r="A3630" t="e">
        <f>SEARCH("livery",'Mission Importer'!A3630)</f>
        <v>#VALUE!</v>
      </c>
      <c r="B3630" t="e">
        <f>IF(A3630=43,'Mission Importer'!A3630,0)</f>
        <v>#VALUE!</v>
      </c>
      <c r="D3630" t="e">
        <f>SEARCH("shape_name",'Mission Importer'!A3630)</f>
        <v>#VALUE!</v>
      </c>
      <c r="E3630" t="e">
        <f>IF(D3630=43,'Mission Importer'!A3630,0)</f>
        <v>#VALUE!</v>
      </c>
      <c r="G3630" t="e">
        <f>SEARCH("shape_name",'Mission Importer'!A3630)</f>
        <v>#VALUE!</v>
      </c>
      <c r="H3630" t="e">
        <f>IF(G3630=43,'Mission Importer'!A3630,0)</f>
        <v>#VALUE!</v>
      </c>
      <c r="J3630" t="e">
        <f>SEARCH("type",'Mission Importer'!A3630)</f>
        <v>#VALUE!</v>
      </c>
      <c r="K3630" t="e">
        <f>IF(J3630=43,'Mission Importer'!A3630,0)</f>
        <v>#VALUE!</v>
      </c>
      <c r="L3630" t="e">
        <f>SEARCH("category",'Mission Importer'!A3630)</f>
        <v>#VALUE!</v>
      </c>
      <c r="M3630" t="e">
        <f>IF(L3630=43,'Mission Importer'!A3630,0)</f>
        <v>#VALUE!</v>
      </c>
    </row>
    <row r="3631" spans="1:13" x14ac:dyDescent="0.3">
      <c r="A3631" t="e">
        <f>SEARCH("livery",'Mission Importer'!A3631)</f>
        <v>#VALUE!</v>
      </c>
      <c r="B3631" t="e">
        <f>IF(A3631=43,'Mission Importer'!A3631,0)</f>
        <v>#VALUE!</v>
      </c>
      <c r="D3631" t="e">
        <f>SEARCH("shape_name",'Mission Importer'!A3631)</f>
        <v>#VALUE!</v>
      </c>
      <c r="E3631" t="e">
        <f>IF(D3631=43,'Mission Importer'!A3631,0)</f>
        <v>#VALUE!</v>
      </c>
      <c r="G3631" t="e">
        <f>SEARCH("shape_name",'Mission Importer'!A3631)</f>
        <v>#VALUE!</v>
      </c>
      <c r="H3631" t="e">
        <f>IF(G3631=43,'Mission Importer'!A3631,0)</f>
        <v>#VALUE!</v>
      </c>
      <c r="J3631" t="e">
        <f>SEARCH("type",'Mission Importer'!A3631)</f>
        <v>#VALUE!</v>
      </c>
      <c r="K3631" t="e">
        <f>IF(J3631=43,'Mission Importer'!A3631,0)</f>
        <v>#VALUE!</v>
      </c>
      <c r="L3631" t="e">
        <f>SEARCH("category",'Mission Importer'!A3631)</f>
        <v>#VALUE!</v>
      </c>
      <c r="M3631" t="e">
        <f>IF(L3631=43,'Mission Importer'!A3631,0)</f>
        <v>#VALUE!</v>
      </c>
    </row>
    <row r="3632" spans="1:13" x14ac:dyDescent="0.3">
      <c r="A3632" t="e">
        <f>SEARCH("livery",'Mission Importer'!A3632)</f>
        <v>#VALUE!</v>
      </c>
      <c r="B3632" t="e">
        <f>IF(A3632=43,'Mission Importer'!A3632,0)</f>
        <v>#VALUE!</v>
      </c>
      <c r="D3632" t="e">
        <f>SEARCH("shape_name",'Mission Importer'!A3632)</f>
        <v>#VALUE!</v>
      </c>
      <c r="E3632" t="e">
        <f>IF(D3632=43,'Mission Importer'!A3632,0)</f>
        <v>#VALUE!</v>
      </c>
      <c r="G3632" t="e">
        <f>SEARCH("shape_name",'Mission Importer'!A3632)</f>
        <v>#VALUE!</v>
      </c>
      <c r="H3632" t="e">
        <f>IF(G3632=43,'Mission Importer'!A3632,0)</f>
        <v>#VALUE!</v>
      </c>
      <c r="J3632" t="e">
        <f>SEARCH("type",'Mission Importer'!A3632)</f>
        <v>#VALUE!</v>
      </c>
      <c r="K3632" t="e">
        <f>IF(J3632=43,'Mission Importer'!A3632,0)</f>
        <v>#VALUE!</v>
      </c>
      <c r="L3632" t="e">
        <f>SEARCH("category",'Mission Importer'!A3632)</f>
        <v>#VALUE!</v>
      </c>
      <c r="M3632" t="e">
        <f>IF(L3632=43,'Mission Importer'!A3632,0)</f>
        <v>#VALUE!</v>
      </c>
    </row>
    <row r="3633" spans="1:13" x14ac:dyDescent="0.3">
      <c r="A3633" t="e">
        <f>SEARCH("livery",'Mission Importer'!A3633)</f>
        <v>#VALUE!</v>
      </c>
      <c r="B3633" t="e">
        <f>IF(A3633=43,'Mission Importer'!A3633,0)</f>
        <v>#VALUE!</v>
      </c>
      <c r="D3633" t="e">
        <f>SEARCH("shape_name",'Mission Importer'!A3633)</f>
        <v>#VALUE!</v>
      </c>
      <c r="E3633" t="e">
        <f>IF(D3633=43,'Mission Importer'!A3633,0)</f>
        <v>#VALUE!</v>
      </c>
      <c r="G3633" t="e">
        <f>SEARCH("shape_name",'Mission Importer'!A3633)</f>
        <v>#VALUE!</v>
      </c>
      <c r="H3633" t="e">
        <f>IF(G3633=43,'Mission Importer'!A3633,0)</f>
        <v>#VALUE!</v>
      </c>
      <c r="J3633" t="e">
        <f>SEARCH("type",'Mission Importer'!A3633)</f>
        <v>#VALUE!</v>
      </c>
      <c r="K3633" t="e">
        <f>IF(J3633=43,'Mission Importer'!A3633,0)</f>
        <v>#VALUE!</v>
      </c>
      <c r="L3633" t="e">
        <f>SEARCH("category",'Mission Importer'!A3633)</f>
        <v>#VALUE!</v>
      </c>
      <c r="M3633" t="e">
        <f>IF(L3633=43,'Mission Importer'!A3633,0)</f>
        <v>#VALUE!</v>
      </c>
    </row>
    <row r="3634" spans="1:13" x14ac:dyDescent="0.3">
      <c r="A3634" t="e">
        <f>SEARCH("livery",'Mission Importer'!A3634)</f>
        <v>#VALUE!</v>
      </c>
      <c r="B3634" t="e">
        <f>IF(A3634=43,'Mission Importer'!A3634,0)</f>
        <v>#VALUE!</v>
      </c>
      <c r="D3634" t="e">
        <f>SEARCH("shape_name",'Mission Importer'!A3634)</f>
        <v>#VALUE!</v>
      </c>
      <c r="E3634" t="e">
        <f>IF(D3634=43,'Mission Importer'!A3634,0)</f>
        <v>#VALUE!</v>
      </c>
      <c r="G3634" t="e">
        <f>SEARCH("shape_name",'Mission Importer'!A3634)</f>
        <v>#VALUE!</v>
      </c>
      <c r="H3634" t="e">
        <f>IF(G3634=43,'Mission Importer'!A3634,0)</f>
        <v>#VALUE!</v>
      </c>
      <c r="J3634" t="e">
        <f>SEARCH("type",'Mission Importer'!A3634)</f>
        <v>#VALUE!</v>
      </c>
      <c r="K3634" t="e">
        <f>IF(J3634=43,'Mission Importer'!A3634,0)</f>
        <v>#VALUE!</v>
      </c>
      <c r="L3634" t="e">
        <f>SEARCH("category",'Mission Importer'!A3634)</f>
        <v>#VALUE!</v>
      </c>
      <c r="M3634" t="e">
        <f>IF(L3634=43,'Mission Importer'!A3634,0)</f>
        <v>#VALUE!</v>
      </c>
    </row>
    <row r="3635" spans="1:13" x14ac:dyDescent="0.3">
      <c r="A3635" t="e">
        <f>SEARCH("livery",'Mission Importer'!A3635)</f>
        <v>#VALUE!</v>
      </c>
      <c r="B3635" t="e">
        <f>IF(A3635=43,'Mission Importer'!A3635,0)</f>
        <v>#VALUE!</v>
      </c>
      <c r="D3635" t="e">
        <f>SEARCH("shape_name",'Mission Importer'!A3635)</f>
        <v>#VALUE!</v>
      </c>
      <c r="E3635" t="e">
        <f>IF(D3635=43,'Mission Importer'!A3635,0)</f>
        <v>#VALUE!</v>
      </c>
      <c r="G3635" t="e">
        <f>SEARCH("shape_name",'Mission Importer'!A3635)</f>
        <v>#VALUE!</v>
      </c>
      <c r="H3635" t="e">
        <f>IF(G3635=43,'Mission Importer'!A3635,0)</f>
        <v>#VALUE!</v>
      </c>
      <c r="J3635">
        <f>SEARCH("type",'Mission Importer'!A3635)</f>
        <v>47</v>
      </c>
      <c r="K3635">
        <f>IF(J3635=43,'Mission Importer'!A3635,0)</f>
        <v>0</v>
      </c>
      <c r="L3635" t="e">
        <f>SEARCH("category",'Mission Importer'!A3635)</f>
        <v>#VALUE!</v>
      </c>
      <c r="M3635" t="e">
        <f>IF(L3635=43,'Mission Importer'!A3635,0)</f>
        <v>#VALUE!</v>
      </c>
    </row>
    <row r="3636" spans="1:13" x14ac:dyDescent="0.3">
      <c r="A3636" t="e">
        <f>SEARCH("livery",'Mission Importer'!A3636)</f>
        <v>#VALUE!</v>
      </c>
      <c r="B3636" t="e">
        <f>IF(A3636=43,'Mission Importer'!A3636,0)</f>
        <v>#VALUE!</v>
      </c>
      <c r="D3636" t="e">
        <f>SEARCH("shape_name",'Mission Importer'!A3636)</f>
        <v>#VALUE!</v>
      </c>
      <c r="E3636" t="e">
        <f>IF(D3636=43,'Mission Importer'!A3636,0)</f>
        <v>#VALUE!</v>
      </c>
      <c r="G3636" t="e">
        <f>SEARCH("shape_name",'Mission Importer'!A3636)</f>
        <v>#VALUE!</v>
      </c>
      <c r="H3636" t="e">
        <f>IF(G3636=43,'Mission Importer'!A3636,0)</f>
        <v>#VALUE!</v>
      </c>
      <c r="J3636" t="e">
        <f>SEARCH("type",'Mission Importer'!A3636)</f>
        <v>#VALUE!</v>
      </c>
      <c r="K3636" t="e">
        <f>IF(J3636=43,'Mission Importer'!A3636,0)</f>
        <v>#VALUE!</v>
      </c>
      <c r="L3636" t="e">
        <f>SEARCH("category",'Mission Importer'!A3636)</f>
        <v>#VALUE!</v>
      </c>
      <c r="M3636" t="e">
        <f>IF(L3636=43,'Mission Importer'!A3636,0)</f>
        <v>#VALUE!</v>
      </c>
    </row>
    <row r="3637" spans="1:13" x14ac:dyDescent="0.3">
      <c r="A3637" t="e">
        <f>SEARCH("livery",'Mission Importer'!A3637)</f>
        <v>#VALUE!</v>
      </c>
      <c r="B3637" t="e">
        <f>IF(A3637=43,'Mission Importer'!A3637,0)</f>
        <v>#VALUE!</v>
      </c>
      <c r="D3637" t="e">
        <f>SEARCH("shape_name",'Mission Importer'!A3637)</f>
        <v>#VALUE!</v>
      </c>
      <c r="E3637" t="e">
        <f>IF(D3637=43,'Mission Importer'!A3637,0)</f>
        <v>#VALUE!</v>
      </c>
      <c r="G3637" t="e">
        <f>SEARCH("shape_name",'Mission Importer'!A3637)</f>
        <v>#VALUE!</v>
      </c>
      <c r="H3637" t="e">
        <f>IF(G3637=43,'Mission Importer'!A3637,0)</f>
        <v>#VALUE!</v>
      </c>
      <c r="J3637" t="e">
        <f>SEARCH("type",'Mission Importer'!A3637)</f>
        <v>#VALUE!</v>
      </c>
      <c r="K3637" t="e">
        <f>IF(J3637=43,'Mission Importer'!A3637,0)</f>
        <v>#VALUE!</v>
      </c>
      <c r="L3637" t="e">
        <f>SEARCH("category",'Mission Importer'!A3637)</f>
        <v>#VALUE!</v>
      </c>
      <c r="M3637" t="e">
        <f>IF(L3637=43,'Mission Importer'!A3637,0)</f>
        <v>#VALUE!</v>
      </c>
    </row>
    <row r="3638" spans="1:13" x14ac:dyDescent="0.3">
      <c r="A3638" t="e">
        <f>SEARCH("livery",'Mission Importer'!A3638)</f>
        <v>#VALUE!</v>
      </c>
      <c r="B3638" t="e">
        <f>IF(A3638=43,'Mission Importer'!A3638,0)</f>
        <v>#VALUE!</v>
      </c>
      <c r="D3638" t="e">
        <f>SEARCH("shape_name",'Mission Importer'!A3638)</f>
        <v>#VALUE!</v>
      </c>
      <c r="E3638" t="e">
        <f>IF(D3638=43,'Mission Importer'!A3638,0)</f>
        <v>#VALUE!</v>
      </c>
      <c r="G3638" t="e">
        <f>SEARCH("shape_name",'Mission Importer'!A3638)</f>
        <v>#VALUE!</v>
      </c>
      <c r="H3638" t="e">
        <f>IF(G3638=43,'Mission Importer'!A3638,0)</f>
        <v>#VALUE!</v>
      </c>
      <c r="J3638" t="e">
        <f>SEARCH("type",'Mission Importer'!A3638)</f>
        <v>#VALUE!</v>
      </c>
      <c r="K3638" t="e">
        <f>IF(J3638=43,'Mission Importer'!A3638,0)</f>
        <v>#VALUE!</v>
      </c>
      <c r="L3638" t="e">
        <f>SEARCH("category",'Mission Importer'!A3638)</f>
        <v>#VALUE!</v>
      </c>
      <c r="M3638" t="e">
        <f>IF(L3638=43,'Mission Importer'!A3638,0)</f>
        <v>#VALUE!</v>
      </c>
    </row>
    <row r="3639" spans="1:13" x14ac:dyDescent="0.3">
      <c r="A3639" t="e">
        <f>SEARCH("livery",'Mission Importer'!A3639)</f>
        <v>#VALUE!</v>
      </c>
      <c r="B3639" t="e">
        <f>IF(A3639=43,'Mission Importer'!A3639,0)</f>
        <v>#VALUE!</v>
      </c>
      <c r="D3639" t="e">
        <f>SEARCH("shape_name",'Mission Importer'!A3639)</f>
        <v>#VALUE!</v>
      </c>
      <c r="E3639" t="e">
        <f>IF(D3639=43,'Mission Importer'!A3639,0)</f>
        <v>#VALUE!</v>
      </c>
      <c r="G3639" t="e">
        <f>SEARCH("shape_name",'Mission Importer'!A3639)</f>
        <v>#VALUE!</v>
      </c>
      <c r="H3639" t="e">
        <f>IF(G3639=43,'Mission Importer'!A3639,0)</f>
        <v>#VALUE!</v>
      </c>
      <c r="J3639" t="e">
        <f>SEARCH("type",'Mission Importer'!A3639)</f>
        <v>#VALUE!</v>
      </c>
      <c r="K3639" t="e">
        <f>IF(J3639=43,'Mission Importer'!A3639,0)</f>
        <v>#VALUE!</v>
      </c>
      <c r="L3639" t="e">
        <f>SEARCH("category",'Mission Importer'!A3639)</f>
        <v>#VALUE!</v>
      </c>
      <c r="M3639" t="e">
        <f>IF(L3639=43,'Mission Importer'!A3639,0)</f>
        <v>#VALUE!</v>
      </c>
    </row>
    <row r="3640" spans="1:13" x14ac:dyDescent="0.3">
      <c r="A3640" t="e">
        <f>SEARCH("livery",'Mission Importer'!A3640)</f>
        <v>#VALUE!</v>
      </c>
      <c r="B3640" t="e">
        <f>IF(A3640=43,'Mission Importer'!A3640,0)</f>
        <v>#VALUE!</v>
      </c>
      <c r="D3640" t="e">
        <f>SEARCH("shape_name",'Mission Importer'!A3640)</f>
        <v>#VALUE!</v>
      </c>
      <c r="E3640" t="e">
        <f>IF(D3640=43,'Mission Importer'!A3640,0)</f>
        <v>#VALUE!</v>
      </c>
      <c r="G3640" t="e">
        <f>SEARCH("shape_name",'Mission Importer'!A3640)</f>
        <v>#VALUE!</v>
      </c>
      <c r="H3640" t="e">
        <f>IF(G3640=43,'Mission Importer'!A3640,0)</f>
        <v>#VALUE!</v>
      </c>
      <c r="J3640" t="e">
        <f>SEARCH("type",'Mission Importer'!A3640)</f>
        <v>#VALUE!</v>
      </c>
      <c r="K3640" t="e">
        <f>IF(J3640=43,'Mission Importer'!A3640,0)</f>
        <v>#VALUE!</v>
      </c>
      <c r="L3640" t="e">
        <f>SEARCH("category",'Mission Importer'!A3640)</f>
        <v>#VALUE!</v>
      </c>
      <c r="M3640" t="e">
        <f>IF(L3640=43,'Mission Importer'!A3640,0)</f>
        <v>#VALUE!</v>
      </c>
    </row>
    <row r="3641" spans="1:13" x14ac:dyDescent="0.3">
      <c r="A3641" t="e">
        <f>SEARCH("livery",'Mission Importer'!A3641)</f>
        <v>#VALUE!</v>
      </c>
      <c r="B3641" t="e">
        <f>IF(A3641=43,'Mission Importer'!A3641,0)</f>
        <v>#VALUE!</v>
      </c>
      <c r="D3641" t="e">
        <f>SEARCH("shape_name",'Mission Importer'!A3641)</f>
        <v>#VALUE!</v>
      </c>
      <c r="E3641" t="e">
        <f>IF(D3641=43,'Mission Importer'!A3641,0)</f>
        <v>#VALUE!</v>
      </c>
      <c r="G3641" t="e">
        <f>SEARCH("shape_name",'Mission Importer'!A3641)</f>
        <v>#VALUE!</v>
      </c>
      <c r="H3641" t="e">
        <f>IF(G3641=43,'Mission Importer'!A3641,0)</f>
        <v>#VALUE!</v>
      </c>
      <c r="J3641" t="e">
        <f>SEARCH("type",'Mission Importer'!A3641)</f>
        <v>#VALUE!</v>
      </c>
      <c r="K3641" t="e">
        <f>IF(J3641=43,'Mission Importer'!A3641,0)</f>
        <v>#VALUE!</v>
      </c>
      <c r="L3641" t="e">
        <f>SEARCH("category",'Mission Importer'!A3641)</f>
        <v>#VALUE!</v>
      </c>
      <c r="M3641" t="e">
        <f>IF(L3641=43,'Mission Importer'!A3641,0)</f>
        <v>#VALUE!</v>
      </c>
    </row>
    <row r="3642" spans="1:13" x14ac:dyDescent="0.3">
      <c r="A3642" t="e">
        <f>SEARCH("livery",'Mission Importer'!A3642)</f>
        <v>#VALUE!</v>
      </c>
      <c r="B3642" t="e">
        <f>IF(A3642=43,'Mission Importer'!A3642,0)</f>
        <v>#VALUE!</v>
      </c>
      <c r="D3642" t="e">
        <f>SEARCH("shape_name",'Mission Importer'!A3642)</f>
        <v>#VALUE!</v>
      </c>
      <c r="E3642" t="e">
        <f>IF(D3642=43,'Mission Importer'!A3642,0)</f>
        <v>#VALUE!</v>
      </c>
      <c r="G3642" t="e">
        <f>SEARCH("shape_name",'Mission Importer'!A3642)</f>
        <v>#VALUE!</v>
      </c>
      <c r="H3642" t="e">
        <f>IF(G3642=43,'Mission Importer'!A3642,0)</f>
        <v>#VALUE!</v>
      </c>
      <c r="J3642" t="e">
        <f>SEARCH("type",'Mission Importer'!A3642)</f>
        <v>#VALUE!</v>
      </c>
      <c r="K3642" t="e">
        <f>IF(J3642=43,'Mission Importer'!A3642,0)</f>
        <v>#VALUE!</v>
      </c>
      <c r="L3642" t="e">
        <f>SEARCH("category",'Mission Importer'!A3642)</f>
        <v>#VALUE!</v>
      </c>
      <c r="M3642" t="e">
        <f>IF(L3642=43,'Mission Importer'!A3642,0)</f>
        <v>#VALUE!</v>
      </c>
    </row>
    <row r="3643" spans="1:13" x14ac:dyDescent="0.3">
      <c r="A3643" t="e">
        <f>SEARCH("livery",'Mission Importer'!A3643)</f>
        <v>#VALUE!</v>
      </c>
      <c r="B3643" t="e">
        <f>IF(A3643=43,'Mission Importer'!A3643,0)</f>
        <v>#VALUE!</v>
      </c>
      <c r="D3643" t="e">
        <f>SEARCH("shape_name",'Mission Importer'!A3643)</f>
        <v>#VALUE!</v>
      </c>
      <c r="E3643" t="e">
        <f>IF(D3643=43,'Mission Importer'!A3643,0)</f>
        <v>#VALUE!</v>
      </c>
      <c r="G3643" t="e">
        <f>SEARCH("shape_name",'Mission Importer'!A3643)</f>
        <v>#VALUE!</v>
      </c>
      <c r="H3643" t="e">
        <f>IF(G3643=43,'Mission Importer'!A3643,0)</f>
        <v>#VALUE!</v>
      </c>
      <c r="J3643" t="e">
        <f>SEARCH("type",'Mission Importer'!A3643)</f>
        <v>#VALUE!</v>
      </c>
      <c r="K3643" t="e">
        <f>IF(J3643=43,'Mission Importer'!A3643,0)</f>
        <v>#VALUE!</v>
      </c>
      <c r="L3643" t="e">
        <f>SEARCH("category",'Mission Importer'!A3643)</f>
        <v>#VALUE!</v>
      </c>
      <c r="M3643" t="e">
        <f>IF(L3643=43,'Mission Importer'!A3643,0)</f>
        <v>#VALUE!</v>
      </c>
    </row>
    <row r="3644" spans="1:13" x14ac:dyDescent="0.3">
      <c r="A3644" t="e">
        <f>SEARCH("livery",'Mission Importer'!A3644)</f>
        <v>#VALUE!</v>
      </c>
      <c r="B3644" t="e">
        <f>IF(A3644=43,'Mission Importer'!A3644,0)</f>
        <v>#VALUE!</v>
      </c>
      <c r="D3644" t="e">
        <f>SEARCH("shape_name",'Mission Importer'!A3644)</f>
        <v>#VALUE!</v>
      </c>
      <c r="E3644" t="e">
        <f>IF(D3644=43,'Mission Importer'!A3644,0)</f>
        <v>#VALUE!</v>
      </c>
      <c r="G3644" t="e">
        <f>SEARCH("shape_name",'Mission Importer'!A3644)</f>
        <v>#VALUE!</v>
      </c>
      <c r="H3644" t="e">
        <f>IF(G3644=43,'Mission Importer'!A3644,0)</f>
        <v>#VALUE!</v>
      </c>
      <c r="J3644" t="e">
        <f>SEARCH("type",'Mission Importer'!A3644)</f>
        <v>#VALUE!</v>
      </c>
      <c r="K3644" t="e">
        <f>IF(J3644=43,'Mission Importer'!A3644,0)</f>
        <v>#VALUE!</v>
      </c>
      <c r="L3644" t="e">
        <f>SEARCH("category",'Mission Importer'!A3644)</f>
        <v>#VALUE!</v>
      </c>
      <c r="M3644" t="e">
        <f>IF(L3644=43,'Mission Importer'!A3644,0)</f>
        <v>#VALUE!</v>
      </c>
    </row>
    <row r="3645" spans="1:13" x14ac:dyDescent="0.3">
      <c r="A3645" t="e">
        <f>SEARCH("livery",'Mission Importer'!A3645)</f>
        <v>#VALUE!</v>
      </c>
      <c r="B3645" t="e">
        <f>IF(A3645=43,'Mission Importer'!A3645,0)</f>
        <v>#VALUE!</v>
      </c>
      <c r="D3645" t="e">
        <f>SEARCH("shape_name",'Mission Importer'!A3645)</f>
        <v>#VALUE!</v>
      </c>
      <c r="E3645" t="e">
        <f>IF(D3645=43,'Mission Importer'!A3645,0)</f>
        <v>#VALUE!</v>
      </c>
      <c r="G3645" t="e">
        <f>SEARCH("shape_name",'Mission Importer'!A3645)</f>
        <v>#VALUE!</v>
      </c>
      <c r="H3645" t="e">
        <f>IF(G3645=43,'Mission Importer'!A3645,0)</f>
        <v>#VALUE!</v>
      </c>
      <c r="J3645" t="e">
        <f>SEARCH("type",'Mission Importer'!A3645)</f>
        <v>#VALUE!</v>
      </c>
      <c r="K3645" t="e">
        <f>IF(J3645=43,'Mission Importer'!A3645,0)</f>
        <v>#VALUE!</v>
      </c>
      <c r="L3645" t="e">
        <f>SEARCH("category",'Mission Importer'!A3645)</f>
        <v>#VALUE!</v>
      </c>
      <c r="M3645" t="e">
        <f>IF(L3645=43,'Mission Importer'!A3645,0)</f>
        <v>#VALUE!</v>
      </c>
    </row>
    <row r="3646" spans="1:13" x14ac:dyDescent="0.3">
      <c r="A3646" t="e">
        <f>SEARCH("livery",'Mission Importer'!A3646)</f>
        <v>#VALUE!</v>
      </c>
      <c r="B3646" t="e">
        <f>IF(A3646=43,'Mission Importer'!A3646,0)</f>
        <v>#VALUE!</v>
      </c>
      <c r="D3646" t="e">
        <f>SEARCH("shape_name",'Mission Importer'!A3646)</f>
        <v>#VALUE!</v>
      </c>
      <c r="E3646" t="e">
        <f>IF(D3646=43,'Mission Importer'!A3646,0)</f>
        <v>#VALUE!</v>
      </c>
      <c r="G3646" t="e">
        <f>SEARCH("shape_name",'Mission Importer'!A3646)</f>
        <v>#VALUE!</v>
      </c>
      <c r="H3646" t="e">
        <f>IF(G3646=43,'Mission Importer'!A3646,0)</f>
        <v>#VALUE!</v>
      </c>
      <c r="J3646" t="e">
        <f>SEARCH("type",'Mission Importer'!A3646)</f>
        <v>#VALUE!</v>
      </c>
      <c r="K3646" t="e">
        <f>IF(J3646=43,'Mission Importer'!A3646,0)</f>
        <v>#VALUE!</v>
      </c>
      <c r="L3646" t="e">
        <f>SEARCH("category",'Mission Importer'!A3646)</f>
        <v>#VALUE!</v>
      </c>
      <c r="M3646" t="e">
        <f>IF(L3646=43,'Mission Importer'!A3646,0)</f>
        <v>#VALUE!</v>
      </c>
    </row>
    <row r="3647" spans="1:13" x14ac:dyDescent="0.3">
      <c r="A3647" t="e">
        <f>SEARCH("livery",'Mission Importer'!A3647)</f>
        <v>#VALUE!</v>
      </c>
      <c r="B3647" t="e">
        <f>IF(A3647=43,'Mission Importer'!A3647,0)</f>
        <v>#VALUE!</v>
      </c>
      <c r="D3647" t="e">
        <f>SEARCH("shape_name",'Mission Importer'!A3647)</f>
        <v>#VALUE!</v>
      </c>
      <c r="E3647" t="e">
        <f>IF(D3647=43,'Mission Importer'!A3647,0)</f>
        <v>#VALUE!</v>
      </c>
      <c r="G3647" t="e">
        <f>SEARCH("shape_name",'Mission Importer'!A3647)</f>
        <v>#VALUE!</v>
      </c>
      <c r="H3647" t="e">
        <f>IF(G3647=43,'Mission Importer'!A3647,0)</f>
        <v>#VALUE!</v>
      </c>
      <c r="J3647" t="e">
        <f>SEARCH("type",'Mission Importer'!A3647)</f>
        <v>#VALUE!</v>
      </c>
      <c r="K3647" t="e">
        <f>IF(J3647=43,'Mission Importer'!A3647,0)</f>
        <v>#VALUE!</v>
      </c>
      <c r="L3647" t="e">
        <f>SEARCH("category",'Mission Importer'!A3647)</f>
        <v>#VALUE!</v>
      </c>
      <c r="M3647" t="e">
        <f>IF(L3647=43,'Mission Importer'!A3647,0)</f>
        <v>#VALUE!</v>
      </c>
    </row>
    <row r="3648" spans="1:13" x14ac:dyDescent="0.3">
      <c r="A3648" t="e">
        <f>SEARCH("livery",'Mission Importer'!A3648)</f>
        <v>#VALUE!</v>
      </c>
      <c r="B3648" t="e">
        <f>IF(A3648=43,'Mission Importer'!A3648,0)</f>
        <v>#VALUE!</v>
      </c>
      <c r="D3648" t="e">
        <f>SEARCH("shape_name",'Mission Importer'!A3648)</f>
        <v>#VALUE!</v>
      </c>
      <c r="E3648" t="e">
        <f>IF(D3648=43,'Mission Importer'!A3648,0)</f>
        <v>#VALUE!</v>
      </c>
      <c r="G3648" t="e">
        <f>SEARCH("shape_name",'Mission Importer'!A3648)</f>
        <v>#VALUE!</v>
      </c>
      <c r="H3648" t="e">
        <f>IF(G3648=43,'Mission Importer'!A3648,0)</f>
        <v>#VALUE!</v>
      </c>
      <c r="J3648" t="e">
        <f>SEARCH("type",'Mission Importer'!A3648)</f>
        <v>#VALUE!</v>
      </c>
      <c r="K3648" t="e">
        <f>IF(J3648=43,'Mission Importer'!A3648,0)</f>
        <v>#VALUE!</v>
      </c>
      <c r="L3648" t="e">
        <f>SEARCH("category",'Mission Importer'!A3648)</f>
        <v>#VALUE!</v>
      </c>
      <c r="M3648" t="e">
        <f>IF(L3648=43,'Mission Importer'!A3648,0)</f>
        <v>#VALUE!</v>
      </c>
    </row>
    <row r="3649" spans="1:13" x14ac:dyDescent="0.3">
      <c r="A3649" t="e">
        <f>SEARCH("livery",'Mission Importer'!A3649)</f>
        <v>#VALUE!</v>
      </c>
      <c r="B3649" t="e">
        <f>IF(A3649=43,'Mission Importer'!A3649,0)</f>
        <v>#VALUE!</v>
      </c>
      <c r="D3649" t="e">
        <f>SEARCH("shape_name",'Mission Importer'!A3649)</f>
        <v>#VALUE!</v>
      </c>
      <c r="E3649" t="e">
        <f>IF(D3649=43,'Mission Importer'!A3649,0)</f>
        <v>#VALUE!</v>
      </c>
      <c r="G3649" t="e">
        <f>SEARCH("shape_name",'Mission Importer'!A3649)</f>
        <v>#VALUE!</v>
      </c>
      <c r="H3649" t="e">
        <f>IF(G3649=43,'Mission Importer'!A3649,0)</f>
        <v>#VALUE!</v>
      </c>
      <c r="J3649" t="e">
        <f>SEARCH("type",'Mission Importer'!A3649)</f>
        <v>#VALUE!</v>
      </c>
      <c r="K3649" t="e">
        <f>IF(J3649=43,'Mission Importer'!A3649,0)</f>
        <v>#VALUE!</v>
      </c>
      <c r="L3649" t="e">
        <f>SEARCH("category",'Mission Importer'!A3649)</f>
        <v>#VALUE!</v>
      </c>
      <c r="M3649" t="e">
        <f>IF(L3649=43,'Mission Importer'!A3649,0)</f>
        <v>#VALUE!</v>
      </c>
    </row>
    <row r="3650" spans="1:13" x14ac:dyDescent="0.3">
      <c r="A3650">
        <f>SEARCH("livery",'Mission Importer'!A3650)</f>
        <v>43</v>
      </c>
      <c r="B3650" t="str">
        <f>IF(A3650=43,'Mission Importer'!A3650,0)</f>
        <v xml:space="preserve">                                        ["livery_id"] = "desert",</v>
      </c>
      <c r="D3650" t="e">
        <f>SEARCH("shape_name",'Mission Importer'!A3650)</f>
        <v>#VALUE!</v>
      </c>
      <c r="E3650" t="e">
        <f>IF(D3650=43,'Mission Importer'!A3650,0)</f>
        <v>#VALUE!</v>
      </c>
      <c r="G3650" t="e">
        <f>SEARCH("shape_name",'Mission Importer'!A3650)</f>
        <v>#VALUE!</v>
      </c>
      <c r="H3650" t="e">
        <f>IF(G3650=43,'Mission Importer'!A3650,0)</f>
        <v>#VALUE!</v>
      </c>
      <c r="J3650" t="e">
        <f>SEARCH("type",'Mission Importer'!A3650)</f>
        <v>#VALUE!</v>
      </c>
      <c r="K3650" t="e">
        <f>IF(J3650=43,'Mission Importer'!A3650,0)</f>
        <v>#VALUE!</v>
      </c>
      <c r="L3650" t="e">
        <f>SEARCH("category",'Mission Importer'!A3650)</f>
        <v>#VALUE!</v>
      </c>
      <c r="M3650" t="e">
        <f>IF(L3650=43,'Mission Importer'!A3650,0)</f>
        <v>#VALUE!</v>
      </c>
    </row>
    <row r="3651" spans="1:13" x14ac:dyDescent="0.3">
      <c r="A3651" t="e">
        <f>SEARCH("livery",'Mission Importer'!A3651)</f>
        <v>#VALUE!</v>
      </c>
      <c r="B3651" t="e">
        <f>IF(A3651=43,'Mission Importer'!A3651,0)</f>
        <v>#VALUE!</v>
      </c>
      <c r="D3651" t="e">
        <f>SEARCH("shape_name",'Mission Importer'!A3651)</f>
        <v>#VALUE!</v>
      </c>
      <c r="E3651" t="e">
        <f>IF(D3651=43,'Mission Importer'!A3651,0)</f>
        <v>#VALUE!</v>
      </c>
      <c r="G3651" t="e">
        <f>SEARCH("shape_name",'Mission Importer'!A3651)</f>
        <v>#VALUE!</v>
      </c>
      <c r="H3651" t="e">
        <f>IF(G3651=43,'Mission Importer'!A3651,0)</f>
        <v>#VALUE!</v>
      </c>
      <c r="J3651" t="e">
        <f>SEARCH("type",'Mission Importer'!A3651)</f>
        <v>#VALUE!</v>
      </c>
      <c r="K3651" t="e">
        <f>IF(J3651=43,'Mission Importer'!A3651,0)</f>
        <v>#VALUE!</v>
      </c>
      <c r="L3651">
        <f>SEARCH("category",'Mission Importer'!A3651)</f>
        <v>43</v>
      </c>
      <c r="M3651" t="str">
        <f>IF(L3651=43,'Mission Importer'!A3651,0)</f>
        <v xml:space="preserve">                                        ["category"] = "Armor",</v>
      </c>
    </row>
    <row r="3652" spans="1:13" x14ac:dyDescent="0.3">
      <c r="A3652" t="e">
        <f>SEARCH("livery",'Mission Importer'!A3652)</f>
        <v>#VALUE!</v>
      </c>
      <c r="B3652" t="e">
        <f>IF(A3652=43,'Mission Importer'!A3652,0)</f>
        <v>#VALUE!</v>
      </c>
      <c r="D3652" t="e">
        <f>SEARCH("shape_name",'Mission Importer'!A3652)</f>
        <v>#VALUE!</v>
      </c>
      <c r="E3652" t="e">
        <f>IF(D3652=43,'Mission Importer'!A3652,0)</f>
        <v>#VALUE!</v>
      </c>
      <c r="G3652" t="e">
        <f>SEARCH("shape_name",'Mission Importer'!A3652)</f>
        <v>#VALUE!</v>
      </c>
      <c r="H3652" t="e">
        <f>IF(G3652=43,'Mission Importer'!A3652,0)</f>
        <v>#VALUE!</v>
      </c>
      <c r="J3652">
        <f>SEARCH("type",'Mission Importer'!A3652)</f>
        <v>43</v>
      </c>
      <c r="K3652" t="str">
        <f>IF(J3652=43,'Mission Importer'!A3652,0)</f>
        <v xml:space="preserve">                                        ["type"] = "BMP-3",</v>
      </c>
      <c r="L3652" t="e">
        <f>SEARCH("category",'Mission Importer'!A3652)</f>
        <v>#VALUE!</v>
      </c>
      <c r="M3652" t="e">
        <f>IF(L3652=43,'Mission Importer'!A3652,0)</f>
        <v>#VALUE!</v>
      </c>
    </row>
    <row r="3653" spans="1:13" x14ac:dyDescent="0.3">
      <c r="A3653" t="e">
        <f>SEARCH("livery",'Mission Importer'!A3653)</f>
        <v>#VALUE!</v>
      </c>
      <c r="B3653" t="e">
        <f>IF(A3653=43,'Mission Importer'!A3653,0)</f>
        <v>#VALUE!</v>
      </c>
      <c r="D3653" t="e">
        <f>SEARCH("shape_name",'Mission Importer'!A3653)</f>
        <v>#VALUE!</v>
      </c>
      <c r="E3653" t="e">
        <f>IF(D3653=43,'Mission Importer'!A3653,0)</f>
        <v>#VALUE!</v>
      </c>
      <c r="G3653" t="e">
        <f>SEARCH("shape_name",'Mission Importer'!A3653)</f>
        <v>#VALUE!</v>
      </c>
      <c r="H3653" t="e">
        <f>IF(G3653=43,'Mission Importer'!A3653,0)</f>
        <v>#VALUE!</v>
      </c>
      <c r="J3653" t="e">
        <f>SEARCH("type",'Mission Importer'!A3653)</f>
        <v>#VALUE!</v>
      </c>
      <c r="K3653" t="e">
        <f>IF(J3653=43,'Mission Importer'!A3653,0)</f>
        <v>#VALUE!</v>
      </c>
      <c r="L3653" t="e">
        <f>SEARCH("category",'Mission Importer'!A3653)</f>
        <v>#VALUE!</v>
      </c>
      <c r="M3653" t="e">
        <f>IF(L3653=43,'Mission Importer'!A3653,0)</f>
        <v>#VALUE!</v>
      </c>
    </row>
    <row r="3654" spans="1:13" x14ac:dyDescent="0.3">
      <c r="A3654" t="e">
        <f>SEARCH("livery",'Mission Importer'!A3654)</f>
        <v>#VALUE!</v>
      </c>
      <c r="B3654" t="e">
        <f>IF(A3654=43,'Mission Importer'!A3654,0)</f>
        <v>#VALUE!</v>
      </c>
      <c r="D3654" t="e">
        <f>SEARCH("shape_name",'Mission Importer'!A3654)</f>
        <v>#VALUE!</v>
      </c>
      <c r="E3654" t="e">
        <f>IF(D3654=43,'Mission Importer'!A3654,0)</f>
        <v>#VALUE!</v>
      </c>
      <c r="G3654" t="e">
        <f>SEARCH("shape_name",'Mission Importer'!A3654)</f>
        <v>#VALUE!</v>
      </c>
      <c r="H3654" t="e">
        <f>IF(G3654=43,'Mission Importer'!A3654,0)</f>
        <v>#VALUE!</v>
      </c>
      <c r="J3654" t="e">
        <f>SEARCH("type",'Mission Importer'!A3654)</f>
        <v>#VALUE!</v>
      </c>
      <c r="K3654" t="e">
        <f>IF(J3654=43,'Mission Importer'!A3654,0)</f>
        <v>#VALUE!</v>
      </c>
      <c r="L3654" t="e">
        <f>SEARCH("category",'Mission Importer'!A3654)</f>
        <v>#VALUE!</v>
      </c>
      <c r="M3654" t="e">
        <f>IF(L3654=43,'Mission Importer'!A3654,0)</f>
        <v>#VALUE!</v>
      </c>
    </row>
    <row r="3655" spans="1:13" x14ac:dyDescent="0.3">
      <c r="A3655" t="e">
        <f>SEARCH("livery",'Mission Importer'!A3655)</f>
        <v>#VALUE!</v>
      </c>
      <c r="B3655" t="e">
        <f>IF(A3655=43,'Mission Importer'!A3655,0)</f>
        <v>#VALUE!</v>
      </c>
      <c r="D3655" t="e">
        <f>SEARCH("shape_name",'Mission Importer'!A3655)</f>
        <v>#VALUE!</v>
      </c>
      <c r="E3655" t="e">
        <f>IF(D3655=43,'Mission Importer'!A3655,0)</f>
        <v>#VALUE!</v>
      </c>
      <c r="G3655" t="e">
        <f>SEARCH("shape_name",'Mission Importer'!A3655)</f>
        <v>#VALUE!</v>
      </c>
      <c r="H3655" t="e">
        <f>IF(G3655=43,'Mission Importer'!A3655,0)</f>
        <v>#VALUE!</v>
      </c>
      <c r="J3655" t="e">
        <f>SEARCH("type",'Mission Importer'!A3655)</f>
        <v>#VALUE!</v>
      </c>
      <c r="K3655" t="e">
        <f>IF(J3655=43,'Mission Importer'!A3655,0)</f>
        <v>#VALUE!</v>
      </c>
      <c r="L3655" t="e">
        <f>SEARCH("category",'Mission Importer'!A3655)</f>
        <v>#VALUE!</v>
      </c>
      <c r="M3655" t="e">
        <f>IF(L3655=43,'Mission Importer'!A3655,0)</f>
        <v>#VALUE!</v>
      </c>
    </row>
    <row r="3656" spans="1:13" x14ac:dyDescent="0.3">
      <c r="A3656" t="e">
        <f>SEARCH("livery",'Mission Importer'!A3656)</f>
        <v>#VALUE!</v>
      </c>
      <c r="B3656" t="e">
        <f>IF(A3656=43,'Mission Importer'!A3656,0)</f>
        <v>#VALUE!</v>
      </c>
      <c r="D3656" t="e">
        <f>SEARCH("shape_name",'Mission Importer'!A3656)</f>
        <v>#VALUE!</v>
      </c>
      <c r="E3656" t="e">
        <f>IF(D3656=43,'Mission Importer'!A3656,0)</f>
        <v>#VALUE!</v>
      </c>
      <c r="G3656" t="e">
        <f>SEARCH("shape_name",'Mission Importer'!A3656)</f>
        <v>#VALUE!</v>
      </c>
      <c r="H3656" t="e">
        <f>IF(G3656=43,'Mission Importer'!A3656,0)</f>
        <v>#VALUE!</v>
      </c>
      <c r="J3656" t="e">
        <f>SEARCH("type",'Mission Importer'!A3656)</f>
        <v>#VALUE!</v>
      </c>
      <c r="K3656" t="e">
        <f>IF(J3656=43,'Mission Importer'!A3656,0)</f>
        <v>#VALUE!</v>
      </c>
      <c r="L3656" t="e">
        <f>SEARCH("category",'Mission Importer'!A3656)</f>
        <v>#VALUE!</v>
      </c>
      <c r="M3656" t="e">
        <f>IF(L3656=43,'Mission Importer'!A3656,0)</f>
        <v>#VALUE!</v>
      </c>
    </row>
    <row r="3657" spans="1:13" x14ac:dyDescent="0.3">
      <c r="A3657" t="e">
        <f>SEARCH("livery",'Mission Importer'!A3657)</f>
        <v>#VALUE!</v>
      </c>
      <c r="B3657" t="e">
        <f>IF(A3657=43,'Mission Importer'!A3657,0)</f>
        <v>#VALUE!</v>
      </c>
      <c r="D3657" t="e">
        <f>SEARCH("shape_name",'Mission Importer'!A3657)</f>
        <v>#VALUE!</v>
      </c>
      <c r="E3657" t="e">
        <f>IF(D3657=43,'Mission Importer'!A3657,0)</f>
        <v>#VALUE!</v>
      </c>
      <c r="G3657" t="e">
        <f>SEARCH("shape_name",'Mission Importer'!A3657)</f>
        <v>#VALUE!</v>
      </c>
      <c r="H3657" t="e">
        <f>IF(G3657=43,'Mission Importer'!A3657,0)</f>
        <v>#VALUE!</v>
      </c>
      <c r="J3657" t="e">
        <f>SEARCH("type",'Mission Importer'!A3657)</f>
        <v>#VALUE!</v>
      </c>
      <c r="K3657" t="e">
        <f>IF(J3657=43,'Mission Importer'!A3657,0)</f>
        <v>#VALUE!</v>
      </c>
      <c r="L3657" t="e">
        <f>SEARCH("category",'Mission Importer'!A3657)</f>
        <v>#VALUE!</v>
      </c>
      <c r="M3657" t="e">
        <f>IF(L3657=43,'Mission Importer'!A3657,0)</f>
        <v>#VALUE!</v>
      </c>
    </row>
    <row r="3658" spans="1:13" x14ac:dyDescent="0.3">
      <c r="A3658" t="e">
        <f>SEARCH("livery",'Mission Importer'!A3658)</f>
        <v>#VALUE!</v>
      </c>
      <c r="B3658" t="e">
        <f>IF(A3658=43,'Mission Importer'!A3658,0)</f>
        <v>#VALUE!</v>
      </c>
      <c r="D3658" t="e">
        <f>SEARCH("shape_name",'Mission Importer'!A3658)</f>
        <v>#VALUE!</v>
      </c>
      <c r="E3658" t="e">
        <f>IF(D3658=43,'Mission Importer'!A3658,0)</f>
        <v>#VALUE!</v>
      </c>
      <c r="G3658" t="e">
        <f>SEARCH("shape_name",'Mission Importer'!A3658)</f>
        <v>#VALUE!</v>
      </c>
      <c r="H3658" t="e">
        <f>IF(G3658=43,'Mission Importer'!A3658,0)</f>
        <v>#VALUE!</v>
      </c>
      <c r="J3658" t="e">
        <f>SEARCH("type",'Mission Importer'!A3658)</f>
        <v>#VALUE!</v>
      </c>
      <c r="K3658" t="e">
        <f>IF(J3658=43,'Mission Importer'!A3658,0)</f>
        <v>#VALUE!</v>
      </c>
      <c r="L3658" t="e">
        <f>SEARCH("category",'Mission Importer'!A3658)</f>
        <v>#VALUE!</v>
      </c>
      <c r="M3658" t="e">
        <f>IF(L3658=43,'Mission Importer'!A3658,0)</f>
        <v>#VALUE!</v>
      </c>
    </row>
    <row r="3659" spans="1:13" x14ac:dyDescent="0.3">
      <c r="A3659" t="e">
        <f>SEARCH("livery",'Mission Importer'!A3659)</f>
        <v>#VALUE!</v>
      </c>
      <c r="B3659" t="e">
        <f>IF(A3659=43,'Mission Importer'!A3659,0)</f>
        <v>#VALUE!</v>
      </c>
      <c r="D3659" t="e">
        <f>SEARCH("shape_name",'Mission Importer'!A3659)</f>
        <v>#VALUE!</v>
      </c>
      <c r="E3659" t="e">
        <f>IF(D3659=43,'Mission Importer'!A3659,0)</f>
        <v>#VALUE!</v>
      </c>
      <c r="G3659" t="e">
        <f>SEARCH("shape_name",'Mission Importer'!A3659)</f>
        <v>#VALUE!</v>
      </c>
      <c r="H3659" t="e">
        <f>IF(G3659=43,'Mission Importer'!A3659,0)</f>
        <v>#VALUE!</v>
      </c>
      <c r="J3659" t="e">
        <f>SEARCH("type",'Mission Importer'!A3659)</f>
        <v>#VALUE!</v>
      </c>
      <c r="K3659" t="e">
        <f>IF(J3659=43,'Mission Importer'!A3659,0)</f>
        <v>#VALUE!</v>
      </c>
      <c r="L3659" t="e">
        <f>SEARCH("category",'Mission Importer'!A3659)</f>
        <v>#VALUE!</v>
      </c>
      <c r="M3659" t="e">
        <f>IF(L3659=43,'Mission Importer'!A3659,0)</f>
        <v>#VALUE!</v>
      </c>
    </row>
    <row r="3660" spans="1:13" x14ac:dyDescent="0.3">
      <c r="A3660" t="e">
        <f>SEARCH("livery",'Mission Importer'!A3660)</f>
        <v>#VALUE!</v>
      </c>
      <c r="B3660" t="e">
        <f>IF(A3660=43,'Mission Importer'!A3660,0)</f>
        <v>#VALUE!</v>
      </c>
      <c r="D3660" t="e">
        <f>SEARCH("shape_name",'Mission Importer'!A3660)</f>
        <v>#VALUE!</v>
      </c>
      <c r="E3660" t="e">
        <f>IF(D3660=43,'Mission Importer'!A3660,0)</f>
        <v>#VALUE!</v>
      </c>
      <c r="G3660" t="e">
        <f>SEARCH("shape_name",'Mission Importer'!A3660)</f>
        <v>#VALUE!</v>
      </c>
      <c r="H3660" t="e">
        <f>IF(G3660=43,'Mission Importer'!A3660,0)</f>
        <v>#VALUE!</v>
      </c>
      <c r="J3660" t="e">
        <f>SEARCH("type",'Mission Importer'!A3660)</f>
        <v>#VALUE!</v>
      </c>
      <c r="K3660" t="e">
        <f>IF(J3660=43,'Mission Importer'!A3660,0)</f>
        <v>#VALUE!</v>
      </c>
      <c r="L3660" t="e">
        <f>SEARCH("category",'Mission Importer'!A3660)</f>
        <v>#VALUE!</v>
      </c>
      <c r="M3660" t="e">
        <f>IF(L3660=43,'Mission Importer'!A3660,0)</f>
        <v>#VALUE!</v>
      </c>
    </row>
    <row r="3661" spans="1:13" x14ac:dyDescent="0.3">
      <c r="A3661" t="e">
        <f>SEARCH("livery",'Mission Importer'!A3661)</f>
        <v>#VALUE!</v>
      </c>
      <c r="B3661" t="e">
        <f>IF(A3661=43,'Mission Importer'!A3661,0)</f>
        <v>#VALUE!</v>
      </c>
      <c r="D3661" t="e">
        <f>SEARCH("shape_name",'Mission Importer'!A3661)</f>
        <v>#VALUE!</v>
      </c>
      <c r="E3661" t="e">
        <f>IF(D3661=43,'Mission Importer'!A3661,0)</f>
        <v>#VALUE!</v>
      </c>
      <c r="G3661" t="e">
        <f>SEARCH("shape_name",'Mission Importer'!A3661)</f>
        <v>#VALUE!</v>
      </c>
      <c r="H3661" t="e">
        <f>IF(G3661=43,'Mission Importer'!A3661,0)</f>
        <v>#VALUE!</v>
      </c>
      <c r="J3661" t="e">
        <f>SEARCH("type",'Mission Importer'!A3661)</f>
        <v>#VALUE!</v>
      </c>
      <c r="K3661" t="e">
        <f>IF(J3661=43,'Mission Importer'!A3661,0)</f>
        <v>#VALUE!</v>
      </c>
      <c r="L3661" t="e">
        <f>SEARCH("category",'Mission Importer'!A3661)</f>
        <v>#VALUE!</v>
      </c>
      <c r="M3661" t="e">
        <f>IF(L3661=43,'Mission Importer'!A3661,0)</f>
        <v>#VALUE!</v>
      </c>
    </row>
    <row r="3662" spans="1:13" x14ac:dyDescent="0.3">
      <c r="A3662" t="e">
        <f>SEARCH("livery",'Mission Importer'!A3662)</f>
        <v>#VALUE!</v>
      </c>
      <c r="B3662" t="e">
        <f>IF(A3662=43,'Mission Importer'!A3662,0)</f>
        <v>#VALUE!</v>
      </c>
      <c r="D3662" t="e">
        <f>SEARCH("shape_name",'Mission Importer'!A3662)</f>
        <v>#VALUE!</v>
      </c>
      <c r="E3662" t="e">
        <f>IF(D3662=43,'Mission Importer'!A3662,0)</f>
        <v>#VALUE!</v>
      </c>
      <c r="G3662" t="e">
        <f>SEARCH("shape_name",'Mission Importer'!A3662)</f>
        <v>#VALUE!</v>
      </c>
      <c r="H3662" t="e">
        <f>IF(G3662=43,'Mission Importer'!A3662,0)</f>
        <v>#VALUE!</v>
      </c>
      <c r="J3662" t="e">
        <f>SEARCH("type",'Mission Importer'!A3662)</f>
        <v>#VALUE!</v>
      </c>
      <c r="K3662" t="e">
        <f>IF(J3662=43,'Mission Importer'!A3662,0)</f>
        <v>#VALUE!</v>
      </c>
      <c r="L3662" t="e">
        <f>SEARCH("category",'Mission Importer'!A3662)</f>
        <v>#VALUE!</v>
      </c>
      <c r="M3662" t="e">
        <f>IF(L3662=43,'Mission Importer'!A3662,0)</f>
        <v>#VALUE!</v>
      </c>
    </row>
    <row r="3663" spans="1:13" x14ac:dyDescent="0.3">
      <c r="A3663" t="e">
        <f>SEARCH("livery",'Mission Importer'!A3663)</f>
        <v>#VALUE!</v>
      </c>
      <c r="B3663" t="e">
        <f>IF(A3663=43,'Mission Importer'!A3663,0)</f>
        <v>#VALUE!</v>
      </c>
      <c r="D3663" t="e">
        <f>SEARCH("shape_name",'Mission Importer'!A3663)</f>
        <v>#VALUE!</v>
      </c>
      <c r="E3663" t="e">
        <f>IF(D3663=43,'Mission Importer'!A3663,0)</f>
        <v>#VALUE!</v>
      </c>
      <c r="G3663" t="e">
        <f>SEARCH("shape_name",'Mission Importer'!A3663)</f>
        <v>#VALUE!</v>
      </c>
      <c r="H3663" t="e">
        <f>IF(G3663=43,'Mission Importer'!A3663,0)</f>
        <v>#VALUE!</v>
      </c>
      <c r="J3663" t="e">
        <f>SEARCH("type",'Mission Importer'!A3663)</f>
        <v>#VALUE!</v>
      </c>
      <c r="K3663" t="e">
        <f>IF(J3663=43,'Mission Importer'!A3663,0)</f>
        <v>#VALUE!</v>
      </c>
      <c r="L3663" t="e">
        <f>SEARCH("category",'Mission Importer'!A3663)</f>
        <v>#VALUE!</v>
      </c>
      <c r="M3663" t="e">
        <f>IF(L3663=43,'Mission Importer'!A3663,0)</f>
        <v>#VALUE!</v>
      </c>
    </row>
    <row r="3664" spans="1:13" x14ac:dyDescent="0.3">
      <c r="A3664" t="e">
        <f>SEARCH("livery",'Mission Importer'!A3664)</f>
        <v>#VALUE!</v>
      </c>
      <c r="B3664" t="e">
        <f>IF(A3664=43,'Mission Importer'!A3664,0)</f>
        <v>#VALUE!</v>
      </c>
      <c r="D3664" t="e">
        <f>SEARCH("shape_name",'Mission Importer'!A3664)</f>
        <v>#VALUE!</v>
      </c>
      <c r="E3664" t="e">
        <f>IF(D3664=43,'Mission Importer'!A3664,0)</f>
        <v>#VALUE!</v>
      </c>
      <c r="G3664" t="e">
        <f>SEARCH("shape_name",'Mission Importer'!A3664)</f>
        <v>#VALUE!</v>
      </c>
      <c r="H3664" t="e">
        <f>IF(G3664=43,'Mission Importer'!A3664,0)</f>
        <v>#VALUE!</v>
      </c>
      <c r="J3664" t="e">
        <f>SEARCH("type",'Mission Importer'!A3664)</f>
        <v>#VALUE!</v>
      </c>
      <c r="K3664" t="e">
        <f>IF(J3664=43,'Mission Importer'!A3664,0)</f>
        <v>#VALUE!</v>
      </c>
      <c r="L3664" t="e">
        <f>SEARCH("category",'Mission Importer'!A3664)</f>
        <v>#VALUE!</v>
      </c>
      <c r="M3664" t="e">
        <f>IF(L3664=43,'Mission Importer'!A3664,0)</f>
        <v>#VALUE!</v>
      </c>
    </row>
    <row r="3665" spans="1:13" x14ac:dyDescent="0.3">
      <c r="A3665" t="e">
        <f>SEARCH("livery",'Mission Importer'!A3665)</f>
        <v>#VALUE!</v>
      </c>
      <c r="B3665" t="e">
        <f>IF(A3665=43,'Mission Importer'!A3665,0)</f>
        <v>#VALUE!</v>
      </c>
      <c r="D3665" t="e">
        <f>SEARCH("shape_name",'Mission Importer'!A3665)</f>
        <v>#VALUE!</v>
      </c>
      <c r="E3665" t="e">
        <f>IF(D3665=43,'Mission Importer'!A3665,0)</f>
        <v>#VALUE!</v>
      </c>
      <c r="G3665" t="e">
        <f>SEARCH("shape_name",'Mission Importer'!A3665)</f>
        <v>#VALUE!</v>
      </c>
      <c r="H3665" t="e">
        <f>IF(G3665=43,'Mission Importer'!A3665,0)</f>
        <v>#VALUE!</v>
      </c>
      <c r="J3665" t="e">
        <f>SEARCH("type",'Mission Importer'!A3665)</f>
        <v>#VALUE!</v>
      </c>
      <c r="K3665" t="e">
        <f>IF(J3665=43,'Mission Importer'!A3665,0)</f>
        <v>#VALUE!</v>
      </c>
      <c r="L3665" t="e">
        <f>SEARCH("category",'Mission Importer'!A3665)</f>
        <v>#VALUE!</v>
      </c>
      <c r="M3665" t="e">
        <f>IF(L3665=43,'Mission Importer'!A3665,0)</f>
        <v>#VALUE!</v>
      </c>
    </row>
    <row r="3666" spans="1:13" x14ac:dyDescent="0.3">
      <c r="A3666" t="e">
        <f>SEARCH("livery",'Mission Importer'!A3666)</f>
        <v>#VALUE!</v>
      </c>
      <c r="B3666" t="e">
        <f>IF(A3666=43,'Mission Importer'!A3666,0)</f>
        <v>#VALUE!</v>
      </c>
      <c r="D3666" t="e">
        <f>SEARCH("shape_name",'Mission Importer'!A3666)</f>
        <v>#VALUE!</v>
      </c>
      <c r="E3666" t="e">
        <f>IF(D3666=43,'Mission Importer'!A3666,0)</f>
        <v>#VALUE!</v>
      </c>
      <c r="G3666" t="e">
        <f>SEARCH("shape_name",'Mission Importer'!A3666)</f>
        <v>#VALUE!</v>
      </c>
      <c r="H3666" t="e">
        <f>IF(G3666=43,'Mission Importer'!A3666,0)</f>
        <v>#VALUE!</v>
      </c>
      <c r="J3666" t="e">
        <f>SEARCH("type",'Mission Importer'!A3666)</f>
        <v>#VALUE!</v>
      </c>
      <c r="K3666" t="e">
        <f>IF(J3666=43,'Mission Importer'!A3666,0)</f>
        <v>#VALUE!</v>
      </c>
      <c r="L3666" t="e">
        <f>SEARCH("category",'Mission Importer'!A3666)</f>
        <v>#VALUE!</v>
      </c>
      <c r="M3666" t="e">
        <f>IF(L3666=43,'Mission Importer'!A3666,0)</f>
        <v>#VALUE!</v>
      </c>
    </row>
    <row r="3667" spans="1:13" x14ac:dyDescent="0.3">
      <c r="A3667" t="e">
        <f>SEARCH("livery",'Mission Importer'!A3667)</f>
        <v>#VALUE!</v>
      </c>
      <c r="B3667" t="e">
        <f>IF(A3667=43,'Mission Importer'!A3667,0)</f>
        <v>#VALUE!</v>
      </c>
      <c r="D3667" t="e">
        <f>SEARCH("shape_name",'Mission Importer'!A3667)</f>
        <v>#VALUE!</v>
      </c>
      <c r="E3667" t="e">
        <f>IF(D3667=43,'Mission Importer'!A3667,0)</f>
        <v>#VALUE!</v>
      </c>
      <c r="G3667" t="e">
        <f>SEARCH("shape_name",'Mission Importer'!A3667)</f>
        <v>#VALUE!</v>
      </c>
      <c r="H3667" t="e">
        <f>IF(G3667=43,'Mission Importer'!A3667,0)</f>
        <v>#VALUE!</v>
      </c>
      <c r="J3667" t="e">
        <f>SEARCH("type",'Mission Importer'!A3667)</f>
        <v>#VALUE!</v>
      </c>
      <c r="K3667" t="e">
        <f>IF(J3667=43,'Mission Importer'!A3667,0)</f>
        <v>#VALUE!</v>
      </c>
      <c r="L3667" t="e">
        <f>SEARCH("category",'Mission Importer'!A3667)</f>
        <v>#VALUE!</v>
      </c>
      <c r="M3667" t="e">
        <f>IF(L3667=43,'Mission Importer'!A3667,0)</f>
        <v>#VALUE!</v>
      </c>
    </row>
    <row r="3668" spans="1:13" x14ac:dyDescent="0.3">
      <c r="A3668" t="e">
        <f>SEARCH("livery",'Mission Importer'!A3668)</f>
        <v>#VALUE!</v>
      </c>
      <c r="B3668" t="e">
        <f>IF(A3668=43,'Mission Importer'!A3668,0)</f>
        <v>#VALUE!</v>
      </c>
      <c r="D3668" t="e">
        <f>SEARCH("shape_name",'Mission Importer'!A3668)</f>
        <v>#VALUE!</v>
      </c>
      <c r="E3668" t="e">
        <f>IF(D3668=43,'Mission Importer'!A3668,0)</f>
        <v>#VALUE!</v>
      </c>
      <c r="G3668" t="e">
        <f>SEARCH("shape_name",'Mission Importer'!A3668)</f>
        <v>#VALUE!</v>
      </c>
      <c r="H3668" t="e">
        <f>IF(G3668=43,'Mission Importer'!A3668,0)</f>
        <v>#VALUE!</v>
      </c>
      <c r="J3668" t="e">
        <f>SEARCH("type",'Mission Importer'!A3668)</f>
        <v>#VALUE!</v>
      </c>
      <c r="K3668" t="e">
        <f>IF(J3668=43,'Mission Importer'!A3668,0)</f>
        <v>#VALUE!</v>
      </c>
      <c r="L3668" t="e">
        <f>SEARCH("category",'Mission Importer'!A3668)</f>
        <v>#VALUE!</v>
      </c>
      <c r="M3668" t="e">
        <f>IF(L3668=43,'Mission Importer'!A3668,0)</f>
        <v>#VALUE!</v>
      </c>
    </row>
    <row r="3669" spans="1:13" x14ac:dyDescent="0.3">
      <c r="A3669" t="e">
        <f>SEARCH("livery",'Mission Importer'!A3669)</f>
        <v>#VALUE!</v>
      </c>
      <c r="B3669" t="e">
        <f>IF(A3669=43,'Mission Importer'!A3669,0)</f>
        <v>#VALUE!</v>
      </c>
      <c r="D3669" t="e">
        <f>SEARCH("shape_name",'Mission Importer'!A3669)</f>
        <v>#VALUE!</v>
      </c>
      <c r="E3669" t="e">
        <f>IF(D3669=43,'Mission Importer'!A3669,0)</f>
        <v>#VALUE!</v>
      </c>
      <c r="G3669" t="e">
        <f>SEARCH("shape_name",'Mission Importer'!A3669)</f>
        <v>#VALUE!</v>
      </c>
      <c r="H3669" t="e">
        <f>IF(G3669=43,'Mission Importer'!A3669,0)</f>
        <v>#VALUE!</v>
      </c>
      <c r="J3669" t="e">
        <f>SEARCH("type",'Mission Importer'!A3669)</f>
        <v>#VALUE!</v>
      </c>
      <c r="K3669" t="e">
        <f>IF(J3669=43,'Mission Importer'!A3669,0)</f>
        <v>#VALUE!</v>
      </c>
      <c r="L3669" t="e">
        <f>SEARCH("category",'Mission Importer'!A3669)</f>
        <v>#VALUE!</v>
      </c>
      <c r="M3669" t="e">
        <f>IF(L3669=43,'Mission Importer'!A3669,0)</f>
        <v>#VALUE!</v>
      </c>
    </row>
    <row r="3670" spans="1:13" x14ac:dyDescent="0.3">
      <c r="A3670" t="e">
        <f>SEARCH("livery",'Mission Importer'!A3670)</f>
        <v>#VALUE!</v>
      </c>
      <c r="B3670" t="e">
        <f>IF(A3670=43,'Mission Importer'!A3670,0)</f>
        <v>#VALUE!</v>
      </c>
      <c r="D3670" t="e">
        <f>SEARCH("shape_name",'Mission Importer'!A3670)</f>
        <v>#VALUE!</v>
      </c>
      <c r="E3670" t="e">
        <f>IF(D3670=43,'Mission Importer'!A3670,0)</f>
        <v>#VALUE!</v>
      </c>
      <c r="G3670" t="e">
        <f>SEARCH("shape_name",'Mission Importer'!A3670)</f>
        <v>#VALUE!</v>
      </c>
      <c r="H3670" t="e">
        <f>IF(G3670=43,'Mission Importer'!A3670,0)</f>
        <v>#VALUE!</v>
      </c>
      <c r="J3670" t="e">
        <f>SEARCH("type",'Mission Importer'!A3670)</f>
        <v>#VALUE!</v>
      </c>
      <c r="K3670" t="e">
        <f>IF(J3670=43,'Mission Importer'!A3670,0)</f>
        <v>#VALUE!</v>
      </c>
      <c r="L3670" t="e">
        <f>SEARCH("category",'Mission Importer'!A3670)</f>
        <v>#VALUE!</v>
      </c>
      <c r="M3670" t="e">
        <f>IF(L3670=43,'Mission Importer'!A3670,0)</f>
        <v>#VALUE!</v>
      </c>
    </row>
    <row r="3671" spans="1:13" x14ac:dyDescent="0.3">
      <c r="A3671" t="e">
        <f>SEARCH("livery",'Mission Importer'!A3671)</f>
        <v>#VALUE!</v>
      </c>
      <c r="B3671" t="e">
        <f>IF(A3671=43,'Mission Importer'!A3671,0)</f>
        <v>#VALUE!</v>
      </c>
      <c r="D3671" t="e">
        <f>SEARCH("shape_name",'Mission Importer'!A3671)</f>
        <v>#VALUE!</v>
      </c>
      <c r="E3671" t="e">
        <f>IF(D3671=43,'Mission Importer'!A3671,0)</f>
        <v>#VALUE!</v>
      </c>
      <c r="G3671" t="e">
        <f>SEARCH("shape_name",'Mission Importer'!A3671)</f>
        <v>#VALUE!</v>
      </c>
      <c r="H3671" t="e">
        <f>IF(G3671=43,'Mission Importer'!A3671,0)</f>
        <v>#VALUE!</v>
      </c>
      <c r="J3671" t="e">
        <f>SEARCH("type",'Mission Importer'!A3671)</f>
        <v>#VALUE!</v>
      </c>
      <c r="K3671" t="e">
        <f>IF(J3671=43,'Mission Importer'!A3671,0)</f>
        <v>#VALUE!</v>
      </c>
      <c r="L3671" t="e">
        <f>SEARCH("category",'Mission Importer'!A3671)</f>
        <v>#VALUE!</v>
      </c>
      <c r="M3671" t="e">
        <f>IF(L3671=43,'Mission Importer'!A3671,0)</f>
        <v>#VALUE!</v>
      </c>
    </row>
    <row r="3672" spans="1:13" x14ac:dyDescent="0.3">
      <c r="A3672" t="e">
        <f>SEARCH("livery",'Mission Importer'!A3672)</f>
        <v>#VALUE!</v>
      </c>
      <c r="B3672" t="e">
        <f>IF(A3672=43,'Mission Importer'!A3672,0)</f>
        <v>#VALUE!</v>
      </c>
      <c r="D3672" t="e">
        <f>SEARCH("shape_name",'Mission Importer'!A3672)</f>
        <v>#VALUE!</v>
      </c>
      <c r="E3672" t="e">
        <f>IF(D3672=43,'Mission Importer'!A3672,0)</f>
        <v>#VALUE!</v>
      </c>
      <c r="G3672" t="e">
        <f>SEARCH("shape_name",'Mission Importer'!A3672)</f>
        <v>#VALUE!</v>
      </c>
      <c r="H3672" t="e">
        <f>IF(G3672=43,'Mission Importer'!A3672,0)</f>
        <v>#VALUE!</v>
      </c>
      <c r="J3672" t="e">
        <f>SEARCH("type",'Mission Importer'!A3672)</f>
        <v>#VALUE!</v>
      </c>
      <c r="K3672" t="e">
        <f>IF(J3672=43,'Mission Importer'!A3672,0)</f>
        <v>#VALUE!</v>
      </c>
      <c r="L3672" t="e">
        <f>SEARCH("category",'Mission Importer'!A3672)</f>
        <v>#VALUE!</v>
      </c>
      <c r="M3672" t="e">
        <f>IF(L3672=43,'Mission Importer'!A3672,0)</f>
        <v>#VALUE!</v>
      </c>
    </row>
    <row r="3673" spans="1:13" x14ac:dyDescent="0.3">
      <c r="A3673" t="e">
        <f>SEARCH("livery",'Mission Importer'!A3673)</f>
        <v>#VALUE!</v>
      </c>
      <c r="B3673" t="e">
        <f>IF(A3673=43,'Mission Importer'!A3673,0)</f>
        <v>#VALUE!</v>
      </c>
      <c r="D3673" t="e">
        <f>SEARCH("shape_name",'Mission Importer'!A3673)</f>
        <v>#VALUE!</v>
      </c>
      <c r="E3673" t="e">
        <f>IF(D3673=43,'Mission Importer'!A3673,0)</f>
        <v>#VALUE!</v>
      </c>
      <c r="G3673" t="e">
        <f>SEARCH("shape_name",'Mission Importer'!A3673)</f>
        <v>#VALUE!</v>
      </c>
      <c r="H3673" t="e">
        <f>IF(G3673=43,'Mission Importer'!A3673,0)</f>
        <v>#VALUE!</v>
      </c>
      <c r="J3673" t="e">
        <f>SEARCH("type",'Mission Importer'!A3673)</f>
        <v>#VALUE!</v>
      </c>
      <c r="K3673" t="e">
        <f>IF(J3673=43,'Mission Importer'!A3673,0)</f>
        <v>#VALUE!</v>
      </c>
      <c r="L3673" t="e">
        <f>SEARCH("category",'Mission Importer'!A3673)</f>
        <v>#VALUE!</v>
      </c>
      <c r="M3673" t="e">
        <f>IF(L3673=43,'Mission Importer'!A3673,0)</f>
        <v>#VALUE!</v>
      </c>
    </row>
    <row r="3674" spans="1:13" x14ac:dyDescent="0.3">
      <c r="A3674" t="e">
        <f>SEARCH("livery",'Mission Importer'!A3674)</f>
        <v>#VALUE!</v>
      </c>
      <c r="B3674" t="e">
        <f>IF(A3674=43,'Mission Importer'!A3674,0)</f>
        <v>#VALUE!</v>
      </c>
      <c r="D3674" t="e">
        <f>SEARCH("shape_name",'Mission Importer'!A3674)</f>
        <v>#VALUE!</v>
      </c>
      <c r="E3674" t="e">
        <f>IF(D3674=43,'Mission Importer'!A3674,0)</f>
        <v>#VALUE!</v>
      </c>
      <c r="G3674" t="e">
        <f>SEARCH("shape_name",'Mission Importer'!A3674)</f>
        <v>#VALUE!</v>
      </c>
      <c r="H3674" t="e">
        <f>IF(G3674=43,'Mission Importer'!A3674,0)</f>
        <v>#VALUE!</v>
      </c>
      <c r="J3674" t="e">
        <f>SEARCH("type",'Mission Importer'!A3674)</f>
        <v>#VALUE!</v>
      </c>
      <c r="K3674" t="e">
        <f>IF(J3674=43,'Mission Importer'!A3674,0)</f>
        <v>#VALUE!</v>
      </c>
      <c r="L3674" t="e">
        <f>SEARCH("category",'Mission Importer'!A3674)</f>
        <v>#VALUE!</v>
      </c>
      <c r="M3674" t="e">
        <f>IF(L3674=43,'Mission Importer'!A3674,0)</f>
        <v>#VALUE!</v>
      </c>
    </row>
    <row r="3675" spans="1:13" x14ac:dyDescent="0.3">
      <c r="A3675" t="e">
        <f>SEARCH("livery",'Mission Importer'!A3675)</f>
        <v>#VALUE!</v>
      </c>
      <c r="B3675" t="e">
        <f>IF(A3675=43,'Mission Importer'!A3675,0)</f>
        <v>#VALUE!</v>
      </c>
      <c r="D3675" t="e">
        <f>SEARCH("shape_name",'Mission Importer'!A3675)</f>
        <v>#VALUE!</v>
      </c>
      <c r="E3675" t="e">
        <f>IF(D3675=43,'Mission Importer'!A3675,0)</f>
        <v>#VALUE!</v>
      </c>
      <c r="G3675" t="e">
        <f>SEARCH("shape_name",'Mission Importer'!A3675)</f>
        <v>#VALUE!</v>
      </c>
      <c r="H3675" t="e">
        <f>IF(G3675=43,'Mission Importer'!A3675,0)</f>
        <v>#VALUE!</v>
      </c>
      <c r="J3675" t="e">
        <f>SEARCH("type",'Mission Importer'!A3675)</f>
        <v>#VALUE!</v>
      </c>
      <c r="K3675" t="e">
        <f>IF(J3675=43,'Mission Importer'!A3675,0)</f>
        <v>#VALUE!</v>
      </c>
      <c r="L3675" t="e">
        <f>SEARCH("category",'Mission Importer'!A3675)</f>
        <v>#VALUE!</v>
      </c>
      <c r="M3675" t="e">
        <f>IF(L3675=43,'Mission Importer'!A3675,0)</f>
        <v>#VALUE!</v>
      </c>
    </row>
    <row r="3676" spans="1:13" x14ac:dyDescent="0.3">
      <c r="A3676" t="e">
        <f>SEARCH("livery",'Mission Importer'!A3676)</f>
        <v>#VALUE!</v>
      </c>
      <c r="B3676" t="e">
        <f>IF(A3676=43,'Mission Importer'!A3676,0)</f>
        <v>#VALUE!</v>
      </c>
      <c r="D3676" t="e">
        <f>SEARCH("shape_name",'Mission Importer'!A3676)</f>
        <v>#VALUE!</v>
      </c>
      <c r="E3676" t="e">
        <f>IF(D3676=43,'Mission Importer'!A3676,0)</f>
        <v>#VALUE!</v>
      </c>
      <c r="G3676" t="e">
        <f>SEARCH("shape_name",'Mission Importer'!A3676)</f>
        <v>#VALUE!</v>
      </c>
      <c r="H3676" t="e">
        <f>IF(G3676=43,'Mission Importer'!A3676,0)</f>
        <v>#VALUE!</v>
      </c>
      <c r="J3676">
        <f>SEARCH("type",'Mission Importer'!A3676)</f>
        <v>47</v>
      </c>
      <c r="K3676">
        <f>IF(J3676=43,'Mission Importer'!A3676,0)</f>
        <v>0</v>
      </c>
      <c r="L3676" t="e">
        <f>SEARCH("category",'Mission Importer'!A3676)</f>
        <v>#VALUE!</v>
      </c>
      <c r="M3676" t="e">
        <f>IF(L3676=43,'Mission Importer'!A3676,0)</f>
        <v>#VALUE!</v>
      </c>
    </row>
    <row r="3677" spans="1:13" x14ac:dyDescent="0.3">
      <c r="A3677" t="e">
        <f>SEARCH("livery",'Mission Importer'!A3677)</f>
        <v>#VALUE!</v>
      </c>
      <c r="B3677" t="e">
        <f>IF(A3677=43,'Mission Importer'!A3677,0)</f>
        <v>#VALUE!</v>
      </c>
      <c r="D3677" t="e">
        <f>SEARCH("shape_name",'Mission Importer'!A3677)</f>
        <v>#VALUE!</v>
      </c>
      <c r="E3677" t="e">
        <f>IF(D3677=43,'Mission Importer'!A3677,0)</f>
        <v>#VALUE!</v>
      </c>
      <c r="G3677" t="e">
        <f>SEARCH("shape_name",'Mission Importer'!A3677)</f>
        <v>#VALUE!</v>
      </c>
      <c r="H3677" t="e">
        <f>IF(G3677=43,'Mission Importer'!A3677,0)</f>
        <v>#VALUE!</v>
      </c>
      <c r="J3677" t="e">
        <f>SEARCH("type",'Mission Importer'!A3677)</f>
        <v>#VALUE!</v>
      </c>
      <c r="K3677" t="e">
        <f>IF(J3677=43,'Mission Importer'!A3677,0)</f>
        <v>#VALUE!</v>
      </c>
      <c r="L3677" t="e">
        <f>SEARCH("category",'Mission Importer'!A3677)</f>
        <v>#VALUE!</v>
      </c>
      <c r="M3677" t="e">
        <f>IF(L3677=43,'Mission Importer'!A3677,0)</f>
        <v>#VALUE!</v>
      </c>
    </row>
    <row r="3678" spans="1:13" x14ac:dyDescent="0.3">
      <c r="A3678" t="e">
        <f>SEARCH("livery",'Mission Importer'!A3678)</f>
        <v>#VALUE!</v>
      </c>
      <c r="B3678" t="e">
        <f>IF(A3678=43,'Mission Importer'!A3678,0)</f>
        <v>#VALUE!</v>
      </c>
      <c r="D3678" t="e">
        <f>SEARCH("shape_name",'Mission Importer'!A3678)</f>
        <v>#VALUE!</v>
      </c>
      <c r="E3678" t="e">
        <f>IF(D3678=43,'Mission Importer'!A3678,0)</f>
        <v>#VALUE!</v>
      </c>
      <c r="G3678" t="e">
        <f>SEARCH("shape_name",'Mission Importer'!A3678)</f>
        <v>#VALUE!</v>
      </c>
      <c r="H3678" t="e">
        <f>IF(G3678=43,'Mission Importer'!A3678,0)</f>
        <v>#VALUE!</v>
      </c>
      <c r="J3678" t="e">
        <f>SEARCH("type",'Mission Importer'!A3678)</f>
        <v>#VALUE!</v>
      </c>
      <c r="K3678" t="e">
        <f>IF(J3678=43,'Mission Importer'!A3678,0)</f>
        <v>#VALUE!</v>
      </c>
      <c r="L3678" t="e">
        <f>SEARCH("category",'Mission Importer'!A3678)</f>
        <v>#VALUE!</v>
      </c>
      <c r="M3678" t="e">
        <f>IF(L3678=43,'Mission Importer'!A3678,0)</f>
        <v>#VALUE!</v>
      </c>
    </row>
    <row r="3679" spans="1:13" x14ac:dyDescent="0.3">
      <c r="A3679" t="e">
        <f>SEARCH("livery",'Mission Importer'!A3679)</f>
        <v>#VALUE!</v>
      </c>
      <c r="B3679" t="e">
        <f>IF(A3679=43,'Mission Importer'!A3679,0)</f>
        <v>#VALUE!</v>
      </c>
      <c r="D3679" t="e">
        <f>SEARCH("shape_name",'Mission Importer'!A3679)</f>
        <v>#VALUE!</v>
      </c>
      <c r="E3679" t="e">
        <f>IF(D3679=43,'Mission Importer'!A3679,0)</f>
        <v>#VALUE!</v>
      </c>
      <c r="G3679" t="e">
        <f>SEARCH("shape_name",'Mission Importer'!A3679)</f>
        <v>#VALUE!</v>
      </c>
      <c r="H3679" t="e">
        <f>IF(G3679=43,'Mission Importer'!A3679,0)</f>
        <v>#VALUE!</v>
      </c>
      <c r="J3679" t="e">
        <f>SEARCH("type",'Mission Importer'!A3679)</f>
        <v>#VALUE!</v>
      </c>
      <c r="K3679" t="e">
        <f>IF(J3679=43,'Mission Importer'!A3679,0)</f>
        <v>#VALUE!</v>
      </c>
      <c r="L3679" t="e">
        <f>SEARCH("category",'Mission Importer'!A3679)</f>
        <v>#VALUE!</v>
      </c>
      <c r="M3679" t="e">
        <f>IF(L3679=43,'Mission Importer'!A3679,0)</f>
        <v>#VALUE!</v>
      </c>
    </row>
    <row r="3680" spans="1:13" x14ac:dyDescent="0.3">
      <c r="A3680" t="e">
        <f>SEARCH("livery",'Mission Importer'!A3680)</f>
        <v>#VALUE!</v>
      </c>
      <c r="B3680" t="e">
        <f>IF(A3680=43,'Mission Importer'!A3680,0)</f>
        <v>#VALUE!</v>
      </c>
      <c r="D3680" t="e">
        <f>SEARCH("shape_name",'Mission Importer'!A3680)</f>
        <v>#VALUE!</v>
      </c>
      <c r="E3680" t="e">
        <f>IF(D3680=43,'Mission Importer'!A3680,0)</f>
        <v>#VALUE!</v>
      </c>
      <c r="G3680" t="e">
        <f>SEARCH("shape_name",'Mission Importer'!A3680)</f>
        <v>#VALUE!</v>
      </c>
      <c r="H3680" t="e">
        <f>IF(G3680=43,'Mission Importer'!A3680,0)</f>
        <v>#VALUE!</v>
      </c>
      <c r="J3680" t="e">
        <f>SEARCH("type",'Mission Importer'!A3680)</f>
        <v>#VALUE!</v>
      </c>
      <c r="K3680" t="e">
        <f>IF(J3680=43,'Mission Importer'!A3680,0)</f>
        <v>#VALUE!</v>
      </c>
      <c r="L3680" t="e">
        <f>SEARCH("category",'Mission Importer'!A3680)</f>
        <v>#VALUE!</v>
      </c>
      <c r="M3680" t="e">
        <f>IF(L3680=43,'Mission Importer'!A3680,0)</f>
        <v>#VALUE!</v>
      </c>
    </row>
    <row r="3681" spans="1:13" x14ac:dyDescent="0.3">
      <c r="A3681" t="e">
        <f>SEARCH("livery",'Mission Importer'!A3681)</f>
        <v>#VALUE!</v>
      </c>
      <c r="B3681" t="e">
        <f>IF(A3681=43,'Mission Importer'!A3681,0)</f>
        <v>#VALUE!</v>
      </c>
      <c r="D3681" t="e">
        <f>SEARCH("shape_name",'Mission Importer'!A3681)</f>
        <v>#VALUE!</v>
      </c>
      <c r="E3681" t="e">
        <f>IF(D3681=43,'Mission Importer'!A3681,0)</f>
        <v>#VALUE!</v>
      </c>
      <c r="G3681" t="e">
        <f>SEARCH("shape_name",'Mission Importer'!A3681)</f>
        <v>#VALUE!</v>
      </c>
      <c r="H3681" t="e">
        <f>IF(G3681=43,'Mission Importer'!A3681,0)</f>
        <v>#VALUE!</v>
      </c>
      <c r="J3681" t="e">
        <f>SEARCH("type",'Mission Importer'!A3681)</f>
        <v>#VALUE!</v>
      </c>
      <c r="K3681" t="e">
        <f>IF(J3681=43,'Mission Importer'!A3681,0)</f>
        <v>#VALUE!</v>
      </c>
      <c r="L3681" t="e">
        <f>SEARCH("category",'Mission Importer'!A3681)</f>
        <v>#VALUE!</v>
      </c>
      <c r="M3681" t="e">
        <f>IF(L3681=43,'Mission Importer'!A3681,0)</f>
        <v>#VALUE!</v>
      </c>
    </row>
    <row r="3682" spans="1:13" x14ac:dyDescent="0.3">
      <c r="A3682" t="e">
        <f>SEARCH("livery",'Mission Importer'!A3682)</f>
        <v>#VALUE!</v>
      </c>
      <c r="B3682" t="e">
        <f>IF(A3682=43,'Mission Importer'!A3682,0)</f>
        <v>#VALUE!</v>
      </c>
      <c r="D3682" t="e">
        <f>SEARCH("shape_name",'Mission Importer'!A3682)</f>
        <v>#VALUE!</v>
      </c>
      <c r="E3682" t="e">
        <f>IF(D3682=43,'Mission Importer'!A3682,0)</f>
        <v>#VALUE!</v>
      </c>
      <c r="G3682" t="e">
        <f>SEARCH("shape_name",'Mission Importer'!A3682)</f>
        <v>#VALUE!</v>
      </c>
      <c r="H3682" t="e">
        <f>IF(G3682=43,'Mission Importer'!A3682,0)</f>
        <v>#VALUE!</v>
      </c>
      <c r="J3682" t="e">
        <f>SEARCH("type",'Mission Importer'!A3682)</f>
        <v>#VALUE!</v>
      </c>
      <c r="K3682" t="e">
        <f>IF(J3682=43,'Mission Importer'!A3682,0)</f>
        <v>#VALUE!</v>
      </c>
      <c r="L3682" t="e">
        <f>SEARCH("category",'Mission Importer'!A3682)</f>
        <v>#VALUE!</v>
      </c>
      <c r="M3682" t="e">
        <f>IF(L3682=43,'Mission Importer'!A3682,0)</f>
        <v>#VALUE!</v>
      </c>
    </row>
    <row r="3683" spans="1:13" x14ac:dyDescent="0.3">
      <c r="A3683" t="e">
        <f>SEARCH("livery",'Mission Importer'!A3683)</f>
        <v>#VALUE!</v>
      </c>
      <c r="B3683" t="e">
        <f>IF(A3683=43,'Mission Importer'!A3683,0)</f>
        <v>#VALUE!</v>
      </c>
      <c r="D3683" t="e">
        <f>SEARCH("shape_name",'Mission Importer'!A3683)</f>
        <v>#VALUE!</v>
      </c>
      <c r="E3683" t="e">
        <f>IF(D3683=43,'Mission Importer'!A3683,0)</f>
        <v>#VALUE!</v>
      </c>
      <c r="G3683" t="e">
        <f>SEARCH("shape_name",'Mission Importer'!A3683)</f>
        <v>#VALUE!</v>
      </c>
      <c r="H3683" t="e">
        <f>IF(G3683=43,'Mission Importer'!A3683,0)</f>
        <v>#VALUE!</v>
      </c>
      <c r="J3683" t="e">
        <f>SEARCH("type",'Mission Importer'!A3683)</f>
        <v>#VALUE!</v>
      </c>
      <c r="K3683" t="e">
        <f>IF(J3683=43,'Mission Importer'!A3683,0)</f>
        <v>#VALUE!</v>
      </c>
      <c r="L3683" t="e">
        <f>SEARCH("category",'Mission Importer'!A3683)</f>
        <v>#VALUE!</v>
      </c>
      <c r="M3683" t="e">
        <f>IF(L3683=43,'Mission Importer'!A3683,0)</f>
        <v>#VALUE!</v>
      </c>
    </row>
    <row r="3684" spans="1:13" x14ac:dyDescent="0.3">
      <c r="A3684" t="e">
        <f>SEARCH("livery",'Mission Importer'!A3684)</f>
        <v>#VALUE!</v>
      </c>
      <c r="B3684" t="e">
        <f>IF(A3684=43,'Mission Importer'!A3684,0)</f>
        <v>#VALUE!</v>
      </c>
      <c r="D3684" t="e">
        <f>SEARCH("shape_name",'Mission Importer'!A3684)</f>
        <v>#VALUE!</v>
      </c>
      <c r="E3684" t="e">
        <f>IF(D3684=43,'Mission Importer'!A3684,0)</f>
        <v>#VALUE!</v>
      </c>
      <c r="G3684" t="e">
        <f>SEARCH("shape_name",'Mission Importer'!A3684)</f>
        <v>#VALUE!</v>
      </c>
      <c r="H3684" t="e">
        <f>IF(G3684=43,'Mission Importer'!A3684,0)</f>
        <v>#VALUE!</v>
      </c>
      <c r="J3684" t="e">
        <f>SEARCH("type",'Mission Importer'!A3684)</f>
        <v>#VALUE!</v>
      </c>
      <c r="K3684" t="e">
        <f>IF(J3684=43,'Mission Importer'!A3684,0)</f>
        <v>#VALUE!</v>
      </c>
      <c r="L3684" t="e">
        <f>SEARCH("category",'Mission Importer'!A3684)</f>
        <v>#VALUE!</v>
      </c>
      <c r="M3684" t="e">
        <f>IF(L3684=43,'Mission Importer'!A3684,0)</f>
        <v>#VALUE!</v>
      </c>
    </row>
    <row r="3685" spans="1:13" x14ac:dyDescent="0.3">
      <c r="A3685" t="e">
        <f>SEARCH("livery",'Mission Importer'!A3685)</f>
        <v>#VALUE!</v>
      </c>
      <c r="B3685" t="e">
        <f>IF(A3685=43,'Mission Importer'!A3685,0)</f>
        <v>#VALUE!</v>
      </c>
      <c r="D3685" t="e">
        <f>SEARCH("shape_name",'Mission Importer'!A3685)</f>
        <v>#VALUE!</v>
      </c>
      <c r="E3685" t="e">
        <f>IF(D3685=43,'Mission Importer'!A3685,0)</f>
        <v>#VALUE!</v>
      </c>
      <c r="G3685" t="e">
        <f>SEARCH("shape_name",'Mission Importer'!A3685)</f>
        <v>#VALUE!</v>
      </c>
      <c r="H3685" t="e">
        <f>IF(G3685=43,'Mission Importer'!A3685,0)</f>
        <v>#VALUE!</v>
      </c>
      <c r="J3685" t="e">
        <f>SEARCH("type",'Mission Importer'!A3685)</f>
        <v>#VALUE!</v>
      </c>
      <c r="K3685" t="e">
        <f>IF(J3685=43,'Mission Importer'!A3685,0)</f>
        <v>#VALUE!</v>
      </c>
      <c r="L3685" t="e">
        <f>SEARCH("category",'Mission Importer'!A3685)</f>
        <v>#VALUE!</v>
      </c>
      <c r="M3685" t="e">
        <f>IF(L3685=43,'Mission Importer'!A3685,0)</f>
        <v>#VALUE!</v>
      </c>
    </row>
    <row r="3686" spans="1:13" x14ac:dyDescent="0.3">
      <c r="A3686" t="e">
        <f>SEARCH("livery",'Mission Importer'!A3686)</f>
        <v>#VALUE!</v>
      </c>
      <c r="B3686" t="e">
        <f>IF(A3686=43,'Mission Importer'!A3686,0)</f>
        <v>#VALUE!</v>
      </c>
      <c r="D3686" t="e">
        <f>SEARCH("shape_name",'Mission Importer'!A3686)</f>
        <v>#VALUE!</v>
      </c>
      <c r="E3686" t="e">
        <f>IF(D3686=43,'Mission Importer'!A3686,0)</f>
        <v>#VALUE!</v>
      </c>
      <c r="G3686" t="e">
        <f>SEARCH("shape_name",'Mission Importer'!A3686)</f>
        <v>#VALUE!</v>
      </c>
      <c r="H3686" t="e">
        <f>IF(G3686=43,'Mission Importer'!A3686,0)</f>
        <v>#VALUE!</v>
      </c>
      <c r="J3686" t="e">
        <f>SEARCH("type",'Mission Importer'!A3686)</f>
        <v>#VALUE!</v>
      </c>
      <c r="K3686" t="e">
        <f>IF(J3686=43,'Mission Importer'!A3686,0)</f>
        <v>#VALUE!</v>
      </c>
      <c r="L3686" t="e">
        <f>SEARCH("category",'Mission Importer'!A3686)</f>
        <v>#VALUE!</v>
      </c>
      <c r="M3686" t="e">
        <f>IF(L3686=43,'Mission Importer'!A3686,0)</f>
        <v>#VALUE!</v>
      </c>
    </row>
    <row r="3687" spans="1:13" x14ac:dyDescent="0.3">
      <c r="A3687" t="e">
        <f>SEARCH("livery",'Mission Importer'!A3687)</f>
        <v>#VALUE!</v>
      </c>
      <c r="B3687" t="e">
        <f>IF(A3687=43,'Mission Importer'!A3687,0)</f>
        <v>#VALUE!</v>
      </c>
      <c r="D3687" t="e">
        <f>SEARCH("shape_name",'Mission Importer'!A3687)</f>
        <v>#VALUE!</v>
      </c>
      <c r="E3687" t="e">
        <f>IF(D3687=43,'Mission Importer'!A3687,0)</f>
        <v>#VALUE!</v>
      </c>
      <c r="G3687" t="e">
        <f>SEARCH("shape_name",'Mission Importer'!A3687)</f>
        <v>#VALUE!</v>
      </c>
      <c r="H3687" t="e">
        <f>IF(G3687=43,'Mission Importer'!A3687,0)</f>
        <v>#VALUE!</v>
      </c>
      <c r="J3687" t="e">
        <f>SEARCH("type",'Mission Importer'!A3687)</f>
        <v>#VALUE!</v>
      </c>
      <c r="K3687" t="e">
        <f>IF(J3687=43,'Mission Importer'!A3687,0)</f>
        <v>#VALUE!</v>
      </c>
      <c r="L3687" t="e">
        <f>SEARCH("category",'Mission Importer'!A3687)</f>
        <v>#VALUE!</v>
      </c>
      <c r="M3687" t="e">
        <f>IF(L3687=43,'Mission Importer'!A3687,0)</f>
        <v>#VALUE!</v>
      </c>
    </row>
    <row r="3688" spans="1:13" x14ac:dyDescent="0.3">
      <c r="A3688" t="e">
        <f>SEARCH("livery",'Mission Importer'!A3688)</f>
        <v>#VALUE!</v>
      </c>
      <c r="B3688" t="e">
        <f>IF(A3688=43,'Mission Importer'!A3688,0)</f>
        <v>#VALUE!</v>
      </c>
      <c r="D3688" t="e">
        <f>SEARCH("shape_name",'Mission Importer'!A3688)</f>
        <v>#VALUE!</v>
      </c>
      <c r="E3688" t="e">
        <f>IF(D3688=43,'Mission Importer'!A3688,0)</f>
        <v>#VALUE!</v>
      </c>
      <c r="G3688" t="e">
        <f>SEARCH("shape_name",'Mission Importer'!A3688)</f>
        <v>#VALUE!</v>
      </c>
      <c r="H3688" t="e">
        <f>IF(G3688=43,'Mission Importer'!A3688,0)</f>
        <v>#VALUE!</v>
      </c>
      <c r="J3688" t="e">
        <f>SEARCH("type",'Mission Importer'!A3688)</f>
        <v>#VALUE!</v>
      </c>
      <c r="K3688" t="e">
        <f>IF(J3688=43,'Mission Importer'!A3688,0)</f>
        <v>#VALUE!</v>
      </c>
      <c r="L3688" t="e">
        <f>SEARCH("category",'Mission Importer'!A3688)</f>
        <v>#VALUE!</v>
      </c>
      <c r="M3688" t="e">
        <f>IF(L3688=43,'Mission Importer'!A3688,0)</f>
        <v>#VALUE!</v>
      </c>
    </row>
    <row r="3689" spans="1:13" x14ac:dyDescent="0.3">
      <c r="A3689" t="e">
        <f>SEARCH("livery",'Mission Importer'!A3689)</f>
        <v>#VALUE!</v>
      </c>
      <c r="B3689" t="e">
        <f>IF(A3689=43,'Mission Importer'!A3689,0)</f>
        <v>#VALUE!</v>
      </c>
      <c r="D3689" t="e">
        <f>SEARCH("shape_name",'Mission Importer'!A3689)</f>
        <v>#VALUE!</v>
      </c>
      <c r="E3689" t="e">
        <f>IF(D3689=43,'Mission Importer'!A3689,0)</f>
        <v>#VALUE!</v>
      </c>
      <c r="G3689" t="e">
        <f>SEARCH("shape_name",'Mission Importer'!A3689)</f>
        <v>#VALUE!</v>
      </c>
      <c r="H3689" t="e">
        <f>IF(G3689=43,'Mission Importer'!A3689,0)</f>
        <v>#VALUE!</v>
      </c>
      <c r="J3689" t="e">
        <f>SEARCH("type",'Mission Importer'!A3689)</f>
        <v>#VALUE!</v>
      </c>
      <c r="K3689" t="e">
        <f>IF(J3689=43,'Mission Importer'!A3689,0)</f>
        <v>#VALUE!</v>
      </c>
      <c r="L3689" t="e">
        <f>SEARCH("category",'Mission Importer'!A3689)</f>
        <v>#VALUE!</v>
      </c>
      <c r="M3689" t="e">
        <f>IF(L3689=43,'Mission Importer'!A3689,0)</f>
        <v>#VALUE!</v>
      </c>
    </row>
    <row r="3690" spans="1:13" x14ac:dyDescent="0.3">
      <c r="A3690" t="e">
        <f>SEARCH("livery",'Mission Importer'!A3690)</f>
        <v>#VALUE!</v>
      </c>
      <c r="B3690" t="e">
        <f>IF(A3690=43,'Mission Importer'!A3690,0)</f>
        <v>#VALUE!</v>
      </c>
      <c r="D3690" t="e">
        <f>SEARCH("shape_name",'Mission Importer'!A3690)</f>
        <v>#VALUE!</v>
      </c>
      <c r="E3690" t="e">
        <f>IF(D3690=43,'Mission Importer'!A3690,0)</f>
        <v>#VALUE!</v>
      </c>
      <c r="G3690" t="e">
        <f>SEARCH("shape_name",'Mission Importer'!A3690)</f>
        <v>#VALUE!</v>
      </c>
      <c r="H3690" t="e">
        <f>IF(G3690=43,'Mission Importer'!A3690,0)</f>
        <v>#VALUE!</v>
      </c>
      <c r="J3690" t="e">
        <f>SEARCH("type",'Mission Importer'!A3690)</f>
        <v>#VALUE!</v>
      </c>
      <c r="K3690" t="e">
        <f>IF(J3690=43,'Mission Importer'!A3690,0)</f>
        <v>#VALUE!</v>
      </c>
      <c r="L3690" t="e">
        <f>SEARCH("category",'Mission Importer'!A3690)</f>
        <v>#VALUE!</v>
      </c>
      <c r="M3690" t="e">
        <f>IF(L3690=43,'Mission Importer'!A3690,0)</f>
        <v>#VALUE!</v>
      </c>
    </row>
    <row r="3691" spans="1:13" x14ac:dyDescent="0.3">
      <c r="A3691">
        <f>SEARCH("livery",'Mission Importer'!A3691)</f>
        <v>43</v>
      </c>
      <c r="B3691" t="str">
        <f>IF(A3691=43,'Mission Importer'!A3691,0)</f>
        <v xml:space="preserve">                                        ["livery_id"] = "winter",</v>
      </c>
      <c r="D3691" t="e">
        <f>SEARCH("shape_name",'Mission Importer'!A3691)</f>
        <v>#VALUE!</v>
      </c>
      <c r="E3691" t="e">
        <f>IF(D3691=43,'Mission Importer'!A3691,0)</f>
        <v>#VALUE!</v>
      </c>
      <c r="G3691" t="e">
        <f>SEARCH("shape_name",'Mission Importer'!A3691)</f>
        <v>#VALUE!</v>
      </c>
      <c r="H3691" t="e">
        <f>IF(G3691=43,'Mission Importer'!A3691,0)</f>
        <v>#VALUE!</v>
      </c>
      <c r="J3691" t="e">
        <f>SEARCH("type",'Mission Importer'!A3691)</f>
        <v>#VALUE!</v>
      </c>
      <c r="K3691" t="e">
        <f>IF(J3691=43,'Mission Importer'!A3691,0)</f>
        <v>#VALUE!</v>
      </c>
      <c r="L3691" t="e">
        <f>SEARCH("category",'Mission Importer'!A3691)</f>
        <v>#VALUE!</v>
      </c>
      <c r="M3691" t="e">
        <f>IF(L3691=43,'Mission Importer'!A3691,0)</f>
        <v>#VALUE!</v>
      </c>
    </row>
    <row r="3692" spans="1:13" x14ac:dyDescent="0.3">
      <c r="A3692" t="e">
        <f>SEARCH("livery",'Mission Importer'!A3692)</f>
        <v>#VALUE!</v>
      </c>
      <c r="B3692" t="e">
        <f>IF(A3692=43,'Mission Importer'!A3692,0)</f>
        <v>#VALUE!</v>
      </c>
      <c r="D3692" t="e">
        <f>SEARCH("shape_name",'Mission Importer'!A3692)</f>
        <v>#VALUE!</v>
      </c>
      <c r="E3692" t="e">
        <f>IF(D3692=43,'Mission Importer'!A3692,0)</f>
        <v>#VALUE!</v>
      </c>
      <c r="G3692" t="e">
        <f>SEARCH("shape_name",'Mission Importer'!A3692)</f>
        <v>#VALUE!</v>
      </c>
      <c r="H3692" t="e">
        <f>IF(G3692=43,'Mission Importer'!A3692,0)</f>
        <v>#VALUE!</v>
      </c>
      <c r="J3692" t="e">
        <f>SEARCH("type",'Mission Importer'!A3692)</f>
        <v>#VALUE!</v>
      </c>
      <c r="K3692" t="e">
        <f>IF(J3692=43,'Mission Importer'!A3692,0)</f>
        <v>#VALUE!</v>
      </c>
      <c r="L3692">
        <f>SEARCH("category",'Mission Importer'!A3692)</f>
        <v>43</v>
      </c>
      <c r="M3692" t="str">
        <f>IF(L3692=43,'Mission Importer'!A3692,0)</f>
        <v xml:space="preserve">                                        ["category"] = "Armor",</v>
      </c>
    </row>
    <row r="3693" spans="1:13" x14ac:dyDescent="0.3">
      <c r="A3693" t="e">
        <f>SEARCH("livery",'Mission Importer'!A3693)</f>
        <v>#VALUE!</v>
      </c>
      <c r="B3693" t="e">
        <f>IF(A3693=43,'Mission Importer'!A3693,0)</f>
        <v>#VALUE!</v>
      </c>
      <c r="D3693" t="e">
        <f>SEARCH("shape_name",'Mission Importer'!A3693)</f>
        <v>#VALUE!</v>
      </c>
      <c r="E3693" t="e">
        <f>IF(D3693=43,'Mission Importer'!A3693,0)</f>
        <v>#VALUE!</v>
      </c>
      <c r="G3693" t="e">
        <f>SEARCH("shape_name",'Mission Importer'!A3693)</f>
        <v>#VALUE!</v>
      </c>
      <c r="H3693" t="e">
        <f>IF(G3693=43,'Mission Importer'!A3693,0)</f>
        <v>#VALUE!</v>
      </c>
      <c r="J3693">
        <f>SEARCH("type",'Mission Importer'!A3693)</f>
        <v>43</v>
      </c>
      <c r="K3693" t="str">
        <f>IF(J3693=43,'Mission Importer'!A3693,0)</f>
        <v xml:space="preserve">                                        ["type"] = "BMP-3",</v>
      </c>
      <c r="L3693" t="e">
        <f>SEARCH("category",'Mission Importer'!A3693)</f>
        <v>#VALUE!</v>
      </c>
      <c r="M3693" t="e">
        <f>IF(L3693=43,'Mission Importer'!A3693,0)</f>
        <v>#VALUE!</v>
      </c>
    </row>
    <row r="3694" spans="1:13" x14ac:dyDescent="0.3">
      <c r="A3694" t="e">
        <f>SEARCH("livery",'Mission Importer'!A3694)</f>
        <v>#VALUE!</v>
      </c>
      <c r="B3694" t="e">
        <f>IF(A3694=43,'Mission Importer'!A3694,0)</f>
        <v>#VALUE!</v>
      </c>
      <c r="D3694" t="e">
        <f>SEARCH("shape_name",'Mission Importer'!A3694)</f>
        <v>#VALUE!</v>
      </c>
      <c r="E3694" t="e">
        <f>IF(D3694=43,'Mission Importer'!A3694,0)</f>
        <v>#VALUE!</v>
      </c>
      <c r="G3694" t="e">
        <f>SEARCH("shape_name",'Mission Importer'!A3694)</f>
        <v>#VALUE!</v>
      </c>
      <c r="H3694" t="e">
        <f>IF(G3694=43,'Mission Importer'!A3694,0)</f>
        <v>#VALUE!</v>
      </c>
      <c r="J3694" t="e">
        <f>SEARCH("type",'Mission Importer'!A3694)</f>
        <v>#VALUE!</v>
      </c>
      <c r="K3694" t="e">
        <f>IF(J3694=43,'Mission Importer'!A3694,0)</f>
        <v>#VALUE!</v>
      </c>
      <c r="L3694" t="e">
        <f>SEARCH("category",'Mission Importer'!A3694)</f>
        <v>#VALUE!</v>
      </c>
      <c r="M3694" t="e">
        <f>IF(L3694=43,'Mission Importer'!A3694,0)</f>
        <v>#VALUE!</v>
      </c>
    </row>
    <row r="3695" spans="1:13" x14ac:dyDescent="0.3">
      <c r="A3695" t="e">
        <f>SEARCH("livery",'Mission Importer'!A3695)</f>
        <v>#VALUE!</v>
      </c>
      <c r="B3695" t="e">
        <f>IF(A3695=43,'Mission Importer'!A3695,0)</f>
        <v>#VALUE!</v>
      </c>
      <c r="D3695" t="e">
        <f>SEARCH("shape_name",'Mission Importer'!A3695)</f>
        <v>#VALUE!</v>
      </c>
      <c r="E3695" t="e">
        <f>IF(D3695=43,'Mission Importer'!A3695,0)</f>
        <v>#VALUE!</v>
      </c>
      <c r="G3695" t="e">
        <f>SEARCH("shape_name",'Mission Importer'!A3695)</f>
        <v>#VALUE!</v>
      </c>
      <c r="H3695" t="e">
        <f>IF(G3695=43,'Mission Importer'!A3695,0)</f>
        <v>#VALUE!</v>
      </c>
      <c r="J3695" t="e">
        <f>SEARCH("type",'Mission Importer'!A3695)</f>
        <v>#VALUE!</v>
      </c>
      <c r="K3695" t="e">
        <f>IF(J3695=43,'Mission Importer'!A3695,0)</f>
        <v>#VALUE!</v>
      </c>
      <c r="L3695" t="e">
        <f>SEARCH("category",'Mission Importer'!A3695)</f>
        <v>#VALUE!</v>
      </c>
      <c r="M3695" t="e">
        <f>IF(L3695=43,'Mission Importer'!A3695,0)</f>
        <v>#VALUE!</v>
      </c>
    </row>
    <row r="3696" spans="1:13" x14ac:dyDescent="0.3">
      <c r="A3696" t="e">
        <f>SEARCH("livery",'Mission Importer'!A3696)</f>
        <v>#VALUE!</v>
      </c>
      <c r="B3696" t="e">
        <f>IF(A3696=43,'Mission Importer'!A3696,0)</f>
        <v>#VALUE!</v>
      </c>
      <c r="D3696" t="e">
        <f>SEARCH("shape_name",'Mission Importer'!A3696)</f>
        <v>#VALUE!</v>
      </c>
      <c r="E3696" t="e">
        <f>IF(D3696=43,'Mission Importer'!A3696,0)</f>
        <v>#VALUE!</v>
      </c>
      <c r="G3696" t="e">
        <f>SEARCH("shape_name",'Mission Importer'!A3696)</f>
        <v>#VALUE!</v>
      </c>
      <c r="H3696" t="e">
        <f>IF(G3696=43,'Mission Importer'!A3696,0)</f>
        <v>#VALUE!</v>
      </c>
      <c r="J3696" t="e">
        <f>SEARCH("type",'Mission Importer'!A3696)</f>
        <v>#VALUE!</v>
      </c>
      <c r="K3696" t="e">
        <f>IF(J3696=43,'Mission Importer'!A3696,0)</f>
        <v>#VALUE!</v>
      </c>
      <c r="L3696" t="e">
        <f>SEARCH("category",'Mission Importer'!A3696)</f>
        <v>#VALUE!</v>
      </c>
      <c r="M3696" t="e">
        <f>IF(L3696=43,'Mission Importer'!A3696,0)</f>
        <v>#VALUE!</v>
      </c>
    </row>
    <row r="3697" spans="1:13" x14ac:dyDescent="0.3">
      <c r="A3697" t="e">
        <f>SEARCH("livery",'Mission Importer'!A3697)</f>
        <v>#VALUE!</v>
      </c>
      <c r="B3697" t="e">
        <f>IF(A3697=43,'Mission Importer'!A3697,0)</f>
        <v>#VALUE!</v>
      </c>
      <c r="D3697" t="e">
        <f>SEARCH("shape_name",'Mission Importer'!A3697)</f>
        <v>#VALUE!</v>
      </c>
      <c r="E3697" t="e">
        <f>IF(D3697=43,'Mission Importer'!A3697,0)</f>
        <v>#VALUE!</v>
      </c>
      <c r="G3697" t="e">
        <f>SEARCH("shape_name",'Mission Importer'!A3697)</f>
        <v>#VALUE!</v>
      </c>
      <c r="H3697" t="e">
        <f>IF(G3697=43,'Mission Importer'!A3697,0)</f>
        <v>#VALUE!</v>
      </c>
      <c r="J3697" t="e">
        <f>SEARCH("type",'Mission Importer'!A3697)</f>
        <v>#VALUE!</v>
      </c>
      <c r="K3697" t="e">
        <f>IF(J3697=43,'Mission Importer'!A3697,0)</f>
        <v>#VALUE!</v>
      </c>
      <c r="L3697" t="e">
        <f>SEARCH("category",'Mission Importer'!A3697)</f>
        <v>#VALUE!</v>
      </c>
      <c r="M3697" t="e">
        <f>IF(L3697=43,'Mission Importer'!A3697,0)</f>
        <v>#VALUE!</v>
      </c>
    </row>
    <row r="3698" spans="1:13" x14ac:dyDescent="0.3">
      <c r="A3698" t="e">
        <f>SEARCH("livery",'Mission Importer'!A3698)</f>
        <v>#VALUE!</v>
      </c>
      <c r="B3698" t="e">
        <f>IF(A3698=43,'Mission Importer'!A3698,0)</f>
        <v>#VALUE!</v>
      </c>
      <c r="D3698" t="e">
        <f>SEARCH("shape_name",'Mission Importer'!A3698)</f>
        <v>#VALUE!</v>
      </c>
      <c r="E3698" t="e">
        <f>IF(D3698=43,'Mission Importer'!A3698,0)</f>
        <v>#VALUE!</v>
      </c>
      <c r="G3698" t="e">
        <f>SEARCH("shape_name",'Mission Importer'!A3698)</f>
        <v>#VALUE!</v>
      </c>
      <c r="H3698" t="e">
        <f>IF(G3698=43,'Mission Importer'!A3698,0)</f>
        <v>#VALUE!</v>
      </c>
      <c r="J3698" t="e">
        <f>SEARCH("type",'Mission Importer'!A3698)</f>
        <v>#VALUE!</v>
      </c>
      <c r="K3698" t="e">
        <f>IF(J3698=43,'Mission Importer'!A3698,0)</f>
        <v>#VALUE!</v>
      </c>
      <c r="L3698" t="e">
        <f>SEARCH("category",'Mission Importer'!A3698)</f>
        <v>#VALUE!</v>
      </c>
      <c r="M3698" t="e">
        <f>IF(L3698=43,'Mission Importer'!A3698,0)</f>
        <v>#VALUE!</v>
      </c>
    </row>
    <row r="3699" spans="1:13" x14ac:dyDescent="0.3">
      <c r="A3699" t="e">
        <f>SEARCH("livery",'Mission Importer'!A3699)</f>
        <v>#VALUE!</v>
      </c>
      <c r="B3699" t="e">
        <f>IF(A3699=43,'Mission Importer'!A3699,0)</f>
        <v>#VALUE!</v>
      </c>
      <c r="D3699" t="e">
        <f>SEARCH("shape_name",'Mission Importer'!A3699)</f>
        <v>#VALUE!</v>
      </c>
      <c r="E3699" t="e">
        <f>IF(D3699=43,'Mission Importer'!A3699,0)</f>
        <v>#VALUE!</v>
      </c>
      <c r="G3699" t="e">
        <f>SEARCH("shape_name",'Mission Importer'!A3699)</f>
        <v>#VALUE!</v>
      </c>
      <c r="H3699" t="e">
        <f>IF(G3699=43,'Mission Importer'!A3699,0)</f>
        <v>#VALUE!</v>
      </c>
      <c r="J3699" t="e">
        <f>SEARCH("type",'Mission Importer'!A3699)</f>
        <v>#VALUE!</v>
      </c>
      <c r="K3699" t="e">
        <f>IF(J3699=43,'Mission Importer'!A3699,0)</f>
        <v>#VALUE!</v>
      </c>
      <c r="L3699" t="e">
        <f>SEARCH("category",'Mission Importer'!A3699)</f>
        <v>#VALUE!</v>
      </c>
      <c r="M3699" t="e">
        <f>IF(L3699=43,'Mission Importer'!A3699,0)</f>
        <v>#VALUE!</v>
      </c>
    </row>
    <row r="3700" spans="1:13" x14ac:dyDescent="0.3">
      <c r="A3700" t="e">
        <f>SEARCH("livery",'Mission Importer'!A3700)</f>
        <v>#VALUE!</v>
      </c>
      <c r="B3700" t="e">
        <f>IF(A3700=43,'Mission Importer'!A3700,0)</f>
        <v>#VALUE!</v>
      </c>
      <c r="D3700" t="e">
        <f>SEARCH("shape_name",'Mission Importer'!A3700)</f>
        <v>#VALUE!</v>
      </c>
      <c r="E3700" t="e">
        <f>IF(D3700=43,'Mission Importer'!A3700,0)</f>
        <v>#VALUE!</v>
      </c>
      <c r="G3700" t="e">
        <f>SEARCH("shape_name",'Mission Importer'!A3700)</f>
        <v>#VALUE!</v>
      </c>
      <c r="H3700" t="e">
        <f>IF(G3700=43,'Mission Importer'!A3700,0)</f>
        <v>#VALUE!</v>
      </c>
      <c r="J3700" t="e">
        <f>SEARCH("type",'Mission Importer'!A3700)</f>
        <v>#VALUE!</v>
      </c>
      <c r="K3700" t="e">
        <f>IF(J3700=43,'Mission Importer'!A3700,0)</f>
        <v>#VALUE!</v>
      </c>
      <c r="L3700" t="e">
        <f>SEARCH("category",'Mission Importer'!A3700)</f>
        <v>#VALUE!</v>
      </c>
      <c r="M3700" t="e">
        <f>IF(L3700=43,'Mission Importer'!A3700,0)</f>
        <v>#VALUE!</v>
      </c>
    </row>
    <row r="3701" spans="1:13" x14ac:dyDescent="0.3">
      <c r="A3701" t="e">
        <f>SEARCH("livery",'Mission Importer'!A3701)</f>
        <v>#VALUE!</v>
      </c>
      <c r="B3701" t="e">
        <f>IF(A3701=43,'Mission Importer'!A3701,0)</f>
        <v>#VALUE!</v>
      </c>
      <c r="D3701" t="e">
        <f>SEARCH("shape_name",'Mission Importer'!A3701)</f>
        <v>#VALUE!</v>
      </c>
      <c r="E3701" t="e">
        <f>IF(D3701=43,'Mission Importer'!A3701,0)</f>
        <v>#VALUE!</v>
      </c>
      <c r="G3701" t="e">
        <f>SEARCH("shape_name",'Mission Importer'!A3701)</f>
        <v>#VALUE!</v>
      </c>
      <c r="H3701" t="e">
        <f>IF(G3701=43,'Mission Importer'!A3701,0)</f>
        <v>#VALUE!</v>
      </c>
      <c r="J3701" t="e">
        <f>SEARCH("type",'Mission Importer'!A3701)</f>
        <v>#VALUE!</v>
      </c>
      <c r="K3701" t="e">
        <f>IF(J3701=43,'Mission Importer'!A3701,0)</f>
        <v>#VALUE!</v>
      </c>
      <c r="L3701" t="e">
        <f>SEARCH("category",'Mission Importer'!A3701)</f>
        <v>#VALUE!</v>
      </c>
      <c r="M3701" t="e">
        <f>IF(L3701=43,'Mission Importer'!A3701,0)</f>
        <v>#VALUE!</v>
      </c>
    </row>
    <row r="3702" spans="1:13" x14ac:dyDescent="0.3">
      <c r="A3702" t="e">
        <f>SEARCH("livery",'Mission Importer'!A3702)</f>
        <v>#VALUE!</v>
      </c>
      <c r="B3702" t="e">
        <f>IF(A3702=43,'Mission Importer'!A3702,0)</f>
        <v>#VALUE!</v>
      </c>
      <c r="D3702" t="e">
        <f>SEARCH("shape_name",'Mission Importer'!A3702)</f>
        <v>#VALUE!</v>
      </c>
      <c r="E3702" t="e">
        <f>IF(D3702=43,'Mission Importer'!A3702,0)</f>
        <v>#VALUE!</v>
      </c>
      <c r="G3702" t="e">
        <f>SEARCH("shape_name",'Mission Importer'!A3702)</f>
        <v>#VALUE!</v>
      </c>
      <c r="H3702" t="e">
        <f>IF(G3702=43,'Mission Importer'!A3702,0)</f>
        <v>#VALUE!</v>
      </c>
      <c r="J3702" t="e">
        <f>SEARCH("type",'Mission Importer'!A3702)</f>
        <v>#VALUE!</v>
      </c>
      <c r="K3702" t="e">
        <f>IF(J3702=43,'Mission Importer'!A3702,0)</f>
        <v>#VALUE!</v>
      </c>
      <c r="L3702" t="e">
        <f>SEARCH("category",'Mission Importer'!A3702)</f>
        <v>#VALUE!</v>
      </c>
      <c r="M3702" t="e">
        <f>IF(L3702=43,'Mission Importer'!A3702,0)</f>
        <v>#VALUE!</v>
      </c>
    </row>
    <row r="3703" spans="1:13" x14ac:dyDescent="0.3">
      <c r="A3703" t="e">
        <f>SEARCH("livery",'Mission Importer'!A3703)</f>
        <v>#VALUE!</v>
      </c>
      <c r="B3703" t="e">
        <f>IF(A3703=43,'Mission Importer'!A3703,0)</f>
        <v>#VALUE!</v>
      </c>
      <c r="D3703" t="e">
        <f>SEARCH("shape_name",'Mission Importer'!A3703)</f>
        <v>#VALUE!</v>
      </c>
      <c r="E3703" t="e">
        <f>IF(D3703=43,'Mission Importer'!A3703,0)</f>
        <v>#VALUE!</v>
      </c>
      <c r="G3703" t="e">
        <f>SEARCH("shape_name",'Mission Importer'!A3703)</f>
        <v>#VALUE!</v>
      </c>
      <c r="H3703" t="e">
        <f>IF(G3703=43,'Mission Importer'!A3703,0)</f>
        <v>#VALUE!</v>
      </c>
      <c r="J3703" t="e">
        <f>SEARCH("type",'Mission Importer'!A3703)</f>
        <v>#VALUE!</v>
      </c>
      <c r="K3703" t="e">
        <f>IF(J3703=43,'Mission Importer'!A3703,0)</f>
        <v>#VALUE!</v>
      </c>
      <c r="L3703" t="e">
        <f>SEARCH("category",'Mission Importer'!A3703)</f>
        <v>#VALUE!</v>
      </c>
      <c r="M3703" t="e">
        <f>IF(L3703=43,'Mission Importer'!A3703,0)</f>
        <v>#VALUE!</v>
      </c>
    </row>
    <row r="3704" spans="1:13" x14ac:dyDescent="0.3">
      <c r="A3704" t="e">
        <f>SEARCH("livery",'Mission Importer'!A3704)</f>
        <v>#VALUE!</v>
      </c>
      <c r="B3704" t="e">
        <f>IF(A3704=43,'Mission Importer'!A3704,0)</f>
        <v>#VALUE!</v>
      </c>
      <c r="D3704" t="e">
        <f>SEARCH("shape_name",'Mission Importer'!A3704)</f>
        <v>#VALUE!</v>
      </c>
      <c r="E3704" t="e">
        <f>IF(D3704=43,'Mission Importer'!A3704,0)</f>
        <v>#VALUE!</v>
      </c>
      <c r="G3704" t="e">
        <f>SEARCH("shape_name",'Mission Importer'!A3704)</f>
        <v>#VALUE!</v>
      </c>
      <c r="H3704" t="e">
        <f>IF(G3704=43,'Mission Importer'!A3704,0)</f>
        <v>#VALUE!</v>
      </c>
      <c r="J3704" t="e">
        <f>SEARCH("type",'Mission Importer'!A3704)</f>
        <v>#VALUE!</v>
      </c>
      <c r="K3704" t="e">
        <f>IF(J3704=43,'Mission Importer'!A3704,0)</f>
        <v>#VALUE!</v>
      </c>
      <c r="L3704" t="e">
        <f>SEARCH("category",'Mission Importer'!A3704)</f>
        <v>#VALUE!</v>
      </c>
      <c r="M3704" t="e">
        <f>IF(L3704=43,'Mission Importer'!A3704,0)</f>
        <v>#VALUE!</v>
      </c>
    </row>
    <row r="3705" spans="1:13" x14ac:dyDescent="0.3">
      <c r="A3705" t="e">
        <f>SEARCH("livery",'Mission Importer'!A3705)</f>
        <v>#VALUE!</v>
      </c>
      <c r="B3705" t="e">
        <f>IF(A3705=43,'Mission Importer'!A3705,0)</f>
        <v>#VALUE!</v>
      </c>
      <c r="D3705" t="e">
        <f>SEARCH("shape_name",'Mission Importer'!A3705)</f>
        <v>#VALUE!</v>
      </c>
      <c r="E3705" t="e">
        <f>IF(D3705=43,'Mission Importer'!A3705,0)</f>
        <v>#VALUE!</v>
      </c>
      <c r="G3705" t="e">
        <f>SEARCH("shape_name",'Mission Importer'!A3705)</f>
        <v>#VALUE!</v>
      </c>
      <c r="H3705" t="e">
        <f>IF(G3705=43,'Mission Importer'!A3705,0)</f>
        <v>#VALUE!</v>
      </c>
      <c r="J3705" t="e">
        <f>SEARCH("type",'Mission Importer'!A3705)</f>
        <v>#VALUE!</v>
      </c>
      <c r="K3705" t="e">
        <f>IF(J3705=43,'Mission Importer'!A3705,0)</f>
        <v>#VALUE!</v>
      </c>
      <c r="L3705" t="e">
        <f>SEARCH("category",'Mission Importer'!A3705)</f>
        <v>#VALUE!</v>
      </c>
      <c r="M3705" t="e">
        <f>IF(L3705=43,'Mission Importer'!A3705,0)</f>
        <v>#VALUE!</v>
      </c>
    </row>
    <row r="3706" spans="1:13" x14ac:dyDescent="0.3">
      <c r="A3706" t="e">
        <f>SEARCH("livery",'Mission Importer'!A3706)</f>
        <v>#VALUE!</v>
      </c>
      <c r="B3706" t="e">
        <f>IF(A3706=43,'Mission Importer'!A3706,0)</f>
        <v>#VALUE!</v>
      </c>
      <c r="D3706" t="e">
        <f>SEARCH("shape_name",'Mission Importer'!A3706)</f>
        <v>#VALUE!</v>
      </c>
      <c r="E3706" t="e">
        <f>IF(D3706=43,'Mission Importer'!A3706,0)</f>
        <v>#VALUE!</v>
      </c>
      <c r="G3706" t="e">
        <f>SEARCH("shape_name",'Mission Importer'!A3706)</f>
        <v>#VALUE!</v>
      </c>
      <c r="H3706" t="e">
        <f>IF(G3706=43,'Mission Importer'!A3706,0)</f>
        <v>#VALUE!</v>
      </c>
      <c r="J3706" t="e">
        <f>SEARCH("type",'Mission Importer'!A3706)</f>
        <v>#VALUE!</v>
      </c>
      <c r="K3706" t="e">
        <f>IF(J3706=43,'Mission Importer'!A3706,0)</f>
        <v>#VALUE!</v>
      </c>
      <c r="L3706" t="e">
        <f>SEARCH("category",'Mission Importer'!A3706)</f>
        <v>#VALUE!</v>
      </c>
      <c r="M3706" t="e">
        <f>IF(L3706=43,'Mission Importer'!A3706,0)</f>
        <v>#VALUE!</v>
      </c>
    </row>
    <row r="3707" spans="1:13" x14ac:dyDescent="0.3">
      <c r="A3707" t="e">
        <f>SEARCH("livery",'Mission Importer'!A3707)</f>
        <v>#VALUE!</v>
      </c>
      <c r="B3707" t="e">
        <f>IF(A3707=43,'Mission Importer'!A3707,0)</f>
        <v>#VALUE!</v>
      </c>
      <c r="D3707" t="e">
        <f>SEARCH("shape_name",'Mission Importer'!A3707)</f>
        <v>#VALUE!</v>
      </c>
      <c r="E3707" t="e">
        <f>IF(D3707=43,'Mission Importer'!A3707,0)</f>
        <v>#VALUE!</v>
      </c>
      <c r="G3707" t="e">
        <f>SEARCH("shape_name",'Mission Importer'!A3707)</f>
        <v>#VALUE!</v>
      </c>
      <c r="H3707" t="e">
        <f>IF(G3707=43,'Mission Importer'!A3707,0)</f>
        <v>#VALUE!</v>
      </c>
      <c r="J3707" t="e">
        <f>SEARCH("type",'Mission Importer'!A3707)</f>
        <v>#VALUE!</v>
      </c>
      <c r="K3707" t="e">
        <f>IF(J3707=43,'Mission Importer'!A3707,0)</f>
        <v>#VALUE!</v>
      </c>
      <c r="L3707" t="e">
        <f>SEARCH("category",'Mission Importer'!A3707)</f>
        <v>#VALUE!</v>
      </c>
      <c r="M3707" t="e">
        <f>IF(L3707=43,'Mission Importer'!A3707,0)</f>
        <v>#VALUE!</v>
      </c>
    </row>
    <row r="3708" spans="1:13" x14ac:dyDescent="0.3">
      <c r="A3708" t="e">
        <f>SEARCH("livery",'Mission Importer'!A3708)</f>
        <v>#VALUE!</v>
      </c>
      <c r="B3708" t="e">
        <f>IF(A3708=43,'Mission Importer'!A3708,0)</f>
        <v>#VALUE!</v>
      </c>
      <c r="D3708" t="e">
        <f>SEARCH("shape_name",'Mission Importer'!A3708)</f>
        <v>#VALUE!</v>
      </c>
      <c r="E3708" t="e">
        <f>IF(D3708=43,'Mission Importer'!A3708,0)</f>
        <v>#VALUE!</v>
      </c>
      <c r="G3708" t="e">
        <f>SEARCH("shape_name",'Mission Importer'!A3708)</f>
        <v>#VALUE!</v>
      </c>
      <c r="H3708" t="e">
        <f>IF(G3708=43,'Mission Importer'!A3708,0)</f>
        <v>#VALUE!</v>
      </c>
      <c r="J3708" t="e">
        <f>SEARCH("type",'Mission Importer'!A3708)</f>
        <v>#VALUE!</v>
      </c>
      <c r="K3708" t="e">
        <f>IF(J3708=43,'Mission Importer'!A3708,0)</f>
        <v>#VALUE!</v>
      </c>
      <c r="L3708" t="e">
        <f>SEARCH("category",'Mission Importer'!A3708)</f>
        <v>#VALUE!</v>
      </c>
      <c r="M3708" t="e">
        <f>IF(L3708=43,'Mission Importer'!A3708,0)</f>
        <v>#VALUE!</v>
      </c>
    </row>
    <row r="3709" spans="1:13" x14ac:dyDescent="0.3">
      <c r="A3709" t="e">
        <f>SEARCH("livery",'Mission Importer'!A3709)</f>
        <v>#VALUE!</v>
      </c>
      <c r="B3709" t="e">
        <f>IF(A3709=43,'Mission Importer'!A3709,0)</f>
        <v>#VALUE!</v>
      </c>
      <c r="D3709" t="e">
        <f>SEARCH("shape_name",'Mission Importer'!A3709)</f>
        <v>#VALUE!</v>
      </c>
      <c r="E3709" t="e">
        <f>IF(D3709=43,'Mission Importer'!A3709,0)</f>
        <v>#VALUE!</v>
      </c>
      <c r="G3709" t="e">
        <f>SEARCH("shape_name",'Mission Importer'!A3709)</f>
        <v>#VALUE!</v>
      </c>
      <c r="H3709" t="e">
        <f>IF(G3709=43,'Mission Importer'!A3709,0)</f>
        <v>#VALUE!</v>
      </c>
      <c r="J3709" t="e">
        <f>SEARCH("type",'Mission Importer'!A3709)</f>
        <v>#VALUE!</v>
      </c>
      <c r="K3709" t="e">
        <f>IF(J3709=43,'Mission Importer'!A3709,0)</f>
        <v>#VALUE!</v>
      </c>
      <c r="L3709" t="e">
        <f>SEARCH("category",'Mission Importer'!A3709)</f>
        <v>#VALUE!</v>
      </c>
      <c r="M3709" t="e">
        <f>IF(L3709=43,'Mission Importer'!A3709,0)</f>
        <v>#VALUE!</v>
      </c>
    </row>
    <row r="3710" spans="1:13" x14ac:dyDescent="0.3">
      <c r="A3710" t="e">
        <f>SEARCH("livery",'Mission Importer'!A3710)</f>
        <v>#VALUE!</v>
      </c>
      <c r="B3710" t="e">
        <f>IF(A3710=43,'Mission Importer'!A3710,0)</f>
        <v>#VALUE!</v>
      </c>
      <c r="D3710" t="e">
        <f>SEARCH("shape_name",'Mission Importer'!A3710)</f>
        <v>#VALUE!</v>
      </c>
      <c r="E3710" t="e">
        <f>IF(D3710=43,'Mission Importer'!A3710,0)</f>
        <v>#VALUE!</v>
      </c>
      <c r="G3710" t="e">
        <f>SEARCH("shape_name",'Mission Importer'!A3710)</f>
        <v>#VALUE!</v>
      </c>
      <c r="H3710" t="e">
        <f>IF(G3710=43,'Mission Importer'!A3710,0)</f>
        <v>#VALUE!</v>
      </c>
      <c r="J3710" t="e">
        <f>SEARCH("type",'Mission Importer'!A3710)</f>
        <v>#VALUE!</v>
      </c>
      <c r="K3710" t="e">
        <f>IF(J3710=43,'Mission Importer'!A3710,0)</f>
        <v>#VALUE!</v>
      </c>
      <c r="L3710" t="e">
        <f>SEARCH("category",'Mission Importer'!A3710)</f>
        <v>#VALUE!</v>
      </c>
      <c r="M3710" t="e">
        <f>IF(L3710=43,'Mission Importer'!A3710,0)</f>
        <v>#VALUE!</v>
      </c>
    </row>
    <row r="3711" spans="1:13" x14ac:dyDescent="0.3">
      <c r="A3711" t="e">
        <f>SEARCH("livery",'Mission Importer'!A3711)</f>
        <v>#VALUE!</v>
      </c>
      <c r="B3711" t="e">
        <f>IF(A3711=43,'Mission Importer'!A3711,0)</f>
        <v>#VALUE!</v>
      </c>
      <c r="D3711" t="e">
        <f>SEARCH("shape_name",'Mission Importer'!A3711)</f>
        <v>#VALUE!</v>
      </c>
      <c r="E3711" t="e">
        <f>IF(D3711=43,'Mission Importer'!A3711,0)</f>
        <v>#VALUE!</v>
      </c>
      <c r="G3711" t="e">
        <f>SEARCH("shape_name",'Mission Importer'!A3711)</f>
        <v>#VALUE!</v>
      </c>
      <c r="H3711" t="e">
        <f>IF(G3711=43,'Mission Importer'!A3711,0)</f>
        <v>#VALUE!</v>
      </c>
      <c r="J3711" t="e">
        <f>SEARCH("type",'Mission Importer'!A3711)</f>
        <v>#VALUE!</v>
      </c>
      <c r="K3711" t="e">
        <f>IF(J3711=43,'Mission Importer'!A3711,0)</f>
        <v>#VALUE!</v>
      </c>
      <c r="L3711" t="e">
        <f>SEARCH("category",'Mission Importer'!A3711)</f>
        <v>#VALUE!</v>
      </c>
      <c r="M3711" t="e">
        <f>IF(L3711=43,'Mission Importer'!A3711,0)</f>
        <v>#VALUE!</v>
      </c>
    </row>
    <row r="3712" spans="1:13" x14ac:dyDescent="0.3">
      <c r="A3712" t="e">
        <f>SEARCH("livery",'Mission Importer'!A3712)</f>
        <v>#VALUE!</v>
      </c>
      <c r="B3712" t="e">
        <f>IF(A3712=43,'Mission Importer'!A3712,0)</f>
        <v>#VALUE!</v>
      </c>
      <c r="D3712" t="e">
        <f>SEARCH("shape_name",'Mission Importer'!A3712)</f>
        <v>#VALUE!</v>
      </c>
      <c r="E3712" t="e">
        <f>IF(D3712=43,'Mission Importer'!A3712,0)</f>
        <v>#VALUE!</v>
      </c>
      <c r="G3712" t="e">
        <f>SEARCH("shape_name",'Mission Importer'!A3712)</f>
        <v>#VALUE!</v>
      </c>
      <c r="H3712" t="e">
        <f>IF(G3712=43,'Mission Importer'!A3712,0)</f>
        <v>#VALUE!</v>
      </c>
      <c r="J3712" t="e">
        <f>SEARCH("type",'Mission Importer'!A3712)</f>
        <v>#VALUE!</v>
      </c>
      <c r="K3712" t="e">
        <f>IF(J3712=43,'Mission Importer'!A3712,0)</f>
        <v>#VALUE!</v>
      </c>
      <c r="L3712" t="e">
        <f>SEARCH("category",'Mission Importer'!A3712)</f>
        <v>#VALUE!</v>
      </c>
      <c r="M3712" t="e">
        <f>IF(L3712=43,'Mission Importer'!A3712,0)</f>
        <v>#VALUE!</v>
      </c>
    </row>
    <row r="3713" spans="1:13" x14ac:dyDescent="0.3">
      <c r="A3713" t="e">
        <f>SEARCH("livery",'Mission Importer'!A3713)</f>
        <v>#VALUE!</v>
      </c>
      <c r="B3713" t="e">
        <f>IF(A3713=43,'Mission Importer'!A3713,0)</f>
        <v>#VALUE!</v>
      </c>
      <c r="D3713" t="e">
        <f>SEARCH("shape_name",'Mission Importer'!A3713)</f>
        <v>#VALUE!</v>
      </c>
      <c r="E3713" t="e">
        <f>IF(D3713=43,'Mission Importer'!A3713,0)</f>
        <v>#VALUE!</v>
      </c>
      <c r="G3713" t="e">
        <f>SEARCH("shape_name",'Mission Importer'!A3713)</f>
        <v>#VALUE!</v>
      </c>
      <c r="H3713" t="e">
        <f>IF(G3713=43,'Mission Importer'!A3713,0)</f>
        <v>#VALUE!</v>
      </c>
      <c r="J3713" t="e">
        <f>SEARCH("type",'Mission Importer'!A3713)</f>
        <v>#VALUE!</v>
      </c>
      <c r="K3713" t="e">
        <f>IF(J3713=43,'Mission Importer'!A3713,0)</f>
        <v>#VALUE!</v>
      </c>
      <c r="L3713" t="e">
        <f>SEARCH("category",'Mission Importer'!A3713)</f>
        <v>#VALUE!</v>
      </c>
      <c r="M3713" t="e">
        <f>IF(L3713=43,'Mission Importer'!A3713,0)</f>
        <v>#VALUE!</v>
      </c>
    </row>
    <row r="3714" spans="1:13" x14ac:dyDescent="0.3">
      <c r="A3714" t="e">
        <f>SEARCH("livery",'Mission Importer'!A3714)</f>
        <v>#VALUE!</v>
      </c>
      <c r="B3714" t="e">
        <f>IF(A3714=43,'Mission Importer'!A3714,0)</f>
        <v>#VALUE!</v>
      </c>
      <c r="D3714" t="e">
        <f>SEARCH("shape_name",'Mission Importer'!A3714)</f>
        <v>#VALUE!</v>
      </c>
      <c r="E3714" t="e">
        <f>IF(D3714=43,'Mission Importer'!A3714,0)</f>
        <v>#VALUE!</v>
      </c>
      <c r="G3714" t="e">
        <f>SEARCH("shape_name",'Mission Importer'!A3714)</f>
        <v>#VALUE!</v>
      </c>
      <c r="H3714" t="e">
        <f>IF(G3714=43,'Mission Importer'!A3714,0)</f>
        <v>#VALUE!</v>
      </c>
      <c r="J3714" t="e">
        <f>SEARCH("type",'Mission Importer'!A3714)</f>
        <v>#VALUE!</v>
      </c>
      <c r="K3714" t="e">
        <f>IF(J3714=43,'Mission Importer'!A3714,0)</f>
        <v>#VALUE!</v>
      </c>
      <c r="L3714" t="e">
        <f>SEARCH("category",'Mission Importer'!A3714)</f>
        <v>#VALUE!</v>
      </c>
      <c r="M3714" t="e">
        <f>IF(L3714=43,'Mission Importer'!A3714,0)</f>
        <v>#VALUE!</v>
      </c>
    </row>
    <row r="3715" spans="1:13" x14ac:dyDescent="0.3">
      <c r="A3715" t="e">
        <f>SEARCH("livery",'Mission Importer'!A3715)</f>
        <v>#VALUE!</v>
      </c>
      <c r="B3715" t="e">
        <f>IF(A3715=43,'Mission Importer'!A3715,0)</f>
        <v>#VALUE!</v>
      </c>
      <c r="D3715" t="e">
        <f>SEARCH("shape_name",'Mission Importer'!A3715)</f>
        <v>#VALUE!</v>
      </c>
      <c r="E3715" t="e">
        <f>IF(D3715=43,'Mission Importer'!A3715,0)</f>
        <v>#VALUE!</v>
      </c>
      <c r="G3715" t="e">
        <f>SEARCH("shape_name",'Mission Importer'!A3715)</f>
        <v>#VALUE!</v>
      </c>
      <c r="H3715" t="e">
        <f>IF(G3715=43,'Mission Importer'!A3715,0)</f>
        <v>#VALUE!</v>
      </c>
      <c r="J3715" t="e">
        <f>SEARCH("type",'Mission Importer'!A3715)</f>
        <v>#VALUE!</v>
      </c>
      <c r="K3715" t="e">
        <f>IF(J3715=43,'Mission Importer'!A3715,0)</f>
        <v>#VALUE!</v>
      </c>
      <c r="L3715" t="e">
        <f>SEARCH("category",'Mission Importer'!A3715)</f>
        <v>#VALUE!</v>
      </c>
      <c r="M3715" t="e">
        <f>IF(L3715=43,'Mission Importer'!A3715,0)</f>
        <v>#VALUE!</v>
      </c>
    </row>
    <row r="3716" spans="1:13" x14ac:dyDescent="0.3">
      <c r="A3716" t="e">
        <f>SEARCH("livery",'Mission Importer'!A3716)</f>
        <v>#VALUE!</v>
      </c>
      <c r="B3716" t="e">
        <f>IF(A3716=43,'Mission Importer'!A3716,0)</f>
        <v>#VALUE!</v>
      </c>
      <c r="D3716" t="e">
        <f>SEARCH("shape_name",'Mission Importer'!A3716)</f>
        <v>#VALUE!</v>
      </c>
      <c r="E3716" t="e">
        <f>IF(D3716=43,'Mission Importer'!A3716,0)</f>
        <v>#VALUE!</v>
      </c>
      <c r="G3716" t="e">
        <f>SEARCH("shape_name",'Mission Importer'!A3716)</f>
        <v>#VALUE!</v>
      </c>
      <c r="H3716" t="e">
        <f>IF(G3716=43,'Mission Importer'!A3716,0)</f>
        <v>#VALUE!</v>
      </c>
      <c r="J3716" t="e">
        <f>SEARCH("type",'Mission Importer'!A3716)</f>
        <v>#VALUE!</v>
      </c>
      <c r="K3716" t="e">
        <f>IF(J3716=43,'Mission Importer'!A3716,0)</f>
        <v>#VALUE!</v>
      </c>
      <c r="L3716" t="e">
        <f>SEARCH("category",'Mission Importer'!A3716)</f>
        <v>#VALUE!</v>
      </c>
      <c r="M3716" t="e">
        <f>IF(L3716=43,'Mission Importer'!A3716,0)</f>
        <v>#VALUE!</v>
      </c>
    </row>
    <row r="3717" spans="1:13" x14ac:dyDescent="0.3">
      <c r="A3717" t="e">
        <f>SEARCH("livery",'Mission Importer'!A3717)</f>
        <v>#VALUE!</v>
      </c>
      <c r="B3717" t="e">
        <f>IF(A3717=43,'Mission Importer'!A3717,0)</f>
        <v>#VALUE!</v>
      </c>
      <c r="D3717" t="e">
        <f>SEARCH("shape_name",'Mission Importer'!A3717)</f>
        <v>#VALUE!</v>
      </c>
      <c r="E3717" t="e">
        <f>IF(D3717=43,'Mission Importer'!A3717,0)</f>
        <v>#VALUE!</v>
      </c>
      <c r="G3717" t="e">
        <f>SEARCH("shape_name",'Mission Importer'!A3717)</f>
        <v>#VALUE!</v>
      </c>
      <c r="H3717" t="e">
        <f>IF(G3717=43,'Mission Importer'!A3717,0)</f>
        <v>#VALUE!</v>
      </c>
      <c r="J3717">
        <f>SEARCH("type",'Mission Importer'!A3717)</f>
        <v>47</v>
      </c>
      <c r="K3717">
        <f>IF(J3717=43,'Mission Importer'!A3717,0)</f>
        <v>0</v>
      </c>
      <c r="L3717" t="e">
        <f>SEARCH("category",'Mission Importer'!A3717)</f>
        <v>#VALUE!</v>
      </c>
      <c r="M3717" t="e">
        <f>IF(L3717=43,'Mission Importer'!A3717,0)</f>
        <v>#VALUE!</v>
      </c>
    </row>
    <row r="3718" spans="1:13" x14ac:dyDescent="0.3">
      <c r="A3718" t="e">
        <f>SEARCH("livery",'Mission Importer'!A3718)</f>
        <v>#VALUE!</v>
      </c>
      <c r="B3718" t="e">
        <f>IF(A3718=43,'Mission Importer'!A3718,0)</f>
        <v>#VALUE!</v>
      </c>
      <c r="D3718" t="e">
        <f>SEARCH("shape_name",'Mission Importer'!A3718)</f>
        <v>#VALUE!</v>
      </c>
      <c r="E3718" t="e">
        <f>IF(D3718=43,'Mission Importer'!A3718,0)</f>
        <v>#VALUE!</v>
      </c>
      <c r="G3718" t="e">
        <f>SEARCH("shape_name",'Mission Importer'!A3718)</f>
        <v>#VALUE!</v>
      </c>
      <c r="H3718" t="e">
        <f>IF(G3718=43,'Mission Importer'!A3718,0)</f>
        <v>#VALUE!</v>
      </c>
      <c r="J3718" t="e">
        <f>SEARCH("type",'Mission Importer'!A3718)</f>
        <v>#VALUE!</v>
      </c>
      <c r="K3718" t="e">
        <f>IF(J3718=43,'Mission Importer'!A3718,0)</f>
        <v>#VALUE!</v>
      </c>
      <c r="L3718" t="e">
        <f>SEARCH("category",'Mission Importer'!A3718)</f>
        <v>#VALUE!</v>
      </c>
      <c r="M3718" t="e">
        <f>IF(L3718=43,'Mission Importer'!A3718,0)</f>
        <v>#VALUE!</v>
      </c>
    </row>
    <row r="3719" spans="1:13" x14ac:dyDescent="0.3">
      <c r="A3719" t="e">
        <f>SEARCH("livery",'Mission Importer'!A3719)</f>
        <v>#VALUE!</v>
      </c>
      <c r="B3719" t="e">
        <f>IF(A3719=43,'Mission Importer'!A3719,0)</f>
        <v>#VALUE!</v>
      </c>
      <c r="D3719" t="e">
        <f>SEARCH("shape_name",'Mission Importer'!A3719)</f>
        <v>#VALUE!</v>
      </c>
      <c r="E3719" t="e">
        <f>IF(D3719=43,'Mission Importer'!A3719,0)</f>
        <v>#VALUE!</v>
      </c>
      <c r="G3719" t="e">
        <f>SEARCH("shape_name",'Mission Importer'!A3719)</f>
        <v>#VALUE!</v>
      </c>
      <c r="H3719" t="e">
        <f>IF(G3719=43,'Mission Importer'!A3719,0)</f>
        <v>#VALUE!</v>
      </c>
      <c r="J3719" t="e">
        <f>SEARCH("type",'Mission Importer'!A3719)</f>
        <v>#VALUE!</v>
      </c>
      <c r="K3719" t="e">
        <f>IF(J3719=43,'Mission Importer'!A3719,0)</f>
        <v>#VALUE!</v>
      </c>
      <c r="L3719" t="e">
        <f>SEARCH("category",'Mission Importer'!A3719)</f>
        <v>#VALUE!</v>
      </c>
      <c r="M3719" t="e">
        <f>IF(L3719=43,'Mission Importer'!A3719,0)</f>
        <v>#VALUE!</v>
      </c>
    </row>
    <row r="3720" spans="1:13" x14ac:dyDescent="0.3">
      <c r="A3720" t="e">
        <f>SEARCH("livery",'Mission Importer'!A3720)</f>
        <v>#VALUE!</v>
      </c>
      <c r="B3720" t="e">
        <f>IF(A3720=43,'Mission Importer'!A3720,0)</f>
        <v>#VALUE!</v>
      </c>
      <c r="D3720" t="e">
        <f>SEARCH("shape_name",'Mission Importer'!A3720)</f>
        <v>#VALUE!</v>
      </c>
      <c r="E3720" t="e">
        <f>IF(D3720=43,'Mission Importer'!A3720,0)</f>
        <v>#VALUE!</v>
      </c>
      <c r="G3720" t="e">
        <f>SEARCH("shape_name",'Mission Importer'!A3720)</f>
        <v>#VALUE!</v>
      </c>
      <c r="H3720" t="e">
        <f>IF(G3720=43,'Mission Importer'!A3720,0)</f>
        <v>#VALUE!</v>
      </c>
      <c r="J3720" t="e">
        <f>SEARCH("type",'Mission Importer'!A3720)</f>
        <v>#VALUE!</v>
      </c>
      <c r="K3720" t="e">
        <f>IF(J3720=43,'Mission Importer'!A3720,0)</f>
        <v>#VALUE!</v>
      </c>
      <c r="L3720" t="e">
        <f>SEARCH("category",'Mission Importer'!A3720)</f>
        <v>#VALUE!</v>
      </c>
      <c r="M3720" t="e">
        <f>IF(L3720=43,'Mission Importer'!A3720,0)</f>
        <v>#VALUE!</v>
      </c>
    </row>
    <row r="3721" spans="1:13" x14ac:dyDescent="0.3">
      <c r="A3721" t="e">
        <f>SEARCH("livery",'Mission Importer'!A3721)</f>
        <v>#VALUE!</v>
      </c>
      <c r="B3721" t="e">
        <f>IF(A3721=43,'Mission Importer'!A3721,0)</f>
        <v>#VALUE!</v>
      </c>
      <c r="D3721" t="e">
        <f>SEARCH("shape_name",'Mission Importer'!A3721)</f>
        <v>#VALUE!</v>
      </c>
      <c r="E3721" t="e">
        <f>IF(D3721=43,'Mission Importer'!A3721,0)</f>
        <v>#VALUE!</v>
      </c>
      <c r="G3721" t="e">
        <f>SEARCH("shape_name",'Mission Importer'!A3721)</f>
        <v>#VALUE!</v>
      </c>
      <c r="H3721" t="e">
        <f>IF(G3721=43,'Mission Importer'!A3721,0)</f>
        <v>#VALUE!</v>
      </c>
      <c r="J3721" t="e">
        <f>SEARCH("type",'Mission Importer'!A3721)</f>
        <v>#VALUE!</v>
      </c>
      <c r="K3721" t="e">
        <f>IF(J3721=43,'Mission Importer'!A3721,0)</f>
        <v>#VALUE!</v>
      </c>
      <c r="L3721" t="e">
        <f>SEARCH("category",'Mission Importer'!A3721)</f>
        <v>#VALUE!</v>
      </c>
      <c r="M3721" t="e">
        <f>IF(L3721=43,'Mission Importer'!A3721,0)</f>
        <v>#VALUE!</v>
      </c>
    </row>
    <row r="3722" spans="1:13" x14ac:dyDescent="0.3">
      <c r="A3722" t="e">
        <f>SEARCH("livery",'Mission Importer'!A3722)</f>
        <v>#VALUE!</v>
      </c>
      <c r="B3722" t="e">
        <f>IF(A3722=43,'Mission Importer'!A3722,0)</f>
        <v>#VALUE!</v>
      </c>
      <c r="D3722" t="e">
        <f>SEARCH("shape_name",'Mission Importer'!A3722)</f>
        <v>#VALUE!</v>
      </c>
      <c r="E3722" t="e">
        <f>IF(D3722=43,'Mission Importer'!A3722,0)</f>
        <v>#VALUE!</v>
      </c>
      <c r="G3722" t="e">
        <f>SEARCH("shape_name",'Mission Importer'!A3722)</f>
        <v>#VALUE!</v>
      </c>
      <c r="H3722" t="e">
        <f>IF(G3722=43,'Mission Importer'!A3722,0)</f>
        <v>#VALUE!</v>
      </c>
      <c r="J3722" t="e">
        <f>SEARCH("type",'Mission Importer'!A3722)</f>
        <v>#VALUE!</v>
      </c>
      <c r="K3722" t="e">
        <f>IF(J3722=43,'Mission Importer'!A3722,0)</f>
        <v>#VALUE!</v>
      </c>
      <c r="L3722" t="e">
        <f>SEARCH("category",'Mission Importer'!A3722)</f>
        <v>#VALUE!</v>
      </c>
      <c r="M3722" t="e">
        <f>IF(L3722=43,'Mission Importer'!A3722,0)</f>
        <v>#VALUE!</v>
      </c>
    </row>
    <row r="3723" spans="1:13" x14ac:dyDescent="0.3">
      <c r="A3723" t="e">
        <f>SEARCH("livery",'Mission Importer'!A3723)</f>
        <v>#VALUE!</v>
      </c>
      <c r="B3723" t="e">
        <f>IF(A3723=43,'Mission Importer'!A3723,0)</f>
        <v>#VALUE!</v>
      </c>
      <c r="D3723" t="e">
        <f>SEARCH("shape_name",'Mission Importer'!A3723)</f>
        <v>#VALUE!</v>
      </c>
      <c r="E3723" t="e">
        <f>IF(D3723=43,'Mission Importer'!A3723,0)</f>
        <v>#VALUE!</v>
      </c>
      <c r="G3723" t="e">
        <f>SEARCH("shape_name",'Mission Importer'!A3723)</f>
        <v>#VALUE!</v>
      </c>
      <c r="H3723" t="e">
        <f>IF(G3723=43,'Mission Importer'!A3723,0)</f>
        <v>#VALUE!</v>
      </c>
      <c r="J3723" t="e">
        <f>SEARCH("type",'Mission Importer'!A3723)</f>
        <v>#VALUE!</v>
      </c>
      <c r="K3723" t="e">
        <f>IF(J3723=43,'Mission Importer'!A3723,0)</f>
        <v>#VALUE!</v>
      </c>
      <c r="L3723" t="e">
        <f>SEARCH("category",'Mission Importer'!A3723)</f>
        <v>#VALUE!</v>
      </c>
      <c r="M3723" t="e">
        <f>IF(L3723=43,'Mission Importer'!A3723,0)</f>
        <v>#VALUE!</v>
      </c>
    </row>
    <row r="3724" spans="1:13" x14ac:dyDescent="0.3">
      <c r="A3724" t="e">
        <f>SEARCH("livery",'Mission Importer'!A3724)</f>
        <v>#VALUE!</v>
      </c>
      <c r="B3724" t="e">
        <f>IF(A3724=43,'Mission Importer'!A3724,0)</f>
        <v>#VALUE!</v>
      </c>
      <c r="D3724" t="e">
        <f>SEARCH("shape_name",'Mission Importer'!A3724)</f>
        <v>#VALUE!</v>
      </c>
      <c r="E3724" t="e">
        <f>IF(D3724=43,'Mission Importer'!A3724,0)</f>
        <v>#VALUE!</v>
      </c>
      <c r="G3724" t="e">
        <f>SEARCH("shape_name",'Mission Importer'!A3724)</f>
        <v>#VALUE!</v>
      </c>
      <c r="H3724" t="e">
        <f>IF(G3724=43,'Mission Importer'!A3724,0)</f>
        <v>#VALUE!</v>
      </c>
      <c r="J3724" t="e">
        <f>SEARCH("type",'Mission Importer'!A3724)</f>
        <v>#VALUE!</v>
      </c>
      <c r="K3724" t="e">
        <f>IF(J3724=43,'Mission Importer'!A3724,0)</f>
        <v>#VALUE!</v>
      </c>
      <c r="L3724" t="e">
        <f>SEARCH("category",'Mission Importer'!A3724)</f>
        <v>#VALUE!</v>
      </c>
      <c r="M3724" t="e">
        <f>IF(L3724=43,'Mission Importer'!A3724,0)</f>
        <v>#VALUE!</v>
      </c>
    </row>
    <row r="3725" spans="1:13" x14ac:dyDescent="0.3">
      <c r="A3725" t="e">
        <f>SEARCH("livery",'Mission Importer'!A3725)</f>
        <v>#VALUE!</v>
      </c>
      <c r="B3725" t="e">
        <f>IF(A3725=43,'Mission Importer'!A3725,0)</f>
        <v>#VALUE!</v>
      </c>
      <c r="D3725" t="e">
        <f>SEARCH("shape_name",'Mission Importer'!A3725)</f>
        <v>#VALUE!</v>
      </c>
      <c r="E3725" t="e">
        <f>IF(D3725=43,'Mission Importer'!A3725,0)</f>
        <v>#VALUE!</v>
      </c>
      <c r="G3725" t="e">
        <f>SEARCH("shape_name",'Mission Importer'!A3725)</f>
        <v>#VALUE!</v>
      </c>
      <c r="H3725" t="e">
        <f>IF(G3725=43,'Mission Importer'!A3725,0)</f>
        <v>#VALUE!</v>
      </c>
      <c r="J3725" t="e">
        <f>SEARCH("type",'Mission Importer'!A3725)</f>
        <v>#VALUE!</v>
      </c>
      <c r="K3725" t="e">
        <f>IF(J3725=43,'Mission Importer'!A3725,0)</f>
        <v>#VALUE!</v>
      </c>
      <c r="L3725" t="e">
        <f>SEARCH("category",'Mission Importer'!A3725)</f>
        <v>#VALUE!</v>
      </c>
      <c r="M3725" t="e">
        <f>IF(L3725=43,'Mission Importer'!A3725,0)</f>
        <v>#VALUE!</v>
      </c>
    </row>
    <row r="3726" spans="1:13" x14ac:dyDescent="0.3">
      <c r="A3726" t="e">
        <f>SEARCH("livery",'Mission Importer'!A3726)</f>
        <v>#VALUE!</v>
      </c>
      <c r="B3726" t="e">
        <f>IF(A3726=43,'Mission Importer'!A3726,0)</f>
        <v>#VALUE!</v>
      </c>
      <c r="D3726" t="e">
        <f>SEARCH("shape_name",'Mission Importer'!A3726)</f>
        <v>#VALUE!</v>
      </c>
      <c r="E3726" t="e">
        <f>IF(D3726=43,'Mission Importer'!A3726,0)</f>
        <v>#VALUE!</v>
      </c>
      <c r="G3726" t="e">
        <f>SEARCH("shape_name",'Mission Importer'!A3726)</f>
        <v>#VALUE!</v>
      </c>
      <c r="H3726" t="e">
        <f>IF(G3726=43,'Mission Importer'!A3726,0)</f>
        <v>#VALUE!</v>
      </c>
      <c r="J3726" t="e">
        <f>SEARCH("type",'Mission Importer'!A3726)</f>
        <v>#VALUE!</v>
      </c>
      <c r="K3726" t="e">
        <f>IF(J3726=43,'Mission Importer'!A3726,0)</f>
        <v>#VALUE!</v>
      </c>
      <c r="L3726" t="e">
        <f>SEARCH("category",'Mission Importer'!A3726)</f>
        <v>#VALUE!</v>
      </c>
      <c r="M3726" t="e">
        <f>IF(L3726=43,'Mission Importer'!A3726,0)</f>
        <v>#VALUE!</v>
      </c>
    </row>
    <row r="3727" spans="1:13" x14ac:dyDescent="0.3">
      <c r="A3727" t="e">
        <f>SEARCH("livery",'Mission Importer'!A3727)</f>
        <v>#VALUE!</v>
      </c>
      <c r="B3727" t="e">
        <f>IF(A3727=43,'Mission Importer'!A3727,0)</f>
        <v>#VALUE!</v>
      </c>
      <c r="D3727" t="e">
        <f>SEARCH("shape_name",'Mission Importer'!A3727)</f>
        <v>#VALUE!</v>
      </c>
      <c r="E3727" t="e">
        <f>IF(D3727=43,'Mission Importer'!A3727,0)</f>
        <v>#VALUE!</v>
      </c>
      <c r="G3727" t="e">
        <f>SEARCH("shape_name",'Mission Importer'!A3727)</f>
        <v>#VALUE!</v>
      </c>
      <c r="H3727" t="e">
        <f>IF(G3727=43,'Mission Importer'!A3727,0)</f>
        <v>#VALUE!</v>
      </c>
      <c r="J3727" t="e">
        <f>SEARCH("type",'Mission Importer'!A3727)</f>
        <v>#VALUE!</v>
      </c>
      <c r="K3727" t="e">
        <f>IF(J3727=43,'Mission Importer'!A3727,0)</f>
        <v>#VALUE!</v>
      </c>
      <c r="L3727" t="e">
        <f>SEARCH("category",'Mission Importer'!A3727)</f>
        <v>#VALUE!</v>
      </c>
      <c r="M3727" t="e">
        <f>IF(L3727=43,'Mission Importer'!A3727,0)</f>
        <v>#VALUE!</v>
      </c>
    </row>
    <row r="3728" spans="1:13" x14ac:dyDescent="0.3">
      <c r="A3728" t="e">
        <f>SEARCH("livery",'Mission Importer'!A3728)</f>
        <v>#VALUE!</v>
      </c>
      <c r="B3728" t="e">
        <f>IF(A3728=43,'Mission Importer'!A3728,0)</f>
        <v>#VALUE!</v>
      </c>
      <c r="D3728" t="e">
        <f>SEARCH("shape_name",'Mission Importer'!A3728)</f>
        <v>#VALUE!</v>
      </c>
      <c r="E3728" t="e">
        <f>IF(D3728=43,'Mission Importer'!A3728,0)</f>
        <v>#VALUE!</v>
      </c>
      <c r="G3728" t="e">
        <f>SEARCH("shape_name",'Mission Importer'!A3728)</f>
        <v>#VALUE!</v>
      </c>
      <c r="H3728" t="e">
        <f>IF(G3728=43,'Mission Importer'!A3728,0)</f>
        <v>#VALUE!</v>
      </c>
      <c r="J3728" t="e">
        <f>SEARCH("type",'Mission Importer'!A3728)</f>
        <v>#VALUE!</v>
      </c>
      <c r="K3728" t="e">
        <f>IF(J3728=43,'Mission Importer'!A3728,0)</f>
        <v>#VALUE!</v>
      </c>
      <c r="L3728" t="e">
        <f>SEARCH("category",'Mission Importer'!A3728)</f>
        <v>#VALUE!</v>
      </c>
      <c r="M3728" t="e">
        <f>IF(L3728=43,'Mission Importer'!A3728,0)</f>
        <v>#VALUE!</v>
      </c>
    </row>
    <row r="3729" spans="1:13" x14ac:dyDescent="0.3">
      <c r="A3729" t="e">
        <f>SEARCH("livery",'Mission Importer'!A3729)</f>
        <v>#VALUE!</v>
      </c>
      <c r="B3729" t="e">
        <f>IF(A3729=43,'Mission Importer'!A3729,0)</f>
        <v>#VALUE!</v>
      </c>
      <c r="D3729" t="e">
        <f>SEARCH("shape_name",'Mission Importer'!A3729)</f>
        <v>#VALUE!</v>
      </c>
      <c r="E3729" t="e">
        <f>IF(D3729=43,'Mission Importer'!A3729,0)</f>
        <v>#VALUE!</v>
      </c>
      <c r="G3729" t="e">
        <f>SEARCH("shape_name",'Mission Importer'!A3729)</f>
        <v>#VALUE!</v>
      </c>
      <c r="H3729" t="e">
        <f>IF(G3729=43,'Mission Importer'!A3729,0)</f>
        <v>#VALUE!</v>
      </c>
      <c r="J3729" t="e">
        <f>SEARCH("type",'Mission Importer'!A3729)</f>
        <v>#VALUE!</v>
      </c>
      <c r="K3729" t="e">
        <f>IF(J3729=43,'Mission Importer'!A3729,0)</f>
        <v>#VALUE!</v>
      </c>
      <c r="L3729" t="e">
        <f>SEARCH("category",'Mission Importer'!A3729)</f>
        <v>#VALUE!</v>
      </c>
      <c r="M3729" t="e">
        <f>IF(L3729=43,'Mission Importer'!A3729,0)</f>
        <v>#VALUE!</v>
      </c>
    </row>
    <row r="3730" spans="1:13" x14ac:dyDescent="0.3">
      <c r="A3730" t="e">
        <f>SEARCH("livery",'Mission Importer'!A3730)</f>
        <v>#VALUE!</v>
      </c>
      <c r="B3730" t="e">
        <f>IF(A3730=43,'Mission Importer'!A3730,0)</f>
        <v>#VALUE!</v>
      </c>
      <c r="D3730" t="e">
        <f>SEARCH("shape_name",'Mission Importer'!A3730)</f>
        <v>#VALUE!</v>
      </c>
      <c r="E3730" t="e">
        <f>IF(D3730=43,'Mission Importer'!A3730,0)</f>
        <v>#VALUE!</v>
      </c>
      <c r="G3730" t="e">
        <f>SEARCH("shape_name",'Mission Importer'!A3730)</f>
        <v>#VALUE!</v>
      </c>
      <c r="H3730" t="e">
        <f>IF(G3730=43,'Mission Importer'!A3730,0)</f>
        <v>#VALUE!</v>
      </c>
      <c r="J3730" t="e">
        <f>SEARCH("type",'Mission Importer'!A3730)</f>
        <v>#VALUE!</v>
      </c>
      <c r="K3730" t="e">
        <f>IF(J3730=43,'Mission Importer'!A3730,0)</f>
        <v>#VALUE!</v>
      </c>
      <c r="L3730" t="e">
        <f>SEARCH("category",'Mission Importer'!A3730)</f>
        <v>#VALUE!</v>
      </c>
      <c r="M3730" t="e">
        <f>IF(L3730=43,'Mission Importer'!A3730,0)</f>
        <v>#VALUE!</v>
      </c>
    </row>
    <row r="3731" spans="1:13" x14ac:dyDescent="0.3">
      <c r="A3731" t="e">
        <f>SEARCH("livery",'Mission Importer'!A3731)</f>
        <v>#VALUE!</v>
      </c>
      <c r="B3731" t="e">
        <f>IF(A3731=43,'Mission Importer'!A3731,0)</f>
        <v>#VALUE!</v>
      </c>
      <c r="D3731" t="e">
        <f>SEARCH("shape_name",'Mission Importer'!A3731)</f>
        <v>#VALUE!</v>
      </c>
      <c r="E3731" t="e">
        <f>IF(D3731=43,'Mission Importer'!A3731,0)</f>
        <v>#VALUE!</v>
      </c>
      <c r="G3731" t="e">
        <f>SEARCH("shape_name",'Mission Importer'!A3731)</f>
        <v>#VALUE!</v>
      </c>
      <c r="H3731" t="e">
        <f>IF(G3731=43,'Mission Importer'!A3731,0)</f>
        <v>#VALUE!</v>
      </c>
      <c r="J3731" t="e">
        <f>SEARCH("type",'Mission Importer'!A3731)</f>
        <v>#VALUE!</v>
      </c>
      <c r="K3731" t="e">
        <f>IF(J3731=43,'Mission Importer'!A3731,0)</f>
        <v>#VALUE!</v>
      </c>
      <c r="L3731" t="e">
        <f>SEARCH("category",'Mission Importer'!A3731)</f>
        <v>#VALUE!</v>
      </c>
      <c r="M3731" t="e">
        <f>IF(L3731=43,'Mission Importer'!A3731,0)</f>
        <v>#VALUE!</v>
      </c>
    </row>
    <row r="3732" spans="1:13" x14ac:dyDescent="0.3">
      <c r="A3732">
        <f>SEARCH("livery",'Mission Importer'!A3732)</f>
        <v>43</v>
      </c>
      <c r="B3732" t="str">
        <f>IF(A3732=43,'Mission Importer'!A3732,0)</f>
        <v xml:space="preserve">                                        ["livery_id"] = "summer",</v>
      </c>
      <c r="D3732" t="e">
        <f>SEARCH("shape_name",'Mission Importer'!A3732)</f>
        <v>#VALUE!</v>
      </c>
      <c r="E3732" t="e">
        <f>IF(D3732=43,'Mission Importer'!A3732,0)</f>
        <v>#VALUE!</v>
      </c>
      <c r="G3732" t="e">
        <f>SEARCH("shape_name",'Mission Importer'!A3732)</f>
        <v>#VALUE!</v>
      </c>
      <c r="H3732" t="e">
        <f>IF(G3732=43,'Mission Importer'!A3732,0)</f>
        <v>#VALUE!</v>
      </c>
      <c r="J3732" t="e">
        <f>SEARCH("type",'Mission Importer'!A3732)</f>
        <v>#VALUE!</v>
      </c>
      <c r="K3732" t="e">
        <f>IF(J3732=43,'Mission Importer'!A3732,0)</f>
        <v>#VALUE!</v>
      </c>
      <c r="L3732" t="e">
        <f>SEARCH("category",'Mission Importer'!A3732)</f>
        <v>#VALUE!</v>
      </c>
      <c r="M3732" t="e">
        <f>IF(L3732=43,'Mission Importer'!A3732,0)</f>
        <v>#VALUE!</v>
      </c>
    </row>
    <row r="3733" spans="1:13" x14ac:dyDescent="0.3">
      <c r="A3733" t="e">
        <f>SEARCH("livery",'Mission Importer'!A3733)</f>
        <v>#VALUE!</v>
      </c>
      <c r="B3733" t="e">
        <f>IF(A3733=43,'Mission Importer'!A3733,0)</f>
        <v>#VALUE!</v>
      </c>
      <c r="D3733" t="e">
        <f>SEARCH("shape_name",'Mission Importer'!A3733)</f>
        <v>#VALUE!</v>
      </c>
      <c r="E3733" t="e">
        <f>IF(D3733=43,'Mission Importer'!A3733,0)</f>
        <v>#VALUE!</v>
      </c>
      <c r="G3733" t="e">
        <f>SEARCH("shape_name",'Mission Importer'!A3733)</f>
        <v>#VALUE!</v>
      </c>
      <c r="H3733" t="e">
        <f>IF(G3733=43,'Mission Importer'!A3733,0)</f>
        <v>#VALUE!</v>
      </c>
      <c r="J3733" t="e">
        <f>SEARCH("type",'Mission Importer'!A3733)</f>
        <v>#VALUE!</v>
      </c>
      <c r="K3733" t="e">
        <f>IF(J3733=43,'Mission Importer'!A3733,0)</f>
        <v>#VALUE!</v>
      </c>
      <c r="L3733">
        <f>SEARCH("category",'Mission Importer'!A3733)</f>
        <v>43</v>
      </c>
      <c r="M3733" t="str">
        <f>IF(L3733=43,'Mission Importer'!A3733,0)</f>
        <v xml:space="preserve">                                        ["category"] = "Armor",</v>
      </c>
    </row>
    <row r="3734" spans="1:13" x14ac:dyDescent="0.3">
      <c r="A3734" t="e">
        <f>SEARCH("livery",'Mission Importer'!A3734)</f>
        <v>#VALUE!</v>
      </c>
      <c r="B3734" t="e">
        <f>IF(A3734=43,'Mission Importer'!A3734,0)</f>
        <v>#VALUE!</v>
      </c>
      <c r="D3734" t="e">
        <f>SEARCH("shape_name",'Mission Importer'!A3734)</f>
        <v>#VALUE!</v>
      </c>
      <c r="E3734" t="e">
        <f>IF(D3734=43,'Mission Importer'!A3734,0)</f>
        <v>#VALUE!</v>
      </c>
      <c r="G3734" t="e">
        <f>SEARCH("shape_name",'Mission Importer'!A3734)</f>
        <v>#VALUE!</v>
      </c>
      <c r="H3734" t="e">
        <f>IF(G3734=43,'Mission Importer'!A3734,0)</f>
        <v>#VALUE!</v>
      </c>
      <c r="J3734">
        <f>SEARCH("type",'Mission Importer'!A3734)</f>
        <v>43</v>
      </c>
      <c r="K3734" t="str">
        <f>IF(J3734=43,'Mission Importer'!A3734,0)</f>
        <v xml:space="preserve">                                        ["type"] = "BTR-82A",</v>
      </c>
      <c r="L3734" t="e">
        <f>SEARCH("category",'Mission Importer'!A3734)</f>
        <v>#VALUE!</v>
      </c>
      <c r="M3734" t="e">
        <f>IF(L3734=43,'Mission Importer'!A3734,0)</f>
        <v>#VALUE!</v>
      </c>
    </row>
    <row r="3735" spans="1:13" x14ac:dyDescent="0.3">
      <c r="A3735" t="e">
        <f>SEARCH("livery",'Mission Importer'!A3735)</f>
        <v>#VALUE!</v>
      </c>
      <c r="B3735" t="e">
        <f>IF(A3735=43,'Mission Importer'!A3735,0)</f>
        <v>#VALUE!</v>
      </c>
      <c r="D3735" t="e">
        <f>SEARCH("shape_name",'Mission Importer'!A3735)</f>
        <v>#VALUE!</v>
      </c>
      <c r="E3735" t="e">
        <f>IF(D3735=43,'Mission Importer'!A3735,0)</f>
        <v>#VALUE!</v>
      </c>
      <c r="G3735" t="e">
        <f>SEARCH("shape_name",'Mission Importer'!A3735)</f>
        <v>#VALUE!</v>
      </c>
      <c r="H3735" t="e">
        <f>IF(G3735=43,'Mission Importer'!A3735,0)</f>
        <v>#VALUE!</v>
      </c>
      <c r="J3735" t="e">
        <f>SEARCH("type",'Mission Importer'!A3735)</f>
        <v>#VALUE!</v>
      </c>
      <c r="K3735" t="e">
        <f>IF(J3735=43,'Mission Importer'!A3735,0)</f>
        <v>#VALUE!</v>
      </c>
      <c r="L3735" t="e">
        <f>SEARCH("category",'Mission Importer'!A3735)</f>
        <v>#VALUE!</v>
      </c>
      <c r="M3735" t="e">
        <f>IF(L3735=43,'Mission Importer'!A3735,0)</f>
        <v>#VALUE!</v>
      </c>
    </row>
    <row r="3736" spans="1:13" x14ac:dyDescent="0.3">
      <c r="A3736" t="e">
        <f>SEARCH("livery",'Mission Importer'!A3736)</f>
        <v>#VALUE!</v>
      </c>
      <c r="B3736" t="e">
        <f>IF(A3736=43,'Mission Importer'!A3736,0)</f>
        <v>#VALUE!</v>
      </c>
      <c r="D3736" t="e">
        <f>SEARCH("shape_name",'Mission Importer'!A3736)</f>
        <v>#VALUE!</v>
      </c>
      <c r="E3736" t="e">
        <f>IF(D3736=43,'Mission Importer'!A3736,0)</f>
        <v>#VALUE!</v>
      </c>
      <c r="G3736" t="e">
        <f>SEARCH("shape_name",'Mission Importer'!A3736)</f>
        <v>#VALUE!</v>
      </c>
      <c r="H3736" t="e">
        <f>IF(G3736=43,'Mission Importer'!A3736,0)</f>
        <v>#VALUE!</v>
      </c>
      <c r="J3736" t="e">
        <f>SEARCH("type",'Mission Importer'!A3736)</f>
        <v>#VALUE!</v>
      </c>
      <c r="K3736" t="e">
        <f>IF(J3736=43,'Mission Importer'!A3736,0)</f>
        <v>#VALUE!</v>
      </c>
      <c r="L3736" t="e">
        <f>SEARCH("category",'Mission Importer'!A3736)</f>
        <v>#VALUE!</v>
      </c>
      <c r="M3736" t="e">
        <f>IF(L3736=43,'Mission Importer'!A3736,0)</f>
        <v>#VALUE!</v>
      </c>
    </row>
    <row r="3737" spans="1:13" x14ac:dyDescent="0.3">
      <c r="A3737" t="e">
        <f>SEARCH("livery",'Mission Importer'!A3737)</f>
        <v>#VALUE!</v>
      </c>
      <c r="B3737" t="e">
        <f>IF(A3737=43,'Mission Importer'!A3737,0)</f>
        <v>#VALUE!</v>
      </c>
      <c r="D3737" t="e">
        <f>SEARCH("shape_name",'Mission Importer'!A3737)</f>
        <v>#VALUE!</v>
      </c>
      <c r="E3737" t="e">
        <f>IF(D3737=43,'Mission Importer'!A3737,0)</f>
        <v>#VALUE!</v>
      </c>
      <c r="G3737" t="e">
        <f>SEARCH("shape_name",'Mission Importer'!A3737)</f>
        <v>#VALUE!</v>
      </c>
      <c r="H3737" t="e">
        <f>IF(G3737=43,'Mission Importer'!A3737,0)</f>
        <v>#VALUE!</v>
      </c>
      <c r="J3737" t="e">
        <f>SEARCH("type",'Mission Importer'!A3737)</f>
        <v>#VALUE!</v>
      </c>
      <c r="K3737" t="e">
        <f>IF(J3737=43,'Mission Importer'!A3737,0)</f>
        <v>#VALUE!</v>
      </c>
      <c r="L3737" t="e">
        <f>SEARCH("category",'Mission Importer'!A3737)</f>
        <v>#VALUE!</v>
      </c>
      <c r="M3737" t="e">
        <f>IF(L3737=43,'Mission Importer'!A3737,0)</f>
        <v>#VALUE!</v>
      </c>
    </row>
    <row r="3738" spans="1:13" x14ac:dyDescent="0.3">
      <c r="A3738" t="e">
        <f>SEARCH("livery",'Mission Importer'!A3738)</f>
        <v>#VALUE!</v>
      </c>
      <c r="B3738" t="e">
        <f>IF(A3738=43,'Mission Importer'!A3738,0)</f>
        <v>#VALUE!</v>
      </c>
      <c r="D3738" t="e">
        <f>SEARCH("shape_name",'Mission Importer'!A3738)</f>
        <v>#VALUE!</v>
      </c>
      <c r="E3738" t="e">
        <f>IF(D3738=43,'Mission Importer'!A3738,0)</f>
        <v>#VALUE!</v>
      </c>
      <c r="G3738" t="e">
        <f>SEARCH("shape_name",'Mission Importer'!A3738)</f>
        <v>#VALUE!</v>
      </c>
      <c r="H3738" t="e">
        <f>IF(G3738=43,'Mission Importer'!A3738,0)</f>
        <v>#VALUE!</v>
      </c>
      <c r="J3738" t="e">
        <f>SEARCH("type",'Mission Importer'!A3738)</f>
        <v>#VALUE!</v>
      </c>
      <c r="K3738" t="e">
        <f>IF(J3738=43,'Mission Importer'!A3738,0)</f>
        <v>#VALUE!</v>
      </c>
      <c r="L3738" t="e">
        <f>SEARCH("category",'Mission Importer'!A3738)</f>
        <v>#VALUE!</v>
      </c>
      <c r="M3738" t="e">
        <f>IF(L3738=43,'Mission Importer'!A3738,0)</f>
        <v>#VALUE!</v>
      </c>
    </row>
    <row r="3739" spans="1:13" x14ac:dyDescent="0.3">
      <c r="A3739" t="e">
        <f>SEARCH("livery",'Mission Importer'!A3739)</f>
        <v>#VALUE!</v>
      </c>
      <c r="B3739" t="e">
        <f>IF(A3739=43,'Mission Importer'!A3739,0)</f>
        <v>#VALUE!</v>
      </c>
      <c r="D3739" t="e">
        <f>SEARCH("shape_name",'Mission Importer'!A3739)</f>
        <v>#VALUE!</v>
      </c>
      <c r="E3739" t="e">
        <f>IF(D3739=43,'Mission Importer'!A3739,0)</f>
        <v>#VALUE!</v>
      </c>
      <c r="G3739" t="e">
        <f>SEARCH("shape_name",'Mission Importer'!A3739)</f>
        <v>#VALUE!</v>
      </c>
      <c r="H3739" t="e">
        <f>IF(G3739=43,'Mission Importer'!A3739,0)</f>
        <v>#VALUE!</v>
      </c>
      <c r="J3739" t="e">
        <f>SEARCH("type",'Mission Importer'!A3739)</f>
        <v>#VALUE!</v>
      </c>
      <c r="K3739" t="e">
        <f>IF(J3739=43,'Mission Importer'!A3739,0)</f>
        <v>#VALUE!</v>
      </c>
      <c r="L3739" t="e">
        <f>SEARCH("category",'Mission Importer'!A3739)</f>
        <v>#VALUE!</v>
      </c>
      <c r="M3739" t="e">
        <f>IF(L3739=43,'Mission Importer'!A3739,0)</f>
        <v>#VALUE!</v>
      </c>
    </row>
    <row r="3740" spans="1:13" x14ac:dyDescent="0.3">
      <c r="A3740" t="e">
        <f>SEARCH("livery",'Mission Importer'!A3740)</f>
        <v>#VALUE!</v>
      </c>
      <c r="B3740" t="e">
        <f>IF(A3740=43,'Mission Importer'!A3740,0)</f>
        <v>#VALUE!</v>
      </c>
      <c r="D3740" t="e">
        <f>SEARCH("shape_name",'Mission Importer'!A3740)</f>
        <v>#VALUE!</v>
      </c>
      <c r="E3740" t="e">
        <f>IF(D3740=43,'Mission Importer'!A3740,0)</f>
        <v>#VALUE!</v>
      </c>
      <c r="G3740" t="e">
        <f>SEARCH("shape_name",'Mission Importer'!A3740)</f>
        <v>#VALUE!</v>
      </c>
      <c r="H3740" t="e">
        <f>IF(G3740=43,'Mission Importer'!A3740,0)</f>
        <v>#VALUE!</v>
      </c>
      <c r="J3740" t="e">
        <f>SEARCH("type",'Mission Importer'!A3740)</f>
        <v>#VALUE!</v>
      </c>
      <c r="K3740" t="e">
        <f>IF(J3740=43,'Mission Importer'!A3740,0)</f>
        <v>#VALUE!</v>
      </c>
      <c r="L3740" t="e">
        <f>SEARCH("category",'Mission Importer'!A3740)</f>
        <v>#VALUE!</v>
      </c>
      <c r="M3740" t="e">
        <f>IF(L3740=43,'Mission Importer'!A3740,0)</f>
        <v>#VALUE!</v>
      </c>
    </row>
    <row r="3741" spans="1:13" x14ac:dyDescent="0.3">
      <c r="A3741" t="e">
        <f>SEARCH("livery",'Mission Importer'!A3741)</f>
        <v>#VALUE!</v>
      </c>
      <c r="B3741" t="e">
        <f>IF(A3741=43,'Mission Importer'!A3741,0)</f>
        <v>#VALUE!</v>
      </c>
      <c r="D3741" t="e">
        <f>SEARCH("shape_name",'Mission Importer'!A3741)</f>
        <v>#VALUE!</v>
      </c>
      <c r="E3741" t="e">
        <f>IF(D3741=43,'Mission Importer'!A3741,0)</f>
        <v>#VALUE!</v>
      </c>
      <c r="G3741" t="e">
        <f>SEARCH("shape_name",'Mission Importer'!A3741)</f>
        <v>#VALUE!</v>
      </c>
      <c r="H3741" t="e">
        <f>IF(G3741=43,'Mission Importer'!A3741,0)</f>
        <v>#VALUE!</v>
      </c>
      <c r="J3741" t="e">
        <f>SEARCH("type",'Mission Importer'!A3741)</f>
        <v>#VALUE!</v>
      </c>
      <c r="K3741" t="e">
        <f>IF(J3741=43,'Mission Importer'!A3741,0)</f>
        <v>#VALUE!</v>
      </c>
      <c r="L3741" t="e">
        <f>SEARCH("category",'Mission Importer'!A3741)</f>
        <v>#VALUE!</v>
      </c>
      <c r="M3741" t="e">
        <f>IF(L3741=43,'Mission Importer'!A3741,0)</f>
        <v>#VALUE!</v>
      </c>
    </row>
    <row r="3742" spans="1:13" x14ac:dyDescent="0.3">
      <c r="A3742" t="e">
        <f>SEARCH("livery",'Mission Importer'!A3742)</f>
        <v>#VALUE!</v>
      </c>
      <c r="B3742" t="e">
        <f>IF(A3742=43,'Mission Importer'!A3742,0)</f>
        <v>#VALUE!</v>
      </c>
      <c r="D3742" t="e">
        <f>SEARCH("shape_name",'Mission Importer'!A3742)</f>
        <v>#VALUE!</v>
      </c>
      <c r="E3742" t="e">
        <f>IF(D3742=43,'Mission Importer'!A3742,0)</f>
        <v>#VALUE!</v>
      </c>
      <c r="G3742" t="e">
        <f>SEARCH("shape_name",'Mission Importer'!A3742)</f>
        <v>#VALUE!</v>
      </c>
      <c r="H3742" t="e">
        <f>IF(G3742=43,'Mission Importer'!A3742,0)</f>
        <v>#VALUE!</v>
      </c>
      <c r="J3742" t="e">
        <f>SEARCH("type",'Mission Importer'!A3742)</f>
        <v>#VALUE!</v>
      </c>
      <c r="K3742" t="e">
        <f>IF(J3742=43,'Mission Importer'!A3742,0)</f>
        <v>#VALUE!</v>
      </c>
      <c r="L3742" t="e">
        <f>SEARCH("category",'Mission Importer'!A3742)</f>
        <v>#VALUE!</v>
      </c>
      <c r="M3742" t="e">
        <f>IF(L3742=43,'Mission Importer'!A3742,0)</f>
        <v>#VALUE!</v>
      </c>
    </row>
    <row r="3743" spans="1:13" x14ac:dyDescent="0.3">
      <c r="A3743" t="e">
        <f>SEARCH("livery",'Mission Importer'!A3743)</f>
        <v>#VALUE!</v>
      </c>
      <c r="B3743" t="e">
        <f>IF(A3743=43,'Mission Importer'!A3743,0)</f>
        <v>#VALUE!</v>
      </c>
      <c r="D3743" t="e">
        <f>SEARCH("shape_name",'Mission Importer'!A3743)</f>
        <v>#VALUE!</v>
      </c>
      <c r="E3743" t="e">
        <f>IF(D3743=43,'Mission Importer'!A3743,0)</f>
        <v>#VALUE!</v>
      </c>
      <c r="G3743" t="e">
        <f>SEARCH("shape_name",'Mission Importer'!A3743)</f>
        <v>#VALUE!</v>
      </c>
      <c r="H3743" t="e">
        <f>IF(G3743=43,'Mission Importer'!A3743,0)</f>
        <v>#VALUE!</v>
      </c>
      <c r="J3743" t="e">
        <f>SEARCH("type",'Mission Importer'!A3743)</f>
        <v>#VALUE!</v>
      </c>
      <c r="K3743" t="e">
        <f>IF(J3743=43,'Mission Importer'!A3743,0)</f>
        <v>#VALUE!</v>
      </c>
      <c r="L3743" t="e">
        <f>SEARCH("category",'Mission Importer'!A3743)</f>
        <v>#VALUE!</v>
      </c>
      <c r="M3743" t="e">
        <f>IF(L3743=43,'Mission Importer'!A3743,0)</f>
        <v>#VALUE!</v>
      </c>
    </row>
    <row r="3744" spans="1:13" x14ac:dyDescent="0.3">
      <c r="A3744" t="e">
        <f>SEARCH("livery",'Mission Importer'!A3744)</f>
        <v>#VALUE!</v>
      </c>
      <c r="B3744" t="e">
        <f>IF(A3744=43,'Mission Importer'!A3744,0)</f>
        <v>#VALUE!</v>
      </c>
      <c r="D3744" t="e">
        <f>SEARCH("shape_name",'Mission Importer'!A3744)</f>
        <v>#VALUE!</v>
      </c>
      <c r="E3744" t="e">
        <f>IF(D3744=43,'Mission Importer'!A3744,0)</f>
        <v>#VALUE!</v>
      </c>
      <c r="G3744" t="e">
        <f>SEARCH("shape_name",'Mission Importer'!A3744)</f>
        <v>#VALUE!</v>
      </c>
      <c r="H3744" t="e">
        <f>IF(G3744=43,'Mission Importer'!A3744,0)</f>
        <v>#VALUE!</v>
      </c>
      <c r="J3744" t="e">
        <f>SEARCH("type",'Mission Importer'!A3744)</f>
        <v>#VALUE!</v>
      </c>
      <c r="K3744" t="e">
        <f>IF(J3744=43,'Mission Importer'!A3744,0)</f>
        <v>#VALUE!</v>
      </c>
      <c r="L3744" t="e">
        <f>SEARCH("category",'Mission Importer'!A3744)</f>
        <v>#VALUE!</v>
      </c>
      <c r="M3744" t="e">
        <f>IF(L3744=43,'Mission Importer'!A3744,0)</f>
        <v>#VALUE!</v>
      </c>
    </row>
    <row r="3745" spans="1:13" x14ac:dyDescent="0.3">
      <c r="A3745" t="e">
        <f>SEARCH("livery",'Mission Importer'!A3745)</f>
        <v>#VALUE!</v>
      </c>
      <c r="B3745" t="e">
        <f>IF(A3745=43,'Mission Importer'!A3745,0)</f>
        <v>#VALUE!</v>
      </c>
      <c r="D3745" t="e">
        <f>SEARCH("shape_name",'Mission Importer'!A3745)</f>
        <v>#VALUE!</v>
      </c>
      <c r="E3745" t="e">
        <f>IF(D3745=43,'Mission Importer'!A3745,0)</f>
        <v>#VALUE!</v>
      </c>
      <c r="G3745" t="e">
        <f>SEARCH("shape_name",'Mission Importer'!A3745)</f>
        <v>#VALUE!</v>
      </c>
      <c r="H3745" t="e">
        <f>IF(G3745=43,'Mission Importer'!A3745,0)</f>
        <v>#VALUE!</v>
      </c>
      <c r="J3745" t="e">
        <f>SEARCH("type",'Mission Importer'!A3745)</f>
        <v>#VALUE!</v>
      </c>
      <c r="K3745" t="e">
        <f>IF(J3745=43,'Mission Importer'!A3745,0)</f>
        <v>#VALUE!</v>
      </c>
      <c r="L3745" t="e">
        <f>SEARCH("category",'Mission Importer'!A3745)</f>
        <v>#VALUE!</v>
      </c>
      <c r="M3745" t="e">
        <f>IF(L3745=43,'Mission Importer'!A3745,0)</f>
        <v>#VALUE!</v>
      </c>
    </row>
    <row r="3746" spans="1:13" x14ac:dyDescent="0.3">
      <c r="A3746" t="e">
        <f>SEARCH("livery",'Mission Importer'!A3746)</f>
        <v>#VALUE!</v>
      </c>
      <c r="B3746" t="e">
        <f>IF(A3746=43,'Mission Importer'!A3746,0)</f>
        <v>#VALUE!</v>
      </c>
      <c r="D3746" t="e">
        <f>SEARCH("shape_name",'Mission Importer'!A3746)</f>
        <v>#VALUE!</v>
      </c>
      <c r="E3746" t="e">
        <f>IF(D3746=43,'Mission Importer'!A3746,0)</f>
        <v>#VALUE!</v>
      </c>
      <c r="G3746" t="e">
        <f>SEARCH("shape_name",'Mission Importer'!A3746)</f>
        <v>#VALUE!</v>
      </c>
      <c r="H3746" t="e">
        <f>IF(G3746=43,'Mission Importer'!A3746,0)</f>
        <v>#VALUE!</v>
      </c>
      <c r="J3746" t="e">
        <f>SEARCH("type",'Mission Importer'!A3746)</f>
        <v>#VALUE!</v>
      </c>
      <c r="K3746" t="e">
        <f>IF(J3746=43,'Mission Importer'!A3746,0)</f>
        <v>#VALUE!</v>
      </c>
      <c r="L3746" t="e">
        <f>SEARCH("category",'Mission Importer'!A3746)</f>
        <v>#VALUE!</v>
      </c>
      <c r="M3746" t="e">
        <f>IF(L3746=43,'Mission Importer'!A3746,0)</f>
        <v>#VALUE!</v>
      </c>
    </row>
    <row r="3747" spans="1:13" x14ac:dyDescent="0.3">
      <c r="A3747" t="e">
        <f>SEARCH("livery",'Mission Importer'!A3747)</f>
        <v>#VALUE!</v>
      </c>
      <c r="B3747" t="e">
        <f>IF(A3747=43,'Mission Importer'!A3747,0)</f>
        <v>#VALUE!</v>
      </c>
      <c r="D3747" t="e">
        <f>SEARCH("shape_name",'Mission Importer'!A3747)</f>
        <v>#VALUE!</v>
      </c>
      <c r="E3747" t="e">
        <f>IF(D3747=43,'Mission Importer'!A3747,0)</f>
        <v>#VALUE!</v>
      </c>
      <c r="G3747" t="e">
        <f>SEARCH("shape_name",'Mission Importer'!A3747)</f>
        <v>#VALUE!</v>
      </c>
      <c r="H3747" t="e">
        <f>IF(G3747=43,'Mission Importer'!A3747,0)</f>
        <v>#VALUE!</v>
      </c>
      <c r="J3747" t="e">
        <f>SEARCH("type",'Mission Importer'!A3747)</f>
        <v>#VALUE!</v>
      </c>
      <c r="K3747" t="e">
        <f>IF(J3747=43,'Mission Importer'!A3747,0)</f>
        <v>#VALUE!</v>
      </c>
      <c r="L3747" t="e">
        <f>SEARCH("category",'Mission Importer'!A3747)</f>
        <v>#VALUE!</v>
      </c>
      <c r="M3747" t="e">
        <f>IF(L3747=43,'Mission Importer'!A3747,0)</f>
        <v>#VALUE!</v>
      </c>
    </row>
    <row r="3748" spans="1:13" x14ac:dyDescent="0.3">
      <c r="A3748" t="e">
        <f>SEARCH("livery",'Mission Importer'!A3748)</f>
        <v>#VALUE!</v>
      </c>
      <c r="B3748" t="e">
        <f>IF(A3748=43,'Mission Importer'!A3748,0)</f>
        <v>#VALUE!</v>
      </c>
      <c r="D3748" t="e">
        <f>SEARCH("shape_name",'Mission Importer'!A3748)</f>
        <v>#VALUE!</v>
      </c>
      <c r="E3748" t="e">
        <f>IF(D3748=43,'Mission Importer'!A3748,0)</f>
        <v>#VALUE!</v>
      </c>
      <c r="G3748" t="e">
        <f>SEARCH("shape_name",'Mission Importer'!A3748)</f>
        <v>#VALUE!</v>
      </c>
      <c r="H3748" t="e">
        <f>IF(G3748=43,'Mission Importer'!A3748,0)</f>
        <v>#VALUE!</v>
      </c>
      <c r="J3748" t="e">
        <f>SEARCH("type",'Mission Importer'!A3748)</f>
        <v>#VALUE!</v>
      </c>
      <c r="K3748" t="e">
        <f>IF(J3748=43,'Mission Importer'!A3748,0)</f>
        <v>#VALUE!</v>
      </c>
      <c r="L3748" t="e">
        <f>SEARCH("category",'Mission Importer'!A3748)</f>
        <v>#VALUE!</v>
      </c>
      <c r="M3748" t="e">
        <f>IF(L3748=43,'Mission Importer'!A3748,0)</f>
        <v>#VALUE!</v>
      </c>
    </row>
    <row r="3749" spans="1:13" x14ac:dyDescent="0.3">
      <c r="A3749" t="e">
        <f>SEARCH("livery",'Mission Importer'!A3749)</f>
        <v>#VALUE!</v>
      </c>
      <c r="B3749" t="e">
        <f>IF(A3749=43,'Mission Importer'!A3749,0)</f>
        <v>#VALUE!</v>
      </c>
      <c r="D3749" t="e">
        <f>SEARCH("shape_name",'Mission Importer'!A3749)</f>
        <v>#VALUE!</v>
      </c>
      <c r="E3749" t="e">
        <f>IF(D3749=43,'Mission Importer'!A3749,0)</f>
        <v>#VALUE!</v>
      </c>
      <c r="G3749" t="e">
        <f>SEARCH("shape_name",'Mission Importer'!A3749)</f>
        <v>#VALUE!</v>
      </c>
      <c r="H3749" t="e">
        <f>IF(G3749=43,'Mission Importer'!A3749,0)</f>
        <v>#VALUE!</v>
      </c>
      <c r="J3749" t="e">
        <f>SEARCH("type",'Mission Importer'!A3749)</f>
        <v>#VALUE!</v>
      </c>
      <c r="K3749" t="e">
        <f>IF(J3749=43,'Mission Importer'!A3749,0)</f>
        <v>#VALUE!</v>
      </c>
      <c r="L3749" t="e">
        <f>SEARCH("category",'Mission Importer'!A3749)</f>
        <v>#VALUE!</v>
      </c>
      <c r="M3749" t="e">
        <f>IF(L3749=43,'Mission Importer'!A3749,0)</f>
        <v>#VALUE!</v>
      </c>
    </row>
    <row r="3750" spans="1:13" x14ac:dyDescent="0.3">
      <c r="A3750" t="e">
        <f>SEARCH("livery",'Mission Importer'!A3750)</f>
        <v>#VALUE!</v>
      </c>
      <c r="B3750" t="e">
        <f>IF(A3750=43,'Mission Importer'!A3750,0)</f>
        <v>#VALUE!</v>
      </c>
      <c r="D3750" t="e">
        <f>SEARCH("shape_name",'Mission Importer'!A3750)</f>
        <v>#VALUE!</v>
      </c>
      <c r="E3750" t="e">
        <f>IF(D3750=43,'Mission Importer'!A3750,0)</f>
        <v>#VALUE!</v>
      </c>
      <c r="G3750" t="e">
        <f>SEARCH("shape_name",'Mission Importer'!A3750)</f>
        <v>#VALUE!</v>
      </c>
      <c r="H3750" t="e">
        <f>IF(G3750=43,'Mission Importer'!A3750,0)</f>
        <v>#VALUE!</v>
      </c>
      <c r="J3750" t="e">
        <f>SEARCH("type",'Mission Importer'!A3750)</f>
        <v>#VALUE!</v>
      </c>
      <c r="K3750" t="e">
        <f>IF(J3750=43,'Mission Importer'!A3750,0)</f>
        <v>#VALUE!</v>
      </c>
      <c r="L3750" t="e">
        <f>SEARCH("category",'Mission Importer'!A3750)</f>
        <v>#VALUE!</v>
      </c>
      <c r="M3750" t="e">
        <f>IF(L3750=43,'Mission Importer'!A3750,0)</f>
        <v>#VALUE!</v>
      </c>
    </row>
    <row r="3751" spans="1:13" x14ac:dyDescent="0.3">
      <c r="A3751" t="e">
        <f>SEARCH("livery",'Mission Importer'!A3751)</f>
        <v>#VALUE!</v>
      </c>
      <c r="B3751" t="e">
        <f>IF(A3751=43,'Mission Importer'!A3751,0)</f>
        <v>#VALUE!</v>
      </c>
      <c r="D3751" t="e">
        <f>SEARCH("shape_name",'Mission Importer'!A3751)</f>
        <v>#VALUE!</v>
      </c>
      <c r="E3751" t="e">
        <f>IF(D3751=43,'Mission Importer'!A3751,0)</f>
        <v>#VALUE!</v>
      </c>
      <c r="G3751" t="e">
        <f>SEARCH("shape_name",'Mission Importer'!A3751)</f>
        <v>#VALUE!</v>
      </c>
      <c r="H3751" t="e">
        <f>IF(G3751=43,'Mission Importer'!A3751,0)</f>
        <v>#VALUE!</v>
      </c>
      <c r="J3751" t="e">
        <f>SEARCH("type",'Mission Importer'!A3751)</f>
        <v>#VALUE!</v>
      </c>
      <c r="K3751" t="e">
        <f>IF(J3751=43,'Mission Importer'!A3751,0)</f>
        <v>#VALUE!</v>
      </c>
      <c r="L3751" t="e">
        <f>SEARCH("category",'Mission Importer'!A3751)</f>
        <v>#VALUE!</v>
      </c>
      <c r="M3751" t="e">
        <f>IF(L3751=43,'Mission Importer'!A3751,0)</f>
        <v>#VALUE!</v>
      </c>
    </row>
    <row r="3752" spans="1:13" x14ac:dyDescent="0.3">
      <c r="A3752" t="e">
        <f>SEARCH("livery",'Mission Importer'!A3752)</f>
        <v>#VALUE!</v>
      </c>
      <c r="B3752" t="e">
        <f>IF(A3752=43,'Mission Importer'!A3752,0)</f>
        <v>#VALUE!</v>
      </c>
      <c r="D3752" t="e">
        <f>SEARCH("shape_name",'Mission Importer'!A3752)</f>
        <v>#VALUE!</v>
      </c>
      <c r="E3752" t="e">
        <f>IF(D3752=43,'Mission Importer'!A3752,0)</f>
        <v>#VALUE!</v>
      </c>
      <c r="G3752" t="e">
        <f>SEARCH("shape_name",'Mission Importer'!A3752)</f>
        <v>#VALUE!</v>
      </c>
      <c r="H3752" t="e">
        <f>IF(G3752=43,'Mission Importer'!A3752,0)</f>
        <v>#VALUE!</v>
      </c>
      <c r="J3752" t="e">
        <f>SEARCH("type",'Mission Importer'!A3752)</f>
        <v>#VALUE!</v>
      </c>
      <c r="K3752" t="e">
        <f>IF(J3752=43,'Mission Importer'!A3752,0)</f>
        <v>#VALUE!</v>
      </c>
      <c r="L3752" t="e">
        <f>SEARCH("category",'Mission Importer'!A3752)</f>
        <v>#VALUE!</v>
      </c>
      <c r="M3752" t="e">
        <f>IF(L3752=43,'Mission Importer'!A3752,0)</f>
        <v>#VALUE!</v>
      </c>
    </row>
    <row r="3753" spans="1:13" x14ac:dyDescent="0.3">
      <c r="A3753" t="e">
        <f>SEARCH("livery",'Mission Importer'!A3753)</f>
        <v>#VALUE!</v>
      </c>
      <c r="B3753" t="e">
        <f>IF(A3753=43,'Mission Importer'!A3753,0)</f>
        <v>#VALUE!</v>
      </c>
      <c r="D3753" t="e">
        <f>SEARCH("shape_name",'Mission Importer'!A3753)</f>
        <v>#VALUE!</v>
      </c>
      <c r="E3753" t="e">
        <f>IF(D3753=43,'Mission Importer'!A3753,0)</f>
        <v>#VALUE!</v>
      </c>
      <c r="G3753" t="e">
        <f>SEARCH("shape_name",'Mission Importer'!A3753)</f>
        <v>#VALUE!</v>
      </c>
      <c r="H3753" t="e">
        <f>IF(G3753=43,'Mission Importer'!A3753,0)</f>
        <v>#VALUE!</v>
      </c>
      <c r="J3753" t="e">
        <f>SEARCH("type",'Mission Importer'!A3753)</f>
        <v>#VALUE!</v>
      </c>
      <c r="K3753" t="e">
        <f>IF(J3753=43,'Mission Importer'!A3753,0)</f>
        <v>#VALUE!</v>
      </c>
      <c r="L3753" t="e">
        <f>SEARCH("category",'Mission Importer'!A3753)</f>
        <v>#VALUE!</v>
      </c>
      <c r="M3753" t="e">
        <f>IF(L3753=43,'Mission Importer'!A3753,0)</f>
        <v>#VALUE!</v>
      </c>
    </row>
    <row r="3754" spans="1:13" x14ac:dyDescent="0.3">
      <c r="A3754" t="e">
        <f>SEARCH("livery",'Mission Importer'!A3754)</f>
        <v>#VALUE!</v>
      </c>
      <c r="B3754" t="e">
        <f>IF(A3754=43,'Mission Importer'!A3754,0)</f>
        <v>#VALUE!</v>
      </c>
      <c r="D3754" t="e">
        <f>SEARCH("shape_name",'Mission Importer'!A3754)</f>
        <v>#VALUE!</v>
      </c>
      <c r="E3754" t="e">
        <f>IF(D3754=43,'Mission Importer'!A3754,0)</f>
        <v>#VALUE!</v>
      </c>
      <c r="G3754" t="e">
        <f>SEARCH("shape_name",'Mission Importer'!A3754)</f>
        <v>#VALUE!</v>
      </c>
      <c r="H3754" t="e">
        <f>IF(G3754=43,'Mission Importer'!A3754,0)</f>
        <v>#VALUE!</v>
      </c>
      <c r="J3754" t="e">
        <f>SEARCH("type",'Mission Importer'!A3754)</f>
        <v>#VALUE!</v>
      </c>
      <c r="K3754" t="e">
        <f>IF(J3754=43,'Mission Importer'!A3754,0)</f>
        <v>#VALUE!</v>
      </c>
      <c r="L3754" t="e">
        <f>SEARCH("category",'Mission Importer'!A3754)</f>
        <v>#VALUE!</v>
      </c>
      <c r="M3754" t="e">
        <f>IF(L3754=43,'Mission Importer'!A3754,0)</f>
        <v>#VALUE!</v>
      </c>
    </row>
    <row r="3755" spans="1:13" x14ac:dyDescent="0.3">
      <c r="A3755" t="e">
        <f>SEARCH("livery",'Mission Importer'!A3755)</f>
        <v>#VALUE!</v>
      </c>
      <c r="B3755" t="e">
        <f>IF(A3755=43,'Mission Importer'!A3755,0)</f>
        <v>#VALUE!</v>
      </c>
      <c r="D3755" t="e">
        <f>SEARCH("shape_name",'Mission Importer'!A3755)</f>
        <v>#VALUE!</v>
      </c>
      <c r="E3755" t="e">
        <f>IF(D3755=43,'Mission Importer'!A3755,0)</f>
        <v>#VALUE!</v>
      </c>
      <c r="G3755" t="e">
        <f>SEARCH("shape_name",'Mission Importer'!A3755)</f>
        <v>#VALUE!</v>
      </c>
      <c r="H3755" t="e">
        <f>IF(G3755=43,'Mission Importer'!A3755,0)</f>
        <v>#VALUE!</v>
      </c>
      <c r="J3755" t="e">
        <f>SEARCH("type",'Mission Importer'!A3755)</f>
        <v>#VALUE!</v>
      </c>
      <c r="K3755" t="e">
        <f>IF(J3755=43,'Mission Importer'!A3755,0)</f>
        <v>#VALUE!</v>
      </c>
      <c r="L3755" t="e">
        <f>SEARCH("category",'Mission Importer'!A3755)</f>
        <v>#VALUE!</v>
      </c>
      <c r="M3755" t="e">
        <f>IF(L3755=43,'Mission Importer'!A3755,0)</f>
        <v>#VALUE!</v>
      </c>
    </row>
    <row r="3756" spans="1:13" x14ac:dyDescent="0.3">
      <c r="A3756" t="e">
        <f>SEARCH("livery",'Mission Importer'!A3756)</f>
        <v>#VALUE!</v>
      </c>
      <c r="B3756" t="e">
        <f>IF(A3756=43,'Mission Importer'!A3756,0)</f>
        <v>#VALUE!</v>
      </c>
      <c r="D3756" t="e">
        <f>SEARCH("shape_name",'Mission Importer'!A3756)</f>
        <v>#VALUE!</v>
      </c>
      <c r="E3756" t="e">
        <f>IF(D3756=43,'Mission Importer'!A3756,0)</f>
        <v>#VALUE!</v>
      </c>
      <c r="G3756" t="e">
        <f>SEARCH("shape_name",'Mission Importer'!A3756)</f>
        <v>#VALUE!</v>
      </c>
      <c r="H3756" t="e">
        <f>IF(G3756=43,'Mission Importer'!A3756,0)</f>
        <v>#VALUE!</v>
      </c>
      <c r="J3756" t="e">
        <f>SEARCH("type",'Mission Importer'!A3756)</f>
        <v>#VALUE!</v>
      </c>
      <c r="K3756" t="e">
        <f>IF(J3756=43,'Mission Importer'!A3756,0)</f>
        <v>#VALUE!</v>
      </c>
      <c r="L3756" t="e">
        <f>SEARCH("category",'Mission Importer'!A3756)</f>
        <v>#VALUE!</v>
      </c>
      <c r="M3756" t="e">
        <f>IF(L3756=43,'Mission Importer'!A3756,0)</f>
        <v>#VALUE!</v>
      </c>
    </row>
    <row r="3757" spans="1:13" x14ac:dyDescent="0.3">
      <c r="A3757" t="e">
        <f>SEARCH("livery",'Mission Importer'!A3757)</f>
        <v>#VALUE!</v>
      </c>
      <c r="B3757" t="e">
        <f>IF(A3757=43,'Mission Importer'!A3757,0)</f>
        <v>#VALUE!</v>
      </c>
      <c r="D3757" t="e">
        <f>SEARCH("shape_name",'Mission Importer'!A3757)</f>
        <v>#VALUE!</v>
      </c>
      <c r="E3757" t="e">
        <f>IF(D3757=43,'Mission Importer'!A3757,0)</f>
        <v>#VALUE!</v>
      </c>
      <c r="G3757" t="e">
        <f>SEARCH("shape_name",'Mission Importer'!A3757)</f>
        <v>#VALUE!</v>
      </c>
      <c r="H3757" t="e">
        <f>IF(G3757=43,'Mission Importer'!A3757,0)</f>
        <v>#VALUE!</v>
      </c>
      <c r="J3757" t="e">
        <f>SEARCH("type",'Mission Importer'!A3757)</f>
        <v>#VALUE!</v>
      </c>
      <c r="K3757" t="e">
        <f>IF(J3757=43,'Mission Importer'!A3757,0)</f>
        <v>#VALUE!</v>
      </c>
      <c r="L3757" t="e">
        <f>SEARCH("category",'Mission Importer'!A3757)</f>
        <v>#VALUE!</v>
      </c>
      <c r="M3757" t="e">
        <f>IF(L3757=43,'Mission Importer'!A3757,0)</f>
        <v>#VALUE!</v>
      </c>
    </row>
    <row r="3758" spans="1:13" x14ac:dyDescent="0.3">
      <c r="A3758" t="e">
        <f>SEARCH("livery",'Mission Importer'!A3758)</f>
        <v>#VALUE!</v>
      </c>
      <c r="B3758" t="e">
        <f>IF(A3758=43,'Mission Importer'!A3758,0)</f>
        <v>#VALUE!</v>
      </c>
      <c r="D3758" t="e">
        <f>SEARCH("shape_name",'Mission Importer'!A3758)</f>
        <v>#VALUE!</v>
      </c>
      <c r="E3758" t="e">
        <f>IF(D3758=43,'Mission Importer'!A3758,0)</f>
        <v>#VALUE!</v>
      </c>
      <c r="G3758" t="e">
        <f>SEARCH("shape_name",'Mission Importer'!A3758)</f>
        <v>#VALUE!</v>
      </c>
      <c r="H3758" t="e">
        <f>IF(G3758=43,'Mission Importer'!A3758,0)</f>
        <v>#VALUE!</v>
      </c>
      <c r="J3758">
        <f>SEARCH("type",'Mission Importer'!A3758)</f>
        <v>47</v>
      </c>
      <c r="K3758">
        <f>IF(J3758=43,'Mission Importer'!A3758,0)</f>
        <v>0</v>
      </c>
      <c r="L3758" t="e">
        <f>SEARCH("category",'Mission Importer'!A3758)</f>
        <v>#VALUE!</v>
      </c>
      <c r="M3758" t="e">
        <f>IF(L3758=43,'Mission Importer'!A3758,0)</f>
        <v>#VALUE!</v>
      </c>
    </row>
    <row r="3759" spans="1:13" x14ac:dyDescent="0.3">
      <c r="A3759" t="e">
        <f>SEARCH("livery",'Mission Importer'!A3759)</f>
        <v>#VALUE!</v>
      </c>
      <c r="B3759" t="e">
        <f>IF(A3759=43,'Mission Importer'!A3759,0)</f>
        <v>#VALUE!</v>
      </c>
      <c r="D3759" t="e">
        <f>SEARCH("shape_name",'Mission Importer'!A3759)</f>
        <v>#VALUE!</v>
      </c>
      <c r="E3759" t="e">
        <f>IF(D3759=43,'Mission Importer'!A3759,0)</f>
        <v>#VALUE!</v>
      </c>
      <c r="G3759" t="e">
        <f>SEARCH("shape_name",'Mission Importer'!A3759)</f>
        <v>#VALUE!</v>
      </c>
      <c r="H3759" t="e">
        <f>IF(G3759=43,'Mission Importer'!A3759,0)</f>
        <v>#VALUE!</v>
      </c>
      <c r="J3759" t="e">
        <f>SEARCH("type",'Mission Importer'!A3759)</f>
        <v>#VALUE!</v>
      </c>
      <c r="K3759" t="e">
        <f>IF(J3759=43,'Mission Importer'!A3759,0)</f>
        <v>#VALUE!</v>
      </c>
      <c r="L3759" t="e">
        <f>SEARCH("category",'Mission Importer'!A3759)</f>
        <v>#VALUE!</v>
      </c>
      <c r="M3759" t="e">
        <f>IF(L3759=43,'Mission Importer'!A3759,0)</f>
        <v>#VALUE!</v>
      </c>
    </row>
    <row r="3760" spans="1:13" x14ac:dyDescent="0.3">
      <c r="A3760" t="e">
        <f>SEARCH("livery",'Mission Importer'!A3760)</f>
        <v>#VALUE!</v>
      </c>
      <c r="B3760" t="e">
        <f>IF(A3760=43,'Mission Importer'!A3760,0)</f>
        <v>#VALUE!</v>
      </c>
      <c r="D3760" t="e">
        <f>SEARCH("shape_name",'Mission Importer'!A3760)</f>
        <v>#VALUE!</v>
      </c>
      <c r="E3760" t="e">
        <f>IF(D3760=43,'Mission Importer'!A3760,0)</f>
        <v>#VALUE!</v>
      </c>
      <c r="G3760" t="e">
        <f>SEARCH("shape_name",'Mission Importer'!A3760)</f>
        <v>#VALUE!</v>
      </c>
      <c r="H3760" t="e">
        <f>IF(G3760=43,'Mission Importer'!A3760,0)</f>
        <v>#VALUE!</v>
      </c>
      <c r="J3760" t="e">
        <f>SEARCH("type",'Mission Importer'!A3760)</f>
        <v>#VALUE!</v>
      </c>
      <c r="K3760" t="e">
        <f>IF(J3760=43,'Mission Importer'!A3760,0)</f>
        <v>#VALUE!</v>
      </c>
      <c r="L3760" t="e">
        <f>SEARCH("category",'Mission Importer'!A3760)</f>
        <v>#VALUE!</v>
      </c>
      <c r="M3760" t="e">
        <f>IF(L3760=43,'Mission Importer'!A3760,0)</f>
        <v>#VALUE!</v>
      </c>
    </row>
    <row r="3761" spans="1:13" x14ac:dyDescent="0.3">
      <c r="A3761" t="e">
        <f>SEARCH("livery",'Mission Importer'!A3761)</f>
        <v>#VALUE!</v>
      </c>
      <c r="B3761" t="e">
        <f>IF(A3761=43,'Mission Importer'!A3761,0)</f>
        <v>#VALUE!</v>
      </c>
      <c r="D3761" t="e">
        <f>SEARCH("shape_name",'Mission Importer'!A3761)</f>
        <v>#VALUE!</v>
      </c>
      <c r="E3761" t="e">
        <f>IF(D3761=43,'Mission Importer'!A3761,0)</f>
        <v>#VALUE!</v>
      </c>
      <c r="G3761" t="e">
        <f>SEARCH("shape_name",'Mission Importer'!A3761)</f>
        <v>#VALUE!</v>
      </c>
      <c r="H3761" t="e">
        <f>IF(G3761=43,'Mission Importer'!A3761,0)</f>
        <v>#VALUE!</v>
      </c>
      <c r="J3761" t="e">
        <f>SEARCH("type",'Mission Importer'!A3761)</f>
        <v>#VALUE!</v>
      </c>
      <c r="K3761" t="e">
        <f>IF(J3761=43,'Mission Importer'!A3761,0)</f>
        <v>#VALUE!</v>
      </c>
      <c r="L3761" t="e">
        <f>SEARCH("category",'Mission Importer'!A3761)</f>
        <v>#VALUE!</v>
      </c>
      <c r="M3761" t="e">
        <f>IF(L3761=43,'Mission Importer'!A3761,0)</f>
        <v>#VALUE!</v>
      </c>
    </row>
    <row r="3762" spans="1:13" x14ac:dyDescent="0.3">
      <c r="A3762" t="e">
        <f>SEARCH("livery",'Mission Importer'!A3762)</f>
        <v>#VALUE!</v>
      </c>
      <c r="B3762" t="e">
        <f>IF(A3762=43,'Mission Importer'!A3762,0)</f>
        <v>#VALUE!</v>
      </c>
      <c r="D3762" t="e">
        <f>SEARCH("shape_name",'Mission Importer'!A3762)</f>
        <v>#VALUE!</v>
      </c>
      <c r="E3762" t="e">
        <f>IF(D3762=43,'Mission Importer'!A3762,0)</f>
        <v>#VALUE!</v>
      </c>
      <c r="G3762" t="e">
        <f>SEARCH("shape_name",'Mission Importer'!A3762)</f>
        <v>#VALUE!</v>
      </c>
      <c r="H3762" t="e">
        <f>IF(G3762=43,'Mission Importer'!A3762,0)</f>
        <v>#VALUE!</v>
      </c>
      <c r="J3762" t="e">
        <f>SEARCH("type",'Mission Importer'!A3762)</f>
        <v>#VALUE!</v>
      </c>
      <c r="K3762" t="e">
        <f>IF(J3762=43,'Mission Importer'!A3762,0)</f>
        <v>#VALUE!</v>
      </c>
      <c r="L3762" t="e">
        <f>SEARCH("category",'Mission Importer'!A3762)</f>
        <v>#VALUE!</v>
      </c>
      <c r="M3762" t="e">
        <f>IF(L3762=43,'Mission Importer'!A3762,0)</f>
        <v>#VALUE!</v>
      </c>
    </row>
    <row r="3763" spans="1:13" x14ac:dyDescent="0.3">
      <c r="A3763" t="e">
        <f>SEARCH("livery",'Mission Importer'!A3763)</f>
        <v>#VALUE!</v>
      </c>
      <c r="B3763" t="e">
        <f>IF(A3763=43,'Mission Importer'!A3763,0)</f>
        <v>#VALUE!</v>
      </c>
      <c r="D3763" t="e">
        <f>SEARCH("shape_name",'Mission Importer'!A3763)</f>
        <v>#VALUE!</v>
      </c>
      <c r="E3763" t="e">
        <f>IF(D3763=43,'Mission Importer'!A3763,0)</f>
        <v>#VALUE!</v>
      </c>
      <c r="G3763" t="e">
        <f>SEARCH("shape_name",'Mission Importer'!A3763)</f>
        <v>#VALUE!</v>
      </c>
      <c r="H3763" t="e">
        <f>IF(G3763=43,'Mission Importer'!A3763,0)</f>
        <v>#VALUE!</v>
      </c>
      <c r="J3763" t="e">
        <f>SEARCH("type",'Mission Importer'!A3763)</f>
        <v>#VALUE!</v>
      </c>
      <c r="K3763" t="e">
        <f>IF(J3763=43,'Mission Importer'!A3763,0)</f>
        <v>#VALUE!</v>
      </c>
      <c r="L3763" t="e">
        <f>SEARCH("category",'Mission Importer'!A3763)</f>
        <v>#VALUE!</v>
      </c>
      <c r="M3763" t="e">
        <f>IF(L3763=43,'Mission Importer'!A3763,0)</f>
        <v>#VALUE!</v>
      </c>
    </row>
    <row r="3764" spans="1:13" x14ac:dyDescent="0.3">
      <c r="A3764" t="e">
        <f>SEARCH("livery",'Mission Importer'!A3764)</f>
        <v>#VALUE!</v>
      </c>
      <c r="B3764" t="e">
        <f>IF(A3764=43,'Mission Importer'!A3764,0)</f>
        <v>#VALUE!</v>
      </c>
      <c r="D3764" t="e">
        <f>SEARCH("shape_name",'Mission Importer'!A3764)</f>
        <v>#VALUE!</v>
      </c>
      <c r="E3764" t="e">
        <f>IF(D3764=43,'Mission Importer'!A3764,0)</f>
        <v>#VALUE!</v>
      </c>
      <c r="G3764" t="e">
        <f>SEARCH("shape_name",'Mission Importer'!A3764)</f>
        <v>#VALUE!</v>
      </c>
      <c r="H3764" t="e">
        <f>IF(G3764=43,'Mission Importer'!A3764,0)</f>
        <v>#VALUE!</v>
      </c>
      <c r="J3764" t="e">
        <f>SEARCH("type",'Mission Importer'!A3764)</f>
        <v>#VALUE!</v>
      </c>
      <c r="K3764" t="e">
        <f>IF(J3764=43,'Mission Importer'!A3764,0)</f>
        <v>#VALUE!</v>
      </c>
      <c r="L3764" t="e">
        <f>SEARCH("category",'Mission Importer'!A3764)</f>
        <v>#VALUE!</v>
      </c>
      <c r="M3764" t="e">
        <f>IF(L3764=43,'Mission Importer'!A3764,0)</f>
        <v>#VALUE!</v>
      </c>
    </row>
    <row r="3765" spans="1:13" x14ac:dyDescent="0.3">
      <c r="A3765" t="e">
        <f>SEARCH("livery",'Mission Importer'!A3765)</f>
        <v>#VALUE!</v>
      </c>
      <c r="B3765" t="e">
        <f>IF(A3765=43,'Mission Importer'!A3765,0)</f>
        <v>#VALUE!</v>
      </c>
      <c r="D3765" t="e">
        <f>SEARCH("shape_name",'Mission Importer'!A3765)</f>
        <v>#VALUE!</v>
      </c>
      <c r="E3765" t="e">
        <f>IF(D3765=43,'Mission Importer'!A3765,0)</f>
        <v>#VALUE!</v>
      </c>
      <c r="G3765" t="e">
        <f>SEARCH("shape_name",'Mission Importer'!A3765)</f>
        <v>#VALUE!</v>
      </c>
      <c r="H3765" t="e">
        <f>IF(G3765=43,'Mission Importer'!A3765,0)</f>
        <v>#VALUE!</v>
      </c>
      <c r="J3765" t="e">
        <f>SEARCH("type",'Mission Importer'!A3765)</f>
        <v>#VALUE!</v>
      </c>
      <c r="K3765" t="e">
        <f>IF(J3765=43,'Mission Importer'!A3765,0)</f>
        <v>#VALUE!</v>
      </c>
      <c r="L3765" t="e">
        <f>SEARCH("category",'Mission Importer'!A3765)</f>
        <v>#VALUE!</v>
      </c>
      <c r="M3765" t="e">
        <f>IF(L3765=43,'Mission Importer'!A3765,0)</f>
        <v>#VALUE!</v>
      </c>
    </row>
    <row r="3766" spans="1:13" x14ac:dyDescent="0.3">
      <c r="A3766" t="e">
        <f>SEARCH("livery",'Mission Importer'!A3766)</f>
        <v>#VALUE!</v>
      </c>
      <c r="B3766" t="e">
        <f>IF(A3766=43,'Mission Importer'!A3766,0)</f>
        <v>#VALUE!</v>
      </c>
      <c r="D3766" t="e">
        <f>SEARCH("shape_name",'Mission Importer'!A3766)</f>
        <v>#VALUE!</v>
      </c>
      <c r="E3766" t="e">
        <f>IF(D3766=43,'Mission Importer'!A3766,0)</f>
        <v>#VALUE!</v>
      </c>
      <c r="G3766" t="e">
        <f>SEARCH("shape_name",'Mission Importer'!A3766)</f>
        <v>#VALUE!</v>
      </c>
      <c r="H3766" t="e">
        <f>IF(G3766=43,'Mission Importer'!A3766,0)</f>
        <v>#VALUE!</v>
      </c>
      <c r="J3766" t="e">
        <f>SEARCH("type",'Mission Importer'!A3766)</f>
        <v>#VALUE!</v>
      </c>
      <c r="K3766" t="e">
        <f>IF(J3766=43,'Mission Importer'!A3766,0)</f>
        <v>#VALUE!</v>
      </c>
      <c r="L3766" t="e">
        <f>SEARCH("category",'Mission Importer'!A3766)</f>
        <v>#VALUE!</v>
      </c>
      <c r="M3766" t="e">
        <f>IF(L3766=43,'Mission Importer'!A3766,0)</f>
        <v>#VALUE!</v>
      </c>
    </row>
    <row r="3767" spans="1:13" x14ac:dyDescent="0.3">
      <c r="A3767" t="e">
        <f>SEARCH("livery",'Mission Importer'!A3767)</f>
        <v>#VALUE!</v>
      </c>
      <c r="B3767" t="e">
        <f>IF(A3767=43,'Mission Importer'!A3767,0)</f>
        <v>#VALUE!</v>
      </c>
      <c r="D3767" t="e">
        <f>SEARCH("shape_name",'Mission Importer'!A3767)</f>
        <v>#VALUE!</v>
      </c>
      <c r="E3767" t="e">
        <f>IF(D3767=43,'Mission Importer'!A3767,0)</f>
        <v>#VALUE!</v>
      </c>
      <c r="G3767" t="e">
        <f>SEARCH("shape_name",'Mission Importer'!A3767)</f>
        <v>#VALUE!</v>
      </c>
      <c r="H3767" t="e">
        <f>IF(G3767=43,'Mission Importer'!A3767,0)</f>
        <v>#VALUE!</v>
      </c>
      <c r="J3767" t="e">
        <f>SEARCH("type",'Mission Importer'!A3767)</f>
        <v>#VALUE!</v>
      </c>
      <c r="K3767" t="e">
        <f>IF(J3767=43,'Mission Importer'!A3767,0)</f>
        <v>#VALUE!</v>
      </c>
      <c r="L3767" t="e">
        <f>SEARCH("category",'Mission Importer'!A3767)</f>
        <v>#VALUE!</v>
      </c>
      <c r="M3767" t="e">
        <f>IF(L3767=43,'Mission Importer'!A3767,0)</f>
        <v>#VALUE!</v>
      </c>
    </row>
    <row r="3768" spans="1:13" x14ac:dyDescent="0.3">
      <c r="A3768" t="e">
        <f>SEARCH("livery",'Mission Importer'!A3768)</f>
        <v>#VALUE!</v>
      </c>
      <c r="B3768" t="e">
        <f>IF(A3768=43,'Mission Importer'!A3768,0)</f>
        <v>#VALUE!</v>
      </c>
      <c r="D3768" t="e">
        <f>SEARCH("shape_name",'Mission Importer'!A3768)</f>
        <v>#VALUE!</v>
      </c>
      <c r="E3768" t="e">
        <f>IF(D3768=43,'Mission Importer'!A3768,0)</f>
        <v>#VALUE!</v>
      </c>
      <c r="G3768" t="e">
        <f>SEARCH("shape_name",'Mission Importer'!A3768)</f>
        <v>#VALUE!</v>
      </c>
      <c r="H3768" t="e">
        <f>IF(G3768=43,'Mission Importer'!A3768,0)</f>
        <v>#VALUE!</v>
      </c>
      <c r="J3768" t="e">
        <f>SEARCH("type",'Mission Importer'!A3768)</f>
        <v>#VALUE!</v>
      </c>
      <c r="K3768" t="e">
        <f>IF(J3768=43,'Mission Importer'!A3768,0)</f>
        <v>#VALUE!</v>
      </c>
      <c r="L3768" t="e">
        <f>SEARCH("category",'Mission Importer'!A3768)</f>
        <v>#VALUE!</v>
      </c>
      <c r="M3768" t="e">
        <f>IF(L3768=43,'Mission Importer'!A3768,0)</f>
        <v>#VALUE!</v>
      </c>
    </row>
    <row r="3769" spans="1:13" x14ac:dyDescent="0.3">
      <c r="A3769" t="e">
        <f>SEARCH("livery",'Mission Importer'!A3769)</f>
        <v>#VALUE!</v>
      </c>
      <c r="B3769" t="e">
        <f>IF(A3769=43,'Mission Importer'!A3769,0)</f>
        <v>#VALUE!</v>
      </c>
      <c r="D3769" t="e">
        <f>SEARCH("shape_name",'Mission Importer'!A3769)</f>
        <v>#VALUE!</v>
      </c>
      <c r="E3769" t="e">
        <f>IF(D3769=43,'Mission Importer'!A3769,0)</f>
        <v>#VALUE!</v>
      </c>
      <c r="G3769" t="e">
        <f>SEARCH("shape_name",'Mission Importer'!A3769)</f>
        <v>#VALUE!</v>
      </c>
      <c r="H3769" t="e">
        <f>IF(G3769=43,'Mission Importer'!A3769,0)</f>
        <v>#VALUE!</v>
      </c>
      <c r="J3769" t="e">
        <f>SEARCH("type",'Mission Importer'!A3769)</f>
        <v>#VALUE!</v>
      </c>
      <c r="K3769" t="e">
        <f>IF(J3769=43,'Mission Importer'!A3769,0)</f>
        <v>#VALUE!</v>
      </c>
      <c r="L3769" t="e">
        <f>SEARCH("category",'Mission Importer'!A3769)</f>
        <v>#VALUE!</v>
      </c>
      <c r="M3769" t="e">
        <f>IF(L3769=43,'Mission Importer'!A3769,0)</f>
        <v>#VALUE!</v>
      </c>
    </row>
    <row r="3770" spans="1:13" x14ac:dyDescent="0.3">
      <c r="A3770" t="e">
        <f>SEARCH("livery",'Mission Importer'!A3770)</f>
        <v>#VALUE!</v>
      </c>
      <c r="B3770" t="e">
        <f>IF(A3770=43,'Mission Importer'!A3770,0)</f>
        <v>#VALUE!</v>
      </c>
      <c r="D3770" t="e">
        <f>SEARCH("shape_name",'Mission Importer'!A3770)</f>
        <v>#VALUE!</v>
      </c>
      <c r="E3770" t="e">
        <f>IF(D3770=43,'Mission Importer'!A3770,0)</f>
        <v>#VALUE!</v>
      </c>
      <c r="G3770" t="e">
        <f>SEARCH("shape_name",'Mission Importer'!A3770)</f>
        <v>#VALUE!</v>
      </c>
      <c r="H3770" t="e">
        <f>IF(G3770=43,'Mission Importer'!A3770,0)</f>
        <v>#VALUE!</v>
      </c>
      <c r="J3770" t="e">
        <f>SEARCH("type",'Mission Importer'!A3770)</f>
        <v>#VALUE!</v>
      </c>
      <c r="K3770" t="e">
        <f>IF(J3770=43,'Mission Importer'!A3770,0)</f>
        <v>#VALUE!</v>
      </c>
      <c r="L3770" t="e">
        <f>SEARCH("category",'Mission Importer'!A3770)</f>
        <v>#VALUE!</v>
      </c>
      <c r="M3770" t="e">
        <f>IF(L3770=43,'Mission Importer'!A3770,0)</f>
        <v>#VALUE!</v>
      </c>
    </row>
    <row r="3771" spans="1:13" x14ac:dyDescent="0.3">
      <c r="A3771" t="e">
        <f>SEARCH("livery",'Mission Importer'!A3771)</f>
        <v>#VALUE!</v>
      </c>
      <c r="B3771" t="e">
        <f>IF(A3771=43,'Mission Importer'!A3771,0)</f>
        <v>#VALUE!</v>
      </c>
      <c r="D3771" t="e">
        <f>SEARCH("shape_name",'Mission Importer'!A3771)</f>
        <v>#VALUE!</v>
      </c>
      <c r="E3771" t="e">
        <f>IF(D3771=43,'Mission Importer'!A3771,0)</f>
        <v>#VALUE!</v>
      </c>
      <c r="G3771" t="e">
        <f>SEARCH("shape_name",'Mission Importer'!A3771)</f>
        <v>#VALUE!</v>
      </c>
      <c r="H3771" t="e">
        <f>IF(G3771=43,'Mission Importer'!A3771,0)</f>
        <v>#VALUE!</v>
      </c>
      <c r="J3771" t="e">
        <f>SEARCH("type",'Mission Importer'!A3771)</f>
        <v>#VALUE!</v>
      </c>
      <c r="K3771" t="e">
        <f>IF(J3771=43,'Mission Importer'!A3771,0)</f>
        <v>#VALUE!</v>
      </c>
      <c r="L3771" t="e">
        <f>SEARCH("category",'Mission Importer'!A3771)</f>
        <v>#VALUE!</v>
      </c>
      <c r="M3771" t="e">
        <f>IF(L3771=43,'Mission Importer'!A3771,0)</f>
        <v>#VALUE!</v>
      </c>
    </row>
    <row r="3772" spans="1:13" x14ac:dyDescent="0.3">
      <c r="A3772" t="e">
        <f>SEARCH("livery",'Mission Importer'!A3772)</f>
        <v>#VALUE!</v>
      </c>
      <c r="B3772" t="e">
        <f>IF(A3772=43,'Mission Importer'!A3772,0)</f>
        <v>#VALUE!</v>
      </c>
      <c r="D3772" t="e">
        <f>SEARCH("shape_name",'Mission Importer'!A3772)</f>
        <v>#VALUE!</v>
      </c>
      <c r="E3772" t="e">
        <f>IF(D3772=43,'Mission Importer'!A3772,0)</f>
        <v>#VALUE!</v>
      </c>
      <c r="G3772" t="e">
        <f>SEARCH("shape_name",'Mission Importer'!A3772)</f>
        <v>#VALUE!</v>
      </c>
      <c r="H3772" t="e">
        <f>IF(G3772=43,'Mission Importer'!A3772,0)</f>
        <v>#VALUE!</v>
      </c>
      <c r="J3772" t="e">
        <f>SEARCH("type",'Mission Importer'!A3772)</f>
        <v>#VALUE!</v>
      </c>
      <c r="K3772" t="e">
        <f>IF(J3772=43,'Mission Importer'!A3772,0)</f>
        <v>#VALUE!</v>
      </c>
      <c r="L3772" t="e">
        <f>SEARCH("category",'Mission Importer'!A3772)</f>
        <v>#VALUE!</v>
      </c>
      <c r="M3772" t="e">
        <f>IF(L3772=43,'Mission Importer'!A3772,0)</f>
        <v>#VALUE!</v>
      </c>
    </row>
    <row r="3773" spans="1:13" x14ac:dyDescent="0.3">
      <c r="A3773">
        <f>SEARCH("livery",'Mission Importer'!A3773)</f>
        <v>43</v>
      </c>
      <c r="B3773" t="str">
        <f>IF(A3773=43,'Mission Importer'!A3773,0)</f>
        <v xml:space="preserve">                                        ["livery_id"] = "Desert",</v>
      </c>
      <c r="D3773" t="e">
        <f>SEARCH("shape_name",'Mission Importer'!A3773)</f>
        <v>#VALUE!</v>
      </c>
      <c r="E3773" t="e">
        <f>IF(D3773=43,'Mission Importer'!A3773,0)</f>
        <v>#VALUE!</v>
      </c>
      <c r="G3773" t="e">
        <f>SEARCH("shape_name",'Mission Importer'!A3773)</f>
        <v>#VALUE!</v>
      </c>
      <c r="H3773" t="e">
        <f>IF(G3773=43,'Mission Importer'!A3773,0)</f>
        <v>#VALUE!</v>
      </c>
      <c r="J3773" t="e">
        <f>SEARCH("type",'Mission Importer'!A3773)</f>
        <v>#VALUE!</v>
      </c>
      <c r="K3773" t="e">
        <f>IF(J3773=43,'Mission Importer'!A3773,0)</f>
        <v>#VALUE!</v>
      </c>
      <c r="L3773" t="e">
        <f>SEARCH("category",'Mission Importer'!A3773)</f>
        <v>#VALUE!</v>
      </c>
      <c r="M3773" t="e">
        <f>IF(L3773=43,'Mission Importer'!A3773,0)</f>
        <v>#VALUE!</v>
      </c>
    </row>
    <row r="3774" spans="1:13" x14ac:dyDescent="0.3">
      <c r="A3774" t="e">
        <f>SEARCH("livery",'Mission Importer'!A3774)</f>
        <v>#VALUE!</v>
      </c>
      <c r="B3774" t="e">
        <f>IF(A3774=43,'Mission Importer'!A3774,0)</f>
        <v>#VALUE!</v>
      </c>
      <c r="D3774" t="e">
        <f>SEARCH("shape_name",'Mission Importer'!A3774)</f>
        <v>#VALUE!</v>
      </c>
      <c r="E3774" t="e">
        <f>IF(D3774=43,'Mission Importer'!A3774,0)</f>
        <v>#VALUE!</v>
      </c>
      <c r="G3774" t="e">
        <f>SEARCH("shape_name",'Mission Importer'!A3774)</f>
        <v>#VALUE!</v>
      </c>
      <c r="H3774" t="e">
        <f>IF(G3774=43,'Mission Importer'!A3774,0)</f>
        <v>#VALUE!</v>
      </c>
      <c r="J3774" t="e">
        <f>SEARCH("type",'Mission Importer'!A3774)</f>
        <v>#VALUE!</v>
      </c>
      <c r="K3774" t="e">
        <f>IF(J3774=43,'Mission Importer'!A3774,0)</f>
        <v>#VALUE!</v>
      </c>
      <c r="L3774">
        <f>SEARCH("category",'Mission Importer'!A3774)</f>
        <v>43</v>
      </c>
      <c r="M3774" t="str">
        <f>IF(L3774=43,'Mission Importer'!A3774,0)</f>
        <v xml:space="preserve">                                        ["category"] = "Armor",</v>
      </c>
    </row>
    <row r="3775" spans="1:13" x14ac:dyDescent="0.3">
      <c r="A3775" t="e">
        <f>SEARCH("livery",'Mission Importer'!A3775)</f>
        <v>#VALUE!</v>
      </c>
      <c r="B3775" t="e">
        <f>IF(A3775=43,'Mission Importer'!A3775,0)</f>
        <v>#VALUE!</v>
      </c>
      <c r="D3775" t="e">
        <f>SEARCH("shape_name",'Mission Importer'!A3775)</f>
        <v>#VALUE!</v>
      </c>
      <c r="E3775" t="e">
        <f>IF(D3775=43,'Mission Importer'!A3775,0)</f>
        <v>#VALUE!</v>
      </c>
      <c r="G3775" t="e">
        <f>SEARCH("shape_name",'Mission Importer'!A3775)</f>
        <v>#VALUE!</v>
      </c>
      <c r="H3775" t="e">
        <f>IF(G3775=43,'Mission Importer'!A3775,0)</f>
        <v>#VALUE!</v>
      </c>
      <c r="J3775">
        <f>SEARCH("type",'Mission Importer'!A3775)</f>
        <v>43</v>
      </c>
      <c r="K3775" t="str">
        <f>IF(J3775=43,'Mission Importer'!A3775,0)</f>
        <v xml:space="preserve">                                        ["type"] = "BTR-82A",</v>
      </c>
      <c r="L3775" t="e">
        <f>SEARCH("category",'Mission Importer'!A3775)</f>
        <v>#VALUE!</v>
      </c>
      <c r="M3775" t="e">
        <f>IF(L3775=43,'Mission Importer'!A3775,0)</f>
        <v>#VALUE!</v>
      </c>
    </row>
    <row r="3776" spans="1:13" x14ac:dyDescent="0.3">
      <c r="A3776" t="e">
        <f>SEARCH("livery",'Mission Importer'!A3776)</f>
        <v>#VALUE!</v>
      </c>
      <c r="B3776" t="e">
        <f>IF(A3776=43,'Mission Importer'!A3776,0)</f>
        <v>#VALUE!</v>
      </c>
      <c r="D3776" t="e">
        <f>SEARCH("shape_name",'Mission Importer'!A3776)</f>
        <v>#VALUE!</v>
      </c>
      <c r="E3776" t="e">
        <f>IF(D3776=43,'Mission Importer'!A3776,0)</f>
        <v>#VALUE!</v>
      </c>
      <c r="G3776" t="e">
        <f>SEARCH("shape_name",'Mission Importer'!A3776)</f>
        <v>#VALUE!</v>
      </c>
      <c r="H3776" t="e">
        <f>IF(G3776=43,'Mission Importer'!A3776,0)</f>
        <v>#VALUE!</v>
      </c>
      <c r="J3776" t="e">
        <f>SEARCH("type",'Mission Importer'!A3776)</f>
        <v>#VALUE!</v>
      </c>
      <c r="K3776" t="e">
        <f>IF(J3776=43,'Mission Importer'!A3776,0)</f>
        <v>#VALUE!</v>
      </c>
      <c r="L3776" t="e">
        <f>SEARCH("category",'Mission Importer'!A3776)</f>
        <v>#VALUE!</v>
      </c>
      <c r="M3776" t="e">
        <f>IF(L3776=43,'Mission Importer'!A3776,0)</f>
        <v>#VALUE!</v>
      </c>
    </row>
    <row r="3777" spans="1:13" x14ac:dyDescent="0.3">
      <c r="A3777" t="e">
        <f>SEARCH("livery",'Mission Importer'!A3777)</f>
        <v>#VALUE!</v>
      </c>
      <c r="B3777" t="e">
        <f>IF(A3777=43,'Mission Importer'!A3777,0)</f>
        <v>#VALUE!</v>
      </c>
      <c r="D3777" t="e">
        <f>SEARCH("shape_name",'Mission Importer'!A3777)</f>
        <v>#VALUE!</v>
      </c>
      <c r="E3777" t="e">
        <f>IF(D3777=43,'Mission Importer'!A3777,0)</f>
        <v>#VALUE!</v>
      </c>
      <c r="G3777" t="e">
        <f>SEARCH("shape_name",'Mission Importer'!A3777)</f>
        <v>#VALUE!</v>
      </c>
      <c r="H3777" t="e">
        <f>IF(G3777=43,'Mission Importer'!A3777,0)</f>
        <v>#VALUE!</v>
      </c>
      <c r="J3777" t="e">
        <f>SEARCH("type",'Mission Importer'!A3777)</f>
        <v>#VALUE!</v>
      </c>
      <c r="K3777" t="e">
        <f>IF(J3777=43,'Mission Importer'!A3777,0)</f>
        <v>#VALUE!</v>
      </c>
      <c r="L3777" t="e">
        <f>SEARCH("category",'Mission Importer'!A3777)</f>
        <v>#VALUE!</v>
      </c>
      <c r="M3777" t="e">
        <f>IF(L3777=43,'Mission Importer'!A3777,0)</f>
        <v>#VALUE!</v>
      </c>
    </row>
    <row r="3778" spans="1:13" x14ac:dyDescent="0.3">
      <c r="A3778" t="e">
        <f>SEARCH("livery",'Mission Importer'!A3778)</f>
        <v>#VALUE!</v>
      </c>
      <c r="B3778" t="e">
        <f>IF(A3778=43,'Mission Importer'!A3778,0)</f>
        <v>#VALUE!</v>
      </c>
      <c r="D3778" t="e">
        <f>SEARCH("shape_name",'Mission Importer'!A3778)</f>
        <v>#VALUE!</v>
      </c>
      <c r="E3778" t="e">
        <f>IF(D3778=43,'Mission Importer'!A3778,0)</f>
        <v>#VALUE!</v>
      </c>
      <c r="G3778" t="e">
        <f>SEARCH("shape_name",'Mission Importer'!A3778)</f>
        <v>#VALUE!</v>
      </c>
      <c r="H3778" t="e">
        <f>IF(G3778=43,'Mission Importer'!A3778,0)</f>
        <v>#VALUE!</v>
      </c>
      <c r="J3778" t="e">
        <f>SEARCH("type",'Mission Importer'!A3778)</f>
        <v>#VALUE!</v>
      </c>
      <c r="K3778" t="e">
        <f>IF(J3778=43,'Mission Importer'!A3778,0)</f>
        <v>#VALUE!</v>
      </c>
      <c r="L3778" t="e">
        <f>SEARCH("category",'Mission Importer'!A3778)</f>
        <v>#VALUE!</v>
      </c>
      <c r="M3778" t="e">
        <f>IF(L3778=43,'Mission Importer'!A3778,0)</f>
        <v>#VALUE!</v>
      </c>
    </row>
    <row r="3779" spans="1:13" x14ac:dyDescent="0.3">
      <c r="A3779" t="e">
        <f>SEARCH("livery",'Mission Importer'!A3779)</f>
        <v>#VALUE!</v>
      </c>
      <c r="B3779" t="e">
        <f>IF(A3779=43,'Mission Importer'!A3779,0)</f>
        <v>#VALUE!</v>
      </c>
      <c r="D3779" t="e">
        <f>SEARCH("shape_name",'Mission Importer'!A3779)</f>
        <v>#VALUE!</v>
      </c>
      <c r="E3779" t="e">
        <f>IF(D3779=43,'Mission Importer'!A3779,0)</f>
        <v>#VALUE!</v>
      </c>
      <c r="G3779" t="e">
        <f>SEARCH("shape_name",'Mission Importer'!A3779)</f>
        <v>#VALUE!</v>
      </c>
      <c r="H3779" t="e">
        <f>IF(G3779=43,'Mission Importer'!A3779,0)</f>
        <v>#VALUE!</v>
      </c>
      <c r="J3779" t="e">
        <f>SEARCH("type",'Mission Importer'!A3779)</f>
        <v>#VALUE!</v>
      </c>
      <c r="K3779" t="e">
        <f>IF(J3779=43,'Mission Importer'!A3779,0)</f>
        <v>#VALUE!</v>
      </c>
      <c r="L3779" t="e">
        <f>SEARCH("category",'Mission Importer'!A3779)</f>
        <v>#VALUE!</v>
      </c>
      <c r="M3779" t="e">
        <f>IF(L3779=43,'Mission Importer'!A3779,0)</f>
        <v>#VALUE!</v>
      </c>
    </row>
    <row r="3780" spans="1:13" x14ac:dyDescent="0.3">
      <c r="A3780" t="e">
        <f>SEARCH("livery",'Mission Importer'!A3780)</f>
        <v>#VALUE!</v>
      </c>
      <c r="B3780" t="e">
        <f>IF(A3780=43,'Mission Importer'!A3780,0)</f>
        <v>#VALUE!</v>
      </c>
      <c r="D3780" t="e">
        <f>SEARCH("shape_name",'Mission Importer'!A3780)</f>
        <v>#VALUE!</v>
      </c>
      <c r="E3780" t="e">
        <f>IF(D3780=43,'Mission Importer'!A3780,0)</f>
        <v>#VALUE!</v>
      </c>
      <c r="G3780" t="e">
        <f>SEARCH("shape_name",'Mission Importer'!A3780)</f>
        <v>#VALUE!</v>
      </c>
      <c r="H3780" t="e">
        <f>IF(G3780=43,'Mission Importer'!A3780,0)</f>
        <v>#VALUE!</v>
      </c>
      <c r="J3780" t="e">
        <f>SEARCH("type",'Mission Importer'!A3780)</f>
        <v>#VALUE!</v>
      </c>
      <c r="K3780" t="e">
        <f>IF(J3780=43,'Mission Importer'!A3780,0)</f>
        <v>#VALUE!</v>
      </c>
      <c r="L3780" t="e">
        <f>SEARCH("category",'Mission Importer'!A3780)</f>
        <v>#VALUE!</v>
      </c>
      <c r="M3780" t="e">
        <f>IF(L3780=43,'Mission Importer'!A3780,0)</f>
        <v>#VALUE!</v>
      </c>
    </row>
    <row r="3781" spans="1:13" x14ac:dyDescent="0.3">
      <c r="A3781" t="e">
        <f>SEARCH("livery",'Mission Importer'!A3781)</f>
        <v>#VALUE!</v>
      </c>
      <c r="B3781" t="e">
        <f>IF(A3781=43,'Mission Importer'!A3781,0)</f>
        <v>#VALUE!</v>
      </c>
      <c r="D3781" t="e">
        <f>SEARCH("shape_name",'Mission Importer'!A3781)</f>
        <v>#VALUE!</v>
      </c>
      <c r="E3781" t="e">
        <f>IF(D3781=43,'Mission Importer'!A3781,0)</f>
        <v>#VALUE!</v>
      </c>
      <c r="G3781" t="e">
        <f>SEARCH("shape_name",'Mission Importer'!A3781)</f>
        <v>#VALUE!</v>
      </c>
      <c r="H3781" t="e">
        <f>IF(G3781=43,'Mission Importer'!A3781,0)</f>
        <v>#VALUE!</v>
      </c>
      <c r="J3781" t="e">
        <f>SEARCH("type",'Mission Importer'!A3781)</f>
        <v>#VALUE!</v>
      </c>
      <c r="K3781" t="e">
        <f>IF(J3781=43,'Mission Importer'!A3781,0)</f>
        <v>#VALUE!</v>
      </c>
      <c r="L3781" t="e">
        <f>SEARCH("category",'Mission Importer'!A3781)</f>
        <v>#VALUE!</v>
      </c>
      <c r="M3781" t="e">
        <f>IF(L3781=43,'Mission Importer'!A3781,0)</f>
        <v>#VALUE!</v>
      </c>
    </row>
    <row r="3782" spans="1:13" x14ac:dyDescent="0.3">
      <c r="A3782" t="e">
        <f>SEARCH("livery",'Mission Importer'!A3782)</f>
        <v>#VALUE!</v>
      </c>
      <c r="B3782" t="e">
        <f>IF(A3782=43,'Mission Importer'!A3782,0)</f>
        <v>#VALUE!</v>
      </c>
      <c r="D3782" t="e">
        <f>SEARCH("shape_name",'Mission Importer'!A3782)</f>
        <v>#VALUE!</v>
      </c>
      <c r="E3782" t="e">
        <f>IF(D3782=43,'Mission Importer'!A3782,0)</f>
        <v>#VALUE!</v>
      </c>
      <c r="G3782" t="e">
        <f>SEARCH("shape_name",'Mission Importer'!A3782)</f>
        <v>#VALUE!</v>
      </c>
      <c r="H3782" t="e">
        <f>IF(G3782=43,'Mission Importer'!A3782,0)</f>
        <v>#VALUE!</v>
      </c>
      <c r="J3782" t="e">
        <f>SEARCH("type",'Mission Importer'!A3782)</f>
        <v>#VALUE!</v>
      </c>
      <c r="K3782" t="e">
        <f>IF(J3782=43,'Mission Importer'!A3782,0)</f>
        <v>#VALUE!</v>
      </c>
      <c r="L3782" t="e">
        <f>SEARCH("category",'Mission Importer'!A3782)</f>
        <v>#VALUE!</v>
      </c>
      <c r="M3782" t="e">
        <f>IF(L3782=43,'Mission Importer'!A3782,0)</f>
        <v>#VALUE!</v>
      </c>
    </row>
    <row r="3783" spans="1:13" x14ac:dyDescent="0.3">
      <c r="A3783" t="e">
        <f>SEARCH("livery",'Mission Importer'!A3783)</f>
        <v>#VALUE!</v>
      </c>
      <c r="B3783" t="e">
        <f>IF(A3783=43,'Mission Importer'!A3783,0)</f>
        <v>#VALUE!</v>
      </c>
      <c r="D3783" t="e">
        <f>SEARCH("shape_name",'Mission Importer'!A3783)</f>
        <v>#VALUE!</v>
      </c>
      <c r="E3783" t="e">
        <f>IF(D3783=43,'Mission Importer'!A3783,0)</f>
        <v>#VALUE!</v>
      </c>
      <c r="G3783" t="e">
        <f>SEARCH("shape_name",'Mission Importer'!A3783)</f>
        <v>#VALUE!</v>
      </c>
      <c r="H3783" t="e">
        <f>IF(G3783=43,'Mission Importer'!A3783,0)</f>
        <v>#VALUE!</v>
      </c>
      <c r="J3783" t="e">
        <f>SEARCH("type",'Mission Importer'!A3783)</f>
        <v>#VALUE!</v>
      </c>
      <c r="K3783" t="e">
        <f>IF(J3783=43,'Mission Importer'!A3783,0)</f>
        <v>#VALUE!</v>
      </c>
      <c r="L3783" t="e">
        <f>SEARCH("category",'Mission Importer'!A3783)</f>
        <v>#VALUE!</v>
      </c>
      <c r="M3783" t="e">
        <f>IF(L3783=43,'Mission Importer'!A3783,0)</f>
        <v>#VALUE!</v>
      </c>
    </row>
    <row r="3784" spans="1:13" x14ac:dyDescent="0.3">
      <c r="A3784" t="e">
        <f>SEARCH("livery",'Mission Importer'!A3784)</f>
        <v>#VALUE!</v>
      </c>
      <c r="B3784" t="e">
        <f>IF(A3784=43,'Mission Importer'!A3784,0)</f>
        <v>#VALUE!</v>
      </c>
      <c r="D3784" t="e">
        <f>SEARCH("shape_name",'Mission Importer'!A3784)</f>
        <v>#VALUE!</v>
      </c>
      <c r="E3784" t="e">
        <f>IF(D3784=43,'Mission Importer'!A3784,0)</f>
        <v>#VALUE!</v>
      </c>
      <c r="G3784" t="e">
        <f>SEARCH("shape_name",'Mission Importer'!A3784)</f>
        <v>#VALUE!</v>
      </c>
      <c r="H3784" t="e">
        <f>IF(G3784=43,'Mission Importer'!A3784,0)</f>
        <v>#VALUE!</v>
      </c>
      <c r="J3784" t="e">
        <f>SEARCH("type",'Mission Importer'!A3784)</f>
        <v>#VALUE!</v>
      </c>
      <c r="K3784" t="e">
        <f>IF(J3784=43,'Mission Importer'!A3784,0)</f>
        <v>#VALUE!</v>
      </c>
      <c r="L3784" t="e">
        <f>SEARCH("category",'Mission Importer'!A3784)</f>
        <v>#VALUE!</v>
      </c>
      <c r="M3784" t="e">
        <f>IF(L3784=43,'Mission Importer'!A3784,0)</f>
        <v>#VALUE!</v>
      </c>
    </row>
    <row r="3785" spans="1:13" x14ac:dyDescent="0.3">
      <c r="A3785" t="e">
        <f>SEARCH("livery",'Mission Importer'!A3785)</f>
        <v>#VALUE!</v>
      </c>
      <c r="B3785" t="e">
        <f>IF(A3785=43,'Mission Importer'!A3785,0)</f>
        <v>#VALUE!</v>
      </c>
      <c r="D3785" t="e">
        <f>SEARCH("shape_name",'Mission Importer'!A3785)</f>
        <v>#VALUE!</v>
      </c>
      <c r="E3785" t="e">
        <f>IF(D3785=43,'Mission Importer'!A3785,0)</f>
        <v>#VALUE!</v>
      </c>
      <c r="G3785" t="e">
        <f>SEARCH("shape_name",'Mission Importer'!A3785)</f>
        <v>#VALUE!</v>
      </c>
      <c r="H3785" t="e">
        <f>IF(G3785=43,'Mission Importer'!A3785,0)</f>
        <v>#VALUE!</v>
      </c>
      <c r="J3785" t="e">
        <f>SEARCH("type",'Mission Importer'!A3785)</f>
        <v>#VALUE!</v>
      </c>
      <c r="K3785" t="e">
        <f>IF(J3785=43,'Mission Importer'!A3785,0)</f>
        <v>#VALUE!</v>
      </c>
      <c r="L3785" t="e">
        <f>SEARCH("category",'Mission Importer'!A3785)</f>
        <v>#VALUE!</v>
      </c>
      <c r="M3785" t="e">
        <f>IF(L3785=43,'Mission Importer'!A3785,0)</f>
        <v>#VALUE!</v>
      </c>
    </row>
    <row r="3786" spans="1:13" x14ac:dyDescent="0.3">
      <c r="A3786" t="e">
        <f>SEARCH("livery",'Mission Importer'!A3786)</f>
        <v>#VALUE!</v>
      </c>
      <c r="B3786" t="e">
        <f>IF(A3786=43,'Mission Importer'!A3786,0)</f>
        <v>#VALUE!</v>
      </c>
      <c r="D3786" t="e">
        <f>SEARCH("shape_name",'Mission Importer'!A3786)</f>
        <v>#VALUE!</v>
      </c>
      <c r="E3786" t="e">
        <f>IF(D3786=43,'Mission Importer'!A3786,0)</f>
        <v>#VALUE!</v>
      </c>
      <c r="G3786" t="e">
        <f>SEARCH("shape_name",'Mission Importer'!A3786)</f>
        <v>#VALUE!</v>
      </c>
      <c r="H3786" t="e">
        <f>IF(G3786=43,'Mission Importer'!A3786,0)</f>
        <v>#VALUE!</v>
      </c>
      <c r="J3786" t="e">
        <f>SEARCH("type",'Mission Importer'!A3786)</f>
        <v>#VALUE!</v>
      </c>
      <c r="K3786" t="e">
        <f>IF(J3786=43,'Mission Importer'!A3786,0)</f>
        <v>#VALUE!</v>
      </c>
      <c r="L3786" t="e">
        <f>SEARCH("category",'Mission Importer'!A3786)</f>
        <v>#VALUE!</v>
      </c>
      <c r="M3786" t="e">
        <f>IF(L3786=43,'Mission Importer'!A3786,0)</f>
        <v>#VALUE!</v>
      </c>
    </row>
    <row r="3787" spans="1:13" x14ac:dyDescent="0.3">
      <c r="A3787" t="e">
        <f>SEARCH("livery",'Mission Importer'!A3787)</f>
        <v>#VALUE!</v>
      </c>
      <c r="B3787" t="e">
        <f>IF(A3787=43,'Mission Importer'!A3787,0)</f>
        <v>#VALUE!</v>
      </c>
      <c r="D3787" t="e">
        <f>SEARCH("shape_name",'Mission Importer'!A3787)</f>
        <v>#VALUE!</v>
      </c>
      <c r="E3787" t="e">
        <f>IF(D3787=43,'Mission Importer'!A3787,0)</f>
        <v>#VALUE!</v>
      </c>
      <c r="G3787" t="e">
        <f>SEARCH("shape_name",'Mission Importer'!A3787)</f>
        <v>#VALUE!</v>
      </c>
      <c r="H3787" t="e">
        <f>IF(G3787=43,'Mission Importer'!A3787,0)</f>
        <v>#VALUE!</v>
      </c>
      <c r="J3787" t="e">
        <f>SEARCH("type",'Mission Importer'!A3787)</f>
        <v>#VALUE!</v>
      </c>
      <c r="K3787" t="e">
        <f>IF(J3787=43,'Mission Importer'!A3787,0)</f>
        <v>#VALUE!</v>
      </c>
      <c r="L3787" t="e">
        <f>SEARCH("category",'Mission Importer'!A3787)</f>
        <v>#VALUE!</v>
      </c>
      <c r="M3787" t="e">
        <f>IF(L3787=43,'Mission Importer'!A3787,0)</f>
        <v>#VALUE!</v>
      </c>
    </row>
    <row r="3788" spans="1:13" x14ac:dyDescent="0.3">
      <c r="A3788" t="e">
        <f>SEARCH("livery",'Mission Importer'!A3788)</f>
        <v>#VALUE!</v>
      </c>
      <c r="B3788" t="e">
        <f>IF(A3788=43,'Mission Importer'!A3788,0)</f>
        <v>#VALUE!</v>
      </c>
      <c r="D3788" t="e">
        <f>SEARCH("shape_name",'Mission Importer'!A3788)</f>
        <v>#VALUE!</v>
      </c>
      <c r="E3788" t="e">
        <f>IF(D3788=43,'Mission Importer'!A3788,0)</f>
        <v>#VALUE!</v>
      </c>
      <c r="G3788" t="e">
        <f>SEARCH("shape_name",'Mission Importer'!A3788)</f>
        <v>#VALUE!</v>
      </c>
      <c r="H3788" t="e">
        <f>IF(G3788=43,'Mission Importer'!A3788,0)</f>
        <v>#VALUE!</v>
      </c>
      <c r="J3788" t="e">
        <f>SEARCH("type",'Mission Importer'!A3788)</f>
        <v>#VALUE!</v>
      </c>
      <c r="K3788" t="e">
        <f>IF(J3788=43,'Mission Importer'!A3788,0)</f>
        <v>#VALUE!</v>
      </c>
      <c r="L3788" t="e">
        <f>SEARCH("category",'Mission Importer'!A3788)</f>
        <v>#VALUE!</v>
      </c>
      <c r="M3788" t="e">
        <f>IF(L3788=43,'Mission Importer'!A3788,0)</f>
        <v>#VALUE!</v>
      </c>
    </row>
    <row r="3789" spans="1:13" x14ac:dyDescent="0.3">
      <c r="A3789" t="e">
        <f>SEARCH("livery",'Mission Importer'!A3789)</f>
        <v>#VALUE!</v>
      </c>
      <c r="B3789" t="e">
        <f>IF(A3789=43,'Mission Importer'!A3789,0)</f>
        <v>#VALUE!</v>
      </c>
      <c r="D3789" t="e">
        <f>SEARCH("shape_name",'Mission Importer'!A3789)</f>
        <v>#VALUE!</v>
      </c>
      <c r="E3789" t="e">
        <f>IF(D3789=43,'Mission Importer'!A3789,0)</f>
        <v>#VALUE!</v>
      </c>
      <c r="G3789" t="e">
        <f>SEARCH("shape_name",'Mission Importer'!A3789)</f>
        <v>#VALUE!</v>
      </c>
      <c r="H3789" t="e">
        <f>IF(G3789=43,'Mission Importer'!A3789,0)</f>
        <v>#VALUE!</v>
      </c>
      <c r="J3789" t="e">
        <f>SEARCH("type",'Mission Importer'!A3789)</f>
        <v>#VALUE!</v>
      </c>
      <c r="K3789" t="e">
        <f>IF(J3789=43,'Mission Importer'!A3789,0)</f>
        <v>#VALUE!</v>
      </c>
      <c r="L3789" t="e">
        <f>SEARCH("category",'Mission Importer'!A3789)</f>
        <v>#VALUE!</v>
      </c>
      <c r="M3789" t="e">
        <f>IF(L3789=43,'Mission Importer'!A3789,0)</f>
        <v>#VALUE!</v>
      </c>
    </row>
    <row r="3790" spans="1:13" x14ac:dyDescent="0.3">
      <c r="A3790" t="e">
        <f>SEARCH("livery",'Mission Importer'!A3790)</f>
        <v>#VALUE!</v>
      </c>
      <c r="B3790" t="e">
        <f>IF(A3790=43,'Mission Importer'!A3790,0)</f>
        <v>#VALUE!</v>
      </c>
      <c r="D3790" t="e">
        <f>SEARCH("shape_name",'Mission Importer'!A3790)</f>
        <v>#VALUE!</v>
      </c>
      <c r="E3790" t="e">
        <f>IF(D3790=43,'Mission Importer'!A3790,0)</f>
        <v>#VALUE!</v>
      </c>
      <c r="G3790" t="e">
        <f>SEARCH("shape_name",'Mission Importer'!A3790)</f>
        <v>#VALUE!</v>
      </c>
      <c r="H3790" t="e">
        <f>IF(G3790=43,'Mission Importer'!A3790,0)</f>
        <v>#VALUE!</v>
      </c>
      <c r="J3790" t="e">
        <f>SEARCH("type",'Mission Importer'!A3790)</f>
        <v>#VALUE!</v>
      </c>
      <c r="K3790" t="e">
        <f>IF(J3790=43,'Mission Importer'!A3790,0)</f>
        <v>#VALUE!</v>
      </c>
      <c r="L3790" t="e">
        <f>SEARCH("category",'Mission Importer'!A3790)</f>
        <v>#VALUE!</v>
      </c>
      <c r="M3790" t="e">
        <f>IF(L3790=43,'Mission Importer'!A3790,0)</f>
        <v>#VALUE!</v>
      </c>
    </row>
    <row r="3791" spans="1:13" x14ac:dyDescent="0.3">
      <c r="A3791" t="e">
        <f>SEARCH("livery",'Mission Importer'!A3791)</f>
        <v>#VALUE!</v>
      </c>
      <c r="B3791" t="e">
        <f>IF(A3791=43,'Mission Importer'!A3791,0)</f>
        <v>#VALUE!</v>
      </c>
      <c r="D3791" t="e">
        <f>SEARCH("shape_name",'Mission Importer'!A3791)</f>
        <v>#VALUE!</v>
      </c>
      <c r="E3791" t="e">
        <f>IF(D3791=43,'Mission Importer'!A3791,0)</f>
        <v>#VALUE!</v>
      </c>
      <c r="G3791" t="e">
        <f>SEARCH("shape_name",'Mission Importer'!A3791)</f>
        <v>#VALUE!</v>
      </c>
      <c r="H3791" t="e">
        <f>IF(G3791=43,'Mission Importer'!A3791,0)</f>
        <v>#VALUE!</v>
      </c>
      <c r="J3791" t="e">
        <f>SEARCH("type",'Mission Importer'!A3791)</f>
        <v>#VALUE!</v>
      </c>
      <c r="K3791" t="e">
        <f>IF(J3791=43,'Mission Importer'!A3791,0)</f>
        <v>#VALUE!</v>
      </c>
      <c r="L3791" t="e">
        <f>SEARCH("category",'Mission Importer'!A3791)</f>
        <v>#VALUE!</v>
      </c>
      <c r="M3791" t="e">
        <f>IF(L3791=43,'Mission Importer'!A3791,0)</f>
        <v>#VALUE!</v>
      </c>
    </row>
    <row r="3792" spans="1:13" x14ac:dyDescent="0.3">
      <c r="A3792" t="e">
        <f>SEARCH("livery",'Mission Importer'!A3792)</f>
        <v>#VALUE!</v>
      </c>
      <c r="B3792" t="e">
        <f>IF(A3792=43,'Mission Importer'!A3792,0)</f>
        <v>#VALUE!</v>
      </c>
      <c r="D3792" t="e">
        <f>SEARCH("shape_name",'Mission Importer'!A3792)</f>
        <v>#VALUE!</v>
      </c>
      <c r="E3792" t="e">
        <f>IF(D3792=43,'Mission Importer'!A3792,0)</f>
        <v>#VALUE!</v>
      </c>
      <c r="G3792" t="e">
        <f>SEARCH("shape_name",'Mission Importer'!A3792)</f>
        <v>#VALUE!</v>
      </c>
      <c r="H3792" t="e">
        <f>IF(G3792=43,'Mission Importer'!A3792,0)</f>
        <v>#VALUE!</v>
      </c>
      <c r="J3792" t="e">
        <f>SEARCH("type",'Mission Importer'!A3792)</f>
        <v>#VALUE!</v>
      </c>
      <c r="K3792" t="e">
        <f>IF(J3792=43,'Mission Importer'!A3792,0)</f>
        <v>#VALUE!</v>
      </c>
      <c r="L3792" t="e">
        <f>SEARCH("category",'Mission Importer'!A3792)</f>
        <v>#VALUE!</v>
      </c>
      <c r="M3792" t="e">
        <f>IF(L3792=43,'Mission Importer'!A3792,0)</f>
        <v>#VALUE!</v>
      </c>
    </row>
    <row r="3793" spans="1:13" x14ac:dyDescent="0.3">
      <c r="A3793" t="e">
        <f>SEARCH("livery",'Mission Importer'!A3793)</f>
        <v>#VALUE!</v>
      </c>
      <c r="B3793" t="e">
        <f>IF(A3793=43,'Mission Importer'!A3793,0)</f>
        <v>#VALUE!</v>
      </c>
      <c r="D3793" t="e">
        <f>SEARCH("shape_name",'Mission Importer'!A3793)</f>
        <v>#VALUE!</v>
      </c>
      <c r="E3793" t="e">
        <f>IF(D3793=43,'Mission Importer'!A3793,0)</f>
        <v>#VALUE!</v>
      </c>
      <c r="G3793" t="e">
        <f>SEARCH("shape_name",'Mission Importer'!A3793)</f>
        <v>#VALUE!</v>
      </c>
      <c r="H3793" t="e">
        <f>IF(G3793=43,'Mission Importer'!A3793,0)</f>
        <v>#VALUE!</v>
      </c>
      <c r="J3793" t="e">
        <f>SEARCH("type",'Mission Importer'!A3793)</f>
        <v>#VALUE!</v>
      </c>
      <c r="K3793" t="e">
        <f>IF(J3793=43,'Mission Importer'!A3793,0)</f>
        <v>#VALUE!</v>
      </c>
      <c r="L3793" t="e">
        <f>SEARCH("category",'Mission Importer'!A3793)</f>
        <v>#VALUE!</v>
      </c>
      <c r="M3793" t="e">
        <f>IF(L3793=43,'Mission Importer'!A3793,0)</f>
        <v>#VALUE!</v>
      </c>
    </row>
    <row r="3794" spans="1:13" x14ac:dyDescent="0.3">
      <c r="A3794" t="e">
        <f>SEARCH("livery",'Mission Importer'!A3794)</f>
        <v>#VALUE!</v>
      </c>
      <c r="B3794" t="e">
        <f>IF(A3794=43,'Mission Importer'!A3794,0)</f>
        <v>#VALUE!</v>
      </c>
      <c r="D3794" t="e">
        <f>SEARCH("shape_name",'Mission Importer'!A3794)</f>
        <v>#VALUE!</v>
      </c>
      <c r="E3794" t="e">
        <f>IF(D3794=43,'Mission Importer'!A3794,0)</f>
        <v>#VALUE!</v>
      </c>
      <c r="G3794" t="e">
        <f>SEARCH("shape_name",'Mission Importer'!A3794)</f>
        <v>#VALUE!</v>
      </c>
      <c r="H3794" t="e">
        <f>IF(G3794=43,'Mission Importer'!A3794,0)</f>
        <v>#VALUE!</v>
      </c>
      <c r="J3794" t="e">
        <f>SEARCH("type",'Mission Importer'!A3794)</f>
        <v>#VALUE!</v>
      </c>
      <c r="K3794" t="e">
        <f>IF(J3794=43,'Mission Importer'!A3794,0)</f>
        <v>#VALUE!</v>
      </c>
      <c r="L3794" t="e">
        <f>SEARCH("category",'Mission Importer'!A3794)</f>
        <v>#VALUE!</v>
      </c>
      <c r="M3794" t="e">
        <f>IF(L3794=43,'Mission Importer'!A3794,0)</f>
        <v>#VALUE!</v>
      </c>
    </row>
    <row r="3795" spans="1:13" x14ac:dyDescent="0.3">
      <c r="A3795" t="e">
        <f>SEARCH("livery",'Mission Importer'!A3795)</f>
        <v>#VALUE!</v>
      </c>
      <c r="B3795" t="e">
        <f>IF(A3795=43,'Mission Importer'!A3795,0)</f>
        <v>#VALUE!</v>
      </c>
      <c r="D3795" t="e">
        <f>SEARCH("shape_name",'Mission Importer'!A3795)</f>
        <v>#VALUE!</v>
      </c>
      <c r="E3795" t="e">
        <f>IF(D3795=43,'Mission Importer'!A3795,0)</f>
        <v>#VALUE!</v>
      </c>
      <c r="G3795" t="e">
        <f>SEARCH("shape_name",'Mission Importer'!A3795)</f>
        <v>#VALUE!</v>
      </c>
      <c r="H3795" t="e">
        <f>IF(G3795=43,'Mission Importer'!A3795,0)</f>
        <v>#VALUE!</v>
      </c>
      <c r="J3795" t="e">
        <f>SEARCH("type",'Mission Importer'!A3795)</f>
        <v>#VALUE!</v>
      </c>
      <c r="K3795" t="e">
        <f>IF(J3795=43,'Mission Importer'!A3795,0)</f>
        <v>#VALUE!</v>
      </c>
      <c r="L3795" t="e">
        <f>SEARCH("category",'Mission Importer'!A3795)</f>
        <v>#VALUE!</v>
      </c>
      <c r="M3795" t="e">
        <f>IF(L3795=43,'Mission Importer'!A3795,0)</f>
        <v>#VALUE!</v>
      </c>
    </row>
    <row r="3796" spans="1:13" x14ac:dyDescent="0.3">
      <c r="A3796" t="e">
        <f>SEARCH("livery",'Mission Importer'!A3796)</f>
        <v>#VALUE!</v>
      </c>
      <c r="B3796" t="e">
        <f>IF(A3796=43,'Mission Importer'!A3796,0)</f>
        <v>#VALUE!</v>
      </c>
      <c r="D3796" t="e">
        <f>SEARCH("shape_name",'Mission Importer'!A3796)</f>
        <v>#VALUE!</v>
      </c>
      <c r="E3796" t="e">
        <f>IF(D3796=43,'Mission Importer'!A3796,0)</f>
        <v>#VALUE!</v>
      </c>
      <c r="G3796" t="e">
        <f>SEARCH("shape_name",'Mission Importer'!A3796)</f>
        <v>#VALUE!</v>
      </c>
      <c r="H3796" t="e">
        <f>IF(G3796=43,'Mission Importer'!A3796,0)</f>
        <v>#VALUE!</v>
      </c>
      <c r="J3796" t="e">
        <f>SEARCH("type",'Mission Importer'!A3796)</f>
        <v>#VALUE!</v>
      </c>
      <c r="K3796" t="e">
        <f>IF(J3796=43,'Mission Importer'!A3796,0)</f>
        <v>#VALUE!</v>
      </c>
      <c r="L3796" t="e">
        <f>SEARCH("category",'Mission Importer'!A3796)</f>
        <v>#VALUE!</v>
      </c>
      <c r="M3796" t="e">
        <f>IF(L3796=43,'Mission Importer'!A3796,0)</f>
        <v>#VALUE!</v>
      </c>
    </row>
    <row r="3797" spans="1:13" x14ac:dyDescent="0.3">
      <c r="A3797" t="e">
        <f>SEARCH("livery",'Mission Importer'!A3797)</f>
        <v>#VALUE!</v>
      </c>
      <c r="B3797" t="e">
        <f>IF(A3797=43,'Mission Importer'!A3797,0)</f>
        <v>#VALUE!</v>
      </c>
      <c r="D3797" t="e">
        <f>SEARCH("shape_name",'Mission Importer'!A3797)</f>
        <v>#VALUE!</v>
      </c>
      <c r="E3797" t="e">
        <f>IF(D3797=43,'Mission Importer'!A3797,0)</f>
        <v>#VALUE!</v>
      </c>
      <c r="G3797" t="e">
        <f>SEARCH("shape_name",'Mission Importer'!A3797)</f>
        <v>#VALUE!</v>
      </c>
      <c r="H3797" t="e">
        <f>IF(G3797=43,'Mission Importer'!A3797,0)</f>
        <v>#VALUE!</v>
      </c>
      <c r="J3797" t="e">
        <f>SEARCH("type",'Mission Importer'!A3797)</f>
        <v>#VALUE!</v>
      </c>
      <c r="K3797" t="e">
        <f>IF(J3797=43,'Mission Importer'!A3797,0)</f>
        <v>#VALUE!</v>
      </c>
      <c r="L3797" t="e">
        <f>SEARCH("category",'Mission Importer'!A3797)</f>
        <v>#VALUE!</v>
      </c>
      <c r="M3797" t="e">
        <f>IF(L3797=43,'Mission Importer'!A3797,0)</f>
        <v>#VALUE!</v>
      </c>
    </row>
    <row r="3798" spans="1:13" x14ac:dyDescent="0.3">
      <c r="A3798" t="e">
        <f>SEARCH("livery",'Mission Importer'!A3798)</f>
        <v>#VALUE!</v>
      </c>
      <c r="B3798" t="e">
        <f>IF(A3798=43,'Mission Importer'!A3798,0)</f>
        <v>#VALUE!</v>
      </c>
      <c r="D3798" t="e">
        <f>SEARCH("shape_name",'Mission Importer'!A3798)</f>
        <v>#VALUE!</v>
      </c>
      <c r="E3798" t="e">
        <f>IF(D3798=43,'Mission Importer'!A3798,0)</f>
        <v>#VALUE!</v>
      </c>
      <c r="G3798" t="e">
        <f>SEARCH("shape_name",'Mission Importer'!A3798)</f>
        <v>#VALUE!</v>
      </c>
      <c r="H3798" t="e">
        <f>IF(G3798=43,'Mission Importer'!A3798,0)</f>
        <v>#VALUE!</v>
      </c>
      <c r="J3798" t="e">
        <f>SEARCH("type",'Mission Importer'!A3798)</f>
        <v>#VALUE!</v>
      </c>
      <c r="K3798" t="e">
        <f>IF(J3798=43,'Mission Importer'!A3798,0)</f>
        <v>#VALUE!</v>
      </c>
      <c r="L3798" t="e">
        <f>SEARCH("category",'Mission Importer'!A3798)</f>
        <v>#VALUE!</v>
      </c>
      <c r="M3798" t="e">
        <f>IF(L3798=43,'Mission Importer'!A3798,0)</f>
        <v>#VALUE!</v>
      </c>
    </row>
    <row r="3799" spans="1:13" x14ac:dyDescent="0.3">
      <c r="A3799" t="e">
        <f>SEARCH("livery",'Mission Importer'!A3799)</f>
        <v>#VALUE!</v>
      </c>
      <c r="B3799" t="e">
        <f>IF(A3799=43,'Mission Importer'!A3799,0)</f>
        <v>#VALUE!</v>
      </c>
      <c r="D3799" t="e">
        <f>SEARCH("shape_name",'Mission Importer'!A3799)</f>
        <v>#VALUE!</v>
      </c>
      <c r="E3799" t="e">
        <f>IF(D3799=43,'Mission Importer'!A3799,0)</f>
        <v>#VALUE!</v>
      </c>
      <c r="G3799" t="e">
        <f>SEARCH("shape_name",'Mission Importer'!A3799)</f>
        <v>#VALUE!</v>
      </c>
      <c r="H3799" t="e">
        <f>IF(G3799=43,'Mission Importer'!A3799,0)</f>
        <v>#VALUE!</v>
      </c>
      <c r="J3799">
        <f>SEARCH("type",'Mission Importer'!A3799)</f>
        <v>47</v>
      </c>
      <c r="K3799">
        <f>IF(J3799=43,'Mission Importer'!A3799,0)</f>
        <v>0</v>
      </c>
      <c r="L3799" t="e">
        <f>SEARCH("category",'Mission Importer'!A3799)</f>
        <v>#VALUE!</v>
      </c>
      <c r="M3799" t="e">
        <f>IF(L3799=43,'Mission Importer'!A3799,0)</f>
        <v>#VALUE!</v>
      </c>
    </row>
    <row r="3800" spans="1:13" x14ac:dyDescent="0.3">
      <c r="A3800" t="e">
        <f>SEARCH("livery",'Mission Importer'!A3800)</f>
        <v>#VALUE!</v>
      </c>
      <c r="B3800" t="e">
        <f>IF(A3800=43,'Mission Importer'!A3800,0)</f>
        <v>#VALUE!</v>
      </c>
      <c r="D3800" t="e">
        <f>SEARCH("shape_name",'Mission Importer'!A3800)</f>
        <v>#VALUE!</v>
      </c>
      <c r="E3800" t="e">
        <f>IF(D3800=43,'Mission Importer'!A3800,0)</f>
        <v>#VALUE!</v>
      </c>
      <c r="G3800" t="e">
        <f>SEARCH("shape_name",'Mission Importer'!A3800)</f>
        <v>#VALUE!</v>
      </c>
      <c r="H3800" t="e">
        <f>IF(G3800=43,'Mission Importer'!A3800,0)</f>
        <v>#VALUE!</v>
      </c>
      <c r="J3800" t="e">
        <f>SEARCH("type",'Mission Importer'!A3800)</f>
        <v>#VALUE!</v>
      </c>
      <c r="K3800" t="e">
        <f>IF(J3800=43,'Mission Importer'!A3800,0)</f>
        <v>#VALUE!</v>
      </c>
      <c r="L3800" t="e">
        <f>SEARCH("category",'Mission Importer'!A3800)</f>
        <v>#VALUE!</v>
      </c>
      <c r="M3800" t="e">
        <f>IF(L3800=43,'Mission Importer'!A3800,0)</f>
        <v>#VALUE!</v>
      </c>
    </row>
    <row r="3801" spans="1:13" x14ac:dyDescent="0.3">
      <c r="A3801" t="e">
        <f>SEARCH("livery",'Mission Importer'!A3801)</f>
        <v>#VALUE!</v>
      </c>
      <c r="B3801" t="e">
        <f>IF(A3801=43,'Mission Importer'!A3801,0)</f>
        <v>#VALUE!</v>
      </c>
      <c r="D3801" t="e">
        <f>SEARCH("shape_name",'Mission Importer'!A3801)</f>
        <v>#VALUE!</v>
      </c>
      <c r="E3801" t="e">
        <f>IF(D3801=43,'Mission Importer'!A3801,0)</f>
        <v>#VALUE!</v>
      </c>
      <c r="G3801" t="e">
        <f>SEARCH("shape_name",'Mission Importer'!A3801)</f>
        <v>#VALUE!</v>
      </c>
      <c r="H3801" t="e">
        <f>IF(G3801=43,'Mission Importer'!A3801,0)</f>
        <v>#VALUE!</v>
      </c>
      <c r="J3801" t="e">
        <f>SEARCH("type",'Mission Importer'!A3801)</f>
        <v>#VALUE!</v>
      </c>
      <c r="K3801" t="e">
        <f>IF(J3801=43,'Mission Importer'!A3801,0)</f>
        <v>#VALUE!</v>
      </c>
      <c r="L3801" t="e">
        <f>SEARCH("category",'Mission Importer'!A3801)</f>
        <v>#VALUE!</v>
      </c>
      <c r="M3801" t="e">
        <f>IF(L3801=43,'Mission Importer'!A3801,0)</f>
        <v>#VALUE!</v>
      </c>
    </row>
    <row r="3802" spans="1:13" x14ac:dyDescent="0.3">
      <c r="A3802" t="e">
        <f>SEARCH("livery",'Mission Importer'!A3802)</f>
        <v>#VALUE!</v>
      </c>
      <c r="B3802" t="e">
        <f>IF(A3802=43,'Mission Importer'!A3802,0)</f>
        <v>#VALUE!</v>
      </c>
      <c r="D3802" t="e">
        <f>SEARCH("shape_name",'Mission Importer'!A3802)</f>
        <v>#VALUE!</v>
      </c>
      <c r="E3802" t="e">
        <f>IF(D3802=43,'Mission Importer'!A3802,0)</f>
        <v>#VALUE!</v>
      </c>
      <c r="G3802" t="e">
        <f>SEARCH("shape_name",'Mission Importer'!A3802)</f>
        <v>#VALUE!</v>
      </c>
      <c r="H3802" t="e">
        <f>IF(G3802=43,'Mission Importer'!A3802,0)</f>
        <v>#VALUE!</v>
      </c>
      <c r="J3802" t="e">
        <f>SEARCH("type",'Mission Importer'!A3802)</f>
        <v>#VALUE!</v>
      </c>
      <c r="K3802" t="e">
        <f>IF(J3802=43,'Mission Importer'!A3802,0)</f>
        <v>#VALUE!</v>
      </c>
      <c r="L3802" t="e">
        <f>SEARCH("category",'Mission Importer'!A3802)</f>
        <v>#VALUE!</v>
      </c>
      <c r="M3802" t="e">
        <f>IF(L3802=43,'Mission Importer'!A3802,0)</f>
        <v>#VALUE!</v>
      </c>
    </row>
    <row r="3803" spans="1:13" x14ac:dyDescent="0.3">
      <c r="A3803" t="e">
        <f>SEARCH("livery",'Mission Importer'!A3803)</f>
        <v>#VALUE!</v>
      </c>
      <c r="B3803" t="e">
        <f>IF(A3803=43,'Mission Importer'!A3803,0)</f>
        <v>#VALUE!</v>
      </c>
      <c r="D3803" t="e">
        <f>SEARCH("shape_name",'Mission Importer'!A3803)</f>
        <v>#VALUE!</v>
      </c>
      <c r="E3803" t="e">
        <f>IF(D3803=43,'Mission Importer'!A3803,0)</f>
        <v>#VALUE!</v>
      </c>
      <c r="G3803" t="e">
        <f>SEARCH("shape_name",'Mission Importer'!A3803)</f>
        <v>#VALUE!</v>
      </c>
      <c r="H3803" t="e">
        <f>IF(G3803=43,'Mission Importer'!A3803,0)</f>
        <v>#VALUE!</v>
      </c>
      <c r="J3803" t="e">
        <f>SEARCH("type",'Mission Importer'!A3803)</f>
        <v>#VALUE!</v>
      </c>
      <c r="K3803" t="e">
        <f>IF(J3803=43,'Mission Importer'!A3803,0)</f>
        <v>#VALUE!</v>
      </c>
      <c r="L3803" t="e">
        <f>SEARCH("category",'Mission Importer'!A3803)</f>
        <v>#VALUE!</v>
      </c>
      <c r="M3803" t="e">
        <f>IF(L3803=43,'Mission Importer'!A3803,0)</f>
        <v>#VALUE!</v>
      </c>
    </row>
    <row r="3804" spans="1:13" x14ac:dyDescent="0.3">
      <c r="A3804" t="e">
        <f>SEARCH("livery",'Mission Importer'!A3804)</f>
        <v>#VALUE!</v>
      </c>
      <c r="B3804" t="e">
        <f>IF(A3804=43,'Mission Importer'!A3804,0)</f>
        <v>#VALUE!</v>
      </c>
      <c r="D3804" t="e">
        <f>SEARCH("shape_name",'Mission Importer'!A3804)</f>
        <v>#VALUE!</v>
      </c>
      <c r="E3804" t="e">
        <f>IF(D3804=43,'Mission Importer'!A3804,0)</f>
        <v>#VALUE!</v>
      </c>
      <c r="G3804" t="e">
        <f>SEARCH("shape_name",'Mission Importer'!A3804)</f>
        <v>#VALUE!</v>
      </c>
      <c r="H3804" t="e">
        <f>IF(G3804=43,'Mission Importer'!A3804,0)</f>
        <v>#VALUE!</v>
      </c>
      <c r="J3804" t="e">
        <f>SEARCH("type",'Mission Importer'!A3804)</f>
        <v>#VALUE!</v>
      </c>
      <c r="K3804" t="e">
        <f>IF(J3804=43,'Mission Importer'!A3804,0)</f>
        <v>#VALUE!</v>
      </c>
      <c r="L3804" t="e">
        <f>SEARCH("category",'Mission Importer'!A3804)</f>
        <v>#VALUE!</v>
      </c>
      <c r="M3804" t="e">
        <f>IF(L3804=43,'Mission Importer'!A3804,0)</f>
        <v>#VALUE!</v>
      </c>
    </row>
    <row r="3805" spans="1:13" x14ac:dyDescent="0.3">
      <c r="A3805" t="e">
        <f>SEARCH("livery",'Mission Importer'!A3805)</f>
        <v>#VALUE!</v>
      </c>
      <c r="B3805" t="e">
        <f>IF(A3805=43,'Mission Importer'!A3805,0)</f>
        <v>#VALUE!</v>
      </c>
      <c r="D3805" t="e">
        <f>SEARCH("shape_name",'Mission Importer'!A3805)</f>
        <v>#VALUE!</v>
      </c>
      <c r="E3805" t="e">
        <f>IF(D3805=43,'Mission Importer'!A3805,0)</f>
        <v>#VALUE!</v>
      </c>
      <c r="G3805" t="e">
        <f>SEARCH("shape_name",'Mission Importer'!A3805)</f>
        <v>#VALUE!</v>
      </c>
      <c r="H3805" t="e">
        <f>IF(G3805=43,'Mission Importer'!A3805,0)</f>
        <v>#VALUE!</v>
      </c>
      <c r="J3805" t="e">
        <f>SEARCH("type",'Mission Importer'!A3805)</f>
        <v>#VALUE!</v>
      </c>
      <c r="K3805" t="e">
        <f>IF(J3805=43,'Mission Importer'!A3805,0)</f>
        <v>#VALUE!</v>
      </c>
      <c r="L3805" t="e">
        <f>SEARCH("category",'Mission Importer'!A3805)</f>
        <v>#VALUE!</v>
      </c>
      <c r="M3805" t="e">
        <f>IF(L3805=43,'Mission Importer'!A3805,0)</f>
        <v>#VALUE!</v>
      </c>
    </row>
    <row r="3806" spans="1:13" x14ac:dyDescent="0.3">
      <c r="A3806" t="e">
        <f>SEARCH("livery",'Mission Importer'!A3806)</f>
        <v>#VALUE!</v>
      </c>
      <c r="B3806" t="e">
        <f>IF(A3806=43,'Mission Importer'!A3806,0)</f>
        <v>#VALUE!</v>
      </c>
      <c r="D3806" t="e">
        <f>SEARCH("shape_name",'Mission Importer'!A3806)</f>
        <v>#VALUE!</v>
      </c>
      <c r="E3806" t="e">
        <f>IF(D3806=43,'Mission Importer'!A3806,0)</f>
        <v>#VALUE!</v>
      </c>
      <c r="G3806" t="e">
        <f>SEARCH("shape_name",'Mission Importer'!A3806)</f>
        <v>#VALUE!</v>
      </c>
      <c r="H3806" t="e">
        <f>IF(G3806=43,'Mission Importer'!A3806,0)</f>
        <v>#VALUE!</v>
      </c>
      <c r="J3806" t="e">
        <f>SEARCH("type",'Mission Importer'!A3806)</f>
        <v>#VALUE!</v>
      </c>
      <c r="K3806" t="e">
        <f>IF(J3806=43,'Mission Importer'!A3806,0)</f>
        <v>#VALUE!</v>
      </c>
      <c r="L3806" t="e">
        <f>SEARCH("category",'Mission Importer'!A3806)</f>
        <v>#VALUE!</v>
      </c>
      <c r="M3806" t="e">
        <f>IF(L3806=43,'Mission Importer'!A3806,0)</f>
        <v>#VALUE!</v>
      </c>
    </row>
    <row r="3807" spans="1:13" x14ac:dyDescent="0.3">
      <c r="A3807" t="e">
        <f>SEARCH("livery",'Mission Importer'!A3807)</f>
        <v>#VALUE!</v>
      </c>
      <c r="B3807" t="e">
        <f>IF(A3807=43,'Mission Importer'!A3807,0)</f>
        <v>#VALUE!</v>
      </c>
      <c r="D3807" t="e">
        <f>SEARCH("shape_name",'Mission Importer'!A3807)</f>
        <v>#VALUE!</v>
      </c>
      <c r="E3807" t="e">
        <f>IF(D3807=43,'Mission Importer'!A3807,0)</f>
        <v>#VALUE!</v>
      </c>
      <c r="G3807" t="e">
        <f>SEARCH("shape_name",'Mission Importer'!A3807)</f>
        <v>#VALUE!</v>
      </c>
      <c r="H3807" t="e">
        <f>IF(G3807=43,'Mission Importer'!A3807,0)</f>
        <v>#VALUE!</v>
      </c>
      <c r="J3807" t="e">
        <f>SEARCH("type",'Mission Importer'!A3807)</f>
        <v>#VALUE!</v>
      </c>
      <c r="K3807" t="e">
        <f>IF(J3807=43,'Mission Importer'!A3807,0)</f>
        <v>#VALUE!</v>
      </c>
      <c r="L3807" t="e">
        <f>SEARCH("category",'Mission Importer'!A3807)</f>
        <v>#VALUE!</v>
      </c>
      <c r="M3807" t="e">
        <f>IF(L3807=43,'Mission Importer'!A3807,0)</f>
        <v>#VALUE!</v>
      </c>
    </row>
    <row r="3808" spans="1:13" x14ac:dyDescent="0.3">
      <c r="A3808" t="e">
        <f>SEARCH("livery",'Mission Importer'!A3808)</f>
        <v>#VALUE!</v>
      </c>
      <c r="B3808" t="e">
        <f>IF(A3808=43,'Mission Importer'!A3808,0)</f>
        <v>#VALUE!</v>
      </c>
      <c r="D3808" t="e">
        <f>SEARCH("shape_name",'Mission Importer'!A3808)</f>
        <v>#VALUE!</v>
      </c>
      <c r="E3808" t="e">
        <f>IF(D3808=43,'Mission Importer'!A3808,0)</f>
        <v>#VALUE!</v>
      </c>
      <c r="G3808" t="e">
        <f>SEARCH("shape_name",'Mission Importer'!A3808)</f>
        <v>#VALUE!</v>
      </c>
      <c r="H3808" t="e">
        <f>IF(G3808=43,'Mission Importer'!A3808,0)</f>
        <v>#VALUE!</v>
      </c>
      <c r="J3808" t="e">
        <f>SEARCH("type",'Mission Importer'!A3808)</f>
        <v>#VALUE!</v>
      </c>
      <c r="K3808" t="e">
        <f>IF(J3808=43,'Mission Importer'!A3808,0)</f>
        <v>#VALUE!</v>
      </c>
      <c r="L3808" t="e">
        <f>SEARCH("category",'Mission Importer'!A3808)</f>
        <v>#VALUE!</v>
      </c>
      <c r="M3808" t="e">
        <f>IF(L3808=43,'Mission Importer'!A3808,0)</f>
        <v>#VALUE!</v>
      </c>
    </row>
    <row r="3809" spans="1:13" x14ac:dyDescent="0.3">
      <c r="A3809" t="e">
        <f>SEARCH("livery",'Mission Importer'!A3809)</f>
        <v>#VALUE!</v>
      </c>
      <c r="B3809" t="e">
        <f>IF(A3809=43,'Mission Importer'!A3809,0)</f>
        <v>#VALUE!</v>
      </c>
      <c r="D3809" t="e">
        <f>SEARCH("shape_name",'Mission Importer'!A3809)</f>
        <v>#VALUE!</v>
      </c>
      <c r="E3809" t="e">
        <f>IF(D3809=43,'Mission Importer'!A3809,0)</f>
        <v>#VALUE!</v>
      </c>
      <c r="G3809" t="e">
        <f>SEARCH("shape_name",'Mission Importer'!A3809)</f>
        <v>#VALUE!</v>
      </c>
      <c r="H3809" t="e">
        <f>IF(G3809=43,'Mission Importer'!A3809,0)</f>
        <v>#VALUE!</v>
      </c>
      <c r="J3809" t="e">
        <f>SEARCH("type",'Mission Importer'!A3809)</f>
        <v>#VALUE!</v>
      </c>
      <c r="K3809" t="e">
        <f>IF(J3809=43,'Mission Importer'!A3809,0)</f>
        <v>#VALUE!</v>
      </c>
      <c r="L3809" t="e">
        <f>SEARCH("category",'Mission Importer'!A3809)</f>
        <v>#VALUE!</v>
      </c>
      <c r="M3809" t="e">
        <f>IF(L3809=43,'Mission Importer'!A3809,0)</f>
        <v>#VALUE!</v>
      </c>
    </row>
    <row r="3810" spans="1:13" x14ac:dyDescent="0.3">
      <c r="A3810" t="e">
        <f>SEARCH("livery",'Mission Importer'!A3810)</f>
        <v>#VALUE!</v>
      </c>
      <c r="B3810" t="e">
        <f>IF(A3810=43,'Mission Importer'!A3810,0)</f>
        <v>#VALUE!</v>
      </c>
      <c r="D3810" t="e">
        <f>SEARCH("shape_name",'Mission Importer'!A3810)</f>
        <v>#VALUE!</v>
      </c>
      <c r="E3810" t="e">
        <f>IF(D3810=43,'Mission Importer'!A3810,0)</f>
        <v>#VALUE!</v>
      </c>
      <c r="G3810" t="e">
        <f>SEARCH("shape_name",'Mission Importer'!A3810)</f>
        <v>#VALUE!</v>
      </c>
      <c r="H3810" t="e">
        <f>IF(G3810=43,'Mission Importer'!A3810,0)</f>
        <v>#VALUE!</v>
      </c>
      <c r="J3810" t="e">
        <f>SEARCH("type",'Mission Importer'!A3810)</f>
        <v>#VALUE!</v>
      </c>
      <c r="K3810" t="e">
        <f>IF(J3810=43,'Mission Importer'!A3810,0)</f>
        <v>#VALUE!</v>
      </c>
      <c r="L3810" t="e">
        <f>SEARCH("category",'Mission Importer'!A3810)</f>
        <v>#VALUE!</v>
      </c>
      <c r="M3810" t="e">
        <f>IF(L3810=43,'Mission Importer'!A3810,0)</f>
        <v>#VALUE!</v>
      </c>
    </row>
    <row r="3811" spans="1:13" x14ac:dyDescent="0.3">
      <c r="A3811" t="e">
        <f>SEARCH("livery",'Mission Importer'!A3811)</f>
        <v>#VALUE!</v>
      </c>
      <c r="B3811" t="e">
        <f>IF(A3811=43,'Mission Importer'!A3811,0)</f>
        <v>#VALUE!</v>
      </c>
      <c r="D3811" t="e">
        <f>SEARCH("shape_name",'Mission Importer'!A3811)</f>
        <v>#VALUE!</v>
      </c>
      <c r="E3811" t="e">
        <f>IF(D3811=43,'Mission Importer'!A3811,0)</f>
        <v>#VALUE!</v>
      </c>
      <c r="G3811" t="e">
        <f>SEARCH("shape_name",'Mission Importer'!A3811)</f>
        <v>#VALUE!</v>
      </c>
      <c r="H3811" t="e">
        <f>IF(G3811=43,'Mission Importer'!A3811,0)</f>
        <v>#VALUE!</v>
      </c>
      <c r="J3811" t="e">
        <f>SEARCH("type",'Mission Importer'!A3811)</f>
        <v>#VALUE!</v>
      </c>
      <c r="K3811" t="e">
        <f>IF(J3811=43,'Mission Importer'!A3811,0)</f>
        <v>#VALUE!</v>
      </c>
      <c r="L3811" t="e">
        <f>SEARCH("category",'Mission Importer'!A3811)</f>
        <v>#VALUE!</v>
      </c>
      <c r="M3811" t="e">
        <f>IF(L3811=43,'Mission Importer'!A3811,0)</f>
        <v>#VALUE!</v>
      </c>
    </row>
    <row r="3812" spans="1:13" x14ac:dyDescent="0.3">
      <c r="A3812" t="e">
        <f>SEARCH("livery",'Mission Importer'!A3812)</f>
        <v>#VALUE!</v>
      </c>
      <c r="B3812" t="e">
        <f>IF(A3812=43,'Mission Importer'!A3812,0)</f>
        <v>#VALUE!</v>
      </c>
      <c r="D3812" t="e">
        <f>SEARCH("shape_name",'Mission Importer'!A3812)</f>
        <v>#VALUE!</v>
      </c>
      <c r="E3812" t="e">
        <f>IF(D3812=43,'Mission Importer'!A3812,0)</f>
        <v>#VALUE!</v>
      </c>
      <c r="G3812" t="e">
        <f>SEARCH("shape_name",'Mission Importer'!A3812)</f>
        <v>#VALUE!</v>
      </c>
      <c r="H3812" t="e">
        <f>IF(G3812=43,'Mission Importer'!A3812,0)</f>
        <v>#VALUE!</v>
      </c>
      <c r="J3812" t="e">
        <f>SEARCH("type",'Mission Importer'!A3812)</f>
        <v>#VALUE!</v>
      </c>
      <c r="K3812" t="e">
        <f>IF(J3812=43,'Mission Importer'!A3812,0)</f>
        <v>#VALUE!</v>
      </c>
      <c r="L3812" t="e">
        <f>SEARCH("category",'Mission Importer'!A3812)</f>
        <v>#VALUE!</v>
      </c>
      <c r="M3812" t="e">
        <f>IF(L3812=43,'Mission Importer'!A3812,0)</f>
        <v>#VALUE!</v>
      </c>
    </row>
    <row r="3813" spans="1:13" x14ac:dyDescent="0.3">
      <c r="A3813" t="e">
        <f>SEARCH("livery",'Mission Importer'!A3813)</f>
        <v>#VALUE!</v>
      </c>
      <c r="B3813" t="e">
        <f>IF(A3813=43,'Mission Importer'!A3813,0)</f>
        <v>#VALUE!</v>
      </c>
      <c r="D3813" t="e">
        <f>SEARCH("shape_name",'Mission Importer'!A3813)</f>
        <v>#VALUE!</v>
      </c>
      <c r="E3813" t="e">
        <f>IF(D3813=43,'Mission Importer'!A3813,0)</f>
        <v>#VALUE!</v>
      </c>
      <c r="G3813" t="e">
        <f>SEARCH("shape_name",'Mission Importer'!A3813)</f>
        <v>#VALUE!</v>
      </c>
      <c r="H3813" t="e">
        <f>IF(G3813=43,'Mission Importer'!A3813,0)</f>
        <v>#VALUE!</v>
      </c>
      <c r="J3813" t="e">
        <f>SEARCH("type",'Mission Importer'!A3813)</f>
        <v>#VALUE!</v>
      </c>
      <c r="K3813" t="e">
        <f>IF(J3813=43,'Mission Importer'!A3813,0)</f>
        <v>#VALUE!</v>
      </c>
      <c r="L3813" t="e">
        <f>SEARCH("category",'Mission Importer'!A3813)</f>
        <v>#VALUE!</v>
      </c>
      <c r="M3813" t="e">
        <f>IF(L3813=43,'Mission Importer'!A3813,0)</f>
        <v>#VALUE!</v>
      </c>
    </row>
    <row r="3814" spans="1:13" x14ac:dyDescent="0.3">
      <c r="A3814">
        <f>SEARCH("livery",'Mission Importer'!A3814)</f>
        <v>43</v>
      </c>
      <c r="B3814" t="str">
        <f>IF(A3814=43,'Mission Importer'!A3814,0)</f>
        <v xml:space="preserve">                                        ["livery_id"] = "winter",</v>
      </c>
      <c r="D3814" t="e">
        <f>SEARCH("shape_name",'Mission Importer'!A3814)</f>
        <v>#VALUE!</v>
      </c>
      <c r="E3814" t="e">
        <f>IF(D3814=43,'Mission Importer'!A3814,0)</f>
        <v>#VALUE!</v>
      </c>
      <c r="G3814" t="e">
        <f>SEARCH("shape_name",'Mission Importer'!A3814)</f>
        <v>#VALUE!</v>
      </c>
      <c r="H3814" t="e">
        <f>IF(G3814=43,'Mission Importer'!A3814,0)</f>
        <v>#VALUE!</v>
      </c>
      <c r="J3814" t="e">
        <f>SEARCH("type",'Mission Importer'!A3814)</f>
        <v>#VALUE!</v>
      </c>
      <c r="K3814" t="e">
        <f>IF(J3814=43,'Mission Importer'!A3814,0)</f>
        <v>#VALUE!</v>
      </c>
      <c r="L3814" t="e">
        <f>SEARCH("category",'Mission Importer'!A3814)</f>
        <v>#VALUE!</v>
      </c>
      <c r="M3814" t="e">
        <f>IF(L3814=43,'Mission Importer'!A3814,0)</f>
        <v>#VALUE!</v>
      </c>
    </row>
    <row r="3815" spans="1:13" x14ac:dyDescent="0.3">
      <c r="A3815" t="e">
        <f>SEARCH("livery",'Mission Importer'!A3815)</f>
        <v>#VALUE!</v>
      </c>
      <c r="B3815" t="e">
        <f>IF(A3815=43,'Mission Importer'!A3815,0)</f>
        <v>#VALUE!</v>
      </c>
      <c r="D3815" t="e">
        <f>SEARCH("shape_name",'Mission Importer'!A3815)</f>
        <v>#VALUE!</v>
      </c>
      <c r="E3815" t="e">
        <f>IF(D3815=43,'Mission Importer'!A3815,0)</f>
        <v>#VALUE!</v>
      </c>
      <c r="G3815" t="e">
        <f>SEARCH("shape_name",'Mission Importer'!A3815)</f>
        <v>#VALUE!</v>
      </c>
      <c r="H3815" t="e">
        <f>IF(G3815=43,'Mission Importer'!A3815,0)</f>
        <v>#VALUE!</v>
      </c>
      <c r="J3815" t="e">
        <f>SEARCH("type",'Mission Importer'!A3815)</f>
        <v>#VALUE!</v>
      </c>
      <c r="K3815" t="e">
        <f>IF(J3815=43,'Mission Importer'!A3815,0)</f>
        <v>#VALUE!</v>
      </c>
      <c r="L3815">
        <f>SEARCH("category",'Mission Importer'!A3815)</f>
        <v>43</v>
      </c>
      <c r="M3815" t="str">
        <f>IF(L3815=43,'Mission Importer'!A3815,0)</f>
        <v xml:space="preserve">                                        ["category"] = "Armor",</v>
      </c>
    </row>
    <row r="3816" spans="1:13" x14ac:dyDescent="0.3">
      <c r="A3816" t="e">
        <f>SEARCH("livery",'Mission Importer'!A3816)</f>
        <v>#VALUE!</v>
      </c>
      <c r="B3816" t="e">
        <f>IF(A3816=43,'Mission Importer'!A3816,0)</f>
        <v>#VALUE!</v>
      </c>
      <c r="D3816" t="e">
        <f>SEARCH("shape_name",'Mission Importer'!A3816)</f>
        <v>#VALUE!</v>
      </c>
      <c r="E3816" t="e">
        <f>IF(D3816=43,'Mission Importer'!A3816,0)</f>
        <v>#VALUE!</v>
      </c>
      <c r="G3816" t="e">
        <f>SEARCH("shape_name",'Mission Importer'!A3816)</f>
        <v>#VALUE!</v>
      </c>
      <c r="H3816" t="e">
        <f>IF(G3816=43,'Mission Importer'!A3816,0)</f>
        <v>#VALUE!</v>
      </c>
      <c r="J3816">
        <f>SEARCH("type",'Mission Importer'!A3816)</f>
        <v>43</v>
      </c>
      <c r="K3816" t="str">
        <f>IF(J3816=43,'Mission Importer'!A3816,0)</f>
        <v xml:space="preserve">                                        ["type"] = "BTR-82A",</v>
      </c>
      <c r="L3816" t="e">
        <f>SEARCH("category",'Mission Importer'!A3816)</f>
        <v>#VALUE!</v>
      </c>
      <c r="M3816" t="e">
        <f>IF(L3816=43,'Mission Importer'!A3816,0)</f>
        <v>#VALUE!</v>
      </c>
    </row>
    <row r="3817" spans="1:13" x14ac:dyDescent="0.3">
      <c r="A3817" t="e">
        <f>SEARCH("livery",'Mission Importer'!A3817)</f>
        <v>#VALUE!</v>
      </c>
      <c r="B3817" t="e">
        <f>IF(A3817=43,'Mission Importer'!A3817,0)</f>
        <v>#VALUE!</v>
      </c>
      <c r="D3817" t="e">
        <f>SEARCH("shape_name",'Mission Importer'!A3817)</f>
        <v>#VALUE!</v>
      </c>
      <c r="E3817" t="e">
        <f>IF(D3817=43,'Mission Importer'!A3817,0)</f>
        <v>#VALUE!</v>
      </c>
      <c r="G3817" t="e">
        <f>SEARCH("shape_name",'Mission Importer'!A3817)</f>
        <v>#VALUE!</v>
      </c>
      <c r="H3817" t="e">
        <f>IF(G3817=43,'Mission Importer'!A3817,0)</f>
        <v>#VALUE!</v>
      </c>
      <c r="J3817" t="e">
        <f>SEARCH("type",'Mission Importer'!A3817)</f>
        <v>#VALUE!</v>
      </c>
      <c r="K3817" t="e">
        <f>IF(J3817=43,'Mission Importer'!A3817,0)</f>
        <v>#VALUE!</v>
      </c>
      <c r="L3817" t="e">
        <f>SEARCH("category",'Mission Importer'!A3817)</f>
        <v>#VALUE!</v>
      </c>
      <c r="M3817" t="e">
        <f>IF(L3817=43,'Mission Importer'!A3817,0)</f>
        <v>#VALUE!</v>
      </c>
    </row>
    <row r="3818" spans="1:13" x14ac:dyDescent="0.3">
      <c r="A3818" t="e">
        <f>SEARCH("livery",'Mission Importer'!A3818)</f>
        <v>#VALUE!</v>
      </c>
      <c r="B3818" t="e">
        <f>IF(A3818=43,'Mission Importer'!A3818,0)</f>
        <v>#VALUE!</v>
      </c>
      <c r="D3818" t="e">
        <f>SEARCH("shape_name",'Mission Importer'!A3818)</f>
        <v>#VALUE!</v>
      </c>
      <c r="E3818" t="e">
        <f>IF(D3818=43,'Mission Importer'!A3818,0)</f>
        <v>#VALUE!</v>
      </c>
      <c r="G3818" t="e">
        <f>SEARCH("shape_name",'Mission Importer'!A3818)</f>
        <v>#VALUE!</v>
      </c>
      <c r="H3818" t="e">
        <f>IF(G3818=43,'Mission Importer'!A3818,0)</f>
        <v>#VALUE!</v>
      </c>
      <c r="J3818" t="e">
        <f>SEARCH("type",'Mission Importer'!A3818)</f>
        <v>#VALUE!</v>
      </c>
      <c r="K3818" t="e">
        <f>IF(J3818=43,'Mission Importer'!A3818,0)</f>
        <v>#VALUE!</v>
      </c>
      <c r="L3818" t="e">
        <f>SEARCH("category",'Mission Importer'!A3818)</f>
        <v>#VALUE!</v>
      </c>
      <c r="M3818" t="e">
        <f>IF(L3818=43,'Mission Importer'!A3818,0)</f>
        <v>#VALUE!</v>
      </c>
    </row>
    <row r="3819" spans="1:13" x14ac:dyDescent="0.3">
      <c r="A3819" t="e">
        <f>SEARCH("livery",'Mission Importer'!A3819)</f>
        <v>#VALUE!</v>
      </c>
      <c r="B3819" t="e">
        <f>IF(A3819=43,'Mission Importer'!A3819,0)</f>
        <v>#VALUE!</v>
      </c>
      <c r="D3819" t="e">
        <f>SEARCH("shape_name",'Mission Importer'!A3819)</f>
        <v>#VALUE!</v>
      </c>
      <c r="E3819" t="e">
        <f>IF(D3819=43,'Mission Importer'!A3819,0)</f>
        <v>#VALUE!</v>
      </c>
      <c r="G3819" t="e">
        <f>SEARCH("shape_name",'Mission Importer'!A3819)</f>
        <v>#VALUE!</v>
      </c>
      <c r="H3819" t="e">
        <f>IF(G3819=43,'Mission Importer'!A3819,0)</f>
        <v>#VALUE!</v>
      </c>
      <c r="J3819" t="e">
        <f>SEARCH("type",'Mission Importer'!A3819)</f>
        <v>#VALUE!</v>
      </c>
      <c r="K3819" t="e">
        <f>IF(J3819=43,'Mission Importer'!A3819,0)</f>
        <v>#VALUE!</v>
      </c>
      <c r="L3819" t="e">
        <f>SEARCH("category",'Mission Importer'!A3819)</f>
        <v>#VALUE!</v>
      </c>
      <c r="M3819" t="e">
        <f>IF(L3819=43,'Mission Importer'!A3819,0)</f>
        <v>#VALUE!</v>
      </c>
    </row>
    <row r="3820" spans="1:13" x14ac:dyDescent="0.3">
      <c r="A3820" t="e">
        <f>SEARCH("livery",'Mission Importer'!A3820)</f>
        <v>#VALUE!</v>
      </c>
      <c r="B3820" t="e">
        <f>IF(A3820=43,'Mission Importer'!A3820,0)</f>
        <v>#VALUE!</v>
      </c>
      <c r="D3820" t="e">
        <f>SEARCH("shape_name",'Mission Importer'!A3820)</f>
        <v>#VALUE!</v>
      </c>
      <c r="E3820" t="e">
        <f>IF(D3820=43,'Mission Importer'!A3820,0)</f>
        <v>#VALUE!</v>
      </c>
      <c r="G3820" t="e">
        <f>SEARCH("shape_name",'Mission Importer'!A3820)</f>
        <v>#VALUE!</v>
      </c>
      <c r="H3820" t="e">
        <f>IF(G3820=43,'Mission Importer'!A3820,0)</f>
        <v>#VALUE!</v>
      </c>
      <c r="J3820" t="e">
        <f>SEARCH("type",'Mission Importer'!A3820)</f>
        <v>#VALUE!</v>
      </c>
      <c r="K3820" t="e">
        <f>IF(J3820=43,'Mission Importer'!A3820,0)</f>
        <v>#VALUE!</v>
      </c>
      <c r="L3820" t="e">
        <f>SEARCH("category",'Mission Importer'!A3820)</f>
        <v>#VALUE!</v>
      </c>
      <c r="M3820" t="e">
        <f>IF(L3820=43,'Mission Importer'!A3820,0)</f>
        <v>#VALUE!</v>
      </c>
    </row>
    <row r="3821" spans="1:13" x14ac:dyDescent="0.3">
      <c r="A3821" t="e">
        <f>SEARCH("livery",'Mission Importer'!A3821)</f>
        <v>#VALUE!</v>
      </c>
      <c r="B3821" t="e">
        <f>IF(A3821=43,'Mission Importer'!A3821,0)</f>
        <v>#VALUE!</v>
      </c>
      <c r="D3821" t="e">
        <f>SEARCH("shape_name",'Mission Importer'!A3821)</f>
        <v>#VALUE!</v>
      </c>
      <c r="E3821" t="e">
        <f>IF(D3821=43,'Mission Importer'!A3821,0)</f>
        <v>#VALUE!</v>
      </c>
      <c r="G3821" t="e">
        <f>SEARCH("shape_name",'Mission Importer'!A3821)</f>
        <v>#VALUE!</v>
      </c>
      <c r="H3821" t="e">
        <f>IF(G3821=43,'Mission Importer'!A3821,0)</f>
        <v>#VALUE!</v>
      </c>
      <c r="J3821" t="e">
        <f>SEARCH("type",'Mission Importer'!A3821)</f>
        <v>#VALUE!</v>
      </c>
      <c r="K3821" t="e">
        <f>IF(J3821=43,'Mission Importer'!A3821,0)</f>
        <v>#VALUE!</v>
      </c>
      <c r="L3821" t="e">
        <f>SEARCH("category",'Mission Importer'!A3821)</f>
        <v>#VALUE!</v>
      </c>
      <c r="M3821" t="e">
        <f>IF(L3821=43,'Mission Importer'!A3821,0)</f>
        <v>#VALUE!</v>
      </c>
    </row>
    <row r="3822" spans="1:13" x14ac:dyDescent="0.3">
      <c r="A3822" t="e">
        <f>SEARCH("livery",'Mission Importer'!A3822)</f>
        <v>#VALUE!</v>
      </c>
      <c r="B3822" t="e">
        <f>IF(A3822=43,'Mission Importer'!A3822,0)</f>
        <v>#VALUE!</v>
      </c>
      <c r="D3822" t="e">
        <f>SEARCH("shape_name",'Mission Importer'!A3822)</f>
        <v>#VALUE!</v>
      </c>
      <c r="E3822" t="e">
        <f>IF(D3822=43,'Mission Importer'!A3822,0)</f>
        <v>#VALUE!</v>
      </c>
      <c r="G3822" t="e">
        <f>SEARCH("shape_name",'Mission Importer'!A3822)</f>
        <v>#VALUE!</v>
      </c>
      <c r="H3822" t="e">
        <f>IF(G3822=43,'Mission Importer'!A3822,0)</f>
        <v>#VALUE!</v>
      </c>
      <c r="J3822" t="e">
        <f>SEARCH("type",'Mission Importer'!A3822)</f>
        <v>#VALUE!</v>
      </c>
      <c r="K3822" t="e">
        <f>IF(J3822=43,'Mission Importer'!A3822,0)</f>
        <v>#VALUE!</v>
      </c>
      <c r="L3822" t="e">
        <f>SEARCH("category",'Mission Importer'!A3822)</f>
        <v>#VALUE!</v>
      </c>
      <c r="M3822" t="e">
        <f>IF(L3822=43,'Mission Importer'!A3822,0)</f>
        <v>#VALUE!</v>
      </c>
    </row>
    <row r="3823" spans="1:13" x14ac:dyDescent="0.3">
      <c r="A3823" t="e">
        <f>SEARCH("livery",'Mission Importer'!A3823)</f>
        <v>#VALUE!</v>
      </c>
      <c r="B3823" t="e">
        <f>IF(A3823=43,'Mission Importer'!A3823,0)</f>
        <v>#VALUE!</v>
      </c>
      <c r="D3823" t="e">
        <f>SEARCH("shape_name",'Mission Importer'!A3823)</f>
        <v>#VALUE!</v>
      </c>
      <c r="E3823" t="e">
        <f>IF(D3823=43,'Mission Importer'!A3823,0)</f>
        <v>#VALUE!</v>
      </c>
      <c r="G3823" t="e">
        <f>SEARCH("shape_name",'Mission Importer'!A3823)</f>
        <v>#VALUE!</v>
      </c>
      <c r="H3823" t="e">
        <f>IF(G3823=43,'Mission Importer'!A3823,0)</f>
        <v>#VALUE!</v>
      </c>
      <c r="J3823" t="e">
        <f>SEARCH("type",'Mission Importer'!A3823)</f>
        <v>#VALUE!</v>
      </c>
      <c r="K3823" t="e">
        <f>IF(J3823=43,'Mission Importer'!A3823,0)</f>
        <v>#VALUE!</v>
      </c>
      <c r="L3823" t="e">
        <f>SEARCH("category",'Mission Importer'!A3823)</f>
        <v>#VALUE!</v>
      </c>
      <c r="M3823" t="e">
        <f>IF(L3823=43,'Mission Importer'!A3823,0)</f>
        <v>#VALUE!</v>
      </c>
    </row>
    <row r="3824" spans="1:13" x14ac:dyDescent="0.3">
      <c r="A3824" t="e">
        <f>SEARCH("livery",'Mission Importer'!A3824)</f>
        <v>#VALUE!</v>
      </c>
      <c r="B3824" t="e">
        <f>IF(A3824=43,'Mission Importer'!A3824,0)</f>
        <v>#VALUE!</v>
      </c>
      <c r="D3824" t="e">
        <f>SEARCH("shape_name",'Mission Importer'!A3824)</f>
        <v>#VALUE!</v>
      </c>
      <c r="E3824" t="e">
        <f>IF(D3824=43,'Mission Importer'!A3824,0)</f>
        <v>#VALUE!</v>
      </c>
      <c r="G3824" t="e">
        <f>SEARCH("shape_name",'Mission Importer'!A3824)</f>
        <v>#VALUE!</v>
      </c>
      <c r="H3824" t="e">
        <f>IF(G3824=43,'Mission Importer'!A3824,0)</f>
        <v>#VALUE!</v>
      </c>
      <c r="J3824" t="e">
        <f>SEARCH("type",'Mission Importer'!A3824)</f>
        <v>#VALUE!</v>
      </c>
      <c r="K3824" t="e">
        <f>IF(J3824=43,'Mission Importer'!A3824,0)</f>
        <v>#VALUE!</v>
      </c>
      <c r="L3824" t="e">
        <f>SEARCH("category",'Mission Importer'!A3824)</f>
        <v>#VALUE!</v>
      </c>
      <c r="M3824" t="e">
        <f>IF(L3824=43,'Mission Importer'!A3824,0)</f>
        <v>#VALUE!</v>
      </c>
    </row>
    <row r="3825" spans="1:13" x14ac:dyDescent="0.3">
      <c r="A3825" t="e">
        <f>SEARCH("livery",'Mission Importer'!A3825)</f>
        <v>#VALUE!</v>
      </c>
      <c r="B3825" t="e">
        <f>IF(A3825=43,'Mission Importer'!A3825,0)</f>
        <v>#VALUE!</v>
      </c>
      <c r="D3825" t="e">
        <f>SEARCH("shape_name",'Mission Importer'!A3825)</f>
        <v>#VALUE!</v>
      </c>
      <c r="E3825" t="e">
        <f>IF(D3825=43,'Mission Importer'!A3825,0)</f>
        <v>#VALUE!</v>
      </c>
      <c r="G3825" t="e">
        <f>SEARCH("shape_name",'Mission Importer'!A3825)</f>
        <v>#VALUE!</v>
      </c>
      <c r="H3825" t="e">
        <f>IF(G3825=43,'Mission Importer'!A3825,0)</f>
        <v>#VALUE!</v>
      </c>
      <c r="J3825" t="e">
        <f>SEARCH("type",'Mission Importer'!A3825)</f>
        <v>#VALUE!</v>
      </c>
      <c r="K3825" t="e">
        <f>IF(J3825=43,'Mission Importer'!A3825,0)</f>
        <v>#VALUE!</v>
      </c>
      <c r="L3825" t="e">
        <f>SEARCH("category",'Mission Importer'!A3825)</f>
        <v>#VALUE!</v>
      </c>
      <c r="M3825" t="e">
        <f>IF(L3825=43,'Mission Importer'!A3825,0)</f>
        <v>#VALUE!</v>
      </c>
    </row>
    <row r="3826" spans="1:13" x14ac:dyDescent="0.3">
      <c r="A3826" t="e">
        <f>SEARCH("livery",'Mission Importer'!A3826)</f>
        <v>#VALUE!</v>
      </c>
      <c r="B3826" t="e">
        <f>IF(A3826=43,'Mission Importer'!A3826,0)</f>
        <v>#VALUE!</v>
      </c>
      <c r="D3826" t="e">
        <f>SEARCH("shape_name",'Mission Importer'!A3826)</f>
        <v>#VALUE!</v>
      </c>
      <c r="E3826" t="e">
        <f>IF(D3826=43,'Mission Importer'!A3826,0)</f>
        <v>#VALUE!</v>
      </c>
      <c r="G3826" t="e">
        <f>SEARCH("shape_name",'Mission Importer'!A3826)</f>
        <v>#VALUE!</v>
      </c>
      <c r="H3826" t="e">
        <f>IF(G3826=43,'Mission Importer'!A3826,0)</f>
        <v>#VALUE!</v>
      </c>
      <c r="J3826" t="e">
        <f>SEARCH("type",'Mission Importer'!A3826)</f>
        <v>#VALUE!</v>
      </c>
      <c r="K3826" t="e">
        <f>IF(J3826=43,'Mission Importer'!A3826,0)</f>
        <v>#VALUE!</v>
      </c>
      <c r="L3826" t="e">
        <f>SEARCH("category",'Mission Importer'!A3826)</f>
        <v>#VALUE!</v>
      </c>
      <c r="M3826" t="e">
        <f>IF(L3826=43,'Mission Importer'!A3826,0)</f>
        <v>#VALUE!</v>
      </c>
    </row>
    <row r="3827" spans="1:13" x14ac:dyDescent="0.3">
      <c r="A3827" t="e">
        <f>SEARCH("livery",'Mission Importer'!A3827)</f>
        <v>#VALUE!</v>
      </c>
      <c r="B3827" t="e">
        <f>IF(A3827=43,'Mission Importer'!A3827,0)</f>
        <v>#VALUE!</v>
      </c>
      <c r="D3827" t="e">
        <f>SEARCH("shape_name",'Mission Importer'!A3827)</f>
        <v>#VALUE!</v>
      </c>
      <c r="E3827" t="e">
        <f>IF(D3827=43,'Mission Importer'!A3827,0)</f>
        <v>#VALUE!</v>
      </c>
      <c r="G3827" t="e">
        <f>SEARCH("shape_name",'Mission Importer'!A3827)</f>
        <v>#VALUE!</v>
      </c>
      <c r="H3827" t="e">
        <f>IF(G3827=43,'Mission Importer'!A3827,0)</f>
        <v>#VALUE!</v>
      </c>
      <c r="J3827" t="e">
        <f>SEARCH("type",'Mission Importer'!A3827)</f>
        <v>#VALUE!</v>
      </c>
      <c r="K3827" t="e">
        <f>IF(J3827=43,'Mission Importer'!A3827,0)</f>
        <v>#VALUE!</v>
      </c>
      <c r="L3827" t="e">
        <f>SEARCH("category",'Mission Importer'!A3827)</f>
        <v>#VALUE!</v>
      </c>
      <c r="M3827" t="e">
        <f>IF(L3827=43,'Mission Importer'!A3827,0)</f>
        <v>#VALUE!</v>
      </c>
    </row>
    <row r="3828" spans="1:13" x14ac:dyDescent="0.3">
      <c r="A3828" t="e">
        <f>SEARCH("livery",'Mission Importer'!A3828)</f>
        <v>#VALUE!</v>
      </c>
      <c r="B3828" t="e">
        <f>IF(A3828=43,'Mission Importer'!A3828,0)</f>
        <v>#VALUE!</v>
      </c>
      <c r="D3828" t="e">
        <f>SEARCH("shape_name",'Mission Importer'!A3828)</f>
        <v>#VALUE!</v>
      </c>
      <c r="E3828" t="e">
        <f>IF(D3828=43,'Mission Importer'!A3828,0)</f>
        <v>#VALUE!</v>
      </c>
      <c r="G3828" t="e">
        <f>SEARCH("shape_name",'Mission Importer'!A3828)</f>
        <v>#VALUE!</v>
      </c>
      <c r="H3828" t="e">
        <f>IF(G3828=43,'Mission Importer'!A3828,0)</f>
        <v>#VALUE!</v>
      </c>
      <c r="J3828" t="e">
        <f>SEARCH("type",'Mission Importer'!A3828)</f>
        <v>#VALUE!</v>
      </c>
      <c r="K3828" t="e">
        <f>IF(J3828=43,'Mission Importer'!A3828,0)</f>
        <v>#VALUE!</v>
      </c>
      <c r="L3828" t="e">
        <f>SEARCH("category",'Mission Importer'!A3828)</f>
        <v>#VALUE!</v>
      </c>
      <c r="M3828" t="e">
        <f>IF(L3828=43,'Mission Importer'!A3828,0)</f>
        <v>#VALUE!</v>
      </c>
    </row>
    <row r="3829" spans="1:13" x14ac:dyDescent="0.3">
      <c r="A3829" t="e">
        <f>SEARCH("livery",'Mission Importer'!A3829)</f>
        <v>#VALUE!</v>
      </c>
      <c r="B3829" t="e">
        <f>IF(A3829=43,'Mission Importer'!A3829,0)</f>
        <v>#VALUE!</v>
      </c>
      <c r="D3829" t="e">
        <f>SEARCH("shape_name",'Mission Importer'!A3829)</f>
        <v>#VALUE!</v>
      </c>
      <c r="E3829" t="e">
        <f>IF(D3829=43,'Mission Importer'!A3829,0)</f>
        <v>#VALUE!</v>
      </c>
      <c r="G3829" t="e">
        <f>SEARCH("shape_name",'Mission Importer'!A3829)</f>
        <v>#VALUE!</v>
      </c>
      <c r="H3829" t="e">
        <f>IF(G3829=43,'Mission Importer'!A3829,0)</f>
        <v>#VALUE!</v>
      </c>
      <c r="J3829" t="e">
        <f>SEARCH("type",'Mission Importer'!A3829)</f>
        <v>#VALUE!</v>
      </c>
      <c r="K3829" t="e">
        <f>IF(J3829=43,'Mission Importer'!A3829,0)</f>
        <v>#VALUE!</v>
      </c>
      <c r="L3829" t="e">
        <f>SEARCH("category",'Mission Importer'!A3829)</f>
        <v>#VALUE!</v>
      </c>
      <c r="M3829" t="e">
        <f>IF(L3829=43,'Mission Importer'!A3829,0)</f>
        <v>#VALUE!</v>
      </c>
    </row>
    <row r="3830" spans="1:13" x14ac:dyDescent="0.3">
      <c r="A3830" t="e">
        <f>SEARCH("livery",'Mission Importer'!A3830)</f>
        <v>#VALUE!</v>
      </c>
      <c r="B3830" t="e">
        <f>IF(A3830=43,'Mission Importer'!A3830,0)</f>
        <v>#VALUE!</v>
      </c>
      <c r="D3830" t="e">
        <f>SEARCH("shape_name",'Mission Importer'!A3830)</f>
        <v>#VALUE!</v>
      </c>
      <c r="E3830" t="e">
        <f>IF(D3830=43,'Mission Importer'!A3830,0)</f>
        <v>#VALUE!</v>
      </c>
      <c r="G3830" t="e">
        <f>SEARCH("shape_name",'Mission Importer'!A3830)</f>
        <v>#VALUE!</v>
      </c>
      <c r="H3830" t="e">
        <f>IF(G3830=43,'Mission Importer'!A3830,0)</f>
        <v>#VALUE!</v>
      </c>
      <c r="J3830" t="e">
        <f>SEARCH("type",'Mission Importer'!A3830)</f>
        <v>#VALUE!</v>
      </c>
      <c r="K3830" t="e">
        <f>IF(J3830=43,'Mission Importer'!A3830,0)</f>
        <v>#VALUE!</v>
      </c>
      <c r="L3830" t="e">
        <f>SEARCH("category",'Mission Importer'!A3830)</f>
        <v>#VALUE!</v>
      </c>
      <c r="M3830" t="e">
        <f>IF(L3830=43,'Mission Importer'!A3830,0)</f>
        <v>#VALUE!</v>
      </c>
    </row>
    <row r="3831" spans="1:13" x14ac:dyDescent="0.3">
      <c r="A3831" t="e">
        <f>SEARCH("livery",'Mission Importer'!A3831)</f>
        <v>#VALUE!</v>
      </c>
      <c r="B3831" t="e">
        <f>IF(A3831=43,'Mission Importer'!A3831,0)</f>
        <v>#VALUE!</v>
      </c>
      <c r="D3831" t="e">
        <f>SEARCH("shape_name",'Mission Importer'!A3831)</f>
        <v>#VALUE!</v>
      </c>
      <c r="E3831" t="e">
        <f>IF(D3831=43,'Mission Importer'!A3831,0)</f>
        <v>#VALUE!</v>
      </c>
      <c r="G3831" t="e">
        <f>SEARCH("shape_name",'Mission Importer'!A3831)</f>
        <v>#VALUE!</v>
      </c>
      <c r="H3831" t="e">
        <f>IF(G3831=43,'Mission Importer'!A3831,0)</f>
        <v>#VALUE!</v>
      </c>
      <c r="J3831" t="e">
        <f>SEARCH("type",'Mission Importer'!A3831)</f>
        <v>#VALUE!</v>
      </c>
      <c r="K3831" t="e">
        <f>IF(J3831=43,'Mission Importer'!A3831,0)</f>
        <v>#VALUE!</v>
      </c>
      <c r="L3831" t="e">
        <f>SEARCH("category",'Mission Importer'!A3831)</f>
        <v>#VALUE!</v>
      </c>
      <c r="M3831" t="e">
        <f>IF(L3831=43,'Mission Importer'!A3831,0)</f>
        <v>#VALUE!</v>
      </c>
    </row>
    <row r="3832" spans="1:13" x14ac:dyDescent="0.3">
      <c r="A3832" t="e">
        <f>SEARCH("livery",'Mission Importer'!A3832)</f>
        <v>#VALUE!</v>
      </c>
      <c r="B3832" t="e">
        <f>IF(A3832=43,'Mission Importer'!A3832,0)</f>
        <v>#VALUE!</v>
      </c>
      <c r="D3832" t="e">
        <f>SEARCH("shape_name",'Mission Importer'!A3832)</f>
        <v>#VALUE!</v>
      </c>
      <c r="E3832" t="e">
        <f>IF(D3832=43,'Mission Importer'!A3832,0)</f>
        <v>#VALUE!</v>
      </c>
      <c r="G3832" t="e">
        <f>SEARCH("shape_name",'Mission Importer'!A3832)</f>
        <v>#VALUE!</v>
      </c>
      <c r="H3832" t="e">
        <f>IF(G3832=43,'Mission Importer'!A3832,0)</f>
        <v>#VALUE!</v>
      </c>
      <c r="J3832" t="e">
        <f>SEARCH("type",'Mission Importer'!A3832)</f>
        <v>#VALUE!</v>
      </c>
      <c r="K3832" t="e">
        <f>IF(J3832=43,'Mission Importer'!A3832,0)</f>
        <v>#VALUE!</v>
      </c>
      <c r="L3832" t="e">
        <f>SEARCH("category",'Mission Importer'!A3832)</f>
        <v>#VALUE!</v>
      </c>
      <c r="M3832" t="e">
        <f>IF(L3832=43,'Mission Importer'!A3832,0)</f>
        <v>#VALUE!</v>
      </c>
    </row>
    <row r="3833" spans="1:13" x14ac:dyDescent="0.3">
      <c r="A3833" t="e">
        <f>SEARCH("livery",'Mission Importer'!A3833)</f>
        <v>#VALUE!</v>
      </c>
      <c r="B3833" t="e">
        <f>IF(A3833=43,'Mission Importer'!A3833,0)</f>
        <v>#VALUE!</v>
      </c>
      <c r="D3833" t="e">
        <f>SEARCH("shape_name",'Mission Importer'!A3833)</f>
        <v>#VALUE!</v>
      </c>
      <c r="E3833" t="e">
        <f>IF(D3833=43,'Mission Importer'!A3833,0)</f>
        <v>#VALUE!</v>
      </c>
      <c r="G3833" t="e">
        <f>SEARCH("shape_name",'Mission Importer'!A3833)</f>
        <v>#VALUE!</v>
      </c>
      <c r="H3833" t="e">
        <f>IF(G3833=43,'Mission Importer'!A3833,0)</f>
        <v>#VALUE!</v>
      </c>
      <c r="J3833" t="e">
        <f>SEARCH("type",'Mission Importer'!A3833)</f>
        <v>#VALUE!</v>
      </c>
      <c r="K3833" t="e">
        <f>IF(J3833=43,'Mission Importer'!A3833,0)</f>
        <v>#VALUE!</v>
      </c>
      <c r="L3833" t="e">
        <f>SEARCH("category",'Mission Importer'!A3833)</f>
        <v>#VALUE!</v>
      </c>
      <c r="M3833" t="e">
        <f>IF(L3833=43,'Mission Importer'!A3833,0)</f>
        <v>#VALUE!</v>
      </c>
    </row>
    <row r="3834" spans="1:13" x14ac:dyDescent="0.3">
      <c r="A3834" t="e">
        <f>SEARCH("livery",'Mission Importer'!A3834)</f>
        <v>#VALUE!</v>
      </c>
      <c r="B3834" t="e">
        <f>IF(A3834=43,'Mission Importer'!A3834,0)</f>
        <v>#VALUE!</v>
      </c>
      <c r="D3834" t="e">
        <f>SEARCH("shape_name",'Mission Importer'!A3834)</f>
        <v>#VALUE!</v>
      </c>
      <c r="E3834" t="e">
        <f>IF(D3834=43,'Mission Importer'!A3834,0)</f>
        <v>#VALUE!</v>
      </c>
      <c r="G3834" t="e">
        <f>SEARCH("shape_name",'Mission Importer'!A3834)</f>
        <v>#VALUE!</v>
      </c>
      <c r="H3834" t="e">
        <f>IF(G3834=43,'Mission Importer'!A3834,0)</f>
        <v>#VALUE!</v>
      </c>
      <c r="J3834" t="e">
        <f>SEARCH("type",'Mission Importer'!A3834)</f>
        <v>#VALUE!</v>
      </c>
      <c r="K3834" t="e">
        <f>IF(J3834=43,'Mission Importer'!A3834,0)</f>
        <v>#VALUE!</v>
      </c>
      <c r="L3834" t="e">
        <f>SEARCH("category",'Mission Importer'!A3834)</f>
        <v>#VALUE!</v>
      </c>
      <c r="M3834" t="e">
        <f>IF(L3834=43,'Mission Importer'!A3834,0)</f>
        <v>#VALUE!</v>
      </c>
    </row>
    <row r="3835" spans="1:13" x14ac:dyDescent="0.3">
      <c r="A3835" t="e">
        <f>SEARCH("livery",'Mission Importer'!A3835)</f>
        <v>#VALUE!</v>
      </c>
      <c r="B3835" t="e">
        <f>IF(A3835=43,'Mission Importer'!A3835,0)</f>
        <v>#VALUE!</v>
      </c>
      <c r="D3835" t="e">
        <f>SEARCH("shape_name",'Mission Importer'!A3835)</f>
        <v>#VALUE!</v>
      </c>
      <c r="E3835" t="e">
        <f>IF(D3835=43,'Mission Importer'!A3835,0)</f>
        <v>#VALUE!</v>
      </c>
      <c r="G3835" t="e">
        <f>SEARCH("shape_name",'Mission Importer'!A3835)</f>
        <v>#VALUE!</v>
      </c>
      <c r="H3835" t="e">
        <f>IF(G3835=43,'Mission Importer'!A3835,0)</f>
        <v>#VALUE!</v>
      </c>
      <c r="J3835" t="e">
        <f>SEARCH("type",'Mission Importer'!A3835)</f>
        <v>#VALUE!</v>
      </c>
      <c r="K3835" t="e">
        <f>IF(J3835=43,'Mission Importer'!A3835,0)</f>
        <v>#VALUE!</v>
      </c>
      <c r="L3835" t="e">
        <f>SEARCH("category",'Mission Importer'!A3835)</f>
        <v>#VALUE!</v>
      </c>
      <c r="M3835" t="e">
        <f>IF(L3835=43,'Mission Importer'!A3835,0)</f>
        <v>#VALUE!</v>
      </c>
    </row>
    <row r="3836" spans="1:13" x14ac:dyDescent="0.3">
      <c r="A3836" t="e">
        <f>SEARCH("livery",'Mission Importer'!A3836)</f>
        <v>#VALUE!</v>
      </c>
      <c r="B3836" t="e">
        <f>IF(A3836=43,'Mission Importer'!A3836,0)</f>
        <v>#VALUE!</v>
      </c>
      <c r="D3836" t="e">
        <f>SEARCH("shape_name",'Mission Importer'!A3836)</f>
        <v>#VALUE!</v>
      </c>
      <c r="E3836" t="e">
        <f>IF(D3836=43,'Mission Importer'!A3836,0)</f>
        <v>#VALUE!</v>
      </c>
      <c r="G3836" t="e">
        <f>SEARCH("shape_name",'Mission Importer'!A3836)</f>
        <v>#VALUE!</v>
      </c>
      <c r="H3836" t="e">
        <f>IF(G3836=43,'Mission Importer'!A3836,0)</f>
        <v>#VALUE!</v>
      </c>
      <c r="J3836" t="e">
        <f>SEARCH("type",'Mission Importer'!A3836)</f>
        <v>#VALUE!</v>
      </c>
      <c r="K3836" t="e">
        <f>IF(J3836=43,'Mission Importer'!A3836,0)</f>
        <v>#VALUE!</v>
      </c>
      <c r="L3836" t="e">
        <f>SEARCH("category",'Mission Importer'!A3836)</f>
        <v>#VALUE!</v>
      </c>
      <c r="M3836" t="e">
        <f>IF(L3836=43,'Mission Importer'!A3836,0)</f>
        <v>#VALUE!</v>
      </c>
    </row>
    <row r="3837" spans="1:13" x14ac:dyDescent="0.3">
      <c r="A3837" t="e">
        <f>SEARCH("livery",'Mission Importer'!A3837)</f>
        <v>#VALUE!</v>
      </c>
      <c r="B3837" t="e">
        <f>IF(A3837=43,'Mission Importer'!A3837,0)</f>
        <v>#VALUE!</v>
      </c>
      <c r="D3837" t="e">
        <f>SEARCH("shape_name",'Mission Importer'!A3837)</f>
        <v>#VALUE!</v>
      </c>
      <c r="E3837" t="e">
        <f>IF(D3837=43,'Mission Importer'!A3837,0)</f>
        <v>#VALUE!</v>
      </c>
      <c r="G3837" t="e">
        <f>SEARCH("shape_name",'Mission Importer'!A3837)</f>
        <v>#VALUE!</v>
      </c>
      <c r="H3837" t="e">
        <f>IF(G3837=43,'Mission Importer'!A3837,0)</f>
        <v>#VALUE!</v>
      </c>
      <c r="J3837" t="e">
        <f>SEARCH("type",'Mission Importer'!A3837)</f>
        <v>#VALUE!</v>
      </c>
      <c r="K3837" t="e">
        <f>IF(J3837=43,'Mission Importer'!A3837,0)</f>
        <v>#VALUE!</v>
      </c>
      <c r="L3837" t="e">
        <f>SEARCH("category",'Mission Importer'!A3837)</f>
        <v>#VALUE!</v>
      </c>
      <c r="M3837" t="e">
        <f>IF(L3837=43,'Mission Importer'!A3837,0)</f>
        <v>#VALUE!</v>
      </c>
    </row>
    <row r="3838" spans="1:13" x14ac:dyDescent="0.3">
      <c r="A3838" t="e">
        <f>SEARCH("livery",'Mission Importer'!A3838)</f>
        <v>#VALUE!</v>
      </c>
      <c r="B3838" t="e">
        <f>IF(A3838=43,'Mission Importer'!A3838,0)</f>
        <v>#VALUE!</v>
      </c>
      <c r="D3838" t="e">
        <f>SEARCH("shape_name",'Mission Importer'!A3838)</f>
        <v>#VALUE!</v>
      </c>
      <c r="E3838" t="e">
        <f>IF(D3838=43,'Mission Importer'!A3838,0)</f>
        <v>#VALUE!</v>
      </c>
      <c r="G3838" t="e">
        <f>SEARCH("shape_name",'Mission Importer'!A3838)</f>
        <v>#VALUE!</v>
      </c>
      <c r="H3838" t="e">
        <f>IF(G3838=43,'Mission Importer'!A3838,0)</f>
        <v>#VALUE!</v>
      </c>
      <c r="J3838" t="e">
        <f>SEARCH("type",'Mission Importer'!A3838)</f>
        <v>#VALUE!</v>
      </c>
      <c r="K3838" t="e">
        <f>IF(J3838=43,'Mission Importer'!A3838,0)</f>
        <v>#VALUE!</v>
      </c>
      <c r="L3838" t="e">
        <f>SEARCH("category",'Mission Importer'!A3838)</f>
        <v>#VALUE!</v>
      </c>
      <c r="M3838" t="e">
        <f>IF(L3838=43,'Mission Importer'!A3838,0)</f>
        <v>#VALUE!</v>
      </c>
    </row>
    <row r="3839" spans="1:13" x14ac:dyDescent="0.3">
      <c r="A3839" t="e">
        <f>SEARCH("livery",'Mission Importer'!A3839)</f>
        <v>#VALUE!</v>
      </c>
      <c r="B3839" t="e">
        <f>IF(A3839=43,'Mission Importer'!A3839,0)</f>
        <v>#VALUE!</v>
      </c>
      <c r="D3839" t="e">
        <f>SEARCH("shape_name",'Mission Importer'!A3839)</f>
        <v>#VALUE!</v>
      </c>
      <c r="E3839" t="e">
        <f>IF(D3839=43,'Mission Importer'!A3839,0)</f>
        <v>#VALUE!</v>
      </c>
      <c r="G3839" t="e">
        <f>SEARCH("shape_name",'Mission Importer'!A3839)</f>
        <v>#VALUE!</v>
      </c>
      <c r="H3839" t="e">
        <f>IF(G3839=43,'Mission Importer'!A3839,0)</f>
        <v>#VALUE!</v>
      </c>
      <c r="J3839" t="e">
        <f>SEARCH("type",'Mission Importer'!A3839)</f>
        <v>#VALUE!</v>
      </c>
      <c r="K3839" t="e">
        <f>IF(J3839=43,'Mission Importer'!A3839,0)</f>
        <v>#VALUE!</v>
      </c>
      <c r="L3839" t="e">
        <f>SEARCH("category",'Mission Importer'!A3839)</f>
        <v>#VALUE!</v>
      </c>
      <c r="M3839" t="e">
        <f>IF(L3839=43,'Mission Importer'!A3839,0)</f>
        <v>#VALUE!</v>
      </c>
    </row>
    <row r="3840" spans="1:13" x14ac:dyDescent="0.3">
      <c r="A3840" t="e">
        <f>SEARCH("livery",'Mission Importer'!A3840)</f>
        <v>#VALUE!</v>
      </c>
      <c r="B3840" t="e">
        <f>IF(A3840=43,'Mission Importer'!A3840,0)</f>
        <v>#VALUE!</v>
      </c>
      <c r="D3840" t="e">
        <f>SEARCH("shape_name",'Mission Importer'!A3840)</f>
        <v>#VALUE!</v>
      </c>
      <c r="E3840" t="e">
        <f>IF(D3840=43,'Mission Importer'!A3840,0)</f>
        <v>#VALUE!</v>
      </c>
      <c r="G3840" t="e">
        <f>SEARCH("shape_name",'Mission Importer'!A3840)</f>
        <v>#VALUE!</v>
      </c>
      <c r="H3840" t="e">
        <f>IF(G3840=43,'Mission Importer'!A3840,0)</f>
        <v>#VALUE!</v>
      </c>
      <c r="J3840">
        <f>SEARCH("type",'Mission Importer'!A3840)</f>
        <v>47</v>
      </c>
      <c r="K3840">
        <f>IF(J3840=43,'Mission Importer'!A3840,0)</f>
        <v>0</v>
      </c>
      <c r="L3840" t="e">
        <f>SEARCH("category",'Mission Importer'!A3840)</f>
        <v>#VALUE!</v>
      </c>
      <c r="M3840" t="e">
        <f>IF(L3840=43,'Mission Importer'!A3840,0)</f>
        <v>#VALUE!</v>
      </c>
    </row>
    <row r="3841" spans="1:13" x14ac:dyDescent="0.3">
      <c r="A3841" t="e">
        <f>SEARCH("livery",'Mission Importer'!A3841)</f>
        <v>#VALUE!</v>
      </c>
      <c r="B3841" t="e">
        <f>IF(A3841=43,'Mission Importer'!A3841,0)</f>
        <v>#VALUE!</v>
      </c>
      <c r="D3841" t="e">
        <f>SEARCH("shape_name",'Mission Importer'!A3841)</f>
        <v>#VALUE!</v>
      </c>
      <c r="E3841" t="e">
        <f>IF(D3841=43,'Mission Importer'!A3841,0)</f>
        <v>#VALUE!</v>
      </c>
      <c r="G3841" t="e">
        <f>SEARCH("shape_name",'Mission Importer'!A3841)</f>
        <v>#VALUE!</v>
      </c>
      <c r="H3841" t="e">
        <f>IF(G3841=43,'Mission Importer'!A3841,0)</f>
        <v>#VALUE!</v>
      </c>
      <c r="J3841" t="e">
        <f>SEARCH("type",'Mission Importer'!A3841)</f>
        <v>#VALUE!</v>
      </c>
      <c r="K3841" t="e">
        <f>IF(J3841=43,'Mission Importer'!A3841,0)</f>
        <v>#VALUE!</v>
      </c>
      <c r="L3841" t="e">
        <f>SEARCH("category",'Mission Importer'!A3841)</f>
        <v>#VALUE!</v>
      </c>
      <c r="M3841" t="e">
        <f>IF(L3841=43,'Mission Importer'!A3841,0)</f>
        <v>#VALUE!</v>
      </c>
    </row>
    <row r="3842" spans="1:13" x14ac:dyDescent="0.3">
      <c r="A3842" t="e">
        <f>SEARCH("livery",'Mission Importer'!A3842)</f>
        <v>#VALUE!</v>
      </c>
      <c r="B3842" t="e">
        <f>IF(A3842=43,'Mission Importer'!A3842,0)</f>
        <v>#VALUE!</v>
      </c>
      <c r="D3842" t="e">
        <f>SEARCH("shape_name",'Mission Importer'!A3842)</f>
        <v>#VALUE!</v>
      </c>
      <c r="E3842" t="e">
        <f>IF(D3842=43,'Mission Importer'!A3842,0)</f>
        <v>#VALUE!</v>
      </c>
      <c r="G3842" t="e">
        <f>SEARCH("shape_name",'Mission Importer'!A3842)</f>
        <v>#VALUE!</v>
      </c>
      <c r="H3842" t="e">
        <f>IF(G3842=43,'Mission Importer'!A3842,0)</f>
        <v>#VALUE!</v>
      </c>
      <c r="J3842" t="e">
        <f>SEARCH("type",'Mission Importer'!A3842)</f>
        <v>#VALUE!</v>
      </c>
      <c r="K3842" t="e">
        <f>IF(J3842=43,'Mission Importer'!A3842,0)</f>
        <v>#VALUE!</v>
      </c>
      <c r="L3842" t="e">
        <f>SEARCH("category",'Mission Importer'!A3842)</f>
        <v>#VALUE!</v>
      </c>
      <c r="M3842" t="e">
        <f>IF(L3842=43,'Mission Importer'!A3842,0)</f>
        <v>#VALUE!</v>
      </c>
    </row>
    <row r="3843" spans="1:13" x14ac:dyDescent="0.3">
      <c r="A3843" t="e">
        <f>SEARCH("livery",'Mission Importer'!A3843)</f>
        <v>#VALUE!</v>
      </c>
      <c r="B3843" t="e">
        <f>IF(A3843=43,'Mission Importer'!A3843,0)</f>
        <v>#VALUE!</v>
      </c>
      <c r="D3843" t="e">
        <f>SEARCH("shape_name",'Mission Importer'!A3843)</f>
        <v>#VALUE!</v>
      </c>
      <c r="E3843" t="e">
        <f>IF(D3843=43,'Mission Importer'!A3843,0)</f>
        <v>#VALUE!</v>
      </c>
      <c r="G3843" t="e">
        <f>SEARCH("shape_name",'Mission Importer'!A3843)</f>
        <v>#VALUE!</v>
      </c>
      <c r="H3843" t="e">
        <f>IF(G3843=43,'Mission Importer'!A3843,0)</f>
        <v>#VALUE!</v>
      </c>
      <c r="J3843" t="e">
        <f>SEARCH("type",'Mission Importer'!A3843)</f>
        <v>#VALUE!</v>
      </c>
      <c r="K3843" t="e">
        <f>IF(J3843=43,'Mission Importer'!A3843,0)</f>
        <v>#VALUE!</v>
      </c>
      <c r="L3843" t="e">
        <f>SEARCH("category",'Mission Importer'!A3843)</f>
        <v>#VALUE!</v>
      </c>
      <c r="M3843" t="e">
        <f>IF(L3843=43,'Mission Importer'!A3843,0)</f>
        <v>#VALUE!</v>
      </c>
    </row>
    <row r="3844" spans="1:13" x14ac:dyDescent="0.3">
      <c r="A3844" t="e">
        <f>SEARCH("livery",'Mission Importer'!A3844)</f>
        <v>#VALUE!</v>
      </c>
      <c r="B3844" t="e">
        <f>IF(A3844=43,'Mission Importer'!A3844,0)</f>
        <v>#VALUE!</v>
      </c>
      <c r="D3844" t="e">
        <f>SEARCH("shape_name",'Mission Importer'!A3844)</f>
        <v>#VALUE!</v>
      </c>
      <c r="E3844" t="e">
        <f>IF(D3844=43,'Mission Importer'!A3844,0)</f>
        <v>#VALUE!</v>
      </c>
      <c r="G3844" t="e">
        <f>SEARCH("shape_name",'Mission Importer'!A3844)</f>
        <v>#VALUE!</v>
      </c>
      <c r="H3844" t="e">
        <f>IF(G3844=43,'Mission Importer'!A3844,0)</f>
        <v>#VALUE!</v>
      </c>
      <c r="J3844" t="e">
        <f>SEARCH("type",'Mission Importer'!A3844)</f>
        <v>#VALUE!</v>
      </c>
      <c r="K3844" t="e">
        <f>IF(J3844=43,'Mission Importer'!A3844,0)</f>
        <v>#VALUE!</v>
      </c>
      <c r="L3844" t="e">
        <f>SEARCH("category",'Mission Importer'!A3844)</f>
        <v>#VALUE!</v>
      </c>
      <c r="M3844" t="e">
        <f>IF(L3844=43,'Mission Importer'!A3844,0)</f>
        <v>#VALUE!</v>
      </c>
    </row>
    <row r="3845" spans="1:13" x14ac:dyDescent="0.3">
      <c r="A3845" t="e">
        <f>SEARCH("livery",'Mission Importer'!A3845)</f>
        <v>#VALUE!</v>
      </c>
      <c r="B3845" t="e">
        <f>IF(A3845=43,'Mission Importer'!A3845,0)</f>
        <v>#VALUE!</v>
      </c>
      <c r="D3845" t="e">
        <f>SEARCH("shape_name",'Mission Importer'!A3845)</f>
        <v>#VALUE!</v>
      </c>
      <c r="E3845" t="e">
        <f>IF(D3845=43,'Mission Importer'!A3845,0)</f>
        <v>#VALUE!</v>
      </c>
      <c r="G3845" t="e">
        <f>SEARCH("shape_name",'Mission Importer'!A3845)</f>
        <v>#VALUE!</v>
      </c>
      <c r="H3845" t="e">
        <f>IF(G3845=43,'Mission Importer'!A3845,0)</f>
        <v>#VALUE!</v>
      </c>
      <c r="J3845" t="e">
        <f>SEARCH("type",'Mission Importer'!A3845)</f>
        <v>#VALUE!</v>
      </c>
      <c r="K3845" t="e">
        <f>IF(J3845=43,'Mission Importer'!A3845,0)</f>
        <v>#VALUE!</v>
      </c>
      <c r="L3845" t="e">
        <f>SEARCH("category",'Mission Importer'!A3845)</f>
        <v>#VALUE!</v>
      </c>
      <c r="M3845" t="e">
        <f>IF(L3845=43,'Mission Importer'!A3845,0)</f>
        <v>#VALUE!</v>
      </c>
    </row>
    <row r="3846" spans="1:13" x14ac:dyDescent="0.3">
      <c r="A3846" t="e">
        <f>SEARCH("livery",'Mission Importer'!A3846)</f>
        <v>#VALUE!</v>
      </c>
      <c r="B3846" t="e">
        <f>IF(A3846=43,'Mission Importer'!A3846,0)</f>
        <v>#VALUE!</v>
      </c>
      <c r="D3846" t="e">
        <f>SEARCH("shape_name",'Mission Importer'!A3846)</f>
        <v>#VALUE!</v>
      </c>
      <c r="E3846" t="e">
        <f>IF(D3846=43,'Mission Importer'!A3846,0)</f>
        <v>#VALUE!</v>
      </c>
      <c r="G3846" t="e">
        <f>SEARCH("shape_name",'Mission Importer'!A3846)</f>
        <v>#VALUE!</v>
      </c>
      <c r="H3846" t="e">
        <f>IF(G3846=43,'Mission Importer'!A3846,0)</f>
        <v>#VALUE!</v>
      </c>
      <c r="J3846" t="e">
        <f>SEARCH("type",'Mission Importer'!A3846)</f>
        <v>#VALUE!</v>
      </c>
      <c r="K3846" t="e">
        <f>IF(J3846=43,'Mission Importer'!A3846,0)</f>
        <v>#VALUE!</v>
      </c>
      <c r="L3846" t="e">
        <f>SEARCH("category",'Mission Importer'!A3846)</f>
        <v>#VALUE!</v>
      </c>
      <c r="M3846" t="e">
        <f>IF(L3846=43,'Mission Importer'!A3846,0)</f>
        <v>#VALUE!</v>
      </c>
    </row>
    <row r="3847" spans="1:13" x14ac:dyDescent="0.3">
      <c r="A3847" t="e">
        <f>SEARCH("livery",'Mission Importer'!A3847)</f>
        <v>#VALUE!</v>
      </c>
      <c r="B3847" t="e">
        <f>IF(A3847=43,'Mission Importer'!A3847,0)</f>
        <v>#VALUE!</v>
      </c>
      <c r="D3847" t="e">
        <f>SEARCH("shape_name",'Mission Importer'!A3847)</f>
        <v>#VALUE!</v>
      </c>
      <c r="E3847" t="e">
        <f>IF(D3847=43,'Mission Importer'!A3847,0)</f>
        <v>#VALUE!</v>
      </c>
      <c r="G3847" t="e">
        <f>SEARCH("shape_name",'Mission Importer'!A3847)</f>
        <v>#VALUE!</v>
      </c>
      <c r="H3847" t="e">
        <f>IF(G3847=43,'Mission Importer'!A3847,0)</f>
        <v>#VALUE!</v>
      </c>
      <c r="J3847" t="e">
        <f>SEARCH("type",'Mission Importer'!A3847)</f>
        <v>#VALUE!</v>
      </c>
      <c r="K3847" t="e">
        <f>IF(J3847=43,'Mission Importer'!A3847,0)</f>
        <v>#VALUE!</v>
      </c>
      <c r="L3847" t="e">
        <f>SEARCH("category",'Mission Importer'!A3847)</f>
        <v>#VALUE!</v>
      </c>
      <c r="M3847" t="e">
        <f>IF(L3847=43,'Mission Importer'!A3847,0)</f>
        <v>#VALUE!</v>
      </c>
    </row>
    <row r="3848" spans="1:13" x14ac:dyDescent="0.3">
      <c r="A3848" t="e">
        <f>SEARCH("livery",'Mission Importer'!A3848)</f>
        <v>#VALUE!</v>
      </c>
      <c r="B3848" t="e">
        <f>IF(A3848=43,'Mission Importer'!A3848,0)</f>
        <v>#VALUE!</v>
      </c>
      <c r="D3848" t="e">
        <f>SEARCH("shape_name",'Mission Importer'!A3848)</f>
        <v>#VALUE!</v>
      </c>
      <c r="E3848" t="e">
        <f>IF(D3848=43,'Mission Importer'!A3848,0)</f>
        <v>#VALUE!</v>
      </c>
      <c r="G3848" t="e">
        <f>SEARCH("shape_name",'Mission Importer'!A3848)</f>
        <v>#VALUE!</v>
      </c>
      <c r="H3848" t="e">
        <f>IF(G3848=43,'Mission Importer'!A3848,0)</f>
        <v>#VALUE!</v>
      </c>
      <c r="J3848" t="e">
        <f>SEARCH("type",'Mission Importer'!A3848)</f>
        <v>#VALUE!</v>
      </c>
      <c r="K3848" t="e">
        <f>IF(J3848=43,'Mission Importer'!A3848,0)</f>
        <v>#VALUE!</v>
      </c>
      <c r="L3848" t="e">
        <f>SEARCH("category",'Mission Importer'!A3848)</f>
        <v>#VALUE!</v>
      </c>
      <c r="M3848" t="e">
        <f>IF(L3848=43,'Mission Importer'!A3848,0)</f>
        <v>#VALUE!</v>
      </c>
    </row>
    <row r="3849" spans="1:13" x14ac:dyDescent="0.3">
      <c r="A3849" t="e">
        <f>SEARCH("livery",'Mission Importer'!A3849)</f>
        <v>#VALUE!</v>
      </c>
      <c r="B3849" t="e">
        <f>IF(A3849=43,'Mission Importer'!A3849,0)</f>
        <v>#VALUE!</v>
      </c>
      <c r="D3849" t="e">
        <f>SEARCH("shape_name",'Mission Importer'!A3849)</f>
        <v>#VALUE!</v>
      </c>
      <c r="E3849" t="e">
        <f>IF(D3849=43,'Mission Importer'!A3849,0)</f>
        <v>#VALUE!</v>
      </c>
      <c r="G3849" t="e">
        <f>SEARCH("shape_name",'Mission Importer'!A3849)</f>
        <v>#VALUE!</v>
      </c>
      <c r="H3849" t="e">
        <f>IF(G3849=43,'Mission Importer'!A3849,0)</f>
        <v>#VALUE!</v>
      </c>
      <c r="J3849" t="e">
        <f>SEARCH("type",'Mission Importer'!A3849)</f>
        <v>#VALUE!</v>
      </c>
      <c r="K3849" t="e">
        <f>IF(J3849=43,'Mission Importer'!A3849,0)</f>
        <v>#VALUE!</v>
      </c>
      <c r="L3849" t="e">
        <f>SEARCH("category",'Mission Importer'!A3849)</f>
        <v>#VALUE!</v>
      </c>
      <c r="M3849" t="e">
        <f>IF(L3849=43,'Mission Importer'!A3849,0)</f>
        <v>#VALUE!</v>
      </c>
    </row>
    <row r="3850" spans="1:13" x14ac:dyDescent="0.3">
      <c r="A3850" t="e">
        <f>SEARCH("livery",'Mission Importer'!A3850)</f>
        <v>#VALUE!</v>
      </c>
      <c r="B3850" t="e">
        <f>IF(A3850=43,'Mission Importer'!A3850,0)</f>
        <v>#VALUE!</v>
      </c>
      <c r="D3850" t="e">
        <f>SEARCH("shape_name",'Mission Importer'!A3850)</f>
        <v>#VALUE!</v>
      </c>
      <c r="E3850" t="e">
        <f>IF(D3850=43,'Mission Importer'!A3850,0)</f>
        <v>#VALUE!</v>
      </c>
      <c r="G3850" t="e">
        <f>SEARCH("shape_name",'Mission Importer'!A3850)</f>
        <v>#VALUE!</v>
      </c>
      <c r="H3850" t="e">
        <f>IF(G3850=43,'Mission Importer'!A3850,0)</f>
        <v>#VALUE!</v>
      </c>
      <c r="J3850" t="e">
        <f>SEARCH("type",'Mission Importer'!A3850)</f>
        <v>#VALUE!</v>
      </c>
      <c r="K3850" t="e">
        <f>IF(J3850=43,'Mission Importer'!A3850,0)</f>
        <v>#VALUE!</v>
      </c>
      <c r="L3850" t="e">
        <f>SEARCH("category",'Mission Importer'!A3850)</f>
        <v>#VALUE!</v>
      </c>
      <c r="M3850" t="e">
        <f>IF(L3850=43,'Mission Importer'!A3850,0)</f>
        <v>#VALUE!</v>
      </c>
    </row>
    <row r="3851" spans="1:13" x14ac:dyDescent="0.3">
      <c r="A3851" t="e">
        <f>SEARCH("livery",'Mission Importer'!A3851)</f>
        <v>#VALUE!</v>
      </c>
      <c r="B3851" t="e">
        <f>IF(A3851=43,'Mission Importer'!A3851,0)</f>
        <v>#VALUE!</v>
      </c>
      <c r="D3851" t="e">
        <f>SEARCH("shape_name",'Mission Importer'!A3851)</f>
        <v>#VALUE!</v>
      </c>
      <c r="E3851" t="e">
        <f>IF(D3851=43,'Mission Importer'!A3851,0)</f>
        <v>#VALUE!</v>
      </c>
      <c r="G3851" t="e">
        <f>SEARCH("shape_name",'Mission Importer'!A3851)</f>
        <v>#VALUE!</v>
      </c>
      <c r="H3851" t="e">
        <f>IF(G3851=43,'Mission Importer'!A3851,0)</f>
        <v>#VALUE!</v>
      </c>
      <c r="J3851" t="e">
        <f>SEARCH("type",'Mission Importer'!A3851)</f>
        <v>#VALUE!</v>
      </c>
      <c r="K3851" t="e">
        <f>IF(J3851=43,'Mission Importer'!A3851,0)</f>
        <v>#VALUE!</v>
      </c>
      <c r="L3851" t="e">
        <f>SEARCH("category",'Mission Importer'!A3851)</f>
        <v>#VALUE!</v>
      </c>
      <c r="M3851" t="e">
        <f>IF(L3851=43,'Mission Importer'!A3851,0)</f>
        <v>#VALUE!</v>
      </c>
    </row>
    <row r="3852" spans="1:13" x14ac:dyDescent="0.3">
      <c r="A3852" t="e">
        <f>SEARCH("livery",'Mission Importer'!A3852)</f>
        <v>#VALUE!</v>
      </c>
      <c r="B3852" t="e">
        <f>IF(A3852=43,'Mission Importer'!A3852,0)</f>
        <v>#VALUE!</v>
      </c>
      <c r="D3852" t="e">
        <f>SEARCH("shape_name",'Mission Importer'!A3852)</f>
        <v>#VALUE!</v>
      </c>
      <c r="E3852" t="e">
        <f>IF(D3852=43,'Mission Importer'!A3852,0)</f>
        <v>#VALUE!</v>
      </c>
      <c r="G3852" t="e">
        <f>SEARCH("shape_name",'Mission Importer'!A3852)</f>
        <v>#VALUE!</v>
      </c>
      <c r="H3852" t="e">
        <f>IF(G3852=43,'Mission Importer'!A3852,0)</f>
        <v>#VALUE!</v>
      </c>
      <c r="J3852" t="e">
        <f>SEARCH("type",'Mission Importer'!A3852)</f>
        <v>#VALUE!</v>
      </c>
      <c r="K3852" t="e">
        <f>IF(J3852=43,'Mission Importer'!A3852,0)</f>
        <v>#VALUE!</v>
      </c>
      <c r="L3852" t="e">
        <f>SEARCH("category",'Mission Importer'!A3852)</f>
        <v>#VALUE!</v>
      </c>
      <c r="M3852" t="e">
        <f>IF(L3852=43,'Mission Importer'!A3852,0)</f>
        <v>#VALUE!</v>
      </c>
    </row>
    <row r="3853" spans="1:13" x14ac:dyDescent="0.3">
      <c r="A3853" t="e">
        <f>SEARCH("livery",'Mission Importer'!A3853)</f>
        <v>#VALUE!</v>
      </c>
      <c r="B3853" t="e">
        <f>IF(A3853=43,'Mission Importer'!A3853,0)</f>
        <v>#VALUE!</v>
      </c>
      <c r="D3853" t="e">
        <f>SEARCH("shape_name",'Mission Importer'!A3853)</f>
        <v>#VALUE!</v>
      </c>
      <c r="E3853" t="e">
        <f>IF(D3853=43,'Mission Importer'!A3853,0)</f>
        <v>#VALUE!</v>
      </c>
      <c r="G3853" t="e">
        <f>SEARCH("shape_name",'Mission Importer'!A3853)</f>
        <v>#VALUE!</v>
      </c>
      <c r="H3853" t="e">
        <f>IF(G3853=43,'Mission Importer'!A3853,0)</f>
        <v>#VALUE!</v>
      </c>
      <c r="J3853" t="e">
        <f>SEARCH("type",'Mission Importer'!A3853)</f>
        <v>#VALUE!</v>
      </c>
      <c r="K3853" t="e">
        <f>IF(J3853=43,'Mission Importer'!A3853,0)</f>
        <v>#VALUE!</v>
      </c>
      <c r="L3853" t="e">
        <f>SEARCH("category",'Mission Importer'!A3853)</f>
        <v>#VALUE!</v>
      </c>
      <c r="M3853" t="e">
        <f>IF(L3853=43,'Mission Importer'!A3853,0)</f>
        <v>#VALUE!</v>
      </c>
    </row>
    <row r="3854" spans="1:13" x14ac:dyDescent="0.3">
      <c r="A3854" t="e">
        <f>SEARCH("livery",'Mission Importer'!A3854)</f>
        <v>#VALUE!</v>
      </c>
      <c r="B3854" t="e">
        <f>IF(A3854=43,'Mission Importer'!A3854,0)</f>
        <v>#VALUE!</v>
      </c>
      <c r="D3854" t="e">
        <f>SEARCH("shape_name",'Mission Importer'!A3854)</f>
        <v>#VALUE!</v>
      </c>
      <c r="E3854" t="e">
        <f>IF(D3854=43,'Mission Importer'!A3854,0)</f>
        <v>#VALUE!</v>
      </c>
      <c r="G3854" t="e">
        <f>SEARCH("shape_name",'Mission Importer'!A3854)</f>
        <v>#VALUE!</v>
      </c>
      <c r="H3854" t="e">
        <f>IF(G3854=43,'Mission Importer'!A3854,0)</f>
        <v>#VALUE!</v>
      </c>
      <c r="J3854" t="e">
        <f>SEARCH("type",'Mission Importer'!A3854)</f>
        <v>#VALUE!</v>
      </c>
      <c r="K3854" t="e">
        <f>IF(J3854=43,'Mission Importer'!A3854,0)</f>
        <v>#VALUE!</v>
      </c>
      <c r="L3854" t="e">
        <f>SEARCH("category",'Mission Importer'!A3854)</f>
        <v>#VALUE!</v>
      </c>
      <c r="M3854" t="e">
        <f>IF(L3854=43,'Mission Importer'!A3854,0)</f>
        <v>#VALUE!</v>
      </c>
    </row>
    <row r="3855" spans="1:13" x14ac:dyDescent="0.3">
      <c r="A3855">
        <f>SEARCH("livery",'Mission Importer'!A3855)</f>
        <v>43</v>
      </c>
      <c r="B3855" t="str">
        <f>IF(A3855=43,'Mission Importer'!A3855,0)</f>
        <v xml:space="preserve">                                        ["livery_id"] = "Military Police Summer",</v>
      </c>
      <c r="D3855" t="e">
        <f>SEARCH("shape_name",'Mission Importer'!A3855)</f>
        <v>#VALUE!</v>
      </c>
      <c r="E3855" t="e">
        <f>IF(D3855=43,'Mission Importer'!A3855,0)</f>
        <v>#VALUE!</v>
      </c>
      <c r="G3855" t="e">
        <f>SEARCH("shape_name",'Mission Importer'!A3855)</f>
        <v>#VALUE!</v>
      </c>
      <c r="H3855" t="e">
        <f>IF(G3855=43,'Mission Importer'!A3855,0)</f>
        <v>#VALUE!</v>
      </c>
      <c r="J3855" t="e">
        <f>SEARCH("type",'Mission Importer'!A3855)</f>
        <v>#VALUE!</v>
      </c>
      <c r="K3855" t="e">
        <f>IF(J3855=43,'Mission Importer'!A3855,0)</f>
        <v>#VALUE!</v>
      </c>
      <c r="L3855" t="e">
        <f>SEARCH("category",'Mission Importer'!A3855)</f>
        <v>#VALUE!</v>
      </c>
      <c r="M3855" t="e">
        <f>IF(L3855=43,'Mission Importer'!A3855,0)</f>
        <v>#VALUE!</v>
      </c>
    </row>
    <row r="3856" spans="1:13" x14ac:dyDescent="0.3">
      <c r="A3856" t="e">
        <f>SEARCH("livery",'Mission Importer'!A3856)</f>
        <v>#VALUE!</v>
      </c>
      <c r="B3856" t="e">
        <f>IF(A3856=43,'Mission Importer'!A3856,0)</f>
        <v>#VALUE!</v>
      </c>
      <c r="D3856" t="e">
        <f>SEARCH("shape_name",'Mission Importer'!A3856)</f>
        <v>#VALUE!</v>
      </c>
      <c r="E3856" t="e">
        <f>IF(D3856=43,'Mission Importer'!A3856,0)</f>
        <v>#VALUE!</v>
      </c>
      <c r="G3856" t="e">
        <f>SEARCH("shape_name",'Mission Importer'!A3856)</f>
        <v>#VALUE!</v>
      </c>
      <c r="H3856" t="e">
        <f>IF(G3856=43,'Mission Importer'!A3856,0)</f>
        <v>#VALUE!</v>
      </c>
      <c r="J3856" t="e">
        <f>SEARCH("type",'Mission Importer'!A3856)</f>
        <v>#VALUE!</v>
      </c>
      <c r="K3856" t="e">
        <f>IF(J3856=43,'Mission Importer'!A3856,0)</f>
        <v>#VALUE!</v>
      </c>
      <c r="L3856">
        <f>SEARCH("category",'Mission Importer'!A3856)</f>
        <v>43</v>
      </c>
      <c r="M3856" t="str">
        <f>IF(L3856=43,'Mission Importer'!A3856,0)</f>
        <v xml:space="preserve">                                        ["category"] = "Armor",</v>
      </c>
    </row>
    <row r="3857" spans="1:13" x14ac:dyDescent="0.3">
      <c r="A3857" t="e">
        <f>SEARCH("livery",'Mission Importer'!A3857)</f>
        <v>#VALUE!</v>
      </c>
      <c r="B3857" t="e">
        <f>IF(A3857=43,'Mission Importer'!A3857,0)</f>
        <v>#VALUE!</v>
      </c>
      <c r="D3857" t="e">
        <f>SEARCH("shape_name",'Mission Importer'!A3857)</f>
        <v>#VALUE!</v>
      </c>
      <c r="E3857" t="e">
        <f>IF(D3857=43,'Mission Importer'!A3857,0)</f>
        <v>#VALUE!</v>
      </c>
      <c r="G3857" t="e">
        <f>SEARCH("shape_name",'Mission Importer'!A3857)</f>
        <v>#VALUE!</v>
      </c>
      <c r="H3857" t="e">
        <f>IF(G3857=43,'Mission Importer'!A3857,0)</f>
        <v>#VALUE!</v>
      </c>
      <c r="J3857">
        <f>SEARCH("type",'Mission Importer'!A3857)</f>
        <v>43</v>
      </c>
      <c r="K3857" t="str">
        <f>IF(J3857=43,'Mission Importer'!A3857,0)</f>
        <v xml:space="preserve">                                        ["type"] = "BTR-82A",</v>
      </c>
      <c r="L3857" t="e">
        <f>SEARCH("category",'Mission Importer'!A3857)</f>
        <v>#VALUE!</v>
      </c>
      <c r="M3857" t="e">
        <f>IF(L3857=43,'Mission Importer'!A3857,0)</f>
        <v>#VALUE!</v>
      </c>
    </row>
    <row r="3858" spans="1:13" x14ac:dyDescent="0.3">
      <c r="A3858" t="e">
        <f>SEARCH("livery",'Mission Importer'!A3858)</f>
        <v>#VALUE!</v>
      </c>
      <c r="B3858" t="e">
        <f>IF(A3858=43,'Mission Importer'!A3858,0)</f>
        <v>#VALUE!</v>
      </c>
      <c r="D3858" t="e">
        <f>SEARCH("shape_name",'Mission Importer'!A3858)</f>
        <v>#VALUE!</v>
      </c>
      <c r="E3858" t="e">
        <f>IF(D3858=43,'Mission Importer'!A3858,0)</f>
        <v>#VALUE!</v>
      </c>
      <c r="G3858" t="e">
        <f>SEARCH("shape_name",'Mission Importer'!A3858)</f>
        <v>#VALUE!</v>
      </c>
      <c r="H3858" t="e">
        <f>IF(G3858=43,'Mission Importer'!A3858,0)</f>
        <v>#VALUE!</v>
      </c>
      <c r="J3858" t="e">
        <f>SEARCH("type",'Mission Importer'!A3858)</f>
        <v>#VALUE!</v>
      </c>
      <c r="K3858" t="e">
        <f>IF(J3858=43,'Mission Importer'!A3858,0)</f>
        <v>#VALUE!</v>
      </c>
      <c r="L3858" t="e">
        <f>SEARCH("category",'Mission Importer'!A3858)</f>
        <v>#VALUE!</v>
      </c>
      <c r="M3858" t="e">
        <f>IF(L3858=43,'Mission Importer'!A3858,0)</f>
        <v>#VALUE!</v>
      </c>
    </row>
    <row r="3859" spans="1:13" x14ac:dyDescent="0.3">
      <c r="A3859" t="e">
        <f>SEARCH("livery",'Mission Importer'!A3859)</f>
        <v>#VALUE!</v>
      </c>
      <c r="B3859" t="e">
        <f>IF(A3859=43,'Mission Importer'!A3859,0)</f>
        <v>#VALUE!</v>
      </c>
      <c r="D3859" t="e">
        <f>SEARCH("shape_name",'Mission Importer'!A3859)</f>
        <v>#VALUE!</v>
      </c>
      <c r="E3859" t="e">
        <f>IF(D3859=43,'Mission Importer'!A3859,0)</f>
        <v>#VALUE!</v>
      </c>
      <c r="G3859" t="e">
        <f>SEARCH("shape_name",'Mission Importer'!A3859)</f>
        <v>#VALUE!</v>
      </c>
      <c r="H3859" t="e">
        <f>IF(G3859=43,'Mission Importer'!A3859,0)</f>
        <v>#VALUE!</v>
      </c>
      <c r="J3859" t="e">
        <f>SEARCH("type",'Mission Importer'!A3859)</f>
        <v>#VALUE!</v>
      </c>
      <c r="K3859" t="e">
        <f>IF(J3859=43,'Mission Importer'!A3859,0)</f>
        <v>#VALUE!</v>
      </c>
      <c r="L3859" t="e">
        <f>SEARCH("category",'Mission Importer'!A3859)</f>
        <v>#VALUE!</v>
      </c>
      <c r="M3859" t="e">
        <f>IF(L3859=43,'Mission Importer'!A3859,0)</f>
        <v>#VALUE!</v>
      </c>
    </row>
    <row r="3860" spans="1:13" x14ac:dyDescent="0.3">
      <c r="A3860" t="e">
        <f>SEARCH("livery",'Mission Importer'!A3860)</f>
        <v>#VALUE!</v>
      </c>
      <c r="B3860" t="e">
        <f>IF(A3860=43,'Mission Importer'!A3860,0)</f>
        <v>#VALUE!</v>
      </c>
      <c r="D3860" t="e">
        <f>SEARCH("shape_name",'Mission Importer'!A3860)</f>
        <v>#VALUE!</v>
      </c>
      <c r="E3860" t="e">
        <f>IF(D3860=43,'Mission Importer'!A3860,0)</f>
        <v>#VALUE!</v>
      </c>
      <c r="G3860" t="e">
        <f>SEARCH("shape_name",'Mission Importer'!A3860)</f>
        <v>#VALUE!</v>
      </c>
      <c r="H3860" t="e">
        <f>IF(G3860=43,'Mission Importer'!A3860,0)</f>
        <v>#VALUE!</v>
      </c>
      <c r="J3860" t="e">
        <f>SEARCH("type",'Mission Importer'!A3860)</f>
        <v>#VALUE!</v>
      </c>
      <c r="K3860" t="e">
        <f>IF(J3860=43,'Mission Importer'!A3860,0)</f>
        <v>#VALUE!</v>
      </c>
      <c r="L3860" t="e">
        <f>SEARCH("category",'Mission Importer'!A3860)</f>
        <v>#VALUE!</v>
      </c>
      <c r="M3860" t="e">
        <f>IF(L3860=43,'Mission Importer'!A3860,0)</f>
        <v>#VALUE!</v>
      </c>
    </row>
    <row r="3861" spans="1:13" x14ac:dyDescent="0.3">
      <c r="A3861" t="e">
        <f>SEARCH("livery",'Mission Importer'!A3861)</f>
        <v>#VALUE!</v>
      </c>
      <c r="B3861" t="e">
        <f>IF(A3861=43,'Mission Importer'!A3861,0)</f>
        <v>#VALUE!</v>
      </c>
      <c r="D3861" t="e">
        <f>SEARCH("shape_name",'Mission Importer'!A3861)</f>
        <v>#VALUE!</v>
      </c>
      <c r="E3861" t="e">
        <f>IF(D3861=43,'Mission Importer'!A3861,0)</f>
        <v>#VALUE!</v>
      </c>
      <c r="G3861" t="e">
        <f>SEARCH("shape_name",'Mission Importer'!A3861)</f>
        <v>#VALUE!</v>
      </c>
      <c r="H3861" t="e">
        <f>IF(G3861=43,'Mission Importer'!A3861,0)</f>
        <v>#VALUE!</v>
      </c>
      <c r="J3861" t="e">
        <f>SEARCH("type",'Mission Importer'!A3861)</f>
        <v>#VALUE!</v>
      </c>
      <c r="K3861" t="e">
        <f>IF(J3861=43,'Mission Importer'!A3861,0)</f>
        <v>#VALUE!</v>
      </c>
      <c r="L3861" t="e">
        <f>SEARCH("category",'Mission Importer'!A3861)</f>
        <v>#VALUE!</v>
      </c>
      <c r="M3861" t="e">
        <f>IF(L3861=43,'Mission Importer'!A3861,0)</f>
        <v>#VALUE!</v>
      </c>
    </row>
    <row r="3862" spans="1:13" x14ac:dyDescent="0.3">
      <c r="A3862" t="e">
        <f>SEARCH("livery",'Mission Importer'!A3862)</f>
        <v>#VALUE!</v>
      </c>
      <c r="B3862" t="e">
        <f>IF(A3862=43,'Mission Importer'!A3862,0)</f>
        <v>#VALUE!</v>
      </c>
      <c r="D3862" t="e">
        <f>SEARCH("shape_name",'Mission Importer'!A3862)</f>
        <v>#VALUE!</v>
      </c>
      <c r="E3862" t="e">
        <f>IF(D3862=43,'Mission Importer'!A3862,0)</f>
        <v>#VALUE!</v>
      </c>
      <c r="G3862" t="e">
        <f>SEARCH("shape_name",'Mission Importer'!A3862)</f>
        <v>#VALUE!</v>
      </c>
      <c r="H3862" t="e">
        <f>IF(G3862=43,'Mission Importer'!A3862,0)</f>
        <v>#VALUE!</v>
      </c>
      <c r="J3862" t="e">
        <f>SEARCH("type",'Mission Importer'!A3862)</f>
        <v>#VALUE!</v>
      </c>
      <c r="K3862" t="e">
        <f>IF(J3862=43,'Mission Importer'!A3862,0)</f>
        <v>#VALUE!</v>
      </c>
      <c r="L3862" t="e">
        <f>SEARCH("category",'Mission Importer'!A3862)</f>
        <v>#VALUE!</v>
      </c>
      <c r="M3862" t="e">
        <f>IF(L3862=43,'Mission Importer'!A3862,0)</f>
        <v>#VALUE!</v>
      </c>
    </row>
    <row r="3863" spans="1:13" x14ac:dyDescent="0.3">
      <c r="A3863" t="e">
        <f>SEARCH("livery",'Mission Importer'!A3863)</f>
        <v>#VALUE!</v>
      </c>
      <c r="B3863" t="e">
        <f>IF(A3863=43,'Mission Importer'!A3863,0)</f>
        <v>#VALUE!</v>
      </c>
      <c r="D3863" t="e">
        <f>SEARCH("shape_name",'Mission Importer'!A3863)</f>
        <v>#VALUE!</v>
      </c>
      <c r="E3863" t="e">
        <f>IF(D3863=43,'Mission Importer'!A3863,0)</f>
        <v>#VALUE!</v>
      </c>
      <c r="G3863" t="e">
        <f>SEARCH("shape_name",'Mission Importer'!A3863)</f>
        <v>#VALUE!</v>
      </c>
      <c r="H3863" t="e">
        <f>IF(G3863=43,'Mission Importer'!A3863,0)</f>
        <v>#VALUE!</v>
      </c>
      <c r="J3863" t="e">
        <f>SEARCH("type",'Mission Importer'!A3863)</f>
        <v>#VALUE!</v>
      </c>
      <c r="K3863" t="e">
        <f>IF(J3863=43,'Mission Importer'!A3863,0)</f>
        <v>#VALUE!</v>
      </c>
      <c r="L3863" t="e">
        <f>SEARCH("category",'Mission Importer'!A3863)</f>
        <v>#VALUE!</v>
      </c>
      <c r="M3863" t="e">
        <f>IF(L3863=43,'Mission Importer'!A3863,0)</f>
        <v>#VALUE!</v>
      </c>
    </row>
    <row r="3864" spans="1:13" x14ac:dyDescent="0.3">
      <c r="A3864" t="e">
        <f>SEARCH("livery",'Mission Importer'!A3864)</f>
        <v>#VALUE!</v>
      </c>
      <c r="B3864" t="e">
        <f>IF(A3864=43,'Mission Importer'!A3864,0)</f>
        <v>#VALUE!</v>
      </c>
      <c r="D3864" t="e">
        <f>SEARCH("shape_name",'Mission Importer'!A3864)</f>
        <v>#VALUE!</v>
      </c>
      <c r="E3864" t="e">
        <f>IF(D3864=43,'Mission Importer'!A3864,0)</f>
        <v>#VALUE!</v>
      </c>
      <c r="G3864" t="e">
        <f>SEARCH("shape_name",'Mission Importer'!A3864)</f>
        <v>#VALUE!</v>
      </c>
      <c r="H3864" t="e">
        <f>IF(G3864=43,'Mission Importer'!A3864,0)</f>
        <v>#VALUE!</v>
      </c>
      <c r="J3864" t="e">
        <f>SEARCH("type",'Mission Importer'!A3864)</f>
        <v>#VALUE!</v>
      </c>
      <c r="K3864" t="e">
        <f>IF(J3864=43,'Mission Importer'!A3864,0)</f>
        <v>#VALUE!</v>
      </c>
      <c r="L3864" t="e">
        <f>SEARCH("category",'Mission Importer'!A3864)</f>
        <v>#VALUE!</v>
      </c>
      <c r="M3864" t="e">
        <f>IF(L3864=43,'Mission Importer'!A3864,0)</f>
        <v>#VALUE!</v>
      </c>
    </row>
    <row r="3865" spans="1:13" x14ac:dyDescent="0.3">
      <c r="A3865" t="e">
        <f>SEARCH("livery",'Mission Importer'!A3865)</f>
        <v>#VALUE!</v>
      </c>
      <c r="B3865" t="e">
        <f>IF(A3865=43,'Mission Importer'!A3865,0)</f>
        <v>#VALUE!</v>
      </c>
      <c r="D3865" t="e">
        <f>SEARCH("shape_name",'Mission Importer'!A3865)</f>
        <v>#VALUE!</v>
      </c>
      <c r="E3865" t="e">
        <f>IF(D3865=43,'Mission Importer'!A3865,0)</f>
        <v>#VALUE!</v>
      </c>
      <c r="G3865" t="e">
        <f>SEARCH("shape_name",'Mission Importer'!A3865)</f>
        <v>#VALUE!</v>
      </c>
      <c r="H3865" t="e">
        <f>IF(G3865=43,'Mission Importer'!A3865,0)</f>
        <v>#VALUE!</v>
      </c>
      <c r="J3865" t="e">
        <f>SEARCH("type",'Mission Importer'!A3865)</f>
        <v>#VALUE!</v>
      </c>
      <c r="K3865" t="e">
        <f>IF(J3865=43,'Mission Importer'!A3865,0)</f>
        <v>#VALUE!</v>
      </c>
      <c r="L3865" t="e">
        <f>SEARCH("category",'Mission Importer'!A3865)</f>
        <v>#VALUE!</v>
      </c>
      <c r="M3865" t="e">
        <f>IF(L3865=43,'Mission Importer'!A3865,0)</f>
        <v>#VALUE!</v>
      </c>
    </row>
    <row r="3866" spans="1:13" x14ac:dyDescent="0.3">
      <c r="A3866" t="e">
        <f>SEARCH("livery",'Mission Importer'!A3866)</f>
        <v>#VALUE!</v>
      </c>
      <c r="B3866" t="e">
        <f>IF(A3866=43,'Mission Importer'!A3866,0)</f>
        <v>#VALUE!</v>
      </c>
      <c r="D3866" t="e">
        <f>SEARCH("shape_name",'Mission Importer'!A3866)</f>
        <v>#VALUE!</v>
      </c>
      <c r="E3866" t="e">
        <f>IF(D3866=43,'Mission Importer'!A3866,0)</f>
        <v>#VALUE!</v>
      </c>
      <c r="G3866" t="e">
        <f>SEARCH("shape_name",'Mission Importer'!A3866)</f>
        <v>#VALUE!</v>
      </c>
      <c r="H3866" t="e">
        <f>IF(G3866=43,'Mission Importer'!A3866,0)</f>
        <v>#VALUE!</v>
      </c>
      <c r="J3866" t="e">
        <f>SEARCH("type",'Mission Importer'!A3866)</f>
        <v>#VALUE!</v>
      </c>
      <c r="K3866" t="e">
        <f>IF(J3866=43,'Mission Importer'!A3866,0)</f>
        <v>#VALUE!</v>
      </c>
      <c r="L3866" t="e">
        <f>SEARCH("category",'Mission Importer'!A3866)</f>
        <v>#VALUE!</v>
      </c>
      <c r="M3866" t="e">
        <f>IF(L3866=43,'Mission Importer'!A3866,0)</f>
        <v>#VALUE!</v>
      </c>
    </row>
    <row r="3867" spans="1:13" x14ac:dyDescent="0.3">
      <c r="A3867" t="e">
        <f>SEARCH("livery",'Mission Importer'!A3867)</f>
        <v>#VALUE!</v>
      </c>
      <c r="B3867" t="e">
        <f>IF(A3867=43,'Mission Importer'!A3867,0)</f>
        <v>#VALUE!</v>
      </c>
      <c r="D3867" t="e">
        <f>SEARCH("shape_name",'Mission Importer'!A3867)</f>
        <v>#VALUE!</v>
      </c>
      <c r="E3867" t="e">
        <f>IF(D3867=43,'Mission Importer'!A3867,0)</f>
        <v>#VALUE!</v>
      </c>
      <c r="G3867" t="e">
        <f>SEARCH("shape_name",'Mission Importer'!A3867)</f>
        <v>#VALUE!</v>
      </c>
      <c r="H3867" t="e">
        <f>IF(G3867=43,'Mission Importer'!A3867,0)</f>
        <v>#VALUE!</v>
      </c>
      <c r="J3867" t="e">
        <f>SEARCH("type",'Mission Importer'!A3867)</f>
        <v>#VALUE!</v>
      </c>
      <c r="K3867" t="e">
        <f>IF(J3867=43,'Mission Importer'!A3867,0)</f>
        <v>#VALUE!</v>
      </c>
      <c r="L3867" t="e">
        <f>SEARCH("category",'Mission Importer'!A3867)</f>
        <v>#VALUE!</v>
      </c>
      <c r="M3867" t="e">
        <f>IF(L3867=43,'Mission Importer'!A3867,0)</f>
        <v>#VALUE!</v>
      </c>
    </row>
    <row r="3868" spans="1:13" x14ac:dyDescent="0.3">
      <c r="A3868" t="e">
        <f>SEARCH("livery",'Mission Importer'!A3868)</f>
        <v>#VALUE!</v>
      </c>
      <c r="B3868" t="e">
        <f>IF(A3868=43,'Mission Importer'!A3868,0)</f>
        <v>#VALUE!</v>
      </c>
      <c r="D3868" t="e">
        <f>SEARCH("shape_name",'Mission Importer'!A3868)</f>
        <v>#VALUE!</v>
      </c>
      <c r="E3868" t="e">
        <f>IF(D3868=43,'Mission Importer'!A3868,0)</f>
        <v>#VALUE!</v>
      </c>
      <c r="G3868" t="e">
        <f>SEARCH("shape_name",'Mission Importer'!A3868)</f>
        <v>#VALUE!</v>
      </c>
      <c r="H3868" t="e">
        <f>IF(G3868=43,'Mission Importer'!A3868,0)</f>
        <v>#VALUE!</v>
      </c>
      <c r="J3868" t="e">
        <f>SEARCH("type",'Mission Importer'!A3868)</f>
        <v>#VALUE!</v>
      </c>
      <c r="K3868" t="e">
        <f>IF(J3868=43,'Mission Importer'!A3868,0)</f>
        <v>#VALUE!</v>
      </c>
      <c r="L3868" t="e">
        <f>SEARCH("category",'Mission Importer'!A3868)</f>
        <v>#VALUE!</v>
      </c>
      <c r="M3868" t="e">
        <f>IF(L3868=43,'Mission Importer'!A3868,0)</f>
        <v>#VALUE!</v>
      </c>
    </row>
    <row r="3869" spans="1:13" x14ac:dyDescent="0.3">
      <c r="A3869" t="e">
        <f>SEARCH("livery",'Mission Importer'!A3869)</f>
        <v>#VALUE!</v>
      </c>
      <c r="B3869" t="e">
        <f>IF(A3869=43,'Mission Importer'!A3869,0)</f>
        <v>#VALUE!</v>
      </c>
      <c r="D3869" t="e">
        <f>SEARCH("shape_name",'Mission Importer'!A3869)</f>
        <v>#VALUE!</v>
      </c>
      <c r="E3869" t="e">
        <f>IF(D3869=43,'Mission Importer'!A3869,0)</f>
        <v>#VALUE!</v>
      </c>
      <c r="G3869" t="e">
        <f>SEARCH("shape_name",'Mission Importer'!A3869)</f>
        <v>#VALUE!</v>
      </c>
      <c r="H3869" t="e">
        <f>IF(G3869=43,'Mission Importer'!A3869,0)</f>
        <v>#VALUE!</v>
      </c>
      <c r="J3869" t="e">
        <f>SEARCH("type",'Mission Importer'!A3869)</f>
        <v>#VALUE!</v>
      </c>
      <c r="K3869" t="e">
        <f>IF(J3869=43,'Mission Importer'!A3869,0)</f>
        <v>#VALUE!</v>
      </c>
      <c r="L3869" t="e">
        <f>SEARCH("category",'Mission Importer'!A3869)</f>
        <v>#VALUE!</v>
      </c>
      <c r="M3869" t="e">
        <f>IF(L3869=43,'Mission Importer'!A3869,0)</f>
        <v>#VALUE!</v>
      </c>
    </row>
    <row r="3870" spans="1:13" x14ac:dyDescent="0.3">
      <c r="A3870" t="e">
        <f>SEARCH("livery",'Mission Importer'!A3870)</f>
        <v>#VALUE!</v>
      </c>
      <c r="B3870" t="e">
        <f>IF(A3870=43,'Mission Importer'!A3870,0)</f>
        <v>#VALUE!</v>
      </c>
      <c r="D3870" t="e">
        <f>SEARCH("shape_name",'Mission Importer'!A3870)</f>
        <v>#VALUE!</v>
      </c>
      <c r="E3870" t="e">
        <f>IF(D3870=43,'Mission Importer'!A3870,0)</f>
        <v>#VALUE!</v>
      </c>
      <c r="G3870" t="e">
        <f>SEARCH("shape_name",'Mission Importer'!A3870)</f>
        <v>#VALUE!</v>
      </c>
      <c r="H3870" t="e">
        <f>IF(G3870=43,'Mission Importer'!A3870,0)</f>
        <v>#VALUE!</v>
      </c>
      <c r="J3870" t="e">
        <f>SEARCH("type",'Mission Importer'!A3870)</f>
        <v>#VALUE!</v>
      </c>
      <c r="K3870" t="e">
        <f>IF(J3870=43,'Mission Importer'!A3870,0)</f>
        <v>#VALUE!</v>
      </c>
      <c r="L3870" t="e">
        <f>SEARCH("category",'Mission Importer'!A3870)</f>
        <v>#VALUE!</v>
      </c>
      <c r="M3870" t="e">
        <f>IF(L3870=43,'Mission Importer'!A3870,0)</f>
        <v>#VALUE!</v>
      </c>
    </row>
    <row r="3871" spans="1:13" x14ac:dyDescent="0.3">
      <c r="A3871" t="e">
        <f>SEARCH("livery",'Mission Importer'!A3871)</f>
        <v>#VALUE!</v>
      </c>
      <c r="B3871" t="e">
        <f>IF(A3871=43,'Mission Importer'!A3871,0)</f>
        <v>#VALUE!</v>
      </c>
      <c r="D3871" t="e">
        <f>SEARCH("shape_name",'Mission Importer'!A3871)</f>
        <v>#VALUE!</v>
      </c>
      <c r="E3871" t="e">
        <f>IF(D3871=43,'Mission Importer'!A3871,0)</f>
        <v>#VALUE!</v>
      </c>
      <c r="G3871" t="e">
        <f>SEARCH("shape_name",'Mission Importer'!A3871)</f>
        <v>#VALUE!</v>
      </c>
      <c r="H3871" t="e">
        <f>IF(G3871=43,'Mission Importer'!A3871,0)</f>
        <v>#VALUE!</v>
      </c>
      <c r="J3871" t="e">
        <f>SEARCH("type",'Mission Importer'!A3871)</f>
        <v>#VALUE!</v>
      </c>
      <c r="K3871" t="e">
        <f>IF(J3871=43,'Mission Importer'!A3871,0)</f>
        <v>#VALUE!</v>
      </c>
      <c r="L3871" t="e">
        <f>SEARCH("category",'Mission Importer'!A3871)</f>
        <v>#VALUE!</v>
      </c>
      <c r="M3871" t="e">
        <f>IF(L3871=43,'Mission Importer'!A3871,0)</f>
        <v>#VALUE!</v>
      </c>
    </row>
    <row r="3872" spans="1:13" x14ac:dyDescent="0.3">
      <c r="A3872" t="e">
        <f>SEARCH("livery",'Mission Importer'!A3872)</f>
        <v>#VALUE!</v>
      </c>
      <c r="B3872" t="e">
        <f>IF(A3872=43,'Mission Importer'!A3872,0)</f>
        <v>#VALUE!</v>
      </c>
      <c r="D3872" t="e">
        <f>SEARCH("shape_name",'Mission Importer'!A3872)</f>
        <v>#VALUE!</v>
      </c>
      <c r="E3872" t="e">
        <f>IF(D3872=43,'Mission Importer'!A3872,0)</f>
        <v>#VALUE!</v>
      </c>
      <c r="G3872" t="e">
        <f>SEARCH("shape_name",'Mission Importer'!A3872)</f>
        <v>#VALUE!</v>
      </c>
      <c r="H3872" t="e">
        <f>IF(G3872=43,'Mission Importer'!A3872,0)</f>
        <v>#VALUE!</v>
      </c>
      <c r="J3872" t="e">
        <f>SEARCH("type",'Mission Importer'!A3872)</f>
        <v>#VALUE!</v>
      </c>
      <c r="K3872" t="e">
        <f>IF(J3872=43,'Mission Importer'!A3872,0)</f>
        <v>#VALUE!</v>
      </c>
      <c r="L3872" t="e">
        <f>SEARCH("category",'Mission Importer'!A3872)</f>
        <v>#VALUE!</v>
      </c>
      <c r="M3872" t="e">
        <f>IF(L3872=43,'Mission Importer'!A3872,0)</f>
        <v>#VALUE!</v>
      </c>
    </row>
    <row r="3873" spans="1:13" x14ac:dyDescent="0.3">
      <c r="A3873" t="e">
        <f>SEARCH("livery",'Mission Importer'!A3873)</f>
        <v>#VALUE!</v>
      </c>
      <c r="B3873" t="e">
        <f>IF(A3873=43,'Mission Importer'!A3873,0)</f>
        <v>#VALUE!</v>
      </c>
      <c r="D3873" t="e">
        <f>SEARCH("shape_name",'Mission Importer'!A3873)</f>
        <v>#VALUE!</v>
      </c>
      <c r="E3873" t="e">
        <f>IF(D3873=43,'Mission Importer'!A3873,0)</f>
        <v>#VALUE!</v>
      </c>
      <c r="G3873" t="e">
        <f>SEARCH("shape_name",'Mission Importer'!A3873)</f>
        <v>#VALUE!</v>
      </c>
      <c r="H3873" t="e">
        <f>IF(G3873=43,'Mission Importer'!A3873,0)</f>
        <v>#VALUE!</v>
      </c>
      <c r="J3873" t="e">
        <f>SEARCH("type",'Mission Importer'!A3873)</f>
        <v>#VALUE!</v>
      </c>
      <c r="K3873" t="e">
        <f>IF(J3873=43,'Mission Importer'!A3873,0)</f>
        <v>#VALUE!</v>
      </c>
      <c r="L3873" t="e">
        <f>SEARCH("category",'Mission Importer'!A3873)</f>
        <v>#VALUE!</v>
      </c>
      <c r="M3873" t="e">
        <f>IF(L3873=43,'Mission Importer'!A3873,0)</f>
        <v>#VALUE!</v>
      </c>
    </row>
    <row r="3874" spans="1:13" x14ac:dyDescent="0.3">
      <c r="A3874" t="e">
        <f>SEARCH("livery",'Mission Importer'!A3874)</f>
        <v>#VALUE!</v>
      </c>
      <c r="B3874" t="e">
        <f>IF(A3874=43,'Mission Importer'!A3874,0)</f>
        <v>#VALUE!</v>
      </c>
      <c r="D3874" t="e">
        <f>SEARCH("shape_name",'Mission Importer'!A3874)</f>
        <v>#VALUE!</v>
      </c>
      <c r="E3874" t="e">
        <f>IF(D3874=43,'Mission Importer'!A3874,0)</f>
        <v>#VALUE!</v>
      </c>
      <c r="G3874" t="e">
        <f>SEARCH("shape_name",'Mission Importer'!A3874)</f>
        <v>#VALUE!</v>
      </c>
      <c r="H3874" t="e">
        <f>IF(G3874=43,'Mission Importer'!A3874,0)</f>
        <v>#VALUE!</v>
      </c>
      <c r="J3874" t="e">
        <f>SEARCH("type",'Mission Importer'!A3874)</f>
        <v>#VALUE!</v>
      </c>
      <c r="K3874" t="e">
        <f>IF(J3874=43,'Mission Importer'!A3874,0)</f>
        <v>#VALUE!</v>
      </c>
      <c r="L3874" t="e">
        <f>SEARCH("category",'Mission Importer'!A3874)</f>
        <v>#VALUE!</v>
      </c>
      <c r="M3874" t="e">
        <f>IF(L3874=43,'Mission Importer'!A3874,0)</f>
        <v>#VALUE!</v>
      </c>
    </row>
    <row r="3875" spans="1:13" x14ac:dyDescent="0.3">
      <c r="A3875" t="e">
        <f>SEARCH("livery",'Mission Importer'!A3875)</f>
        <v>#VALUE!</v>
      </c>
      <c r="B3875" t="e">
        <f>IF(A3875=43,'Mission Importer'!A3875,0)</f>
        <v>#VALUE!</v>
      </c>
      <c r="D3875" t="e">
        <f>SEARCH("shape_name",'Mission Importer'!A3875)</f>
        <v>#VALUE!</v>
      </c>
      <c r="E3875" t="e">
        <f>IF(D3875=43,'Mission Importer'!A3875,0)</f>
        <v>#VALUE!</v>
      </c>
      <c r="G3875" t="e">
        <f>SEARCH("shape_name",'Mission Importer'!A3875)</f>
        <v>#VALUE!</v>
      </c>
      <c r="H3875" t="e">
        <f>IF(G3875=43,'Mission Importer'!A3875,0)</f>
        <v>#VALUE!</v>
      </c>
      <c r="J3875" t="e">
        <f>SEARCH("type",'Mission Importer'!A3875)</f>
        <v>#VALUE!</v>
      </c>
      <c r="K3875" t="e">
        <f>IF(J3875=43,'Mission Importer'!A3875,0)</f>
        <v>#VALUE!</v>
      </c>
      <c r="L3875" t="e">
        <f>SEARCH("category",'Mission Importer'!A3875)</f>
        <v>#VALUE!</v>
      </c>
      <c r="M3875" t="e">
        <f>IF(L3875=43,'Mission Importer'!A3875,0)</f>
        <v>#VALUE!</v>
      </c>
    </row>
    <row r="3876" spans="1:13" x14ac:dyDescent="0.3">
      <c r="A3876" t="e">
        <f>SEARCH("livery",'Mission Importer'!A3876)</f>
        <v>#VALUE!</v>
      </c>
      <c r="B3876" t="e">
        <f>IF(A3876=43,'Mission Importer'!A3876,0)</f>
        <v>#VALUE!</v>
      </c>
      <c r="D3876" t="e">
        <f>SEARCH("shape_name",'Mission Importer'!A3876)</f>
        <v>#VALUE!</v>
      </c>
      <c r="E3876" t="e">
        <f>IF(D3876=43,'Mission Importer'!A3876,0)</f>
        <v>#VALUE!</v>
      </c>
      <c r="G3876" t="e">
        <f>SEARCH("shape_name",'Mission Importer'!A3876)</f>
        <v>#VALUE!</v>
      </c>
      <c r="H3876" t="e">
        <f>IF(G3876=43,'Mission Importer'!A3876,0)</f>
        <v>#VALUE!</v>
      </c>
      <c r="J3876" t="e">
        <f>SEARCH("type",'Mission Importer'!A3876)</f>
        <v>#VALUE!</v>
      </c>
      <c r="K3876" t="e">
        <f>IF(J3876=43,'Mission Importer'!A3876,0)</f>
        <v>#VALUE!</v>
      </c>
      <c r="L3876" t="e">
        <f>SEARCH("category",'Mission Importer'!A3876)</f>
        <v>#VALUE!</v>
      </c>
      <c r="M3876" t="e">
        <f>IF(L3876=43,'Mission Importer'!A3876,0)</f>
        <v>#VALUE!</v>
      </c>
    </row>
    <row r="3877" spans="1:13" x14ac:dyDescent="0.3">
      <c r="A3877" t="e">
        <f>SEARCH("livery",'Mission Importer'!A3877)</f>
        <v>#VALUE!</v>
      </c>
      <c r="B3877" t="e">
        <f>IF(A3877=43,'Mission Importer'!A3877,0)</f>
        <v>#VALUE!</v>
      </c>
      <c r="D3877" t="e">
        <f>SEARCH("shape_name",'Mission Importer'!A3877)</f>
        <v>#VALUE!</v>
      </c>
      <c r="E3877" t="e">
        <f>IF(D3877=43,'Mission Importer'!A3877,0)</f>
        <v>#VALUE!</v>
      </c>
      <c r="G3877" t="e">
        <f>SEARCH("shape_name",'Mission Importer'!A3877)</f>
        <v>#VALUE!</v>
      </c>
      <c r="H3877" t="e">
        <f>IF(G3877=43,'Mission Importer'!A3877,0)</f>
        <v>#VALUE!</v>
      </c>
      <c r="J3877" t="e">
        <f>SEARCH("type",'Mission Importer'!A3877)</f>
        <v>#VALUE!</v>
      </c>
      <c r="K3877" t="e">
        <f>IF(J3877=43,'Mission Importer'!A3877,0)</f>
        <v>#VALUE!</v>
      </c>
      <c r="L3877" t="e">
        <f>SEARCH("category",'Mission Importer'!A3877)</f>
        <v>#VALUE!</v>
      </c>
      <c r="M3877" t="e">
        <f>IF(L3877=43,'Mission Importer'!A3877,0)</f>
        <v>#VALUE!</v>
      </c>
    </row>
    <row r="3878" spans="1:13" x14ac:dyDescent="0.3">
      <c r="A3878" t="e">
        <f>SEARCH("livery",'Mission Importer'!A3878)</f>
        <v>#VALUE!</v>
      </c>
      <c r="B3878" t="e">
        <f>IF(A3878=43,'Mission Importer'!A3878,0)</f>
        <v>#VALUE!</v>
      </c>
      <c r="D3878" t="e">
        <f>SEARCH("shape_name",'Mission Importer'!A3878)</f>
        <v>#VALUE!</v>
      </c>
      <c r="E3878" t="e">
        <f>IF(D3878=43,'Mission Importer'!A3878,0)</f>
        <v>#VALUE!</v>
      </c>
      <c r="G3878" t="e">
        <f>SEARCH("shape_name",'Mission Importer'!A3878)</f>
        <v>#VALUE!</v>
      </c>
      <c r="H3878" t="e">
        <f>IF(G3878=43,'Mission Importer'!A3878,0)</f>
        <v>#VALUE!</v>
      </c>
      <c r="J3878" t="e">
        <f>SEARCH("type",'Mission Importer'!A3878)</f>
        <v>#VALUE!</v>
      </c>
      <c r="K3878" t="e">
        <f>IF(J3878=43,'Mission Importer'!A3878,0)</f>
        <v>#VALUE!</v>
      </c>
      <c r="L3878" t="e">
        <f>SEARCH("category",'Mission Importer'!A3878)</f>
        <v>#VALUE!</v>
      </c>
      <c r="M3878" t="e">
        <f>IF(L3878=43,'Mission Importer'!A3878,0)</f>
        <v>#VALUE!</v>
      </c>
    </row>
    <row r="3879" spans="1:13" x14ac:dyDescent="0.3">
      <c r="A3879" t="e">
        <f>SEARCH("livery",'Mission Importer'!A3879)</f>
        <v>#VALUE!</v>
      </c>
      <c r="B3879" t="e">
        <f>IF(A3879=43,'Mission Importer'!A3879,0)</f>
        <v>#VALUE!</v>
      </c>
      <c r="D3879" t="e">
        <f>SEARCH("shape_name",'Mission Importer'!A3879)</f>
        <v>#VALUE!</v>
      </c>
      <c r="E3879" t="e">
        <f>IF(D3879=43,'Mission Importer'!A3879,0)</f>
        <v>#VALUE!</v>
      </c>
      <c r="G3879" t="e">
        <f>SEARCH("shape_name",'Mission Importer'!A3879)</f>
        <v>#VALUE!</v>
      </c>
      <c r="H3879" t="e">
        <f>IF(G3879=43,'Mission Importer'!A3879,0)</f>
        <v>#VALUE!</v>
      </c>
      <c r="J3879" t="e">
        <f>SEARCH("type",'Mission Importer'!A3879)</f>
        <v>#VALUE!</v>
      </c>
      <c r="K3879" t="e">
        <f>IF(J3879=43,'Mission Importer'!A3879,0)</f>
        <v>#VALUE!</v>
      </c>
      <c r="L3879" t="e">
        <f>SEARCH("category",'Mission Importer'!A3879)</f>
        <v>#VALUE!</v>
      </c>
      <c r="M3879" t="e">
        <f>IF(L3879=43,'Mission Importer'!A3879,0)</f>
        <v>#VALUE!</v>
      </c>
    </row>
    <row r="3880" spans="1:13" x14ac:dyDescent="0.3">
      <c r="A3880" t="e">
        <f>SEARCH("livery",'Mission Importer'!A3880)</f>
        <v>#VALUE!</v>
      </c>
      <c r="B3880" t="e">
        <f>IF(A3880=43,'Mission Importer'!A3880,0)</f>
        <v>#VALUE!</v>
      </c>
      <c r="D3880" t="e">
        <f>SEARCH("shape_name",'Mission Importer'!A3880)</f>
        <v>#VALUE!</v>
      </c>
      <c r="E3880" t="e">
        <f>IF(D3880=43,'Mission Importer'!A3880,0)</f>
        <v>#VALUE!</v>
      </c>
      <c r="G3880" t="e">
        <f>SEARCH("shape_name",'Mission Importer'!A3880)</f>
        <v>#VALUE!</v>
      </c>
      <c r="H3880" t="e">
        <f>IF(G3880=43,'Mission Importer'!A3880,0)</f>
        <v>#VALUE!</v>
      </c>
      <c r="J3880" t="e">
        <f>SEARCH("type",'Mission Importer'!A3880)</f>
        <v>#VALUE!</v>
      </c>
      <c r="K3880" t="e">
        <f>IF(J3880=43,'Mission Importer'!A3880,0)</f>
        <v>#VALUE!</v>
      </c>
      <c r="L3880" t="e">
        <f>SEARCH("category",'Mission Importer'!A3880)</f>
        <v>#VALUE!</v>
      </c>
      <c r="M3880" t="e">
        <f>IF(L3880=43,'Mission Importer'!A3880,0)</f>
        <v>#VALUE!</v>
      </c>
    </row>
    <row r="3881" spans="1:13" x14ac:dyDescent="0.3">
      <c r="A3881" t="e">
        <f>SEARCH("livery",'Mission Importer'!A3881)</f>
        <v>#VALUE!</v>
      </c>
      <c r="B3881" t="e">
        <f>IF(A3881=43,'Mission Importer'!A3881,0)</f>
        <v>#VALUE!</v>
      </c>
      <c r="D3881" t="e">
        <f>SEARCH("shape_name",'Mission Importer'!A3881)</f>
        <v>#VALUE!</v>
      </c>
      <c r="E3881" t="e">
        <f>IF(D3881=43,'Mission Importer'!A3881,0)</f>
        <v>#VALUE!</v>
      </c>
      <c r="G3881" t="e">
        <f>SEARCH("shape_name",'Mission Importer'!A3881)</f>
        <v>#VALUE!</v>
      </c>
      <c r="H3881" t="e">
        <f>IF(G3881=43,'Mission Importer'!A3881,0)</f>
        <v>#VALUE!</v>
      </c>
      <c r="J3881">
        <f>SEARCH("type",'Mission Importer'!A3881)</f>
        <v>47</v>
      </c>
      <c r="K3881">
        <f>IF(J3881=43,'Mission Importer'!A3881,0)</f>
        <v>0</v>
      </c>
      <c r="L3881" t="e">
        <f>SEARCH("category",'Mission Importer'!A3881)</f>
        <v>#VALUE!</v>
      </c>
      <c r="M3881" t="e">
        <f>IF(L3881=43,'Mission Importer'!A3881,0)</f>
        <v>#VALUE!</v>
      </c>
    </row>
    <row r="3882" spans="1:13" x14ac:dyDescent="0.3">
      <c r="A3882" t="e">
        <f>SEARCH("livery",'Mission Importer'!A3882)</f>
        <v>#VALUE!</v>
      </c>
      <c r="B3882" t="e">
        <f>IF(A3882=43,'Mission Importer'!A3882,0)</f>
        <v>#VALUE!</v>
      </c>
      <c r="D3882" t="e">
        <f>SEARCH("shape_name",'Mission Importer'!A3882)</f>
        <v>#VALUE!</v>
      </c>
      <c r="E3882" t="e">
        <f>IF(D3882=43,'Mission Importer'!A3882,0)</f>
        <v>#VALUE!</v>
      </c>
      <c r="G3882" t="e">
        <f>SEARCH("shape_name",'Mission Importer'!A3882)</f>
        <v>#VALUE!</v>
      </c>
      <c r="H3882" t="e">
        <f>IF(G3882=43,'Mission Importer'!A3882,0)</f>
        <v>#VALUE!</v>
      </c>
      <c r="J3882" t="e">
        <f>SEARCH("type",'Mission Importer'!A3882)</f>
        <v>#VALUE!</v>
      </c>
      <c r="K3882" t="e">
        <f>IF(J3882=43,'Mission Importer'!A3882,0)</f>
        <v>#VALUE!</v>
      </c>
      <c r="L3882" t="e">
        <f>SEARCH("category",'Mission Importer'!A3882)</f>
        <v>#VALUE!</v>
      </c>
      <c r="M3882" t="e">
        <f>IF(L3882=43,'Mission Importer'!A3882,0)</f>
        <v>#VALUE!</v>
      </c>
    </row>
    <row r="3883" spans="1:13" x14ac:dyDescent="0.3">
      <c r="A3883" t="e">
        <f>SEARCH("livery",'Mission Importer'!A3883)</f>
        <v>#VALUE!</v>
      </c>
      <c r="B3883" t="e">
        <f>IF(A3883=43,'Mission Importer'!A3883,0)</f>
        <v>#VALUE!</v>
      </c>
      <c r="D3883" t="e">
        <f>SEARCH("shape_name",'Mission Importer'!A3883)</f>
        <v>#VALUE!</v>
      </c>
      <c r="E3883" t="e">
        <f>IF(D3883=43,'Mission Importer'!A3883,0)</f>
        <v>#VALUE!</v>
      </c>
      <c r="G3883" t="e">
        <f>SEARCH("shape_name",'Mission Importer'!A3883)</f>
        <v>#VALUE!</v>
      </c>
      <c r="H3883" t="e">
        <f>IF(G3883=43,'Mission Importer'!A3883,0)</f>
        <v>#VALUE!</v>
      </c>
      <c r="J3883" t="e">
        <f>SEARCH("type",'Mission Importer'!A3883)</f>
        <v>#VALUE!</v>
      </c>
      <c r="K3883" t="e">
        <f>IF(J3883=43,'Mission Importer'!A3883,0)</f>
        <v>#VALUE!</v>
      </c>
      <c r="L3883" t="e">
        <f>SEARCH("category",'Mission Importer'!A3883)</f>
        <v>#VALUE!</v>
      </c>
      <c r="M3883" t="e">
        <f>IF(L3883=43,'Mission Importer'!A3883,0)</f>
        <v>#VALUE!</v>
      </c>
    </row>
    <row r="3884" spans="1:13" x14ac:dyDescent="0.3">
      <c r="A3884" t="e">
        <f>SEARCH("livery",'Mission Importer'!A3884)</f>
        <v>#VALUE!</v>
      </c>
      <c r="B3884" t="e">
        <f>IF(A3884=43,'Mission Importer'!A3884,0)</f>
        <v>#VALUE!</v>
      </c>
      <c r="D3884" t="e">
        <f>SEARCH("shape_name",'Mission Importer'!A3884)</f>
        <v>#VALUE!</v>
      </c>
      <c r="E3884" t="e">
        <f>IF(D3884=43,'Mission Importer'!A3884,0)</f>
        <v>#VALUE!</v>
      </c>
      <c r="G3884" t="e">
        <f>SEARCH("shape_name",'Mission Importer'!A3884)</f>
        <v>#VALUE!</v>
      </c>
      <c r="H3884" t="e">
        <f>IF(G3884=43,'Mission Importer'!A3884,0)</f>
        <v>#VALUE!</v>
      </c>
      <c r="J3884" t="e">
        <f>SEARCH("type",'Mission Importer'!A3884)</f>
        <v>#VALUE!</v>
      </c>
      <c r="K3884" t="e">
        <f>IF(J3884=43,'Mission Importer'!A3884,0)</f>
        <v>#VALUE!</v>
      </c>
      <c r="L3884" t="e">
        <f>SEARCH("category",'Mission Importer'!A3884)</f>
        <v>#VALUE!</v>
      </c>
      <c r="M3884" t="e">
        <f>IF(L3884=43,'Mission Importer'!A3884,0)</f>
        <v>#VALUE!</v>
      </c>
    </row>
    <row r="3885" spans="1:13" x14ac:dyDescent="0.3">
      <c r="A3885" t="e">
        <f>SEARCH("livery",'Mission Importer'!A3885)</f>
        <v>#VALUE!</v>
      </c>
      <c r="B3885" t="e">
        <f>IF(A3885=43,'Mission Importer'!A3885,0)</f>
        <v>#VALUE!</v>
      </c>
      <c r="D3885" t="e">
        <f>SEARCH("shape_name",'Mission Importer'!A3885)</f>
        <v>#VALUE!</v>
      </c>
      <c r="E3885" t="e">
        <f>IF(D3885=43,'Mission Importer'!A3885,0)</f>
        <v>#VALUE!</v>
      </c>
      <c r="G3885" t="e">
        <f>SEARCH("shape_name",'Mission Importer'!A3885)</f>
        <v>#VALUE!</v>
      </c>
      <c r="H3885" t="e">
        <f>IF(G3885=43,'Mission Importer'!A3885,0)</f>
        <v>#VALUE!</v>
      </c>
      <c r="J3885" t="e">
        <f>SEARCH("type",'Mission Importer'!A3885)</f>
        <v>#VALUE!</v>
      </c>
      <c r="K3885" t="e">
        <f>IF(J3885=43,'Mission Importer'!A3885,0)</f>
        <v>#VALUE!</v>
      </c>
      <c r="L3885" t="e">
        <f>SEARCH("category",'Mission Importer'!A3885)</f>
        <v>#VALUE!</v>
      </c>
      <c r="M3885" t="e">
        <f>IF(L3885=43,'Mission Importer'!A3885,0)</f>
        <v>#VALUE!</v>
      </c>
    </row>
    <row r="3886" spans="1:13" x14ac:dyDescent="0.3">
      <c r="A3886" t="e">
        <f>SEARCH("livery",'Mission Importer'!A3886)</f>
        <v>#VALUE!</v>
      </c>
      <c r="B3886" t="e">
        <f>IF(A3886=43,'Mission Importer'!A3886,0)</f>
        <v>#VALUE!</v>
      </c>
      <c r="D3886" t="e">
        <f>SEARCH("shape_name",'Mission Importer'!A3886)</f>
        <v>#VALUE!</v>
      </c>
      <c r="E3886" t="e">
        <f>IF(D3886=43,'Mission Importer'!A3886,0)</f>
        <v>#VALUE!</v>
      </c>
      <c r="G3886" t="e">
        <f>SEARCH("shape_name",'Mission Importer'!A3886)</f>
        <v>#VALUE!</v>
      </c>
      <c r="H3886" t="e">
        <f>IF(G3886=43,'Mission Importer'!A3886,0)</f>
        <v>#VALUE!</v>
      </c>
      <c r="J3886" t="e">
        <f>SEARCH("type",'Mission Importer'!A3886)</f>
        <v>#VALUE!</v>
      </c>
      <c r="K3886" t="e">
        <f>IF(J3886=43,'Mission Importer'!A3886,0)</f>
        <v>#VALUE!</v>
      </c>
      <c r="L3886" t="e">
        <f>SEARCH("category",'Mission Importer'!A3886)</f>
        <v>#VALUE!</v>
      </c>
      <c r="M3886" t="e">
        <f>IF(L3886=43,'Mission Importer'!A3886,0)</f>
        <v>#VALUE!</v>
      </c>
    </row>
    <row r="3887" spans="1:13" x14ac:dyDescent="0.3">
      <c r="A3887" t="e">
        <f>SEARCH("livery",'Mission Importer'!A3887)</f>
        <v>#VALUE!</v>
      </c>
      <c r="B3887" t="e">
        <f>IF(A3887=43,'Mission Importer'!A3887,0)</f>
        <v>#VALUE!</v>
      </c>
      <c r="D3887" t="e">
        <f>SEARCH("shape_name",'Mission Importer'!A3887)</f>
        <v>#VALUE!</v>
      </c>
      <c r="E3887" t="e">
        <f>IF(D3887=43,'Mission Importer'!A3887,0)</f>
        <v>#VALUE!</v>
      </c>
      <c r="G3887" t="e">
        <f>SEARCH("shape_name",'Mission Importer'!A3887)</f>
        <v>#VALUE!</v>
      </c>
      <c r="H3887" t="e">
        <f>IF(G3887=43,'Mission Importer'!A3887,0)</f>
        <v>#VALUE!</v>
      </c>
      <c r="J3887" t="e">
        <f>SEARCH("type",'Mission Importer'!A3887)</f>
        <v>#VALUE!</v>
      </c>
      <c r="K3887" t="e">
        <f>IF(J3887=43,'Mission Importer'!A3887,0)</f>
        <v>#VALUE!</v>
      </c>
      <c r="L3887" t="e">
        <f>SEARCH("category",'Mission Importer'!A3887)</f>
        <v>#VALUE!</v>
      </c>
      <c r="M3887" t="e">
        <f>IF(L3887=43,'Mission Importer'!A3887,0)</f>
        <v>#VALUE!</v>
      </c>
    </row>
    <row r="3888" spans="1:13" x14ac:dyDescent="0.3">
      <c r="A3888" t="e">
        <f>SEARCH("livery",'Mission Importer'!A3888)</f>
        <v>#VALUE!</v>
      </c>
      <c r="B3888" t="e">
        <f>IF(A3888=43,'Mission Importer'!A3888,0)</f>
        <v>#VALUE!</v>
      </c>
      <c r="D3888" t="e">
        <f>SEARCH("shape_name",'Mission Importer'!A3888)</f>
        <v>#VALUE!</v>
      </c>
      <c r="E3888" t="e">
        <f>IF(D3888=43,'Mission Importer'!A3888,0)</f>
        <v>#VALUE!</v>
      </c>
      <c r="G3888" t="e">
        <f>SEARCH("shape_name",'Mission Importer'!A3888)</f>
        <v>#VALUE!</v>
      </c>
      <c r="H3888" t="e">
        <f>IF(G3888=43,'Mission Importer'!A3888,0)</f>
        <v>#VALUE!</v>
      </c>
      <c r="J3888" t="e">
        <f>SEARCH("type",'Mission Importer'!A3888)</f>
        <v>#VALUE!</v>
      </c>
      <c r="K3888" t="e">
        <f>IF(J3888=43,'Mission Importer'!A3888,0)</f>
        <v>#VALUE!</v>
      </c>
      <c r="L3888" t="e">
        <f>SEARCH("category",'Mission Importer'!A3888)</f>
        <v>#VALUE!</v>
      </c>
      <c r="M3888" t="e">
        <f>IF(L3888=43,'Mission Importer'!A3888,0)</f>
        <v>#VALUE!</v>
      </c>
    </row>
    <row r="3889" spans="1:13" x14ac:dyDescent="0.3">
      <c r="A3889" t="e">
        <f>SEARCH("livery",'Mission Importer'!A3889)</f>
        <v>#VALUE!</v>
      </c>
      <c r="B3889" t="e">
        <f>IF(A3889=43,'Mission Importer'!A3889,0)</f>
        <v>#VALUE!</v>
      </c>
      <c r="D3889" t="e">
        <f>SEARCH("shape_name",'Mission Importer'!A3889)</f>
        <v>#VALUE!</v>
      </c>
      <c r="E3889" t="e">
        <f>IF(D3889=43,'Mission Importer'!A3889,0)</f>
        <v>#VALUE!</v>
      </c>
      <c r="G3889" t="e">
        <f>SEARCH("shape_name",'Mission Importer'!A3889)</f>
        <v>#VALUE!</v>
      </c>
      <c r="H3889" t="e">
        <f>IF(G3889=43,'Mission Importer'!A3889,0)</f>
        <v>#VALUE!</v>
      </c>
      <c r="J3889" t="e">
        <f>SEARCH("type",'Mission Importer'!A3889)</f>
        <v>#VALUE!</v>
      </c>
      <c r="K3889" t="e">
        <f>IF(J3889=43,'Mission Importer'!A3889,0)</f>
        <v>#VALUE!</v>
      </c>
      <c r="L3889" t="e">
        <f>SEARCH("category",'Mission Importer'!A3889)</f>
        <v>#VALUE!</v>
      </c>
      <c r="M3889" t="e">
        <f>IF(L3889=43,'Mission Importer'!A3889,0)</f>
        <v>#VALUE!</v>
      </c>
    </row>
    <row r="3890" spans="1:13" x14ac:dyDescent="0.3">
      <c r="A3890" t="e">
        <f>SEARCH("livery",'Mission Importer'!A3890)</f>
        <v>#VALUE!</v>
      </c>
      <c r="B3890" t="e">
        <f>IF(A3890=43,'Mission Importer'!A3890,0)</f>
        <v>#VALUE!</v>
      </c>
      <c r="D3890" t="e">
        <f>SEARCH("shape_name",'Mission Importer'!A3890)</f>
        <v>#VALUE!</v>
      </c>
      <c r="E3890" t="e">
        <f>IF(D3890=43,'Mission Importer'!A3890,0)</f>
        <v>#VALUE!</v>
      </c>
      <c r="G3890" t="e">
        <f>SEARCH("shape_name",'Mission Importer'!A3890)</f>
        <v>#VALUE!</v>
      </c>
      <c r="H3890" t="e">
        <f>IF(G3890=43,'Mission Importer'!A3890,0)</f>
        <v>#VALUE!</v>
      </c>
      <c r="J3890" t="e">
        <f>SEARCH("type",'Mission Importer'!A3890)</f>
        <v>#VALUE!</v>
      </c>
      <c r="K3890" t="e">
        <f>IF(J3890=43,'Mission Importer'!A3890,0)</f>
        <v>#VALUE!</v>
      </c>
      <c r="L3890" t="e">
        <f>SEARCH("category",'Mission Importer'!A3890)</f>
        <v>#VALUE!</v>
      </c>
      <c r="M3890" t="e">
        <f>IF(L3890=43,'Mission Importer'!A3890,0)</f>
        <v>#VALUE!</v>
      </c>
    </row>
    <row r="3891" spans="1:13" x14ac:dyDescent="0.3">
      <c r="A3891" t="e">
        <f>SEARCH("livery",'Mission Importer'!A3891)</f>
        <v>#VALUE!</v>
      </c>
      <c r="B3891" t="e">
        <f>IF(A3891=43,'Mission Importer'!A3891,0)</f>
        <v>#VALUE!</v>
      </c>
      <c r="D3891" t="e">
        <f>SEARCH("shape_name",'Mission Importer'!A3891)</f>
        <v>#VALUE!</v>
      </c>
      <c r="E3891" t="e">
        <f>IF(D3891=43,'Mission Importer'!A3891,0)</f>
        <v>#VALUE!</v>
      </c>
      <c r="G3891" t="e">
        <f>SEARCH("shape_name",'Mission Importer'!A3891)</f>
        <v>#VALUE!</v>
      </c>
      <c r="H3891" t="e">
        <f>IF(G3891=43,'Mission Importer'!A3891,0)</f>
        <v>#VALUE!</v>
      </c>
      <c r="J3891" t="e">
        <f>SEARCH("type",'Mission Importer'!A3891)</f>
        <v>#VALUE!</v>
      </c>
      <c r="K3891" t="e">
        <f>IF(J3891=43,'Mission Importer'!A3891,0)</f>
        <v>#VALUE!</v>
      </c>
      <c r="L3891" t="e">
        <f>SEARCH("category",'Mission Importer'!A3891)</f>
        <v>#VALUE!</v>
      </c>
      <c r="M3891" t="e">
        <f>IF(L3891=43,'Mission Importer'!A3891,0)</f>
        <v>#VALUE!</v>
      </c>
    </row>
    <row r="3892" spans="1:13" x14ac:dyDescent="0.3">
      <c r="A3892" t="e">
        <f>SEARCH("livery",'Mission Importer'!A3892)</f>
        <v>#VALUE!</v>
      </c>
      <c r="B3892" t="e">
        <f>IF(A3892=43,'Mission Importer'!A3892,0)</f>
        <v>#VALUE!</v>
      </c>
      <c r="D3892" t="e">
        <f>SEARCH("shape_name",'Mission Importer'!A3892)</f>
        <v>#VALUE!</v>
      </c>
      <c r="E3892" t="e">
        <f>IF(D3892=43,'Mission Importer'!A3892,0)</f>
        <v>#VALUE!</v>
      </c>
      <c r="G3892" t="e">
        <f>SEARCH("shape_name",'Mission Importer'!A3892)</f>
        <v>#VALUE!</v>
      </c>
      <c r="H3892" t="e">
        <f>IF(G3892=43,'Mission Importer'!A3892,0)</f>
        <v>#VALUE!</v>
      </c>
      <c r="J3892" t="e">
        <f>SEARCH("type",'Mission Importer'!A3892)</f>
        <v>#VALUE!</v>
      </c>
      <c r="K3892" t="e">
        <f>IF(J3892=43,'Mission Importer'!A3892,0)</f>
        <v>#VALUE!</v>
      </c>
      <c r="L3892" t="e">
        <f>SEARCH("category",'Mission Importer'!A3892)</f>
        <v>#VALUE!</v>
      </c>
      <c r="M3892" t="e">
        <f>IF(L3892=43,'Mission Importer'!A3892,0)</f>
        <v>#VALUE!</v>
      </c>
    </row>
    <row r="3893" spans="1:13" x14ac:dyDescent="0.3">
      <c r="A3893" t="e">
        <f>SEARCH("livery",'Mission Importer'!A3893)</f>
        <v>#VALUE!</v>
      </c>
      <c r="B3893" t="e">
        <f>IF(A3893=43,'Mission Importer'!A3893,0)</f>
        <v>#VALUE!</v>
      </c>
      <c r="D3893" t="e">
        <f>SEARCH("shape_name",'Mission Importer'!A3893)</f>
        <v>#VALUE!</v>
      </c>
      <c r="E3893" t="e">
        <f>IF(D3893=43,'Mission Importer'!A3893,0)</f>
        <v>#VALUE!</v>
      </c>
      <c r="G3893" t="e">
        <f>SEARCH("shape_name",'Mission Importer'!A3893)</f>
        <v>#VALUE!</v>
      </c>
      <c r="H3893" t="e">
        <f>IF(G3893=43,'Mission Importer'!A3893,0)</f>
        <v>#VALUE!</v>
      </c>
      <c r="J3893" t="e">
        <f>SEARCH("type",'Mission Importer'!A3893)</f>
        <v>#VALUE!</v>
      </c>
      <c r="K3893" t="e">
        <f>IF(J3893=43,'Mission Importer'!A3893,0)</f>
        <v>#VALUE!</v>
      </c>
      <c r="L3893" t="e">
        <f>SEARCH("category",'Mission Importer'!A3893)</f>
        <v>#VALUE!</v>
      </c>
      <c r="M3893" t="e">
        <f>IF(L3893=43,'Mission Importer'!A3893,0)</f>
        <v>#VALUE!</v>
      </c>
    </row>
    <row r="3894" spans="1:13" x14ac:dyDescent="0.3">
      <c r="A3894" t="e">
        <f>SEARCH("livery",'Mission Importer'!A3894)</f>
        <v>#VALUE!</v>
      </c>
      <c r="B3894" t="e">
        <f>IF(A3894=43,'Mission Importer'!A3894,0)</f>
        <v>#VALUE!</v>
      </c>
      <c r="D3894" t="e">
        <f>SEARCH("shape_name",'Mission Importer'!A3894)</f>
        <v>#VALUE!</v>
      </c>
      <c r="E3894" t="e">
        <f>IF(D3894=43,'Mission Importer'!A3894,0)</f>
        <v>#VALUE!</v>
      </c>
      <c r="G3894" t="e">
        <f>SEARCH("shape_name",'Mission Importer'!A3894)</f>
        <v>#VALUE!</v>
      </c>
      <c r="H3894" t="e">
        <f>IF(G3894=43,'Mission Importer'!A3894,0)</f>
        <v>#VALUE!</v>
      </c>
      <c r="J3894" t="e">
        <f>SEARCH("type",'Mission Importer'!A3894)</f>
        <v>#VALUE!</v>
      </c>
      <c r="K3894" t="e">
        <f>IF(J3894=43,'Mission Importer'!A3894,0)</f>
        <v>#VALUE!</v>
      </c>
      <c r="L3894" t="e">
        <f>SEARCH("category",'Mission Importer'!A3894)</f>
        <v>#VALUE!</v>
      </c>
      <c r="M3894" t="e">
        <f>IF(L3894=43,'Mission Importer'!A3894,0)</f>
        <v>#VALUE!</v>
      </c>
    </row>
    <row r="3895" spans="1:13" x14ac:dyDescent="0.3">
      <c r="A3895" t="e">
        <f>SEARCH("livery",'Mission Importer'!A3895)</f>
        <v>#VALUE!</v>
      </c>
      <c r="B3895" t="e">
        <f>IF(A3895=43,'Mission Importer'!A3895,0)</f>
        <v>#VALUE!</v>
      </c>
      <c r="D3895" t="e">
        <f>SEARCH("shape_name",'Mission Importer'!A3895)</f>
        <v>#VALUE!</v>
      </c>
      <c r="E3895" t="e">
        <f>IF(D3895=43,'Mission Importer'!A3895,0)</f>
        <v>#VALUE!</v>
      </c>
      <c r="G3895" t="e">
        <f>SEARCH("shape_name",'Mission Importer'!A3895)</f>
        <v>#VALUE!</v>
      </c>
      <c r="H3895" t="e">
        <f>IF(G3895=43,'Mission Importer'!A3895,0)</f>
        <v>#VALUE!</v>
      </c>
      <c r="J3895" t="e">
        <f>SEARCH("type",'Mission Importer'!A3895)</f>
        <v>#VALUE!</v>
      </c>
      <c r="K3895" t="e">
        <f>IF(J3895=43,'Mission Importer'!A3895,0)</f>
        <v>#VALUE!</v>
      </c>
      <c r="L3895" t="e">
        <f>SEARCH("category",'Mission Importer'!A3895)</f>
        <v>#VALUE!</v>
      </c>
      <c r="M3895" t="e">
        <f>IF(L3895=43,'Mission Importer'!A3895,0)</f>
        <v>#VALUE!</v>
      </c>
    </row>
    <row r="3896" spans="1:13" x14ac:dyDescent="0.3">
      <c r="A3896">
        <f>SEARCH("livery",'Mission Importer'!A3896)</f>
        <v>43</v>
      </c>
      <c r="B3896" t="str">
        <f>IF(A3896=43,'Mission Importer'!A3896,0)</f>
        <v xml:space="preserve">                                        ["livery_id"] = "Military Police Winter",</v>
      </c>
      <c r="D3896" t="e">
        <f>SEARCH("shape_name",'Mission Importer'!A3896)</f>
        <v>#VALUE!</v>
      </c>
      <c r="E3896" t="e">
        <f>IF(D3896=43,'Mission Importer'!A3896,0)</f>
        <v>#VALUE!</v>
      </c>
      <c r="G3896" t="e">
        <f>SEARCH("shape_name",'Mission Importer'!A3896)</f>
        <v>#VALUE!</v>
      </c>
      <c r="H3896" t="e">
        <f>IF(G3896=43,'Mission Importer'!A3896,0)</f>
        <v>#VALUE!</v>
      </c>
      <c r="J3896" t="e">
        <f>SEARCH("type",'Mission Importer'!A3896)</f>
        <v>#VALUE!</v>
      </c>
      <c r="K3896" t="e">
        <f>IF(J3896=43,'Mission Importer'!A3896,0)</f>
        <v>#VALUE!</v>
      </c>
      <c r="L3896" t="e">
        <f>SEARCH("category",'Mission Importer'!A3896)</f>
        <v>#VALUE!</v>
      </c>
      <c r="M3896" t="e">
        <f>IF(L3896=43,'Mission Importer'!A3896,0)</f>
        <v>#VALUE!</v>
      </c>
    </row>
    <row r="3897" spans="1:13" x14ac:dyDescent="0.3">
      <c r="A3897" t="e">
        <f>SEARCH("livery",'Mission Importer'!A3897)</f>
        <v>#VALUE!</v>
      </c>
      <c r="B3897" t="e">
        <f>IF(A3897=43,'Mission Importer'!A3897,0)</f>
        <v>#VALUE!</v>
      </c>
      <c r="D3897" t="e">
        <f>SEARCH("shape_name",'Mission Importer'!A3897)</f>
        <v>#VALUE!</v>
      </c>
      <c r="E3897" t="e">
        <f>IF(D3897=43,'Mission Importer'!A3897,0)</f>
        <v>#VALUE!</v>
      </c>
      <c r="G3897" t="e">
        <f>SEARCH("shape_name",'Mission Importer'!A3897)</f>
        <v>#VALUE!</v>
      </c>
      <c r="H3897" t="e">
        <f>IF(G3897=43,'Mission Importer'!A3897,0)</f>
        <v>#VALUE!</v>
      </c>
      <c r="J3897" t="e">
        <f>SEARCH("type",'Mission Importer'!A3897)</f>
        <v>#VALUE!</v>
      </c>
      <c r="K3897" t="e">
        <f>IF(J3897=43,'Mission Importer'!A3897,0)</f>
        <v>#VALUE!</v>
      </c>
      <c r="L3897">
        <f>SEARCH("category",'Mission Importer'!A3897)</f>
        <v>43</v>
      </c>
      <c r="M3897" t="str">
        <f>IF(L3897=43,'Mission Importer'!A3897,0)</f>
        <v xml:space="preserve">                                        ["category"] = "Armor",</v>
      </c>
    </row>
    <row r="3898" spans="1:13" x14ac:dyDescent="0.3">
      <c r="A3898" t="e">
        <f>SEARCH("livery",'Mission Importer'!A3898)</f>
        <v>#VALUE!</v>
      </c>
      <c r="B3898" t="e">
        <f>IF(A3898=43,'Mission Importer'!A3898,0)</f>
        <v>#VALUE!</v>
      </c>
      <c r="D3898" t="e">
        <f>SEARCH("shape_name",'Mission Importer'!A3898)</f>
        <v>#VALUE!</v>
      </c>
      <c r="E3898" t="e">
        <f>IF(D3898=43,'Mission Importer'!A3898,0)</f>
        <v>#VALUE!</v>
      </c>
      <c r="G3898" t="e">
        <f>SEARCH("shape_name",'Mission Importer'!A3898)</f>
        <v>#VALUE!</v>
      </c>
      <c r="H3898" t="e">
        <f>IF(G3898=43,'Mission Importer'!A3898,0)</f>
        <v>#VALUE!</v>
      </c>
      <c r="J3898">
        <f>SEARCH("type",'Mission Importer'!A3898)</f>
        <v>43</v>
      </c>
      <c r="K3898" t="str">
        <f>IF(J3898=43,'Mission Importer'!A3898,0)</f>
        <v xml:space="preserve">                                        ["type"] = "BTR-82A",</v>
      </c>
      <c r="L3898" t="e">
        <f>SEARCH("category",'Mission Importer'!A3898)</f>
        <v>#VALUE!</v>
      </c>
      <c r="M3898" t="e">
        <f>IF(L3898=43,'Mission Importer'!A3898,0)</f>
        <v>#VALUE!</v>
      </c>
    </row>
    <row r="3899" spans="1:13" x14ac:dyDescent="0.3">
      <c r="A3899" t="e">
        <f>SEARCH("livery",'Mission Importer'!A3899)</f>
        <v>#VALUE!</v>
      </c>
      <c r="B3899" t="e">
        <f>IF(A3899=43,'Mission Importer'!A3899,0)</f>
        <v>#VALUE!</v>
      </c>
      <c r="D3899" t="e">
        <f>SEARCH("shape_name",'Mission Importer'!A3899)</f>
        <v>#VALUE!</v>
      </c>
      <c r="E3899" t="e">
        <f>IF(D3899=43,'Mission Importer'!A3899,0)</f>
        <v>#VALUE!</v>
      </c>
      <c r="G3899" t="e">
        <f>SEARCH("shape_name",'Mission Importer'!A3899)</f>
        <v>#VALUE!</v>
      </c>
      <c r="H3899" t="e">
        <f>IF(G3899=43,'Mission Importer'!A3899,0)</f>
        <v>#VALUE!</v>
      </c>
      <c r="J3899" t="e">
        <f>SEARCH("type",'Mission Importer'!A3899)</f>
        <v>#VALUE!</v>
      </c>
      <c r="K3899" t="e">
        <f>IF(J3899=43,'Mission Importer'!A3899,0)</f>
        <v>#VALUE!</v>
      </c>
      <c r="L3899" t="e">
        <f>SEARCH("category",'Mission Importer'!A3899)</f>
        <v>#VALUE!</v>
      </c>
      <c r="M3899" t="e">
        <f>IF(L3899=43,'Mission Importer'!A3899,0)</f>
        <v>#VALUE!</v>
      </c>
    </row>
    <row r="3900" spans="1:13" x14ac:dyDescent="0.3">
      <c r="A3900" t="e">
        <f>SEARCH("livery",'Mission Importer'!A3900)</f>
        <v>#VALUE!</v>
      </c>
      <c r="B3900" t="e">
        <f>IF(A3900=43,'Mission Importer'!A3900,0)</f>
        <v>#VALUE!</v>
      </c>
      <c r="D3900" t="e">
        <f>SEARCH("shape_name",'Mission Importer'!A3900)</f>
        <v>#VALUE!</v>
      </c>
      <c r="E3900" t="e">
        <f>IF(D3900=43,'Mission Importer'!A3900,0)</f>
        <v>#VALUE!</v>
      </c>
      <c r="G3900" t="e">
        <f>SEARCH("shape_name",'Mission Importer'!A3900)</f>
        <v>#VALUE!</v>
      </c>
      <c r="H3900" t="e">
        <f>IF(G3900=43,'Mission Importer'!A3900,0)</f>
        <v>#VALUE!</v>
      </c>
      <c r="J3900" t="e">
        <f>SEARCH("type",'Mission Importer'!A3900)</f>
        <v>#VALUE!</v>
      </c>
      <c r="K3900" t="e">
        <f>IF(J3900=43,'Mission Importer'!A3900,0)</f>
        <v>#VALUE!</v>
      </c>
      <c r="L3900" t="e">
        <f>SEARCH("category",'Mission Importer'!A3900)</f>
        <v>#VALUE!</v>
      </c>
      <c r="M3900" t="e">
        <f>IF(L3900=43,'Mission Importer'!A3900,0)</f>
        <v>#VALUE!</v>
      </c>
    </row>
    <row r="3901" spans="1:13" x14ac:dyDescent="0.3">
      <c r="A3901" t="e">
        <f>SEARCH("livery",'Mission Importer'!A3901)</f>
        <v>#VALUE!</v>
      </c>
      <c r="B3901" t="e">
        <f>IF(A3901=43,'Mission Importer'!A3901,0)</f>
        <v>#VALUE!</v>
      </c>
      <c r="D3901" t="e">
        <f>SEARCH("shape_name",'Mission Importer'!A3901)</f>
        <v>#VALUE!</v>
      </c>
      <c r="E3901" t="e">
        <f>IF(D3901=43,'Mission Importer'!A3901,0)</f>
        <v>#VALUE!</v>
      </c>
      <c r="G3901" t="e">
        <f>SEARCH("shape_name",'Mission Importer'!A3901)</f>
        <v>#VALUE!</v>
      </c>
      <c r="H3901" t="e">
        <f>IF(G3901=43,'Mission Importer'!A3901,0)</f>
        <v>#VALUE!</v>
      </c>
      <c r="J3901" t="e">
        <f>SEARCH("type",'Mission Importer'!A3901)</f>
        <v>#VALUE!</v>
      </c>
      <c r="K3901" t="e">
        <f>IF(J3901=43,'Mission Importer'!A3901,0)</f>
        <v>#VALUE!</v>
      </c>
      <c r="L3901" t="e">
        <f>SEARCH("category",'Mission Importer'!A3901)</f>
        <v>#VALUE!</v>
      </c>
      <c r="M3901" t="e">
        <f>IF(L3901=43,'Mission Importer'!A3901,0)</f>
        <v>#VALUE!</v>
      </c>
    </row>
    <row r="3902" spans="1:13" x14ac:dyDescent="0.3">
      <c r="A3902" t="e">
        <f>SEARCH("livery",'Mission Importer'!A3902)</f>
        <v>#VALUE!</v>
      </c>
      <c r="B3902" t="e">
        <f>IF(A3902=43,'Mission Importer'!A3902,0)</f>
        <v>#VALUE!</v>
      </c>
      <c r="D3902" t="e">
        <f>SEARCH("shape_name",'Mission Importer'!A3902)</f>
        <v>#VALUE!</v>
      </c>
      <c r="E3902" t="e">
        <f>IF(D3902=43,'Mission Importer'!A3902,0)</f>
        <v>#VALUE!</v>
      </c>
      <c r="G3902" t="e">
        <f>SEARCH("shape_name",'Mission Importer'!A3902)</f>
        <v>#VALUE!</v>
      </c>
      <c r="H3902" t="e">
        <f>IF(G3902=43,'Mission Importer'!A3902,0)</f>
        <v>#VALUE!</v>
      </c>
      <c r="J3902" t="e">
        <f>SEARCH("type",'Mission Importer'!A3902)</f>
        <v>#VALUE!</v>
      </c>
      <c r="K3902" t="e">
        <f>IF(J3902=43,'Mission Importer'!A3902,0)</f>
        <v>#VALUE!</v>
      </c>
      <c r="L3902" t="e">
        <f>SEARCH("category",'Mission Importer'!A3902)</f>
        <v>#VALUE!</v>
      </c>
      <c r="M3902" t="e">
        <f>IF(L3902=43,'Mission Importer'!A3902,0)</f>
        <v>#VALUE!</v>
      </c>
    </row>
    <row r="3903" spans="1:13" x14ac:dyDescent="0.3">
      <c r="A3903" t="e">
        <f>SEARCH("livery",'Mission Importer'!A3903)</f>
        <v>#VALUE!</v>
      </c>
      <c r="B3903" t="e">
        <f>IF(A3903=43,'Mission Importer'!A3903,0)</f>
        <v>#VALUE!</v>
      </c>
      <c r="D3903" t="e">
        <f>SEARCH("shape_name",'Mission Importer'!A3903)</f>
        <v>#VALUE!</v>
      </c>
      <c r="E3903" t="e">
        <f>IF(D3903=43,'Mission Importer'!A3903,0)</f>
        <v>#VALUE!</v>
      </c>
      <c r="G3903" t="e">
        <f>SEARCH("shape_name",'Mission Importer'!A3903)</f>
        <v>#VALUE!</v>
      </c>
      <c r="H3903" t="e">
        <f>IF(G3903=43,'Mission Importer'!A3903,0)</f>
        <v>#VALUE!</v>
      </c>
      <c r="J3903" t="e">
        <f>SEARCH("type",'Mission Importer'!A3903)</f>
        <v>#VALUE!</v>
      </c>
      <c r="K3903" t="e">
        <f>IF(J3903=43,'Mission Importer'!A3903,0)</f>
        <v>#VALUE!</v>
      </c>
      <c r="L3903" t="e">
        <f>SEARCH("category",'Mission Importer'!A3903)</f>
        <v>#VALUE!</v>
      </c>
      <c r="M3903" t="e">
        <f>IF(L3903=43,'Mission Importer'!A3903,0)</f>
        <v>#VALUE!</v>
      </c>
    </row>
    <row r="3904" spans="1:13" x14ac:dyDescent="0.3">
      <c r="A3904" t="e">
        <f>SEARCH("livery",'Mission Importer'!A3904)</f>
        <v>#VALUE!</v>
      </c>
      <c r="B3904" t="e">
        <f>IF(A3904=43,'Mission Importer'!A3904,0)</f>
        <v>#VALUE!</v>
      </c>
      <c r="D3904" t="e">
        <f>SEARCH("shape_name",'Mission Importer'!A3904)</f>
        <v>#VALUE!</v>
      </c>
      <c r="E3904" t="e">
        <f>IF(D3904=43,'Mission Importer'!A3904,0)</f>
        <v>#VALUE!</v>
      </c>
      <c r="G3904" t="e">
        <f>SEARCH("shape_name",'Mission Importer'!A3904)</f>
        <v>#VALUE!</v>
      </c>
      <c r="H3904" t="e">
        <f>IF(G3904=43,'Mission Importer'!A3904,0)</f>
        <v>#VALUE!</v>
      </c>
      <c r="J3904" t="e">
        <f>SEARCH("type",'Mission Importer'!A3904)</f>
        <v>#VALUE!</v>
      </c>
      <c r="K3904" t="e">
        <f>IF(J3904=43,'Mission Importer'!A3904,0)</f>
        <v>#VALUE!</v>
      </c>
      <c r="L3904" t="e">
        <f>SEARCH("category",'Mission Importer'!A3904)</f>
        <v>#VALUE!</v>
      </c>
      <c r="M3904" t="e">
        <f>IF(L3904=43,'Mission Importer'!A3904,0)</f>
        <v>#VALUE!</v>
      </c>
    </row>
    <row r="3905" spans="1:13" x14ac:dyDescent="0.3">
      <c r="A3905" t="e">
        <f>SEARCH("livery",'Mission Importer'!A3905)</f>
        <v>#VALUE!</v>
      </c>
      <c r="B3905" t="e">
        <f>IF(A3905=43,'Mission Importer'!A3905,0)</f>
        <v>#VALUE!</v>
      </c>
      <c r="D3905" t="e">
        <f>SEARCH("shape_name",'Mission Importer'!A3905)</f>
        <v>#VALUE!</v>
      </c>
      <c r="E3905" t="e">
        <f>IF(D3905=43,'Mission Importer'!A3905,0)</f>
        <v>#VALUE!</v>
      </c>
      <c r="G3905" t="e">
        <f>SEARCH("shape_name",'Mission Importer'!A3905)</f>
        <v>#VALUE!</v>
      </c>
      <c r="H3905" t="e">
        <f>IF(G3905=43,'Mission Importer'!A3905,0)</f>
        <v>#VALUE!</v>
      </c>
      <c r="J3905" t="e">
        <f>SEARCH("type",'Mission Importer'!A3905)</f>
        <v>#VALUE!</v>
      </c>
      <c r="K3905" t="e">
        <f>IF(J3905=43,'Mission Importer'!A3905,0)</f>
        <v>#VALUE!</v>
      </c>
      <c r="L3905" t="e">
        <f>SEARCH("category",'Mission Importer'!A3905)</f>
        <v>#VALUE!</v>
      </c>
      <c r="M3905" t="e">
        <f>IF(L3905=43,'Mission Importer'!A3905,0)</f>
        <v>#VALUE!</v>
      </c>
    </row>
    <row r="3906" spans="1:13" x14ac:dyDescent="0.3">
      <c r="A3906" t="e">
        <f>SEARCH("livery",'Mission Importer'!A3906)</f>
        <v>#VALUE!</v>
      </c>
      <c r="B3906" t="e">
        <f>IF(A3906=43,'Mission Importer'!A3906,0)</f>
        <v>#VALUE!</v>
      </c>
      <c r="D3906" t="e">
        <f>SEARCH("shape_name",'Mission Importer'!A3906)</f>
        <v>#VALUE!</v>
      </c>
      <c r="E3906" t="e">
        <f>IF(D3906=43,'Mission Importer'!A3906,0)</f>
        <v>#VALUE!</v>
      </c>
      <c r="G3906" t="e">
        <f>SEARCH("shape_name",'Mission Importer'!A3906)</f>
        <v>#VALUE!</v>
      </c>
      <c r="H3906" t="e">
        <f>IF(G3906=43,'Mission Importer'!A3906,0)</f>
        <v>#VALUE!</v>
      </c>
      <c r="J3906" t="e">
        <f>SEARCH("type",'Mission Importer'!A3906)</f>
        <v>#VALUE!</v>
      </c>
      <c r="K3906" t="e">
        <f>IF(J3906=43,'Mission Importer'!A3906,0)</f>
        <v>#VALUE!</v>
      </c>
      <c r="L3906" t="e">
        <f>SEARCH("category",'Mission Importer'!A3906)</f>
        <v>#VALUE!</v>
      </c>
      <c r="M3906" t="e">
        <f>IF(L3906=43,'Mission Importer'!A3906,0)</f>
        <v>#VALUE!</v>
      </c>
    </row>
    <row r="3907" spans="1:13" x14ac:dyDescent="0.3">
      <c r="A3907" t="e">
        <f>SEARCH("livery",'Mission Importer'!A3907)</f>
        <v>#VALUE!</v>
      </c>
      <c r="B3907" t="e">
        <f>IF(A3907=43,'Mission Importer'!A3907,0)</f>
        <v>#VALUE!</v>
      </c>
      <c r="D3907" t="e">
        <f>SEARCH("shape_name",'Mission Importer'!A3907)</f>
        <v>#VALUE!</v>
      </c>
      <c r="E3907" t="e">
        <f>IF(D3907=43,'Mission Importer'!A3907,0)</f>
        <v>#VALUE!</v>
      </c>
      <c r="G3907" t="e">
        <f>SEARCH("shape_name",'Mission Importer'!A3907)</f>
        <v>#VALUE!</v>
      </c>
      <c r="H3907" t="e">
        <f>IF(G3907=43,'Mission Importer'!A3907,0)</f>
        <v>#VALUE!</v>
      </c>
      <c r="J3907" t="e">
        <f>SEARCH("type",'Mission Importer'!A3907)</f>
        <v>#VALUE!</v>
      </c>
      <c r="K3907" t="e">
        <f>IF(J3907=43,'Mission Importer'!A3907,0)</f>
        <v>#VALUE!</v>
      </c>
      <c r="L3907" t="e">
        <f>SEARCH("category",'Mission Importer'!A3907)</f>
        <v>#VALUE!</v>
      </c>
      <c r="M3907" t="e">
        <f>IF(L3907=43,'Mission Importer'!A3907,0)</f>
        <v>#VALUE!</v>
      </c>
    </row>
    <row r="3908" spans="1:13" x14ac:dyDescent="0.3">
      <c r="A3908" t="e">
        <f>SEARCH("livery",'Mission Importer'!A3908)</f>
        <v>#VALUE!</v>
      </c>
      <c r="B3908" t="e">
        <f>IF(A3908=43,'Mission Importer'!A3908,0)</f>
        <v>#VALUE!</v>
      </c>
      <c r="D3908" t="e">
        <f>SEARCH("shape_name",'Mission Importer'!A3908)</f>
        <v>#VALUE!</v>
      </c>
      <c r="E3908" t="e">
        <f>IF(D3908=43,'Mission Importer'!A3908,0)</f>
        <v>#VALUE!</v>
      </c>
      <c r="G3908" t="e">
        <f>SEARCH("shape_name",'Mission Importer'!A3908)</f>
        <v>#VALUE!</v>
      </c>
      <c r="H3908" t="e">
        <f>IF(G3908=43,'Mission Importer'!A3908,0)</f>
        <v>#VALUE!</v>
      </c>
      <c r="J3908" t="e">
        <f>SEARCH("type",'Mission Importer'!A3908)</f>
        <v>#VALUE!</v>
      </c>
      <c r="K3908" t="e">
        <f>IF(J3908=43,'Mission Importer'!A3908,0)</f>
        <v>#VALUE!</v>
      </c>
      <c r="L3908" t="e">
        <f>SEARCH("category",'Mission Importer'!A3908)</f>
        <v>#VALUE!</v>
      </c>
      <c r="M3908" t="e">
        <f>IF(L3908=43,'Mission Importer'!A3908,0)</f>
        <v>#VALUE!</v>
      </c>
    </row>
    <row r="3909" spans="1:13" x14ac:dyDescent="0.3">
      <c r="A3909" t="e">
        <f>SEARCH("livery",'Mission Importer'!A3909)</f>
        <v>#VALUE!</v>
      </c>
      <c r="B3909" t="e">
        <f>IF(A3909=43,'Mission Importer'!A3909,0)</f>
        <v>#VALUE!</v>
      </c>
      <c r="D3909" t="e">
        <f>SEARCH("shape_name",'Mission Importer'!A3909)</f>
        <v>#VALUE!</v>
      </c>
      <c r="E3909" t="e">
        <f>IF(D3909=43,'Mission Importer'!A3909,0)</f>
        <v>#VALUE!</v>
      </c>
      <c r="G3909" t="e">
        <f>SEARCH("shape_name",'Mission Importer'!A3909)</f>
        <v>#VALUE!</v>
      </c>
      <c r="H3909" t="e">
        <f>IF(G3909=43,'Mission Importer'!A3909,0)</f>
        <v>#VALUE!</v>
      </c>
      <c r="J3909" t="e">
        <f>SEARCH("type",'Mission Importer'!A3909)</f>
        <v>#VALUE!</v>
      </c>
      <c r="K3909" t="e">
        <f>IF(J3909=43,'Mission Importer'!A3909,0)</f>
        <v>#VALUE!</v>
      </c>
      <c r="L3909" t="e">
        <f>SEARCH("category",'Mission Importer'!A3909)</f>
        <v>#VALUE!</v>
      </c>
      <c r="M3909" t="e">
        <f>IF(L3909=43,'Mission Importer'!A3909,0)</f>
        <v>#VALUE!</v>
      </c>
    </row>
    <row r="3910" spans="1:13" x14ac:dyDescent="0.3">
      <c r="A3910" t="e">
        <f>SEARCH("livery",'Mission Importer'!A3910)</f>
        <v>#VALUE!</v>
      </c>
      <c r="B3910" t="e">
        <f>IF(A3910=43,'Mission Importer'!A3910,0)</f>
        <v>#VALUE!</v>
      </c>
      <c r="D3910" t="e">
        <f>SEARCH("shape_name",'Mission Importer'!A3910)</f>
        <v>#VALUE!</v>
      </c>
      <c r="E3910" t="e">
        <f>IF(D3910=43,'Mission Importer'!A3910,0)</f>
        <v>#VALUE!</v>
      </c>
      <c r="G3910" t="e">
        <f>SEARCH("shape_name",'Mission Importer'!A3910)</f>
        <v>#VALUE!</v>
      </c>
      <c r="H3910" t="e">
        <f>IF(G3910=43,'Mission Importer'!A3910,0)</f>
        <v>#VALUE!</v>
      </c>
      <c r="J3910" t="e">
        <f>SEARCH("type",'Mission Importer'!A3910)</f>
        <v>#VALUE!</v>
      </c>
      <c r="K3910" t="e">
        <f>IF(J3910=43,'Mission Importer'!A3910,0)</f>
        <v>#VALUE!</v>
      </c>
      <c r="L3910" t="e">
        <f>SEARCH("category",'Mission Importer'!A3910)</f>
        <v>#VALUE!</v>
      </c>
      <c r="M3910" t="e">
        <f>IF(L3910=43,'Mission Importer'!A3910,0)</f>
        <v>#VALUE!</v>
      </c>
    </row>
    <row r="3911" spans="1:13" x14ac:dyDescent="0.3">
      <c r="A3911" t="e">
        <f>SEARCH("livery",'Mission Importer'!A3911)</f>
        <v>#VALUE!</v>
      </c>
      <c r="B3911" t="e">
        <f>IF(A3911=43,'Mission Importer'!A3911,0)</f>
        <v>#VALUE!</v>
      </c>
      <c r="D3911" t="e">
        <f>SEARCH("shape_name",'Mission Importer'!A3911)</f>
        <v>#VALUE!</v>
      </c>
      <c r="E3911" t="e">
        <f>IF(D3911=43,'Mission Importer'!A3911,0)</f>
        <v>#VALUE!</v>
      </c>
      <c r="G3911" t="e">
        <f>SEARCH("shape_name",'Mission Importer'!A3911)</f>
        <v>#VALUE!</v>
      </c>
      <c r="H3911" t="e">
        <f>IF(G3911=43,'Mission Importer'!A3911,0)</f>
        <v>#VALUE!</v>
      </c>
      <c r="J3911" t="e">
        <f>SEARCH("type",'Mission Importer'!A3911)</f>
        <v>#VALUE!</v>
      </c>
      <c r="K3911" t="e">
        <f>IF(J3911=43,'Mission Importer'!A3911,0)</f>
        <v>#VALUE!</v>
      </c>
      <c r="L3911" t="e">
        <f>SEARCH("category",'Mission Importer'!A3911)</f>
        <v>#VALUE!</v>
      </c>
      <c r="M3911" t="e">
        <f>IF(L3911=43,'Mission Importer'!A3911,0)</f>
        <v>#VALUE!</v>
      </c>
    </row>
    <row r="3912" spans="1:13" x14ac:dyDescent="0.3">
      <c r="A3912" t="e">
        <f>SEARCH("livery",'Mission Importer'!A3912)</f>
        <v>#VALUE!</v>
      </c>
      <c r="B3912" t="e">
        <f>IF(A3912=43,'Mission Importer'!A3912,0)</f>
        <v>#VALUE!</v>
      </c>
      <c r="D3912" t="e">
        <f>SEARCH("shape_name",'Mission Importer'!A3912)</f>
        <v>#VALUE!</v>
      </c>
      <c r="E3912" t="e">
        <f>IF(D3912=43,'Mission Importer'!A3912,0)</f>
        <v>#VALUE!</v>
      </c>
      <c r="G3912" t="e">
        <f>SEARCH("shape_name",'Mission Importer'!A3912)</f>
        <v>#VALUE!</v>
      </c>
      <c r="H3912" t="e">
        <f>IF(G3912=43,'Mission Importer'!A3912,0)</f>
        <v>#VALUE!</v>
      </c>
      <c r="J3912" t="e">
        <f>SEARCH("type",'Mission Importer'!A3912)</f>
        <v>#VALUE!</v>
      </c>
      <c r="K3912" t="e">
        <f>IF(J3912=43,'Mission Importer'!A3912,0)</f>
        <v>#VALUE!</v>
      </c>
      <c r="L3912" t="e">
        <f>SEARCH("category",'Mission Importer'!A3912)</f>
        <v>#VALUE!</v>
      </c>
      <c r="M3912" t="e">
        <f>IF(L3912=43,'Mission Importer'!A3912,0)</f>
        <v>#VALUE!</v>
      </c>
    </row>
    <row r="3913" spans="1:13" x14ac:dyDescent="0.3">
      <c r="A3913" t="e">
        <f>SEARCH("livery",'Mission Importer'!A3913)</f>
        <v>#VALUE!</v>
      </c>
      <c r="B3913" t="e">
        <f>IF(A3913=43,'Mission Importer'!A3913,0)</f>
        <v>#VALUE!</v>
      </c>
      <c r="D3913" t="e">
        <f>SEARCH("shape_name",'Mission Importer'!A3913)</f>
        <v>#VALUE!</v>
      </c>
      <c r="E3913" t="e">
        <f>IF(D3913=43,'Mission Importer'!A3913,0)</f>
        <v>#VALUE!</v>
      </c>
      <c r="G3913" t="e">
        <f>SEARCH("shape_name",'Mission Importer'!A3913)</f>
        <v>#VALUE!</v>
      </c>
      <c r="H3913" t="e">
        <f>IF(G3913=43,'Mission Importer'!A3913,0)</f>
        <v>#VALUE!</v>
      </c>
      <c r="J3913" t="e">
        <f>SEARCH("type",'Mission Importer'!A3913)</f>
        <v>#VALUE!</v>
      </c>
      <c r="K3913" t="e">
        <f>IF(J3913=43,'Mission Importer'!A3913,0)</f>
        <v>#VALUE!</v>
      </c>
      <c r="L3913" t="e">
        <f>SEARCH("category",'Mission Importer'!A3913)</f>
        <v>#VALUE!</v>
      </c>
      <c r="M3913" t="e">
        <f>IF(L3913=43,'Mission Importer'!A3913,0)</f>
        <v>#VALUE!</v>
      </c>
    </row>
    <row r="3914" spans="1:13" x14ac:dyDescent="0.3">
      <c r="A3914" t="e">
        <f>SEARCH("livery",'Mission Importer'!A3914)</f>
        <v>#VALUE!</v>
      </c>
      <c r="B3914" t="e">
        <f>IF(A3914=43,'Mission Importer'!A3914,0)</f>
        <v>#VALUE!</v>
      </c>
      <c r="D3914" t="e">
        <f>SEARCH("shape_name",'Mission Importer'!A3914)</f>
        <v>#VALUE!</v>
      </c>
      <c r="E3914" t="e">
        <f>IF(D3914=43,'Mission Importer'!A3914,0)</f>
        <v>#VALUE!</v>
      </c>
      <c r="G3914" t="e">
        <f>SEARCH("shape_name",'Mission Importer'!A3914)</f>
        <v>#VALUE!</v>
      </c>
      <c r="H3914" t="e">
        <f>IF(G3914=43,'Mission Importer'!A3914,0)</f>
        <v>#VALUE!</v>
      </c>
      <c r="J3914" t="e">
        <f>SEARCH("type",'Mission Importer'!A3914)</f>
        <v>#VALUE!</v>
      </c>
      <c r="K3914" t="e">
        <f>IF(J3914=43,'Mission Importer'!A3914,0)</f>
        <v>#VALUE!</v>
      </c>
      <c r="L3914" t="e">
        <f>SEARCH("category",'Mission Importer'!A3914)</f>
        <v>#VALUE!</v>
      </c>
      <c r="M3914" t="e">
        <f>IF(L3914=43,'Mission Importer'!A3914,0)</f>
        <v>#VALUE!</v>
      </c>
    </row>
    <row r="3915" spans="1:13" x14ac:dyDescent="0.3">
      <c r="A3915" t="e">
        <f>SEARCH("livery",'Mission Importer'!A3915)</f>
        <v>#VALUE!</v>
      </c>
      <c r="B3915" t="e">
        <f>IF(A3915=43,'Mission Importer'!A3915,0)</f>
        <v>#VALUE!</v>
      </c>
      <c r="D3915" t="e">
        <f>SEARCH("shape_name",'Mission Importer'!A3915)</f>
        <v>#VALUE!</v>
      </c>
      <c r="E3915" t="e">
        <f>IF(D3915=43,'Mission Importer'!A3915,0)</f>
        <v>#VALUE!</v>
      </c>
      <c r="G3915" t="e">
        <f>SEARCH("shape_name",'Mission Importer'!A3915)</f>
        <v>#VALUE!</v>
      </c>
      <c r="H3915" t="e">
        <f>IF(G3915=43,'Mission Importer'!A3915,0)</f>
        <v>#VALUE!</v>
      </c>
      <c r="J3915" t="e">
        <f>SEARCH("type",'Mission Importer'!A3915)</f>
        <v>#VALUE!</v>
      </c>
      <c r="K3915" t="e">
        <f>IF(J3915=43,'Mission Importer'!A3915,0)</f>
        <v>#VALUE!</v>
      </c>
      <c r="L3915" t="e">
        <f>SEARCH("category",'Mission Importer'!A3915)</f>
        <v>#VALUE!</v>
      </c>
      <c r="M3915" t="e">
        <f>IF(L3915=43,'Mission Importer'!A3915,0)</f>
        <v>#VALUE!</v>
      </c>
    </row>
    <row r="3916" spans="1:13" x14ac:dyDescent="0.3">
      <c r="A3916" t="e">
        <f>SEARCH("livery",'Mission Importer'!A3916)</f>
        <v>#VALUE!</v>
      </c>
      <c r="B3916" t="e">
        <f>IF(A3916=43,'Mission Importer'!A3916,0)</f>
        <v>#VALUE!</v>
      </c>
      <c r="D3916" t="e">
        <f>SEARCH("shape_name",'Mission Importer'!A3916)</f>
        <v>#VALUE!</v>
      </c>
      <c r="E3916" t="e">
        <f>IF(D3916=43,'Mission Importer'!A3916,0)</f>
        <v>#VALUE!</v>
      </c>
      <c r="G3916" t="e">
        <f>SEARCH("shape_name",'Mission Importer'!A3916)</f>
        <v>#VALUE!</v>
      </c>
      <c r="H3916" t="e">
        <f>IF(G3916=43,'Mission Importer'!A3916,0)</f>
        <v>#VALUE!</v>
      </c>
      <c r="J3916" t="e">
        <f>SEARCH("type",'Mission Importer'!A3916)</f>
        <v>#VALUE!</v>
      </c>
      <c r="K3916" t="e">
        <f>IF(J3916=43,'Mission Importer'!A3916,0)</f>
        <v>#VALUE!</v>
      </c>
      <c r="L3916" t="e">
        <f>SEARCH("category",'Mission Importer'!A3916)</f>
        <v>#VALUE!</v>
      </c>
      <c r="M3916" t="e">
        <f>IF(L3916=43,'Mission Importer'!A3916,0)</f>
        <v>#VALUE!</v>
      </c>
    </row>
    <row r="3917" spans="1:13" x14ac:dyDescent="0.3">
      <c r="A3917" t="e">
        <f>SEARCH("livery",'Mission Importer'!A3917)</f>
        <v>#VALUE!</v>
      </c>
      <c r="B3917" t="e">
        <f>IF(A3917=43,'Mission Importer'!A3917,0)</f>
        <v>#VALUE!</v>
      </c>
      <c r="D3917" t="e">
        <f>SEARCH("shape_name",'Mission Importer'!A3917)</f>
        <v>#VALUE!</v>
      </c>
      <c r="E3917" t="e">
        <f>IF(D3917=43,'Mission Importer'!A3917,0)</f>
        <v>#VALUE!</v>
      </c>
      <c r="G3917" t="e">
        <f>SEARCH("shape_name",'Mission Importer'!A3917)</f>
        <v>#VALUE!</v>
      </c>
      <c r="H3917" t="e">
        <f>IF(G3917=43,'Mission Importer'!A3917,0)</f>
        <v>#VALUE!</v>
      </c>
      <c r="J3917" t="e">
        <f>SEARCH("type",'Mission Importer'!A3917)</f>
        <v>#VALUE!</v>
      </c>
      <c r="K3917" t="e">
        <f>IF(J3917=43,'Mission Importer'!A3917,0)</f>
        <v>#VALUE!</v>
      </c>
      <c r="L3917" t="e">
        <f>SEARCH("category",'Mission Importer'!A3917)</f>
        <v>#VALUE!</v>
      </c>
      <c r="M3917" t="e">
        <f>IF(L3917=43,'Mission Importer'!A3917,0)</f>
        <v>#VALUE!</v>
      </c>
    </row>
    <row r="3918" spans="1:13" x14ac:dyDescent="0.3">
      <c r="A3918" t="e">
        <f>SEARCH("livery",'Mission Importer'!A3918)</f>
        <v>#VALUE!</v>
      </c>
      <c r="B3918" t="e">
        <f>IF(A3918=43,'Mission Importer'!A3918,0)</f>
        <v>#VALUE!</v>
      </c>
      <c r="D3918" t="e">
        <f>SEARCH("shape_name",'Mission Importer'!A3918)</f>
        <v>#VALUE!</v>
      </c>
      <c r="E3918" t="e">
        <f>IF(D3918=43,'Mission Importer'!A3918,0)</f>
        <v>#VALUE!</v>
      </c>
      <c r="G3918" t="e">
        <f>SEARCH("shape_name",'Mission Importer'!A3918)</f>
        <v>#VALUE!</v>
      </c>
      <c r="H3918" t="e">
        <f>IF(G3918=43,'Mission Importer'!A3918,0)</f>
        <v>#VALUE!</v>
      </c>
      <c r="J3918" t="e">
        <f>SEARCH("type",'Mission Importer'!A3918)</f>
        <v>#VALUE!</v>
      </c>
      <c r="K3918" t="e">
        <f>IF(J3918=43,'Mission Importer'!A3918,0)</f>
        <v>#VALUE!</v>
      </c>
      <c r="L3918" t="e">
        <f>SEARCH("category",'Mission Importer'!A3918)</f>
        <v>#VALUE!</v>
      </c>
      <c r="M3918" t="e">
        <f>IF(L3918=43,'Mission Importer'!A3918,0)</f>
        <v>#VALUE!</v>
      </c>
    </row>
    <row r="3919" spans="1:13" x14ac:dyDescent="0.3">
      <c r="A3919" t="e">
        <f>SEARCH("livery",'Mission Importer'!A3919)</f>
        <v>#VALUE!</v>
      </c>
      <c r="B3919" t="e">
        <f>IF(A3919=43,'Mission Importer'!A3919,0)</f>
        <v>#VALUE!</v>
      </c>
      <c r="D3919" t="e">
        <f>SEARCH("shape_name",'Mission Importer'!A3919)</f>
        <v>#VALUE!</v>
      </c>
      <c r="E3919" t="e">
        <f>IF(D3919=43,'Mission Importer'!A3919,0)</f>
        <v>#VALUE!</v>
      </c>
      <c r="G3919" t="e">
        <f>SEARCH("shape_name",'Mission Importer'!A3919)</f>
        <v>#VALUE!</v>
      </c>
      <c r="H3919" t="e">
        <f>IF(G3919=43,'Mission Importer'!A3919,0)</f>
        <v>#VALUE!</v>
      </c>
      <c r="J3919" t="e">
        <f>SEARCH("type",'Mission Importer'!A3919)</f>
        <v>#VALUE!</v>
      </c>
      <c r="K3919" t="e">
        <f>IF(J3919=43,'Mission Importer'!A3919,0)</f>
        <v>#VALUE!</v>
      </c>
      <c r="L3919" t="e">
        <f>SEARCH("category",'Mission Importer'!A3919)</f>
        <v>#VALUE!</v>
      </c>
      <c r="M3919" t="e">
        <f>IF(L3919=43,'Mission Importer'!A3919,0)</f>
        <v>#VALUE!</v>
      </c>
    </row>
    <row r="3920" spans="1:13" x14ac:dyDescent="0.3">
      <c r="A3920" t="e">
        <f>SEARCH("livery",'Mission Importer'!A3920)</f>
        <v>#VALUE!</v>
      </c>
      <c r="B3920" t="e">
        <f>IF(A3920=43,'Mission Importer'!A3920,0)</f>
        <v>#VALUE!</v>
      </c>
      <c r="D3920" t="e">
        <f>SEARCH("shape_name",'Mission Importer'!A3920)</f>
        <v>#VALUE!</v>
      </c>
      <c r="E3920" t="e">
        <f>IF(D3920=43,'Mission Importer'!A3920,0)</f>
        <v>#VALUE!</v>
      </c>
      <c r="G3920" t="e">
        <f>SEARCH("shape_name",'Mission Importer'!A3920)</f>
        <v>#VALUE!</v>
      </c>
      <c r="H3920" t="e">
        <f>IF(G3920=43,'Mission Importer'!A3920,0)</f>
        <v>#VALUE!</v>
      </c>
      <c r="J3920" t="e">
        <f>SEARCH("type",'Mission Importer'!A3920)</f>
        <v>#VALUE!</v>
      </c>
      <c r="K3920" t="e">
        <f>IF(J3920=43,'Mission Importer'!A3920,0)</f>
        <v>#VALUE!</v>
      </c>
      <c r="L3920" t="e">
        <f>SEARCH("category",'Mission Importer'!A3920)</f>
        <v>#VALUE!</v>
      </c>
      <c r="M3920" t="e">
        <f>IF(L3920=43,'Mission Importer'!A3920,0)</f>
        <v>#VALUE!</v>
      </c>
    </row>
    <row r="3921" spans="1:13" x14ac:dyDescent="0.3">
      <c r="A3921" t="e">
        <f>SEARCH("livery",'Mission Importer'!A3921)</f>
        <v>#VALUE!</v>
      </c>
      <c r="B3921" t="e">
        <f>IF(A3921=43,'Mission Importer'!A3921,0)</f>
        <v>#VALUE!</v>
      </c>
      <c r="D3921" t="e">
        <f>SEARCH("shape_name",'Mission Importer'!A3921)</f>
        <v>#VALUE!</v>
      </c>
      <c r="E3921" t="e">
        <f>IF(D3921=43,'Mission Importer'!A3921,0)</f>
        <v>#VALUE!</v>
      </c>
      <c r="G3921" t="e">
        <f>SEARCH("shape_name",'Mission Importer'!A3921)</f>
        <v>#VALUE!</v>
      </c>
      <c r="H3921" t="e">
        <f>IF(G3921=43,'Mission Importer'!A3921,0)</f>
        <v>#VALUE!</v>
      </c>
      <c r="J3921" t="e">
        <f>SEARCH("type",'Mission Importer'!A3921)</f>
        <v>#VALUE!</v>
      </c>
      <c r="K3921" t="e">
        <f>IF(J3921=43,'Mission Importer'!A3921,0)</f>
        <v>#VALUE!</v>
      </c>
      <c r="L3921" t="e">
        <f>SEARCH("category",'Mission Importer'!A3921)</f>
        <v>#VALUE!</v>
      </c>
      <c r="M3921" t="e">
        <f>IF(L3921=43,'Mission Importer'!A3921,0)</f>
        <v>#VALUE!</v>
      </c>
    </row>
    <row r="3922" spans="1:13" x14ac:dyDescent="0.3">
      <c r="A3922" t="e">
        <f>SEARCH("livery",'Mission Importer'!A3922)</f>
        <v>#VALUE!</v>
      </c>
      <c r="B3922" t="e">
        <f>IF(A3922=43,'Mission Importer'!A3922,0)</f>
        <v>#VALUE!</v>
      </c>
      <c r="D3922" t="e">
        <f>SEARCH("shape_name",'Mission Importer'!A3922)</f>
        <v>#VALUE!</v>
      </c>
      <c r="E3922" t="e">
        <f>IF(D3922=43,'Mission Importer'!A3922,0)</f>
        <v>#VALUE!</v>
      </c>
      <c r="G3922" t="e">
        <f>SEARCH("shape_name",'Mission Importer'!A3922)</f>
        <v>#VALUE!</v>
      </c>
      <c r="H3922" t="e">
        <f>IF(G3922=43,'Mission Importer'!A3922,0)</f>
        <v>#VALUE!</v>
      </c>
      <c r="J3922">
        <f>SEARCH("type",'Mission Importer'!A3922)</f>
        <v>47</v>
      </c>
      <c r="K3922">
        <f>IF(J3922=43,'Mission Importer'!A3922,0)</f>
        <v>0</v>
      </c>
      <c r="L3922" t="e">
        <f>SEARCH("category",'Mission Importer'!A3922)</f>
        <v>#VALUE!</v>
      </c>
      <c r="M3922" t="e">
        <f>IF(L3922=43,'Mission Importer'!A3922,0)</f>
        <v>#VALUE!</v>
      </c>
    </row>
    <row r="3923" spans="1:13" x14ac:dyDescent="0.3">
      <c r="A3923" t="e">
        <f>SEARCH("livery",'Mission Importer'!A3923)</f>
        <v>#VALUE!</v>
      </c>
      <c r="B3923" t="e">
        <f>IF(A3923=43,'Mission Importer'!A3923,0)</f>
        <v>#VALUE!</v>
      </c>
      <c r="D3923" t="e">
        <f>SEARCH("shape_name",'Mission Importer'!A3923)</f>
        <v>#VALUE!</v>
      </c>
      <c r="E3923" t="e">
        <f>IF(D3923=43,'Mission Importer'!A3923,0)</f>
        <v>#VALUE!</v>
      </c>
      <c r="G3923" t="e">
        <f>SEARCH("shape_name",'Mission Importer'!A3923)</f>
        <v>#VALUE!</v>
      </c>
      <c r="H3923" t="e">
        <f>IF(G3923=43,'Mission Importer'!A3923,0)</f>
        <v>#VALUE!</v>
      </c>
      <c r="J3923" t="e">
        <f>SEARCH("type",'Mission Importer'!A3923)</f>
        <v>#VALUE!</v>
      </c>
      <c r="K3923" t="e">
        <f>IF(J3923=43,'Mission Importer'!A3923,0)</f>
        <v>#VALUE!</v>
      </c>
      <c r="L3923" t="e">
        <f>SEARCH("category",'Mission Importer'!A3923)</f>
        <v>#VALUE!</v>
      </c>
      <c r="M3923" t="e">
        <f>IF(L3923=43,'Mission Importer'!A3923,0)</f>
        <v>#VALUE!</v>
      </c>
    </row>
    <row r="3924" spans="1:13" x14ac:dyDescent="0.3">
      <c r="A3924" t="e">
        <f>SEARCH("livery",'Mission Importer'!A3924)</f>
        <v>#VALUE!</v>
      </c>
      <c r="B3924" t="e">
        <f>IF(A3924=43,'Mission Importer'!A3924,0)</f>
        <v>#VALUE!</v>
      </c>
      <c r="D3924" t="e">
        <f>SEARCH("shape_name",'Mission Importer'!A3924)</f>
        <v>#VALUE!</v>
      </c>
      <c r="E3924" t="e">
        <f>IF(D3924=43,'Mission Importer'!A3924,0)</f>
        <v>#VALUE!</v>
      </c>
      <c r="G3924" t="e">
        <f>SEARCH("shape_name",'Mission Importer'!A3924)</f>
        <v>#VALUE!</v>
      </c>
      <c r="H3924" t="e">
        <f>IF(G3924=43,'Mission Importer'!A3924,0)</f>
        <v>#VALUE!</v>
      </c>
      <c r="J3924" t="e">
        <f>SEARCH("type",'Mission Importer'!A3924)</f>
        <v>#VALUE!</v>
      </c>
      <c r="K3924" t="e">
        <f>IF(J3924=43,'Mission Importer'!A3924,0)</f>
        <v>#VALUE!</v>
      </c>
      <c r="L3924" t="e">
        <f>SEARCH("category",'Mission Importer'!A3924)</f>
        <v>#VALUE!</v>
      </c>
      <c r="M3924" t="e">
        <f>IF(L3924=43,'Mission Importer'!A3924,0)</f>
        <v>#VALUE!</v>
      </c>
    </row>
    <row r="3925" spans="1:13" x14ac:dyDescent="0.3">
      <c r="A3925" t="e">
        <f>SEARCH("livery",'Mission Importer'!A3925)</f>
        <v>#VALUE!</v>
      </c>
      <c r="B3925" t="e">
        <f>IF(A3925=43,'Mission Importer'!A3925,0)</f>
        <v>#VALUE!</v>
      </c>
      <c r="D3925" t="e">
        <f>SEARCH("shape_name",'Mission Importer'!A3925)</f>
        <v>#VALUE!</v>
      </c>
      <c r="E3925" t="e">
        <f>IF(D3925=43,'Mission Importer'!A3925,0)</f>
        <v>#VALUE!</v>
      </c>
      <c r="G3925" t="e">
        <f>SEARCH("shape_name",'Mission Importer'!A3925)</f>
        <v>#VALUE!</v>
      </c>
      <c r="H3925" t="e">
        <f>IF(G3925=43,'Mission Importer'!A3925,0)</f>
        <v>#VALUE!</v>
      </c>
      <c r="J3925" t="e">
        <f>SEARCH("type",'Mission Importer'!A3925)</f>
        <v>#VALUE!</v>
      </c>
      <c r="K3925" t="e">
        <f>IF(J3925=43,'Mission Importer'!A3925,0)</f>
        <v>#VALUE!</v>
      </c>
      <c r="L3925" t="e">
        <f>SEARCH("category",'Mission Importer'!A3925)</f>
        <v>#VALUE!</v>
      </c>
      <c r="M3925" t="e">
        <f>IF(L3925=43,'Mission Importer'!A3925,0)</f>
        <v>#VALUE!</v>
      </c>
    </row>
    <row r="3926" spans="1:13" x14ac:dyDescent="0.3">
      <c r="A3926" t="e">
        <f>SEARCH("livery",'Mission Importer'!A3926)</f>
        <v>#VALUE!</v>
      </c>
      <c r="B3926" t="e">
        <f>IF(A3926=43,'Mission Importer'!A3926,0)</f>
        <v>#VALUE!</v>
      </c>
      <c r="D3926" t="e">
        <f>SEARCH("shape_name",'Mission Importer'!A3926)</f>
        <v>#VALUE!</v>
      </c>
      <c r="E3926" t="e">
        <f>IF(D3926=43,'Mission Importer'!A3926,0)</f>
        <v>#VALUE!</v>
      </c>
      <c r="G3926" t="e">
        <f>SEARCH("shape_name",'Mission Importer'!A3926)</f>
        <v>#VALUE!</v>
      </c>
      <c r="H3926" t="e">
        <f>IF(G3926=43,'Mission Importer'!A3926,0)</f>
        <v>#VALUE!</v>
      </c>
      <c r="J3926" t="e">
        <f>SEARCH("type",'Mission Importer'!A3926)</f>
        <v>#VALUE!</v>
      </c>
      <c r="K3926" t="e">
        <f>IF(J3926=43,'Mission Importer'!A3926,0)</f>
        <v>#VALUE!</v>
      </c>
      <c r="L3926" t="e">
        <f>SEARCH("category",'Mission Importer'!A3926)</f>
        <v>#VALUE!</v>
      </c>
      <c r="M3926" t="e">
        <f>IF(L3926=43,'Mission Importer'!A3926,0)</f>
        <v>#VALUE!</v>
      </c>
    </row>
    <row r="3927" spans="1:13" x14ac:dyDescent="0.3">
      <c r="A3927" t="e">
        <f>SEARCH("livery",'Mission Importer'!A3927)</f>
        <v>#VALUE!</v>
      </c>
      <c r="B3927" t="e">
        <f>IF(A3927=43,'Mission Importer'!A3927,0)</f>
        <v>#VALUE!</v>
      </c>
      <c r="D3927" t="e">
        <f>SEARCH("shape_name",'Mission Importer'!A3927)</f>
        <v>#VALUE!</v>
      </c>
      <c r="E3927" t="e">
        <f>IF(D3927=43,'Mission Importer'!A3927,0)</f>
        <v>#VALUE!</v>
      </c>
      <c r="G3927" t="e">
        <f>SEARCH("shape_name",'Mission Importer'!A3927)</f>
        <v>#VALUE!</v>
      </c>
      <c r="H3927" t="e">
        <f>IF(G3927=43,'Mission Importer'!A3927,0)</f>
        <v>#VALUE!</v>
      </c>
      <c r="J3927" t="e">
        <f>SEARCH("type",'Mission Importer'!A3927)</f>
        <v>#VALUE!</v>
      </c>
      <c r="K3927" t="e">
        <f>IF(J3927=43,'Mission Importer'!A3927,0)</f>
        <v>#VALUE!</v>
      </c>
      <c r="L3927" t="e">
        <f>SEARCH("category",'Mission Importer'!A3927)</f>
        <v>#VALUE!</v>
      </c>
      <c r="M3927" t="e">
        <f>IF(L3927=43,'Mission Importer'!A3927,0)</f>
        <v>#VALUE!</v>
      </c>
    </row>
    <row r="3928" spans="1:13" x14ac:dyDescent="0.3">
      <c r="A3928" t="e">
        <f>SEARCH("livery",'Mission Importer'!A3928)</f>
        <v>#VALUE!</v>
      </c>
      <c r="B3928" t="e">
        <f>IF(A3928=43,'Mission Importer'!A3928,0)</f>
        <v>#VALUE!</v>
      </c>
      <c r="D3928" t="e">
        <f>SEARCH("shape_name",'Mission Importer'!A3928)</f>
        <v>#VALUE!</v>
      </c>
      <c r="E3928" t="e">
        <f>IF(D3928=43,'Mission Importer'!A3928,0)</f>
        <v>#VALUE!</v>
      </c>
      <c r="G3928" t="e">
        <f>SEARCH("shape_name",'Mission Importer'!A3928)</f>
        <v>#VALUE!</v>
      </c>
      <c r="H3928" t="e">
        <f>IF(G3928=43,'Mission Importer'!A3928,0)</f>
        <v>#VALUE!</v>
      </c>
      <c r="J3928" t="e">
        <f>SEARCH("type",'Mission Importer'!A3928)</f>
        <v>#VALUE!</v>
      </c>
      <c r="K3928" t="e">
        <f>IF(J3928=43,'Mission Importer'!A3928,0)</f>
        <v>#VALUE!</v>
      </c>
      <c r="L3928" t="e">
        <f>SEARCH("category",'Mission Importer'!A3928)</f>
        <v>#VALUE!</v>
      </c>
      <c r="M3928" t="e">
        <f>IF(L3928=43,'Mission Importer'!A3928,0)</f>
        <v>#VALUE!</v>
      </c>
    </row>
    <row r="3929" spans="1:13" x14ac:dyDescent="0.3">
      <c r="A3929" t="e">
        <f>SEARCH("livery",'Mission Importer'!A3929)</f>
        <v>#VALUE!</v>
      </c>
      <c r="B3929" t="e">
        <f>IF(A3929=43,'Mission Importer'!A3929,0)</f>
        <v>#VALUE!</v>
      </c>
      <c r="D3929" t="e">
        <f>SEARCH("shape_name",'Mission Importer'!A3929)</f>
        <v>#VALUE!</v>
      </c>
      <c r="E3929" t="e">
        <f>IF(D3929=43,'Mission Importer'!A3929,0)</f>
        <v>#VALUE!</v>
      </c>
      <c r="G3929" t="e">
        <f>SEARCH("shape_name",'Mission Importer'!A3929)</f>
        <v>#VALUE!</v>
      </c>
      <c r="H3929" t="e">
        <f>IF(G3929=43,'Mission Importer'!A3929,0)</f>
        <v>#VALUE!</v>
      </c>
      <c r="J3929" t="e">
        <f>SEARCH("type",'Mission Importer'!A3929)</f>
        <v>#VALUE!</v>
      </c>
      <c r="K3929" t="e">
        <f>IF(J3929=43,'Mission Importer'!A3929,0)</f>
        <v>#VALUE!</v>
      </c>
      <c r="L3929" t="e">
        <f>SEARCH("category",'Mission Importer'!A3929)</f>
        <v>#VALUE!</v>
      </c>
      <c r="M3929" t="e">
        <f>IF(L3929=43,'Mission Importer'!A3929,0)</f>
        <v>#VALUE!</v>
      </c>
    </row>
    <row r="3930" spans="1:13" x14ac:dyDescent="0.3">
      <c r="A3930" t="e">
        <f>SEARCH("livery",'Mission Importer'!A3930)</f>
        <v>#VALUE!</v>
      </c>
      <c r="B3930" t="e">
        <f>IF(A3930=43,'Mission Importer'!A3930,0)</f>
        <v>#VALUE!</v>
      </c>
      <c r="D3930" t="e">
        <f>SEARCH("shape_name",'Mission Importer'!A3930)</f>
        <v>#VALUE!</v>
      </c>
      <c r="E3930" t="e">
        <f>IF(D3930=43,'Mission Importer'!A3930,0)</f>
        <v>#VALUE!</v>
      </c>
      <c r="G3930" t="e">
        <f>SEARCH("shape_name",'Mission Importer'!A3930)</f>
        <v>#VALUE!</v>
      </c>
      <c r="H3930" t="e">
        <f>IF(G3930=43,'Mission Importer'!A3930,0)</f>
        <v>#VALUE!</v>
      </c>
      <c r="J3930" t="e">
        <f>SEARCH("type",'Mission Importer'!A3930)</f>
        <v>#VALUE!</v>
      </c>
      <c r="K3930" t="e">
        <f>IF(J3930=43,'Mission Importer'!A3930,0)</f>
        <v>#VALUE!</v>
      </c>
      <c r="L3930" t="e">
        <f>SEARCH("category",'Mission Importer'!A3930)</f>
        <v>#VALUE!</v>
      </c>
      <c r="M3930" t="e">
        <f>IF(L3930=43,'Mission Importer'!A3930,0)</f>
        <v>#VALUE!</v>
      </c>
    </row>
    <row r="3931" spans="1:13" x14ac:dyDescent="0.3">
      <c r="A3931" t="e">
        <f>SEARCH("livery",'Mission Importer'!A3931)</f>
        <v>#VALUE!</v>
      </c>
      <c r="B3931" t="e">
        <f>IF(A3931=43,'Mission Importer'!A3931,0)</f>
        <v>#VALUE!</v>
      </c>
      <c r="D3931" t="e">
        <f>SEARCH("shape_name",'Mission Importer'!A3931)</f>
        <v>#VALUE!</v>
      </c>
      <c r="E3931" t="e">
        <f>IF(D3931=43,'Mission Importer'!A3931,0)</f>
        <v>#VALUE!</v>
      </c>
      <c r="G3931" t="e">
        <f>SEARCH("shape_name",'Mission Importer'!A3931)</f>
        <v>#VALUE!</v>
      </c>
      <c r="H3931" t="e">
        <f>IF(G3931=43,'Mission Importer'!A3931,0)</f>
        <v>#VALUE!</v>
      </c>
      <c r="J3931" t="e">
        <f>SEARCH("type",'Mission Importer'!A3931)</f>
        <v>#VALUE!</v>
      </c>
      <c r="K3931" t="e">
        <f>IF(J3931=43,'Mission Importer'!A3931,0)</f>
        <v>#VALUE!</v>
      </c>
      <c r="L3931" t="e">
        <f>SEARCH("category",'Mission Importer'!A3931)</f>
        <v>#VALUE!</v>
      </c>
      <c r="M3931" t="e">
        <f>IF(L3931=43,'Mission Importer'!A3931,0)</f>
        <v>#VALUE!</v>
      </c>
    </row>
    <row r="3932" spans="1:13" x14ac:dyDescent="0.3">
      <c r="A3932" t="e">
        <f>SEARCH("livery",'Mission Importer'!A3932)</f>
        <v>#VALUE!</v>
      </c>
      <c r="B3932" t="e">
        <f>IF(A3932=43,'Mission Importer'!A3932,0)</f>
        <v>#VALUE!</v>
      </c>
      <c r="D3932" t="e">
        <f>SEARCH("shape_name",'Mission Importer'!A3932)</f>
        <v>#VALUE!</v>
      </c>
      <c r="E3932" t="e">
        <f>IF(D3932=43,'Mission Importer'!A3932,0)</f>
        <v>#VALUE!</v>
      </c>
      <c r="G3932" t="e">
        <f>SEARCH("shape_name",'Mission Importer'!A3932)</f>
        <v>#VALUE!</v>
      </c>
      <c r="H3932" t="e">
        <f>IF(G3932=43,'Mission Importer'!A3932,0)</f>
        <v>#VALUE!</v>
      </c>
      <c r="J3932" t="e">
        <f>SEARCH("type",'Mission Importer'!A3932)</f>
        <v>#VALUE!</v>
      </c>
      <c r="K3932" t="e">
        <f>IF(J3932=43,'Mission Importer'!A3932,0)</f>
        <v>#VALUE!</v>
      </c>
      <c r="L3932" t="e">
        <f>SEARCH("category",'Mission Importer'!A3932)</f>
        <v>#VALUE!</v>
      </c>
      <c r="M3932" t="e">
        <f>IF(L3932=43,'Mission Importer'!A3932,0)</f>
        <v>#VALUE!</v>
      </c>
    </row>
    <row r="3933" spans="1:13" x14ac:dyDescent="0.3">
      <c r="A3933" t="e">
        <f>SEARCH("livery",'Mission Importer'!A3933)</f>
        <v>#VALUE!</v>
      </c>
      <c r="B3933" t="e">
        <f>IF(A3933=43,'Mission Importer'!A3933,0)</f>
        <v>#VALUE!</v>
      </c>
      <c r="D3933" t="e">
        <f>SEARCH("shape_name",'Mission Importer'!A3933)</f>
        <v>#VALUE!</v>
      </c>
      <c r="E3933" t="e">
        <f>IF(D3933=43,'Mission Importer'!A3933,0)</f>
        <v>#VALUE!</v>
      </c>
      <c r="G3933" t="e">
        <f>SEARCH("shape_name",'Mission Importer'!A3933)</f>
        <v>#VALUE!</v>
      </c>
      <c r="H3933" t="e">
        <f>IF(G3933=43,'Mission Importer'!A3933,0)</f>
        <v>#VALUE!</v>
      </c>
      <c r="J3933" t="e">
        <f>SEARCH("type",'Mission Importer'!A3933)</f>
        <v>#VALUE!</v>
      </c>
      <c r="K3933" t="e">
        <f>IF(J3933=43,'Mission Importer'!A3933,0)</f>
        <v>#VALUE!</v>
      </c>
      <c r="L3933" t="e">
        <f>SEARCH("category",'Mission Importer'!A3933)</f>
        <v>#VALUE!</v>
      </c>
      <c r="M3933" t="e">
        <f>IF(L3933=43,'Mission Importer'!A3933,0)</f>
        <v>#VALUE!</v>
      </c>
    </row>
    <row r="3934" spans="1:13" x14ac:dyDescent="0.3">
      <c r="A3934" t="e">
        <f>SEARCH("livery",'Mission Importer'!A3934)</f>
        <v>#VALUE!</v>
      </c>
      <c r="B3934" t="e">
        <f>IF(A3934=43,'Mission Importer'!A3934,0)</f>
        <v>#VALUE!</v>
      </c>
      <c r="D3934" t="e">
        <f>SEARCH("shape_name",'Mission Importer'!A3934)</f>
        <v>#VALUE!</v>
      </c>
      <c r="E3934" t="e">
        <f>IF(D3934=43,'Mission Importer'!A3934,0)</f>
        <v>#VALUE!</v>
      </c>
      <c r="G3934" t="e">
        <f>SEARCH("shape_name",'Mission Importer'!A3934)</f>
        <v>#VALUE!</v>
      </c>
      <c r="H3934" t="e">
        <f>IF(G3934=43,'Mission Importer'!A3934,0)</f>
        <v>#VALUE!</v>
      </c>
      <c r="J3934" t="e">
        <f>SEARCH("type",'Mission Importer'!A3934)</f>
        <v>#VALUE!</v>
      </c>
      <c r="K3934" t="e">
        <f>IF(J3934=43,'Mission Importer'!A3934,0)</f>
        <v>#VALUE!</v>
      </c>
      <c r="L3934" t="e">
        <f>SEARCH("category",'Mission Importer'!A3934)</f>
        <v>#VALUE!</v>
      </c>
      <c r="M3934" t="e">
        <f>IF(L3934=43,'Mission Importer'!A3934,0)</f>
        <v>#VALUE!</v>
      </c>
    </row>
    <row r="3935" spans="1:13" x14ac:dyDescent="0.3">
      <c r="A3935" t="e">
        <f>SEARCH("livery",'Mission Importer'!A3935)</f>
        <v>#VALUE!</v>
      </c>
      <c r="B3935" t="e">
        <f>IF(A3935=43,'Mission Importer'!A3935,0)</f>
        <v>#VALUE!</v>
      </c>
      <c r="D3935" t="e">
        <f>SEARCH("shape_name",'Mission Importer'!A3935)</f>
        <v>#VALUE!</v>
      </c>
      <c r="E3935" t="e">
        <f>IF(D3935=43,'Mission Importer'!A3935,0)</f>
        <v>#VALUE!</v>
      </c>
      <c r="G3935" t="e">
        <f>SEARCH("shape_name",'Mission Importer'!A3935)</f>
        <v>#VALUE!</v>
      </c>
      <c r="H3935" t="e">
        <f>IF(G3935=43,'Mission Importer'!A3935,0)</f>
        <v>#VALUE!</v>
      </c>
      <c r="J3935" t="e">
        <f>SEARCH("type",'Mission Importer'!A3935)</f>
        <v>#VALUE!</v>
      </c>
      <c r="K3935" t="e">
        <f>IF(J3935=43,'Mission Importer'!A3935,0)</f>
        <v>#VALUE!</v>
      </c>
      <c r="L3935" t="e">
        <f>SEARCH("category",'Mission Importer'!A3935)</f>
        <v>#VALUE!</v>
      </c>
      <c r="M3935" t="e">
        <f>IF(L3935=43,'Mission Importer'!A3935,0)</f>
        <v>#VALUE!</v>
      </c>
    </row>
    <row r="3936" spans="1:13" x14ac:dyDescent="0.3">
      <c r="A3936" t="e">
        <f>SEARCH("livery",'Mission Importer'!A3936)</f>
        <v>#VALUE!</v>
      </c>
      <c r="B3936" t="e">
        <f>IF(A3936=43,'Mission Importer'!A3936,0)</f>
        <v>#VALUE!</v>
      </c>
      <c r="D3936" t="e">
        <f>SEARCH("shape_name",'Mission Importer'!A3936)</f>
        <v>#VALUE!</v>
      </c>
      <c r="E3936" t="e">
        <f>IF(D3936=43,'Mission Importer'!A3936,0)</f>
        <v>#VALUE!</v>
      </c>
      <c r="G3936" t="e">
        <f>SEARCH("shape_name",'Mission Importer'!A3936)</f>
        <v>#VALUE!</v>
      </c>
      <c r="H3936" t="e">
        <f>IF(G3936=43,'Mission Importer'!A3936,0)</f>
        <v>#VALUE!</v>
      </c>
      <c r="J3936" t="e">
        <f>SEARCH("type",'Mission Importer'!A3936)</f>
        <v>#VALUE!</v>
      </c>
      <c r="K3936" t="e">
        <f>IF(J3936=43,'Mission Importer'!A3936,0)</f>
        <v>#VALUE!</v>
      </c>
      <c r="L3936" t="e">
        <f>SEARCH("category",'Mission Importer'!A3936)</f>
        <v>#VALUE!</v>
      </c>
      <c r="M3936" t="e">
        <f>IF(L3936=43,'Mission Importer'!A3936,0)</f>
        <v>#VALUE!</v>
      </c>
    </row>
    <row r="3937" spans="1:13" x14ac:dyDescent="0.3">
      <c r="A3937" t="e">
        <f>SEARCH("livery",'Mission Importer'!A3937)</f>
        <v>#VALUE!</v>
      </c>
      <c r="B3937" t="e">
        <f>IF(A3937=43,'Mission Importer'!A3937,0)</f>
        <v>#VALUE!</v>
      </c>
      <c r="D3937" t="e">
        <f>SEARCH("shape_name",'Mission Importer'!A3937)</f>
        <v>#VALUE!</v>
      </c>
      <c r="E3937" t="e">
        <f>IF(D3937=43,'Mission Importer'!A3937,0)</f>
        <v>#VALUE!</v>
      </c>
      <c r="G3937" t="e">
        <f>SEARCH("shape_name",'Mission Importer'!A3937)</f>
        <v>#VALUE!</v>
      </c>
      <c r="H3937" t="e">
        <f>IF(G3937=43,'Mission Importer'!A3937,0)</f>
        <v>#VALUE!</v>
      </c>
      <c r="J3937" t="e">
        <f>SEARCH("type",'Mission Importer'!A3937)</f>
        <v>#VALUE!</v>
      </c>
      <c r="K3937" t="e">
        <f>IF(J3937=43,'Mission Importer'!A3937,0)</f>
        <v>#VALUE!</v>
      </c>
      <c r="L3937">
        <f>SEARCH("category",'Mission Importer'!A3937)</f>
        <v>43</v>
      </c>
      <c r="M3937" t="str">
        <f>IF(L3937=43,'Mission Importer'!A3937,0)</f>
        <v xml:space="preserve">                                        ["category"] = "Infantry",</v>
      </c>
    </row>
    <row r="3938" spans="1:13" x14ac:dyDescent="0.3">
      <c r="A3938" t="e">
        <f>SEARCH("livery",'Mission Importer'!A3938)</f>
        <v>#VALUE!</v>
      </c>
      <c r="B3938" t="e">
        <f>IF(A3938=43,'Mission Importer'!A3938,0)</f>
        <v>#VALUE!</v>
      </c>
      <c r="D3938" t="e">
        <f>SEARCH("shape_name",'Mission Importer'!A3938)</f>
        <v>#VALUE!</v>
      </c>
      <c r="E3938" t="e">
        <f>IF(D3938=43,'Mission Importer'!A3938,0)</f>
        <v>#VALUE!</v>
      </c>
      <c r="G3938" t="e">
        <f>SEARCH("shape_name",'Mission Importer'!A3938)</f>
        <v>#VALUE!</v>
      </c>
      <c r="H3938" t="e">
        <f>IF(G3938=43,'Mission Importer'!A3938,0)</f>
        <v>#VALUE!</v>
      </c>
      <c r="J3938">
        <f>SEARCH("type",'Mission Importer'!A3938)</f>
        <v>43</v>
      </c>
      <c r="K3938" t="str">
        <f>IF(J3938=43,'Mission Importer'!A3938,0)</f>
        <v xml:space="preserve">                                        ["type"] = "Infantry AK",</v>
      </c>
      <c r="L3938" t="e">
        <f>SEARCH("category",'Mission Importer'!A3938)</f>
        <v>#VALUE!</v>
      </c>
      <c r="M3938" t="e">
        <f>IF(L3938=43,'Mission Importer'!A3938,0)</f>
        <v>#VALUE!</v>
      </c>
    </row>
    <row r="3939" spans="1:13" x14ac:dyDescent="0.3">
      <c r="A3939" t="e">
        <f>SEARCH("livery",'Mission Importer'!A3939)</f>
        <v>#VALUE!</v>
      </c>
      <c r="B3939" t="e">
        <f>IF(A3939=43,'Mission Importer'!A3939,0)</f>
        <v>#VALUE!</v>
      </c>
      <c r="D3939" t="e">
        <f>SEARCH("shape_name",'Mission Importer'!A3939)</f>
        <v>#VALUE!</v>
      </c>
      <c r="E3939" t="e">
        <f>IF(D3939=43,'Mission Importer'!A3939,0)</f>
        <v>#VALUE!</v>
      </c>
      <c r="G3939" t="e">
        <f>SEARCH("shape_name",'Mission Importer'!A3939)</f>
        <v>#VALUE!</v>
      </c>
      <c r="H3939" t="e">
        <f>IF(G3939=43,'Mission Importer'!A3939,0)</f>
        <v>#VALUE!</v>
      </c>
      <c r="J3939" t="e">
        <f>SEARCH("type",'Mission Importer'!A3939)</f>
        <v>#VALUE!</v>
      </c>
      <c r="K3939" t="e">
        <f>IF(J3939=43,'Mission Importer'!A3939,0)</f>
        <v>#VALUE!</v>
      </c>
      <c r="L3939" t="e">
        <f>SEARCH("category",'Mission Importer'!A3939)</f>
        <v>#VALUE!</v>
      </c>
      <c r="M3939" t="e">
        <f>IF(L3939=43,'Mission Importer'!A3939,0)</f>
        <v>#VALUE!</v>
      </c>
    </row>
    <row r="3940" spans="1:13" x14ac:dyDescent="0.3">
      <c r="A3940" t="e">
        <f>SEARCH("livery",'Mission Importer'!A3940)</f>
        <v>#VALUE!</v>
      </c>
      <c r="B3940" t="e">
        <f>IF(A3940=43,'Mission Importer'!A3940,0)</f>
        <v>#VALUE!</v>
      </c>
      <c r="D3940" t="e">
        <f>SEARCH("shape_name",'Mission Importer'!A3940)</f>
        <v>#VALUE!</v>
      </c>
      <c r="E3940" t="e">
        <f>IF(D3940=43,'Mission Importer'!A3940,0)</f>
        <v>#VALUE!</v>
      </c>
      <c r="G3940" t="e">
        <f>SEARCH("shape_name",'Mission Importer'!A3940)</f>
        <v>#VALUE!</v>
      </c>
      <c r="H3940" t="e">
        <f>IF(G3940=43,'Mission Importer'!A3940,0)</f>
        <v>#VALUE!</v>
      </c>
      <c r="J3940" t="e">
        <f>SEARCH("type",'Mission Importer'!A3940)</f>
        <v>#VALUE!</v>
      </c>
      <c r="K3940" t="e">
        <f>IF(J3940=43,'Mission Importer'!A3940,0)</f>
        <v>#VALUE!</v>
      </c>
      <c r="L3940" t="e">
        <f>SEARCH("category",'Mission Importer'!A3940)</f>
        <v>#VALUE!</v>
      </c>
      <c r="M3940" t="e">
        <f>IF(L3940=43,'Mission Importer'!A3940,0)</f>
        <v>#VALUE!</v>
      </c>
    </row>
    <row r="3941" spans="1:13" x14ac:dyDescent="0.3">
      <c r="A3941" t="e">
        <f>SEARCH("livery",'Mission Importer'!A3941)</f>
        <v>#VALUE!</v>
      </c>
      <c r="B3941" t="e">
        <f>IF(A3941=43,'Mission Importer'!A3941,0)</f>
        <v>#VALUE!</v>
      </c>
      <c r="D3941" t="e">
        <f>SEARCH("shape_name",'Mission Importer'!A3941)</f>
        <v>#VALUE!</v>
      </c>
      <c r="E3941" t="e">
        <f>IF(D3941=43,'Mission Importer'!A3941,0)</f>
        <v>#VALUE!</v>
      </c>
      <c r="G3941" t="e">
        <f>SEARCH("shape_name",'Mission Importer'!A3941)</f>
        <v>#VALUE!</v>
      </c>
      <c r="H3941" t="e">
        <f>IF(G3941=43,'Mission Importer'!A3941,0)</f>
        <v>#VALUE!</v>
      </c>
      <c r="J3941" t="e">
        <f>SEARCH("type",'Mission Importer'!A3941)</f>
        <v>#VALUE!</v>
      </c>
      <c r="K3941" t="e">
        <f>IF(J3941=43,'Mission Importer'!A3941,0)</f>
        <v>#VALUE!</v>
      </c>
      <c r="L3941" t="e">
        <f>SEARCH("category",'Mission Importer'!A3941)</f>
        <v>#VALUE!</v>
      </c>
      <c r="M3941" t="e">
        <f>IF(L3941=43,'Mission Importer'!A3941,0)</f>
        <v>#VALUE!</v>
      </c>
    </row>
    <row r="3942" spans="1:13" x14ac:dyDescent="0.3">
      <c r="A3942" t="e">
        <f>SEARCH("livery",'Mission Importer'!A3942)</f>
        <v>#VALUE!</v>
      </c>
      <c r="B3942" t="e">
        <f>IF(A3942=43,'Mission Importer'!A3942,0)</f>
        <v>#VALUE!</v>
      </c>
      <c r="D3942" t="e">
        <f>SEARCH("shape_name",'Mission Importer'!A3942)</f>
        <v>#VALUE!</v>
      </c>
      <c r="E3942" t="e">
        <f>IF(D3942=43,'Mission Importer'!A3942,0)</f>
        <v>#VALUE!</v>
      </c>
      <c r="G3942" t="e">
        <f>SEARCH("shape_name",'Mission Importer'!A3942)</f>
        <v>#VALUE!</v>
      </c>
      <c r="H3942" t="e">
        <f>IF(G3942=43,'Mission Importer'!A3942,0)</f>
        <v>#VALUE!</v>
      </c>
      <c r="J3942" t="e">
        <f>SEARCH("type",'Mission Importer'!A3942)</f>
        <v>#VALUE!</v>
      </c>
      <c r="K3942" t="e">
        <f>IF(J3942=43,'Mission Importer'!A3942,0)</f>
        <v>#VALUE!</v>
      </c>
      <c r="L3942" t="e">
        <f>SEARCH("category",'Mission Importer'!A3942)</f>
        <v>#VALUE!</v>
      </c>
      <c r="M3942" t="e">
        <f>IF(L3942=43,'Mission Importer'!A3942,0)</f>
        <v>#VALUE!</v>
      </c>
    </row>
    <row r="3943" spans="1:13" x14ac:dyDescent="0.3">
      <c r="A3943" t="e">
        <f>SEARCH("livery",'Mission Importer'!A3943)</f>
        <v>#VALUE!</v>
      </c>
      <c r="B3943" t="e">
        <f>IF(A3943=43,'Mission Importer'!A3943,0)</f>
        <v>#VALUE!</v>
      </c>
      <c r="D3943" t="e">
        <f>SEARCH("shape_name",'Mission Importer'!A3943)</f>
        <v>#VALUE!</v>
      </c>
      <c r="E3943" t="e">
        <f>IF(D3943=43,'Mission Importer'!A3943,0)</f>
        <v>#VALUE!</v>
      </c>
      <c r="G3943" t="e">
        <f>SEARCH("shape_name",'Mission Importer'!A3943)</f>
        <v>#VALUE!</v>
      </c>
      <c r="H3943" t="e">
        <f>IF(G3943=43,'Mission Importer'!A3943,0)</f>
        <v>#VALUE!</v>
      </c>
      <c r="J3943" t="e">
        <f>SEARCH("type",'Mission Importer'!A3943)</f>
        <v>#VALUE!</v>
      </c>
      <c r="K3943" t="e">
        <f>IF(J3943=43,'Mission Importer'!A3943,0)</f>
        <v>#VALUE!</v>
      </c>
      <c r="L3943" t="e">
        <f>SEARCH("category",'Mission Importer'!A3943)</f>
        <v>#VALUE!</v>
      </c>
      <c r="M3943" t="e">
        <f>IF(L3943=43,'Mission Importer'!A3943,0)</f>
        <v>#VALUE!</v>
      </c>
    </row>
    <row r="3944" spans="1:13" x14ac:dyDescent="0.3">
      <c r="A3944" t="e">
        <f>SEARCH("livery",'Mission Importer'!A3944)</f>
        <v>#VALUE!</v>
      </c>
      <c r="B3944" t="e">
        <f>IF(A3944=43,'Mission Importer'!A3944,0)</f>
        <v>#VALUE!</v>
      </c>
      <c r="D3944" t="e">
        <f>SEARCH("shape_name",'Mission Importer'!A3944)</f>
        <v>#VALUE!</v>
      </c>
      <c r="E3944" t="e">
        <f>IF(D3944=43,'Mission Importer'!A3944,0)</f>
        <v>#VALUE!</v>
      </c>
      <c r="G3944" t="e">
        <f>SEARCH("shape_name",'Mission Importer'!A3944)</f>
        <v>#VALUE!</v>
      </c>
      <c r="H3944" t="e">
        <f>IF(G3944=43,'Mission Importer'!A3944,0)</f>
        <v>#VALUE!</v>
      </c>
      <c r="J3944" t="e">
        <f>SEARCH("type",'Mission Importer'!A3944)</f>
        <v>#VALUE!</v>
      </c>
      <c r="K3944" t="e">
        <f>IF(J3944=43,'Mission Importer'!A3944,0)</f>
        <v>#VALUE!</v>
      </c>
      <c r="L3944" t="e">
        <f>SEARCH("category",'Mission Importer'!A3944)</f>
        <v>#VALUE!</v>
      </c>
      <c r="M3944" t="e">
        <f>IF(L3944=43,'Mission Importer'!A3944,0)</f>
        <v>#VALUE!</v>
      </c>
    </row>
    <row r="3945" spans="1:13" x14ac:dyDescent="0.3">
      <c r="A3945" t="e">
        <f>SEARCH("livery",'Mission Importer'!A3945)</f>
        <v>#VALUE!</v>
      </c>
      <c r="B3945" t="e">
        <f>IF(A3945=43,'Mission Importer'!A3945,0)</f>
        <v>#VALUE!</v>
      </c>
      <c r="D3945" t="e">
        <f>SEARCH("shape_name",'Mission Importer'!A3945)</f>
        <v>#VALUE!</v>
      </c>
      <c r="E3945" t="e">
        <f>IF(D3945=43,'Mission Importer'!A3945,0)</f>
        <v>#VALUE!</v>
      </c>
      <c r="G3945" t="e">
        <f>SEARCH("shape_name",'Mission Importer'!A3945)</f>
        <v>#VALUE!</v>
      </c>
      <c r="H3945" t="e">
        <f>IF(G3945=43,'Mission Importer'!A3945,0)</f>
        <v>#VALUE!</v>
      </c>
      <c r="J3945" t="e">
        <f>SEARCH("type",'Mission Importer'!A3945)</f>
        <v>#VALUE!</v>
      </c>
      <c r="K3945" t="e">
        <f>IF(J3945=43,'Mission Importer'!A3945,0)</f>
        <v>#VALUE!</v>
      </c>
      <c r="L3945" t="e">
        <f>SEARCH("category",'Mission Importer'!A3945)</f>
        <v>#VALUE!</v>
      </c>
      <c r="M3945" t="e">
        <f>IF(L3945=43,'Mission Importer'!A3945,0)</f>
        <v>#VALUE!</v>
      </c>
    </row>
    <row r="3946" spans="1:13" x14ac:dyDescent="0.3">
      <c r="A3946" t="e">
        <f>SEARCH("livery",'Mission Importer'!A3946)</f>
        <v>#VALUE!</v>
      </c>
      <c r="B3946" t="e">
        <f>IF(A3946=43,'Mission Importer'!A3946,0)</f>
        <v>#VALUE!</v>
      </c>
      <c r="D3946" t="e">
        <f>SEARCH("shape_name",'Mission Importer'!A3946)</f>
        <v>#VALUE!</v>
      </c>
      <c r="E3946" t="e">
        <f>IF(D3946=43,'Mission Importer'!A3946,0)</f>
        <v>#VALUE!</v>
      </c>
      <c r="G3946" t="e">
        <f>SEARCH("shape_name",'Mission Importer'!A3946)</f>
        <v>#VALUE!</v>
      </c>
      <c r="H3946" t="e">
        <f>IF(G3946=43,'Mission Importer'!A3946,0)</f>
        <v>#VALUE!</v>
      </c>
      <c r="J3946" t="e">
        <f>SEARCH("type",'Mission Importer'!A3946)</f>
        <v>#VALUE!</v>
      </c>
      <c r="K3946" t="e">
        <f>IF(J3946=43,'Mission Importer'!A3946,0)</f>
        <v>#VALUE!</v>
      </c>
      <c r="L3946" t="e">
        <f>SEARCH("category",'Mission Importer'!A3946)</f>
        <v>#VALUE!</v>
      </c>
      <c r="M3946" t="e">
        <f>IF(L3946=43,'Mission Importer'!A3946,0)</f>
        <v>#VALUE!</v>
      </c>
    </row>
    <row r="3947" spans="1:13" x14ac:dyDescent="0.3">
      <c r="A3947" t="e">
        <f>SEARCH("livery",'Mission Importer'!A3947)</f>
        <v>#VALUE!</v>
      </c>
      <c r="B3947" t="e">
        <f>IF(A3947=43,'Mission Importer'!A3947,0)</f>
        <v>#VALUE!</v>
      </c>
      <c r="D3947" t="e">
        <f>SEARCH("shape_name",'Mission Importer'!A3947)</f>
        <v>#VALUE!</v>
      </c>
      <c r="E3947" t="e">
        <f>IF(D3947=43,'Mission Importer'!A3947,0)</f>
        <v>#VALUE!</v>
      </c>
      <c r="G3947" t="e">
        <f>SEARCH("shape_name",'Mission Importer'!A3947)</f>
        <v>#VALUE!</v>
      </c>
      <c r="H3947" t="e">
        <f>IF(G3947=43,'Mission Importer'!A3947,0)</f>
        <v>#VALUE!</v>
      </c>
      <c r="J3947" t="e">
        <f>SEARCH("type",'Mission Importer'!A3947)</f>
        <v>#VALUE!</v>
      </c>
      <c r="K3947" t="e">
        <f>IF(J3947=43,'Mission Importer'!A3947,0)</f>
        <v>#VALUE!</v>
      </c>
      <c r="L3947" t="e">
        <f>SEARCH("category",'Mission Importer'!A3947)</f>
        <v>#VALUE!</v>
      </c>
      <c r="M3947" t="e">
        <f>IF(L3947=43,'Mission Importer'!A3947,0)</f>
        <v>#VALUE!</v>
      </c>
    </row>
    <row r="3948" spans="1:13" x14ac:dyDescent="0.3">
      <c r="A3948" t="e">
        <f>SEARCH("livery",'Mission Importer'!A3948)</f>
        <v>#VALUE!</v>
      </c>
      <c r="B3948" t="e">
        <f>IF(A3948=43,'Mission Importer'!A3948,0)</f>
        <v>#VALUE!</v>
      </c>
      <c r="D3948" t="e">
        <f>SEARCH("shape_name",'Mission Importer'!A3948)</f>
        <v>#VALUE!</v>
      </c>
      <c r="E3948" t="e">
        <f>IF(D3948=43,'Mission Importer'!A3948,0)</f>
        <v>#VALUE!</v>
      </c>
      <c r="G3948" t="e">
        <f>SEARCH("shape_name",'Mission Importer'!A3948)</f>
        <v>#VALUE!</v>
      </c>
      <c r="H3948" t="e">
        <f>IF(G3948=43,'Mission Importer'!A3948,0)</f>
        <v>#VALUE!</v>
      </c>
      <c r="J3948" t="e">
        <f>SEARCH("type",'Mission Importer'!A3948)</f>
        <v>#VALUE!</v>
      </c>
      <c r="K3948" t="e">
        <f>IF(J3948=43,'Mission Importer'!A3948,0)</f>
        <v>#VALUE!</v>
      </c>
      <c r="L3948" t="e">
        <f>SEARCH("category",'Mission Importer'!A3948)</f>
        <v>#VALUE!</v>
      </c>
      <c r="M3948" t="e">
        <f>IF(L3948=43,'Mission Importer'!A3948,0)</f>
        <v>#VALUE!</v>
      </c>
    </row>
    <row r="3949" spans="1:13" x14ac:dyDescent="0.3">
      <c r="A3949" t="e">
        <f>SEARCH("livery",'Mission Importer'!A3949)</f>
        <v>#VALUE!</v>
      </c>
      <c r="B3949" t="e">
        <f>IF(A3949=43,'Mission Importer'!A3949,0)</f>
        <v>#VALUE!</v>
      </c>
      <c r="D3949" t="e">
        <f>SEARCH("shape_name",'Mission Importer'!A3949)</f>
        <v>#VALUE!</v>
      </c>
      <c r="E3949" t="e">
        <f>IF(D3949=43,'Mission Importer'!A3949,0)</f>
        <v>#VALUE!</v>
      </c>
      <c r="G3949" t="e">
        <f>SEARCH("shape_name",'Mission Importer'!A3949)</f>
        <v>#VALUE!</v>
      </c>
      <c r="H3949" t="e">
        <f>IF(G3949=43,'Mission Importer'!A3949,0)</f>
        <v>#VALUE!</v>
      </c>
      <c r="J3949" t="e">
        <f>SEARCH("type",'Mission Importer'!A3949)</f>
        <v>#VALUE!</v>
      </c>
      <c r="K3949" t="e">
        <f>IF(J3949=43,'Mission Importer'!A3949,0)</f>
        <v>#VALUE!</v>
      </c>
      <c r="L3949" t="e">
        <f>SEARCH("category",'Mission Importer'!A3949)</f>
        <v>#VALUE!</v>
      </c>
      <c r="M3949" t="e">
        <f>IF(L3949=43,'Mission Importer'!A3949,0)</f>
        <v>#VALUE!</v>
      </c>
    </row>
    <row r="3950" spans="1:13" x14ac:dyDescent="0.3">
      <c r="A3950" t="e">
        <f>SEARCH("livery",'Mission Importer'!A3950)</f>
        <v>#VALUE!</v>
      </c>
      <c r="B3950" t="e">
        <f>IF(A3950=43,'Mission Importer'!A3950,0)</f>
        <v>#VALUE!</v>
      </c>
      <c r="D3950" t="e">
        <f>SEARCH("shape_name",'Mission Importer'!A3950)</f>
        <v>#VALUE!</v>
      </c>
      <c r="E3950" t="e">
        <f>IF(D3950=43,'Mission Importer'!A3950,0)</f>
        <v>#VALUE!</v>
      </c>
      <c r="G3950" t="e">
        <f>SEARCH("shape_name",'Mission Importer'!A3950)</f>
        <v>#VALUE!</v>
      </c>
      <c r="H3950" t="e">
        <f>IF(G3950=43,'Mission Importer'!A3950,0)</f>
        <v>#VALUE!</v>
      </c>
      <c r="J3950" t="e">
        <f>SEARCH("type",'Mission Importer'!A3950)</f>
        <v>#VALUE!</v>
      </c>
      <c r="K3950" t="e">
        <f>IF(J3950=43,'Mission Importer'!A3950,0)</f>
        <v>#VALUE!</v>
      </c>
      <c r="L3950" t="e">
        <f>SEARCH("category",'Mission Importer'!A3950)</f>
        <v>#VALUE!</v>
      </c>
      <c r="M3950" t="e">
        <f>IF(L3950=43,'Mission Importer'!A3950,0)</f>
        <v>#VALUE!</v>
      </c>
    </row>
    <row r="3951" spans="1:13" x14ac:dyDescent="0.3">
      <c r="A3951" t="e">
        <f>SEARCH("livery",'Mission Importer'!A3951)</f>
        <v>#VALUE!</v>
      </c>
      <c r="B3951" t="e">
        <f>IF(A3951=43,'Mission Importer'!A3951,0)</f>
        <v>#VALUE!</v>
      </c>
      <c r="D3951" t="e">
        <f>SEARCH("shape_name",'Mission Importer'!A3951)</f>
        <v>#VALUE!</v>
      </c>
      <c r="E3951" t="e">
        <f>IF(D3951=43,'Mission Importer'!A3951,0)</f>
        <v>#VALUE!</v>
      </c>
      <c r="G3951" t="e">
        <f>SEARCH("shape_name",'Mission Importer'!A3951)</f>
        <v>#VALUE!</v>
      </c>
      <c r="H3951" t="e">
        <f>IF(G3951=43,'Mission Importer'!A3951,0)</f>
        <v>#VALUE!</v>
      </c>
      <c r="J3951" t="e">
        <f>SEARCH("type",'Mission Importer'!A3951)</f>
        <v>#VALUE!</v>
      </c>
      <c r="K3951" t="e">
        <f>IF(J3951=43,'Mission Importer'!A3951,0)</f>
        <v>#VALUE!</v>
      </c>
      <c r="L3951" t="e">
        <f>SEARCH("category",'Mission Importer'!A3951)</f>
        <v>#VALUE!</v>
      </c>
      <c r="M3951" t="e">
        <f>IF(L3951=43,'Mission Importer'!A3951,0)</f>
        <v>#VALUE!</v>
      </c>
    </row>
    <row r="3952" spans="1:13" x14ac:dyDescent="0.3">
      <c r="A3952" t="e">
        <f>SEARCH("livery",'Mission Importer'!A3952)</f>
        <v>#VALUE!</v>
      </c>
      <c r="B3952" t="e">
        <f>IF(A3952=43,'Mission Importer'!A3952,0)</f>
        <v>#VALUE!</v>
      </c>
      <c r="D3952" t="e">
        <f>SEARCH("shape_name",'Mission Importer'!A3952)</f>
        <v>#VALUE!</v>
      </c>
      <c r="E3952" t="e">
        <f>IF(D3952=43,'Mission Importer'!A3952,0)</f>
        <v>#VALUE!</v>
      </c>
      <c r="G3952" t="e">
        <f>SEARCH("shape_name",'Mission Importer'!A3952)</f>
        <v>#VALUE!</v>
      </c>
      <c r="H3952" t="e">
        <f>IF(G3952=43,'Mission Importer'!A3952,0)</f>
        <v>#VALUE!</v>
      </c>
      <c r="J3952" t="e">
        <f>SEARCH("type",'Mission Importer'!A3952)</f>
        <v>#VALUE!</v>
      </c>
      <c r="K3952" t="e">
        <f>IF(J3952=43,'Mission Importer'!A3952,0)</f>
        <v>#VALUE!</v>
      </c>
      <c r="L3952" t="e">
        <f>SEARCH("category",'Mission Importer'!A3952)</f>
        <v>#VALUE!</v>
      </c>
      <c r="M3952" t="e">
        <f>IF(L3952=43,'Mission Importer'!A3952,0)</f>
        <v>#VALUE!</v>
      </c>
    </row>
    <row r="3953" spans="1:13" x14ac:dyDescent="0.3">
      <c r="A3953" t="e">
        <f>SEARCH("livery",'Mission Importer'!A3953)</f>
        <v>#VALUE!</v>
      </c>
      <c r="B3953" t="e">
        <f>IF(A3953=43,'Mission Importer'!A3953,0)</f>
        <v>#VALUE!</v>
      </c>
      <c r="D3953" t="e">
        <f>SEARCH("shape_name",'Mission Importer'!A3953)</f>
        <v>#VALUE!</v>
      </c>
      <c r="E3953" t="e">
        <f>IF(D3953=43,'Mission Importer'!A3953,0)</f>
        <v>#VALUE!</v>
      </c>
      <c r="G3953" t="e">
        <f>SEARCH("shape_name",'Mission Importer'!A3953)</f>
        <v>#VALUE!</v>
      </c>
      <c r="H3953" t="e">
        <f>IF(G3953=43,'Mission Importer'!A3953,0)</f>
        <v>#VALUE!</v>
      </c>
      <c r="J3953" t="e">
        <f>SEARCH("type",'Mission Importer'!A3953)</f>
        <v>#VALUE!</v>
      </c>
      <c r="K3953" t="e">
        <f>IF(J3953=43,'Mission Importer'!A3953,0)</f>
        <v>#VALUE!</v>
      </c>
      <c r="L3953" t="e">
        <f>SEARCH("category",'Mission Importer'!A3953)</f>
        <v>#VALUE!</v>
      </c>
      <c r="M3953" t="e">
        <f>IF(L3953=43,'Mission Importer'!A3953,0)</f>
        <v>#VALUE!</v>
      </c>
    </row>
    <row r="3954" spans="1:13" x14ac:dyDescent="0.3">
      <c r="A3954" t="e">
        <f>SEARCH("livery",'Mission Importer'!A3954)</f>
        <v>#VALUE!</v>
      </c>
      <c r="B3954" t="e">
        <f>IF(A3954=43,'Mission Importer'!A3954,0)</f>
        <v>#VALUE!</v>
      </c>
      <c r="D3954" t="e">
        <f>SEARCH("shape_name",'Mission Importer'!A3954)</f>
        <v>#VALUE!</v>
      </c>
      <c r="E3954" t="e">
        <f>IF(D3954=43,'Mission Importer'!A3954,0)</f>
        <v>#VALUE!</v>
      </c>
      <c r="G3954" t="e">
        <f>SEARCH("shape_name",'Mission Importer'!A3954)</f>
        <v>#VALUE!</v>
      </c>
      <c r="H3954" t="e">
        <f>IF(G3954=43,'Mission Importer'!A3954,0)</f>
        <v>#VALUE!</v>
      </c>
      <c r="J3954" t="e">
        <f>SEARCH("type",'Mission Importer'!A3954)</f>
        <v>#VALUE!</v>
      </c>
      <c r="K3954" t="e">
        <f>IF(J3954=43,'Mission Importer'!A3954,0)</f>
        <v>#VALUE!</v>
      </c>
      <c r="L3954" t="e">
        <f>SEARCH("category",'Mission Importer'!A3954)</f>
        <v>#VALUE!</v>
      </c>
      <c r="M3954" t="e">
        <f>IF(L3954=43,'Mission Importer'!A3954,0)</f>
        <v>#VALUE!</v>
      </c>
    </row>
    <row r="3955" spans="1:13" x14ac:dyDescent="0.3">
      <c r="A3955" t="e">
        <f>SEARCH("livery",'Mission Importer'!A3955)</f>
        <v>#VALUE!</v>
      </c>
      <c r="B3955" t="e">
        <f>IF(A3955=43,'Mission Importer'!A3955,0)</f>
        <v>#VALUE!</v>
      </c>
      <c r="D3955" t="e">
        <f>SEARCH("shape_name",'Mission Importer'!A3955)</f>
        <v>#VALUE!</v>
      </c>
      <c r="E3955" t="e">
        <f>IF(D3955=43,'Mission Importer'!A3955,0)</f>
        <v>#VALUE!</v>
      </c>
      <c r="G3955" t="e">
        <f>SEARCH("shape_name",'Mission Importer'!A3955)</f>
        <v>#VALUE!</v>
      </c>
      <c r="H3955" t="e">
        <f>IF(G3955=43,'Mission Importer'!A3955,0)</f>
        <v>#VALUE!</v>
      </c>
      <c r="J3955" t="e">
        <f>SEARCH("type",'Mission Importer'!A3955)</f>
        <v>#VALUE!</v>
      </c>
      <c r="K3955" t="e">
        <f>IF(J3955=43,'Mission Importer'!A3955,0)</f>
        <v>#VALUE!</v>
      </c>
      <c r="L3955" t="e">
        <f>SEARCH("category",'Mission Importer'!A3955)</f>
        <v>#VALUE!</v>
      </c>
      <c r="M3955" t="e">
        <f>IF(L3955=43,'Mission Importer'!A3955,0)</f>
        <v>#VALUE!</v>
      </c>
    </row>
    <row r="3956" spans="1:13" x14ac:dyDescent="0.3">
      <c r="A3956" t="e">
        <f>SEARCH("livery",'Mission Importer'!A3956)</f>
        <v>#VALUE!</v>
      </c>
      <c r="B3956" t="e">
        <f>IF(A3956=43,'Mission Importer'!A3956,0)</f>
        <v>#VALUE!</v>
      </c>
      <c r="D3956" t="e">
        <f>SEARCH("shape_name",'Mission Importer'!A3956)</f>
        <v>#VALUE!</v>
      </c>
      <c r="E3956" t="e">
        <f>IF(D3956=43,'Mission Importer'!A3956,0)</f>
        <v>#VALUE!</v>
      </c>
      <c r="G3956" t="e">
        <f>SEARCH("shape_name",'Mission Importer'!A3956)</f>
        <v>#VALUE!</v>
      </c>
      <c r="H3956" t="e">
        <f>IF(G3956=43,'Mission Importer'!A3956,0)</f>
        <v>#VALUE!</v>
      </c>
      <c r="J3956" t="e">
        <f>SEARCH("type",'Mission Importer'!A3956)</f>
        <v>#VALUE!</v>
      </c>
      <c r="K3956" t="e">
        <f>IF(J3956=43,'Mission Importer'!A3956,0)</f>
        <v>#VALUE!</v>
      </c>
      <c r="L3956" t="e">
        <f>SEARCH("category",'Mission Importer'!A3956)</f>
        <v>#VALUE!</v>
      </c>
      <c r="M3956" t="e">
        <f>IF(L3956=43,'Mission Importer'!A3956,0)</f>
        <v>#VALUE!</v>
      </c>
    </row>
    <row r="3957" spans="1:13" x14ac:dyDescent="0.3">
      <c r="A3957" t="e">
        <f>SEARCH("livery",'Mission Importer'!A3957)</f>
        <v>#VALUE!</v>
      </c>
      <c r="B3957" t="e">
        <f>IF(A3957=43,'Mission Importer'!A3957,0)</f>
        <v>#VALUE!</v>
      </c>
      <c r="D3957" t="e">
        <f>SEARCH("shape_name",'Mission Importer'!A3957)</f>
        <v>#VALUE!</v>
      </c>
      <c r="E3957" t="e">
        <f>IF(D3957=43,'Mission Importer'!A3957,0)</f>
        <v>#VALUE!</v>
      </c>
      <c r="G3957" t="e">
        <f>SEARCH("shape_name",'Mission Importer'!A3957)</f>
        <v>#VALUE!</v>
      </c>
      <c r="H3957" t="e">
        <f>IF(G3957=43,'Mission Importer'!A3957,0)</f>
        <v>#VALUE!</v>
      </c>
      <c r="J3957" t="e">
        <f>SEARCH("type",'Mission Importer'!A3957)</f>
        <v>#VALUE!</v>
      </c>
      <c r="K3957" t="e">
        <f>IF(J3957=43,'Mission Importer'!A3957,0)</f>
        <v>#VALUE!</v>
      </c>
      <c r="L3957" t="e">
        <f>SEARCH("category",'Mission Importer'!A3957)</f>
        <v>#VALUE!</v>
      </c>
      <c r="M3957" t="e">
        <f>IF(L3957=43,'Mission Importer'!A3957,0)</f>
        <v>#VALUE!</v>
      </c>
    </row>
    <row r="3958" spans="1:13" x14ac:dyDescent="0.3">
      <c r="A3958" t="e">
        <f>SEARCH("livery",'Mission Importer'!A3958)</f>
        <v>#VALUE!</v>
      </c>
      <c r="B3958" t="e">
        <f>IF(A3958=43,'Mission Importer'!A3958,0)</f>
        <v>#VALUE!</v>
      </c>
      <c r="D3958" t="e">
        <f>SEARCH("shape_name",'Mission Importer'!A3958)</f>
        <v>#VALUE!</v>
      </c>
      <c r="E3958" t="e">
        <f>IF(D3958=43,'Mission Importer'!A3958,0)</f>
        <v>#VALUE!</v>
      </c>
      <c r="G3958" t="e">
        <f>SEARCH("shape_name",'Mission Importer'!A3958)</f>
        <v>#VALUE!</v>
      </c>
      <c r="H3958" t="e">
        <f>IF(G3958=43,'Mission Importer'!A3958,0)</f>
        <v>#VALUE!</v>
      </c>
      <c r="J3958" t="e">
        <f>SEARCH("type",'Mission Importer'!A3958)</f>
        <v>#VALUE!</v>
      </c>
      <c r="K3958" t="e">
        <f>IF(J3958=43,'Mission Importer'!A3958,0)</f>
        <v>#VALUE!</v>
      </c>
      <c r="L3958" t="e">
        <f>SEARCH("category",'Mission Importer'!A3958)</f>
        <v>#VALUE!</v>
      </c>
      <c r="M3958" t="e">
        <f>IF(L3958=43,'Mission Importer'!A3958,0)</f>
        <v>#VALUE!</v>
      </c>
    </row>
    <row r="3959" spans="1:13" x14ac:dyDescent="0.3">
      <c r="A3959" t="e">
        <f>SEARCH("livery",'Mission Importer'!A3959)</f>
        <v>#VALUE!</v>
      </c>
      <c r="B3959" t="e">
        <f>IF(A3959=43,'Mission Importer'!A3959,0)</f>
        <v>#VALUE!</v>
      </c>
      <c r="D3959" t="e">
        <f>SEARCH("shape_name",'Mission Importer'!A3959)</f>
        <v>#VALUE!</v>
      </c>
      <c r="E3959" t="e">
        <f>IF(D3959=43,'Mission Importer'!A3959,0)</f>
        <v>#VALUE!</v>
      </c>
      <c r="G3959" t="e">
        <f>SEARCH("shape_name",'Mission Importer'!A3959)</f>
        <v>#VALUE!</v>
      </c>
      <c r="H3959" t="e">
        <f>IF(G3959=43,'Mission Importer'!A3959,0)</f>
        <v>#VALUE!</v>
      </c>
      <c r="J3959" t="e">
        <f>SEARCH("type",'Mission Importer'!A3959)</f>
        <v>#VALUE!</v>
      </c>
      <c r="K3959" t="e">
        <f>IF(J3959=43,'Mission Importer'!A3959,0)</f>
        <v>#VALUE!</v>
      </c>
      <c r="L3959" t="e">
        <f>SEARCH("category",'Mission Importer'!A3959)</f>
        <v>#VALUE!</v>
      </c>
      <c r="M3959" t="e">
        <f>IF(L3959=43,'Mission Importer'!A3959,0)</f>
        <v>#VALUE!</v>
      </c>
    </row>
    <row r="3960" spans="1:13" x14ac:dyDescent="0.3">
      <c r="A3960" t="e">
        <f>SEARCH("livery",'Mission Importer'!A3960)</f>
        <v>#VALUE!</v>
      </c>
      <c r="B3960" t="e">
        <f>IF(A3960=43,'Mission Importer'!A3960,0)</f>
        <v>#VALUE!</v>
      </c>
      <c r="D3960" t="e">
        <f>SEARCH("shape_name",'Mission Importer'!A3960)</f>
        <v>#VALUE!</v>
      </c>
      <c r="E3960" t="e">
        <f>IF(D3960=43,'Mission Importer'!A3960,0)</f>
        <v>#VALUE!</v>
      </c>
      <c r="G3960" t="e">
        <f>SEARCH("shape_name",'Mission Importer'!A3960)</f>
        <v>#VALUE!</v>
      </c>
      <c r="H3960" t="e">
        <f>IF(G3960=43,'Mission Importer'!A3960,0)</f>
        <v>#VALUE!</v>
      </c>
      <c r="J3960" t="e">
        <f>SEARCH("type",'Mission Importer'!A3960)</f>
        <v>#VALUE!</v>
      </c>
      <c r="K3960" t="e">
        <f>IF(J3960=43,'Mission Importer'!A3960,0)</f>
        <v>#VALUE!</v>
      </c>
      <c r="L3960" t="e">
        <f>SEARCH("category",'Mission Importer'!A3960)</f>
        <v>#VALUE!</v>
      </c>
      <c r="M3960" t="e">
        <f>IF(L3960=43,'Mission Importer'!A3960,0)</f>
        <v>#VALUE!</v>
      </c>
    </row>
    <row r="3961" spans="1:13" x14ac:dyDescent="0.3">
      <c r="A3961" t="e">
        <f>SEARCH("livery",'Mission Importer'!A3961)</f>
        <v>#VALUE!</v>
      </c>
      <c r="B3961" t="e">
        <f>IF(A3961=43,'Mission Importer'!A3961,0)</f>
        <v>#VALUE!</v>
      </c>
      <c r="D3961" t="e">
        <f>SEARCH("shape_name",'Mission Importer'!A3961)</f>
        <v>#VALUE!</v>
      </c>
      <c r="E3961" t="e">
        <f>IF(D3961=43,'Mission Importer'!A3961,0)</f>
        <v>#VALUE!</v>
      </c>
      <c r="G3961" t="e">
        <f>SEARCH("shape_name",'Mission Importer'!A3961)</f>
        <v>#VALUE!</v>
      </c>
      <c r="H3961" t="e">
        <f>IF(G3961=43,'Mission Importer'!A3961,0)</f>
        <v>#VALUE!</v>
      </c>
      <c r="J3961" t="e">
        <f>SEARCH("type",'Mission Importer'!A3961)</f>
        <v>#VALUE!</v>
      </c>
      <c r="K3961" t="e">
        <f>IF(J3961=43,'Mission Importer'!A3961,0)</f>
        <v>#VALUE!</v>
      </c>
      <c r="L3961" t="e">
        <f>SEARCH("category",'Mission Importer'!A3961)</f>
        <v>#VALUE!</v>
      </c>
      <c r="M3961" t="e">
        <f>IF(L3961=43,'Mission Importer'!A3961,0)</f>
        <v>#VALUE!</v>
      </c>
    </row>
    <row r="3962" spans="1:13" x14ac:dyDescent="0.3">
      <c r="A3962" t="e">
        <f>SEARCH("livery",'Mission Importer'!A3962)</f>
        <v>#VALUE!</v>
      </c>
      <c r="B3962" t="e">
        <f>IF(A3962=43,'Mission Importer'!A3962,0)</f>
        <v>#VALUE!</v>
      </c>
      <c r="D3962" t="e">
        <f>SEARCH("shape_name",'Mission Importer'!A3962)</f>
        <v>#VALUE!</v>
      </c>
      <c r="E3962" t="e">
        <f>IF(D3962=43,'Mission Importer'!A3962,0)</f>
        <v>#VALUE!</v>
      </c>
      <c r="G3962" t="e">
        <f>SEARCH("shape_name",'Mission Importer'!A3962)</f>
        <v>#VALUE!</v>
      </c>
      <c r="H3962" t="e">
        <f>IF(G3962=43,'Mission Importer'!A3962,0)</f>
        <v>#VALUE!</v>
      </c>
      <c r="J3962">
        <f>SEARCH("type",'Mission Importer'!A3962)</f>
        <v>47</v>
      </c>
      <c r="K3962">
        <f>IF(J3962=43,'Mission Importer'!A3962,0)</f>
        <v>0</v>
      </c>
      <c r="L3962" t="e">
        <f>SEARCH("category",'Mission Importer'!A3962)</f>
        <v>#VALUE!</v>
      </c>
      <c r="M3962" t="e">
        <f>IF(L3962=43,'Mission Importer'!A3962,0)</f>
        <v>#VALUE!</v>
      </c>
    </row>
    <row r="3963" spans="1:13" x14ac:dyDescent="0.3">
      <c r="A3963" t="e">
        <f>SEARCH("livery",'Mission Importer'!A3963)</f>
        <v>#VALUE!</v>
      </c>
      <c r="B3963" t="e">
        <f>IF(A3963=43,'Mission Importer'!A3963,0)</f>
        <v>#VALUE!</v>
      </c>
      <c r="D3963" t="e">
        <f>SEARCH("shape_name",'Mission Importer'!A3963)</f>
        <v>#VALUE!</v>
      </c>
      <c r="E3963" t="e">
        <f>IF(D3963=43,'Mission Importer'!A3963,0)</f>
        <v>#VALUE!</v>
      </c>
      <c r="G3963" t="e">
        <f>SEARCH("shape_name",'Mission Importer'!A3963)</f>
        <v>#VALUE!</v>
      </c>
      <c r="H3963" t="e">
        <f>IF(G3963=43,'Mission Importer'!A3963,0)</f>
        <v>#VALUE!</v>
      </c>
      <c r="J3963" t="e">
        <f>SEARCH("type",'Mission Importer'!A3963)</f>
        <v>#VALUE!</v>
      </c>
      <c r="K3963" t="e">
        <f>IF(J3963=43,'Mission Importer'!A3963,0)</f>
        <v>#VALUE!</v>
      </c>
      <c r="L3963" t="e">
        <f>SEARCH("category",'Mission Importer'!A3963)</f>
        <v>#VALUE!</v>
      </c>
      <c r="M3963" t="e">
        <f>IF(L3963=43,'Mission Importer'!A3963,0)</f>
        <v>#VALUE!</v>
      </c>
    </row>
    <row r="3964" spans="1:13" x14ac:dyDescent="0.3">
      <c r="A3964" t="e">
        <f>SEARCH("livery",'Mission Importer'!A3964)</f>
        <v>#VALUE!</v>
      </c>
      <c r="B3964" t="e">
        <f>IF(A3964=43,'Mission Importer'!A3964,0)</f>
        <v>#VALUE!</v>
      </c>
      <c r="D3964" t="e">
        <f>SEARCH("shape_name",'Mission Importer'!A3964)</f>
        <v>#VALUE!</v>
      </c>
      <c r="E3964" t="e">
        <f>IF(D3964=43,'Mission Importer'!A3964,0)</f>
        <v>#VALUE!</v>
      </c>
      <c r="G3964" t="e">
        <f>SEARCH("shape_name",'Mission Importer'!A3964)</f>
        <v>#VALUE!</v>
      </c>
      <c r="H3964" t="e">
        <f>IF(G3964=43,'Mission Importer'!A3964,0)</f>
        <v>#VALUE!</v>
      </c>
      <c r="J3964" t="e">
        <f>SEARCH("type",'Mission Importer'!A3964)</f>
        <v>#VALUE!</v>
      </c>
      <c r="K3964" t="e">
        <f>IF(J3964=43,'Mission Importer'!A3964,0)</f>
        <v>#VALUE!</v>
      </c>
      <c r="L3964" t="e">
        <f>SEARCH("category",'Mission Importer'!A3964)</f>
        <v>#VALUE!</v>
      </c>
      <c r="M3964" t="e">
        <f>IF(L3964=43,'Mission Importer'!A3964,0)</f>
        <v>#VALUE!</v>
      </c>
    </row>
    <row r="3965" spans="1:13" x14ac:dyDescent="0.3">
      <c r="A3965" t="e">
        <f>SEARCH("livery",'Mission Importer'!A3965)</f>
        <v>#VALUE!</v>
      </c>
      <c r="B3965" t="e">
        <f>IF(A3965=43,'Mission Importer'!A3965,0)</f>
        <v>#VALUE!</v>
      </c>
      <c r="D3965" t="e">
        <f>SEARCH("shape_name",'Mission Importer'!A3965)</f>
        <v>#VALUE!</v>
      </c>
      <c r="E3965" t="e">
        <f>IF(D3965=43,'Mission Importer'!A3965,0)</f>
        <v>#VALUE!</v>
      </c>
      <c r="G3965" t="e">
        <f>SEARCH("shape_name",'Mission Importer'!A3965)</f>
        <v>#VALUE!</v>
      </c>
      <c r="H3965" t="e">
        <f>IF(G3965=43,'Mission Importer'!A3965,0)</f>
        <v>#VALUE!</v>
      </c>
      <c r="J3965" t="e">
        <f>SEARCH("type",'Mission Importer'!A3965)</f>
        <v>#VALUE!</v>
      </c>
      <c r="K3965" t="e">
        <f>IF(J3965=43,'Mission Importer'!A3965,0)</f>
        <v>#VALUE!</v>
      </c>
      <c r="L3965" t="e">
        <f>SEARCH("category",'Mission Importer'!A3965)</f>
        <v>#VALUE!</v>
      </c>
      <c r="M3965" t="e">
        <f>IF(L3965=43,'Mission Importer'!A3965,0)</f>
        <v>#VALUE!</v>
      </c>
    </row>
    <row r="3966" spans="1:13" x14ac:dyDescent="0.3">
      <c r="A3966" t="e">
        <f>SEARCH("livery",'Mission Importer'!A3966)</f>
        <v>#VALUE!</v>
      </c>
      <c r="B3966" t="e">
        <f>IF(A3966=43,'Mission Importer'!A3966,0)</f>
        <v>#VALUE!</v>
      </c>
      <c r="D3966" t="e">
        <f>SEARCH("shape_name",'Mission Importer'!A3966)</f>
        <v>#VALUE!</v>
      </c>
      <c r="E3966" t="e">
        <f>IF(D3966=43,'Mission Importer'!A3966,0)</f>
        <v>#VALUE!</v>
      </c>
      <c r="G3966" t="e">
        <f>SEARCH("shape_name",'Mission Importer'!A3966)</f>
        <v>#VALUE!</v>
      </c>
      <c r="H3966" t="e">
        <f>IF(G3966=43,'Mission Importer'!A3966,0)</f>
        <v>#VALUE!</v>
      </c>
      <c r="J3966" t="e">
        <f>SEARCH("type",'Mission Importer'!A3966)</f>
        <v>#VALUE!</v>
      </c>
      <c r="K3966" t="e">
        <f>IF(J3966=43,'Mission Importer'!A3966,0)</f>
        <v>#VALUE!</v>
      </c>
      <c r="L3966" t="e">
        <f>SEARCH("category",'Mission Importer'!A3966)</f>
        <v>#VALUE!</v>
      </c>
      <c r="M3966" t="e">
        <f>IF(L3966=43,'Mission Importer'!A3966,0)</f>
        <v>#VALUE!</v>
      </c>
    </row>
    <row r="3967" spans="1:13" x14ac:dyDescent="0.3">
      <c r="A3967" t="e">
        <f>SEARCH("livery",'Mission Importer'!A3967)</f>
        <v>#VALUE!</v>
      </c>
      <c r="B3967" t="e">
        <f>IF(A3967=43,'Mission Importer'!A3967,0)</f>
        <v>#VALUE!</v>
      </c>
      <c r="D3967" t="e">
        <f>SEARCH("shape_name",'Mission Importer'!A3967)</f>
        <v>#VALUE!</v>
      </c>
      <c r="E3967" t="e">
        <f>IF(D3967=43,'Mission Importer'!A3967,0)</f>
        <v>#VALUE!</v>
      </c>
      <c r="G3967" t="e">
        <f>SEARCH("shape_name",'Mission Importer'!A3967)</f>
        <v>#VALUE!</v>
      </c>
      <c r="H3967" t="e">
        <f>IF(G3967=43,'Mission Importer'!A3967,0)</f>
        <v>#VALUE!</v>
      </c>
      <c r="J3967" t="e">
        <f>SEARCH("type",'Mission Importer'!A3967)</f>
        <v>#VALUE!</v>
      </c>
      <c r="K3967" t="e">
        <f>IF(J3967=43,'Mission Importer'!A3967,0)</f>
        <v>#VALUE!</v>
      </c>
      <c r="L3967" t="e">
        <f>SEARCH("category",'Mission Importer'!A3967)</f>
        <v>#VALUE!</v>
      </c>
      <c r="M3967" t="e">
        <f>IF(L3967=43,'Mission Importer'!A3967,0)</f>
        <v>#VALUE!</v>
      </c>
    </row>
    <row r="3968" spans="1:13" x14ac:dyDescent="0.3">
      <c r="A3968" t="e">
        <f>SEARCH("livery",'Mission Importer'!A3968)</f>
        <v>#VALUE!</v>
      </c>
      <c r="B3968" t="e">
        <f>IF(A3968=43,'Mission Importer'!A3968,0)</f>
        <v>#VALUE!</v>
      </c>
      <c r="D3968" t="e">
        <f>SEARCH("shape_name",'Mission Importer'!A3968)</f>
        <v>#VALUE!</v>
      </c>
      <c r="E3968" t="e">
        <f>IF(D3968=43,'Mission Importer'!A3968,0)</f>
        <v>#VALUE!</v>
      </c>
      <c r="G3968" t="e">
        <f>SEARCH("shape_name",'Mission Importer'!A3968)</f>
        <v>#VALUE!</v>
      </c>
      <c r="H3968" t="e">
        <f>IF(G3968=43,'Mission Importer'!A3968,0)</f>
        <v>#VALUE!</v>
      </c>
      <c r="J3968" t="e">
        <f>SEARCH("type",'Mission Importer'!A3968)</f>
        <v>#VALUE!</v>
      </c>
      <c r="K3968" t="e">
        <f>IF(J3968=43,'Mission Importer'!A3968,0)</f>
        <v>#VALUE!</v>
      </c>
      <c r="L3968" t="e">
        <f>SEARCH("category",'Mission Importer'!A3968)</f>
        <v>#VALUE!</v>
      </c>
      <c r="M3968" t="e">
        <f>IF(L3968=43,'Mission Importer'!A3968,0)</f>
        <v>#VALUE!</v>
      </c>
    </row>
    <row r="3969" spans="1:13" x14ac:dyDescent="0.3">
      <c r="A3969" t="e">
        <f>SEARCH("livery",'Mission Importer'!A3969)</f>
        <v>#VALUE!</v>
      </c>
      <c r="B3969" t="e">
        <f>IF(A3969=43,'Mission Importer'!A3969,0)</f>
        <v>#VALUE!</v>
      </c>
      <c r="D3969" t="e">
        <f>SEARCH("shape_name",'Mission Importer'!A3969)</f>
        <v>#VALUE!</v>
      </c>
      <c r="E3969" t="e">
        <f>IF(D3969=43,'Mission Importer'!A3969,0)</f>
        <v>#VALUE!</v>
      </c>
      <c r="G3969" t="e">
        <f>SEARCH("shape_name",'Mission Importer'!A3969)</f>
        <v>#VALUE!</v>
      </c>
      <c r="H3969" t="e">
        <f>IF(G3969=43,'Mission Importer'!A3969,0)</f>
        <v>#VALUE!</v>
      </c>
      <c r="J3969" t="e">
        <f>SEARCH("type",'Mission Importer'!A3969)</f>
        <v>#VALUE!</v>
      </c>
      <c r="K3969" t="e">
        <f>IF(J3969=43,'Mission Importer'!A3969,0)</f>
        <v>#VALUE!</v>
      </c>
      <c r="L3969" t="e">
        <f>SEARCH("category",'Mission Importer'!A3969)</f>
        <v>#VALUE!</v>
      </c>
      <c r="M3969" t="e">
        <f>IF(L3969=43,'Mission Importer'!A3969,0)</f>
        <v>#VALUE!</v>
      </c>
    </row>
    <row r="3970" spans="1:13" x14ac:dyDescent="0.3">
      <c r="A3970" t="e">
        <f>SEARCH("livery",'Mission Importer'!A3970)</f>
        <v>#VALUE!</v>
      </c>
      <c r="B3970" t="e">
        <f>IF(A3970=43,'Mission Importer'!A3970,0)</f>
        <v>#VALUE!</v>
      </c>
      <c r="D3970" t="e">
        <f>SEARCH("shape_name",'Mission Importer'!A3970)</f>
        <v>#VALUE!</v>
      </c>
      <c r="E3970" t="e">
        <f>IF(D3970=43,'Mission Importer'!A3970,0)</f>
        <v>#VALUE!</v>
      </c>
      <c r="G3970" t="e">
        <f>SEARCH("shape_name",'Mission Importer'!A3970)</f>
        <v>#VALUE!</v>
      </c>
      <c r="H3970" t="e">
        <f>IF(G3970=43,'Mission Importer'!A3970,0)</f>
        <v>#VALUE!</v>
      </c>
      <c r="J3970" t="e">
        <f>SEARCH("type",'Mission Importer'!A3970)</f>
        <v>#VALUE!</v>
      </c>
      <c r="K3970" t="e">
        <f>IF(J3970=43,'Mission Importer'!A3970,0)</f>
        <v>#VALUE!</v>
      </c>
      <c r="L3970" t="e">
        <f>SEARCH("category",'Mission Importer'!A3970)</f>
        <v>#VALUE!</v>
      </c>
      <c r="M3970" t="e">
        <f>IF(L3970=43,'Mission Importer'!A3970,0)</f>
        <v>#VALUE!</v>
      </c>
    </row>
    <row r="3971" spans="1:13" x14ac:dyDescent="0.3">
      <c r="A3971" t="e">
        <f>SEARCH("livery",'Mission Importer'!A3971)</f>
        <v>#VALUE!</v>
      </c>
      <c r="B3971" t="e">
        <f>IF(A3971=43,'Mission Importer'!A3971,0)</f>
        <v>#VALUE!</v>
      </c>
      <c r="D3971" t="e">
        <f>SEARCH("shape_name",'Mission Importer'!A3971)</f>
        <v>#VALUE!</v>
      </c>
      <c r="E3971" t="e">
        <f>IF(D3971=43,'Mission Importer'!A3971,0)</f>
        <v>#VALUE!</v>
      </c>
      <c r="G3971" t="e">
        <f>SEARCH("shape_name",'Mission Importer'!A3971)</f>
        <v>#VALUE!</v>
      </c>
      <c r="H3971" t="e">
        <f>IF(G3971=43,'Mission Importer'!A3971,0)</f>
        <v>#VALUE!</v>
      </c>
      <c r="J3971" t="e">
        <f>SEARCH("type",'Mission Importer'!A3971)</f>
        <v>#VALUE!</v>
      </c>
      <c r="K3971" t="e">
        <f>IF(J3971=43,'Mission Importer'!A3971,0)</f>
        <v>#VALUE!</v>
      </c>
      <c r="L3971" t="e">
        <f>SEARCH("category",'Mission Importer'!A3971)</f>
        <v>#VALUE!</v>
      </c>
      <c r="M3971" t="e">
        <f>IF(L3971=43,'Mission Importer'!A3971,0)</f>
        <v>#VALUE!</v>
      </c>
    </row>
    <row r="3972" spans="1:13" x14ac:dyDescent="0.3">
      <c r="A3972" t="e">
        <f>SEARCH("livery",'Mission Importer'!A3972)</f>
        <v>#VALUE!</v>
      </c>
      <c r="B3972" t="e">
        <f>IF(A3972=43,'Mission Importer'!A3972,0)</f>
        <v>#VALUE!</v>
      </c>
      <c r="D3972" t="e">
        <f>SEARCH("shape_name",'Mission Importer'!A3972)</f>
        <v>#VALUE!</v>
      </c>
      <c r="E3972" t="e">
        <f>IF(D3972=43,'Mission Importer'!A3972,0)</f>
        <v>#VALUE!</v>
      </c>
      <c r="G3972" t="e">
        <f>SEARCH("shape_name",'Mission Importer'!A3972)</f>
        <v>#VALUE!</v>
      </c>
      <c r="H3972" t="e">
        <f>IF(G3972=43,'Mission Importer'!A3972,0)</f>
        <v>#VALUE!</v>
      </c>
      <c r="J3972" t="e">
        <f>SEARCH("type",'Mission Importer'!A3972)</f>
        <v>#VALUE!</v>
      </c>
      <c r="K3972" t="e">
        <f>IF(J3972=43,'Mission Importer'!A3972,0)</f>
        <v>#VALUE!</v>
      </c>
      <c r="L3972" t="e">
        <f>SEARCH("category",'Mission Importer'!A3972)</f>
        <v>#VALUE!</v>
      </c>
      <c r="M3972" t="e">
        <f>IF(L3972=43,'Mission Importer'!A3972,0)</f>
        <v>#VALUE!</v>
      </c>
    </row>
    <row r="3973" spans="1:13" x14ac:dyDescent="0.3">
      <c r="A3973" t="e">
        <f>SEARCH("livery",'Mission Importer'!A3973)</f>
        <v>#VALUE!</v>
      </c>
      <c r="B3973" t="e">
        <f>IF(A3973=43,'Mission Importer'!A3973,0)</f>
        <v>#VALUE!</v>
      </c>
      <c r="D3973" t="e">
        <f>SEARCH("shape_name",'Mission Importer'!A3973)</f>
        <v>#VALUE!</v>
      </c>
      <c r="E3973" t="e">
        <f>IF(D3973=43,'Mission Importer'!A3973,0)</f>
        <v>#VALUE!</v>
      </c>
      <c r="G3973" t="e">
        <f>SEARCH("shape_name",'Mission Importer'!A3973)</f>
        <v>#VALUE!</v>
      </c>
      <c r="H3973" t="e">
        <f>IF(G3973=43,'Mission Importer'!A3973,0)</f>
        <v>#VALUE!</v>
      </c>
      <c r="J3973" t="e">
        <f>SEARCH("type",'Mission Importer'!A3973)</f>
        <v>#VALUE!</v>
      </c>
      <c r="K3973" t="e">
        <f>IF(J3973=43,'Mission Importer'!A3973,0)</f>
        <v>#VALUE!</v>
      </c>
      <c r="L3973" t="e">
        <f>SEARCH("category",'Mission Importer'!A3973)</f>
        <v>#VALUE!</v>
      </c>
      <c r="M3973" t="e">
        <f>IF(L3973=43,'Mission Importer'!A3973,0)</f>
        <v>#VALUE!</v>
      </c>
    </row>
    <row r="3974" spans="1:13" x14ac:dyDescent="0.3">
      <c r="A3974" t="e">
        <f>SEARCH("livery",'Mission Importer'!A3974)</f>
        <v>#VALUE!</v>
      </c>
      <c r="B3974" t="e">
        <f>IF(A3974=43,'Mission Importer'!A3974,0)</f>
        <v>#VALUE!</v>
      </c>
      <c r="D3974" t="e">
        <f>SEARCH("shape_name",'Mission Importer'!A3974)</f>
        <v>#VALUE!</v>
      </c>
      <c r="E3974" t="e">
        <f>IF(D3974=43,'Mission Importer'!A3974,0)</f>
        <v>#VALUE!</v>
      </c>
      <c r="G3974" t="e">
        <f>SEARCH("shape_name",'Mission Importer'!A3974)</f>
        <v>#VALUE!</v>
      </c>
      <c r="H3974" t="e">
        <f>IF(G3974=43,'Mission Importer'!A3974,0)</f>
        <v>#VALUE!</v>
      </c>
      <c r="J3974" t="e">
        <f>SEARCH("type",'Mission Importer'!A3974)</f>
        <v>#VALUE!</v>
      </c>
      <c r="K3974" t="e">
        <f>IF(J3974=43,'Mission Importer'!A3974,0)</f>
        <v>#VALUE!</v>
      </c>
      <c r="L3974" t="e">
        <f>SEARCH("category",'Mission Importer'!A3974)</f>
        <v>#VALUE!</v>
      </c>
      <c r="M3974" t="e">
        <f>IF(L3974=43,'Mission Importer'!A3974,0)</f>
        <v>#VALUE!</v>
      </c>
    </row>
    <row r="3975" spans="1:13" x14ac:dyDescent="0.3">
      <c r="A3975" t="e">
        <f>SEARCH("livery",'Mission Importer'!A3975)</f>
        <v>#VALUE!</v>
      </c>
      <c r="B3975" t="e">
        <f>IF(A3975=43,'Mission Importer'!A3975,0)</f>
        <v>#VALUE!</v>
      </c>
      <c r="D3975" t="e">
        <f>SEARCH("shape_name",'Mission Importer'!A3975)</f>
        <v>#VALUE!</v>
      </c>
      <c r="E3975" t="e">
        <f>IF(D3975=43,'Mission Importer'!A3975,0)</f>
        <v>#VALUE!</v>
      </c>
      <c r="G3975" t="e">
        <f>SEARCH("shape_name",'Mission Importer'!A3975)</f>
        <v>#VALUE!</v>
      </c>
      <c r="H3975" t="e">
        <f>IF(G3975=43,'Mission Importer'!A3975,0)</f>
        <v>#VALUE!</v>
      </c>
      <c r="J3975" t="e">
        <f>SEARCH("type",'Mission Importer'!A3975)</f>
        <v>#VALUE!</v>
      </c>
      <c r="K3975" t="e">
        <f>IF(J3975=43,'Mission Importer'!A3975,0)</f>
        <v>#VALUE!</v>
      </c>
      <c r="L3975" t="e">
        <f>SEARCH("category",'Mission Importer'!A3975)</f>
        <v>#VALUE!</v>
      </c>
      <c r="M3975" t="e">
        <f>IF(L3975=43,'Mission Importer'!A3975,0)</f>
        <v>#VALUE!</v>
      </c>
    </row>
    <row r="3976" spans="1:13" x14ac:dyDescent="0.3">
      <c r="A3976" t="e">
        <f>SEARCH("livery",'Mission Importer'!A3976)</f>
        <v>#VALUE!</v>
      </c>
      <c r="B3976" t="e">
        <f>IF(A3976=43,'Mission Importer'!A3976,0)</f>
        <v>#VALUE!</v>
      </c>
      <c r="D3976" t="e">
        <f>SEARCH("shape_name",'Mission Importer'!A3976)</f>
        <v>#VALUE!</v>
      </c>
      <c r="E3976" t="e">
        <f>IF(D3976=43,'Mission Importer'!A3976,0)</f>
        <v>#VALUE!</v>
      </c>
      <c r="G3976" t="e">
        <f>SEARCH("shape_name",'Mission Importer'!A3976)</f>
        <v>#VALUE!</v>
      </c>
      <c r="H3976" t="e">
        <f>IF(G3976=43,'Mission Importer'!A3976,0)</f>
        <v>#VALUE!</v>
      </c>
      <c r="J3976" t="e">
        <f>SEARCH("type",'Mission Importer'!A3976)</f>
        <v>#VALUE!</v>
      </c>
      <c r="K3976" t="e">
        <f>IF(J3976=43,'Mission Importer'!A3976,0)</f>
        <v>#VALUE!</v>
      </c>
      <c r="L3976" t="e">
        <f>SEARCH("category",'Mission Importer'!A3976)</f>
        <v>#VALUE!</v>
      </c>
      <c r="M3976" t="e">
        <f>IF(L3976=43,'Mission Importer'!A3976,0)</f>
        <v>#VALUE!</v>
      </c>
    </row>
    <row r="3977" spans="1:13" x14ac:dyDescent="0.3">
      <c r="A3977" t="e">
        <f>SEARCH("livery",'Mission Importer'!A3977)</f>
        <v>#VALUE!</v>
      </c>
      <c r="B3977" t="e">
        <f>IF(A3977=43,'Mission Importer'!A3977,0)</f>
        <v>#VALUE!</v>
      </c>
      <c r="D3977" t="e">
        <f>SEARCH("shape_name",'Mission Importer'!A3977)</f>
        <v>#VALUE!</v>
      </c>
      <c r="E3977" t="e">
        <f>IF(D3977=43,'Mission Importer'!A3977,0)</f>
        <v>#VALUE!</v>
      </c>
      <c r="G3977" t="e">
        <f>SEARCH("shape_name",'Mission Importer'!A3977)</f>
        <v>#VALUE!</v>
      </c>
      <c r="H3977" t="e">
        <f>IF(G3977=43,'Mission Importer'!A3977,0)</f>
        <v>#VALUE!</v>
      </c>
      <c r="J3977" t="e">
        <f>SEARCH("type",'Mission Importer'!A3977)</f>
        <v>#VALUE!</v>
      </c>
      <c r="K3977" t="e">
        <f>IF(J3977=43,'Mission Importer'!A3977,0)</f>
        <v>#VALUE!</v>
      </c>
      <c r="L3977">
        <f>SEARCH("category",'Mission Importer'!A3977)</f>
        <v>43</v>
      </c>
      <c r="M3977" t="str">
        <f>IF(L3977=43,'Mission Importer'!A3977,0)</f>
        <v xml:space="preserve">                                        ["category"] = "Infantry",</v>
      </c>
    </row>
    <row r="3978" spans="1:13" x14ac:dyDescent="0.3">
      <c r="A3978" t="e">
        <f>SEARCH("livery",'Mission Importer'!A3978)</f>
        <v>#VALUE!</v>
      </c>
      <c r="B3978" t="e">
        <f>IF(A3978=43,'Mission Importer'!A3978,0)</f>
        <v>#VALUE!</v>
      </c>
      <c r="D3978" t="e">
        <f>SEARCH("shape_name",'Mission Importer'!A3978)</f>
        <v>#VALUE!</v>
      </c>
      <c r="E3978" t="e">
        <f>IF(D3978=43,'Mission Importer'!A3978,0)</f>
        <v>#VALUE!</v>
      </c>
      <c r="G3978" t="e">
        <f>SEARCH("shape_name",'Mission Importer'!A3978)</f>
        <v>#VALUE!</v>
      </c>
      <c r="H3978" t="e">
        <f>IF(G3978=43,'Mission Importer'!A3978,0)</f>
        <v>#VALUE!</v>
      </c>
      <c r="J3978">
        <f>SEARCH("type",'Mission Importer'!A3978)</f>
        <v>43</v>
      </c>
      <c r="K3978" t="str">
        <f>IF(J3978=43,'Mission Importer'!A3978,0)</f>
        <v xml:space="preserve">                                        ["type"] = "Infantry AK ver2",</v>
      </c>
      <c r="L3978" t="e">
        <f>SEARCH("category",'Mission Importer'!A3978)</f>
        <v>#VALUE!</v>
      </c>
      <c r="M3978" t="e">
        <f>IF(L3978=43,'Mission Importer'!A3978,0)</f>
        <v>#VALUE!</v>
      </c>
    </row>
    <row r="3979" spans="1:13" x14ac:dyDescent="0.3">
      <c r="A3979" t="e">
        <f>SEARCH("livery",'Mission Importer'!A3979)</f>
        <v>#VALUE!</v>
      </c>
      <c r="B3979" t="e">
        <f>IF(A3979=43,'Mission Importer'!A3979,0)</f>
        <v>#VALUE!</v>
      </c>
      <c r="D3979" t="e">
        <f>SEARCH("shape_name",'Mission Importer'!A3979)</f>
        <v>#VALUE!</v>
      </c>
      <c r="E3979" t="e">
        <f>IF(D3979=43,'Mission Importer'!A3979,0)</f>
        <v>#VALUE!</v>
      </c>
      <c r="G3979" t="e">
        <f>SEARCH("shape_name",'Mission Importer'!A3979)</f>
        <v>#VALUE!</v>
      </c>
      <c r="H3979" t="e">
        <f>IF(G3979=43,'Mission Importer'!A3979,0)</f>
        <v>#VALUE!</v>
      </c>
      <c r="J3979" t="e">
        <f>SEARCH("type",'Mission Importer'!A3979)</f>
        <v>#VALUE!</v>
      </c>
      <c r="K3979" t="e">
        <f>IF(J3979=43,'Mission Importer'!A3979,0)</f>
        <v>#VALUE!</v>
      </c>
      <c r="L3979" t="e">
        <f>SEARCH("category",'Mission Importer'!A3979)</f>
        <v>#VALUE!</v>
      </c>
      <c r="M3979" t="e">
        <f>IF(L3979=43,'Mission Importer'!A3979,0)</f>
        <v>#VALUE!</v>
      </c>
    </row>
    <row r="3980" spans="1:13" x14ac:dyDescent="0.3">
      <c r="A3980" t="e">
        <f>SEARCH("livery",'Mission Importer'!A3980)</f>
        <v>#VALUE!</v>
      </c>
      <c r="B3980" t="e">
        <f>IF(A3980=43,'Mission Importer'!A3980,0)</f>
        <v>#VALUE!</v>
      </c>
      <c r="D3980" t="e">
        <f>SEARCH("shape_name",'Mission Importer'!A3980)</f>
        <v>#VALUE!</v>
      </c>
      <c r="E3980" t="e">
        <f>IF(D3980=43,'Mission Importer'!A3980,0)</f>
        <v>#VALUE!</v>
      </c>
      <c r="G3980" t="e">
        <f>SEARCH("shape_name",'Mission Importer'!A3980)</f>
        <v>#VALUE!</v>
      </c>
      <c r="H3980" t="e">
        <f>IF(G3980=43,'Mission Importer'!A3980,0)</f>
        <v>#VALUE!</v>
      </c>
      <c r="J3980" t="e">
        <f>SEARCH("type",'Mission Importer'!A3980)</f>
        <v>#VALUE!</v>
      </c>
      <c r="K3980" t="e">
        <f>IF(J3980=43,'Mission Importer'!A3980,0)</f>
        <v>#VALUE!</v>
      </c>
      <c r="L3980" t="e">
        <f>SEARCH("category",'Mission Importer'!A3980)</f>
        <v>#VALUE!</v>
      </c>
      <c r="M3980" t="e">
        <f>IF(L3980=43,'Mission Importer'!A3980,0)</f>
        <v>#VALUE!</v>
      </c>
    </row>
    <row r="3981" spans="1:13" x14ac:dyDescent="0.3">
      <c r="A3981" t="e">
        <f>SEARCH("livery",'Mission Importer'!A3981)</f>
        <v>#VALUE!</v>
      </c>
      <c r="B3981" t="e">
        <f>IF(A3981=43,'Mission Importer'!A3981,0)</f>
        <v>#VALUE!</v>
      </c>
      <c r="D3981" t="e">
        <f>SEARCH("shape_name",'Mission Importer'!A3981)</f>
        <v>#VALUE!</v>
      </c>
      <c r="E3981" t="e">
        <f>IF(D3981=43,'Mission Importer'!A3981,0)</f>
        <v>#VALUE!</v>
      </c>
      <c r="G3981" t="e">
        <f>SEARCH("shape_name",'Mission Importer'!A3981)</f>
        <v>#VALUE!</v>
      </c>
      <c r="H3981" t="e">
        <f>IF(G3981=43,'Mission Importer'!A3981,0)</f>
        <v>#VALUE!</v>
      </c>
      <c r="J3981" t="e">
        <f>SEARCH("type",'Mission Importer'!A3981)</f>
        <v>#VALUE!</v>
      </c>
      <c r="K3981" t="e">
        <f>IF(J3981=43,'Mission Importer'!A3981,0)</f>
        <v>#VALUE!</v>
      </c>
      <c r="L3981" t="e">
        <f>SEARCH("category",'Mission Importer'!A3981)</f>
        <v>#VALUE!</v>
      </c>
      <c r="M3981" t="e">
        <f>IF(L3981=43,'Mission Importer'!A3981,0)</f>
        <v>#VALUE!</v>
      </c>
    </row>
    <row r="3982" spans="1:13" x14ac:dyDescent="0.3">
      <c r="A3982" t="e">
        <f>SEARCH("livery",'Mission Importer'!A3982)</f>
        <v>#VALUE!</v>
      </c>
      <c r="B3982" t="e">
        <f>IF(A3982=43,'Mission Importer'!A3982,0)</f>
        <v>#VALUE!</v>
      </c>
      <c r="D3982" t="e">
        <f>SEARCH("shape_name",'Mission Importer'!A3982)</f>
        <v>#VALUE!</v>
      </c>
      <c r="E3982" t="e">
        <f>IF(D3982=43,'Mission Importer'!A3982,0)</f>
        <v>#VALUE!</v>
      </c>
      <c r="G3982" t="e">
        <f>SEARCH("shape_name",'Mission Importer'!A3982)</f>
        <v>#VALUE!</v>
      </c>
      <c r="H3982" t="e">
        <f>IF(G3982=43,'Mission Importer'!A3982,0)</f>
        <v>#VALUE!</v>
      </c>
      <c r="J3982" t="e">
        <f>SEARCH("type",'Mission Importer'!A3982)</f>
        <v>#VALUE!</v>
      </c>
      <c r="K3982" t="e">
        <f>IF(J3982=43,'Mission Importer'!A3982,0)</f>
        <v>#VALUE!</v>
      </c>
      <c r="L3982" t="e">
        <f>SEARCH("category",'Mission Importer'!A3982)</f>
        <v>#VALUE!</v>
      </c>
      <c r="M3982" t="e">
        <f>IF(L3982=43,'Mission Importer'!A3982,0)</f>
        <v>#VALUE!</v>
      </c>
    </row>
    <row r="3983" spans="1:13" x14ac:dyDescent="0.3">
      <c r="A3983" t="e">
        <f>SEARCH("livery",'Mission Importer'!A3983)</f>
        <v>#VALUE!</v>
      </c>
      <c r="B3983" t="e">
        <f>IF(A3983=43,'Mission Importer'!A3983,0)</f>
        <v>#VALUE!</v>
      </c>
      <c r="D3983" t="e">
        <f>SEARCH("shape_name",'Mission Importer'!A3983)</f>
        <v>#VALUE!</v>
      </c>
      <c r="E3983" t="e">
        <f>IF(D3983=43,'Mission Importer'!A3983,0)</f>
        <v>#VALUE!</v>
      </c>
      <c r="G3983" t="e">
        <f>SEARCH("shape_name",'Mission Importer'!A3983)</f>
        <v>#VALUE!</v>
      </c>
      <c r="H3983" t="e">
        <f>IF(G3983=43,'Mission Importer'!A3983,0)</f>
        <v>#VALUE!</v>
      </c>
      <c r="J3983" t="e">
        <f>SEARCH("type",'Mission Importer'!A3983)</f>
        <v>#VALUE!</v>
      </c>
      <c r="K3983" t="e">
        <f>IF(J3983=43,'Mission Importer'!A3983,0)</f>
        <v>#VALUE!</v>
      </c>
      <c r="L3983" t="e">
        <f>SEARCH("category",'Mission Importer'!A3983)</f>
        <v>#VALUE!</v>
      </c>
      <c r="M3983" t="e">
        <f>IF(L3983=43,'Mission Importer'!A3983,0)</f>
        <v>#VALUE!</v>
      </c>
    </row>
    <row r="3984" spans="1:13" x14ac:dyDescent="0.3">
      <c r="A3984" t="e">
        <f>SEARCH("livery",'Mission Importer'!A3984)</f>
        <v>#VALUE!</v>
      </c>
      <c r="B3984" t="e">
        <f>IF(A3984=43,'Mission Importer'!A3984,0)</f>
        <v>#VALUE!</v>
      </c>
      <c r="D3984" t="e">
        <f>SEARCH("shape_name",'Mission Importer'!A3984)</f>
        <v>#VALUE!</v>
      </c>
      <c r="E3984" t="e">
        <f>IF(D3984=43,'Mission Importer'!A3984,0)</f>
        <v>#VALUE!</v>
      </c>
      <c r="G3984" t="e">
        <f>SEARCH("shape_name",'Mission Importer'!A3984)</f>
        <v>#VALUE!</v>
      </c>
      <c r="H3984" t="e">
        <f>IF(G3984=43,'Mission Importer'!A3984,0)</f>
        <v>#VALUE!</v>
      </c>
      <c r="J3984" t="e">
        <f>SEARCH("type",'Mission Importer'!A3984)</f>
        <v>#VALUE!</v>
      </c>
      <c r="K3984" t="e">
        <f>IF(J3984=43,'Mission Importer'!A3984,0)</f>
        <v>#VALUE!</v>
      </c>
      <c r="L3984" t="e">
        <f>SEARCH("category",'Mission Importer'!A3984)</f>
        <v>#VALUE!</v>
      </c>
      <c r="M3984" t="e">
        <f>IF(L3984=43,'Mission Importer'!A3984,0)</f>
        <v>#VALUE!</v>
      </c>
    </row>
    <row r="3985" spans="1:13" x14ac:dyDescent="0.3">
      <c r="A3985" t="e">
        <f>SEARCH("livery",'Mission Importer'!A3985)</f>
        <v>#VALUE!</v>
      </c>
      <c r="B3985" t="e">
        <f>IF(A3985=43,'Mission Importer'!A3985,0)</f>
        <v>#VALUE!</v>
      </c>
      <c r="D3985" t="e">
        <f>SEARCH("shape_name",'Mission Importer'!A3985)</f>
        <v>#VALUE!</v>
      </c>
      <c r="E3985" t="e">
        <f>IF(D3985=43,'Mission Importer'!A3985,0)</f>
        <v>#VALUE!</v>
      </c>
      <c r="G3985" t="e">
        <f>SEARCH("shape_name",'Mission Importer'!A3985)</f>
        <v>#VALUE!</v>
      </c>
      <c r="H3985" t="e">
        <f>IF(G3985=43,'Mission Importer'!A3985,0)</f>
        <v>#VALUE!</v>
      </c>
      <c r="J3985" t="e">
        <f>SEARCH("type",'Mission Importer'!A3985)</f>
        <v>#VALUE!</v>
      </c>
      <c r="K3985" t="e">
        <f>IF(J3985=43,'Mission Importer'!A3985,0)</f>
        <v>#VALUE!</v>
      </c>
      <c r="L3985" t="e">
        <f>SEARCH("category",'Mission Importer'!A3985)</f>
        <v>#VALUE!</v>
      </c>
      <c r="M3985" t="e">
        <f>IF(L3985=43,'Mission Importer'!A3985,0)</f>
        <v>#VALUE!</v>
      </c>
    </row>
    <row r="3986" spans="1:13" x14ac:dyDescent="0.3">
      <c r="A3986" t="e">
        <f>SEARCH("livery",'Mission Importer'!A3986)</f>
        <v>#VALUE!</v>
      </c>
      <c r="B3986" t="e">
        <f>IF(A3986=43,'Mission Importer'!A3986,0)</f>
        <v>#VALUE!</v>
      </c>
      <c r="D3986" t="e">
        <f>SEARCH("shape_name",'Mission Importer'!A3986)</f>
        <v>#VALUE!</v>
      </c>
      <c r="E3986" t="e">
        <f>IF(D3986=43,'Mission Importer'!A3986,0)</f>
        <v>#VALUE!</v>
      </c>
      <c r="G3986" t="e">
        <f>SEARCH("shape_name",'Mission Importer'!A3986)</f>
        <v>#VALUE!</v>
      </c>
      <c r="H3986" t="e">
        <f>IF(G3986=43,'Mission Importer'!A3986,0)</f>
        <v>#VALUE!</v>
      </c>
      <c r="J3986" t="e">
        <f>SEARCH("type",'Mission Importer'!A3986)</f>
        <v>#VALUE!</v>
      </c>
      <c r="K3986" t="e">
        <f>IF(J3986=43,'Mission Importer'!A3986,0)</f>
        <v>#VALUE!</v>
      </c>
      <c r="L3986" t="e">
        <f>SEARCH("category",'Mission Importer'!A3986)</f>
        <v>#VALUE!</v>
      </c>
      <c r="M3986" t="e">
        <f>IF(L3986=43,'Mission Importer'!A3986,0)</f>
        <v>#VALUE!</v>
      </c>
    </row>
    <row r="3987" spans="1:13" x14ac:dyDescent="0.3">
      <c r="A3987" t="e">
        <f>SEARCH("livery",'Mission Importer'!A3987)</f>
        <v>#VALUE!</v>
      </c>
      <c r="B3987" t="e">
        <f>IF(A3987=43,'Mission Importer'!A3987,0)</f>
        <v>#VALUE!</v>
      </c>
      <c r="D3987" t="e">
        <f>SEARCH("shape_name",'Mission Importer'!A3987)</f>
        <v>#VALUE!</v>
      </c>
      <c r="E3987" t="e">
        <f>IF(D3987=43,'Mission Importer'!A3987,0)</f>
        <v>#VALUE!</v>
      </c>
      <c r="G3987" t="e">
        <f>SEARCH("shape_name",'Mission Importer'!A3987)</f>
        <v>#VALUE!</v>
      </c>
      <c r="H3987" t="e">
        <f>IF(G3987=43,'Mission Importer'!A3987,0)</f>
        <v>#VALUE!</v>
      </c>
      <c r="J3987" t="e">
        <f>SEARCH("type",'Mission Importer'!A3987)</f>
        <v>#VALUE!</v>
      </c>
      <c r="K3987" t="e">
        <f>IF(J3987=43,'Mission Importer'!A3987,0)</f>
        <v>#VALUE!</v>
      </c>
      <c r="L3987" t="e">
        <f>SEARCH("category",'Mission Importer'!A3987)</f>
        <v>#VALUE!</v>
      </c>
      <c r="M3987" t="e">
        <f>IF(L3987=43,'Mission Importer'!A3987,0)</f>
        <v>#VALUE!</v>
      </c>
    </row>
    <row r="3988" spans="1:13" x14ac:dyDescent="0.3">
      <c r="A3988" t="e">
        <f>SEARCH("livery",'Mission Importer'!A3988)</f>
        <v>#VALUE!</v>
      </c>
      <c r="B3988" t="e">
        <f>IF(A3988=43,'Mission Importer'!A3988,0)</f>
        <v>#VALUE!</v>
      </c>
      <c r="D3988" t="e">
        <f>SEARCH("shape_name",'Mission Importer'!A3988)</f>
        <v>#VALUE!</v>
      </c>
      <c r="E3988" t="e">
        <f>IF(D3988=43,'Mission Importer'!A3988,0)</f>
        <v>#VALUE!</v>
      </c>
      <c r="G3988" t="e">
        <f>SEARCH("shape_name",'Mission Importer'!A3988)</f>
        <v>#VALUE!</v>
      </c>
      <c r="H3988" t="e">
        <f>IF(G3988=43,'Mission Importer'!A3988,0)</f>
        <v>#VALUE!</v>
      </c>
      <c r="J3988" t="e">
        <f>SEARCH("type",'Mission Importer'!A3988)</f>
        <v>#VALUE!</v>
      </c>
      <c r="K3988" t="e">
        <f>IF(J3988=43,'Mission Importer'!A3988,0)</f>
        <v>#VALUE!</v>
      </c>
      <c r="L3988" t="e">
        <f>SEARCH("category",'Mission Importer'!A3988)</f>
        <v>#VALUE!</v>
      </c>
      <c r="M3988" t="e">
        <f>IF(L3988=43,'Mission Importer'!A3988,0)</f>
        <v>#VALUE!</v>
      </c>
    </row>
    <row r="3989" spans="1:13" x14ac:dyDescent="0.3">
      <c r="A3989" t="e">
        <f>SEARCH("livery",'Mission Importer'!A3989)</f>
        <v>#VALUE!</v>
      </c>
      <c r="B3989" t="e">
        <f>IF(A3989=43,'Mission Importer'!A3989,0)</f>
        <v>#VALUE!</v>
      </c>
      <c r="D3989" t="e">
        <f>SEARCH("shape_name",'Mission Importer'!A3989)</f>
        <v>#VALUE!</v>
      </c>
      <c r="E3989" t="e">
        <f>IF(D3989=43,'Mission Importer'!A3989,0)</f>
        <v>#VALUE!</v>
      </c>
      <c r="G3989" t="e">
        <f>SEARCH("shape_name",'Mission Importer'!A3989)</f>
        <v>#VALUE!</v>
      </c>
      <c r="H3989" t="e">
        <f>IF(G3989=43,'Mission Importer'!A3989,0)</f>
        <v>#VALUE!</v>
      </c>
      <c r="J3989" t="e">
        <f>SEARCH("type",'Mission Importer'!A3989)</f>
        <v>#VALUE!</v>
      </c>
      <c r="K3989" t="e">
        <f>IF(J3989=43,'Mission Importer'!A3989,0)</f>
        <v>#VALUE!</v>
      </c>
      <c r="L3989" t="e">
        <f>SEARCH("category",'Mission Importer'!A3989)</f>
        <v>#VALUE!</v>
      </c>
      <c r="M3989" t="e">
        <f>IF(L3989=43,'Mission Importer'!A3989,0)</f>
        <v>#VALUE!</v>
      </c>
    </row>
    <row r="3990" spans="1:13" x14ac:dyDescent="0.3">
      <c r="A3990" t="e">
        <f>SEARCH("livery",'Mission Importer'!A3990)</f>
        <v>#VALUE!</v>
      </c>
      <c r="B3990" t="e">
        <f>IF(A3990=43,'Mission Importer'!A3990,0)</f>
        <v>#VALUE!</v>
      </c>
      <c r="D3990" t="e">
        <f>SEARCH("shape_name",'Mission Importer'!A3990)</f>
        <v>#VALUE!</v>
      </c>
      <c r="E3990" t="e">
        <f>IF(D3990=43,'Mission Importer'!A3990,0)</f>
        <v>#VALUE!</v>
      </c>
      <c r="G3990" t="e">
        <f>SEARCH("shape_name",'Mission Importer'!A3990)</f>
        <v>#VALUE!</v>
      </c>
      <c r="H3990" t="e">
        <f>IF(G3990=43,'Mission Importer'!A3990,0)</f>
        <v>#VALUE!</v>
      </c>
      <c r="J3990" t="e">
        <f>SEARCH("type",'Mission Importer'!A3990)</f>
        <v>#VALUE!</v>
      </c>
      <c r="K3990" t="e">
        <f>IF(J3990=43,'Mission Importer'!A3990,0)</f>
        <v>#VALUE!</v>
      </c>
      <c r="L3990" t="e">
        <f>SEARCH("category",'Mission Importer'!A3990)</f>
        <v>#VALUE!</v>
      </c>
      <c r="M3990" t="e">
        <f>IF(L3990=43,'Mission Importer'!A3990,0)</f>
        <v>#VALUE!</v>
      </c>
    </row>
    <row r="3991" spans="1:13" x14ac:dyDescent="0.3">
      <c r="A3991" t="e">
        <f>SEARCH("livery",'Mission Importer'!A3991)</f>
        <v>#VALUE!</v>
      </c>
      <c r="B3991" t="e">
        <f>IF(A3991=43,'Mission Importer'!A3991,0)</f>
        <v>#VALUE!</v>
      </c>
      <c r="D3991" t="e">
        <f>SEARCH("shape_name",'Mission Importer'!A3991)</f>
        <v>#VALUE!</v>
      </c>
      <c r="E3991" t="e">
        <f>IF(D3991=43,'Mission Importer'!A3991,0)</f>
        <v>#VALUE!</v>
      </c>
      <c r="G3991" t="e">
        <f>SEARCH("shape_name",'Mission Importer'!A3991)</f>
        <v>#VALUE!</v>
      </c>
      <c r="H3991" t="e">
        <f>IF(G3991=43,'Mission Importer'!A3991,0)</f>
        <v>#VALUE!</v>
      </c>
      <c r="J3991" t="e">
        <f>SEARCH("type",'Mission Importer'!A3991)</f>
        <v>#VALUE!</v>
      </c>
      <c r="K3991" t="e">
        <f>IF(J3991=43,'Mission Importer'!A3991,0)</f>
        <v>#VALUE!</v>
      </c>
      <c r="L3991" t="e">
        <f>SEARCH("category",'Mission Importer'!A3991)</f>
        <v>#VALUE!</v>
      </c>
      <c r="M3991" t="e">
        <f>IF(L3991=43,'Mission Importer'!A3991,0)</f>
        <v>#VALUE!</v>
      </c>
    </row>
    <row r="3992" spans="1:13" x14ac:dyDescent="0.3">
      <c r="A3992" t="e">
        <f>SEARCH("livery",'Mission Importer'!A3992)</f>
        <v>#VALUE!</v>
      </c>
      <c r="B3992" t="e">
        <f>IF(A3992=43,'Mission Importer'!A3992,0)</f>
        <v>#VALUE!</v>
      </c>
      <c r="D3992" t="e">
        <f>SEARCH("shape_name",'Mission Importer'!A3992)</f>
        <v>#VALUE!</v>
      </c>
      <c r="E3992" t="e">
        <f>IF(D3992=43,'Mission Importer'!A3992,0)</f>
        <v>#VALUE!</v>
      </c>
      <c r="G3992" t="e">
        <f>SEARCH("shape_name",'Mission Importer'!A3992)</f>
        <v>#VALUE!</v>
      </c>
      <c r="H3992" t="e">
        <f>IF(G3992=43,'Mission Importer'!A3992,0)</f>
        <v>#VALUE!</v>
      </c>
      <c r="J3992" t="e">
        <f>SEARCH("type",'Mission Importer'!A3992)</f>
        <v>#VALUE!</v>
      </c>
      <c r="K3992" t="e">
        <f>IF(J3992=43,'Mission Importer'!A3992,0)</f>
        <v>#VALUE!</v>
      </c>
      <c r="L3992" t="e">
        <f>SEARCH("category",'Mission Importer'!A3992)</f>
        <v>#VALUE!</v>
      </c>
      <c r="M3992" t="e">
        <f>IF(L3992=43,'Mission Importer'!A3992,0)</f>
        <v>#VALUE!</v>
      </c>
    </row>
    <row r="3993" spans="1:13" x14ac:dyDescent="0.3">
      <c r="A3993" t="e">
        <f>SEARCH("livery",'Mission Importer'!A3993)</f>
        <v>#VALUE!</v>
      </c>
      <c r="B3993" t="e">
        <f>IF(A3993=43,'Mission Importer'!A3993,0)</f>
        <v>#VALUE!</v>
      </c>
      <c r="D3993" t="e">
        <f>SEARCH("shape_name",'Mission Importer'!A3993)</f>
        <v>#VALUE!</v>
      </c>
      <c r="E3993" t="e">
        <f>IF(D3993=43,'Mission Importer'!A3993,0)</f>
        <v>#VALUE!</v>
      </c>
      <c r="G3993" t="e">
        <f>SEARCH("shape_name",'Mission Importer'!A3993)</f>
        <v>#VALUE!</v>
      </c>
      <c r="H3993" t="e">
        <f>IF(G3993=43,'Mission Importer'!A3993,0)</f>
        <v>#VALUE!</v>
      </c>
      <c r="J3993" t="e">
        <f>SEARCH("type",'Mission Importer'!A3993)</f>
        <v>#VALUE!</v>
      </c>
      <c r="K3993" t="e">
        <f>IF(J3993=43,'Mission Importer'!A3993,0)</f>
        <v>#VALUE!</v>
      </c>
      <c r="L3993" t="e">
        <f>SEARCH("category",'Mission Importer'!A3993)</f>
        <v>#VALUE!</v>
      </c>
      <c r="M3993" t="e">
        <f>IF(L3993=43,'Mission Importer'!A3993,0)</f>
        <v>#VALUE!</v>
      </c>
    </row>
    <row r="3994" spans="1:13" x14ac:dyDescent="0.3">
      <c r="A3994" t="e">
        <f>SEARCH("livery",'Mission Importer'!A3994)</f>
        <v>#VALUE!</v>
      </c>
      <c r="B3994" t="e">
        <f>IF(A3994=43,'Mission Importer'!A3994,0)</f>
        <v>#VALUE!</v>
      </c>
      <c r="D3994" t="e">
        <f>SEARCH("shape_name",'Mission Importer'!A3994)</f>
        <v>#VALUE!</v>
      </c>
      <c r="E3994" t="e">
        <f>IF(D3994=43,'Mission Importer'!A3994,0)</f>
        <v>#VALUE!</v>
      </c>
      <c r="G3994" t="e">
        <f>SEARCH("shape_name",'Mission Importer'!A3994)</f>
        <v>#VALUE!</v>
      </c>
      <c r="H3994" t="e">
        <f>IF(G3994=43,'Mission Importer'!A3994,0)</f>
        <v>#VALUE!</v>
      </c>
      <c r="J3994" t="e">
        <f>SEARCH("type",'Mission Importer'!A3994)</f>
        <v>#VALUE!</v>
      </c>
      <c r="K3994" t="e">
        <f>IF(J3994=43,'Mission Importer'!A3994,0)</f>
        <v>#VALUE!</v>
      </c>
      <c r="L3994" t="e">
        <f>SEARCH("category",'Mission Importer'!A3994)</f>
        <v>#VALUE!</v>
      </c>
      <c r="M3994" t="e">
        <f>IF(L3994=43,'Mission Importer'!A3994,0)</f>
        <v>#VALUE!</v>
      </c>
    </row>
    <row r="3995" spans="1:13" x14ac:dyDescent="0.3">
      <c r="A3995" t="e">
        <f>SEARCH("livery",'Mission Importer'!A3995)</f>
        <v>#VALUE!</v>
      </c>
      <c r="B3995" t="e">
        <f>IF(A3995=43,'Mission Importer'!A3995,0)</f>
        <v>#VALUE!</v>
      </c>
      <c r="D3995" t="e">
        <f>SEARCH("shape_name",'Mission Importer'!A3995)</f>
        <v>#VALUE!</v>
      </c>
      <c r="E3995" t="e">
        <f>IF(D3995=43,'Mission Importer'!A3995,0)</f>
        <v>#VALUE!</v>
      </c>
      <c r="G3995" t="e">
        <f>SEARCH("shape_name",'Mission Importer'!A3995)</f>
        <v>#VALUE!</v>
      </c>
      <c r="H3995" t="e">
        <f>IF(G3995=43,'Mission Importer'!A3995,0)</f>
        <v>#VALUE!</v>
      </c>
      <c r="J3995" t="e">
        <f>SEARCH("type",'Mission Importer'!A3995)</f>
        <v>#VALUE!</v>
      </c>
      <c r="K3995" t="e">
        <f>IF(J3995=43,'Mission Importer'!A3995,0)</f>
        <v>#VALUE!</v>
      </c>
      <c r="L3995" t="e">
        <f>SEARCH("category",'Mission Importer'!A3995)</f>
        <v>#VALUE!</v>
      </c>
      <c r="M3995" t="e">
        <f>IF(L3995=43,'Mission Importer'!A3995,0)</f>
        <v>#VALUE!</v>
      </c>
    </row>
    <row r="3996" spans="1:13" x14ac:dyDescent="0.3">
      <c r="A3996" t="e">
        <f>SEARCH("livery",'Mission Importer'!A3996)</f>
        <v>#VALUE!</v>
      </c>
      <c r="B3996" t="e">
        <f>IF(A3996=43,'Mission Importer'!A3996,0)</f>
        <v>#VALUE!</v>
      </c>
      <c r="D3996" t="e">
        <f>SEARCH("shape_name",'Mission Importer'!A3996)</f>
        <v>#VALUE!</v>
      </c>
      <c r="E3996" t="e">
        <f>IF(D3996=43,'Mission Importer'!A3996,0)</f>
        <v>#VALUE!</v>
      </c>
      <c r="G3996" t="e">
        <f>SEARCH("shape_name",'Mission Importer'!A3996)</f>
        <v>#VALUE!</v>
      </c>
      <c r="H3996" t="e">
        <f>IF(G3996=43,'Mission Importer'!A3996,0)</f>
        <v>#VALUE!</v>
      </c>
      <c r="J3996" t="e">
        <f>SEARCH("type",'Mission Importer'!A3996)</f>
        <v>#VALUE!</v>
      </c>
      <c r="K3996" t="e">
        <f>IF(J3996=43,'Mission Importer'!A3996,0)</f>
        <v>#VALUE!</v>
      </c>
      <c r="L3996" t="e">
        <f>SEARCH("category",'Mission Importer'!A3996)</f>
        <v>#VALUE!</v>
      </c>
      <c r="M3996" t="e">
        <f>IF(L3996=43,'Mission Importer'!A3996,0)</f>
        <v>#VALUE!</v>
      </c>
    </row>
    <row r="3997" spans="1:13" x14ac:dyDescent="0.3">
      <c r="A3997" t="e">
        <f>SEARCH("livery",'Mission Importer'!A3997)</f>
        <v>#VALUE!</v>
      </c>
      <c r="B3997" t="e">
        <f>IF(A3997=43,'Mission Importer'!A3997,0)</f>
        <v>#VALUE!</v>
      </c>
      <c r="D3997" t="e">
        <f>SEARCH("shape_name",'Mission Importer'!A3997)</f>
        <v>#VALUE!</v>
      </c>
      <c r="E3997" t="e">
        <f>IF(D3997=43,'Mission Importer'!A3997,0)</f>
        <v>#VALUE!</v>
      </c>
      <c r="G3997" t="e">
        <f>SEARCH("shape_name",'Mission Importer'!A3997)</f>
        <v>#VALUE!</v>
      </c>
      <c r="H3997" t="e">
        <f>IF(G3997=43,'Mission Importer'!A3997,0)</f>
        <v>#VALUE!</v>
      </c>
      <c r="J3997" t="e">
        <f>SEARCH("type",'Mission Importer'!A3997)</f>
        <v>#VALUE!</v>
      </c>
      <c r="K3997" t="e">
        <f>IF(J3997=43,'Mission Importer'!A3997,0)</f>
        <v>#VALUE!</v>
      </c>
      <c r="L3997" t="e">
        <f>SEARCH("category",'Mission Importer'!A3997)</f>
        <v>#VALUE!</v>
      </c>
      <c r="M3997" t="e">
        <f>IF(L3997=43,'Mission Importer'!A3997,0)</f>
        <v>#VALUE!</v>
      </c>
    </row>
    <row r="3998" spans="1:13" x14ac:dyDescent="0.3">
      <c r="A3998" t="e">
        <f>SEARCH("livery",'Mission Importer'!A3998)</f>
        <v>#VALUE!</v>
      </c>
      <c r="B3998" t="e">
        <f>IF(A3998=43,'Mission Importer'!A3998,0)</f>
        <v>#VALUE!</v>
      </c>
      <c r="D3998" t="e">
        <f>SEARCH("shape_name",'Mission Importer'!A3998)</f>
        <v>#VALUE!</v>
      </c>
      <c r="E3998" t="e">
        <f>IF(D3998=43,'Mission Importer'!A3998,0)</f>
        <v>#VALUE!</v>
      </c>
      <c r="G3998" t="e">
        <f>SEARCH("shape_name",'Mission Importer'!A3998)</f>
        <v>#VALUE!</v>
      </c>
      <c r="H3998" t="e">
        <f>IF(G3998=43,'Mission Importer'!A3998,0)</f>
        <v>#VALUE!</v>
      </c>
      <c r="J3998" t="e">
        <f>SEARCH("type",'Mission Importer'!A3998)</f>
        <v>#VALUE!</v>
      </c>
      <c r="K3998" t="e">
        <f>IF(J3998=43,'Mission Importer'!A3998,0)</f>
        <v>#VALUE!</v>
      </c>
      <c r="L3998" t="e">
        <f>SEARCH("category",'Mission Importer'!A3998)</f>
        <v>#VALUE!</v>
      </c>
      <c r="M3998" t="e">
        <f>IF(L3998=43,'Mission Importer'!A3998,0)</f>
        <v>#VALUE!</v>
      </c>
    </row>
    <row r="3999" spans="1:13" x14ac:dyDescent="0.3">
      <c r="A3999" t="e">
        <f>SEARCH("livery",'Mission Importer'!A3999)</f>
        <v>#VALUE!</v>
      </c>
      <c r="B3999" t="e">
        <f>IF(A3999=43,'Mission Importer'!A3999,0)</f>
        <v>#VALUE!</v>
      </c>
      <c r="D3999" t="e">
        <f>SEARCH("shape_name",'Mission Importer'!A3999)</f>
        <v>#VALUE!</v>
      </c>
      <c r="E3999" t="e">
        <f>IF(D3999=43,'Mission Importer'!A3999,0)</f>
        <v>#VALUE!</v>
      </c>
      <c r="G3999" t="e">
        <f>SEARCH("shape_name",'Mission Importer'!A3999)</f>
        <v>#VALUE!</v>
      </c>
      <c r="H3999" t="e">
        <f>IF(G3999=43,'Mission Importer'!A3999,0)</f>
        <v>#VALUE!</v>
      </c>
      <c r="J3999" t="e">
        <f>SEARCH("type",'Mission Importer'!A3999)</f>
        <v>#VALUE!</v>
      </c>
      <c r="K3999" t="e">
        <f>IF(J3999=43,'Mission Importer'!A3999,0)</f>
        <v>#VALUE!</v>
      </c>
      <c r="L3999" t="e">
        <f>SEARCH("category",'Mission Importer'!A3999)</f>
        <v>#VALUE!</v>
      </c>
      <c r="M3999" t="e">
        <f>IF(L3999=43,'Mission Importer'!A3999,0)</f>
        <v>#VALUE!</v>
      </c>
    </row>
    <row r="4000" spans="1:13" x14ac:dyDescent="0.3">
      <c r="A4000" t="e">
        <f>SEARCH("livery",'Mission Importer'!A4000)</f>
        <v>#VALUE!</v>
      </c>
      <c r="B4000" t="e">
        <f>IF(A4000=43,'Mission Importer'!A4000,0)</f>
        <v>#VALUE!</v>
      </c>
      <c r="D4000" t="e">
        <f>SEARCH("shape_name",'Mission Importer'!A4000)</f>
        <v>#VALUE!</v>
      </c>
      <c r="E4000" t="e">
        <f>IF(D4000=43,'Mission Importer'!A4000,0)</f>
        <v>#VALUE!</v>
      </c>
      <c r="G4000" t="e">
        <f>SEARCH("shape_name",'Mission Importer'!A4000)</f>
        <v>#VALUE!</v>
      </c>
      <c r="H4000" t="e">
        <f>IF(G4000=43,'Mission Importer'!A4000,0)</f>
        <v>#VALUE!</v>
      </c>
      <c r="J4000" t="e">
        <f>SEARCH("type",'Mission Importer'!A4000)</f>
        <v>#VALUE!</v>
      </c>
      <c r="K4000" t="e">
        <f>IF(J4000=43,'Mission Importer'!A4000,0)</f>
        <v>#VALUE!</v>
      </c>
      <c r="L4000" t="e">
        <f>SEARCH("category",'Mission Importer'!A4000)</f>
        <v>#VALUE!</v>
      </c>
      <c r="M4000" t="e">
        <f>IF(L4000=43,'Mission Importer'!A4000,0)</f>
        <v>#VALUE!</v>
      </c>
    </row>
    <row r="4001" spans="1:13" x14ac:dyDescent="0.3">
      <c r="A4001" t="e">
        <f>SEARCH("livery",'Mission Importer'!A4001)</f>
        <v>#VALUE!</v>
      </c>
      <c r="B4001" t="e">
        <f>IF(A4001=43,'Mission Importer'!A4001,0)</f>
        <v>#VALUE!</v>
      </c>
      <c r="D4001" t="e">
        <f>SEARCH("shape_name",'Mission Importer'!A4001)</f>
        <v>#VALUE!</v>
      </c>
      <c r="E4001" t="e">
        <f>IF(D4001=43,'Mission Importer'!A4001,0)</f>
        <v>#VALUE!</v>
      </c>
      <c r="G4001" t="e">
        <f>SEARCH("shape_name",'Mission Importer'!A4001)</f>
        <v>#VALUE!</v>
      </c>
      <c r="H4001" t="e">
        <f>IF(G4001=43,'Mission Importer'!A4001,0)</f>
        <v>#VALUE!</v>
      </c>
      <c r="J4001" t="e">
        <f>SEARCH("type",'Mission Importer'!A4001)</f>
        <v>#VALUE!</v>
      </c>
      <c r="K4001" t="e">
        <f>IF(J4001=43,'Mission Importer'!A4001,0)</f>
        <v>#VALUE!</v>
      </c>
      <c r="L4001" t="e">
        <f>SEARCH("category",'Mission Importer'!A4001)</f>
        <v>#VALUE!</v>
      </c>
      <c r="M4001" t="e">
        <f>IF(L4001=43,'Mission Importer'!A4001,0)</f>
        <v>#VALUE!</v>
      </c>
    </row>
    <row r="4002" spans="1:13" x14ac:dyDescent="0.3">
      <c r="A4002" t="e">
        <f>SEARCH("livery",'Mission Importer'!A4002)</f>
        <v>#VALUE!</v>
      </c>
      <c r="B4002" t="e">
        <f>IF(A4002=43,'Mission Importer'!A4002,0)</f>
        <v>#VALUE!</v>
      </c>
      <c r="D4002" t="e">
        <f>SEARCH("shape_name",'Mission Importer'!A4002)</f>
        <v>#VALUE!</v>
      </c>
      <c r="E4002" t="e">
        <f>IF(D4002=43,'Mission Importer'!A4002,0)</f>
        <v>#VALUE!</v>
      </c>
      <c r="G4002" t="e">
        <f>SEARCH("shape_name",'Mission Importer'!A4002)</f>
        <v>#VALUE!</v>
      </c>
      <c r="H4002" t="e">
        <f>IF(G4002=43,'Mission Importer'!A4002,0)</f>
        <v>#VALUE!</v>
      </c>
      <c r="J4002">
        <f>SEARCH("type",'Mission Importer'!A4002)</f>
        <v>47</v>
      </c>
      <c r="K4002">
        <f>IF(J4002=43,'Mission Importer'!A4002,0)</f>
        <v>0</v>
      </c>
      <c r="L4002" t="e">
        <f>SEARCH("category",'Mission Importer'!A4002)</f>
        <v>#VALUE!</v>
      </c>
      <c r="M4002" t="e">
        <f>IF(L4002=43,'Mission Importer'!A4002,0)</f>
        <v>#VALUE!</v>
      </c>
    </row>
    <row r="4003" spans="1:13" x14ac:dyDescent="0.3">
      <c r="A4003" t="e">
        <f>SEARCH("livery",'Mission Importer'!A4003)</f>
        <v>#VALUE!</v>
      </c>
      <c r="B4003" t="e">
        <f>IF(A4003=43,'Mission Importer'!A4003,0)</f>
        <v>#VALUE!</v>
      </c>
      <c r="D4003" t="e">
        <f>SEARCH("shape_name",'Mission Importer'!A4003)</f>
        <v>#VALUE!</v>
      </c>
      <c r="E4003" t="e">
        <f>IF(D4003=43,'Mission Importer'!A4003,0)</f>
        <v>#VALUE!</v>
      </c>
      <c r="G4003" t="e">
        <f>SEARCH("shape_name",'Mission Importer'!A4003)</f>
        <v>#VALUE!</v>
      </c>
      <c r="H4003" t="e">
        <f>IF(G4003=43,'Mission Importer'!A4003,0)</f>
        <v>#VALUE!</v>
      </c>
      <c r="J4003" t="e">
        <f>SEARCH("type",'Mission Importer'!A4003)</f>
        <v>#VALUE!</v>
      </c>
      <c r="K4003" t="e">
        <f>IF(J4003=43,'Mission Importer'!A4003,0)</f>
        <v>#VALUE!</v>
      </c>
      <c r="L4003" t="e">
        <f>SEARCH("category",'Mission Importer'!A4003)</f>
        <v>#VALUE!</v>
      </c>
      <c r="M4003" t="e">
        <f>IF(L4003=43,'Mission Importer'!A4003,0)</f>
        <v>#VALUE!</v>
      </c>
    </row>
    <row r="4004" spans="1:13" x14ac:dyDescent="0.3">
      <c r="A4004" t="e">
        <f>SEARCH("livery",'Mission Importer'!A4004)</f>
        <v>#VALUE!</v>
      </c>
      <c r="B4004" t="e">
        <f>IF(A4004=43,'Mission Importer'!A4004,0)</f>
        <v>#VALUE!</v>
      </c>
      <c r="D4004" t="e">
        <f>SEARCH("shape_name",'Mission Importer'!A4004)</f>
        <v>#VALUE!</v>
      </c>
      <c r="E4004" t="e">
        <f>IF(D4004=43,'Mission Importer'!A4004,0)</f>
        <v>#VALUE!</v>
      </c>
      <c r="G4004" t="e">
        <f>SEARCH("shape_name",'Mission Importer'!A4004)</f>
        <v>#VALUE!</v>
      </c>
      <c r="H4004" t="e">
        <f>IF(G4004=43,'Mission Importer'!A4004,0)</f>
        <v>#VALUE!</v>
      </c>
      <c r="J4004" t="e">
        <f>SEARCH("type",'Mission Importer'!A4004)</f>
        <v>#VALUE!</v>
      </c>
      <c r="K4004" t="e">
        <f>IF(J4004=43,'Mission Importer'!A4004,0)</f>
        <v>#VALUE!</v>
      </c>
      <c r="L4004" t="e">
        <f>SEARCH("category",'Mission Importer'!A4004)</f>
        <v>#VALUE!</v>
      </c>
      <c r="M4004" t="e">
        <f>IF(L4004=43,'Mission Importer'!A4004,0)</f>
        <v>#VALUE!</v>
      </c>
    </row>
    <row r="4005" spans="1:13" x14ac:dyDescent="0.3">
      <c r="A4005" t="e">
        <f>SEARCH("livery",'Mission Importer'!A4005)</f>
        <v>#VALUE!</v>
      </c>
      <c r="B4005" t="e">
        <f>IF(A4005=43,'Mission Importer'!A4005,0)</f>
        <v>#VALUE!</v>
      </c>
      <c r="D4005" t="e">
        <f>SEARCH("shape_name",'Mission Importer'!A4005)</f>
        <v>#VALUE!</v>
      </c>
      <c r="E4005" t="e">
        <f>IF(D4005=43,'Mission Importer'!A4005,0)</f>
        <v>#VALUE!</v>
      </c>
      <c r="G4005" t="e">
        <f>SEARCH("shape_name",'Mission Importer'!A4005)</f>
        <v>#VALUE!</v>
      </c>
      <c r="H4005" t="e">
        <f>IF(G4005=43,'Mission Importer'!A4005,0)</f>
        <v>#VALUE!</v>
      </c>
      <c r="J4005" t="e">
        <f>SEARCH("type",'Mission Importer'!A4005)</f>
        <v>#VALUE!</v>
      </c>
      <c r="K4005" t="e">
        <f>IF(J4005=43,'Mission Importer'!A4005,0)</f>
        <v>#VALUE!</v>
      </c>
      <c r="L4005" t="e">
        <f>SEARCH("category",'Mission Importer'!A4005)</f>
        <v>#VALUE!</v>
      </c>
      <c r="M4005" t="e">
        <f>IF(L4005=43,'Mission Importer'!A4005,0)</f>
        <v>#VALUE!</v>
      </c>
    </row>
    <row r="4006" spans="1:13" x14ac:dyDescent="0.3">
      <c r="A4006" t="e">
        <f>SEARCH("livery",'Mission Importer'!A4006)</f>
        <v>#VALUE!</v>
      </c>
      <c r="B4006" t="e">
        <f>IF(A4006=43,'Mission Importer'!A4006,0)</f>
        <v>#VALUE!</v>
      </c>
      <c r="D4006" t="e">
        <f>SEARCH("shape_name",'Mission Importer'!A4006)</f>
        <v>#VALUE!</v>
      </c>
      <c r="E4006" t="e">
        <f>IF(D4006=43,'Mission Importer'!A4006,0)</f>
        <v>#VALUE!</v>
      </c>
      <c r="G4006" t="e">
        <f>SEARCH("shape_name",'Mission Importer'!A4006)</f>
        <v>#VALUE!</v>
      </c>
      <c r="H4006" t="e">
        <f>IF(G4006=43,'Mission Importer'!A4006,0)</f>
        <v>#VALUE!</v>
      </c>
      <c r="J4006" t="e">
        <f>SEARCH("type",'Mission Importer'!A4006)</f>
        <v>#VALUE!</v>
      </c>
      <c r="K4006" t="e">
        <f>IF(J4006=43,'Mission Importer'!A4006,0)</f>
        <v>#VALUE!</v>
      </c>
      <c r="L4006" t="e">
        <f>SEARCH("category",'Mission Importer'!A4006)</f>
        <v>#VALUE!</v>
      </c>
      <c r="M4006" t="e">
        <f>IF(L4006=43,'Mission Importer'!A4006,0)</f>
        <v>#VALUE!</v>
      </c>
    </row>
    <row r="4007" spans="1:13" x14ac:dyDescent="0.3">
      <c r="A4007" t="e">
        <f>SEARCH("livery",'Mission Importer'!A4007)</f>
        <v>#VALUE!</v>
      </c>
      <c r="B4007" t="e">
        <f>IF(A4007=43,'Mission Importer'!A4007,0)</f>
        <v>#VALUE!</v>
      </c>
      <c r="D4007" t="e">
        <f>SEARCH("shape_name",'Mission Importer'!A4007)</f>
        <v>#VALUE!</v>
      </c>
      <c r="E4007" t="e">
        <f>IF(D4007=43,'Mission Importer'!A4007,0)</f>
        <v>#VALUE!</v>
      </c>
      <c r="G4007" t="e">
        <f>SEARCH("shape_name",'Mission Importer'!A4007)</f>
        <v>#VALUE!</v>
      </c>
      <c r="H4007" t="e">
        <f>IF(G4007=43,'Mission Importer'!A4007,0)</f>
        <v>#VALUE!</v>
      </c>
      <c r="J4007" t="e">
        <f>SEARCH("type",'Mission Importer'!A4007)</f>
        <v>#VALUE!</v>
      </c>
      <c r="K4007" t="e">
        <f>IF(J4007=43,'Mission Importer'!A4007,0)</f>
        <v>#VALUE!</v>
      </c>
      <c r="L4007" t="e">
        <f>SEARCH("category",'Mission Importer'!A4007)</f>
        <v>#VALUE!</v>
      </c>
      <c r="M4007" t="e">
        <f>IF(L4007=43,'Mission Importer'!A4007,0)</f>
        <v>#VALUE!</v>
      </c>
    </row>
    <row r="4008" spans="1:13" x14ac:dyDescent="0.3">
      <c r="A4008" t="e">
        <f>SEARCH("livery",'Mission Importer'!A4008)</f>
        <v>#VALUE!</v>
      </c>
      <c r="B4008" t="e">
        <f>IF(A4008=43,'Mission Importer'!A4008,0)</f>
        <v>#VALUE!</v>
      </c>
      <c r="D4008" t="e">
        <f>SEARCH("shape_name",'Mission Importer'!A4008)</f>
        <v>#VALUE!</v>
      </c>
      <c r="E4008" t="e">
        <f>IF(D4008=43,'Mission Importer'!A4008,0)</f>
        <v>#VALUE!</v>
      </c>
      <c r="G4008" t="e">
        <f>SEARCH("shape_name",'Mission Importer'!A4008)</f>
        <v>#VALUE!</v>
      </c>
      <c r="H4008" t="e">
        <f>IF(G4008=43,'Mission Importer'!A4008,0)</f>
        <v>#VALUE!</v>
      </c>
      <c r="J4008" t="e">
        <f>SEARCH("type",'Mission Importer'!A4008)</f>
        <v>#VALUE!</v>
      </c>
      <c r="K4008" t="e">
        <f>IF(J4008=43,'Mission Importer'!A4008,0)</f>
        <v>#VALUE!</v>
      </c>
      <c r="L4008" t="e">
        <f>SEARCH("category",'Mission Importer'!A4008)</f>
        <v>#VALUE!</v>
      </c>
      <c r="M4008" t="e">
        <f>IF(L4008=43,'Mission Importer'!A4008,0)</f>
        <v>#VALUE!</v>
      </c>
    </row>
    <row r="4009" spans="1:13" x14ac:dyDescent="0.3">
      <c r="A4009" t="e">
        <f>SEARCH("livery",'Mission Importer'!A4009)</f>
        <v>#VALUE!</v>
      </c>
      <c r="B4009" t="e">
        <f>IF(A4009=43,'Mission Importer'!A4009,0)</f>
        <v>#VALUE!</v>
      </c>
      <c r="D4009" t="e">
        <f>SEARCH("shape_name",'Mission Importer'!A4009)</f>
        <v>#VALUE!</v>
      </c>
      <c r="E4009" t="e">
        <f>IF(D4009=43,'Mission Importer'!A4009,0)</f>
        <v>#VALUE!</v>
      </c>
      <c r="G4009" t="e">
        <f>SEARCH("shape_name",'Mission Importer'!A4009)</f>
        <v>#VALUE!</v>
      </c>
      <c r="H4009" t="e">
        <f>IF(G4009=43,'Mission Importer'!A4009,0)</f>
        <v>#VALUE!</v>
      </c>
      <c r="J4009" t="e">
        <f>SEARCH("type",'Mission Importer'!A4009)</f>
        <v>#VALUE!</v>
      </c>
      <c r="K4009" t="e">
        <f>IF(J4009=43,'Mission Importer'!A4009,0)</f>
        <v>#VALUE!</v>
      </c>
      <c r="L4009" t="e">
        <f>SEARCH("category",'Mission Importer'!A4009)</f>
        <v>#VALUE!</v>
      </c>
      <c r="M4009" t="e">
        <f>IF(L4009=43,'Mission Importer'!A4009,0)</f>
        <v>#VALUE!</v>
      </c>
    </row>
    <row r="4010" spans="1:13" x14ac:dyDescent="0.3">
      <c r="A4010" t="e">
        <f>SEARCH("livery",'Mission Importer'!A4010)</f>
        <v>#VALUE!</v>
      </c>
      <c r="B4010" t="e">
        <f>IF(A4010=43,'Mission Importer'!A4010,0)</f>
        <v>#VALUE!</v>
      </c>
      <c r="D4010" t="e">
        <f>SEARCH("shape_name",'Mission Importer'!A4010)</f>
        <v>#VALUE!</v>
      </c>
      <c r="E4010" t="e">
        <f>IF(D4010=43,'Mission Importer'!A4010,0)</f>
        <v>#VALUE!</v>
      </c>
      <c r="G4010" t="e">
        <f>SEARCH("shape_name",'Mission Importer'!A4010)</f>
        <v>#VALUE!</v>
      </c>
      <c r="H4010" t="e">
        <f>IF(G4010=43,'Mission Importer'!A4010,0)</f>
        <v>#VALUE!</v>
      </c>
      <c r="J4010" t="e">
        <f>SEARCH("type",'Mission Importer'!A4010)</f>
        <v>#VALUE!</v>
      </c>
      <c r="K4010" t="e">
        <f>IF(J4010=43,'Mission Importer'!A4010,0)</f>
        <v>#VALUE!</v>
      </c>
      <c r="L4010" t="e">
        <f>SEARCH("category",'Mission Importer'!A4010)</f>
        <v>#VALUE!</v>
      </c>
      <c r="M4010" t="e">
        <f>IF(L4010=43,'Mission Importer'!A4010,0)</f>
        <v>#VALUE!</v>
      </c>
    </row>
    <row r="4011" spans="1:13" x14ac:dyDescent="0.3">
      <c r="A4011" t="e">
        <f>SEARCH("livery",'Mission Importer'!A4011)</f>
        <v>#VALUE!</v>
      </c>
      <c r="B4011" t="e">
        <f>IF(A4011=43,'Mission Importer'!A4011,0)</f>
        <v>#VALUE!</v>
      </c>
      <c r="D4011" t="e">
        <f>SEARCH("shape_name",'Mission Importer'!A4011)</f>
        <v>#VALUE!</v>
      </c>
      <c r="E4011" t="e">
        <f>IF(D4011=43,'Mission Importer'!A4011,0)</f>
        <v>#VALUE!</v>
      </c>
      <c r="G4011" t="e">
        <f>SEARCH("shape_name",'Mission Importer'!A4011)</f>
        <v>#VALUE!</v>
      </c>
      <c r="H4011" t="e">
        <f>IF(G4011=43,'Mission Importer'!A4011,0)</f>
        <v>#VALUE!</v>
      </c>
      <c r="J4011" t="e">
        <f>SEARCH("type",'Mission Importer'!A4011)</f>
        <v>#VALUE!</v>
      </c>
      <c r="K4011" t="e">
        <f>IF(J4011=43,'Mission Importer'!A4011,0)</f>
        <v>#VALUE!</v>
      </c>
      <c r="L4011" t="e">
        <f>SEARCH("category",'Mission Importer'!A4011)</f>
        <v>#VALUE!</v>
      </c>
      <c r="M4011" t="e">
        <f>IF(L4011=43,'Mission Importer'!A4011,0)</f>
        <v>#VALUE!</v>
      </c>
    </row>
    <row r="4012" spans="1:13" x14ac:dyDescent="0.3">
      <c r="A4012" t="e">
        <f>SEARCH("livery",'Mission Importer'!A4012)</f>
        <v>#VALUE!</v>
      </c>
      <c r="B4012" t="e">
        <f>IF(A4012=43,'Mission Importer'!A4012,0)</f>
        <v>#VALUE!</v>
      </c>
      <c r="D4012" t="e">
        <f>SEARCH("shape_name",'Mission Importer'!A4012)</f>
        <v>#VALUE!</v>
      </c>
      <c r="E4012" t="e">
        <f>IF(D4012=43,'Mission Importer'!A4012,0)</f>
        <v>#VALUE!</v>
      </c>
      <c r="G4012" t="e">
        <f>SEARCH("shape_name",'Mission Importer'!A4012)</f>
        <v>#VALUE!</v>
      </c>
      <c r="H4012" t="e">
        <f>IF(G4012=43,'Mission Importer'!A4012,0)</f>
        <v>#VALUE!</v>
      </c>
      <c r="J4012" t="e">
        <f>SEARCH("type",'Mission Importer'!A4012)</f>
        <v>#VALUE!</v>
      </c>
      <c r="K4012" t="e">
        <f>IF(J4012=43,'Mission Importer'!A4012,0)</f>
        <v>#VALUE!</v>
      </c>
      <c r="L4012" t="e">
        <f>SEARCH("category",'Mission Importer'!A4012)</f>
        <v>#VALUE!</v>
      </c>
      <c r="M4012" t="e">
        <f>IF(L4012=43,'Mission Importer'!A4012,0)</f>
        <v>#VALUE!</v>
      </c>
    </row>
    <row r="4013" spans="1:13" x14ac:dyDescent="0.3">
      <c r="A4013" t="e">
        <f>SEARCH("livery",'Mission Importer'!A4013)</f>
        <v>#VALUE!</v>
      </c>
      <c r="B4013" t="e">
        <f>IF(A4013=43,'Mission Importer'!A4013,0)</f>
        <v>#VALUE!</v>
      </c>
      <c r="D4013" t="e">
        <f>SEARCH("shape_name",'Mission Importer'!A4013)</f>
        <v>#VALUE!</v>
      </c>
      <c r="E4013" t="e">
        <f>IF(D4013=43,'Mission Importer'!A4013,0)</f>
        <v>#VALUE!</v>
      </c>
      <c r="G4013" t="e">
        <f>SEARCH("shape_name",'Mission Importer'!A4013)</f>
        <v>#VALUE!</v>
      </c>
      <c r="H4013" t="e">
        <f>IF(G4013=43,'Mission Importer'!A4013,0)</f>
        <v>#VALUE!</v>
      </c>
      <c r="J4013" t="e">
        <f>SEARCH("type",'Mission Importer'!A4013)</f>
        <v>#VALUE!</v>
      </c>
      <c r="K4013" t="e">
        <f>IF(J4013=43,'Mission Importer'!A4013,0)</f>
        <v>#VALUE!</v>
      </c>
      <c r="L4013" t="e">
        <f>SEARCH("category",'Mission Importer'!A4013)</f>
        <v>#VALUE!</v>
      </c>
      <c r="M4013" t="e">
        <f>IF(L4013=43,'Mission Importer'!A4013,0)</f>
        <v>#VALUE!</v>
      </c>
    </row>
    <row r="4014" spans="1:13" x14ac:dyDescent="0.3">
      <c r="A4014" t="e">
        <f>SEARCH("livery",'Mission Importer'!A4014)</f>
        <v>#VALUE!</v>
      </c>
      <c r="B4014" t="e">
        <f>IF(A4014=43,'Mission Importer'!A4014,0)</f>
        <v>#VALUE!</v>
      </c>
      <c r="D4014" t="e">
        <f>SEARCH("shape_name",'Mission Importer'!A4014)</f>
        <v>#VALUE!</v>
      </c>
      <c r="E4014" t="e">
        <f>IF(D4014=43,'Mission Importer'!A4014,0)</f>
        <v>#VALUE!</v>
      </c>
      <c r="G4014" t="e">
        <f>SEARCH("shape_name",'Mission Importer'!A4014)</f>
        <v>#VALUE!</v>
      </c>
      <c r="H4014" t="e">
        <f>IF(G4014=43,'Mission Importer'!A4014,0)</f>
        <v>#VALUE!</v>
      </c>
      <c r="J4014" t="e">
        <f>SEARCH("type",'Mission Importer'!A4014)</f>
        <v>#VALUE!</v>
      </c>
      <c r="K4014" t="e">
        <f>IF(J4014=43,'Mission Importer'!A4014,0)</f>
        <v>#VALUE!</v>
      </c>
      <c r="L4014" t="e">
        <f>SEARCH("category",'Mission Importer'!A4014)</f>
        <v>#VALUE!</v>
      </c>
      <c r="M4014" t="e">
        <f>IF(L4014=43,'Mission Importer'!A4014,0)</f>
        <v>#VALUE!</v>
      </c>
    </row>
    <row r="4015" spans="1:13" x14ac:dyDescent="0.3">
      <c r="A4015" t="e">
        <f>SEARCH("livery",'Mission Importer'!A4015)</f>
        <v>#VALUE!</v>
      </c>
      <c r="B4015" t="e">
        <f>IF(A4015=43,'Mission Importer'!A4015,0)</f>
        <v>#VALUE!</v>
      </c>
      <c r="D4015" t="e">
        <f>SEARCH("shape_name",'Mission Importer'!A4015)</f>
        <v>#VALUE!</v>
      </c>
      <c r="E4015" t="e">
        <f>IF(D4015=43,'Mission Importer'!A4015,0)</f>
        <v>#VALUE!</v>
      </c>
      <c r="G4015" t="e">
        <f>SEARCH("shape_name",'Mission Importer'!A4015)</f>
        <v>#VALUE!</v>
      </c>
      <c r="H4015" t="e">
        <f>IF(G4015=43,'Mission Importer'!A4015,0)</f>
        <v>#VALUE!</v>
      </c>
      <c r="J4015" t="e">
        <f>SEARCH("type",'Mission Importer'!A4015)</f>
        <v>#VALUE!</v>
      </c>
      <c r="K4015" t="e">
        <f>IF(J4015=43,'Mission Importer'!A4015,0)</f>
        <v>#VALUE!</v>
      </c>
      <c r="L4015" t="e">
        <f>SEARCH("category",'Mission Importer'!A4015)</f>
        <v>#VALUE!</v>
      </c>
      <c r="M4015" t="e">
        <f>IF(L4015=43,'Mission Importer'!A4015,0)</f>
        <v>#VALUE!</v>
      </c>
    </row>
    <row r="4016" spans="1:13" x14ac:dyDescent="0.3">
      <c r="A4016" t="e">
        <f>SEARCH("livery",'Mission Importer'!A4016)</f>
        <v>#VALUE!</v>
      </c>
      <c r="B4016" t="e">
        <f>IF(A4016=43,'Mission Importer'!A4016,0)</f>
        <v>#VALUE!</v>
      </c>
      <c r="D4016" t="e">
        <f>SEARCH("shape_name",'Mission Importer'!A4016)</f>
        <v>#VALUE!</v>
      </c>
      <c r="E4016" t="e">
        <f>IF(D4016=43,'Mission Importer'!A4016,0)</f>
        <v>#VALUE!</v>
      </c>
      <c r="G4016" t="e">
        <f>SEARCH("shape_name",'Mission Importer'!A4016)</f>
        <v>#VALUE!</v>
      </c>
      <c r="H4016" t="e">
        <f>IF(G4016=43,'Mission Importer'!A4016,0)</f>
        <v>#VALUE!</v>
      </c>
      <c r="J4016" t="e">
        <f>SEARCH("type",'Mission Importer'!A4016)</f>
        <v>#VALUE!</v>
      </c>
      <c r="K4016" t="e">
        <f>IF(J4016=43,'Mission Importer'!A4016,0)</f>
        <v>#VALUE!</v>
      </c>
      <c r="L4016" t="e">
        <f>SEARCH("category",'Mission Importer'!A4016)</f>
        <v>#VALUE!</v>
      </c>
      <c r="M4016" t="e">
        <f>IF(L4016=43,'Mission Importer'!A4016,0)</f>
        <v>#VALUE!</v>
      </c>
    </row>
    <row r="4017" spans="1:13" x14ac:dyDescent="0.3">
      <c r="A4017" t="e">
        <f>SEARCH("livery",'Mission Importer'!A4017)</f>
        <v>#VALUE!</v>
      </c>
      <c r="B4017" t="e">
        <f>IF(A4017=43,'Mission Importer'!A4017,0)</f>
        <v>#VALUE!</v>
      </c>
      <c r="D4017" t="e">
        <f>SEARCH("shape_name",'Mission Importer'!A4017)</f>
        <v>#VALUE!</v>
      </c>
      <c r="E4017" t="e">
        <f>IF(D4017=43,'Mission Importer'!A4017,0)</f>
        <v>#VALUE!</v>
      </c>
      <c r="G4017" t="e">
        <f>SEARCH("shape_name",'Mission Importer'!A4017)</f>
        <v>#VALUE!</v>
      </c>
      <c r="H4017" t="e">
        <f>IF(G4017=43,'Mission Importer'!A4017,0)</f>
        <v>#VALUE!</v>
      </c>
      <c r="J4017" t="e">
        <f>SEARCH("type",'Mission Importer'!A4017)</f>
        <v>#VALUE!</v>
      </c>
      <c r="K4017" t="e">
        <f>IF(J4017=43,'Mission Importer'!A4017,0)</f>
        <v>#VALUE!</v>
      </c>
      <c r="L4017">
        <f>SEARCH("category",'Mission Importer'!A4017)</f>
        <v>43</v>
      </c>
      <c r="M4017" t="str">
        <f>IF(L4017=43,'Mission Importer'!A4017,0)</f>
        <v xml:space="preserve">                                        ["category"] = "Infantry",</v>
      </c>
    </row>
    <row r="4018" spans="1:13" x14ac:dyDescent="0.3">
      <c r="A4018" t="e">
        <f>SEARCH("livery",'Mission Importer'!A4018)</f>
        <v>#VALUE!</v>
      </c>
      <c r="B4018" t="e">
        <f>IF(A4018=43,'Mission Importer'!A4018,0)</f>
        <v>#VALUE!</v>
      </c>
      <c r="D4018" t="e">
        <f>SEARCH("shape_name",'Mission Importer'!A4018)</f>
        <v>#VALUE!</v>
      </c>
      <c r="E4018" t="e">
        <f>IF(D4018=43,'Mission Importer'!A4018,0)</f>
        <v>#VALUE!</v>
      </c>
      <c r="G4018" t="e">
        <f>SEARCH("shape_name",'Mission Importer'!A4018)</f>
        <v>#VALUE!</v>
      </c>
      <c r="H4018" t="e">
        <f>IF(G4018=43,'Mission Importer'!A4018,0)</f>
        <v>#VALUE!</v>
      </c>
      <c r="J4018">
        <f>SEARCH("type",'Mission Importer'!A4018)</f>
        <v>43</v>
      </c>
      <c r="K4018" t="str">
        <f>IF(J4018=43,'Mission Importer'!A4018,0)</f>
        <v xml:space="preserve">                                        ["type"] = "Infantry AK ver3",</v>
      </c>
      <c r="L4018" t="e">
        <f>SEARCH("category",'Mission Importer'!A4018)</f>
        <v>#VALUE!</v>
      </c>
      <c r="M4018" t="e">
        <f>IF(L4018=43,'Mission Importer'!A4018,0)</f>
        <v>#VALUE!</v>
      </c>
    </row>
    <row r="4019" spans="1:13" x14ac:dyDescent="0.3">
      <c r="A4019" t="e">
        <f>SEARCH("livery",'Mission Importer'!A4019)</f>
        <v>#VALUE!</v>
      </c>
      <c r="B4019" t="e">
        <f>IF(A4019=43,'Mission Importer'!A4019,0)</f>
        <v>#VALUE!</v>
      </c>
      <c r="D4019" t="e">
        <f>SEARCH("shape_name",'Mission Importer'!A4019)</f>
        <v>#VALUE!</v>
      </c>
      <c r="E4019" t="e">
        <f>IF(D4019=43,'Mission Importer'!A4019,0)</f>
        <v>#VALUE!</v>
      </c>
      <c r="G4019" t="e">
        <f>SEARCH("shape_name",'Mission Importer'!A4019)</f>
        <v>#VALUE!</v>
      </c>
      <c r="H4019" t="e">
        <f>IF(G4019=43,'Mission Importer'!A4019,0)</f>
        <v>#VALUE!</v>
      </c>
      <c r="J4019" t="e">
        <f>SEARCH("type",'Mission Importer'!A4019)</f>
        <v>#VALUE!</v>
      </c>
      <c r="K4019" t="e">
        <f>IF(J4019=43,'Mission Importer'!A4019,0)</f>
        <v>#VALUE!</v>
      </c>
      <c r="L4019" t="e">
        <f>SEARCH("category",'Mission Importer'!A4019)</f>
        <v>#VALUE!</v>
      </c>
      <c r="M4019" t="e">
        <f>IF(L4019=43,'Mission Importer'!A4019,0)</f>
        <v>#VALUE!</v>
      </c>
    </row>
    <row r="4020" spans="1:13" x14ac:dyDescent="0.3">
      <c r="A4020" t="e">
        <f>SEARCH("livery",'Mission Importer'!A4020)</f>
        <v>#VALUE!</v>
      </c>
      <c r="B4020" t="e">
        <f>IF(A4020=43,'Mission Importer'!A4020,0)</f>
        <v>#VALUE!</v>
      </c>
      <c r="D4020" t="e">
        <f>SEARCH("shape_name",'Mission Importer'!A4020)</f>
        <v>#VALUE!</v>
      </c>
      <c r="E4020" t="e">
        <f>IF(D4020=43,'Mission Importer'!A4020,0)</f>
        <v>#VALUE!</v>
      </c>
      <c r="G4020" t="e">
        <f>SEARCH("shape_name",'Mission Importer'!A4020)</f>
        <v>#VALUE!</v>
      </c>
      <c r="H4020" t="e">
        <f>IF(G4020=43,'Mission Importer'!A4020,0)</f>
        <v>#VALUE!</v>
      </c>
      <c r="J4020" t="e">
        <f>SEARCH("type",'Mission Importer'!A4020)</f>
        <v>#VALUE!</v>
      </c>
      <c r="K4020" t="e">
        <f>IF(J4020=43,'Mission Importer'!A4020,0)</f>
        <v>#VALUE!</v>
      </c>
      <c r="L4020" t="e">
        <f>SEARCH("category",'Mission Importer'!A4020)</f>
        <v>#VALUE!</v>
      </c>
      <c r="M4020" t="e">
        <f>IF(L4020=43,'Mission Importer'!A4020,0)</f>
        <v>#VALUE!</v>
      </c>
    </row>
    <row r="4021" spans="1:13" x14ac:dyDescent="0.3">
      <c r="A4021" t="e">
        <f>SEARCH("livery",'Mission Importer'!A4021)</f>
        <v>#VALUE!</v>
      </c>
      <c r="B4021" t="e">
        <f>IF(A4021=43,'Mission Importer'!A4021,0)</f>
        <v>#VALUE!</v>
      </c>
      <c r="D4021" t="e">
        <f>SEARCH("shape_name",'Mission Importer'!A4021)</f>
        <v>#VALUE!</v>
      </c>
      <c r="E4021" t="e">
        <f>IF(D4021=43,'Mission Importer'!A4021,0)</f>
        <v>#VALUE!</v>
      </c>
      <c r="G4021" t="e">
        <f>SEARCH("shape_name",'Mission Importer'!A4021)</f>
        <v>#VALUE!</v>
      </c>
      <c r="H4021" t="e">
        <f>IF(G4021=43,'Mission Importer'!A4021,0)</f>
        <v>#VALUE!</v>
      </c>
      <c r="J4021" t="e">
        <f>SEARCH("type",'Mission Importer'!A4021)</f>
        <v>#VALUE!</v>
      </c>
      <c r="K4021" t="e">
        <f>IF(J4021=43,'Mission Importer'!A4021,0)</f>
        <v>#VALUE!</v>
      </c>
      <c r="L4021" t="e">
        <f>SEARCH("category",'Mission Importer'!A4021)</f>
        <v>#VALUE!</v>
      </c>
      <c r="M4021" t="e">
        <f>IF(L4021=43,'Mission Importer'!A4021,0)</f>
        <v>#VALUE!</v>
      </c>
    </row>
    <row r="4022" spans="1:13" x14ac:dyDescent="0.3">
      <c r="A4022" t="e">
        <f>SEARCH("livery",'Mission Importer'!A4022)</f>
        <v>#VALUE!</v>
      </c>
      <c r="B4022" t="e">
        <f>IF(A4022=43,'Mission Importer'!A4022,0)</f>
        <v>#VALUE!</v>
      </c>
      <c r="D4022" t="e">
        <f>SEARCH("shape_name",'Mission Importer'!A4022)</f>
        <v>#VALUE!</v>
      </c>
      <c r="E4022" t="e">
        <f>IF(D4022=43,'Mission Importer'!A4022,0)</f>
        <v>#VALUE!</v>
      </c>
      <c r="G4022" t="e">
        <f>SEARCH("shape_name",'Mission Importer'!A4022)</f>
        <v>#VALUE!</v>
      </c>
      <c r="H4022" t="e">
        <f>IF(G4022=43,'Mission Importer'!A4022,0)</f>
        <v>#VALUE!</v>
      </c>
      <c r="J4022" t="e">
        <f>SEARCH("type",'Mission Importer'!A4022)</f>
        <v>#VALUE!</v>
      </c>
      <c r="K4022" t="e">
        <f>IF(J4022=43,'Mission Importer'!A4022,0)</f>
        <v>#VALUE!</v>
      </c>
      <c r="L4022" t="e">
        <f>SEARCH("category",'Mission Importer'!A4022)</f>
        <v>#VALUE!</v>
      </c>
      <c r="M4022" t="e">
        <f>IF(L4022=43,'Mission Importer'!A4022,0)</f>
        <v>#VALUE!</v>
      </c>
    </row>
    <row r="4023" spans="1:13" x14ac:dyDescent="0.3">
      <c r="A4023" t="e">
        <f>SEARCH("livery",'Mission Importer'!A4023)</f>
        <v>#VALUE!</v>
      </c>
      <c r="B4023" t="e">
        <f>IF(A4023=43,'Mission Importer'!A4023,0)</f>
        <v>#VALUE!</v>
      </c>
      <c r="D4023" t="e">
        <f>SEARCH("shape_name",'Mission Importer'!A4023)</f>
        <v>#VALUE!</v>
      </c>
      <c r="E4023" t="e">
        <f>IF(D4023=43,'Mission Importer'!A4023,0)</f>
        <v>#VALUE!</v>
      </c>
      <c r="G4023" t="e">
        <f>SEARCH("shape_name",'Mission Importer'!A4023)</f>
        <v>#VALUE!</v>
      </c>
      <c r="H4023" t="e">
        <f>IF(G4023=43,'Mission Importer'!A4023,0)</f>
        <v>#VALUE!</v>
      </c>
      <c r="J4023" t="e">
        <f>SEARCH("type",'Mission Importer'!A4023)</f>
        <v>#VALUE!</v>
      </c>
      <c r="K4023" t="e">
        <f>IF(J4023=43,'Mission Importer'!A4023,0)</f>
        <v>#VALUE!</v>
      </c>
      <c r="L4023" t="e">
        <f>SEARCH("category",'Mission Importer'!A4023)</f>
        <v>#VALUE!</v>
      </c>
      <c r="M4023" t="e">
        <f>IF(L4023=43,'Mission Importer'!A4023,0)</f>
        <v>#VALUE!</v>
      </c>
    </row>
    <row r="4024" spans="1:13" x14ac:dyDescent="0.3">
      <c r="A4024" t="e">
        <f>SEARCH("livery",'Mission Importer'!A4024)</f>
        <v>#VALUE!</v>
      </c>
      <c r="B4024" t="e">
        <f>IF(A4024=43,'Mission Importer'!A4024,0)</f>
        <v>#VALUE!</v>
      </c>
      <c r="D4024" t="e">
        <f>SEARCH("shape_name",'Mission Importer'!A4024)</f>
        <v>#VALUE!</v>
      </c>
      <c r="E4024" t="e">
        <f>IF(D4024=43,'Mission Importer'!A4024,0)</f>
        <v>#VALUE!</v>
      </c>
      <c r="G4024" t="e">
        <f>SEARCH("shape_name",'Mission Importer'!A4024)</f>
        <v>#VALUE!</v>
      </c>
      <c r="H4024" t="e">
        <f>IF(G4024=43,'Mission Importer'!A4024,0)</f>
        <v>#VALUE!</v>
      </c>
      <c r="J4024" t="e">
        <f>SEARCH("type",'Mission Importer'!A4024)</f>
        <v>#VALUE!</v>
      </c>
      <c r="K4024" t="e">
        <f>IF(J4024=43,'Mission Importer'!A4024,0)</f>
        <v>#VALUE!</v>
      </c>
      <c r="L4024" t="e">
        <f>SEARCH("category",'Mission Importer'!A4024)</f>
        <v>#VALUE!</v>
      </c>
      <c r="M4024" t="e">
        <f>IF(L4024=43,'Mission Importer'!A4024,0)</f>
        <v>#VALUE!</v>
      </c>
    </row>
    <row r="4025" spans="1:13" x14ac:dyDescent="0.3">
      <c r="A4025" t="e">
        <f>SEARCH("livery",'Mission Importer'!A4025)</f>
        <v>#VALUE!</v>
      </c>
      <c r="B4025" t="e">
        <f>IF(A4025=43,'Mission Importer'!A4025,0)</f>
        <v>#VALUE!</v>
      </c>
      <c r="D4025" t="e">
        <f>SEARCH("shape_name",'Mission Importer'!A4025)</f>
        <v>#VALUE!</v>
      </c>
      <c r="E4025" t="e">
        <f>IF(D4025=43,'Mission Importer'!A4025,0)</f>
        <v>#VALUE!</v>
      </c>
      <c r="G4025" t="e">
        <f>SEARCH("shape_name",'Mission Importer'!A4025)</f>
        <v>#VALUE!</v>
      </c>
      <c r="H4025" t="e">
        <f>IF(G4025=43,'Mission Importer'!A4025,0)</f>
        <v>#VALUE!</v>
      </c>
      <c r="J4025" t="e">
        <f>SEARCH("type",'Mission Importer'!A4025)</f>
        <v>#VALUE!</v>
      </c>
      <c r="K4025" t="e">
        <f>IF(J4025=43,'Mission Importer'!A4025,0)</f>
        <v>#VALUE!</v>
      </c>
      <c r="L4025" t="e">
        <f>SEARCH("category",'Mission Importer'!A4025)</f>
        <v>#VALUE!</v>
      </c>
      <c r="M4025" t="e">
        <f>IF(L4025=43,'Mission Importer'!A4025,0)</f>
        <v>#VALUE!</v>
      </c>
    </row>
    <row r="4026" spans="1:13" x14ac:dyDescent="0.3">
      <c r="A4026" t="e">
        <f>SEARCH("livery",'Mission Importer'!A4026)</f>
        <v>#VALUE!</v>
      </c>
      <c r="B4026" t="e">
        <f>IF(A4026=43,'Mission Importer'!A4026,0)</f>
        <v>#VALUE!</v>
      </c>
      <c r="D4026" t="e">
        <f>SEARCH("shape_name",'Mission Importer'!A4026)</f>
        <v>#VALUE!</v>
      </c>
      <c r="E4026" t="e">
        <f>IF(D4026=43,'Mission Importer'!A4026,0)</f>
        <v>#VALUE!</v>
      </c>
      <c r="G4026" t="e">
        <f>SEARCH("shape_name",'Mission Importer'!A4026)</f>
        <v>#VALUE!</v>
      </c>
      <c r="H4026" t="e">
        <f>IF(G4026=43,'Mission Importer'!A4026,0)</f>
        <v>#VALUE!</v>
      </c>
      <c r="J4026" t="e">
        <f>SEARCH("type",'Mission Importer'!A4026)</f>
        <v>#VALUE!</v>
      </c>
      <c r="K4026" t="e">
        <f>IF(J4026=43,'Mission Importer'!A4026,0)</f>
        <v>#VALUE!</v>
      </c>
      <c r="L4026" t="e">
        <f>SEARCH("category",'Mission Importer'!A4026)</f>
        <v>#VALUE!</v>
      </c>
      <c r="M4026" t="e">
        <f>IF(L4026=43,'Mission Importer'!A4026,0)</f>
        <v>#VALUE!</v>
      </c>
    </row>
    <row r="4027" spans="1:13" x14ac:dyDescent="0.3">
      <c r="A4027" t="e">
        <f>SEARCH("livery",'Mission Importer'!A4027)</f>
        <v>#VALUE!</v>
      </c>
      <c r="B4027" t="e">
        <f>IF(A4027=43,'Mission Importer'!A4027,0)</f>
        <v>#VALUE!</v>
      </c>
      <c r="D4027" t="e">
        <f>SEARCH("shape_name",'Mission Importer'!A4027)</f>
        <v>#VALUE!</v>
      </c>
      <c r="E4027" t="e">
        <f>IF(D4027=43,'Mission Importer'!A4027,0)</f>
        <v>#VALUE!</v>
      </c>
      <c r="G4027" t="e">
        <f>SEARCH("shape_name",'Mission Importer'!A4027)</f>
        <v>#VALUE!</v>
      </c>
      <c r="H4027" t="e">
        <f>IF(G4027=43,'Mission Importer'!A4027,0)</f>
        <v>#VALUE!</v>
      </c>
      <c r="J4027" t="e">
        <f>SEARCH("type",'Mission Importer'!A4027)</f>
        <v>#VALUE!</v>
      </c>
      <c r="K4027" t="e">
        <f>IF(J4027=43,'Mission Importer'!A4027,0)</f>
        <v>#VALUE!</v>
      </c>
      <c r="L4027" t="e">
        <f>SEARCH("category",'Mission Importer'!A4027)</f>
        <v>#VALUE!</v>
      </c>
      <c r="M4027" t="e">
        <f>IF(L4027=43,'Mission Importer'!A4027,0)</f>
        <v>#VALUE!</v>
      </c>
    </row>
    <row r="4028" spans="1:13" x14ac:dyDescent="0.3">
      <c r="A4028" t="e">
        <f>SEARCH("livery",'Mission Importer'!A4028)</f>
        <v>#VALUE!</v>
      </c>
      <c r="B4028" t="e">
        <f>IF(A4028=43,'Mission Importer'!A4028,0)</f>
        <v>#VALUE!</v>
      </c>
      <c r="D4028" t="e">
        <f>SEARCH("shape_name",'Mission Importer'!A4028)</f>
        <v>#VALUE!</v>
      </c>
      <c r="E4028" t="e">
        <f>IF(D4028=43,'Mission Importer'!A4028,0)</f>
        <v>#VALUE!</v>
      </c>
      <c r="G4028" t="e">
        <f>SEARCH("shape_name",'Mission Importer'!A4028)</f>
        <v>#VALUE!</v>
      </c>
      <c r="H4028" t="e">
        <f>IF(G4028=43,'Mission Importer'!A4028,0)</f>
        <v>#VALUE!</v>
      </c>
      <c r="J4028" t="e">
        <f>SEARCH("type",'Mission Importer'!A4028)</f>
        <v>#VALUE!</v>
      </c>
      <c r="K4028" t="e">
        <f>IF(J4028=43,'Mission Importer'!A4028,0)</f>
        <v>#VALUE!</v>
      </c>
      <c r="L4028" t="e">
        <f>SEARCH("category",'Mission Importer'!A4028)</f>
        <v>#VALUE!</v>
      </c>
      <c r="M4028" t="e">
        <f>IF(L4028=43,'Mission Importer'!A4028,0)</f>
        <v>#VALUE!</v>
      </c>
    </row>
    <row r="4029" spans="1:13" x14ac:dyDescent="0.3">
      <c r="A4029" t="e">
        <f>SEARCH("livery",'Mission Importer'!A4029)</f>
        <v>#VALUE!</v>
      </c>
      <c r="B4029" t="e">
        <f>IF(A4029=43,'Mission Importer'!A4029,0)</f>
        <v>#VALUE!</v>
      </c>
      <c r="D4029" t="e">
        <f>SEARCH("shape_name",'Mission Importer'!A4029)</f>
        <v>#VALUE!</v>
      </c>
      <c r="E4029" t="e">
        <f>IF(D4029=43,'Mission Importer'!A4029,0)</f>
        <v>#VALUE!</v>
      </c>
      <c r="G4029" t="e">
        <f>SEARCH("shape_name",'Mission Importer'!A4029)</f>
        <v>#VALUE!</v>
      </c>
      <c r="H4029" t="e">
        <f>IF(G4029=43,'Mission Importer'!A4029,0)</f>
        <v>#VALUE!</v>
      </c>
      <c r="J4029" t="e">
        <f>SEARCH("type",'Mission Importer'!A4029)</f>
        <v>#VALUE!</v>
      </c>
      <c r="K4029" t="e">
        <f>IF(J4029=43,'Mission Importer'!A4029,0)</f>
        <v>#VALUE!</v>
      </c>
      <c r="L4029" t="e">
        <f>SEARCH("category",'Mission Importer'!A4029)</f>
        <v>#VALUE!</v>
      </c>
      <c r="M4029" t="e">
        <f>IF(L4029=43,'Mission Importer'!A4029,0)</f>
        <v>#VALUE!</v>
      </c>
    </row>
    <row r="4030" spans="1:13" x14ac:dyDescent="0.3">
      <c r="A4030" t="e">
        <f>SEARCH("livery",'Mission Importer'!A4030)</f>
        <v>#VALUE!</v>
      </c>
      <c r="B4030" t="e">
        <f>IF(A4030=43,'Mission Importer'!A4030,0)</f>
        <v>#VALUE!</v>
      </c>
      <c r="D4030" t="e">
        <f>SEARCH("shape_name",'Mission Importer'!A4030)</f>
        <v>#VALUE!</v>
      </c>
      <c r="E4030" t="e">
        <f>IF(D4030=43,'Mission Importer'!A4030,0)</f>
        <v>#VALUE!</v>
      </c>
      <c r="G4030" t="e">
        <f>SEARCH("shape_name",'Mission Importer'!A4030)</f>
        <v>#VALUE!</v>
      </c>
      <c r="H4030" t="e">
        <f>IF(G4030=43,'Mission Importer'!A4030,0)</f>
        <v>#VALUE!</v>
      </c>
      <c r="J4030" t="e">
        <f>SEARCH("type",'Mission Importer'!A4030)</f>
        <v>#VALUE!</v>
      </c>
      <c r="K4030" t="e">
        <f>IF(J4030=43,'Mission Importer'!A4030,0)</f>
        <v>#VALUE!</v>
      </c>
      <c r="L4030" t="e">
        <f>SEARCH("category",'Mission Importer'!A4030)</f>
        <v>#VALUE!</v>
      </c>
      <c r="M4030" t="e">
        <f>IF(L4030=43,'Mission Importer'!A4030,0)</f>
        <v>#VALUE!</v>
      </c>
    </row>
    <row r="4031" spans="1:13" x14ac:dyDescent="0.3">
      <c r="A4031" t="e">
        <f>SEARCH("livery",'Mission Importer'!A4031)</f>
        <v>#VALUE!</v>
      </c>
      <c r="B4031" t="e">
        <f>IF(A4031=43,'Mission Importer'!A4031,0)</f>
        <v>#VALUE!</v>
      </c>
      <c r="D4031" t="e">
        <f>SEARCH("shape_name",'Mission Importer'!A4031)</f>
        <v>#VALUE!</v>
      </c>
      <c r="E4031" t="e">
        <f>IF(D4031=43,'Mission Importer'!A4031,0)</f>
        <v>#VALUE!</v>
      </c>
      <c r="G4031" t="e">
        <f>SEARCH("shape_name",'Mission Importer'!A4031)</f>
        <v>#VALUE!</v>
      </c>
      <c r="H4031" t="e">
        <f>IF(G4031=43,'Mission Importer'!A4031,0)</f>
        <v>#VALUE!</v>
      </c>
      <c r="J4031" t="e">
        <f>SEARCH("type",'Mission Importer'!A4031)</f>
        <v>#VALUE!</v>
      </c>
      <c r="K4031" t="e">
        <f>IF(J4031=43,'Mission Importer'!A4031,0)</f>
        <v>#VALUE!</v>
      </c>
      <c r="L4031" t="e">
        <f>SEARCH("category",'Mission Importer'!A4031)</f>
        <v>#VALUE!</v>
      </c>
      <c r="M4031" t="e">
        <f>IF(L4031=43,'Mission Importer'!A4031,0)</f>
        <v>#VALUE!</v>
      </c>
    </row>
    <row r="4032" spans="1:13" x14ac:dyDescent="0.3">
      <c r="A4032" t="e">
        <f>SEARCH("livery",'Mission Importer'!A4032)</f>
        <v>#VALUE!</v>
      </c>
      <c r="B4032" t="e">
        <f>IF(A4032=43,'Mission Importer'!A4032,0)</f>
        <v>#VALUE!</v>
      </c>
      <c r="D4032" t="e">
        <f>SEARCH("shape_name",'Mission Importer'!A4032)</f>
        <v>#VALUE!</v>
      </c>
      <c r="E4032" t="e">
        <f>IF(D4032=43,'Mission Importer'!A4032,0)</f>
        <v>#VALUE!</v>
      </c>
      <c r="G4032" t="e">
        <f>SEARCH("shape_name",'Mission Importer'!A4032)</f>
        <v>#VALUE!</v>
      </c>
      <c r="H4032" t="e">
        <f>IF(G4032=43,'Mission Importer'!A4032,0)</f>
        <v>#VALUE!</v>
      </c>
      <c r="J4032" t="e">
        <f>SEARCH("type",'Mission Importer'!A4032)</f>
        <v>#VALUE!</v>
      </c>
      <c r="K4032" t="e">
        <f>IF(J4032=43,'Mission Importer'!A4032,0)</f>
        <v>#VALUE!</v>
      </c>
      <c r="L4032" t="e">
        <f>SEARCH("category",'Mission Importer'!A4032)</f>
        <v>#VALUE!</v>
      </c>
      <c r="M4032" t="e">
        <f>IF(L4032=43,'Mission Importer'!A4032,0)</f>
        <v>#VALUE!</v>
      </c>
    </row>
    <row r="4033" spans="1:13" x14ac:dyDescent="0.3">
      <c r="A4033" t="e">
        <f>SEARCH("livery",'Mission Importer'!A4033)</f>
        <v>#VALUE!</v>
      </c>
      <c r="B4033" t="e">
        <f>IF(A4033=43,'Mission Importer'!A4033,0)</f>
        <v>#VALUE!</v>
      </c>
      <c r="D4033" t="e">
        <f>SEARCH("shape_name",'Mission Importer'!A4033)</f>
        <v>#VALUE!</v>
      </c>
      <c r="E4033" t="e">
        <f>IF(D4033=43,'Mission Importer'!A4033,0)</f>
        <v>#VALUE!</v>
      </c>
      <c r="G4033" t="e">
        <f>SEARCH("shape_name",'Mission Importer'!A4033)</f>
        <v>#VALUE!</v>
      </c>
      <c r="H4033" t="e">
        <f>IF(G4033=43,'Mission Importer'!A4033,0)</f>
        <v>#VALUE!</v>
      </c>
      <c r="J4033" t="e">
        <f>SEARCH("type",'Mission Importer'!A4033)</f>
        <v>#VALUE!</v>
      </c>
      <c r="K4033" t="e">
        <f>IF(J4033=43,'Mission Importer'!A4033,0)</f>
        <v>#VALUE!</v>
      </c>
      <c r="L4033" t="e">
        <f>SEARCH("category",'Mission Importer'!A4033)</f>
        <v>#VALUE!</v>
      </c>
      <c r="M4033" t="e">
        <f>IF(L4033=43,'Mission Importer'!A4033,0)</f>
        <v>#VALUE!</v>
      </c>
    </row>
    <row r="4034" spans="1:13" x14ac:dyDescent="0.3">
      <c r="A4034" t="e">
        <f>SEARCH("livery",'Mission Importer'!A4034)</f>
        <v>#VALUE!</v>
      </c>
      <c r="B4034" t="e">
        <f>IF(A4034=43,'Mission Importer'!A4034,0)</f>
        <v>#VALUE!</v>
      </c>
      <c r="D4034" t="e">
        <f>SEARCH("shape_name",'Mission Importer'!A4034)</f>
        <v>#VALUE!</v>
      </c>
      <c r="E4034" t="e">
        <f>IF(D4034=43,'Mission Importer'!A4034,0)</f>
        <v>#VALUE!</v>
      </c>
      <c r="G4034" t="e">
        <f>SEARCH("shape_name",'Mission Importer'!A4034)</f>
        <v>#VALUE!</v>
      </c>
      <c r="H4034" t="e">
        <f>IF(G4034=43,'Mission Importer'!A4034,0)</f>
        <v>#VALUE!</v>
      </c>
      <c r="J4034" t="e">
        <f>SEARCH("type",'Mission Importer'!A4034)</f>
        <v>#VALUE!</v>
      </c>
      <c r="K4034" t="e">
        <f>IF(J4034=43,'Mission Importer'!A4034,0)</f>
        <v>#VALUE!</v>
      </c>
      <c r="L4034" t="e">
        <f>SEARCH("category",'Mission Importer'!A4034)</f>
        <v>#VALUE!</v>
      </c>
      <c r="M4034" t="e">
        <f>IF(L4034=43,'Mission Importer'!A4034,0)</f>
        <v>#VALUE!</v>
      </c>
    </row>
    <row r="4035" spans="1:13" x14ac:dyDescent="0.3">
      <c r="A4035" t="e">
        <f>SEARCH("livery",'Mission Importer'!A4035)</f>
        <v>#VALUE!</v>
      </c>
      <c r="B4035" t="e">
        <f>IF(A4035=43,'Mission Importer'!A4035,0)</f>
        <v>#VALUE!</v>
      </c>
      <c r="D4035" t="e">
        <f>SEARCH("shape_name",'Mission Importer'!A4035)</f>
        <v>#VALUE!</v>
      </c>
      <c r="E4035" t="e">
        <f>IF(D4035=43,'Mission Importer'!A4035,0)</f>
        <v>#VALUE!</v>
      </c>
      <c r="G4035" t="e">
        <f>SEARCH("shape_name",'Mission Importer'!A4035)</f>
        <v>#VALUE!</v>
      </c>
      <c r="H4035" t="e">
        <f>IF(G4035=43,'Mission Importer'!A4035,0)</f>
        <v>#VALUE!</v>
      </c>
      <c r="J4035" t="e">
        <f>SEARCH("type",'Mission Importer'!A4035)</f>
        <v>#VALUE!</v>
      </c>
      <c r="K4035" t="e">
        <f>IF(J4035=43,'Mission Importer'!A4035,0)</f>
        <v>#VALUE!</v>
      </c>
      <c r="L4035" t="e">
        <f>SEARCH("category",'Mission Importer'!A4035)</f>
        <v>#VALUE!</v>
      </c>
      <c r="M4035" t="e">
        <f>IF(L4035=43,'Mission Importer'!A4035,0)</f>
        <v>#VALUE!</v>
      </c>
    </row>
    <row r="4036" spans="1:13" x14ac:dyDescent="0.3">
      <c r="A4036" t="e">
        <f>SEARCH("livery",'Mission Importer'!A4036)</f>
        <v>#VALUE!</v>
      </c>
      <c r="B4036" t="e">
        <f>IF(A4036=43,'Mission Importer'!A4036,0)</f>
        <v>#VALUE!</v>
      </c>
      <c r="D4036" t="e">
        <f>SEARCH("shape_name",'Mission Importer'!A4036)</f>
        <v>#VALUE!</v>
      </c>
      <c r="E4036" t="e">
        <f>IF(D4036=43,'Mission Importer'!A4036,0)</f>
        <v>#VALUE!</v>
      </c>
      <c r="G4036" t="e">
        <f>SEARCH("shape_name",'Mission Importer'!A4036)</f>
        <v>#VALUE!</v>
      </c>
      <c r="H4036" t="e">
        <f>IF(G4036=43,'Mission Importer'!A4036,0)</f>
        <v>#VALUE!</v>
      </c>
      <c r="J4036" t="e">
        <f>SEARCH("type",'Mission Importer'!A4036)</f>
        <v>#VALUE!</v>
      </c>
      <c r="K4036" t="e">
        <f>IF(J4036=43,'Mission Importer'!A4036,0)</f>
        <v>#VALUE!</v>
      </c>
      <c r="L4036" t="e">
        <f>SEARCH("category",'Mission Importer'!A4036)</f>
        <v>#VALUE!</v>
      </c>
      <c r="M4036" t="e">
        <f>IF(L4036=43,'Mission Importer'!A4036,0)</f>
        <v>#VALUE!</v>
      </c>
    </row>
    <row r="4037" spans="1:13" x14ac:dyDescent="0.3">
      <c r="A4037" t="e">
        <f>SEARCH("livery",'Mission Importer'!A4037)</f>
        <v>#VALUE!</v>
      </c>
      <c r="B4037" t="e">
        <f>IF(A4037=43,'Mission Importer'!A4037,0)</f>
        <v>#VALUE!</v>
      </c>
      <c r="D4037" t="e">
        <f>SEARCH("shape_name",'Mission Importer'!A4037)</f>
        <v>#VALUE!</v>
      </c>
      <c r="E4037" t="e">
        <f>IF(D4037=43,'Mission Importer'!A4037,0)</f>
        <v>#VALUE!</v>
      </c>
      <c r="G4037" t="e">
        <f>SEARCH("shape_name",'Mission Importer'!A4037)</f>
        <v>#VALUE!</v>
      </c>
      <c r="H4037" t="e">
        <f>IF(G4037=43,'Mission Importer'!A4037,0)</f>
        <v>#VALUE!</v>
      </c>
      <c r="J4037" t="e">
        <f>SEARCH("type",'Mission Importer'!A4037)</f>
        <v>#VALUE!</v>
      </c>
      <c r="K4037" t="e">
        <f>IF(J4037=43,'Mission Importer'!A4037,0)</f>
        <v>#VALUE!</v>
      </c>
      <c r="L4037" t="e">
        <f>SEARCH("category",'Mission Importer'!A4037)</f>
        <v>#VALUE!</v>
      </c>
      <c r="M4037" t="e">
        <f>IF(L4037=43,'Mission Importer'!A4037,0)</f>
        <v>#VALUE!</v>
      </c>
    </row>
    <row r="4038" spans="1:13" x14ac:dyDescent="0.3">
      <c r="A4038" t="e">
        <f>SEARCH("livery",'Mission Importer'!A4038)</f>
        <v>#VALUE!</v>
      </c>
      <c r="B4038" t="e">
        <f>IF(A4038=43,'Mission Importer'!A4038,0)</f>
        <v>#VALUE!</v>
      </c>
      <c r="D4038" t="e">
        <f>SEARCH("shape_name",'Mission Importer'!A4038)</f>
        <v>#VALUE!</v>
      </c>
      <c r="E4038" t="e">
        <f>IF(D4038=43,'Mission Importer'!A4038,0)</f>
        <v>#VALUE!</v>
      </c>
      <c r="G4038" t="e">
        <f>SEARCH("shape_name",'Mission Importer'!A4038)</f>
        <v>#VALUE!</v>
      </c>
      <c r="H4038" t="e">
        <f>IF(G4038=43,'Mission Importer'!A4038,0)</f>
        <v>#VALUE!</v>
      </c>
      <c r="J4038" t="e">
        <f>SEARCH("type",'Mission Importer'!A4038)</f>
        <v>#VALUE!</v>
      </c>
      <c r="K4038" t="e">
        <f>IF(J4038=43,'Mission Importer'!A4038,0)</f>
        <v>#VALUE!</v>
      </c>
      <c r="L4038" t="e">
        <f>SEARCH("category",'Mission Importer'!A4038)</f>
        <v>#VALUE!</v>
      </c>
      <c r="M4038" t="e">
        <f>IF(L4038=43,'Mission Importer'!A4038,0)</f>
        <v>#VALUE!</v>
      </c>
    </row>
    <row r="4039" spans="1:13" x14ac:dyDescent="0.3">
      <c r="A4039" t="e">
        <f>SEARCH("livery",'Mission Importer'!A4039)</f>
        <v>#VALUE!</v>
      </c>
      <c r="B4039" t="e">
        <f>IF(A4039=43,'Mission Importer'!A4039,0)</f>
        <v>#VALUE!</v>
      </c>
      <c r="D4039" t="e">
        <f>SEARCH("shape_name",'Mission Importer'!A4039)</f>
        <v>#VALUE!</v>
      </c>
      <c r="E4039" t="e">
        <f>IF(D4039=43,'Mission Importer'!A4039,0)</f>
        <v>#VALUE!</v>
      </c>
      <c r="G4039" t="e">
        <f>SEARCH("shape_name",'Mission Importer'!A4039)</f>
        <v>#VALUE!</v>
      </c>
      <c r="H4039" t="e">
        <f>IF(G4039=43,'Mission Importer'!A4039,0)</f>
        <v>#VALUE!</v>
      </c>
      <c r="J4039" t="e">
        <f>SEARCH("type",'Mission Importer'!A4039)</f>
        <v>#VALUE!</v>
      </c>
      <c r="K4039" t="e">
        <f>IF(J4039=43,'Mission Importer'!A4039,0)</f>
        <v>#VALUE!</v>
      </c>
      <c r="L4039" t="e">
        <f>SEARCH("category",'Mission Importer'!A4039)</f>
        <v>#VALUE!</v>
      </c>
      <c r="M4039" t="e">
        <f>IF(L4039=43,'Mission Importer'!A4039,0)</f>
        <v>#VALUE!</v>
      </c>
    </row>
    <row r="4040" spans="1:13" x14ac:dyDescent="0.3">
      <c r="A4040" t="e">
        <f>SEARCH("livery",'Mission Importer'!A4040)</f>
        <v>#VALUE!</v>
      </c>
      <c r="B4040" t="e">
        <f>IF(A4040=43,'Mission Importer'!A4040,0)</f>
        <v>#VALUE!</v>
      </c>
      <c r="D4040" t="e">
        <f>SEARCH("shape_name",'Mission Importer'!A4040)</f>
        <v>#VALUE!</v>
      </c>
      <c r="E4040" t="e">
        <f>IF(D4040=43,'Mission Importer'!A4040,0)</f>
        <v>#VALUE!</v>
      </c>
      <c r="G4040" t="e">
        <f>SEARCH("shape_name",'Mission Importer'!A4040)</f>
        <v>#VALUE!</v>
      </c>
      <c r="H4040" t="e">
        <f>IF(G4040=43,'Mission Importer'!A4040,0)</f>
        <v>#VALUE!</v>
      </c>
      <c r="J4040" t="e">
        <f>SEARCH("type",'Mission Importer'!A4040)</f>
        <v>#VALUE!</v>
      </c>
      <c r="K4040" t="e">
        <f>IF(J4040=43,'Mission Importer'!A4040,0)</f>
        <v>#VALUE!</v>
      </c>
      <c r="L4040" t="e">
        <f>SEARCH("category",'Mission Importer'!A4040)</f>
        <v>#VALUE!</v>
      </c>
      <c r="M4040" t="e">
        <f>IF(L4040=43,'Mission Importer'!A4040,0)</f>
        <v>#VALUE!</v>
      </c>
    </row>
    <row r="4041" spans="1:13" x14ac:dyDescent="0.3">
      <c r="A4041" t="e">
        <f>SEARCH("livery",'Mission Importer'!A4041)</f>
        <v>#VALUE!</v>
      </c>
      <c r="B4041" t="e">
        <f>IF(A4041=43,'Mission Importer'!A4041,0)</f>
        <v>#VALUE!</v>
      </c>
      <c r="D4041" t="e">
        <f>SEARCH("shape_name",'Mission Importer'!A4041)</f>
        <v>#VALUE!</v>
      </c>
      <c r="E4041" t="e">
        <f>IF(D4041=43,'Mission Importer'!A4041,0)</f>
        <v>#VALUE!</v>
      </c>
      <c r="G4041" t="e">
        <f>SEARCH("shape_name",'Mission Importer'!A4041)</f>
        <v>#VALUE!</v>
      </c>
      <c r="H4041" t="e">
        <f>IF(G4041=43,'Mission Importer'!A4041,0)</f>
        <v>#VALUE!</v>
      </c>
      <c r="J4041" t="e">
        <f>SEARCH("type",'Mission Importer'!A4041)</f>
        <v>#VALUE!</v>
      </c>
      <c r="K4041" t="e">
        <f>IF(J4041=43,'Mission Importer'!A4041,0)</f>
        <v>#VALUE!</v>
      </c>
      <c r="L4041" t="e">
        <f>SEARCH("category",'Mission Importer'!A4041)</f>
        <v>#VALUE!</v>
      </c>
      <c r="M4041" t="e">
        <f>IF(L4041=43,'Mission Importer'!A4041,0)</f>
        <v>#VALUE!</v>
      </c>
    </row>
    <row r="4042" spans="1:13" x14ac:dyDescent="0.3">
      <c r="A4042" t="e">
        <f>SEARCH("livery",'Mission Importer'!A4042)</f>
        <v>#VALUE!</v>
      </c>
      <c r="B4042" t="e">
        <f>IF(A4042=43,'Mission Importer'!A4042,0)</f>
        <v>#VALUE!</v>
      </c>
      <c r="D4042" t="e">
        <f>SEARCH("shape_name",'Mission Importer'!A4042)</f>
        <v>#VALUE!</v>
      </c>
      <c r="E4042" t="e">
        <f>IF(D4042=43,'Mission Importer'!A4042,0)</f>
        <v>#VALUE!</v>
      </c>
      <c r="G4042" t="e">
        <f>SEARCH("shape_name",'Mission Importer'!A4042)</f>
        <v>#VALUE!</v>
      </c>
      <c r="H4042" t="e">
        <f>IF(G4042=43,'Mission Importer'!A4042,0)</f>
        <v>#VALUE!</v>
      </c>
      <c r="J4042">
        <f>SEARCH("type",'Mission Importer'!A4042)</f>
        <v>47</v>
      </c>
      <c r="K4042">
        <f>IF(J4042=43,'Mission Importer'!A4042,0)</f>
        <v>0</v>
      </c>
      <c r="L4042" t="e">
        <f>SEARCH("category",'Mission Importer'!A4042)</f>
        <v>#VALUE!</v>
      </c>
      <c r="M4042" t="e">
        <f>IF(L4042=43,'Mission Importer'!A4042,0)</f>
        <v>#VALUE!</v>
      </c>
    </row>
    <row r="4043" spans="1:13" x14ac:dyDescent="0.3">
      <c r="A4043" t="e">
        <f>SEARCH("livery",'Mission Importer'!A4043)</f>
        <v>#VALUE!</v>
      </c>
      <c r="B4043" t="e">
        <f>IF(A4043=43,'Mission Importer'!A4043,0)</f>
        <v>#VALUE!</v>
      </c>
      <c r="D4043" t="e">
        <f>SEARCH("shape_name",'Mission Importer'!A4043)</f>
        <v>#VALUE!</v>
      </c>
      <c r="E4043" t="e">
        <f>IF(D4043=43,'Mission Importer'!A4043,0)</f>
        <v>#VALUE!</v>
      </c>
      <c r="G4043" t="e">
        <f>SEARCH("shape_name",'Mission Importer'!A4043)</f>
        <v>#VALUE!</v>
      </c>
      <c r="H4043" t="e">
        <f>IF(G4043=43,'Mission Importer'!A4043,0)</f>
        <v>#VALUE!</v>
      </c>
      <c r="J4043" t="e">
        <f>SEARCH("type",'Mission Importer'!A4043)</f>
        <v>#VALUE!</v>
      </c>
      <c r="K4043" t="e">
        <f>IF(J4043=43,'Mission Importer'!A4043,0)</f>
        <v>#VALUE!</v>
      </c>
      <c r="L4043" t="e">
        <f>SEARCH("category",'Mission Importer'!A4043)</f>
        <v>#VALUE!</v>
      </c>
      <c r="M4043" t="e">
        <f>IF(L4043=43,'Mission Importer'!A4043,0)</f>
        <v>#VALUE!</v>
      </c>
    </row>
    <row r="4044" spans="1:13" x14ac:dyDescent="0.3">
      <c r="A4044" t="e">
        <f>SEARCH("livery",'Mission Importer'!A4044)</f>
        <v>#VALUE!</v>
      </c>
      <c r="B4044" t="e">
        <f>IF(A4044=43,'Mission Importer'!A4044,0)</f>
        <v>#VALUE!</v>
      </c>
      <c r="D4044" t="e">
        <f>SEARCH("shape_name",'Mission Importer'!A4044)</f>
        <v>#VALUE!</v>
      </c>
      <c r="E4044" t="e">
        <f>IF(D4044=43,'Mission Importer'!A4044,0)</f>
        <v>#VALUE!</v>
      </c>
      <c r="G4044" t="e">
        <f>SEARCH("shape_name",'Mission Importer'!A4044)</f>
        <v>#VALUE!</v>
      </c>
      <c r="H4044" t="e">
        <f>IF(G4044=43,'Mission Importer'!A4044,0)</f>
        <v>#VALUE!</v>
      </c>
      <c r="J4044" t="e">
        <f>SEARCH("type",'Mission Importer'!A4044)</f>
        <v>#VALUE!</v>
      </c>
      <c r="K4044" t="e">
        <f>IF(J4044=43,'Mission Importer'!A4044,0)</f>
        <v>#VALUE!</v>
      </c>
      <c r="L4044" t="e">
        <f>SEARCH("category",'Mission Importer'!A4044)</f>
        <v>#VALUE!</v>
      </c>
      <c r="M4044" t="e">
        <f>IF(L4044=43,'Mission Importer'!A4044,0)</f>
        <v>#VALUE!</v>
      </c>
    </row>
    <row r="4045" spans="1:13" x14ac:dyDescent="0.3">
      <c r="A4045" t="e">
        <f>SEARCH("livery",'Mission Importer'!A4045)</f>
        <v>#VALUE!</v>
      </c>
      <c r="B4045" t="e">
        <f>IF(A4045=43,'Mission Importer'!A4045,0)</f>
        <v>#VALUE!</v>
      </c>
      <c r="D4045" t="e">
        <f>SEARCH("shape_name",'Mission Importer'!A4045)</f>
        <v>#VALUE!</v>
      </c>
      <c r="E4045" t="e">
        <f>IF(D4045=43,'Mission Importer'!A4045,0)</f>
        <v>#VALUE!</v>
      </c>
      <c r="G4045" t="e">
        <f>SEARCH("shape_name",'Mission Importer'!A4045)</f>
        <v>#VALUE!</v>
      </c>
      <c r="H4045" t="e">
        <f>IF(G4045=43,'Mission Importer'!A4045,0)</f>
        <v>#VALUE!</v>
      </c>
      <c r="J4045" t="e">
        <f>SEARCH("type",'Mission Importer'!A4045)</f>
        <v>#VALUE!</v>
      </c>
      <c r="K4045" t="e">
        <f>IF(J4045=43,'Mission Importer'!A4045,0)</f>
        <v>#VALUE!</v>
      </c>
      <c r="L4045" t="e">
        <f>SEARCH("category",'Mission Importer'!A4045)</f>
        <v>#VALUE!</v>
      </c>
      <c r="M4045" t="e">
        <f>IF(L4045=43,'Mission Importer'!A4045,0)</f>
        <v>#VALUE!</v>
      </c>
    </row>
    <row r="4046" spans="1:13" x14ac:dyDescent="0.3">
      <c r="A4046" t="e">
        <f>SEARCH("livery",'Mission Importer'!A4046)</f>
        <v>#VALUE!</v>
      </c>
      <c r="B4046" t="e">
        <f>IF(A4046=43,'Mission Importer'!A4046,0)</f>
        <v>#VALUE!</v>
      </c>
      <c r="D4046" t="e">
        <f>SEARCH("shape_name",'Mission Importer'!A4046)</f>
        <v>#VALUE!</v>
      </c>
      <c r="E4046" t="e">
        <f>IF(D4046=43,'Mission Importer'!A4046,0)</f>
        <v>#VALUE!</v>
      </c>
      <c r="G4046" t="e">
        <f>SEARCH("shape_name",'Mission Importer'!A4046)</f>
        <v>#VALUE!</v>
      </c>
      <c r="H4046" t="e">
        <f>IF(G4046=43,'Mission Importer'!A4046,0)</f>
        <v>#VALUE!</v>
      </c>
      <c r="J4046" t="e">
        <f>SEARCH("type",'Mission Importer'!A4046)</f>
        <v>#VALUE!</v>
      </c>
      <c r="K4046" t="e">
        <f>IF(J4046=43,'Mission Importer'!A4046,0)</f>
        <v>#VALUE!</v>
      </c>
      <c r="L4046" t="e">
        <f>SEARCH("category",'Mission Importer'!A4046)</f>
        <v>#VALUE!</v>
      </c>
      <c r="M4046" t="e">
        <f>IF(L4046=43,'Mission Importer'!A4046,0)</f>
        <v>#VALUE!</v>
      </c>
    </row>
    <row r="4047" spans="1:13" x14ac:dyDescent="0.3">
      <c r="A4047" t="e">
        <f>SEARCH("livery",'Mission Importer'!A4047)</f>
        <v>#VALUE!</v>
      </c>
      <c r="B4047" t="e">
        <f>IF(A4047=43,'Mission Importer'!A4047,0)</f>
        <v>#VALUE!</v>
      </c>
      <c r="D4047" t="e">
        <f>SEARCH("shape_name",'Mission Importer'!A4047)</f>
        <v>#VALUE!</v>
      </c>
      <c r="E4047" t="e">
        <f>IF(D4047=43,'Mission Importer'!A4047,0)</f>
        <v>#VALUE!</v>
      </c>
      <c r="G4047" t="e">
        <f>SEARCH("shape_name",'Mission Importer'!A4047)</f>
        <v>#VALUE!</v>
      </c>
      <c r="H4047" t="e">
        <f>IF(G4047=43,'Mission Importer'!A4047,0)</f>
        <v>#VALUE!</v>
      </c>
      <c r="J4047" t="e">
        <f>SEARCH("type",'Mission Importer'!A4047)</f>
        <v>#VALUE!</v>
      </c>
      <c r="K4047" t="e">
        <f>IF(J4047=43,'Mission Importer'!A4047,0)</f>
        <v>#VALUE!</v>
      </c>
      <c r="L4047" t="e">
        <f>SEARCH("category",'Mission Importer'!A4047)</f>
        <v>#VALUE!</v>
      </c>
      <c r="M4047" t="e">
        <f>IF(L4047=43,'Mission Importer'!A4047,0)</f>
        <v>#VALUE!</v>
      </c>
    </row>
    <row r="4048" spans="1:13" x14ac:dyDescent="0.3">
      <c r="A4048" t="e">
        <f>SEARCH("livery",'Mission Importer'!A4048)</f>
        <v>#VALUE!</v>
      </c>
      <c r="B4048" t="e">
        <f>IF(A4048=43,'Mission Importer'!A4048,0)</f>
        <v>#VALUE!</v>
      </c>
      <c r="D4048" t="e">
        <f>SEARCH("shape_name",'Mission Importer'!A4048)</f>
        <v>#VALUE!</v>
      </c>
      <c r="E4048" t="e">
        <f>IF(D4048=43,'Mission Importer'!A4048,0)</f>
        <v>#VALUE!</v>
      </c>
      <c r="G4048" t="e">
        <f>SEARCH("shape_name",'Mission Importer'!A4048)</f>
        <v>#VALUE!</v>
      </c>
      <c r="H4048" t="e">
        <f>IF(G4048=43,'Mission Importer'!A4048,0)</f>
        <v>#VALUE!</v>
      </c>
      <c r="J4048" t="e">
        <f>SEARCH("type",'Mission Importer'!A4048)</f>
        <v>#VALUE!</v>
      </c>
      <c r="K4048" t="e">
        <f>IF(J4048=43,'Mission Importer'!A4048,0)</f>
        <v>#VALUE!</v>
      </c>
      <c r="L4048" t="e">
        <f>SEARCH("category",'Mission Importer'!A4048)</f>
        <v>#VALUE!</v>
      </c>
      <c r="M4048" t="e">
        <f>IF(L4048=43,'Mission Importer'!A4048,0)</f>
        <v>#VALUE!</v>
      </c>
    </row>
    <row r="4049" spans="1:13" x14ac:dyDescent="0.3">
      <c r="A4049" t="e">
        <f>SEARCH("livery",'Mission Importer'!A4049)</f>
        <v>#VALUE!</v>
      </c>
      <c r="B4049" t="e">
        <f>IF(A4049=43,'Mission Importer'!A4049,0)</f>
        <v>#VALUE!</v>
      </c>
      <c r="D4049" t="e">
        <f>SEARCH("shape_name",'Mission Importer'!A4049)</f>
        <v>#VALUE!</v>
      </c>
      <c r="E4049" t="e">
        <f>IF(D4049=43,'Mission Importer'!A4049,0)</f>
        <v>#VALUE!</v>
      </c>
      <c r="G4049" t="e">
        <f>SEARCH("shape_name",'Mission Importer'!A4049)</f>
        <v>#VALUE!</v>
      </c>
      <c r="H4049" t="e">
        <f>IF(G4049=43,'Mission Importer'!A4049,0)</f>
        <v>#VALUE!</v>
      </c>
      <c r="J4049" t="e">
        <f>SEARCH("type",'Mission Importer'!A4049)</f>
        <v>#VALUE!</v>
      </c>
      <c r="K4049" t="e">
        <f>IF(J4049=43,'Mission Importer'!A4049,0)</f>
        <v>#VALUE!</v>
      </c>
      <c r="L4049" t="e">
        <f>SEARCH("category",'Mission Importer'!A4049)</f>
        <v>#VALUE!</v>
      </c>
      <c r="M4049" t="e">
        <f>IF(L4049=43,'Mission Importer'!A4049,0)</f>
        <v>#VALUE!</v>
      </c>
    </row>
    <row r="4050" spans="1:13" x14ac:dyDescent="0.3">
      <c r="A4050" t="e">
        <f>SEARCH("livery",'Mission Importer'!A4050)</f>
        <v>#VALUE!</v>
      </c>
      <c r="B4050" t="e">
        <f>IF(A4050=43,'Mission Importer'!A4050,0)</f>
        <v>#VALUE!</v>
      </c>
      <c r="D4050" t="e">
        <f>SEARCH("shape_name",'Mission Importer'!A4050)</f>
        <v>#VALUE!</v>
      </c>
      <c r="E4050" t="e">
        <f>IF(D4050=43,'Mission Importer'!A4050,0)</f>
        <v>#VALUE!</v>
      </c>
      <c r="G4050" t="e">
        <f>SEARCH("shape_name",'Mission Importer'!A4050)</f>
        <v>#VALUE!</v>
      </c>
      <c r="H4050" t="e">
        <f>IF(G4050=43,'Mission Importer'!A4050,0)</f>
        <v>#VALUE!</v>
      </c>
      <c r="J4050" t="e">
        <f>SEARCH("type",'Mission Importer'!A4050)</f>
        <v>#VALUE!</v>
      </c>
      <c r="K4050" t="e">
        <f>IF(J4050=43,'Mission Importer'!A4050,0)</f>
        <v>#VALUE!</v>
      </c>
      <c r="L4050" t="e">
        <f>SEARCH("category",'Mission Importer'!A4050)</f>
        <v>#VALUE!</v>
      </c>
      <c r="M4050" t="e">
        <f>IF(L4050=43,'Mission Importer'!A4050,0)</f>
        <v>#VALUE!</v>
      </c>
    </row>
    <row r="4051" spans="1:13" x14ac:dyDescent="0.3">
      <c r="A4051" t="e">
        <f>SEARCH("livery",'Mission Importer'!A4051)</f>
        <v>#VALUE!</v>
      </c>
      <c r="B4051" t="e">
        <f>IF(A4051=43,'Mission Importer'!A4051,0)</f>
        <v>#VALUE!</v>
      </c>
      <c r="D4051" t="e">
        <f>SEARCH("shape_name",'Mission Importer'!A4051)</f>
        <v>#VALUE!</v>
      </c>
      <c r="E4051" t="e">
        <f>IF(D4051=43,'Mission Importer'!A4051,0)</f>
        <v>#VALUE!</v>
      </c>
      <c r="G4051" t="e">
        <f>SEARCH("shape_name",'Mission Importer'!A4051)</f>
        <v>#VALUE!</v>
      </c>
      <c r="H4051" t="e">
        <f>IF(G4051=43,'Mission Importer'!A4051,0)</f>
        <v>#VALUE!</v>
      </c>
      <c r="J4051" t="e">
        <f>SEARCH("type",'Mission Importer'!A4051)</f>
        <v>#VALUE!</v>
      </c>
      <c r="K4051" t="e">
        <f>IF(J4051=43,'Mission Importer'!A4051,0)</f>
        <v>#VALUE!</v>
      </c>
      <c r="L4051" t="e">
        <f>SEARCH("category",'Mission Importer'!A4051)</f>
        <v>#VALUE!</v>
      </c>
      <c r="M4051" t="e">
        <f>IF(L4051=43,'Mission Importer'!A4051,0)</f>
        <v>#VALUE!</v>
      </c>
    </row>
    <row r="4052" spans="1:13" x14ac:dyDescent="0.3">
      <c r="A4052" t="e">
        <f>SEARCH("livery",'Mission Importer'!A4052)</f>
        <v>#VALUE!</v>
      </c>
      <c r="B4052" t="e">
        <f>IF(A4052=43,'Mission Importer'!A4052,0)</f>
        <v>#VALUE!</v>
      </c>
      <c r="D4052" t="e">
        <f>SEARCH("shape_name",'Mission Importer'!A4052)</f>
        <v>#VALUE!</v>
      </c>
      <c r="E4052" t="e">
        <f>IF(D4052=43,'Mission Importer'!A4052,0)</f>
        <v>#VALUE!</v>
      </c>
      <c r="G4052" t="e">
        <f>SEARCH("shape_name",'Mission Importer'!A4052)</f>
        <v>#VALUE!</v>
      </c>
      <c r="H4052" t="e">
        <f>IF(G4052=43,'Mission Importer'!A4052,0)</f>
        <v>#VALUE!</v>
      </c>
      <c r="J4052" t="e">
        <f>SEARCH("type",'Mission Importer'!A4052)</f>
        <v>#VALUE!</v>
      </c>
      <c r="K4052" t="e">
        <f>IF(J4052=43,'Mission Importer'!A4052,0)</f>
        <v>#VALUE!</v>
      </c>
      <c r="L4052" t="e">
        <f>SEARCH("category",'Mission Importer'!A4052)</f>
        <v>#VALUE!</v>
      </c>
      <c r="M4052" t="e">
        <f>IF(L4052=43,'Mission Importer'!A4052,0)</f>
        <v>#VALUE!</v>
      </c>
    </row>
    <row r="4053" spans="1:13" x14ac:dyDescent="0.3">
      <c r="A4053" t="e">
        <f>SEARCH("livery",'Mission Importer'!A4053)</f>
        <v>#VALUE!</v>
      </c>
      <c r="B4053" t="e">
        <f>IF(A4053=43,'Mission Importer'!A4053,0)</f>
        <v>#VALUE!</v>
      </c>
      <c r="D4053" t="e">
        <f>SEARCH("shape_name",'Mission Importer'!A4053)</f>
        <v>#VALUE!</v>
      </c>
      <c r="E4053" t="e">
        <f>IF(D4053=43,'Mission Importer'!A4053,0)</f>
        <v>#VALUE!</v>
      </c>
      <c r="G4053" t="e">
        <f>SEARCH("shape_name",'Mission Importer'!A4053)</f>
        <v>#VALUE!</v>
      </c>
      <c r="H4053" t="e">
        <f>IF(G4053=43,'Mission Importer'!A4053,0)</f>
        <v>#VALUE!</v>
      </c>
      <c r="J4053" t="e">
        <f>SEARCH("type",'Mission Importer'!A4053)</f>
        <v>#VALUE!</v>
      </c>
      <c r="K4053" t="e">
        <f>IF(J4053=43,'Mission Importer'!A4053,0)</f>
        <v>#VALUE!</v>
      </c>
      <c r="L4053" t="e">
        <f>SEARCH("category",'Mission Importer'!A4053)</f>
        <v>#VALUE!</v>
      </c>
      <c r="M4053" t="e">
        <f>IF(L4053=43,'Mission Importer'!A4053,0)</f>
        <v>#VALUE!</v>
      </c>
    </row>
    <row r="4054" spans="1:13" x14ac:dyDescent="0.3">
      <c r="A4054" t="e">
        <f>SEARCH("livery",'Mission Importer'!A4054)</f>
        <v>#VALUE!</v>
      </c>
      <c r="B4054" t="e">
        <f>IF(A4054=43,'Mission Importer'!A4054,0)</f>
        <v>#VALUE!</v>
      </c>
      <c r="D4054" t="e">
        <f>SEARCH("shape_name",'Mission Importer'!A4054)</f>
        <v>#VALUE!</v>
      </c>
      <c r="E4054" t="e">
        <f>IF(D4054=43,'Mission Importer'!A4054,0)</f>
        <v>#VALUE!</v>
      </c>
      <c r="G4054" t="e">
        <f>SEARCH("shape_name",'Mission Importer'!A4054)</f>
        <v>#VALUE!</v>
      </c>
      <c r="H4054" t="e">
        <f>IF(G4054=43,'Mission Importer'!A4054,0)</f>
        <v>#VALUE!</v>
      </c>
      <c r="J4054" t="e">
        <f>SEARCH("type",'Mission Importer'!A4054)</f>
        <v>#VALUE!</v>
      </c>
      <c r="K4054" t="e">
        <f>IF(J4054=43,'Mission Importer'!A4054,0)</f>
        <v>#VALUE!</v>
      </c>
      <c r="L4054" t="e">
        <f>SEARCH("category",'Mission Importer'!A4054)</f>
        <v>#VALUE!</v>
      </c>
      <c r="M4054" t="e">
        <f>IF(L4054=43,'Mission Importer'!A4054,0)</f>
        <v>#VALUE!</v>
      </c>
    </row>
    <row r="4055" spans="1:13" x14ac:dyDescent="0.3">
      <c r="A4055" t="e">
        <f>SEARCH("livery",'Mission Importer'!A4055)</f>
        <v>#VALUE!</v>
      </c>
      <c r="B4055" t="e">
        <f>IF(A4055=43,'Mission Importer'!A4055,0)</f>
        <v>#VALUE!</v>
      </c>
      <c r="D4055" t="e">
        <f>SEARCH("shape_name",'Mission Importer'!A4055)</f>
        <v>#VALUE!</v>
      </c>
      <c r="E4055" t="e">
        <f>IF(D4055=43,'Mission Importer'!A4055,0)</f>
        <v>#VALUE!</v>
      </c>
      <c r="G4055" t="e">
        <f>SEARCH("shape_name",'Mission Importer'!A4055)</f>
        <v>#VALUE!</v>
      </c>
      <c r="H4055" t="e">
        <f>IF(G4055=43,'Mission Importer'!A4055,0)</f>
        <v>#VALUE!</v>
      </c>
      <c r="J4055" t="e">
        <f>SEARCH("type",'Mission Importer'!A4055)</f>
        <v>#VALUE!</v>
      </c>
      <c r="K4055" t="e">
        <f>IF(J4055=43,'Mission Importer'!A4055,0)</f>
        <v>#VALUE!</v>
      </c>
      <c r="L4055" t="e">
        <f>SEARCH("category",'Mission Importer'!A4055)</f>
        <v>#VALUE!</v>
      </c>
      <c r="M4055" t="e">
        <f>IF(L4055=43,'Mission Importer'!A4055,0)</f>
        <v>#VALUE!</v>
      </c>
    </row>
    <row r="4056" spans="1:13" x14ac:dyDescent="0.3">
      <c r="A4056" t="e">
        <f>SEARCH("livery",'Mission Importer'!A4056)</f>
        <v>#VALUE!</v>
      </c>
      <c r="B4056" t="e">
        <f>IF(A4056=43,'Mission Importer'!A4056,0)</f>
        <v>#VALUE!</v>
      </c>
      <c r="D4056" t="e">
        <f>SEARCH("shape_name",'Mission Importer'!A4056)</f>
        <v>#VALUE!</v>
      </c>
      <c r="E4056" t="e">
        <f>IF(D4056=43,'Mission Importer'!A4056,0)</f>
        <v>#VALUE!</v>
      </c>
      <c r="G4056" t="e">
        <f>SEARCH("shape_name",'Mission Importer'!A4056)</f>
        <v>#VALUE!</v>
      </c>
      <c r="H4056" t="e">
        <f>IF(G4056=43,'Mission Importer'!A4056,0)</f>
        <v>#VALUE!</v>
      </c>
      <c r="J4056" t="e">
        <f>SEARCH("type",'Mission Importer'!A4056)</f>
        <v>#VALUE!</v>
      </c>
      <c r="K4056" t="e">
        <f>IF(J4056=43,'Mission Importer'!A4056,0)</f>
        <v>#VALUE!</v>
      </c>
      <c r="L4056" t="e">
        <f>SEARCH("category",'Mission Importer'!A4056)</f>
        <v>#VALUE!</v>
      </c>
      <c r="M4056" t="e">
        <f>IF(L4056=43,'Mission Importer'!A4056,0)</f>
        <v>#VALUE!</v>
      </c>
    </row>
    <row r="4057" spans="1:13" x14ac:dyDescent="0.3">
      <c r="A4057" t="e">
        <f>SEARCH("livery",'Mission Importer'!A4057)</f>
        <v>#VALUE!</v>
      </c>
      <c r="B4057" t="e">
        <f>IF(A4057=43,'Mission Importer'!A4057,0)</f>
        <v>#VALUE!</v>
      </c>
      <c r="D4057" t="e">
        <f>SEARCH("shape_name",'Mission Importer'!A4057)</f>
        <v>#VALUE!</v>
      </c>
      <c r="E4057" t="e">
        <f>IF(D4057=43,'Mission Importer'!A4057,0)</f>
        <v>#VALUE!</v>
      </c>
      <c r="G4057" t="e">
        <f>SEARCH("shape_name",'Mission Importer'!A4057)</f>
        <v>#VALUE!</v>
      </c>
      <c r="H4057" t="e">
        <f>IF(G4057=43,'Mission Importer'!A4057,0)</f>
        <v>#VALUE!</v>
      </c>
      <c r="J4057" t="e">
        <f>SEARCH("type",'Mission Importer'!A4057)</f>
        <v>#VALUE!</v>
      </c>
      <c r="K4057" t="e">
        <f>IF(J4057=43,'Mission Importer'!A4057,0)</f>
        <v>#VALUE!</v>
      </c>
      <c r="L4057">
        <f>SEARCH("category",'Mission Importer'!A4057)</f>
        <v>43</v>
      </c>
      <c r="M4057" t="str">
        <f>IF(L4057=43,'Mission Importer'!A4057,0)</f>
        <v xml:space="preserve">                                        ["category"] = "Armor",</v>
      </c>
    </row>
    <row r="4058" spans="1:13" x14ac:dyDescent="0.3">
      <c r="A4058" t="e">
        <f>SEARCH("livery",'Mission Importer'!A4058)</f>
        <v>#VALUE!</v>
      </c>
      <c r="B4058" t="e">
        <f>IF(A4058=43,'Mission Importer'!A4058,0)</f>
        <v>#VALUE!</v>
      </c>
      <c r="D4058" t="e">
        <f>SEARCH("shape_name",'Mission Importer'!A4058)</f>
        <v>#VALUE!</v>
      </c>
      <c r="E4058" t="e">
        <f>IF(D4058=43,'Mission Importer'!A4058,0)</f>
        <v>#VALUE!</v>
      </c>
      <c r="G4058" t="e">
        <f>SEARCH("shape_name",'Mission Importer'!A4058)</f>
        <v>#VALUE!</v>
      </c>
      <c r="H4058" t="e">
        <f>IF(G4058=43,'Mission Importer'!A4058,0)</f>
        <v>#VALUE!</v>
      </c>
      <c r="J4058">
        <f>SEARCH("type",'Mission Importer'!A4058)</f>
        <v>43</v>
      </c>
      <c r="K4058" t="str">
        <f>IF(J4058=43,'Mission Importer'!A4058,0)</f>
        <v xml:space="preserve">                                        ["type"] = "PT_76",</v>
      </c>
      <c r="L4058" t="e">
        <f>SEARCH("category",'Mission Importer'!A4058)</f>
        <v>#VALUE!</v>
      </c>
      <c r="M4058" t="e">
        <f>IF(L4058=43,'Mission Importer'!A4058,0)</f>
        <v>#VALUE!</v>
      </c>
    </row>
    <row r="4059" spans="1:13" x14ac:dyDescent="0.3">
      <c r="A4059" t="e">
        <f>SEARCH("livery",'Mission Importer'!A4059)</f>
        <v>#VALUE!</v>
      </c>
      <c r="B4059" t="e">
        <f>IF(A4059=43,'Mission Importer'!A4059,0)</f>
        <v>#VALUE!</v>
      </c>
      <c r="D4059" t="e">
        <f>SEARCH("shape_name",'Mission Importer'!A4059)</f>
        <v>#VALUE!</v>
      </c>
      <c r="E4059" t="e">
        <f>IF(D4059=43,'Mission Importer'!A4059,0)</f>
        <v>#VALUE!</v>
      </c>
      <c r="G4059" t="e">
        <f>SEARCH("shape_name",'Mission Importer'!A4059)</f>
        <v>#VALUE!</v>
      </c>
      <c r="H4059" t="e">
        <f>IF(G4059=43,'Mission Importer'!A4059,0)</f>
        <v>#VALUE!</v>
      </c>
      <c r="J4059" t="e">
        <f>SEARCH("type",'Mission Importer'!A4059)</f>
        <v>#VALUE!</v>
      </c>
      <c r="K4059" t="e">
        <f>IF(J4059=43,'Mission Importer'!A4059,0)</f>
        <v>#VALUE!</v>
      </c>
      <c r="L4059" t="e">
        <f>SEARCH("category",'Mission Importer'!A4059)</f>
        <v>#VALUE!</v>
      </c>
      <c r="M4059" t="e">
        <f>IF(L4059=43,'Mission Importer'!A4059,0)</f>
        <v>#VALUE!</v>
      </c>
    </row>
    <row r="4060" spans="1:13" x14ac:dyDescent="0.3">
      <c r="A4060" t="e">
        <f>SEARCH("livery",'Mission Importer'!A4060)</f>
        <v>#VALUE!</v>
      </c>
      <c r="B4060" t="e">
        <f>IF(A4060=43,'Mission Importer'!A4060,0)</f>
        <v>#VALUE!</v>
      </c>
      <c r="D4060" t="e">
        <f>SEARCH("shape_name",'Mission Importer'!A4060)</f>
        <v>#VALUE!</v>
      </c>
      <c r="E4060" t="e">
        <f>IF(D4060=43,'Mission Importer'!A4060,0)</f>
        <v>#VALUE!</v>
      </c>
      <c r="G4060" t="e">
        <f>SEARCH("shape_name",'Mission Importer'!A4060)</f>
        <v>#VALUE!</v>
      </c>
      <c r="H4060" t="e">
        <f>IF(G4060=43,'Mission Importer'!A4060,0)</f>
        <v>#VALUE!</v>
      </c>
      <c r="J4060" t="e">
        <f>SEARCH("type",'Mission Importer'!A4060)</f>
        <v>#VALUE!</v>
      </c>
      <c r="K4060" t="e">
        <f>IF(J4060=43,'Mission Importer'!A4060,0)</f>
        <v>#VALUE!</v>
      </c>
      <c r="L4060" t="e">
        <f>SEARCH("category",'Mission Importer'!A4060)</f>
        <v>#VALUE!</v>
      </c>
      <c r="M4060" t="e">
        <f>IF(L4060=43,'Mission Importer'!A4060,0)</f>
        <v>#VALUE!</v>
      </c>
    </row>
    <row r="4061" spans="1:13" x14ac:dyDescent="0.3">
      <c r="A4061" t="e">
        <f>SEARCH("livery",'Mission Importer'!A4061)</f>
        <v>#VALUE!</v>
      </c>
      <c r="B4061" t="e">
        <f>IF(A4061=43,'Mission Importer'!A4061,0)</f>
        <v>#VALUE!</v>
      </c>
      <c r="D4061" t="e">
        <f>SEARCH("shape_name",'Mission Importer'!A4061)</f>
        <v>#VALUE!</v>
      </c>
      <c r="E4061" t="e">
        <f>IF(D4061=43,'Mission Importer'!A4061,0)</f>
        <v>#VALUE!</v>
      </c>
      <c r="G4061" t="e">
        <f>SEARCH("shape_name",'Mission Importer'!A4061)</f>
        <v>#VALUE!</v>
      </c>
      <c r="H4061" t="e">
        <f>IF(G4061=43,'Mission Importer'!A4061,0)</f>
        <v>#VALUE!</v>
      </c>
      <c r="J4061" t="e">
        <f>SEARCH("type",'Mission Importer'!A4061)</f>
        <v>#VALUE!</v>
      </c>
      <c r="K4061" t="e">
        <f>IF(J4061=43,'Mission Importer'!A4061,0)</f>
        <v>#VALUE!</v>
      </c>
      <c r="L4061" t="e">
        <f>SEARCH("category",'Mission Importer'!A4061)</f>
        <v>#VALUE!</v>
      </c>
      <c r="M4061" t="e">
        <f>IF(L4061=43,'Mission Importer'!A4061,0)</f>
        <v>#VALUE!</v>
      </c>
    </row>
    <row r="4062" spans="1:13" x14ac:dyDescent="0.3">
      <c r="A4062" t="e">
        <f>SEARCH("livery",'Mission Importer'!A4062)</f>
        <v>#VALUE!</v>
      </c>
      <c r="B4062" t="e">
        <f>IF(A4062=43,'Mission Importer'!A4062,0)</f>
        <v>#VALUE!</v>
      </c>
      <c r="D4062" t="e">
        <f>SEARCH("shape_name",'Mission Importer'!A4062)</f>
        <v>#VALUE!</v>
      </c>
      <c r="E4062" t="e">
        <f>IF(D4062=43,'Mission Importer'!A4062,0)</f>
        <v>#VALUE!</v>
      </c>
      <c r="G4062" t="e">
        <f>SEARCH("shape_name",'Mission Importer'!A4062)</f>
        <v>#VALUE!</v>
      </c>
      <c r="H4062" t="e">
        <f>IF(G4062=43,'Mission Importer'!A4062,0)</f>
        <v>#VALUE!</v>
      </c>
      <c r="J4062" t="e">
        <f>SEARCH("type",'Mission Importer'!A4062)</f>
        <v>#VALUE!</v>
      </c>
      <c r="K4062" t="e">
        <f>IF(J4062=43,'Mission Importer'!A4062,0)</f>
        <v>#VALUE!</v>
      </c>
      <c r="L4062" t="e">
        <f>SEARCH("category",'Mission Importer'!A4062)</f>
        <v>#VALUE!</v>
      </c>
      <c r="M4062" t="e">
        <f>IF(L4062=43,'Mission Importer'!A4062,0)</f>
        <v>#VALUE!</v>
      </c>
    </row>
    <row r="4063" spans="1:13" x14ac:dyDescent="0.3">
      <c r="A4063" t="e">
        <f>SEARCH("livery",'Mission Importer'!A4063)</f>
        <v>#VALUE!</v>
      </c>
      <c r="B4063" t="e">
        <f>IF(A4063=43,'Mission Importer'!A4063,0)</f>
        <v>#VALUE!</v>
      </c>
      <c r="D4063" t="e">
        <f>SEARCH("shape_name",'Mission Importer'!A4063)</f>
        <v>#VALUE!</v>
      </c>
      <c r="E4063" t="e">
        <f>IF(D4063=43,'Mission Importer'!A4063,0)</f>
        <v>#VALUE!</v>
      </c>
      <c r="G4063" t="e">
        <f>SEARCH("shape_name",'Mission Importer'!A4063)</f>
        <v>#VALUE!</v>
      </c>
      <c r="H4063" t="e">
        <f>IF(G4063=43,'Mission Importer'!A4063,0)</f>
        <v>#VALUE!</v>
      </c>
      <c r="J4063" t="e">
        <f>SEARCH("type",'Mission Importer'!A4063)</f>
        <v>#VALUE!</v>
      </c>
      <c r="K4063" t="e">
        <f>IF(J4063=43,'Mission Importer'!A4063,0)</f>
        <v>#VALUE!</v>
      </c>
      <c r="L4063" t="e">
        <f>SEARCH("category",'Mission Importer'!A4063)</f>
        <v>#VALUE!</v>
      </c>
      <c r="M4063" t="e">
        <f>IF(L4063=43,'Mission Importer'!A4063,0)</f>
        <v>#VALUE!</v>
      </c>
    </row>
    <row r="4064" spans="1:13" x14ac:dyDescent="0.3">
      <c r="A4064" t="e">
        <f>SEARCH("livery",'Mission Importer'!A4064)</f>
        <v>#VALUE!</v>
      </c>
      <c r="B4064" t="e">
        <f>IF(A4064=43,'Mission Importer'!A4064,0)</f>
        <v>#VALUE!</v>
      </c>
      <c r="D4064" t="e">
        <f>SEARCH("shape_name",'Mission Importer'!A4064)</f>
        <v>#VALUE!</v>
      </c>
      <c r="E4064" t="e">
        <f>IF(D4064=43,'Mission Importer'!A4064,0)</f>
        <v>#VALUE!</v>
      </c>
      <c r="G4064" t="e">
        <f>SEARCH("shape_name",'Mission Importer'!A4064)</f>
        <v>#VALUE!</v>
      </c>
      <c r="H4064" t="e">
        <f>IF(G4064=43,'Mission Importer'!A4064,0)</f>
        <v>#VALUE!</v>
      </c>
      <c r="J4064" t="e">
        <f>SEARCH("type",'Mission Importer'!A4064)</f>
        <v>#VALUE!</v>
      </c>
      <c r="K4064" t="e">
        <f>IF(J4064=43,'Mission Importer'!A4064,0)</f>
        <v>#VALUE!</v>
      </c>
      <c r="L4064" t="e">
        <f>SEARCH("category",'Mission Importer'!A4064)</f>
        <v>#VALUE!</v>
      </c>
      <c r="M4064" t="e">
        <f>IF(L4064=43,'Mission Importer'!A4064,0)</f>
        <v>#VALUE!</v>
      </c>
    </row>
    <row r="4065" spans="1:13" x14ac:dyDescent="0.3">
      <c r="A4065" t="e">
        <f>SEARCH("livery",'Mission Importer'!A4065)</f>
        <v>#VALUE!</v>
      </c>
      <c r="B4065" t="e">
        <f>IF(A4065=43,'Mission Importer'!A4065,0)</f>
        <v>#VALUE!</v>
      </c>
      <c r="D4065" t="e">
        <f>SEARCH("shape_name",'Mission Importer'!A4065)</f>
        <v>#VALUE!</v>
      </c>
      <c r="E4065" t="e">
        <f>IF(D4065=43,'Mission Importer'!A4065,0)</f>
        <v>#VALUE!</v>
      </c>
      <c r="G4065" t="e">
        <f>SEARCH("shape_name",'Mission Importer'!A4065)</f>
        <v>#VALUE!</v>
      </c>
      <c r="H4065" t="e">
        <f>IF(G4065=43,'Mission Importer'!A4065,0)</f>
        <v>#VALUE!</v>
      </c>
      <c r="J4065" t="e">
        <f>SEARCH("type",'Mission Importer'!A4065)</f>
        <v>#VALUE!</v>
      </c>
      <c r="K4065" t="e">
        <f>IF(J4065=43,'Mission Importer'!A4065,0)</f>
        <v>#VALUE!</v>
      </c>
      <c r="L4065" t="e">
        <f>SEARCH("category",'Mission Importer'!A4065)</f>
        <v>#VALUE!</v>
      </c>
      <c r="M4065" t="e">
        <f>IF(L4065=43,'Mission Importer'!A4065,0)</f>
        <v>#VALUE!</v>
      </c>
    </row>
    <row r="4066" spans="1:13" x14ac:dyDescent="0.3">
      <c r="A4066" t="e">
        <f>SEARCH("livery",'Mission Importer'!A4066)</f>
        <v>#VALUE!</v>
      </c>
      <c r="B4066" t="e">
        <f>IF(A4066=43,'Mission Importer'!A4066,0)</f>
        <v>#VALUE!</v>
      </c>
      <c r="D4066" t="e">
        <f>SEARCH("shape_name",'Mission Importer'!A4066)</f>
        <v>#VALUE!</v>
      </c>
      <c r="E4066" t="e">
        <f>IF(D4066=43,'Mission Importer'!A4066,0)</f>
        <v>#VALUE!</v>
      </c>
      <c r="G4066" t="e">
        <f>SEARCH("shape_name",'Mission Importer'!A4066)</f>
        <v>#VALUE!</v>
      </c>
      <c r="H4066" t="e">
        <f>IF(G4066=43,'Mission Importer'!A4066,0)</f>
        <v>#VALUE!</v>
      </c>
      <c r="J4066" t="e">
        <f>SEARCH("type",'Mission Importer'!A4066)</f>
        <v>#VALUE!</v>
      </c>
      <c r="K4066" t="e">
        <f>IF(J4066=43,'Mission Importer'!A4066,0)</f>
        <v>#VALUE!</v>
      </c>
      <c r="L4066" t="e">
        <f>SEARCH("category",'Mission Importer'!A4066)</f>
        <v>#VALUE!</v>
      </c>
      <c r="M4066" t="e">
        <f>IF(L4066=43,'Mission Importer'!A4066,0)</f>
        <v>#VALUE!</v>
      </c>
    </row>
    <row r="4067" spans="1:13" x14ac:dyDescent="0.3">
      <c r="A4067" t="e">
        <f>SEARCH("livery",'Mission Importer'!A4067)</f>
        <v>#VALUE!</v>
      </c>
      <c r="B4067" t="e">
        <f>IF(A4067=43,'Mission Importer'!A4067,0)</f>
        <v>#VALUE!</v>
      </c>
      <c r="D4067" t="e">
        <f>SEARCH("shape_name",'Mission Importer'!A4067)</f>
        <v>#VALUE!</v>
      </c>
      <c r="E4067" t="e">
        <f>IF(D4067=43,'Mission Importer'!A4067,0)</f>
        <v>#VALUE!</v>
      </c>
      <c r="G4067" t="e">
        <f>SEARCH("shape_name",'Mission Importer'!A4067)</f>
        <v>#VALUE!</v>
      </c>
      <c r="H4067" t="e">
        <f>IF(G4067=43,'Mission Importer'!A4067,0)</f>
        <v>#VALUE!</v>
      </c>
      <c r="J4067" t="e">
        <f>SEARCH("type",'Mission Importer'!A4067)</f>
        <v>#VALUE!</v>
      </c>
      <c r="K4067" t="e">
        <f>IF(J4067=43,'Mission Importer'!A4067,0)</f>
        <v>#VALUE!</v>
      </c>
      <c r="L4067" t="e">
        <f>SEARCH("category",'Mission Importer'!A4067)</f>
        <v>#VALUE!</v>
      </c>
      <c r="M4067" t="e">
        <f>IF(L4067=43,'Mission Importer'!A4067,0)</f>
        <v>#VALUE!</v>
      </c>
    </row>
    <row r="4068" spans="1:13" x14ac:dyDescent="0.3">
      <c r="A4068" t="e">
        <f>SEARCH("livery",'Mission Importer'!A4068)</f>
        <v>#VALUE!</v>
      </c>
      <c r="B4068" t="e">
        <f>IF(A4068=43,'Mission Importer'!A4068,0)</f>
        <v>#VALUE!</v>
      </c>
      <c r="D4068" t="e">
        <f>SEARCH("shape_name",'Mission Importer'!A4068)</f>
        <v>#VALUE!</v>
      </c>
      <c r="E4068" t="e">
        <f>IF(D4068=43,'Mission Importer'!A4068,0)</f>
        <v>#VALUE!</v>
      </c>
      <c r="G4068" t="e">
        <f>SEARCH("shape_name",'Mission Importer'!A4068)</f>
        <v>#VALUE!</v>
      </c>
      <c r="H4068" t="e">
        <f>IF(G4068=43,'Mission Importer'!A4068,0)</f>
        <v>#VALUE!</v>
      </c>
      <c r="J4068" t="e">
        <f>SEARCH("type",'Mission Importer'!A4068)</f>
        <v>#VALUE!</v>
      </c>
      <c r="K4068" t="e">
        <f>IF(J4068=43,'Mission Importer'!A4068,0)</f>
        <v>#VALUE!</v>
      </c>
      <c r="L4068" t="e">
        <f>SEARCH("category",'Mission Importer'!A4068)</f>
        <v>#VALUE!</v>
      </c>
      <c r="M4068" t="e">
        <f>IF(L4068=43,'Mission Importer'!A4068,0)</f>
        <v>#VALUE!</v>
      </c>
    </row>
    <row r="4069" spans="1:13" x14ac:dyDescent="0.3">
      <c r="A4069" t="e">
        <f>SEARCH("livery",'Mission Importer'!A4069)</f>
        <v>#VALUE!</v>
      </c>
      <c r="B4069" t="e">
        <f>IF(A4069=43,'Mission Importer'!A4069,0)</f>
        <v>#VALUE!</v>
      </c>
      <c r="D4069" t="e">
        <f>SEARCH("shape_name",'Mission Importer'!A4069)</f>
        <v>#VALUE!</v>
      </c>
      <c r="E4069" t="e">
        <f>IF(D4069=43,'Mission Importer'!A4069,0)</f>
        <v>#VALUE!</v>
      </c>
      <c r="G4069" t="e">
        <f>SEARCH("shape_name",'Mission Importer'!A4069)</f>
        <v>#VALUE!</v>
      </c>
      <c r="H4069" t="e">
        <f>IF(G4069=43,'Mission Importer'!A4069,0)</f>
        <v>#VALUE!</v>
      </c>
      <c r="J4069" t="e">
        <f>SEARCH("type",'Mission Importer'!A4069)</f>
        <v>#VALUE!</v>
      </c>
      <c r="K4069" t="e">
        <f>IF(J4069=43,'Mission Importer'!A4069,0)</f>
        <v>#VALUE!</v>
      </c>
      <c r="L4069" t="e">
        <f>SEARCH("category",'Mission Importer'!A4069)</f>
        <v>#VALUE!</v>
      </c>
      <c r="M4069" t="e">
        <f>IF(L4069=43,'Mission Importer'!A4069,0)</f>
        <v>#VALUE!</v>
      </c>
    </row>
    <row r="4070" spans="1:13" x14ac:dyDescent="0.3">
      <c r="A4070" t="e">
        <f>SEARCH("livery",'Mission Importer'!A4070)</f>
        <v>#VALUE!</v>
      </c>
      <c r="B4070" t="e">
        <f>IF(A4070=43,'Mission Importer'!A4070,0)</f>
        <v>#VALUE!</v>
      </c>
      <c r="D4070" t="e">
        <f>SEARCH("shape_name",'Mission Importer'!A4070)</f>
        <v>#VALUE!</v>
      </c>
      <c r="E4070" t="e">
        <f>IF(D4070=43,'Mission Importer'!A4070,0)</f>
        <v>#VALUE!</v>
      </c>
      <c r="G4070" t="e">
        <f>SEARCH("shape_name",'Mission Importer'!A4070)</f>
        <v>#VALUE!</v>
      </c>
      <c r="H4070" t="e">
        <f>IF(G4070=43,'Mission Importer'!A4070,0)</f>
        <v>#VALUE!</v>
      </c>
      <c r="J4070" t="e">
        <f>SEARCH("type",'Mission Importer'!A4070)</f>
        <v>#VALUE!</v>
      </c>
      <c r="K4070" t="e">
        <f>IF(J4070=43,'Mission Importer'!A4070,0)</f>
        <v>#VALUE!</v>
      </c>
      <c r="L4070" t="e">
        <f>SEARCH("category",'Mission Importer'!A4070)</f>
        <v>#VALUE!</v>
      </c>
      <c r="M4070" t="e">
        <f>IF(L4070=43,'Mission Importer'!A4070,0)</f>
        <v>#VALUE!</v>
      </c>
    </row>
    <row r="4071" spans="1:13" x14ac:dyDescent="0.3">
      <c r="A4071" t="e">
        <f>SEARCH("livery",'Mission Importer'!A4071)</f>
        <v>#VALUE!</v>
      </c>
      <c r="B4071" t="e">
        <f>IF(A4071=43,'Mission Importer'!A4071,0)</f>
        <v>#VALUE!</v>
      </c>
      <c r="D4071" t="e">
        <f>SEARCH("shape_name",'Mission Importer'!A4071)</f>
        <v>#VALUE!</v>
      </c>
      <c r="E4071" t="e">
        <f>IF(D4071=43,'Mission Importer'!A4071,0)</f>
        <v>#VALUE!</v>
      </c>
      <c r="G4071" t="e">
        <f>SEARCH("shape_name",'Mission Importer'!A4071)</f>
        <v>#VALUE!</v>
      </c>
      <c r="H4071" t="e">
        <f>IF(G4071=43,'Mission Importer'!A4071,0)</f>
        <v>#VALUE!</v>
      </c>
      <c r="J4071" t="e">
        <f>SEARCH("type",'Mission Importer'!A4071)</f>
        <v>#VALUE!</v>
      </c>
      <c r="K4071" t="e">
        <f>IF(J4071=43,'Mission Importer'!A4071,0)</f>
        <v>#VALUE!</v>
      </c>
      <c r="L4071" t="e">
        <f>SEARCH("category",'Mission Importer'!A4071)</f>
        <v>#VALUE!</v>
      </c>
      <c r="M4071" t="e">
        <f>IF(L4071=43,'Mission Importer'!A4071,0)</f>
        <v>#VALUE!</v>
      </c>
    </row>
    <row r="4072" spans="1:13" x14ac:dyDescent="0.3">
      <c r="A4072" t="e">
        <f>SEARCH("livery",'Mission Importer'!A4072)</f>
        <v>#VALUE!</v>
      </c>
      <c r="B4072" t="e">
        <f>IF(A4072=43,'Mission Importer'!A4072,0)</f>
        <v>#VALUE!</v>
      </c>
      <c r="D4072" t="e">
        <f>SEARCH("shape_name",'Mission Importer'!A4072)</f>
        <v>#VALUE!</v>
      </c>
      <c r="E4072" t="e">
        <f>IF(D4072=43,'Mission Importer'!A4072,0)</f>
        <v>#VALUE!</v>
      </c>
      <c r="G4072" t="e">
        <f>SEARCH("shape_name",'Mission Importer'!A4072)</f>
        <v>#VALUE!</v>
      </c>
      <c r="H4072" t="e">
        <f>IF(G4072=43,'Mission Importer'!A4072,0)</f>
        <v>#VALUE!</v>
      </c>
      <c r="J4072" t="e">
        <f>SEARCH("type",'Mission Importer'!A4072)</f>
        <v>#VALUE!</v>
      </c>
      <c r="K4072" t="e">
        <f>IF(J4072=43,'Mission Importer'!A4072,0)</f>
        <v>#VALUE!</v>
      </c>
      <c r="L4072" t="e">
        <f>SEARCH("category",'Mission Importer'!A4072)</f>
        <v>#VALUE!</v>
      </c>
      <c r="M4072" t="e">
        <f>IF(L4072=43,'Mission Importer'!A4072,0)</f>
        <v>#VALUE!</v>
      </c>
    </row>
    <row r="4073" spans="1:13" x14ac:dyDescent="0.3">
      <c r="A4073" t="e">
        <f>SEARCH("livery",'Mission Importer'!A4073)</f>
        <v>#VALUE!</v>
      </c>
      <c r="B4073" t="e">
        <f>IF(A4073=43,'Mission Importer'!A4073,0)</f>
        <v>#VALUE!</v>
      </c>
      <c r="D4073" t="e">
        <f>SEARCH("shape_name",'Mission Importer'!A4073)</f>
        <v>#VALUE!</v>
      </c>
      <c r="E4073" t="e">
        <f>IF(D4073=43,'Mission Importer'!A4073,0)</f>
        <v>#VALUE!</v>
      </c>
      <c r="G4073" t="e">
        <f>SEARCH("shape_name",'Mission Importer'!A4073)</f>
        <v>#VALUE!</v>
      </c>
      <c r="H4073" t="e">
        <f>IF(G4073=43,'Mission Importer'!A4073,0)</f>
        <v>#VALUE!</v>
      </c>
      <c r="J4073" t="e">
        <f>SEARCH("type",'Mission Importer'!A4073)</f>
        <v>#VALUE!</v>
      </c>
      <c r="K4073" t="e">
        <f>IF(J4073=43,'Mission Importer'!A4073,0)</f>
        <v>#VALUE!</v>
      </c>
      <c r="L4073" t="e">
        <f>SEARCH("category",'Mission Importer'!A4073)</f>
        <v>#VALUE!</v>
      </c>
      <c r="M4073" t="e">
        <f>IF(L4073=43,'Mission Importer'!A4073,0)</f>
        <v>#VALUE!</v>
      </c>
    </row>
    <row r="4074" spans="1:13" x14ac:dyDescent="0.3">
      <c r="A4074" t="e">
        <f>SEARCH("livery",'Mission Importer'!A4074)</f>
        <v>#VALUE!</v>
      </c>
      <c r="B4074" t="e">
        <f>IF(A4074=43,'Mission Importer'!A4074,0)</f>
        <v>#VALUE!</v>
      </c>
      <c r="D4074" t="e">
        <f>SEARCH("shape_name",'Mission Importer'!A4074)</f>
        <v>#VALUE!</v>
      </c>
      <c r="E4074" t="e">
        <f>IF(D4074=43,'Mission Importer'!A4074,0)</f>
        <v>#VALUE!</v>
      </c>
      <c r="G4074" t="e">
        <f>SEARCH("shape_name",'Mission Importer'!A4074)</f>
        <v>#VALUE!</v>
      </c>
      <c r="H4074" t="e">
        <f>IF(G4074=43,'Mission Importer'!A4074,0)</f>
        <v>#VALUE!</v>
      </c>
      <c r="J4074" t="e">
        <f>SEARCH("type",'Mission Importer'!A4074)</f>
        <v>#VALUE!</v>
      </c>
      <c r="K4074" t="e">
        <f>IF(J4074=43,'Mission Importer'!A4074,0)</f>
        <v>#VALUE!</v>
      </c>
      <c r="L4074" t="e">
        <f>SEARCH("category",'Mission Importer'!A4074)</f>
        <v>#VALUE!</v>
      </c>
      <c r="M4074" t="e">
        <f>IF(L4074=43,'Mission Importer'!A4074,0)</f>
        <v>#VALUE!</v>
      </c>
    </row>
    <row r="4075" spans="1:13" x14ac:dyDescent="0.3">
      <c r="A4075" t="e">
        <f>SEARCH("livery",'Mission Importer'!A4075)</f>
        <v>#VALUE!</v>
      </c>
      <c r="B4075" t="e">
        <f>IF(A4075=43,'Mission Importer'!A4075,0)</f>
        <v>#VALUE!</v>
      </c>
      <c r="D4075" t="e">
        <f>SEARCH("shape_name",'Mission Importer'!A4075)</f>
        <v>#VALUE!</v>
      </c>
      <c r="E4075" t="e">
        <f>IF(D4075=43,'Mission Importer'!A4075,0)</f>
        <v>#VALUE!</v>
      </c>
      <c r="G4075" t="e">
        <f>SEARCH("shape_name",'Mission Importer'!A4075)</f>
        <v>#VALUE!</v>
      </c>
      <c r="H4075" t="e">
        <f>IF(G4075=43,'Mission Importer'!A4075,0)</f>
        <v>#VALUE!</v>
      </c>
      <c r="J4075" t="e">
        <f>SEARCH("type",'Mission Importer'!A4075)</f>
        <v>#VALUE!</v>
      </c>
      <c r="K4075" t="e">
        <f>IF(J4075=43,'Mission Importer'!A4075,0)</f>
        <v>#VALUE!</v>
      </c>
      <c r="L4075" t="e">
        <f>SEARCH("category",'Mission Importer'!A4075)</f>
        <v>#VALUE!</v>
      </c>
      <c r="M4075" t="e">
        <f>IF(L4075=43,'Mission Importer'!A4075,0)</f>
        <v>#VALUE!</v>
      </c>
    </row>
    <row r="4076" spans="1:13" x14ac:dyDescent="0.3">
      <c r="A4076" t="e">
        <f>SEARCH("livery",'Mission Importer'!A4076)</f>
        <v>#VALUE!</v>
      </c>
      <c r="B4076" t="e">
        <f>IF(A4076=43,'Mission Importer'!A4076,0)</f>
        <v>#VALUE!</v>
      </c>
      <c r="D4076" t="e">
        <f>SEARCH("shape_name",'Mission Importer'!A4076)</f>
        <v>#VALUE!</v>
      </c>
      <c r="E4076" t="e">
        <f>IF(D4076=43,'Mission Importer'!A4076,0)</f>
        <v>#VALUE!</v>
      </c>
      <c r="G4076" t="e">
        <f>SEARCH("shape_name",'Mission Importer'!A4076)</f>
        <v>#VALUE!</v>
      </c>
      <c r="H4076" t="e">
        <f>IF(G4076=43,'Mission Importer'!A4076,0)</f>
        <v>#VALUE!</v>
      </c>
      <c r="J4076" t="e">
        <f>SEARCH("type",'Mission Importer'!A4076)</f>
        <v>#VALUE!</v>
      </c>
      <c r="K4076" t="e">
        <f>IF(J4076=43,'Mission Importer'!A4076,0)</f>
        <v>#VALUE!</v>
      </c>
      <c r="L4076" t="e">
        <f>SEARCH("category",'Mission Importer'!A4076)</f>
        <v>#VALUE!</v>
      </c>
      <c r="M4076" t="e">
        <f>IF(L4076=43,'Mission Importer'!A4076,0)</f>
        <v>#VALUE!</v>
      </c>
    </row>
    <row r="4077" spans="1:13" x14ac:dyDescent="0.3">
      <c r="A4077" t="e">
        <f>SEARCH("livery",'Mission Importer'!A4077)</f>
        <v>#VALUE!</v>
      </c>
      <c r="B4077" t="e">
        <f>IF(A4077=43,'Mission Importer'!A4077,0)</f>
        <v>#VALUE!</v>
      </c>
      <c r="D4077" t="e">
        <f>SEARCH("shape_name",'Mission Importer'!A4077)</f>
        <v>#VALUE!</v>
      </c>
      <c r="E4077" t="e">
        <f>IF(D4077=43,'Mission Importer'!A4077,0)</f>
        <v>#VALUE!</v>
      </c>
      <c r="G4077" t="e">
        <f>SEARCH("shape_name",'Mission Importer'!A4077)</f>
        <v>#VALUE!</v>
      </c>
      <c r="H4077" t="e">
        <f>IF(G4077=43,'Mission Importer'!A4077,0)</f>
        <v>#VALUE!</v>
      </c>
      <c r="J4077" t="e">
        <f>SEARCH("type",'Mission Importer'!A4077)</f>
        <v>#VALUE!</v>
      </c>
      <c r="K4077" t="e">
        <f>IF(J4077=43,'Mission Importer'!A4077,0)</f>
        <v>#VALUE!</v>
      </c>
      <c r="L4077" t="e">
        <f>SEARCH("category",'Mission Importer'!A4077)</f>
        <v>#VALUE!</v>
      </c>
      <c r="M4077" t="e">
        <f>IF(L4077=43,'Mission Importer'!A4077,0)</f>
        <v>#VALUE!</v>
      </c>
    </row>
    <row r="4078" spans="1:13" x14ac:dyDescent="0.3">
      <c r="A4078" t="e">
        <f>SEARCH("livery",'Mission Importer'!A4078)</f>
        <v>#VALUE!</v>
      </c>
      <c r="B4078" t="e">
        <f>IF(A4078=43,'Mission Importer'!A4078,0)</f>
        <v>#VALUE!</v>
      </c>
      <c r="D4078" t="e">
        <f>SEARCH("shape_name",'Mission Importer'!A4078)</f>
        <v>#VALUE!</v>
      </c>
      <c r="E4078" t="e">
        <f>IF(D4078=43,'Mission Importer'!A4078,0)</f>
        <v>#VALUE!</v>
      </c>
      <c r="G4078" t="e">
        <f>SEARCH("shape_name",'Mission Importer'!A4078)</f>
        <v>#VALUE!</v>
      </c>
      <c r="H4078" t="e">
        <f>IF(G4078=43,'Mission Importer'!A4078,0)</f>
        <v>#VALUE!</v>
      </c>
      <c r="J4078" t="e">
        <f>SEARCH("type",'Mission Importer'!A4078)</f>
        <v>#VALUE!</v>
      </c>
      <c r="K4078" t="e">
        <f>IF(J4078=43,'Mission Importer'!A4078,0)</f>
        <v>#VALUE!</v>
      </c>
      <c r="L4078" t="e">
        <f>SEARCH("category",'Mission Importer'!A4078)</f>
        <v>#VALUE!</v>
      </c>
      <c r="M4078" t="e">
        <f>IF(L4078=43,'Mission Importer'!A4078,0)</f>
        <v>#VALUE!</v>
      </c>
    </row>
    <row r="4079" spans="1:13" x14ac:dyDescent="0.3">
      <c r="A4079" t="e">
        <f>SEARCH("livery",'Mission Importer'!A4079)</f>
        <v>#VALUE!</v>
      </c>
      <c r="B4079" t="e">
        <f>IF(A4079=43,'Mission Importer'!A4079,0)</f>
        <v>#VALUE!</v>
      </c>
      <c r="D4079" t="e">
        <f>SEARCH("shape_name",'Mission Importer'!A4079)</f>
        <v>#VALUE!</v>
      </c>
      <c r="E4079" t="e">
        <f>IF(D4079=43,'Mission Importer'!A4079,0)</f>
        <v>#VALUE!</v>
      </c>
      <c r="G4079" t="e">
        <f>SEARCH("shape_name",'Mission Importer'!A4079)</f>
        <v>#VALUE!</v>
      </c>
      <c r="H4079" t="e">
        <f>IF(G4079=43,'Mission Importer'!A4079,0)</f>
        <v>#VALUE!</v>
      </c>
      <c r="J4079" t="e">
        <f>SEARCH("type",'Mission Importer'!A4079)</f>
        <v>#VALUE!</v>
      </c>
      <c r="K4079" t="e">
        <f>IF(J4079=43,'Mission Importer'!A4079,0)</f>
        <v>#VALUE!</v>
      </c>
      <c r="L4079" t="e">
        <f>SEARCH("category",'Mission Importer'!A4079)</f>
        <v>#VALUE!</v>
      </c>
      <c r="M4079" t="e">
        <f>IF(L4079=43,'Mission Importer'!A4079,0)</f>
        <v>#VALUE!</v>
      </c>
    </row>
    <row r="4080" spans="1:13" x14ac:dyDescent="0.3">
      <c r="A4080" t="e">
        <f>SEARCH("livery",'Mission Importer'!A4080)</f>
        <v>#VALUE!</v>
      </c>
      <c r="B4080" t="e">
        <f>IF(A4080=43,'Mission Importer'!A4080,0)</f>
        <v>#VALUE!</v>
      </c>
      <c r="D4080" t="e">
        <f>SEARCH("shape_name",'Mission Importer'!A4080)</f>
        <v>#VALUE!</v>
      </c>
      <c r="E4080" t="e">
        <f>IF(D4080=43,'Mission Importer'!A4080,0)</f>
        <v>#VALUE!</v>
      </c>
      <c r="G4080" t="e">
        <f>SEARCH("shape_name",'Mission Importer'!A4080)</f>
        <v>#VALUE!</v>
      </c>
      <c r="H4080" t="e">
        <f>IF(G4080=43,'Mission Importer'!A4080,0)</f>
        <v>#VALUE!</v>
      </c>
      <c r="J4080" t="e">
        <f>SEARCH("type",'Mission Importer'!A4080)</f>
        <v>#VALUE!</v>
      </c>
      <c r="K4080" t="e">
        <f>IF(J4080=43,'Mission Importer'!A4080,0)</f>
        <v>#VALUE!</v>
      </c>
      <c r="L4080" t="e">
        <f>SEARCH("category",'Mission Importer'!A4080)</f>
        <v>#VALUE!</v>
      </c>
      <c r="M4080" t="e">
        <f>IF(L4080=43,'Mission Importer'!A4080,0)</f>
        <v>#VALUE!</v>
      </c>
    </row>
    <row r="4081" spans="1:13" x14ac:dyDescent="0.3">
      <c r="A4081" t="e">
        <f>SEARCH("livery",'Mission Importer'!A4081)</f>
        <v>#VALUE!</v>
      </c>
      <c r="B4081" t="e">
        <f>IF(A4081=43,'Mission Importer'!A4081,0)</f>
        <v>#VALUE!</v>
      </c>
      <c r="D4081" t="e">
        <f>SEARCH("shape_name",'Mission Importer'!A4081)</f>
        <v>#VALUE!</v>
      </c>
      <c r="E4081" t="e">
        <f>IF(D4081=43,'Mission Importer'!A4081,0)</f>
        <v>#VALUE!</v>
      </c>
      <c r="G4081" t="e">
        <f>SEARCH("shape_name",'Mission Importer'!A4081)</f>
        <v>#VALUE!</v>
      </c>
      <c r="H4081" t="e">
        <f>IF(G4081=43,'Mission Importer'!A4081,0)</f>
        <v>#VALUE!</v>
      </c>
      <c r="J4081" t="e">
        <f>SEARCH("type",'Mission Importer'!A4081)</f>
        <v>#VALUE!</v>
      </c>
      <c r="K4081" t="e">
        <f>IF(J4081=43,'Mission Importer'!A4081,0)</f>
        <v>#VALUE!</v>
      </c>
      <c r="L4081" t="e">
        <f>SEARCH("category",'Mission Importer'!A4081)</f>
        <v>#VALUE!</v>
      </c>
      <c r="M4081" t="e">
        <f>IF(L4081=43,'Mission Importer'!A4081,0)</f>
        <v>#VALUE!</v>
      </c>
    </row>
    <row r="4082" spans="1:13" x14ac:dyDescent="0.3">
      <c r="A4082" t="e">
        <f>SEARCH("livery",'Mission Importer'!A4082)</f>
        <v>#VALUE!</v>
      </c>
      <c r="B4082" t="e">
        <f>IF(A4082=43,'Mission Importer'!A4082,0)</f>
        <v>#VALUE!</v>
      </c>
      <c r="D4082" t="e">
        <f>SEARCH("shape_name",'Mission Importer'!A4082)</f>
        <v>#VALUE!</v>
      </c>
      <c r="E4082" t="e">
        <f>IF(D4082=43,'Mission Importer'!A4082,0)</f>
        <v>#VALUE!</v>
      </c>
      <c r="G4082" t="e">
        <f>SEARCH("shape_name",'Mission Importer'!A4082)</f>
        <v>#VALUE!</v>
      </c>
      <c r="H4082" t="e">
        <f>IF(G4082=43,'Mission Importer'!A4082,0)</f>
        <v>#VALUE!</v>
      </c>
      <c r="J4082">
        <f>SEARCH("type",'Mission Importer'!A4082)</f>
        <v>47</v>
      </c>
      <c r="K4082">
        <f>IF(J4082=43,'Mission Importer'!A4082,0)</f>
        <v>0</v>
      </c>
      <c r="L4082" t="e">
        <f>SEARCH("category",'Mission Importer'!A4082)</f>
        <v>#VALUE!</v>
      </c>
      <c r="M4082" t="e">
        <f>IF(L4082=43,'Mission Importer'!A4082,0)</f>
        <v>#VALUE!</v>
      </c>
    </row>
    <row r="4083" spans="1:13" x14ac:dyDescent="0.3">
      <c r="A4083" t="e">
        <f>SEARCH("livery",'Mission Importer'!A4083)</f>
        <v>#VALUE!</v>
      </c>
      <c r="B4083" t="e">
        <f>IF(A4083=43,'Mission Importer'!A4083,0)</f>
        <v>#VALUE!</v>
      </c>
      <c r="D4083" t="e">
        <f>SEARCH("shape_name",'Mission Importer'!A4083)</f>
        <v>#VALUE!</v>
      </c>
      <c r="E4083" t="e">
        <f>IF(D4083=43,'Mission Importer'!A4083,0)</f>
        <v>#VALUE!</v>
      </c>
      <c r="G4083" t="e">
        <f>SEARCH("shape_name",'Mission Importer'!A4083)</f>
        <v>#VALUE!</v>
      </c>
      <c r="H4083" t="e">
        <f>IF(G4083=43,'Mission Importer'!A4083,0)</f>
        <v>#VALUE!</v>
      </c>
      <c r="J4083" t="e">
        <f>SEARCH("type",'Mission Importer'!A4083)</f>
        <v>#VALUE!</v>
      </c>
      <c r="K4083" t="e">
        <f>IF(J4083=43,'Mission Importer'!A4083,0)</f>
        <v>#VALUE!</v>
      </c>
      <c r="L4083" t="e">
        <f>SEARCH("category",'Mission Importer'!A4083)</f>
        <v>#VALUE!</v>
      </c>
      <c r="M4083" t="e">
        <f>IF(L4083=43,'Mission Importer'!A4083,0)</f>
        <v>#VALUE!</v>
      </c>
    </row>
    <row r="4084" spans="1:13" x14ac:dyDescent="0.3">
      <c r="A4084" t="e">
        <f>SEARCH("livery",'Mission Importer'!A4084)</f>
        <v>#VALUE!</v>
      </c>
      <c r="B4084" t="e">
        <f>IF(A4084=43,'Mission Importer'!A4084,0)</f>
        <v>#VALUE!</v>
      </c>
      <c r="D4084" t="e">
        <f>SEARCH("shape_name",'Mission Importer'!A4084)</f>
        <v>#VALUE!</v>
      </c>
      <c r="E4084" t="e">
        <f>IF(D4084=43,'Mission Importer'!A4084,0)</f>
        <v>#VALUE!</v>
      </c>
      <c r="G4084" t="e">
        <f>SEARCH("shape_name",'Mission Importer'!A4084)</f>
        <v>#VALUE!</v>
      </c>
      <c r="H4084" t="e">
        <f>IF(G4084=43,'Mission Importer'!A4084,0)</f>
        <v>#VALUE!</v>
      </c>
      <c r="J4084" t="e">
        <f>SEARCH("type",'Mission Importer'!A4084)</f>
        <v>#VALUE!</v>
      </c>
      <c r="K4084" t="e">
        <f>IF(J4084=43,'Mission Importer'!A4084,0)</f>
        <v>#VALUE!</v>
      </c>
      <c r="L4084" t="e">
        <f>SEARCH("category",'Mission Importer'!A4084)</f>
        <v>#VALUE!</v>
      </c>
      <c r="M4084" t="e">
        <f>IF(L4084=43,'Mission Importer'!A4084,0)</f>
        <v>#VALUE!</v>
      </c>
    </row>
    <row r="4085" spans="1:13" x14ac:dyDescent="0.3">
      <c r="A4085" t="e">
        <f>SEARCH("livery",'Mission Importer'!A4085)</f>
        <v>#VALUE!</v>
      </c>
      <c r="B4085" t="e">
        <f>IF(A4085=43,'Mission Importer'!A4085,0)</f>
        <v>#VALUE!</v>
      </c>
      <c r="D4085" t="e">
        <f>SEARCH("shape_name",'Mission Importer'!A4085)</f>
        <v>#VALUE!</v>
      </c>
      <c r="E4085" t="e">
        <f>IF(D4085=43,'Mission Importer'!A4085,0)</f>
        <v>#VALUE!</v>
      </c>
      <c r="G4085" t="e">
        <f>SEARCH("shape_name",'Mission Importer'!A4085)</f>
        <v>#VALUE!</v>
      </c>
      <c r="H4085" t="e">
        <f>IF(G4085=43,'Mission Importer'!A4085,0)</f>
        <v>#VALUE!</v>
      </c>
      <c r="J4085" t="e">
        <f>SEARCH("type",'Mission Importer'!A4085)</f>
        <v>#VALUE!</v>
      </c>
      <c r="K4085" t="e">
        <f>IF(J4085=43,'Mission Importer'!A4085,0)</f>
        <v>#VALUE!</v>
      </c>
      <c r="L4085" t="e">
        <f>SEARCH("category",'Mission Importer'!A4085)</f>
        <v>#VALUE!</v>
      </c>
      <c r="M4085" t="e">
        <f>IF(L4085=43,'Mission Importer'!A4085,0)</f>
        <v>#VALUE!</v>
      </c>
    </row>
    <row r="4086" spans="1:13" x14ac:dyDescent="0.3">
      <c r="A4086" t="e">
        <f>SEARCH("livery",'Mission Importer'!A4086)</f>
        <v>#VALUE!</v>
      </c>
      <c r="B4086" t="e">
        <f>IF(A4086=43,'Mission Importer'!A4086,0)</f>
        <v>#VALUE!</v>
      </c>
      <c r="D4086" t="e">
        <f>SEARCH("shape_name",'Mission Importer'!A4086)</f>
        <v>#VALUE!</v>
      </c>
      <c r="E4086" t="e">
        <f>IF(D4086=43,'Mission Importer'!A4086,0)</f>
        <v>#VALUE!</v>
      </c>
      <c r="G4086" t="e">
        <f>SEARCH("shape_name",'Mission Importer'!A4086)</f>
        <v>#VALUE!</v>
      </c>
      <c r="H4086" t="e">
        <f>IF(G4086=43,'Mission Importer'!A4086,0)</f>
        <v>#VALUE!</v>
      </c>
      <c r="J4086" t="e">
        <f>SEARCH("type",'Mission Importer'!A4086)</f>
        <v>#VALUE!</v>
      </c>
      <c r="K4086" t="e">
        <f>IF(J4086=43,'Mission Importer'!A4086,0)</f>
        <v>#VALUE!</v>
      </c>
      <c r="L4086" t="e">
        <f>SEARCH("category",'Mission Importer'!A4086)</f>
        <v>#VALUE!</v>
      </c>
      <c r="M4086" t="e">
        <f>IF(L4086=43,'Mission Importer'!A4086,0)</f>
        <v>#VALUE!</v>
      </c>
    </row>
    <row r="4087" spans="1:13" x14ac:dyDescent="0.3">
      <c r="A4087" t="e">
        <f>SEARCH("livery",'Mission Importer'!A4087)</f>
        <v>#VALUE!</v>
      </c>
      <c r="B4087" t="e">
        <f>IF(A4087=43,'Mission Importer'!A4087,0)</f>
        <v>#VALUE!</v>
      </c>
      <c r="D4087" t="e">
        <f>SEARCH("shape_name",'Mission Importer'!A4087)</f>
        <v>#VALUE!</v>
      </c>
      <c r="E4087" t="e">
        <f>IF(D4087=43,'Mission Importer'!A4087,0)</f>
        <v>#VALUE!</v>
      </c>
      <c r="G4087" t="e">
        <f>SEARCH("shape_name",'Mission Importer'!A4087)</f>
        <v>#VALUE!</v>
      </c>
      <c r="H4087" t="e">
        <f>IF(G4087=43,'Mission Importer'!A4087,0)</f>
        <v>#VALUE!</v>
      </c>
      <c r="J4087" t="e">
        <f>SEARCH("type",'Mission Importer'!A4087)</f>
        <v>#VALUE!</v>
      </c>
      <c r="K4087" t="e">
        <f>IF(J4087=43,'Mission Importer'!A4087,0)</f>
        <v>#VALUE!</v>
      </c>
      <c r="L4087" t="e">
        <f>SEARCH("category",'Mission Importer'!A4087)</f>
        <v>#VALUE!</v>
      </c>
      <c r="M4087" t="e">
        <f>IF(L4087=43,'Mission Importer'!A4087,0)</f>
        <v>#VALUE!</v>
      </c>
    </row>
    <row r="4088" spans="1:13" x14ac:dyDescent="0.3">
      <c r="A4088" t="e">
        <f>SEARCH("livery",'Mission Importer'!A4088)</f>
        <v>#VALUE!</v>
      </c>
      <c r="B4088" t="e">
        <f>IF(A4088=43,'Mission Importer'!A4088,0)</f>
        <v>#VALUE!</v>
      </c>
      <c r="D4088" t="e">
        <f>SEARCH("shape_name",'Mission Importer'!A4088)</f>
        <v>#VALUE!</v>
      </c>
      <c r="E4088" t="e">
        <f>IF(D4088=43,'Mission Importer'!A4088,0)</f>
        <v>#VALUE!</v>
      </c>
      <c r="G4088" t="e">
        <f>SEARCH("shape_name",'Mission Importer'!A4088)</f>
        <v>#VALUE!</v>
      </c>
      <c r="H4088" t="e">
        <f>IF(G4088=43,'Mission Importer'!A4088,0)</f>
        <v>#VALUE!</v>
      </c>
      <c r="J4088" t="e">
        <f>SEARCH("type",'Mission Importer'!A4088)</f>
        <v>#VALUE!</v>
      </c>
      <c r="K4088" t="e">
        <f>IF(J4088=43,'Mission Importer'!A4088,0)</f>
        <v>#VALUE!</v>
      </c>
      <c r="L4088" t="e">
        <f>SEARCH("category",'Mission Importer'!A4088)</f>
        <v>#VALUE!</v>
      </c>
      <c r="M4088" t="e">
        <f>IF(L4088=43,'Mission Importer'!A4088,0)</f>
        <v>#VALUE!</v>
      </c>
    </row>
    <row r="4089" spans="1:13" x14ac:dyDescent="0.3">
      <c r="A4089" t="e">
        <f>SEARCH("livery",'Mission Importer'!A4089)</f>
        <v>#VALUE!</v>
      </c>
      <c r="B4089" t="e">
        <f>IF(A4089=43,'Mission Importer'!A4089,0)</f>
        <v>#VALUE!</v>
      </c>
      <c r="D4089" t="e">
        <f>SEARCH("shape_name",'Mission Importer'!A4089)</f>
        <v>#VALUE!</v>
      </c>
      <c r="E4089" t="e">
        <f>IF(D4089=43,'Mission Importer'!A4089,0)</f>
        <v>#VALUE!</v>
      </c>
      <c r="G4089" t="e">
        <f>SEARCH("shape_name",'Mission Importer'!A4089)</f>
        <v>#VALUE!</v>
      </c>
      <c r="H4089" t="e">
        <f>IF(G4089=43,'Mission Importer'!A4089,0)</f>
        <v>#VALUE!</v>
      </c>
      <c r="J4089" t="e">
        <f>SEARCH("type",'Mission Importer'!A4089)</f>
        <v>#VALUE!</v>
      </c>
      <c r="K4089" t="e">
        <f>IF(J4089=43,'Mission Importer'!A4089,0)</f>
        <v>#VALUE!</v>
      </c>
      <c r="L4089" t="e">
        <f>SEARCH("category",'Mission Importer'!A4089)</f>
        <v>#VALUE!</v>
      </c>
      <c r="M4089" t="e">
        <f>IF(L4089=43,'Mission Importer'!A4089,0)</f>
        <v>#VALUE!</v>
      </c>
    </row>
    <row r="4090" spans="1:13" x14ac:dyDescent="0.3">
      <c r="A4090" t="e">
        <f>SEARCH("livery",'Mission Importer'!A4090)</f>
        <v>#VALUE!</v>
      </c>
      <c r="B4090" t="e">
        <f>IF(A4090=43,'Mission Importer'!A4090,0)</f>
        <v>#VALUE!</v>
      </c>
      <c r="D4090" t="e">
        <f>SEARCH("shape_name",'Mission Importer'!A4090)</f>
        <v>#VALUE!</v>
      </c>
      <c r="E4090" t="e">
        <f>IF(D4090=43,'Mission Importer'!A4090,0)</f>
        <v>#VALUE!</v>
      </c>
      <c r="G4090" t="e">
        <f>SEARCH("shape_name",'Mission Importer'!A4090)</f>
        <v>#VALUE!</v>
      </c>
      <c r="H4090" t="e">
        <f>IF(G4090=43,'Mission Importer'!A4090,0)</f>
        <v>#VALUE!</v>
      </c>
      <c r="J4090" t="e">
        <f>SEARCH("type",'Mission Importer'!A4090)</f>
        <v>#VALUE!</v>
      </c>
      <c r="K4090" t="e">
        <f>IF(J4090=43,'Mission Importer'!A4090,0)</f>
        <v>#VALUE!</v>
      </c>
      <c r="L4090" t="e">
        <f>SEARCH("category",'Mission Importer'!A4090)</f>
        <v>#VALUE!</v>
      </c>
      <c r="M4090" t="e">
        <f>IF(L4090=43,'Mission Importer'!A4090,0)</f>
        <v>#VALUE!</v>
      </c>
    </row>
    <row r="4091" spans="1:13" x14ac:dyDescent="0.3">
      <c r="A4091" t="e">
        <f>SEARCH("livery",'Mission Importer'!A4091)</f>
        <v>#VALUE!</v>
      </c>
      <c r="B4091" t="e">
        <f>IF(A4091=43,'Mission Importer'!A4091,0)</f>
        <v>#VALUE!</v>
      </c>
      <c r="D4091" t="e">
        <f>SEARCH("shape_name",'Mission Importer'!A4091)</f>
        <v>#VALUE!</v>
      </c>
      <c r="E4091" t="e">
        <f>IF(D4091=43,'Mission Importer'!A4091,0)</f>
        <v>#VALUE!</v>
      </c>
      <c r="G4091" t="e">
        <f>SEARCH("shape_name",'Mission Importer'!A4091)</f>
        <v>#VALUE!</v>
      </c>
      <c r="H4091" t="e">
        <f>IF(G4091=43,'Mission Importer'!A4091,0)</f>
        <v>#VALUE!</v>
      </c>
      <c r="J4091" t="e">
        <f>SEARCH("type",'Mission Importer'!A4091)</f>
        <v>#VALUE!</v>
      </c>
      <c r="K4091" t="e">
        <f>IF(J4091=43,'Mission Importer'!A4091,0)</f>
        <v>#VALUE!</v>
      </c>
      <c r="L4091" t="e">
        <f>SEARCH("category",'Mission Importer'!A4091)</f>
        <v>#VALUE!</v>
      </c>
      <c r="M4091" t="e">
        <f>IF(L4091=43,'Mission Importer'!A4091,0)</f>
        <v>#VALUE!</v>
      </c>
    </row>
    <row r="4092" spans="1:13" x14ac:dyDescent="0.3">
      <c r="A4092" t="e">
        <f>SEARCH("livery",'Mission Importer'!A4092)</f>
        <v>#VALUE!</v>
      </c>
      <c r="B4092" t="e">
        <f>IF(A4092=43,'Mission Importer'!A4092,0)</f>
        <v>#VALUE!</v>
      </c>
      <c r="D4092" t="e">
        <f>SEARCH("shape_name",'Mission Importer'!A4092)</f>
        <v>#VALUE!</v>
      </c>
      <c r="E4092" t="e">
        <f>IF(D4092=43,'Mission Importer'!A4092,0)</f>
        <v>#VALUE!</v>
      </c>
      <c r="G4092" t="e">
        <f>SEARCH("shape_name",'Mission Importer'!A4092)</f>
        <v>#VALUE!</v>
      </c>
      <c r="H4092" t="e">
        <f>IF(G4092=43,'Mission Importer'!A4092,0)</f>
        <v>#VALUE!</v>
      </c>
      <c r="J4092" t="e">
        <f>SEARCH("type",'Mission Importer'!A4092)</f>
        <v>#VALUE!</v>
      </c>
      <c r="K4092" t="e">
        <f>IF(J4092=43,'Mission Importer'!A4092,0)</f>
        <v>#VALUE!</v>
      </c>
      <c r="L4092" t="e">
        <f>SEARCH("category",'Mission Importer'!A4092)</f>
        <v>#VALUE!</v>
      </c>
      <c r="M4092" t="e">
        <f>IF(L4092=43,'Mission Importer'!A4092,0)</f>
        <v>#VALUE!</v>
      </c>
    </row>
    <row r="4093" spans="1:13" x14ac:dyDescent="0.3">
      <c r="A4093" t="e">
        <f>SEARCH("livery",'Mission Importer'!A4093)</f>
        <v>#VALUE!</v>
      </c>
      <c r="B4093" t="e">
        <f>IF(A4093=43,'Mission Importer'!A4093,0)</f>
        <v>#VALUE!</v>
      </c>
      <c r="D4093" t="e">
        <f>SEARCH("shape_name",'Mission Importer'!A4093)</f>
        <v>#VALUE!</v>
      </c>
      <c r="E4093" t="e">
        <f>IF(D4093=43,'Mission Importer'!A4093,0)</f>
        <v>#VALUE!</v>
      </c>
      <c r="G4093" t="e">
        <f>SEARCH("shape_name",'Mission Importer'!A4093)</f>
        <v>#VALUE!</v>
      </c>
      <c r="H4093" t="e">
        <f>IF(G4093=43,'Mission Importer'!A4093,0)</f>
        <v>#VALUE!</v>
      </c>
      <c r="J4093" t="e">
        <f>SEARCH("type",'Mission Importer'!A4093)</f>
        <v>#VALUE!</v>
      </c>
      <c r="K4093" t="e">
        <f>IF(J4093=43,'Mission Importer'!A4093,0)</f>
        <v>#VALUE!</v>
      </c>
      <c r="L4093" t="e">
        <f>SEARCH("category",'Mission Importer'!A4093)</f>
        <v>#VALUE!</v>
      </c>
      <c r="M4093" t="e">
        <f>IF(L4093=43,'Mission Importer'!A4093,0)</f>
        <v>#VALUE!</v>
      </c>
    </row>
    <row r="4094" spans="1:13" x14ac:dyDescent="0.3">
      <c r="A4094" t="e">
        <f>SEARCH("livery",'Mission Importer'!A4094)</f>
        <v>#VALUE!</v>
      </c>
      <c r="B4094" t="e">
        <f>IF(A4094=43,'Mission Importer'!A4094,0)</f>
        <v>#VALUE!</v>
      </c>
      <c r="D4094" t="e">
        <f>SEARCH("shape_name",'Mission Importer'!A4094)</f>
        <v>#VALUE!</v>
      </c>
      <c r="E4094" t="e">
        <f>IF(D4094=43,'Mission Importer'!A4094,0)</f>
        <v>#VALUE!</v>
      </c>
      <c r="G4094" t="e">
        <f>SEARCH("shape_name",'Mission Importer'!A4094)</f>
        <v>#VALUE!</v>
      </c>
      <c r="H4094" t="e">
        <f>IF(G4094=43,'Mission Importer'!A4094,0)</f>
        <v>#VALUE!</v>
      </c>
      <c r="J4094" t="e">
        <f>SEARCH("type",'Mission Importer'!A4094)</f>
        <v>#VALUE!</v>
      </c>
      <c r="K4094" t="e">
        <f>IF(J4094=43,'Mission Importer'!A4094,0)</f>
        <v>#VALUE!</v>
      </c>
      <c r="L4094" t="e">
        <f>SEARCH("category",'Mission Importer'!A4094)</f>
        <v>#VALUE!</v>
      </c>
      <c r="M4094" t="e">
        <f>IF(L4094=43,'Mission Importer'!A4094,0)</f>
        <v>#VALUE!</v>
      </c>
    </row>
    <row r="4095" spans="1:13" x14ac:dyDescent="0.3">
      <c r="A4095" t="e">
        <f>SEARCH("livery",'Mission Importer'!A4095)</f>
        <v>#VALUE!</v>
      </c>
      <c r="B4095" t="e">
        <f>IF(A4095=43,'Mission Importer'!A4095,0)</f>
        <v>#VALUE!</v>
      </c>
      <c r="D4095" t="e">
        <f>SEARCH("shape_name",'Mission Importer'!A4095)</f>
        <v>#VALUE!</v>
      </c>
      <c r="E4095" t="e">
        <f>IF(D4095=43,'Mission Importer'!A4095,0)</f>
        <v>#VALUE!</v>
      </c>
      <c r="G4095" t="e">
        <f>SEARCH("shape_name",'Mission Importer'!A4095)</f>
        <v>#VALUE!</v>
      </c>
      <c r="H4095" t="e">
        <f>IF(G4095=43,'Mission Importer'!A4095,0)</f>
        <v>#VALUE!</v>
      </c>
      <c r="J4095" t="e">
        <f>SEARCH("type",'Mission Importer'!A4095)</f>
        <v>#VALUE!</v>
      </c>
      <c r="K4095" t="e">
        <f>IF(J4095=43,'Mission Importer'!A4095,0)</f>
        <v>#VALUE!</v>
      </c>
      <c r="L4095" t="e">
        <f>SEARCH("category",'Mission Importer'!A4095)</f>
        <v>#VALUE!</v>
      </c>
      <c r="M4095" t="e">
        <f>IF(L4095=43,'Mission Importer'!A4095,0)</f>
        <v>#VALUE!</v>
      </c>
    </row>
    <row r="4096" spans="1:13" x14ac:dyDescent="0.3">
      <c r="A4096" t="e">
        <f>SEARCH("livery",'Mission Importer'!A4096)</f>
        <v>#VALUE!</v>
      </c>
      <c r="B4096" t="e">
        <f>IF(A4096=43,'Mission Importer'!A4096,0)</f>
        <v>#VALUE!</v>
      </c>
      <c r="D4096" t="e">
        <f>SEARCH("shape_name",'Mission Importer'!A4096)</f>
        <v>#VALUE!</v>
      </c>
      <c r="E4096" t="e">
        <f>IF(D4096=43,'Mission Importer'!A4096,0)</f>
        <v>#VALUE!</v>
      </c>
      <c r="G4096" t="e">
        <f>SEARCH("shape_name",'Mission Importer'!A4096)</f>
        <v>#VALUE!</v>
      </c>
      <c r="H4096" t="e">
        <f>IF(G4096=43,'Mission Importer'!A4096,0)</f>
        <v>#VALUE!</v>
      </c>
      <c r="J4096" t="e">
        <f>SEARCH("type",'Mission Importer'!A4096)</f>
        <v>#VALUE!</v>
      </c>
      <c r="K4096" t="e">
        <f>IF(J4096=43,'Mission Importer'!A4096,0)</f>
        <v>#VALUE!</v>
      </c>
      <c r="L4096" t="e">
        <f>SEARCH("category",'Mission Importer'!A4096)</f>
        <v>#VALUE!</v>
      </c>
      <c r="M4096" t="e">
        <f>IF(L4096=43,'Mission Importer'!A4096,0)</f>
        <v>#VALUE!</v>
      </c>
    </row>
    <row r="4097" spans="1:13" x14ac:dyDescent="0.3">
      <c r="A4097" t="e">
        <f>SEARCH("livery",'Mission Importer'!A4097)</f>
        <v>#VALUE!</v>
      </c>
      <c r="B4097" t="e">
        <f>IF(A4097=43,'Mission Importer'!A4097,0)</f>
        <v>#VALUE!</v>
      </c>
      <c r="D4097" t="e">
        <f>SEARCH("shape_name",'Mission Importer'!A4097)</f>
        <v>#VALUE!</v>
      </c>
      <c r="E4097" t="e">
        <f>IF(D4097=43,'Mission Importer'!A4097,0)</f>
        <v>#VALUE!</v>
      </c>
      <c r="G4097" t="e">
        <f>SEARCH("shape_name",'Mission Importer'!A4097)</f>
        <v>#VALUE!</v>
      </c>
      <c r="H4097" t="e">
        <f>IF(G4097=43,'Mission Importer'!A4097,0)</f>
        <v>#VALUE!</v>
      </c>
      <c r="J4097" t="e">
        <f>SEARCH("type",'Mission Importer'!A4097)</f>
        <v>#VALUE!</v>
      </c>
      <c r="K4097" t="e">
        <f>IF(J4097=43,'Mission Importer'!A4097,0)</f>
        <v>#VALUE!</v>
      </c>
      <c r="L4097">
        <f>SEARCH("category",'Mission Importer'!A4097)</f>
        <v>43</v>
      </c>
      <c r="M4097" t="str">
        <f>IF(L4097=43,'Mission Importer'!A4097,0)</f>
        <v xml:space="preserve">                                        ["category"] = "Unarmed",</v>
      </c>
    </row>
    <row r="4098" spans="1:13" x14ac:dyDescent="0.3">
      <c r="A4098" t="e">
        <f>SEARCH("livery",'Mission Importer'!A4098)</f>
        <v>#VALUE!</v>
      </c>
      <c r="B4098" t="e">
        <f>IF(A4098=43,'Mission Importer'!A4098,0)</f>
        <v>#VALUE!</v>
      </c>
      <c r="D4098" t="e">
        <f>SEARCH("shape_name",'Mission Importer'!A4098)</f>
        <v>#VALUE!</v>
      </c>
      <c r="E4098" t="e">
        <f>IF(D4098=43,'Mission Importer'!A4098,0)</f>
        <v>#VALUE!</v>
      </c>
      <c r="G4098" t="e">
        <f>SEARCH("shape_name",'Mission Importer'!A4098)</f>
        <v>#VALUE!</v>
      </c>
      <c r="H4098" t="e">
        <f>IF(G4098=43,'Mission Importer'!A4098,0)</f>
        <v>#VALUE!</v>
      </c>
      <c r="J4098">
        <f>SEARCH("type",'Mission Importer'!A4098)</f>
        <v>43</v>
      </c>
      <c r="K4098" t="str">
        <f>IF(J4098=43,'Mission Importer'!A4098,0)</f>
        <v xml:space="preserve">                                        ["type"] = "Tigr_233036",</v>
      </c>
      <c r="L4098" t="e">
        <f>SEARCH("category",'Mission Importer'!A4098)</f>
        <v>#VALUE!</v>
      </c>
      <c r="M4098" t="e">
        <f>IF(L4098=43,'Mission Importer'!A4098,0)</f>
        <v>#VALUE!</v>
      </c>
    </row>
    <row r="4099" spans="1:13" x14ac:dyDescent="0.3">
      <c r="A4099" t="e">
        <f>SEARCH("livery",'Mission Importer'!A4099)</f>
        <v>#VALUE!</v>
      </c>
      <c r="B4099" t="e">
        <f>IF(A4099=43,'Mission Importer'!A4099,0)</f>
        <v>#VALUE!</v>
      </c>
      <c r="D4099" t="e">
        <f>SEARCH("shape_name",'Mission Importer'!A4099)</f>
        <v>#VALUE!</v>
      </c>
      <c r="E4099" t="e">
        <f>IF(D4099=43,'Mission Importer'!A4099,0)</f>
        <v>#VALUE!</v>
      </c>
      <c r="G4099" t="e">
        <f>SEARCH("shape_name",'Mission Importer'!A4099)</f>
        <v>#VALUE!</v>
      </c>
      <c r="H4099" t="e">
        <f>IF(G4099=43,'Mission Importer'!A4099,0)</f>
        <v>#VALUE!</v>
      </c>
      <c r="J4099" t="e">
        <f>SEARCH("type",'Mission Importer'!A4099)</f>
        <v>#VALUE!</v>
      </c>
      <c r="K4099" t="e">
        <f>IF(J4099=43,'Mission Importer'!A4099,0)</f>
        <v>#VALUE!</v>
      </c>
      <c r="L4099" t="e">
        <f>SEARCH("category",'Mission Importer'!A4099)</f>
        <v>#VALUE!</v>
      </c>
      <c r="M4099" t="e">
        <f>IF(L4099=43,'Mission Importer'!A4099,0)</f>
        <v>#VALUE!</v>
      </c>
    </row>
    <row r="4100" spans="1:13" x14ac:dyDescent="0.3">
      <c r="A4100" t="e">
        <f>SEARCH("livery",'Mission Importer'!A4100)</f>
        <v>#VALUE!</v>
      </c>
      <c r="B4100" t="e">
        <f>IF(A4100=43,'Mission Importer'!A4100,0)</f>
        <v>#VALUE!</v>
      </c>
      <c r="D4100" t="e">
        <f>SEARCH("shape_name",'Mission Importer'!A4100)</f>
        <v>#VALUE!</v>
      </c>
      <c r="E4100" t="e">
        <f>IF(D4100=43,'Mission Importer'!A4100,0)</f>
        <v>#VALUE!</v>
      </c>
      <c r="G4100" t="e">
        <f>SEARCH("shape_name",'Mission Importer'!A4100)</f>
        <v>#VALUE!</v>
      </c>
      <c r="H4100" t="e">
        <f>IF(G4100=43,'Mission Importer'!A4100,0)</f>
        <v>#VALUE!</v>
      </c>
      <c r="J4100" t="e">
        <f>SEARCH("type",'Mission Importer'!A4100)</f>
        <v>#VALUE!</v>
      </c>
      <c r="K4100" t="e">
        <f>IF(J4100=43,'Mission Importer'!A4100,0)</f>
        <v>#VALUE!</v>
      </c>
      <c r="L4100" t="e">
        <f>SEARCH("category",'Mission Importer'!A4100)</f>
        <v>#VALUE!</v>
      </c>
      <c r="M4100" t="e">
        <f>IF(L4100=43,'Mission Importer'!A4100,0)</f>
        <v>#VALUE!</v>
      </c>
    </row>
    <row r="4101" spans="1:13" x14ac:dyDescent="0.3">
      <c r="A4101" t="e">
        <f>SEARCH("livery",'Mission Importer'!A4101)</f>
        <v>#VALUE!</v>
      </c>
      <c r="B4101" t="e">
        <f>IF(A4101=43,'Mission Importer'!A4101,0)</f>
        <v>#VALUE!</v>
      </c>
      <c r="D4101" t="e">
        <f>SEARCH("shape_name",'Mission Importer'!A4101)</f>
        <v>#VALUE!</v>
      </c>
      <c r="E4101" t="e">
        <f>IF(D4101=43,'Mission Importer'!A4101,0)</f>
        <v>#VALUE!</v>
      </c>
      <c r="G4101" t="e">
        <f>SEARCH("shape_name",'Mission Importer'!A4101)</f>
        <v>#VALUE!</v>
      </c>
      <c r="H4101" t="e">
        <f>IF(G4101=43,'Mission Importer'!A4101,0)</f>
        <v>#VALUE!</v>
      </c>
      <c r="J4101" t="e">
        <f>SEARCH("type",'Mission Importer'!A4101)</f>
        <v>#VALUE!</v>
      </c>
      <c r="K4101" t="e">
        <f>IF(J4101=43,'Mission Importer'!A4101,0)</f>
        <v>#VALUE!</v>
      </c>
      <c r="L4101" t="e">
        <f>SEARCH("category",'Mission Importer'!A4101)</f>
        <v>#VALUE!</v>
      </c>
      <c r="M4101" t="e">
        <f>IF(L4101=43,'Mission Importer'!A4101,0)</f>
        <v>#VALUE!</v>
      </c>
    </row>
    <row r="4102" spans="1:13" x14ac:dyDescent="0.3">
      <c r="A4102" t="e">
        <f>SEARCH("livery",'Mission Importer'!A4102)</f>
        <v>#VALUE!</v>
      </c>
      <c r="B4102" t="e">
        <f>IF(A4102=43,'Mission Importer'!A4102,0)</f>
        <v>#VALUE!</v>
      </c>
      <c r="D4102" t="e">
        <f>SEARCH("shape_name",'Mission Importer'!A4102)</f>
        <v>#VALUE!</v>
      </c>
      <c r="E4102" t="e">
        <f>IF(D4102=43,'Mission Importer'!A4102,0)</f>
        <v>#VALUE!</v>
      </c>
      <c r="G4102" t="e">
        <f>SEARCH("shape_name",'Mission Importer'!A4102)</f>
        <v>#VALUE!</v>
      </c>
      <c r="H4102" t="e">
        <f>IF(G4102=43,'Mission Importer'!A4102,0)</f>
        <v>#VALUE!</v>
      </c>
      <c r="J4102" t="e">
        <f>SEARCH("type",'Mission Importer'!A4102)</f>
        <v>#VALUE!</v>
      </c>
      <c r="K4102" t="e">
        <f>IF(J4102=43,'Mission Importer'!A4102,0)</f>
        <v>#VALUE!</v>
      </c>
      <c r="L4102" t="e">
        <f>SEARCH("category",'Mission Importer'!A4102)</f>
        <v>#VALUE!</v>
      </c>
      <c r="M4102" t="e">
        <f>IF(L4102=43,'Mission Importer'!A4102,0)</f>
        <v>#VALUE!</v>
      </c>
    </row>
    <row r="4103" spans="1:13" x14ac:dyDescent="0.3">
      <c r="A4103" t="e">
        <f>SEARCH("livery",'Mission Importer'!A4103)</f>
        <v>#VALUE!</v>
      </c>
      <c r="B4103" t="e">
        <f>IF(A4103=43,'Mission Importer'!A4103,0)</f>
        <v>#VALUE!</v>
      </c>
      <c r="D4103" t="e">
        <f>SEARCH("shape_name",'Mission Importer'!A4103)</f>
        <v>#VALUE!</v>
      </c>
      <c r="E4103" t="e">
        <f>IF(D4103=43,'Mission Importer'!A4103,0)</f>
        <v>#VALUE!</v>
      </c>
      <c r="G4103" t="e">
        <f>SEARCH("shape_name",'Mission Importer'!A4103)</f>
        <v>#VALUE!</v>
      </c>
      <c r="H4103" t="e">
        <f>IF(G4103=43,'Mission Importer'!A4103,0)</f>
        <v>#VALUE!</v>
      </c>
      <c r="J4103" t="e">
        <f>SEARCH("type",'Mission Importer'!A4103)</f>
        <v>#VALUE!</v>
      </c>
      <c r="K4103" t="e">
        <f>IF(J4103=43,'Mission Importer'!A4103,0)</f>
        <v>#VALUE!</v>
      </c>
      <c r="L4103" t="e">
        <f>SEARCH("category",'Mission Importer'!A4103)</f>
        <v>#VALUE!</v>
      </c>
      <c r="M4103" t="e">
        <f>IF(L4103=43,'Mission Importer'!A4103,0)</f>
        <v>#VALUE!</v>
      </c>
    </row>
    <row r="4104" spans="1:13" x14ac:dyDescent="0.3">
      <c r="A4104" t="e">
        <f>SEARCH("livery",'Mission Importer'!A4104)</f>
        <v>#VALUE!</v>
      </c>
      <c r="B4104" t="e">
        <f>IF(A4104=43,'Mission Importer'!A4104,0)</f>
        <v>#VALUE!</v>
      </c>
      <c r="D4104" t="e">
        <f>SEARCH("shape_name",'Mission Importer'!A4104)</f>
        <v>#VALUE!</v>
      </c>
      <c r="E4104" t="e">
        <f>IF(D4104=43,'Mission Importer'!A4104,0)</f>
        <v>#VALUE!</v>
      </c>
      <c r="G4104" t="e">
        <f>SEARCH("shape_name",'Mission Importer'!A4104)</f>
        <v>#VALUE!</v>
      </c>
      <c r="H4104" t="e">
        <f>IF(G4104=43,'Mission Importer'!A4104,0)</f>
        <v>#VALUE!</v>
      </c>
      <c r="J4104" t="e">
        <f>SEARCH("type",'Mission Importer'!A4104)</f>
        <v>#VALUE!</v>
      </c>
      <c r="K4104" t="e">
        <f>IF(J4104=43,'Mission Importer'!A4104,0)</f>
        <v>#VALUE!</v>
      </c>
      <c r="L4104" t="e">
        <f>SEARCH("category",'Mission Importer'!A4104)</f>
        <v>#VALUE!</v>
      </c>
      <c r="M4104" t="e">
        <f>IF(L4104=43,'Mission Importer'!A4104,0)</f>
        <v>#VALUE!</v>
      </c>
    </row>
    <row r="4105" spans="1:13" x14ac:dyDescent="0.3">
      <c r="A4105" t="e">
        <f>SEARCH("livery",'Mission Importer'!A4105)</f>
        <v>#VALUE!</v>
      </c>
      <c r="B4105" t="e">
        <f>IF(A4105=43,'Mission Importer'!A4105,0)</f>
        <v>#VALUE!</v>
      </c>
      <c r="D4105" t="e">
        <f>SEARCH("shape_name",'Mission Importer'!A4105)</f>
        <v>#VALUE!</v>
      </c>
      <c r="E4105" t="e">
        <f>IF(D4105=43,'Mission Importer'!A4105,0)</f>
        <v>#VALUE!</v>
      </c>
      <c r="G4105" t="e">
        <f>SEARCH("shape_name",'Mission Importer'!A4105)</f>
        <v>#VALUE!</v>
      </c>
      <c r="H4105" t="e">
        <f>IF(G4105=43,'Mission Importer'!A4105,0)</f>
        <v>#VALUE!</v>
      </c>
      <c r="J4105" t="e">
        <f>SEARCH("type",'Mission Importer'!A4105)</f>
        <v>#VALUE!</v>
      </c>
      <c r="K4105" t="e">
        <f>IF(J4105=43,'Mission Importer'!A4105,0)</f>
        <v>#VALUE!</v>
      </c>
      <c r="L4105" t="e">
        <f>SEARCH("category",'Mission Importer'!A4105)</f>
        <v>#VALUE!</v>
      </c>
      <c r="M4105" t="e">
        <f>IF(L4105=43,'Mission Importer'!A4105,0)</f>
        <v>#VALUE!</v>
      </c>
    </row>
    <row r="4106" spans="1:13" x14ac:dyDescent="0.3">
      <c r="A4106" t="e">
        <f>SEARCH("livery",'Mission Importer'!A4106)</f>
        <v>#VALUE!</v>
      </c>
      <c r="B4106" t="e">
        <f>IF(A4106=43,'Mission Importer'!A4106,0)</f>
        <v>#VALUE!</v>
      </c>
      <c r="D4106" t="e">
        <f>SEARCH("shape_name",'Mission Importer'!A4106)</f>
        <v>#VALUE!</v>
      </c>
      <c r="E4106" t="e">
        <f>IF(D4106=43,'Mission Importer'!A4106,0)</f>
        <v>#VALUE!</v>
      </c>
      <c r="G4106" t="e">
        <f>SEARCH("shape_name",'Mission Importer'!A4106)</f>
        <v>#VALUE!</v>
      </c>
      <c r="H4106" t="e">
        <f>IF(G4106=43,'Mission Importer'!A4106,0)</f>
        <v>#VALUE!</v>
      </c>
      <c r="J4106" t="e">
        <f>SEARCH("type",'Mission Importer'!A4106)</f>
        <v>#VALUE!</v>
      </c>
      <c r="K4106" t="e">
        <f>IF(J4106=43,'Mission Importer'!A4106,0)</f>
        <v>#VALUE!</v>
      </c>
      <c r="L4106" t="e">
        <f>SEARCH("category",'Mission Importer'!A4106)</f>
        <v>#VALUE!</v>
      </c>
      <c r="M4106" t="e">
        <f>IF(L4106=43,'Mission Importer'!A4106,0)</f>
        <v>#VALUE!</v>
      </c>
    </row>
    <row r="4107" spans="1:13" x14ac:dyDescent="0.3">
      <c r="A4107" t="e">
        <f>SEARCH("livery",'Mission Importer'!A4107)</f>
        <v>#VALUE!</v>
      </c>
      <c r="B4107" t="e">
        <f>IF(A4107=43,'Mission Importer'!A4107,0)</f>
        <v>#VALUE!</v>
      </c>
      <c r="D4107" t="e">
        <f>SEARCH("shape_name",'Mission Importer'!A4107)</f>
        <v>#VALUE!</v>
      </c>
      <c r="E4107" t="e">
        <f>IF(D4107=43,'Mission Importer'!A4107,0)</f>
        <v>#VALUE!</v>
      </c>
      <c r="G4107" t="e">
        <f>SEARCH("shape_name",'Mission Importer'!A4107)</f>
        <v>#VALUE!</v>
      </c>
      <c r="H4107" t="e">
        <f>IF(G4107=43,'Mission Importer'!A4107,0)</f>
        <v>#VALUE!</v>
      </c>
      <c r="J4107" t="e">
        <f>SEARCH("type",'Mission Importer'!A4107)</f>
        <v>#VALUE!</v>
      </c>
      <c r="K4107" t="e">
        <f>IF(J4107=43,'Mission Importer'!A4107,0)</f>
        <v>#VALUE!</v>
      </c>
      <c r="L4107" t="e">
        <f>SEARCH("category",'Mission Importer'!A4107)</f>
        <v>#VALUE!</v>
      </c>
      <c r="M4107" t="e">
        <f>IF(L4107=43,'Mission Importer'!A4107,0)</f>
        <v>#VALUE!</v>
      </c>
    </row>
    <row r="4108" spans="1:13" x14ac:dyDescent="0.3">
      <c r="A4108" t="e">
        <f>SEARCH("livery",'Mission Importer'!A4108)</f>
        <v>#VALUE!</v>
      </c>
      <c r="B4108" t="e">
        <f>IF(A4108=43,'Mission Importer'!A4108,0)</f>
        <v>#VALUE!</v>
      </c>
      <c r="D4108" t="e">
        <f>SEARCH("shape_name",'Mission Importer'!A4108)</f>
        <v>#VALUE!</v>
      </c>
      <c r="E4108" t="e">
        <f>IF(D4108=43,'Mission Importer'!A4108,0)</f>
        <v>#VALUE!</v>
      </c>
      <c r="G4108" t="e">
        <f>SEARCH("shape_name",'Mission Importer'!A4108)</f>
        <v>#VALUE!</v>
      </c>
      <c r="H4108" t="e">
        <f>IF(G4108=43,'Mission Importer'!A4108,0)</f>
        <v>#VALUE!</v>
      </c>
      <c r="J4108" t="e">
        <f>SEARCH("type",'Mission Importer'!A4108)</f>
        <v>#VALUE!</v>
      </c>
      <c r="K4108" t="e">
        <f>IF(J4108=43,'Mission Importer'!A4108,0)</f>
        <v>#VALUE!</v>
      </c>
      <c r="L4108" t="e">
        <f>SEARCH("category",'Mission Importer'!A4108)</f>
        <v>#VALUE!</v>
      </c>
      <c r="M4108" t="e">
        <f>IF(L4108=43,'Mission Importer'!A4108,0)</f>
        <v>#VALUE!</v>
      </c>
    </row>
    <row r="4109" spans="1:13" x14ac:dyDescent="0.3">
      <c r="A4109" t="e">
        <f>SEARCH("livery",'Mission Importer'!A4109)</f>
        <v>#VALUE!</v>
      </c>
      <c r="B4109" t="e">
        <f>IF(A4109=43,'Mission Importer'!A4109,0)</f>
        <v>#VALUE!</v>
      </c>
      <c r="D4109" t="e">
        <f>SEARCH("shape_name",'Mission Importer'!A4109)</f>
        <v>#VALUE!</v>
      </c>
      <c r="E4109" t="e">
        <f>IF(D4109=43,'Mission Importer'!A4109,0)</f>
        <v>#VALUE!</v>
      </c>
      <c r="G4109" t="e">
        <f>SEARCH("shape_name",'Mission Importer'!A4109)</f>
        <v>#VALUE!</v>
      </c>
      <c r="H4109" t="e">
        <f>IF(G4109=43,'Mission Importer'!A4109,0)</f>
        <v>#VALUE!</v>
      </c>
      <c r="J4109" t="e">
        <f>SEARCH("type",'Mission Importer'!A4109)</f>
        <v>#VALUE!</v>
      </c>
      <c r="K4109" t="e">
        <f>IF(J4109=43,'Mission Importer'!A4109,0)</f>
        <v>#VALUE!</v>
      </c>
      <c r="L4109" t="e">
        <f>SEARCH("category",'Mission Importer'!A4109)</f>
        <v>#VALUE!</v>
      </c>
      <c r="M4109" t="e">
        <f>IF(L4109=43,'Mission Importer'!A4109,0)</f>
        <v>#VALUE!</v>
      </c>
    </row>
    <row r="4110" spans="1:13" x14ac:dyDescent="0.3">
      <c r="A4110" t="e">
        <f>SEARCH("livery",'Mission Importer'!A4110)</f>
        <v>#VALUE!</v>
      </c>
      <c r="B4110" t="e">
        <f>IF(A4110=43,'Mission Importer'!A4110,0)</f>
        <v>#VALUE!</v>
      </c>
      <c r="D4110" t="e">
        <f>SEARCH("shape_name",'Mission Importer'!A4110)</f>
        <v>#VALUE!</v>
      </c>
      <c r="E4110" t="e">
        <f>IF(D4110=43,'Mission Importer'!A4110,0)</f>
        <v>#VALUE!</v>
      </c>
      <c r="G4110" t="e">
        <f>SEARCH("shape_name",'Mission Importer'!A4110)</f>
        <v>#VALUE!</v>
      </c>
      <c r="H4110" t="e">
        <f>IF(G4110=43,'Mission Importer'!A4110,0)</f>
        <v>#VALUE!</v>
      </c>
      <c r="J4110" t="e">
        <f>SEARCH("type",'Mission Importer'!A4110)</f>
        <v>#VALUE!</v>
      </c>
      <c r="K4110" t="e">
        <f>IF(J4110=43,'Mission Importer'!A4110,0)</f>
        <v>#VALUE!</v>
      </c>
      <c r="L4110" t="e">
        <f>SEARCH("category",'Mission Importer'!A4110)</f>
        <v>#VALUE!</v>
      </c>
      <c r="M4110" t="e">
        <f>IF(L4110=43,'Mission Importer'!A4110,0)</f>
        <v>#VALUE!</v>
      </c>
    </row>
    <row r="4111" spans="1:13" x14ac:dyDescent="0.3">
      <c r="A4111" t="e">
        <f>SEARCH("livery",'Mission Importer'!A4111)</f>
        <v>#VALUE!</v>
      </c>
      <c r="B4111" t="e">
        <f>IF(A4111=43,'Mission Importer'!A4111,0)</f>
        <v>#VALUE!</v>
      </c>
      <c r="D4111" t="e">
        <f>SEARCH("shape_name",'Mission Importer'!A4111)</f>
        <v>#VALUE!</v>
      </c>
      <c r="E4111" t="e">
        <f>IF(D4111=43,'Mission Importer'!A4111,0)</f>
        <v>#VALUE!</v>
      </c>
      <c r="G4111" t="e">
        <f>SEARCH("shape_name",'Mission Importer'!A4111)</f>
        <v>#VALUE!</v>
      </c>
      <c r="H4111" t="e">
        <f>IF(G4111=43,'Mission Importer'!A4111,0)</f>
        <v>#VALUE!</v>
      </c>
      <c r="J4111" t="e">
        <f>SEARCH("type",'Mission Importer'!A4111)</f>
        <v>#VALUE!</v>
      </c>
      <c r="K4111" t="e">
        <f>IF(J4111=43,'Mission Importer'!A4111,0)</f>
        <v>#VALUE!</v>
      </c>
      <c r="L4111" t="e">
        <f>SEARCH("category",'Mission Importer'!A4111)</f>
        <v>#VALUE!</v>
      </c>
      <c r="M4111" t="e">
        <f>IF(L4111=43,'Mission Importer'!A4111,0)</f>
        <v>#VALUE!</v>
      </c>
    </row>
    <row r="4112" spans="1:13" x14ac:dyDescent="0.3">
      <c r="A4112" t="e">
        <f>SEARCH("livery",'Mission Importer'!A4112)</f>
        <v>#VALUE!</v>
      </c>
      <c r="B4112" t="e">
        <f>IF(A4112=43,'Mission Importer'!A4112,0)</f>
        <v>#VALUE!</v>
      </c>
      <c r="D4112" t="e">
        <f>SEARCH("shape_name",'Mission Importer'!A4112)</f>
        <v>#VALUE!</v>
      </c>
      <c r="E4112" t="e">
        <f>IF(D4112=43,'Mission Importer'!A4112,0)</f>
        <v>#VALUE!</v>
      </c>
      <c r="G4112" t="e">
        <f>SEARCH("shape_name",'Mission Importer'!A4112)</f>
        <v>#VALUE!</v>
      </c>
      <c r="H4112" t="e">
        <f>IF(G4112=43,'Mission Importer'!A4112,0)</f>
        <v>#VALUE!</v>
      </c>
      <c r="J4112" t="e">
        <f>SEARCH("type",'Mission Importer'!A4112)</f>
        <v>#VALUE!</v>
      </c>
      <c r="K4112" t="e">
        <f>IF(J4112=43,'Mission Importer'!A4112,0)</f>
        <v>#VALUE!</v>
      </c>
      <c r="L4112" t="e">
        <f>SEARCH("category",'Mission Importer'!A4112)</f>
        <v>#VALUE!</v>
      </c>
      <c r="M4112" t="e">
        <f>IF(L4112=43,'Mission Importer'!A4112,0)</f>
        <v>#VALUE!</v>
      </c>
    </row>
    <row r="4113" spans="1:13" x14ac:dyDescent="0.3">
      <c r="A4113" t="e">
        <f>SEARCH("livery",'Mission Importer'!A4113)</f>
        <v>#VALUE!</v>
      </c>
      <c r="B4113" t="e">
        <f>IF(A4113=43,'Mission Importer'!A4113,0)</f>
        <v>#VALUE!</v>
      </c>
      <c r="D4113" t="e">
        <f>SEARCH("shape_name",'Mission Importer'!A4113)</f>
        <v>#VALUE!</v>
      </c>
      <c r="E4113" t="e">
        <f>IF(D4113=43,'Mission Importer'!A4113,0)</f>
        <v>#VALUE!</v>
      </c>
      <c r="G4113" t="e">
        <f>SEARCH("shape_name",'Mission Importer'!A4113)</f>
        <v>#VALUE!</v>
      </c>
      <c r="H4113" t="e">
        <f>IF(G4113=43,'Mission Importer'!A4113,0)</f>
        <v>#VALUE!</v>
      </c>
      <c r="J4113" t="e">
        <f>SEARCH("type",'Mission Importer'!A4113)</f>
        <v>#VALUE!</v>
      </c>
      <c r="K4113" t="e">
        <f>IF(J4113=43,'Mission Importer'!A4113,0)</f>
        <v>#VALUE!</v>
      </c>
      <c r="L4113" t="e">
        <f>SEARCH("category",'Mission Importer'!A4113)</f>
        <v>#VALUE!</v>
      </c>
      <c r="M4113" t="e">
        <f>IF(L4113=43,'Mission Importer'!A4113,0)</f>
        <v>#VALUE!</v>
      </c>
    </row>
    <row r="4114" spans="1:13" x14ac:dyDescent="0.3">
      <c r="A4114" t="e">
        <f>SEARCH("livery",'Mission Importer'!A4114)</f>
        <v>#VALUE!</v>
      </c>
      <c r="B4114" t="e">
        <f>IF(A4114=43,'Mission Importer'!A4114,0)</f>
        <v>#VALUE!</v>
      </c>
      <c r="D4114" t="e">
        <f>SEARCH("shape_name",'Mission Importer'!A4114)</f>
        <v>#VALUE!</v>
      </c>
      <c r="E4114" t="e">
        <f>IF(D4114=43,'Mission Importer'!A4114,0)</f>
        <v>#VALUE!</v>
      </c>
      <c r="G4114" t="e">
        <f>SEARCH("shape_name",'Mission Importer'!A4114)</f>
        <v>#VALUE!</v>
      </c>
      <c r="H4114" t="e">
        <f>IF(G4114=43,'Mission Importer'!A4114,0)</f>
        <v>#VALUE!</v>
      </c>
      <c r="J4114" t="e">
        <f>SEARCH("type",'Mission Importer'!A4114)</f>
        <v>#VALUE!</v>
      </c>
      <c r="K4114" t="e">
        <f>IF(J4114=43,'Mission Importer'!A4114,0)</f>
        <v>#VALUE!</v>
      </c>
      <c r="L4114" t="e">
        <f>SEARCH("category",'Mission Importer'!A4114)</f>
        <v>#VALUE!</v>
      </c>
      <c r="M4114" t="e">
        <f>IF(L4114=43,'Mission Importer'!A4114,0)</f>
        <v>#VALUE!</v>
      </c>
    </row>
    <row r="4115" spans="1:13" x14ac:dyDescent="0.3">
      <c r="A4115" t="e">
        <f>SEARCH("livery",'Mission Importer'!A4115)</f>
        <v>#VALUE!</v>
      </c>
      <c r="B4115" t="e">
        <f>IF(A4115=43,'Mission Importer'!A4115,0)</f>
        <v>#VALUE!</v>
      </c>
      <c r="D4115" t="e">
        <f>SEARCH("shape_name",'Mission Importer'!A4115)</f>
        <v>#VALUE!</v>
      </c>
      <c r="E4115" t="e">
        <f>IF(D4115=43,'Mission Importer'!A4115,0)</f>
        <v>#VALUE!</v>
      </c>
      <c r="G4115" t="e">
        <f>SEARCH("shape_name",'Mission Importer'!A4115)</f>
        <v>#VALUE!</v>
      </c>
      <c r="H4115" t="e">
        <f>IF(G4115=43,'Mission Importer'!A4115,0)</f>
        <v>#VALUE!</v>
      </c>
      <c r="J4115" t="e">
        <f>SEARCH("type",'Mission Importer'!A4115)</f>
        <v>#VALUE!</v>
      </c>
      <c r="K4115" t="e">
        <f>IF(J4115=43,'Mission Importer'!A4115,0)</f>
        <v>#VALUE!</v>
      </c>
      <c r="L4115" t="e">
        <f>SEARCH("category",'Mission Importer'!A4115)</f>
        <v>#VALUE!</v>
      </c>
      <c r="M4115" t="e">
        <f>IF(L4115=43,'Mission Importer'!A4115,0)</f>
        <v>#VALUE!</v>
      </c>
    </row>
    <row r="4116" spans="1:13" x14ac:dyDescent="0.3">
      <c r="A4116" t="e">
        <f>SEARCH("livery",'Mission Importer'!A4116)</f>
        <v>#VALUE!</v>
      </c>
      <c r="B4116" t="e">
        <f>IF(A4116=43,'Mission Importer'!A4116,0)</f>
        <v>#VALUE!</v>
      </c>
      <c r="D4116" t="e">
        <f>SEARCH("shape_name",'Mission Importer'!A4116)</f>
        <v>#VALUE!</v>
      </c>
      <c r="E4116" t="e">
        <f>IF(D4116=43,'Mission Importer'!A4116,0)</f>
        <v>#VALUE!</v>
      </c>
      <c r="G4116" t="e">
        <f>SEARCH("shape_name",'Mission Importer'!A4116)</f>
        <v>#VALUE!</v>
      </c>
      <c r="H4116" t="e">
        <f>IF(G4116=43,'Mission Importer'!A4116,0)</f>
        <v>#VALUE!</v>
      </c>
      <c r="J4116" t="e">
        <f>SEARCH("type",'Mission Importer'!A4116)</f>
        <v>#VALUE!</v>
      </c>
      <c r="K4116" t="e">
        <f>IF(J4116=43,'Mission Importer'!A4116,0)</f>
        <v>#VALUE!</v>
      </c>
      <c r="L4116" t="e">
        <f>SEARCH("category",'Mission Importer'!A4116)</f>
        <v>#VALUE!</v>
      </c>
      <c r="M4116" t="e">
        <f>IF(L4116=43,'Mission Importer'!A4116,0)</f>
        <v>#VALUE!</v>
      </c>
    </row>
    <row r="4117" spans="1:13" x14ac:dyDescent="0.3">
      <c r="A4117" t="e">
        <f>SEARCH("livery",'Mission Importer'!A4117)</f>
        <v>#VALUE!</v>
      </c>
      <c r="B4117" t="e">
        <f>IF(A4117=43,'Mission Importer'!A4117,0)</f>
        <v>#VALUE!</v>
      </c>
      <c r="D4117" t="e">
        <f>SEARCH("shape_name",'Mission Importer'!A4117)</f>
        <v>#VALUE!</v>
      </c>
      <c r="E4117" t="e">
        <f>IF(D4117=43,'Mission Importer'!A4117,0)</f>
        <v>#VALUE!</v>
      </c>
      <c r="G4117" t="e">
        <f>SEARCH("shape_name",'Mission Importer'!A4117)</f>
        <v>#VALUE!</v>
      </c>
      <c r="H4117" t="e">
        <f>IF(G4117=43,'Mission Importer'!A4117,0)</f>
        <v>#VALUE!</v>
      </c>
      <c r="J4117" t="e">
        <f>SEARCH("type",'Mission Importer'!A4117)</f>
        <v>#VALUE!</v>
      </c>
      <c r="K4117" t="e">
        <f>IF(J4117=43,'Mission Importer'!A4117,0)</f>
        <v>#VALUE!</v>
      </c>
      <c r="L4117" t="e">
        <f>SEARCH("category",'Mission Importer'!A4117)</f>
        <v>#VALUE!</v>
      </c>
      <c r="M4117" t="e">
        <f>IF(L4117=43,'Mission Importer'!A4117,0)</f>
        <v>#VALUE!</v>
      </c>
    </row>
    <row r="4118" spans="1:13" x14ac:dyDescent="0.3">
      <c r="A4118" t="e">
        <f>SEARCH("livery",'Mission Importer'!A4118)</f>
        <v>#VALUE!</v>
      </c>
      <c r="B4118" t="e">
        <f>IF(A4118=43,'Mission Importer'!A4118,0)</f>
        <v>#VALUE!</v>
      </c>
      <c r="D4118" t="e">
        <f>SEARCH("shape_name",'Mission Importer'!A4118)</f>
        <v>#VALUE!</v>
      </c>
      <c r="E4118" t="e">
        <f>IF(D4118=43,'Mission Importer'!A4118,0)</f>
        <v>#VALUE!</v>
      </c>
      <c r="G4118" t="e">
        <f>SEARCH("shape_name",'Mission Importer'!A4118)</f>
        <v>#VALUE!</v>
      </c>
      <c r="H4118" t="e">
        <f>IF(G4118=43,'Mission Importer'!A4118,0)</f>
        <v>#VALUE!</v>
      </c>
      <c r="J4118" t="e">
        <f>SEARCH("type",'Mission Importer'!A4118)</f>
        <v>#VALUE!</v>
      </c>
      <c r="K4118" t="e">
        <f>IF(J4118=43,'Mission Importer'!A4118,0)</f>
        <v>#VALUE!</v>
      </c>
      <c r="L4118" t="e">
        <f>SEARCH("category",'Mission Importer'!A4118)</f>
        <v>#VALUE!</v>
      </c>
      <c r="M4118" t="e">
        <f>IF(L4118=43,'Mission Importer'!A4118,0)</f>
        <v>#VALUE!</v>
      </c>
    </row>
    <row r="4119" spans="1:13" x14ac:dyDescent="0.3">
      <c r="A4119" t="e">
        <f>SEARCH("livery",'Mission Importer'!A4119)</f>
        <v>#VALUE!</v>
      </c>
      <c r="B4119" t="e">
        <f>IF(A4119=43,'Mission Importer'!A4119,0)</f>
        <v>#VALUE!</v>
      </c>
      <c r="D4119" t="e">
        <f>SEARCH("shape_name",'Mission Importer'!A4119)</f>
        <v>#VALUE!</v>
      </c>
      <c r="E4119" t="e">
        <f>IF(D4119=43,'Mission Importer'!A4119,0)</f>
        <v>#VALUE!</v>
      </c>
      <c r="G4119" t="e">
        <f>SEARCH("shape_name",'Mission Importer'!A4119)</f>
        <v>#VALUE!</v>
      </c>
      <c r="H4119" t="e">
        <f>IF(G4119=43,'Mission Importer'!A4119,0)</f>
        <v>#VALUE!</v>
      </c>
      <c r="J4119" t="e">
        <f>SEARCH("type",'Mission Importer'!A4119)</f>
        <v>#VALUE!</v>
      </c>
      <c r="K4119" t="e">
        <f>IF(J4119=43,'Mission Importer'!A4119,0)</f>
        <v>#VALUE!</v>
      </c>
      <c r="L4119" t="e">
        <f>SEARCH("category",'Mission Importer'!A4119)</f>
        <v>#VALUE!</v>
      </c>
      <c r="M4119" t="e">
        <f>IF(L4119=43,'Mission Importer'!A4119,0)</f>
        <v>#VALUE!</v>
      </c>
    </row>
    <row r="4120" spans="1:13" x14ac:dyDescent="0.3">
      <c r="A4120" t="e">
        <f>SEARCH("livery",'Mission Importer'!A4120)</f>
        <v>#VALUE!</v>
      </c>
      <c r="B4120" t="e">
        <f>IF(A4120=43,'Mission Importer'!A4120,0)</f>
        <v>#VALUE!</v>
      </c>
      <c r="D4120" t="e">
        <f>SEARCH("shape_name",'Mission Importer'!A4120)</f>
        <v>#VALUE!</v>
      </c>
      <c r="E4120" t="e">
        <f>IF(D4120=43,'Mission Importer'!A4120,0)</f>
        <v>#VALUE!</v>
      </c>
      <c r="G4120" t="e">
        <f>SEARCH("shape_name",'Mission Importer'!A4120)</f>
        <v>#VALUE!</v>
      </c>
      <c r="H4120" t="e">
        <f>IF(G4120=43,'Mission Importer'!A4120,0)</f>
        <v>#VALUE!</v>
      </c>
      <c r="J4120" t="e">
        <f>SEARCH("type",'Mission Importer'!A4120)</f>
        <v>#VALUE!</v>
      </c>
      <c r="K4120" t="e">
        <f>IF(J4120=43,'Mission Importer'!A4120,0)</f>
        <v>#VALUE!</v>
      </c>
      <c r="L4120" t="e">
        <f>SEARCH("category",'Mission Importer'!A4120)</f>
        <v>#VALUE!</v>
      </c>
      <c r="M4120" t="e">
        <f>IF(L4120=43,'Mission Importer'!A4120,0)</f>
        <v>#VALUE!</v>
      </c>
    </row>
    <row r="4121" spans="1:13" x14ac:dyDescent="0.3">
      <c r="A4121" t="e">
        <f>SEARCH("livery",'Mission Importer'!A4121)</f>
        <v>#VALUE!</v>
      </c>
      <c r="B4121" t="e">
        <f>IF(A4121=43,'Mission Importer'!A4121,0)</f>
        <v>#VALUE!</v>
      </c>
      <c r="D4121" t="e">
        <f>SEARCH("shape_name",'Mission Importer'!A4121)</f>
        <v>#VALUE!</v>
      </c>
      <c r="E4121" t="e">
        <f>IF(D4121=43,'Mission Importer'!A4121,0)</f>
        <v>#VALUE!</v>
      </c>
      <c r="G4121" t="e">
        <f>SEARCH("shape_name",'Mission Importer'!A4121)</f>
        <v>#VALUE!</v>
      </c>
      <c r="H4121" t="e">
        <f>IF(G4121=43,'Mission Importer'!A4121,0)</f>
        <v>#VALUE!</v>
      </c>
      <c r="J4121" t="e">
        <f>SEARCH("type",'Mission Importer'!A4121)</f>
        <v>#VALUE!</v>
      </c>
      <c r="K4121" t="e">
        <f>IF(J4121=43,'Mission Importer'!A4121,0)</f>
        <v>#VALUE!</v>
      </c>
      <c r="L4121" t="e">
        <f>SEARCH("category",'Mission Importer'!A4121)</f>
        <v>#VALUE!</v>
      </c>
      <c r="M4121" t="e">
        <f>IF(L4121=43,'Mission Importer'!A4121,0)</f>
        <v>#VALUE!</v>
      </c>
    </row>
    <row r="4122" spans="1:13" x14ac:dyDescent="0.3">
      <c r="A4122" t="e">
        <f>SEARCH("livery",'Mission Importer'!A4122)</f>
        <v>#VALUE!</v>
      </c>
      <c r="B4122" t="e">
        <f>IF(A4122=43,'Mission Importer'!A4122,0)</f>
        <v>#VALUE!</v>
      </c>
      <c r="D4122" t="e">
        <f>SEARCH("shape_name",'Mission Importer'!A4122)</f>
        <v>#VALUE!</v>
      </c>
      <c r="E4122" t="e">
        <f>IF(D4122=43,'Mission Importer'!A4122,0)</f>
        <v>#VALUE!</v>
      </c>
      <c r="G4122" t="e">
        <f>SEARCH("shape_name",'Mission Importer'!A4122)</f>
        <v>#VALUE!</v>
      </c>
      <c r="H4122" t="e">
        <f>IF(G4122=43,'Mission Importer'!A4122,0)</f>
        <v>#VALUE!</v>
      </c>
      <c r="J4122">
        <f>SEARCH("type",'Mission Importer'!A4122)</f>
        <v>47</v>
      </c>
      <c r="K4122">
        <f>IF(J4122=43,'Mission Importer'!A4122,0)</f>
        <v>0</v>
      </c>
      <c r="L4122" t="e">
        <f>SEARCH("category",'Mission Importer'!A4122)</f>
        <v>#VALUE!</v>
      </c>
      <c r="M4122" t="e">
        <f>IF(L4122=43,'Mission Importer'!A4122,0)</f>
        <v>#VALUE!</v>
      </c>
    </row>
    <row r="4123" spans="1:13" x14ac:dyDescent="0.3">
      <c r="A4123" t="e">
        <f>SEARCH("livery",'Mission Importer'!A4123)</f>
        <v>#VALUE!</v>
      </c>
      <c r="B4123" t="e">
        <f>IF(A4123=43,'Mission Importer'!A4123,0)</f>
        <v>#VALUE!</v>
      </c>
      <c r="D4123" t="e">
        <f>SEARCH("shape_name",'Mission Importer'!A4123)</f>
        <v>#VALUE!</v>
      </c>
      <c r="E4123" t="e">
        <f>IF(D4123=43,'Mission Importer'!A4123,0)</f>
        <v>#VALUE!</v>
      </c>
      <c r="G4123" t="e">
        <f>SEARCH("shape_name",'Mission Importer'!A4123)</f>
        <v>#VALUE!</v>
      </c>
      <c r="H4123" t="e">
        <f>IF(G4123=43,'Mission Importer'!A4123,0)</f>
        <v>#VALUE!</v>
      </c>
      <c r="J4123" t="e">
        <f>SEARCH("type",'Mission Importer'!A4123)</f>
        <v>#VALUE!</v>
      </c>
      <c r="K4123" t="e">
        <f>IF(J4123=43,'Mission Importer'!A4123,0)</f>
        <v>#VALUE!</v>
      </c>
      <c r="L4123" t="e">
        <f>SEARCH("category",'Mission Importer'!A4123)</f>
        <v>#VALUE!</v>
      </c>
      <c r="M4123" t="e">
        <f>IF(L4123=43,'Mission Importer'!A4123,0)</f>
        <v>#VALUE!</v>
      </c>
    </row>
    <row r="4124" spans="1:13" x14ac:dyDescent="0.3">
      <c r="A4124" t="e">
        <f>SEARCH("livery",'Mission Importer'!A4124)</f>
        <v>#VALUE!</v>
      </c>
      <c r="B4124" t="e">
        <f>IF(A4124=43,'Mission Importer'!A4124,0)</f>
        <v>#VALUE!</v>
      </c>
      <c r="D4124" t="e">
        <f>SEARCH("shape_name",'Mission Importer'!A4124)</f>
        <v>#VALUE!</v>
      </c>
      <c r="E4124" t="e">
        <f>IF(D4124=43,'Mission Importer'!A4124,0)</f>
        <v>#VALUE!</v>
      </c>
      <c r="G4124" t="e">
        <f>SEARCH("shape_name",'Mission Importer'!A4124)</f>
        <v>#VALUE!</v>
      </c>
      <c r="H4124" t="e">
        <f>IF(G4124=43,'Mission Importer'!A4124,0)</f>
        <v>#VALUE!</v>
      </c>
      <c r="J4124" t="e">
        <f>SEARCH("type",'Mission Importer'!A4124)</f>
        <v>#VALUE!</v>
      </c>
      <c r="K4124" t="e">
        <f>IF(J4124=43,'Mission Importer'!A4124,0)</f>
        <v>#VALUE!</v>
      </c>
      <c r="L4124" t="e">
        <f>SEARCH("category",'Mission Importer'!A4124)</f>
        <v>#VALUE!</v>
      </c>
      <c r="M4124" t="e">
        <f>IF(L4124=43,'Mission Importer'!A4124,0)</f>
        <v>#VALUE!</v>
      </c>
    </row>
    <row r="4125" spans="1:13" x14ac:dyDescent="0.3">
      <c r="A4125" t="e">
        <f>SEARCH("livery",'Mission Importer'!A4125)</f>
        <v>#VALUE!</v>
      </c>
      <c r="B4125" t="e">
        <f>IF(A4125=43,'Mission Importer'!A4125,0)</f>
        <v>#VALUE!</v>
      </c>
      <c r="D4125" t="e">
        <f>SEARCH("shape_name",'Mission Importer'!A4125)</f>
        <v>#VALUE!</v>
      </c>
      <c r="E4125" t="e">
        <f>IF(D4125=43,'Mission Importer'!A4125,0)</f>
        <v>#VALUE!</v>
      </c>
      <c r="G4125" t="e">
        <f>SEARCH("shape_name",'Mission Importer'!A4125)</f>
        <v>#VALUE!</v>
      </c>
      <c r="H4125" t="e">
        <f>IF(G4125=43,'Mission Importer'!A4125,0)</f>
        <v>#VALUE!</v>
      </c>
      <c r="J4125" t="e">
        <f>SEARCH("type",'Mission Importer'!A4125)</f>
        <v>#VALUE!</v>
      </c>
      <c r="K4125" t="e">
        <f>IF(J4125=43,'Mission Importer'!A4125,0)</f>
        <v>#VALUE!</v>
      </c>
      <c r="L4125" t="e">
        <f>SEARCH("category",'Mission Importer'!A4125)</f>
        <v>#VALUE!</v>
      </c>
      <c r="M4125" t="e">
        <f>IF(L4125=43,'Mission Importer'!A4125,0)</f>
        <v>#VALUE!</v>
      </c>
    </row>
    <row r="4126" spans="1:13" x14ac:dyDescent="0.3">
      <c r="A4126" t="e">
        <f>SEARCH("livery",'Mission Importer'!A4126)</f>
        <v>#VALUE!</v>
      </c>
      <c r="B4126" t="e">
        <f>IF(A4126=43,'Mission Importer'!A4126,0)</f>
        <v>#VALUE!</v>
      </c>
      <c r="D4126" t="e">
        <f>SEARCH("shape_name",'Mission Importer'!A4126)</f>
        <v>#VALUE!</v>
      </c>
      <c r="E4126" t="e">
        <f>IF(D4126=43,'Mission Importer'!A4126,0)</f>
        <v>#VALUE!</v>
      </c>
      <c r="G4126" t="e">
        <f>SEARCH("shape_name",'Mission Importer'!A4126)</f>
        <v>#VALUE!</v>
      </c>
      <c r="H4126" t="e">
        <f>IF(G4126=43,'Mission Importer'!A4126,0)</f>
        <v>#VALUE!</v>
      </c>
      <c r="J4126" t="e">
        <f>SEARCH("type",'Mission Importer'!A4126)</f>
        <v>#VALUE!</v>
      </c>
      <c r="K4126" t="e">
        <f>IF(J4126=43,'Mission Importer'!A4126,0)</f>
        <v>#VALUE!</v>
      </c>
      <c r="L4126" t="e">
        <f>SEARCH("category",'Mission Importer'!A4126)</f>
        <v>#VALUE!</v>
      </c>
      <c r="M4126" t="e">
        <f>IF(L4126=43,'Mission Importer'!A4126,0)</f>
        <v>#VALUE!</v>
      </c>
    </row>
    <row r="4127" spans="1:13" x14ac:dyDescent="0.3">
      <c r="A4127" t="e">
        <f>SEARCH("livery",'Mission Importer'!A4127)</f>
        <v>#VALUE!</v>
      </c>
      <c r="B4127" t="e">
        <f>IF(A4127=43,'Mission Importer'!A4127,0)</f>
        <v>#VALUE!</v>
      </c>
      <c r="D4127" t="e">
        <f>SEARCH("shape_name",'Mission Importer'!A4127)</f>
        <v>#VALUE!</v>
      </c>
      <c r="E4127" t="e">
        <f>IF(D4127=43,'Mission Importer'!A4127,0)</f>
        <v>#VALUE!</v>
      </c>
      <c r="G4127" t="e">
        <f>SEARCH("shape_name",'Mission Importer'!A4127)</f>
        <v>#VALUE!</v>
      </c>
      <c r="H4127" t="e">
        <f>IF(G4127=43,'Mission Importer'!A4127,0)</f>
        <v>#VALUE!</v>
      </c>
      <c r="J4127" t="e">
        <f>SEARCH("type",'Mission Importer'!A4127)</f>
        <v>#VALUE!</v>
      </c>
      <c r="K4127" t="e">
        <f>IF(J4127=43,'Mission Importer'!A4127,0)</f>
        <v>#VALUE!</v>
      </c>
      <c r="L4127" t="e">
        <f>SEARCH("category",'Mission Importer'!A4127)</f>
        <v>#VALUE!</v>
      </c>
      <c r="M4127" t="e">
        <f>IF(L4127=43,'Mission Importer'!A4127,0)</f>
        <v>#VALUE!</v>
      </c>
    </row>
    <row r="4128" spans="1:13" x14ac:dyDescent="0.3">
      <c r="A4128" t="e">
        <f>SEARCH("livery",'Mission Importer'!A4128)</f>
        <v>#VALUE!</v>
      </c>
      <c r="B4128" t="e">
        <f>IF(A4128=43,'Mission Importer'!A4128,0)</f>
        <v>#VALUE!</v>
      </c>
      <c r="D4128" t="e">
        <f>SEARCH("shape_name",'Mission Importer'!A4128)</f>
        <v>#VALUE!</v>
      </c>
      <c r="E4128" t="e">
        <f>IF(D4128=43,'Mission Importer'!A4128,0)</f>
        <v>#VALUE!</v>
      </c>
      <c r="G4128" t="e">
        <f>SEARCH("shape_name",'Mission Importer'!A4128)</f>
        <v>#VALUE!</v>
      </c>
      <c r="H4128" t="e">
        <f>IF(G4128=43,'Mission Importer'!A4128,0)</f>
        <v>#VALUE!</v>
      </c>
      <c r="J4128" t="e">
        <f>SEARCH("type",'Mission Importer'!A4128)</f>
        <v>#VALUE!</v>
      </c>
      <c r="K4128" t="e">
        <f>IF(J4128=43,'Mission Importer'!A4128,0)</f>
        <v>#VALUE!</v>
      </c>
      <c r="L4128" t="e">
        <f>SEARCH("category",'Mission Importer'!A4128)</f>
        <v>#VALUE!</v>
      </c>
      <c r="M4128" t="e">
        <f>IF(L4128=43,'Mission Importer'!A4128,0)</f>
        <v>#VALUE!</v>
      </c>
    </row>
    <row r="4129" spans="1:13" x14ac:dyDescent="0.3">
      <c r="A4129" t="e">
        <f>SEARCH("livery",'Mission Importer'!A4129)</f>
        <v>#VALUE!</v>
      </c>
      <c r="B4129" t="e">
        <f>IF(A4129=43,'Mission Importer'!A4129,0)</f>
        <v>#VALUE!</v>
      </c>
      <c r="D4129" t="e">
        <f>SEARCH("shape_name",'Mission Importer'!A4129)</f>
        <v>#VALUE!</v>
      </c>
      <c r="E4129" t="e">
        <f>IF(D4129=43,'Mission Importer'!A4129,0)</f>
        <v>#VALUE!</v>
      </c>
      <c r="G4129" t="e">
        <f>SEARCH("shape_name",'Mission Importer'!A4129)</f>
        <v>#VALUE!</v>
      </c>
      <c r="H4129" t="e">
        <f>IF(G4129=43,'Mission Importer'!A4129,0)</f>
        <v>#VALUE!</v>
      </c>
      <c r="J4129" t="e">
        <f>SEARCH("type",'Mission Importer'!A4129)</f>
        <v>#VALUE!</v>
      </c>
      <c r="K4129" t="e">
        <f>IF(J4129=43,'Mission Importer'!A4129,0)</f>
        <v>#VALUE!</v>
      </c>
      <c r="L4129" t="e">
        <f>SEARCH("category",'Mission Importer'!A4129)</f>
        <v>#VALUE!</v>
      </c>
      <c r="M4129" t="e">
        <f>IF(L4129=43,'Mission Importer'!A4129,0)</f>
        <v>#VALUE!</v>
      </c>
    </row>
    <row r="4130" spans="1:13" x14ac:dyDescent="0.3">
      <c r="A4130" t="e">
        <f>SEARCH("livery",'Mission Importer'!A4130)</f>
        <v>#VALUE!</v>
      </c>
      <c r="B4130" t="e">
        <f>IF(A4130=43,'Mission Importer'!A4130,0)</f>
        <v>#VALUE!</v>
      </c>
      <c r="D4130" t="e">
        <f>SEARCH("shape_name",'Mission Importer'!A4130)</f>
        <v>#VALUE!</v>
      </c>
      <c r="E4130" t="e">
        <f>IF(D4130=43,'Mission Importer'!A4130,0)</f>
        <v>#VALUE!</v>
      </c>
      <c r="G4130" t="e">
        <f>SEARCH("shape_name",'Mission Importer'!A4130)</f>
        <v>#VALUE!</v>
      </c>
      <c r="H4130" t="e">
        <f>IF(G4130=43,'Mission Importer'!A4130,0)</f>
        <v>#VALUE!</v>
      </c>
      <c r="J4130" t="e">
        <f>SEARCH("type",'Mission Importer'!A4130)</f>
        <v>#VALUE!</v>
      </c>
      <c r="K4130" t="e">
        <f>IF(J4130=43,'Mission Importer'!A4130,0)</f>
        <v>#VALUE!</v>
      </c>
      <c r="L4130" t="e">
        <f>SEARCH("category",'Mission Importer'!A4130)</f>
        <v>#VALUE!</v>
      </c>
      <c r="M4130" t="e">
        <f>IF(L4130=43,'Mission Importer'!A4130,0)</f>
        <v>#VALUE!</v>
      </c>
    </row>
    <row r="4131" spans="1:13" x14ac:dyDescent="0.3">
      <c r="A4131" t="e">
        <f>SEARCH("livery",'Mission Importer'!A4131)</f>
        <v>#VALUE!</v>
      </c>
      <c r="B4131" t="e">
        <f>IF(A4131=43,'Mission Importer'!A4131,0)</f>
        <v>#VALUE!</v>
      </c>
      <c r="D4131" t="e">
        <f>SEARCH("shape_name",'Mission Importer'!A4131)</f>
        <v>#VALUE!</v>
      </c>
      <c r="E4131" t="e">
        <f>IF(D4131=43,'Mission Importer'!A4131,0)</f>
        <v>#VALUE!</v>
      </c>
      <c r="G4131" t="e">
        <f>SEARCH("shape_name",'Mission Importer'!A4131)</f>
        <v>#VALUE!</v>
      </c>
      <c r="H4131" t="e">
        <f>IF(G4131=43,'Mission Importer'!A4131,0)</f>
        <v>#VALUE!</v>
      </c>
      <c r="J4131" t="e">
        <f>SEARCH("type",'Mission Importer'!A4131)</f>
        <v>#VALUE!</v>
      </c>
      <c r="K4131" t="e">
        <f>IF(J4131=43,'Mission Importer'!A4131,0)</f>
        <v>#VALUE!</v>
      </c>
      <c r="L4131" t="e">
        <f>SEARCH("category",'Mission Importer'!A4131)</f>
        <v>#VALUE!</v>
      </c>
      <c r="M4131" t="e">
        <f>IF(L4131=43,'Mission Importer'!A4131,0)</f>
        <v>#VALUE!</v>
      </c>
    </row>
    <row r="4132" spans="1:13" x14ac:dyDescent="0.3">
      <c r="A4132" t="e">
        <f>SEARCH("livery",'Mission Importer'!A4132)</f>
        <v>#VALUE!</v>
      </c>
      <c r="B4132" t="e">
        <f>IF(A4132=43,'Mission Importer'!A4132,0)</f>
        <v>#VALUE!</v>
      </c>
      <c r="D4132" t="e">
        <f>SEARCH("shape_name",'Mission Importer'!A4132)</f>
        <v>#VALUE!</v>
      </c>
      <c r="E4132" t="e">
        <f>IF(D4132=43,'Mission Importer'!A4132,0)</f>
        <v>#VALUE!</v>
      </c>
      <c r="G4132" t="e">
        <f>SEARCH("shape_name",'Mission Importer'!A4132)</f>
        <v>#VALUE!</v>
      </c>
      <c r="H4132" t="e">
        <f>IF(G4132=43,'Mission Importer'!A4132,0)</f>
        <v>#VALUE!</v>
      </c>
      <c r="J4132" t="e">
        <f>SEARCH("type",'Mission Importer'!A4132)</f>
        <v>#VALUE!</v>
      </c>
      <c r="K4132" t="e">
        <f>IF(J4132=43,'Mission Importer'!A4132,0)</f>
        <v>#VALUE!</v>
      </c>
      <c r="L4132" t="e">
        <f>SEARCH("category",'Mission Importer'!A4132)</f>
        <v>#VALUE!</v>
      </c>
      <c r="M4132" t="e">
        <f>IF(L4132=43,'Mission Importer'!A4132,0)</f>
        <v>#VALUE!</v>
      </c>
    </row>
    <row r="4133" spans="1:13" x14ac:dyDescent="0.3">
      <c r="A4133" t="e">
        <f>SEARCH("livery",'Mission Importer'!A4133)</f>
        <v>#VALUE!</v>
      </c>
      <c r="B4133" t="e">
        <f>IF(A4133=43,'Mission Importer'!A4133,0)</f>
        <v>#VALUE!</v>
      </c>
      <c r="D4133" t="e">
        <f>SEARCH("shape_name",'Mission Importer'!A4133)</f>
        <v>#VALUE!</v>
      </c>
      <c r="E4133" t="e">
        <f>IF(D4133=43,'Mission Importer'!A4133,0)</f>
        <v>#VALUE!</v>
      </c>
      <c r="G4133" t="e">
        <f>SEARCH("shape_name",'Mission Importer'!A4133)</f>
        <v>#VALUE!</v>
      </c>
      <c r="H4133" t="e">
        <f>IF(G4133=43,'Mission Importer'!A4133,0)</f>
        <v>#VALUE!</v>
      </c>
      <c r="J4133" t="e">
        <f>SEARCH("type",'Mission Importer'!A4133)</f>
        <v>#VALUE!</v>
      </c>
      <c r="K4133" t="e">
        <f>IF(J4133=43,'Mission Importer'!A4133,0)</f>
        <v>#VALUE!</v>
      </c>
      <c r="L4133" t="e">
        <f>SEARCH("category",'Mission Importer'!A4133)</f>
        <v>#VALUE!</v>
      </c>
      <c r="M4133" t="e">
        <f>IF(L4133=43,'Mission Importer'!A4133,0)</f>
        <v>#VALUE!</v>
      </c>
    </row>
    <row r="4134" spans="1:13" x14ac:dyDescent="0.3">
      <c r="A4134" t="e">
        <f>SEARCH("livery",'Mission Importer'!A4134)</f>
        <v>#VALUE!</v>
      </c>
      <c r="B4134" t="e">
        <f>IF(A4134=43,'Mission Importer'!A4134,0)</f>
        <v>#VALUE!</v>
      </c>
      <c r="D4134" t="e">
        <f>SEARCH("shape_name",'Mission Importer'!A4134)</f>
        <v>#VALUE!</v>
      </c>
      <c r="E4134" t="e">
        <f>IF(D4134=43,'Mission Importer'!A4134,0)</f>
        <v>#VALUE!</v>
      </c>
      <c r="G4134" t="e">
        <f>SEARCH("shape_name",'Mission Importer'!A4134)</f>
        <v>#VALUE!</v>
      </c>
      <c r="H4134" t="e">
        <f>IF(G4134=43,'Mission Importer'!A4134,0)</f>
        <v>#VALUE!</v>
      </c>
      <c r="J4134" t="e">
        <f>SEARCH("type",'Mission Importer'!A4134)</f>
        <v>#VALUE!</v>
      </c>
      <c r="K4134" t="e">
        <f>IF(J4134=43,'Mission Importer'!A4134,0)</f>
        <v>#VALUE!</v>
      </c>
      <c r="L4134" t="e">
        <f>SEARCH("category",'Mission Importer'!A4134)</f>
        <v>#VALUE!</v>
      </c>
      <c r="M4134" t="e">
        <f>IF(L4134=43,'Mission Importer'!A4134,0)</f>
        <v>#VALUE!</v>
      </c>
    </row>
    <row r="4135" spans="1:13" x14ac:dyDescent="0.3">
      <c r="A4135" t="e">
        <f>SEARCH("livery",'Mission Importer'!A4135)</f>
        <v>#VALUE!</v>
      </c>
      <c r="B4135" t="e">
        <f>IF(A4135=43,'Mission Importer'!A4135,0)</f>
        <v>#VALUE!</v>
      </c>
      <c r="D4135" t="e">
        <f>SEARCH("shape_name",'Mission Importer'!A4135)</f>
        <v>#VALUE!</v>
      </c>
      <c r="E4135" t="e">
        <f>IF(D4135=43,'Mission Importer'!A4135,0)</f>
        <v>#VALUE!</v>
      </c>
      <c r="G4135" t="e">
        <f>SEARCH("shape_name",'Mission Importer'!A4135)</f>
        <v>#VALUE!</v>
      </c>
      <c r="H4135" t="e">
        <f>IF(G4135=43,'Mission Importer'!A4135,0)</f>
        <v>#VALUE!</v>
      </c>
      <c r="J4135" t="e">
        <f>SEARCH("type",'Mission Importer'!A4135)</f>
        <v>#VALUE!</v>
      </c>
      <c r="K4135" t="e">
        <f>IF(J4135=43,'Mission Importer'!A4135,0)</f>
        <v>#VALUE!</v>
      </c>
      <c r="L4135" t="e">
        <f>SEARCH("category",'Mission Importer'!A4135)</f>
        <v>#VALUE!</v>
      </c>
      <c r="M4135" t="e">
        <f>IF(L4135=43,'Mission Importer'!A4135,0)</f>
        <v>#VALUE!</v>
      </c>
    </row>
    <row r="4136" spans="1:13" x14ac:dyDescent="0.3">
      <c r="A4136" t="e">
        <f>SEARCH("livery",'Mission Importer'!A4136)</f>
        <v>#VALUE!</v>
      </c>
      <c r="B4136" t="e">
        <f>IF(A4136=43,'Mission Importer'!A4136,0)</f>
        <v>#VALUE!</v>
      </c>
      <c r="D4136" t="e">
        <f>SEARCH("shape_name",'Mission Importer'!A4136)</f>
        <v>#VALUE!</v>
      </c>
      <c r="E4136" t="e">
        <f>IF(D4136=43,'Mission Importer'!A4136,0)</f>
        <v>#VALUE!</v>
      </c>
      <c r="G4136" t="e">
        <f>SEARCH("shape_name",'Mission Importer'!A4136)</f>
        <v>#VALUE!</v>
      </c>
      <c r="H4136" t="e">
        <f>IF(G4136=43,'Mission Importer'!A4136,0)</f>
        <v>#VALUE!</v>
      </c>
      <c r="J4136" t="e">
        <f>SEARCH("type",'Mission Importer'!A4136)</f>
        <v>#VALUE!</v>
      </c>
      <c r="K4136" t="e">
        <f>IF(J4136=43,'Mission Importer'!A4136,0)</f>
        <v>#VALUE!</v>
      </c>
      <c r="L4136" t="e">
        <f>SEARCH("category",'Mission Importer'!A4136)</f>
        <v>#VALUE!</v>
      </c>
      <c r="M4136" t="e">
        <f>IF(L4136=43,'Mission Importer'!A4136,0)</f>
        <v>#VALUE!</v>
      </c>
    </row>
    <row r="4137" spans="1:13" x14ac:dyDescent="0.3">
      <c r="A4137">
        <f>SEARCH("livery",'Mission Importer'!A4137)</f>
        <v>43</v>
      </c>
      <c r="B4137" t="str">
        <f>IF(A4137=43,'Mission Importer'!A4137,0)</f>
        <v xml:space="preserve">                                        ["livery_id"] = "desert",</v>
      </c>
      <c r="D4137" t="e">
        <f>SEARCH("shape_name",'Mission Importer'!A4137)</f>
        <v>#VALUE!</v>
      </c>
      <c r="E4137" t="e">
        <f>IF(D4137=43,'Mission Importer'!A4137,0)</f>
        <v>#VALUE!</v>
      </c>
      <c r="G4137" t="e">
        <f>SEARCH("shape_name",'Mission Importer'!A4137)</f>
        <v>#VALUE!</v>
      </c>
      <c r="H4137" t="e">
        <f>IF(G4137=43,'Mission Importer'!A4137,0)</f>
        <v>#VALUE!</v>
      </c>
      <c r="J4137" t="e">
        <f>SEARCH("type",'Mission Importer'!A4137)</f>
        <v>#VALUE!</v>
      </c>
      <c r="K4137" t="e">
        <f>IF(J4137=43,'Mission Importer'!A4137,0)</f>
        <v>#VALUE!</v>
      </c>
      <c r="L4137" t="e">
        <f>SEARCH("category",'Mission Importer'!A4137)</f>
        <v>#VALUE!</v>
      </c>
      <c r="M4137" t="e">
        <f>IF(L4137=43,'Mission Importer'!A4137,0)</f>
        <v>#VALUE!</v>
      </c>
    </row>
    <row r="4138" spans="1:13" x14ac:dyDescent="0.3">
      <c r="A4138" t="e">
        <f>SEARCH("livery",'Mission Importer'!A4138)</f>
        <v>#VALUE!</v>
      </c>
      <c r="B4138" t="e">
        <f>IF(A4138=43,'Mission Importer'!A4138,0)</f>
        <v>#VALUE!</v>
      </c>
      <c r="D4138" t="e">
        <f>SEARCH("shape_name",'Mission Importer'!A4138)</f>
        <v>#VALUE!</v>
      </c>
      <c r="E4138" t="e">
        <f>IF(D4138=43,'Mission Importer'!A4138,0)</f>
        <v>#VALUE!</v>
      </c>
      <c r="G4138" t="e">
        <f>SEARCH("shape_name",'Mission Importer'!A4138)</f>
        <v>#VALUE!</v>
      </c>
      <c r="H4138" t="e">
        <f>IF(G4138=43,'Mission Importer'!A4138,0)</f>
        <v>#VALUE!</v>
      </c>
      <c r="J4138" t="e">
        <f>SEARCH("type",'Mission Importer'!A4138)</f>
        <v>#VALUE!</v>
      </c>
      <c r="K4138" t="e">
        <f>IF(J4138=43,'Mission Importer'!A4138,0)</f>
        <v>#VALUE!</v>
      </c>
      <c r="L4138">
        <f>SEARCH("category",'Mission Importer'!A4138)</f>
        <v>43</v>
      </c>
      <c r="M4138" t="str">
        <f>IF(L4138=43,'Mission Importer'!A4138,0)</f>
        <v xml:space="preserve">                                        ["category"] = "Unarmed",</v>
      </c>
    </row>
    <row r="4139" spans="1:13" x14ac:dyDescent="0.3">
      <c r="A4139" t="e">
        <f>SEARCH("livery",'Mission Importer'!A4139)</f>
        <v>#VALUE!</v>
      </c>
      <c r="B4139" t="e">
        <f>IF(A4139=43,'Mission Importer'!A4139,0)</f>
        <v>#VALUE!</v>
      </c>
      <c r="D4139" t="e">
        <f>SEARCH("shape_name",'Mission Importer'!A4139)</f>
        <v>#VALUE!</v>
      </c>
      <c r="E4139" t="e">
        <f>IF(D4139=43,'Mission Importer'!A4139,0)</f>
        <v>#VALUE!</v>
      </c>
      <c r="G4139" t="e">
        <f>SEARCH("shape_name",'Mission Importer'!A4139)</f>
        <v>#VALUE!</v>
      </c>
      <c r="H4139" t="e">
        <f>IF(G4139=43,'Mission Importer'!A4139,0)</f>
        <v>#VALUE!</v>
      </c>
      <c r="J4139">
        <f>SEARCH("type",'Mission Importer'!A4139)</f>
        <v>43</v>
      </c>
      <c r="K4139" t="str">
        <f>IF(J4139=43,'Mission Importer'!A4139,0)</f>
        <v xml:space="preserve">                                        ["type"] = "Tigr_233036",</v>
      </c>
      <c r="L4139" t="e">
        <f>SEARCH("category",'Mission Importer'!A4139)</f>
        <v>#VALUE!</v>
      </c>
      <c r="M4139" t="e">
        <f>IF(L4139=43,'Mission Importer'!A4139,0)</f>
        <v>#VALUE!</v>
      </c>
    </row>
    <row r="4140" spans="1:13" x14ac:dyDescent="0.3">
      <c r="A4140" t="e">
        <f>SEARCH("livery",'Mission Importer'!A4140)</f>
        <v>#VALUE!</v>
      </c>
      <c r="B4140" t="e">
        <f>IF(A4140=43,'Mission Importer'!A4140,0)</f>
        <v>#VALUE!</v>
      </c>
      <c r="D4140" t="e">
        <f>SEARCH("shape_name",'Mission Importer'!A4140)</f>
        <v>#VALUE!</v>
      </c>
      <c r="E4140" t="e">
        <f>IF(D4140=43,'Mission Importer'!A4140,0)</f>
        <v>#VALUE!</v>
      </c>
      <c r="G4140" t="e">
        <f>SEARCH("shape_name",'Mission Importer'!A4140)</f>
        <v>#VALUE!</v>
      </c>
      <c r="H4140" t="e">
        <f>IF(G4140=43,'Mission Importer'!A4140,0)</f>
        <v>#VALUE!</v>
      </c>
      <c r="J4140" t="e">
        <f>SEARCH("type",'Mission Importer'!A4140)</f>
        <v>#VALUE!</v>
      </c>
      <c r="K4140" t="e">
        <f>IF(J4140=43,'Mission Importer'!A4140,0)</f>
        <v>#VALUE!</v>
      </c>
      <c r="L4140" t="e">
        <f>SEARCH("category",'Mission Importer'!A4140)</f>
        <v>#VALUE!</v>
      </c>
      <c r="M4140" t="e">
        <f>IF(L4140=43,'Mission Importer'!A4140,0)</f>
        <v>#VALUE!</v>
      </c>
    </row>
    <row r="4141" spans="1:13" x14ac:dyDescent="0.3">
      <c r="A4141" t="e">
        <f>SEARCH("livery",'Mission Importer'!A4141)</f>
        <v>#VALUE!</v>
      </c>
      <c r="B4141" t="e">
        <f>IF(A4141=43,'Mission Importer'!A4141,0)</f>
        <v>#VALUE!</v>
      </c>
      <c r="D4141" t="e">
        <f>SEARCH("shape_name",'Mission Importer'!A4141)</f>
        <v>#VALUE!</v>
      </c>
      <c r="E4141" t="e">
        <f>IF(D4141=43,'Mission Importer'!A4141,0)</f>
        <v>#VALUE!</v>
      </c>
      <c r="G4141" t="e">
        <f>SEARCH("shape_name",'Mission Importer'!A4141)</f>
        <v>#VALUE!</v>
      </c>
      <c r="H4141" t="e">
        <f>IF(G4141=43,'Mission Importer'!A4141,0)</f>
        <v>#VALUE!</v>
      </c>
      <c r="J4141" t="e">
        <f>SEARCH("type",'Mission Importer'!A4141)</f>
        <v>#VALUE!</v>
      </c>
      <c r="K4141" t="e">
        <f>IF(J4141=43,'Mission Importer'!A4141,0)</f>
        <v>#VALUE!</v>
      </c>
      <c r="L4141" t="e">
        <f>SEARCH("category",'Mission Importer'!A4141)</f>
        <v>#VALUE!</v>
      </c>
      <c r="M4141" t="e">
        <f>IF(L4141=43,'Mission Importer'!A4141,0)</f>
        <v>#VALUE!</v>
      </c>
    </row>
    <row r="4142" spans="1:13" x14ac:dyDescent="0.3">
      <c r="A4142" t="e">
        <f>SEARCH("livery",'Mission Importer'!A4142)</f>
        <v>#VALUE!</v>
      </c>
      <c r="B4142" t="e">
        <f>IF(A4142=43,'Mission Importer'!A4142,0)</f>
        <v>#VALUE!</v>
      </c>
      <c r="D4142" t="e">
        <f>SEARCH("shape_name",'Mission Importer'!A4142)</f>
        <v>#VALUE!</v>
      </c>
      <c r="E4142" t="e">
        <f>IF(D4142=43,'Mission Importer'!A4142,0)</f>
        <v>#VALUE!</v>
      </c>
      <c r="G4142" t="e">
        <f>SEARCH("shape_name",'Mission Importer'!A4142)</f>
        <v>#VALUE!</v>
      </c>
      <c r="H4142" t="e">
        <f>IF(G4142=43,'Mission Importer'!A4142,0)</f>
        <v>#VALUE!</v>
      </c>
      <c r="J4142" t="e">
        <f>SEARCH("type",'Mission Importer'!A4142)</f>
        <v>#VALUE!</v>
      </c>
      <c r="K4142" t="e">
        <f>IF(J4142=43,'Mission Importer'!A4142,0)</f>
        <v>#VALUE!</v>
      </c>
      <c r="L4142" t="e">
        <f>SEARCH("category",'Mission Importer'!A4142)</f>
        <v>#VALUE!</v>
      </c>
      <c r="M4142" t="e">
        <f>IF(L4142=43,'Mission Importer'!A4142,0)</f>
        <v>#VALUE!</v>
      </c>
    </row>
    <row r="4143" spans="1:13" x14ac:dyDescent="0.3">
      <c r="A4143" t="e">
        <f>SEARCH("livery",'Mission Importer'!A4143)</f>
        <v>#VALUE!</v>
      </c>
      <c r="B4143" t="e">
        <f>IF(A4143=43,'Mission Importer'!A4143,0)</f>
        <v>#VALUE!</v>
      </c>
      <c r="D4143" t="e">
        <f>SEARCH("shape_name",'Mission Importer'!A4143)</f>
        <v>#VALUE!</v>
      </c>
      <c r="E4143" t="e">
        <f>IF(D4143=43,'Mission Importer'!A4143,0)</f>
        <v>#VALUE!</v>
      </c>
      <c r="G4143" t="e">
        <f>SEARCH("shape_name",'Mission Importer'!A4143)</f>
        <v>#VALUE!</v>
      </c>
      <c r="H4143" t="e">
        <f>IF(G4143=43,'Mission Importer'!A4143,0)</f>
        <v>#VALUE!</v>
      </c>
      <c r="J4143" t="e">
        <f>SEARCH("type",'Mission Importer'!A4143)</f>
        <v>#VALUE!</v>
      </c>
      <c r="K4143" t="e">
        <f>IF(J4143=43,'Mission Importer'!A4143,0)</f>
        <v>#VALUE!</v>
      </c>
      <c r="L4143" t="e">
        <f>SEARCH("category",'Mission Importer'!A4143)</f>
        <v>#VALUE!</v>
      </c>
      <c r="M4143" t="e">
        <f>IF(L4143=43,'Mission Importer'!A4143,0)</f>
        <v>#VALUE!</v>
      </c>
    </row>
    <row r="4144" spans="1:13" x14ac:dyDescent="0.3">
      <c r="A4144" t="e">
        <f>SEARCH("livery",'Mission Importer'!A4144)</f>
        <v>#VALUE!</v>
      </c>
      <c r="B4144" t="e">
        <f>IF(A4144=43,'Mission Importer'!A4144,0)</f>
        <v>#VALUE!</v>
      </c>
      <c r="D4144" t="e">
        <f>SEARCH("shape_name",'Mission Importer'!A4144)</f>
        <v>#VALUE!</v>
      </c>
      <c r="E4144" t="e">
        <f>IF(D4144=43,'Mission Importer'!A4144,0)</f>
        <v>#VALUE!</v>
      </c>
      <c r="G4144" t="e">
        <f>SEARCH("shape_name",'Mission Importer'!A4144)</f>
        <v>#VALUE!</v>
      </c>
      <c r="H4144" t="e">
        <f>IF(G4144=43,'Mission Importer'!A4144,0)</f>
        <v>#VALUE!</v>
      </c>
      <c r="J4144" t="e">
        <f>SEARCH("type",'Mission Importer'!A4144)</f>
        <v>#VALUE!</v>
      </c>
      <c r="K4144" t="e">
        <f>IF(J4144=43,'Mission Importer'!A4144,0)</f>
        <v>#VALUE!</v>
      </c>
      <c r="L4144" t="e">
        <f>SEARCH("category",'Mission Importer'!A4144)</f>
        <v>#VALUE!</v>
      </c>
      <c r="M4144" t="e">
        <f>IF(L4144=43,'Mission Importer'!A4144,0)</f>
        <v>#VALUE!</v>
      </c>
    </row>
    <row r="4145" spans="1:13" x14ac:dyDescent="0.3">
      <c r="A4145" t="e">
        <f>SEARCH("livery",'Mission Importer'!A4145)</f>
        <v>#VALUE!</v>
      </c>
      <c r="B4145" t="e">
        <f>IF(A4145=43,'Mission Importer'!A4145,0)</f>
        <v>#VALUE!</v>
      </c>
      <c r="D4145" t="e">
        <f>SEARCH("shape_name",'Mission Importer'!A4145)</f>
        <v>#VALUE!</v>
      </c>
      <c r="E4145" t="e">
        <f>IF(D4145=43,'Mission Importer'!A4145,0)</f>
        <v>#VALUE!</v>
      </c>
      <c r="G4145" t="e">
        <f>SEARCH("shape_name",'Mission Importer'!A4145)</f>
        <v>#VALUE!</v>
      </c>
      <c r="H4145" t="e">
        <f>IF(G4145=43,'Mission Importer'!A4145,0)</f>
        <v>#VALUE!</v>
      </c>
      <c r="J4145" t="e">
        <f>SEARCH("type",'Mission Importer'!A4145)</f>
        <v>#VALUE!</v>
      </c>
      <c r="K4145" t="e">
        <f>IF(J4145=43,'Mission Importer'!A4145,0)</f>
        <v>#VALUE!</v>
      </c>
      <c r="L4145" t="e">
        <f>SEARCH("category",'Mission Importer'!A4145)</f>
        <v>#VALUE!</v>
      </c>
      <c r="M4145" t="e">
        <f>IF(L4145=43,'Mission Importer'!A4145,0)</f>
        <v>#VALUE!</v>
      </c>
    </row>
    <row r="4146" spans="1:13" x14ac:dyDescent="0.3">
      <c r="A4146" t="e">
        <f>SEARCH("livery",'Mission Importer'!A4146)</f>
        <v>#VALUE!</v>
      </c>
      <c r="B4146" t="e">
        <f>IF(A4146=43,'Mission Importer'!A4146,0)</f>
        <v>#VALUE!</v>
      </c>
      <c r="D4146" t="e">
        <f>SEARCH("shape_name",'Mission Importer'!A4146)</f>
        <v>#VALUE!</v>
      </c>
      <c r="E4146" t="e">
        <f>IF(D4146=43,'Mission Importer'!A4146,0)</f>
        <v>#VALUE!</v>
      </c>
      <c r="G4146" t="e">
        <f>SEARCH("shape_name",'Mission Importer'!A4146)</f>
        <v>#VALUE!</v>
      </c>
      <c r="H4146" t="e">
        <f>IF(G4146=43,'Mission Importer'!A4146,0)</f>
        <v>#VALUE!</v>
      </c>
      <c r="J4146" t="e">
        <f>SEARCH("type",'Mission Importer'!A4146)</f>
        <v>#VALUE!</v>
      </c>
      <c r="K4146" t="e">
        <f>IF(J4146=43,'Mission Importer'!A4146,0)</f>
        <v>#VALUE!</v>
      </c>
      <c r="L4146" t="e">
        <f>SEARCH("category",'Mission Importer'!A4146)</f>
        <v>#VALUE!</v>
      </c>
      <c r="M4146" t="e">
        <f>IF(L4146=43,'Mission Importer'!A4146,0)</f>
        <v>#VALUE!</v>
      </c>
    </row>
    <row r="4147" spans="1:13" x14ac:dyDescent="0.3">
      <c r="A4147" t="e">
        <f>SEARCH("livery",'Mission Importer'!A4147)</f>
        <v>#VALUE!</v>
      </c>
      <c r="B4147" t="e">
        <f>IF(A4147=43,'Mission Importer'!A4147,0)</f>
        <v>#VALUE!</v>
      </c>
      <c r="D4147" t="e">
        <f>SEARCH("shape_name",'Mission Importer'!A4147)</f>
        <v>#VALUE!</v>
      </c>
      <c r="E4147" t="e">
        <f>IF(D4147=43,'Mission Importer'!A4147,0)</f>
        <v>#VALUE!</v>
      </c>
      <c r="G4147" t="e">
        <f>SEARCH("shape_name",'Mission Importer'!A4147)</f>
        <v>#VALUE!</v>
      </c>
      <c r="H4147" t="e">
        <f>IF(G4147=43,'Mission Importer'!A4147,0)</f>
        <v>#VALUE!</v>
      </c>
      <c r="J4147" t="e">
        <f>SEARCH("type",'Mission Importer'!A4147)</f>
        <v>#VALUE!</v>
      </c>
      <c r="K4147" t="e">
        <f>IF(J4147=43,'Mission Importer'!A4147,0)</f>
        <v>#VALUE!</v>
      </c>
      <c r="L4147" t="e">
        <f>SEARCH("category",'Mission Importer'!A4147)</f>
        <v>#VALUE!</v>
      </c>
      <c r="M4147" t="e">
        <f>IF(L4147=43,'Mission Importer'!A4147,0)</f>
        <v>#VALUE!</v>
      </c>
    </row>
    <row r="4148" spans="1:13" x14ac:dyDescent="0.3">
      <c r="A4148" t="e">
        <f>SEARCH("livery",'Mission Importer'!A4148)</f>
        <v>#VALUE!</v>
      </c>
      <c r="B4148" t="e">
        <f>IF(A4148=43,'Mission Importer'!A4148,0)</f>
        <v>#VALUE!</v>
      </c>
      <c r="D4148" t="e">
        <f>SEARCH("shape_name",'Mission Importer'!A4148)</f>
        <v>#VALUE!</v>
      </c>
      <c r="E4148" t="e">
        <f>IF(D4148=43,'Mission Importer'!A4148,0)</f>
        <v>#VALUE!</v>
      </c>
      <c r="G4148" t="e">
        <f>SEARCH("shape_name",'Mission Importer'!A4148)</f>
        <v>#VALUE!</v>
      </c>
      <c r="H4148" t="e">
        <f>IF(G4148=43,'Mission Importer'!A4148,0)</f>
        <v>#VALUE!</v>
      </c>
      <c r="J4148" t="e">
        <f>SEARCH("type",'Mission Importer'!A4148)</f>
        <v>#VALUE!</v>
      </c>
      <c r="K4148" t="e">
        <f>IF(J4148=43,'Mission Importer'!A4148,0)</f>
        <v>#VALUE!</v>
      </c>
      <c r="L4148" t="e">
        <f>SEARCH("category",'Mission Importer'!A4148)</f>
        <v>#VALUE!</v>
      </c>
      <c r="M4148" t="e">
        <f>IF(L4148=43,'Mission Importer'!A4148,0)</f>
        <v>#VALUE!</v>
      </c>
    </row>
    <row r="4149" spans="1:13" x14ac:dyDescent="0.3">
      <c r="A4149" t="e">
        <f>SEARCH("livery",'Mission Importer'!A4149)</f>
        <v>#VALUE!</v>
      </c>
      <c r="B4149" t="e">
        <f>IF(A4149=43,'Mission Importer'!A4149,0)</f>
        <v>#VALUE!</v>
      </c>
      <c r="D4149" t="e">
        <f>SEARCH("shape_name",'Mission Importer'!A4149)</f>
        <v>#VALUE!</v>
      </c>
      <c r="E4149" t="e">
        <f>IF(D4149=43,'Mission Importer'!A4149,0)</f>
        <v>#VALUE!</v>
      </c>
      <c r="G4149" t="e">
        <f>SEARCH("shape_name",'Mission Importer'!A4149)</f>
        <v>#VALUE!</v>
      </c>
      <c r="H4149" t="e">
        <f>IF(G4149=43,'Mission Importer'!A4149,0)</f>
        <v>#VALUE!</v>
      </c>
      <c r="J4149" t="e">
        <f>SEARCH("type",'Mission Importer'!A4149)</f>
        <v>#VALUE!</v>
      </c>
      <c r="K4149" t="e">
        <f>IF(J4149=43,'Mission Importer'!A4149,0)</f>
        <v>#VALUE!</v>
      </c>
      <c r="L4149" t="e">
        <f>SEARCH("category",'Mission Importer'!A4149)</f>
        <v>#VALUE!</v>
      </c>
      <c r="M4149" t="e">
        <f>IF(L4149=43,'Mission Importer'!A4149,0)</f>
        <v>#VALUE!</v>
      </c>
    </row>
    <row r="4150" spans="1:13" x14ac:dyDescent="0.3">
      <c r="A4150" t="e">
        <f>SEARCH("livery",'Mission Importer'!A4150)</f>
        <v>#VALUE!</v>
      </c>
      <c r="B4150" t="e">
        <f>IF(A4150=43,'Mission Importer'!A4150,0)</f>
        <v>#VALUE!</v>
      </c>
      <c r="D4150" t="e">
        <f>SEARCH("shape_name",'Mission Importer'!A4150)</f>
        <v>#VALUE!</v>
      </c>
      <c r="E4150" t="e">
        <f>IF(D4150=43,'Mission Importer'!A4150,0)</f>
        <v>#VALUE!</v>
      </c>
      <c r="G4150" t="e">
        <f>SEARCH("shape_name",'Mission Importer'!A4150)</f>
        <v>#VALUE!</v>
      </c>
      <c r="H4150" t="e">
        <f>IF(G4150=43,'Mission Importer'!A4150,0)</f>
        <v>#VALUE!</v>
      </c>
      <c r="J4150" t="e">
        <f>SEARCH("type",'Mission Importer'!A4150)</f>
        <v>#VALUE!</v>
      </c>
      <c r="K4150" t="e">
        <f>IF(J4150=43,'Mission Importer'!A4150,0)</f>
        <v>#VALUE!</v>
      </c>
      <c r="L4150" t="e">
        <f>SEARCH("category",'Mission Importer'!A4150)</f>
        <v>#VALUE!</v>
      </c>
      <c r="M4150" t="e">
        <f>IF(L4150=43,'Mission Importer'!A4150,0)</f>
        <v>#VALUE!</v>
      </c>
    </row>
    <row r="4151" spans="1:13" x14ac:dyDescent="0.3">
      <c r="A4151" t="e">
        <f>SEARCH("livery",'Mission Importer'!A4151)</f>
        <v>#VALUE!</v>
      </c>
      <c r="B4151" t="e">
        <f>IF(A4151=43,'Mission Importer'!A4151,0)</f>
        <v>#VALUE!</v>
      </c>
      <c r="D4151" t="e">
        <f>SEARCH("shape_name",'Mission Importer'!A4151)</f>
        <v>#VALUE!</v>
      </c>
      <c r="E4151" t="e">
        <f>IF(D4151=43,'Mission Importer'!A4151,0)</f>
        <v>#VALUE!</v>
      </c>
      <c r="G4151" t="e">
        <f>SEARCH("shape_name",'Mission Importer'!A4151)</f>
        <v>#VALUE!</v>
      </c>
      <c r="H4151" t="e">
        <f>IF(G4151=43,'Mission Importer'!A4151,0)</f>
        <v>#VALUE!</v>
      </c>
      <c r="J4151" t="e">
        <f>SEARCH("type",'Mission Importer'!A4151)</f>
        <v>#VALUE!</v>
      </c>
      <c r="K4151" t="e">
        <f>IF(J4151=43,'Mission Importer'!A4151,0)</f>
        <v>#VALUE!</v>
      </c>
      <c r="L4151" t="e">
        <f>SEARCH("category",'Mission Importer'!A4151)</f>
        <v>#VALUE!</v>
      </c>
      <c r="M4151" t="e">
        <f>IF(L4151=43,'Mission Importer'!A4151,0)</f>
        <v>#VALUE!</v>
      </c>
    </row>
    <row r="4152" spans="1:13" x14ac:dyDescent="0.3">
      <c r="A4152" t="e">
        <f>SEARCH("livery",'Mission Importer'!A4152)</f>
        <v>#VALUE!</v>
      </c>
      <c r="B4152" t="e">
        <f>IF(A4152=43,'Mission Importer'!A4152,0)</f>
        <v>#VALUE!</v>
      </c>
      <c r="D4152" t="e">
        <f>SEARCH("shape_name",'Mission Importer'!A4152)</f>
        <v>#VALUE!</v>
      </c>
      <c r="E4152" t="e">
        <f>IF(D4152=43,'Mission Importer'!A4152,0)</f>
        <v>#VALUE!</v>
      </c>
      <c r="G4152" t="e">
        <f>SEARCH("shape_name",'Mission Importer'!A4152)</f>
        <v>#VALUE!</v>
      </c>
      <c r="H4152" t="e">
        <f>IF(G4152=43,'Mission Importer'!A4152,0)</f>
        <v>#VALUE!</v>
      </c>
      <c r="J4152" t="e">
        <f>SEARCH("type",'Mission Importer'!A4152)</f>
        <v>#VALUE!</v>
      </c>
      <c r="K4152" t="e">
        <f>IF(J4152=43,'Mission Importer'!A4152,0)</f>
        <v>#VALUE!</v>
      </c>
      <c r="L4152" t="e">
        <f>SEARCH("category",'Mission Importer'!A4152)</f>
        <v>#VALUE!</v>
      </c>
      <c r="M4152" t="e">
        <f>IF(L4152=43,'Mission Importer'!A4152,0)</f>
        <v>#VALUE!</v>
      </c>
    </row>
    <row r="4153" spans="1:13" x14ac:dyDescent="0.3">
      <c r="A4153" t="e">
        <f>SEARCH("livery",'Mission Importer'!A4153)</f>
        <v>#VALUE!</v>
      </c>
      <c r="B4153" t="e">
        <f>IF(A4153=43,'Mission Importer'!A4153,0)</f>
        <v>#VALUE!</v>
      </c>
      <c r="D4153" t="e">
        <f>SEARCH("shape_name",'Mission Importer'!A4153)</f>
        <v>#VALUE!</v>
      </c>
      <c r="E4153" t="e">
        <f>IF(D4153=43,'Mission Importer'!A4153,0)</f>
        <v>#VALUE!</v>
      </c>
      <c r="G4153" t="e">
        <f>SEARCH("shape_name",'Mission Importer'!A4153)</f>
        <v>#VALUE!</v>
      </c>
      <c r="H4153" t="e">
        <f>IF(G4153=43,'Mission Importer'!A4153,0)</f>
        <v>#VALUE!</v>
      </c>
      <c r="J4153" t="e">
        <f>SEARCH("type",'Mission Importer'!A4153)</f>
        <v>#VALUE!</v>
      </c>
      <c r="K4153" t="e">
        <f>IF(J4153=43,'Mission Importer'!A4153,0)</f>
        <v>#VALUE!</v>
      </c>
      <c r="L4153" t="e">
        <f>SEARCH("category",'Mission Importer'!A4153)</f>
        <v>#VALUE!</v>
      </c>
      <c r="M4153" t="e">
        <f>IF(L4153=43,'Mission Importer'!A4153,0)</f>
        <v>#VALUE!</v>
      </c>
    </row>
    <row r="4154" spans="1:13" x14ac:dyDescent="0.3">
      <c r="A4154" t="e">
        <f>SEARCH("livery",'Mission Importer'!A4154)</f>
        <v>#VALUE!</v>
      </c>
      <c r="B4154" t="e">
        <f>IF(A4154=43,'Mission Importer'!A4154,0)</f>
        <v>#VALUE!</v>
      </c>
      <c r="D4154" t="e">
        <f>SEARCH("shape_name",'Mission Importer'!A4154)</f>
        <v>#VALUE!</v>
      </c>
      <c r="E4154" t="e">
        <f>IF(D4154=43,'Mission Importer'!A4154,0)</f>
        <v>#VALUE!</v>
      </c>
      <c r="G4154" t="e">
        <f>SEARCH("shape_name",'Mission Importer'!A4154)</f>
        <v>#VALUE!</v>
      </c>
      <c r="H4154" t="e">
        <f>IF(G4154=43,'Mission Importer'!A4154,0)</f>
        <v>#VALUE!</v>
      </c>
      <c r="J4154" t="e">
        <f>SEARCH("type",'Mission Importer'!A4154)</f>
        <v>#VALUE!</v>
      </c>
      <c r="K4154" t="e">
        <f>IF(J4154=43,'Mission Importer'!A4154,0)</f>
        <v>#VALUE!</v>
      </c>
      <c r="L4154" t="e">
        <f>SEARCH("category",'Mission Importer'!A4154)</f>
        <v>#VALUE!</v>
      </c>
      <c r="M4154" t="e">
        <f>IF(L4154=43,'Mission Importer'!A4154,0)</f>
        <v>#VALUE!</v>
      </c>
    </row>
    <row r="4155" spans="1:13" x14ac:dyDescent="0.3">
      <c r="A4155" t="e">
        <f>SEARCH("livery",'Mission Importer'!A4155)</f>
        <v>#VALUE!</v>
      </c>
      <c r="B4155" t="e">
        <f>IF(A4155=43,'Mission Importer'!A4155,0)</f>
        <v>#VALUE!</v>
      </c>
      <c r="D4155" t="e">
        <f>SEARCH("shape_name",'Mission Importer'!A4155)</f>
        <v>#VALUE!</v>
      </c>
      <c r="E4155" t="e">
        <f>IF(D4155=43,'Mission Importer'!A4155,0)</f>
        <v>#VALUE!</v>
      </c>
      <c r="G4155" t="e">
        <f>SEARCH("shape_name",'Mission Importer'!A4155)</f>
        <v>#VALUE!</v>
      </c>
      <c r="H4155" t="e">
        <f>IF(G4155=43,'Mission Importer'!A4155,0)</f>
        <v>#VALUE!</v>
      </c>
      <c r="J4155" t="e">
        <f>SEARCH("type",'Mission Importer'!A4155)</f>
        <v>#VALUE!</v>
      </c>
      <c r="K4155" t="e">
        <f>IF(J4155=43,'Mission Importer'!A4155,0)</f>
        <v>#VALUE!</v>
      </c>
      <c r="L4155" t="e">
        <f>SEARCH("category",'Mission Importer'!A4155)</f>
        <v>#VALUE!</v>
      </c>
      <c r="M4155" t="e">
        <f>IF(L4155=43,'Mission Importer'!A4155,0)</f>
        <v>#VALUE!</v>
      </c>
    </row>
    <row r="4156" spans="1:13" x14ac:dyDescent="0.3">
      <c r="A4156" t="e">
        <f>SEARCH("livery",'Mission Importer'!A4156)</f>
        <v>#VALUE!</v>
      </c>
      <c r="B4156" t="e">
        <f>IF(A4156=43,'Mission Importer'!A4156,0)</f>
        <v>#VALUE!</v>
      </c>
      <c r="D4156" t="e">
        <f>SEARCH("shape_name",'Mission Importer'!A4156)</f>
        <v>#VALUE!</v>
      </c>
      <c r="E4156" t="e">
        <f>IF(D4156=43,'Mission Importer'!A4156,0)</f>
        <v>#VALUE!</v>
      </c>
      <c r="G4156" t="e">
        <f>SEARCH("shape_name",'Mission Importer'!A4156)</f>
        <v>#VALUE!</v>
      </c>
      <c r="H4156" t="e">
        <f>IF(G4156=43,'Mission Importer'!A4156,0)</f>
        <v>#VALUE!</v>
      </c>
      <c r="J4156" t="e">
        <f>SEARCH("type",'Mission Importer'!A4156)</f>
        <v>#VALUE!</v>
      </c>
      <c r="K4156" t="e">
        <f>IF(J4156=43,'Mission Importer'!A4156,0)</f>
        <v>#VALUE!</v>
      </c>
      <c r="L4156" t="e">
        <f>SEARCH("category",'Mission Importer'!A4156)</f>
        <v>#VALUE!</v>
      </c>
      <c r="M4156" t="e">
        <f>IF(L4156=43,'Mission Importer'!A4156,0)</f>
        <v>#VALUE!</v>
      </c>
    </row>
    <row r="4157" spans="1:13" x14ac:dyDescent="0.3">
      <c r="A4157" t="e">
        <f>SEARCH("livery",'Mission Importer'!A4157)</f>
        <v>#VALUE!</v>
      </c>
      <c r="B4157" t="e">
        <f>IF(A4157=43,'Mission Importer'!A4157,0)</f>
        <v>#VALUE!</v>
      </c>
      <c r="D4157" t="e">
        <f>SEARCH("shape_name",'Mission Importer'!A4157)</f>
        <v>#VALUE!</v>
      </c>
      <c r="E4157" t="e">
        <f>IF(D4157=43,'Mission Importer'!A4157,0)</f>
        <v>#VALUE!</v>
      </c>
      <c r="G4157" t="e">
        <f>SEARCH("shape_name",'Mission Importer'!A4157)</f>
        <v>#VALUE!</v>
      </c>
      <c r="H4157" t="e">
        <f>IF(G4157=43,'Mission Importer'!A4157,0)</f>
        <v>#VALUE!</v>
      </c>
      <c r="J4157" t="e">
        <f>SEARCH("type",'Mission Importer'!A4157)</f>
        <v>#VALUE!</v>
      </c>
      <c r="K4157" t="e">
        <f>IF(J4157=43,'Mission Importer'!A4157,0)</f>
        <v>#VALUE!</v>
      </c>
      <c r="L4157" t="e">
        <f>SEARCH("category",'Mission Importer'!A4157)</f>
        <v>#VALUE!</v>
      </c>
      <c r="M4157" t="e">
        <f>IF(L4157=43,'Mission Importer'!A4157,0)</f>
        <v>#VALUE!</v>
      </c>
    </row>
    <row r="4158" spans="1:13" x14ac:dyDescent="0.3">
      <c r="A4158" t="e">
        <f>SEARCH("livery",'Mission Importer'!A4158)</f>
        <v>#VALUE!</v>
      </c>
      <c r="B4158" t="e">
        <f>IF(A4158=43,'Mission Importer'!A4158,0)</f>
        <v>#VALUE!</v>
      </c>
      <c r="D4158" t="e">
        <f>SEARCH("shape_name",'Mission Importer'!A4158)</f>
        <v>#VALUE!</v>
      </c>
      <c r="E4158" t="e">
        <f>IF(D4158=43,'Mission Importer'!A4158,0)</f>
        <v>#VALUE!</v>
      </c>
      <c r="G4158" t="e">
        <f>SEARCH("shape_name",'Mission Importer'!A4158)</f>
        <v>#VALUE!</v>
      </c>
      <c r="H4158" t="e">
        <f>IF(G4158=43,'Mission Importer'!A4158,0)</f>
        <v>#VALUE!</v>
      </c>
      <c r="J4158" t="e">
        <f>SEARCH("type",'Mission Importer'!A4158)</f>
        <v>#VALUE!</v>
      </c>
      <c r="K4158" t="e">
        <f>IF(J4158=43,'Mission Importer'!A4158,0)</f>
        <v>#VALUE!</v>
      </c>
      <c r="L4158" t="e">
        <f>SEARCH("category",'Mission Importer'!A4158)</f>
        <v>#VALUE!</v>
      </c>
      <c r="M4158" t="e">
        <f>IF(L4158=43,'Mission Importer'!A4158,0)</f>
        <v>#VALUE!</v>
      </c>
    </row>
    <row r="4159" spans="1:13" x14ac:dyDescent="0.3">
      <c r="A4159" t="e">
        <f>SEARCH("livery",'Mission Importer'!A4159)</f>
        <v>#VALUE!</v>
      </c>
      <c r="B4159" t="e">
        <f>IF(A4159=43,'Mission Importer'!A4159,0)</f>
        <v>#VALUE!</v>
      </c>
      <c r="D4159" t="e">
        <f>SEARCH("shape_name",'Mission Importer'!A4159)</f>
        <v>#VALUE!</v>
      </c>
      <c r="E4159" t="e">
        <f>IF(D4159=43,'Mission Importer'!A4159,0)</f>
        <v>#VALUE!</v>
      </c>
      <c r="G4159" t="e">
        <f>SEARCH("shape_name",'Mission Importer'!A4159)</f>
        <v>#VALUE!</v>
      </c>
      <c r="H4159" t="e">
        <f>IF(G4159=43,'Mission Importer'!A4159,0)</f>
        <v>#VALUE!</v>
      </c>
      <c r="J4159" t="e">
        <f>SEARCH("type",'Mission Importer'!A4159)</f>
        <v>#VALUE!</v>
      </c>
      <c r="K4159" t="e">
        <f>IF(J4159=43,'Mission Importer'!A4159,0)</f>
        <v>#VALUE!</v>
      </c>
      <c r="L4159" t="e">
        <f>SEARCH("category",'Mission Importer'!A4159)</f>
        <v>#VALUE!</v>
      </c>
      <c r="M4159" t="e">
        <f>IF(L4159=43,'Mission Importer'!A4159,0)</f>
        <v>#VALUE!</v>
      </c>
    </row>
    <row r="4160" spans="1:13" x14ac:dyDescent="0.3">
      <c r="A4160" t="e">
        <f>SEARCH("livery",'Mission Importer'!A4160)</f>
        <v>#VALUE!</v>
      </c>
      <c r="B4160" t="e">
        <f>IF(A4160=43,'Mission Importer'!A4160,0)</f>
        <v>#VALUE!</v>
      </c>
      <c r="D4160" t="e">
        <f>SEARCH("shape_name",'Mission Importer'!A4160)</f>
        <v>#VALUE!</v>
      </c>
      <c r="E4160" t="e">
        <f>IF(D4160=43,'Mission Importer'!A4160,0)</f>
        <v>#VALUE!</v>
      </c>
      <c r="G4160" t="e">
        <f>SEARCH("shape_name",'Mission Importer'!A4160)</f>
        <v>#VALUE!</v>
      </c>
      <c r="H4160" t="e">
        <f>IF(G4160=43,'Mission Importer'!A4160,0)</f>
        <v>#VALUE!</v>
      </c>
      <c r="J4160" t="e">
        <f>SEARCH("type",'Mission Importer'!A4160)</f>
        <v>#VALUE!</v>
      </c>
      <c r="K4160" t="e">
        <f>IF(J4160=43,'Mission Importer'!A4160,0)</f>
        <v>#VALUE!</v>
      </c>
      <c r="L4160" t="e">
        <f>SEARCH("category",'Mission Importer'!A4160)</f>
        <v>#VALUE!</v>
      </c>
      <c r="M4160" t="e">
        <f>IF(L4160=43,'Mission Importer'!A4160,0)</f>
        <v>#VALUE!</v>
      </c>
    </row>
    <row r="4161" spans="1:13" x14ac:dyDescent="0.3">
      <c r="A4161" t="e">
        <f>SEARCH("livery",'Mission Importer'!A4161)</f>
        <v>#VALUE!</v>
      </c>
      <c r="B4161" t="e">
        <f>IF(A4161=43,'Mission Importer'!A4161,0)</f>
        <v>#VALUE!</v>
      </c>
      <c r="D4161" t="e">
        <f>SEARCH("shape_name",'Mission Importer'!A4161)</f>
        <v>#VALUE!</v>
      </c>
      <c r="E4161" t="e">
        <f>IF(D4161=43,'Mission Importer'!A4161,0)</f>
        <v>#VALUE!</v>
      </c>
      <c r="G4161" t="e">
        <f>SEARCH("shape_name",'Mission Importer'!A4161)</f>
        <v>#VALUE!</v>
      </c>
      <c r="H4161" t="e">
        <f>IF(G4161=43,'Mission Importer'!A4161,0)</f>
        <v>#VALUE!</v>
      </c>
      <c r="J4161" t="e">
        <f>SEARCH("type",'Mission Importer'!A4161)</f>
        <v>#VALUE!</v>
      </c>
      <c r="K4161" t="e">
        <f>IF(J4161=43,'Mission Importer'!A4161,0)</f>
        <v>#VALUE!</v>
      </c>
      <c r="L4161" t="e">
        <f>SEARCH("category",'Mission Importer'!A4161)</f>
        <v>#VALUE!</v>
      </c>
      <c r="M4161" t="e">
        <f>IF(L4161=43,'Mission Importer'!A4161,0)</f>
        <v>#VALUE!</v>
      </c>
    </row>
    <row r="4162" spans="1:13" x14ac:dyDescent="0.3">
      <c r="A4162" t="e">
        <f>SEARCH("livery",'Mission Importer'!A4162)</f>
        <v>#VALUE!</v>
      </c>
      <c r="B4162" t="e">
        <f>IF(A4162=43,'Mission Importer'!A4162,0)</f>
        <v>#VALUE!</v>
      </c>
      <c r="D4162" t="e">
        <f>SEARCH("shape_name",'Mission Importer'!A4162)</f>
        <v>#VALUE!</v>
      </c>
      <c r="E4162" t="e">
        <f>IF(D4162=43,'Mission Importer'!A4162,0)</f>
        <v>#VALUE!</v>
      </c>
      <c r="G4162" t="e">
        <f>SEARCH("shape_name",'Mission Importer'!A4162)</f>
        <v>#VALUE!</v>
      </c>
      <c r="H4162" t="e">
        <f>IF(G4162=43,'Mission Importer'!A4162,0)</f>
        <v>#VALUE!</v>
      </c>
      <c r="J4162" t="e">
        <f>SEARCH("type",'Mission Importer'!A4162)</f>
        <v>#VALUE!</v>
      </c>
      <c r="K4162" t="e">
        <f>IF(J4162=43,'Mission Importer'!A4162,0)</f>
        <v>#VALUE!</v>
      </c>
      <c r="L4162" t="e">
        <f>SEARCH("category",'Mission Importer'!A4162)</f>
        <v>#VALUE!</v>
      </c>
      <c r="M4162" t="e">
        <f>IF(L4162=43,'Mission Importer'!A4162,0)</f>
        <v>#VALUE!</v>
      </c>
    </row>
    <row r="4163" spans="1:13" x14ac:dyDescent="0.3">
      <c r="A4163" t="e">
        <f>SEARCH("livery",'Mission Importer'!A4163)</f>
        <v>#VALUE!</v>
      </c>
      <c r="B4163" t="e">
        <f>IF(A4163=43,'Mission Importer'!A4163,0)</f>
        <v>#VALUE!</v>
      </c>
      <c r="D4163" t="e">
        <f>SEARCH("shape_name",'Mission Importer'!A4163)</f>
        <v>#VALUE!</v>
      </c>
      <c r="E4163" t="e">
        <f>IF(D4163=43,'Mission Importer'!A4163,0)</f>
        <v>#VALUE!</v>
      </c>
      <c r="G4163" t="e">
        <f>SEARCH("shape_name",'Mission Importer'!A4163)</f>
        <v>#VALUE!</v>
      </c>
      <c r="H4163" t="e">
        <f>IF(G4163=43,'Mission Importer'!A4163,0)</f>
        <v>#VALUE!</v>
      </c>
      <c r="J4163">
        <f>SEARCH("type",'Mission Importer'!A4163)</f>
        <v>47</v>
      </c>
      <c r="K4163">
        <f>IF(J4163=43,'Mission Importer'!A4163,0)</f>
        <v>0</v>
      </c>
      <c r="L4163" t="e">
        <f>SEARCH("category",'Mission Importer'!A4163)</f>
        <v>#VALUE!</v>
      </c>
      <c r="M4163" t="e">
        <f>IF(L4163=43,'Mission Importer'!A4163,0)</f>
        <v>#VALUE!</v>
      </c>
    </row>
    <row r="4164" spans="1:13" x14ac:dyDescent="0.3">
      <c r="A4164" t="e">
        <f>SEARCH("livery",'Mission Importer'!A4164)</f>
        <v>#VALUE!</v>
      </c>
      <c r="B4164" t="e">
        <f>IF(A4164=43,'Mission Importer'!A4164,0)</f>
        <v>#VALUE!</v>
      </c>
      <c r="D4164" t="e">
        <f>SEARCH("shape_name",'Mission Importer'!A4164)</f>
        <v>#VALUE!</v>
      </c>
      <c r="E4164" t="e">
        <f>IF(D4164=43,'Mission Importer'!A4164,0)</f>
        <v>#VALUE!</v>
      </c>
      <c r="G4164" t="e">
        <f>SEARCH("shape_name",'Mission Importer'!A4164)</f>
        <v>#VALUE!</v>
      </c>
      <c r="H4164" t="e">
        <f>IF(G4164=43,'Mission Importer'!A4164,0)</f>
        <v>#VALUE!</v>
      </c>
      <c r="J4164" t="e">
        <f>SEARCH("type",'Mission Importer'!A4164)</f>
        <v>#VALUE!</v>
      </c>
      <c r="K4164" t="e">
        <f>IF(J4164=43,'Mission Importer'!A4164,0)</f>
        <v>#VALUE!</v>
      </c>
      <c r="L4164" t="e">
        <f>SEARCH("category",'Mission Importer'!A4164)</f>
        <v>#VALUE!</v>
      </c>
      <c r="M4164" t="e">
        <f>IF(L4164=43,'Mission Importer'!A4164,0)</f>
        <v>#VALUE!</v>
      </c>
    </row>
    <row r="4165" spans="1:13" x14ac:dyDescent="0.3">
      <c r="A4165" t="e">
        <f>SEARCH("livery",'Mission Importer'!A4165)</f>
        <v>#VALUE!</v>
      </c>
      <c r="B4165" t="e">
        <f>IF(A4165=43,'Mission Importer'!A4165,0)</f>
        <v>#VALUE!</v>
      </c>
      <c r="D4165" t="e">
        <f>SEARCH("shape_name",'Mission Importer'!A4165)</f>
        <v>#VALUE!</v>
      </c>
      <c r="E4165" t="e">
        <f>IF(D4165=43,'Mission Importer'!A4165,0)</f>
        <v>#VALUE!</v>
      </c>
      <c r="G4165" t="e">
        <f>SEARCH("shape_name",'Mission Importer'!A4165)</f>
        <v>#VALUE!</v>
      </c>
      <c r="H4165" t="e">
        <f>IF(G4165=43,'Mission Importer'!A4165,0)</f>
        <v>#VALUE!</v>
      </c>
      <c r="J4165" t="e">
        <f>SEARCH("type",'Mission Importer'!A4165)</f>
        <v>#VALUE!</v>
      </c>
      <c r="K4165" t="e">
        <f>IF(J4165=43,'Mission Importer'!A4165,0)</f>
        <v>#VALUE!</v>
      </c>
      <c r="L4165" t="e">
        <f>SEARCH("category",'Mission Importer'!A4165)</f>
        <v>#VALUE!</v>
      </c>
      <c r="M4165" t="e">
        <f>IF(L4165=43,'Mission Importer'!A4165,0)</f>
        <v>#VALUE!</v>
      </c>
    </row>
    <row r="4166" spans="1:13" x14ac:dyDescent="0.3">
      <c r="A4166" t="e">
        <f>SEARCH("livery",'Mission Importer'!A4166)</f>
        <v>#VALUE!</v>
      </c>
      <c r="B4166" t="e">
        <f>IF(A4166=43,'Mission Importer'!A4166,0)</f>
        <v>#VALUE!</v>
      </c>
      <c r="D4166" t="e">
        <f>SEARCH("shape_name",'Mission Importer'!A4166)</f>
        <v>#VALUE!</v>
      </c>
      <c r="E4166" t="e">
        <f>IF(D4166=43,'Mission Importer'!A4166,0)</f>
        <v>#VALUE!</v>
      </c>
      <c r="G4166" t="e">
        <f>SEARCH("shape_name",'Mission Importer'!A4166)</f>
        <v>#VALUE!</v>
      </c>
      <c r="H4166" t="e">
        <f>IF(G4166=43,'Mission Importer'!A4166,0)</f>
        <v>#VALUE!</v>
      </c>
      <c r="J4166" t="e">
        <f>SEARCH("type",'Mission Importer'!A4166)</f>
        <v>#VALUE!</v>
      </c>
      <c r="K4166" t="e">
        <f>IF(J4166=43,'Mission Importer'!A4166,0)</f>
        <v>#VALUE!</v>
      </c>
      <c r="L4166" t="e">
        <f>SEARCH("category",'Mission Importer'!A4166)</f>
        <v>#VALUE!</v>
      </c>
      <c r="M4166" t="e">
        <f>IF(L4166=43,'Mission Importer'!A4166,0)</f>
        <v>#VALUE!</v>
      </c>
    </row>
    <row r="4167" spans="1:13" x14ac:dyDescent="0.3">
      <c r="A4167" t="e">
        <f>SEARCH("livery",'Mission Importer'!A4167)</f>
        <v>#VALUE!</v>
      </c>
      <c r="B4167" t="e">
        <f>IF(A4167=43,'Mission Importer'!A4167,0)</f>
        <v>#VALUE!</v>
      </c>
      <c r="D4167" t="e">
        <f>SEARCH("shape_name",'Mission Importer'!A4167)</f>
        <v>#VALUE!</v>
      </c>
      <c r="E4167" t="e">
        <f>IF(D4167=43,'Mission Importer'!A4167,0)</f>
        <v>#VALUE!</v>
      </c>
      <c r="G4167" t="e">
        <f>SEARCH("shape_name",'Mission Importer'!A4167)</f>
        <v>#VALUE!</v>
      </c>
      <c r="H4167" t="e">
        <f>IF(G4167=43,'Mission Importer'!A4167,0)</f>
        <v>#VALUE!</v>
      </c>
      <c r="J4167" t="e">
        <f>SEARCH("type",'Mission Importer'!A4167)</f>
        <v>#VALUE!</v>
      </c>
      <c r="K4167" t="e">
        <f>IF(J4167=43,'Mission Importer'!A4167,0)</f>
        <v>#VALUE!</v>
      </c>
      <c r="L4167" t="e">
        <f>SEARCH("category",'Mission Importer'!A4167)</f>
        <v>#VALUE!</v>
      </c>
      <c r="M4167" t="e">
        <f>IF(L4167=43,'Mission Importer'!A4167,0)</f>
        <v>#VALUE!</v>
      </c>
    </row>
    <row r="4168" spans="1:13" x14ac:dyDescent="0.3">
      <c r="A4168" t="e">
        <f>SEARCH("livery",'Mission Importer'!A4168)</f>
        <v>#VALUE!</v>
      </c>
      <c r="B4168" t="e">
        <f>IF(A4168=43,'Mission Importer'!A4168,0)</f>
        <v>#VALUE!</v>
      </c>
      <c r="D4168" t="e">
        <f>SEARCH("shape_name",'Mission Importer'!A4168)</f>
        <v>#VALUE!</v>
      </c>
      <c r="E4168" t="e">
        <f>IF(D4168=43,'Mission Importer'!A4168,0)</f>
        <v>#VALUE!</v>
      </c>
      <c r="G4168" t="e">
        <f>SEARCH("shape_name",'Mission Importer'!A4168)</f>
        <v>#VALUE!</v>
      </c>
      <c r="H4168" t="e">
        <f>IF(G4168=43,'Mission Importer'!A4168,0)</f>
        <v>#VALUE!</v>
      </c>
      <c r="J4168" t="e">
        <f>SEARCH("type",'Mission Importer'!A4168)</f>
        <v>#VALUE!</v>
      </c>
      <c r="K4168" t="e">
        <f>IF(J4168=43,'Mission Importer'!A4168,0)</f>
        <v>#VALUE!</v>
      </c>
      <c r="L4168" t="e">
        <f>SEARCH("category",'Mission Importer'!A4168)</f>
        <v>#VALUE!</v>
      </c>
      <c r="M4168" t="e">
        <f>IF(L4168=43,'Mission Importer'!A4168,0)</f>
        <v>#VALUE!</v>
      </c>
    </row>
    <row r="4169" spans="1:13" x14ac:dyDescent="0.3">
      <c r="A4169" t="e">
        <f>SEARCH("livery",'Mission Importer'!A4169)</f>
        <v>#VALUE!</v>
      </c>
      <c r="B4169" t="e">
        <f>IF(A4169=43,'Mission Importer'!A4169,0)</f>
        <v>#VALUE!</v>
      </c>
      <c r="D4169" t="e">
        <f>SEARCH("shape_name",'Mission Importer'!A4169)</f>
        <v>#VALUE!</v>
      </c>
      <c r="E4169" t="e">
        <f>IF(D4169=43,'Mission Importer'!A4169,0)</f>
        <v>#VALUE!</v>
      </c>
      <c r="G4169" t="e">
        <f>SEARCH("shape_name",'Mission Importer'!A4169)</f>
        <v>#VALUE!</v>
      </c>
      <c r="H4169" t="e">
        <f>IF(G4169=43,'Mission Importer'!A4169,0)</f>
        <v>#VALUE!</v>
      </c>
      <c r="J4169" t="e">
        <f>SEARCH("type",'Mission Importer'!A4169)</f>
        <v>#VALUE!</v>
      </c>
      <c r="K4169" t="e">
        <f>IF(J4169=43,'Mission Importer'!A4169,0)</f>
        <v>#VALUE!</v>
      </c>
      <c r="L4169" t="e">
        <f>SEARCH("category",'Mission Importer'!A4169)</f>
        <v>#VALUE!</v>
      </c>
      <c r="M4169" t="e">
        <f>IF(L4169=43,'Mission Importer'!A4169,0)</f>
        <v>#VALUE!</v>
      </c>
    </row>
    <row r="4170" spans="1:13" x14ac:dyDescent="0.3">
      <c r="A4170" t="e">
        <f>SEARCH("livery",'Mission Importer'!A4170)</f>
        <v>#VALUE!</v>
      </c>
      <c r="B4170" t="e">
        <f>IF(A4170=43,'Mission Importer'!A4170,0)</f>
        <v>#VALUE!</v>
      </c>
      <c r="D4170" t="e">
        <f>SEARCH("shape_name",'Mission Importer'!A4170)</f>
        <v>#VALUE!</v>
      </c>
      <c r="E4170" t="e">
        <f>IF(D4170=43,'Mission Importer'!A4170,0)</f>
        <v>#VALUE!</v>
      </c>
      <c r="G4170" t="e">
        <f>SEARCH("shape_name",'Mission Importer'!A4170)</f>
        <v>#VALUE!</v>
      </c>
      <c r="H4170" t="e">
        <f>IF(G4170=43,'Mission Importer'!A4170,0)</f>
        <v>#VALUE!</v>
      </c>
      <c r="J4170" t="e">
        <f>SEARCH("type",'Mission Importer'!A4170)</f>
        <v>#VALUE!</v>
      </c>
      <c r="K4170" t="e">
        <f>IF(J4170=43,'Mission Importer'!A4170,0)</f>
        <v>#VALUE!</v>
      </c>
      <c r="L4170" t="e">
        <f>SEARCH("category",'Mission Importer'!A4170)</f>
        <v>#VALUE!</v>
      </c>
      <c r="M4170" t="e">
        <f>IF(L4170=43,'Mission Importer'!A4170,0)</f>
        <v>#VALUE!</v>
      </c>
    </row>
    <row r="4171" spans="1:13" x14ac:dyDescent="0.3">
      <c r="A4171" t="e">
        <f>SEARCH("livery",'Mission Importer'!A4171)</f>
        <v>#VALUE!</v>
      </c>
      <c r="B4171" t="e">
        <f>IF(A4171=43,'Mission Importer'!A4171,0)</f>
        <v>#VALUE!</v>
      </c>
      <c r="D4171" t="e">
        <f>SEARCH("shape_name",'Mission Importer'!A4171)</f>
        <v>#VALUE!</v>
      </c>
      <c r="E4171" t="e">
        <f>IF(D4171=43,'Mission Importer'!A4171,0)</f>
        <v>#VALUE!</v>
      </c>
      <c r="G4171" t="e">
        <f>SEARCH("shape_name",'Mission Importer'!A4171)</f>
        <v>#VALUE!</v>
      </c>
      <c r="H4171" t="e">
        <f>IF(G4171=43,'Mission Importer'!A4171,0)</f>
        <v>#VALUE!</v>
      </c>
      <c r="J4171" t="e">
        <f>SEARCH("type",'Mission Importer'!A4171)</f>
        <v>#VALUE!</v>
      </c>
      <c r="K4171" t="e">
        <f>IF(J4171=43,'Mission Importer'!A4171,0)</f>
        <v>#VALUE!</v>
      </c>
      <c r="L4171" t="e">
        <f>SEARCH("category",'Mission Importer'!A4171)</f>
        <v>#VALUE!</v>
      </c>
      <c r="M4171" t="e">
        <f>IF(L4171=43,'Mission Importer'!A4171,0)</f>
        <v>#VALUE!</v>
      </c>
    </row>
    <row r="4172" spans="1:13" x14ac:dyDescent="0.3">
      <c r="A4172" t="e">
        <f>SEARCH("livery",'Mission Importer'!A4172)</f>
        <v>#VALUE!</v>
      </c>
      <c r="B4172" t="e">
        <f>IF(A4172=43,'Mission Importer'!A4172,0)</f>
        <v>#VALUE!</v>
      </c>
      <c r="D4172" t="e">
        <f>SEARCH("shape_name",'Mission Importer'!A4172)</f>
        <v>#VALUE!</v>
      </c>
      <c r="E4172" t="e">
        <f>IF(D4172=43,'Mission Importer'!A4172,0)</f>
        <v>#VALUE!</v>
      </c>
      <c r="G4172" t="e">
        <f>SEARCH("shape_name",'Mission Importer'!A4172)</f>
        <v>#VALUE!</v>
      </c>
      <c r="H4172" t="e">
        <f>IF(G4172=43,'Mission Importer'!A4172,0)</f>
        <v>#VALUE!</v>
      </c>
      <c r="J4172" t="e">
        <f>SEARCH("type",'Mission Importer'!A4172)</f>
        <v>#VALUE!</v>
      </c>
      <c r="K4172" t="e">
        <f>IF(J4172=43,'Mission Importer'!A4172,0)</f>
        <v>#VALUE!</v>
      </c>
      <c r="L4172" t="e">
        <f>SEARCH("category",'Mission Importer'!A4172)</f>
        <v>#VALUE!</v>
      </c>
      <c r="M4172" t="e">
        <f>IF(L4172=43,'Mission Importer'!A4172,0)</f>
        <v>#VALUE!</v>
      </c>
    </row>
    <row r="4173" spans="1:13" x14ac:dyDescent="0.3">
      <c r="A4173" t="e">
        <f>SEARCH("livery",'Mission Importer'!A4173)</f>
        <v>#VALUE!</v>
      </c>
      <c r="B4173" t="e">
        <f>IF(A4173=43,'Mission Importer'!A4173,0)</f>
        <v>#VALUE!</v>
      </c>
      <c r="D4173" t="e">
        <f>SEARCH("shape_name",'Mission Importer'!A4173)</f>
        <v>#VALUE!</v>
      </c>
      <c r="E4173" t="e">
        <f>IF(D4173=43,'Mission Importer'!A4173,0)</f>
        <v>#VALUE!</v>
      </c>
      <c r="G4173" t="e">
        <f>SEARCH("shape_name",'Mission Importer'!A4173)</f>
        <v>#VALUE!</v>
      </c>
      <c r="H4173" t="e">
        <f>IF(G4173=43,'Mission Importer'!A4173,0)</f>
        <v>#VALUE!</v>
      </c>
      <c r="J4173" t="e">
        <f>SEARCH("type",'Mission Importer'!A4173)</f>
        <v>#VALUE!</v>
      </c>
      <c r="K4173" t="e">
        <f>IF(J4173=43,'Mission Importer'!A4173,0)</f>
        <v>#VALUE!</v>
      </c>
      <c r="L4173" t="e">
        <f>SEARCH("category",'Mission Importer'!A4173)</f>
        <v>#VALUE!</v>
      </c>
      <c r="M4173" t="e">
        <f>IF(L4173=43,'Mission Importer'!A4173,0)</f>
        <v>#VALUE!</v>
      </c>
    </row>
    <row r="4174" spans="1:13" x14ac:dyDescent="0.3">
      <c r="A4174" t="e">
        <f>SEARCH("livery",'Mission Importer'!A4174)</f>
        <v>#VALUE!</v>
      </c>
      <c r="B4174" t="e">
        <f>IF(A4174=43,'Mission Importer'!A4174,0)</f>
        <v>#VALUE!</v>
      </c>
      <c r="D4174" t="e">
        <f>SEARCH("shape_name",'Mission Importer'!A4174)</f>
        <v>#VALUE!</v>
      </c>
      <c r="E4174" t="e">
        <f>IF(D4174=43,'Mission Importer'!A4174,0)</f>
        <v>#VALUE!</v>
      </c>
      <c r="G4174" t="e">
        <f>SEARCH("shape_name",'Mission Importer'!A4174)</f>
        <v>#VALUE!</v>
      </c>
      <c r="H4174" t="e">
        <f>IF(G4174=43,'Mission Importer'!A4174,0)</f>
        <v>#VALUE!</v>
      </c>
      <c r="J4174" t="e">
        <f>SEARCH("type",'Mission Importer'!A4174)</f>
        <v>#VALUE!</v>
      </c>
      <c r="K4174" t="e">
        <f>IF(J4174=43,'Mission Importer'!A4174,0)</f>
        <v>#VALUE!</v>
      </c>
      <c r="L4174" t="e">
        <f>SEARCH("category",'Mission Importer'!A4174)</f>
        <v>#VALUE!</v>
      </c>
      <c r="M4174" t="e">
        <f>IF(L4174=43,'Mission Importer'!A4174,0)</f>
        <v>#VALUE!</v>
      </c>
    </row>
    <row r="4175" spans="1:13" x14ac:dyDescent="0.3">
      <c r="A4175" t="e">
        <f>SEARCH("livery",'Mission Importer'!A4175)</f>
        <v>#VALUE!</v>
      </c>
      <c r="B4175" t="e">
        <f>IF(A4175=43,'Mission Importer'!A4175,0)</f>
        <v>#VALUE!</v>
      </c>
      <c r="D4175" t="e">
        <f>SEARCH("shape_name",'Mission Importer'!A4175)</f>
        <v>#VALUE!</v>
      </c>
      <c r="E4175" t="e">
        <f>IF(D4175=43,'Mission Importer'!A4175,0)</f>
        <v>#VALUE!</v>
      </c>
      <c r="G4175" t="e">
        <f>SEARCH("shape_name",'Mission Importer'!A4175)</f>
        <v>#VALUE!</v>
      </c>
      <c r="H4175" t="e">
        <f>IF(G4175=43,'Mission Importer'!A4175,0)</f>
        <v>#VALUE!</v>
      </c>
      <c r="J4175" t="e">
        <f>SEARCH("type",'Mission Importer'!A4175)</f>
        <v>#VALUE!</v>
      </c>
      <c r="K4175" t="e">
        <f>IF(J4175=43,'Mission Importer'!A4175,0)</f>
        <v>#VALUE!</v>
      </c>
      <c r="L4175" t="e">
        <f>SEARCH("category",'Mission Importer'!A4175)</f>
        <v>#VALUE!</v>
      </c>
      <c r="M4175" t="e">
        <f>IF(L4175=43,'Mission Importer'!A4175,0)</f>
        <v>#VALUE!</v>
      </c>
    </row>
    <row r="4176" spans="1:13" x14ac:dyDescent="0.3">
      <c r="A4176" t="e">
        <f>SEARCH("livery",'Mission Importer'!A4176)</f>
        <v>#VALUE!</v>
      </c>
      <c r="B4176" t="e">
        <f>IF(A4176=43,'Mission Importer'!A4176,0)</f>
        <v>#VALUE!</v>
      </c>
      <c r="D4176" t="e">
        <f>SEARCH("shape_name",'Mission Importer'!A4176)</f>
        <v>#VALUE!</v>
      </c>
      <c r="E4176" t="e">
        <f>IF(D4176=43,'Mission Importer'!A4176,0)</f>
        <v>#VALUE!</v>
      </c>
      <c r="G4176" t="e">
        <f>SEARCH("shape_name",'Mission Importer'!A4176)</f>
        <v>#VALUE!</v>
      </c>
      <c r="H4176" t="e">
        <f>IF(G4176=43,'Mission Importer'!A4176,0)</f>
        <v>#VALUE!</v>
      </c>
      <c r="J4176" t="e">
        <f>SEARCH("type",'Mission Importer'!A4176)</f>
        <v>#VALUE!</v>
      </c>
      <c r="K4176" t="e">
        <f>IF(J4176=43,'Mission Importer'!A4176,0)</f>
        <v>#VALUE!</v>
      </c>
      <c r="L4176" t="e">
        <f>SEARCH("category",'Mission Importer'!A4176)</f>
        <v>#VALUE!</v>
      </c>
      <c r="M4176" t="e">
        <f>IF(L4176=43,'Mission Importer'!A4176,0)</f>
        <v>#VALUE!</v>
      </c>
    </row>
    <row r="4177" spans="1:13" x14ac:dyDescent="0.3">
      <c r="A4177" t="e">
        <f>SEARCH("livery",'Mission Importer'!A4177)</f>
        <v>#VALUE!</v>
      </c>
      <c r="B4177" t="e">
        <f>IF(A4177=43,'Mission Importer'!A4177,0)</f>
        <v>#VALUE!</v>
      </c>
      <c r="D4177" t="e">
        <f>SEARCH("shape_name",'Mission Importer'!A4177)</f>
        <v>#VALUE!</v>
      </c>
      <c r="E4177" t="e">
        <f>IF(D4177=43,'Mission Importer'!A4177,0)</f>
        <v>#VALUE!</v>
      </c>
      <c r="G4177" t="e">
        <f>SEARCH("shape_name",'Mission Importer'!A4177)</f>
        <v>#VALUE!</v>
      </c>
      <c r="H4177" t="e">
        <f>IF(G4177=43,'Mission Importer'!A4177,0)</f>
        <v>#VALUE!</v>
      </c>
      <c r="J4177" t="e">
        <f>SEARCH("type",'Mission Importer'!A4177)</f>
        <v>#VALUE!</v>
      </c>
      <c r="K4177" t="e">
        <f>IF(J4177=43,'Mission Importer'!A4177,0)</f>
        <v>#VALUE!</v>
      </c>
      <c r="L4177" t="e">
        <f>SEARCH("category",'Mission Importer'!A4177)</f>
        <v>#VALUE!</v>
      </c>
      <c r="M4177" t="e">
        <f>IF(L4177=43,'Mission Importer'!A4177,0)</f>
        <v>#VALUE!</v>
      </c>
    </row>
    <row r="4178" spans="1:13" x14ac:dyDescent="0.3">
      <c r="A4178" t="e">
        <f>SEARCH("livery",'Mission Importer'!A4178)</f>
        <v>#VALUE!</v>
      </c>
      <c r="B4178" t="e">
        <f>IF(A4178=43,'Mission Importer'!A4178,0)</f>
        <v>#VALUE!</v>
      </c>
      <c r="D4178" t="e">
        <f>SEARCH("shape_name",'Mission Importer'!A4178)</f>
        <v>#VALUE!</v>
      </c>
      <c r="E4178" t="e">
        <f>IF(D4178=43,'Mission Importer'!A4178,0)</f>
        <v>#VALUE!</v>
      </c>
      <c r="G4178" t="e">
        <f>SEARCH("shape_name",'Mission Importer'!A4178)</f>
        <v>#VALUE!</v>
      </c>
      <c r="H4178" t="e">
        <f>IF(G4178=43,'Mission Importer'!A4178,0)</f>
        <v>#VALUE!</v>
      </c>
      <c r="J4178" t="e">
        <f>SEARCH("type",'Mission Importer'!A4178)</f>
        <v>#VALUE!</v>
      </c>
      <c r="K4178" t="e">
        <f>IF(J4178=43,'Mission Importer'!A4178,0)</f>
        <v>#VALUE!</v>
      </c>
      <c r="L4178">
        <f>SEARCH("category",'Mission Importer'!A4178)</f>
        <v>43</v>
      </c>
      <c r="M4178" t="str">
        <f>IF(L4178=43,'Mission Importer'!A4178,0)</f>
        <v xml:space="preserve">                                        ["category"] = "Unarmed",</v>
      </c>
    </row>
    <row r="4179" spans="1:13" x14ac:dyDescent="0.3">
      <c r="A4179" t="e">
        <f>SEARCH("livery",'Mission Importer'!A4179)</f>
        <v>#VALUE!</v>
      </c>
      <c r="B4179" t="e">
        <f>IF(A4179=43,'Mission Importer'!A4179,0)</f>
        <v>#VALUE!</v>
      </c>
      <c r="D4179" t="e">
        <f>SEARCH("shape_name",'Mission Importer'!A4179)</f>
        <v>#VALUE!</v>
      </c>
      <c r="E4179" t="e">
        <f>IF(D4179=43,'Mission Importer'!A4179,0)</f>
        <v>#VALUE!</v>
      </c>
      <c r="G4179" t="e">
        <f>SEARCH("shape_name",'Mission Importer'!A4179)</f>
        <v>#VALUE!</v>
      </c>
      <c r="H4179" t="e">
        <f>IF(G4179=43,'Mission Importer'!A4179,0)</f>
        <v>#VALUE!</v>
      </c>
      <c r="J4179">
        <f>SEARCH("type",'Mission Importer'!A4179)</f>
        <v>43</v>
      </c>
      <c r="K4179" t="str">
        <f>IF(J4179=43,'Mission Importer'!A4179,0)</f>
        <v xml:space="preserve">                                        ["type"] = "UAZ-469",</v>
      </c>
      <c r="L4179" t="e">
        <f>SEARCH("category",'Mission Importer'!A4179)</f>
        <v>#VALUE!</v>
      </c>
      <c r="M4179" t="e">
        <f>IF(L4179=43,'Mission Importer'!A4179,0)</f>
        <v>#VALUE!</v>
      </c>
    </row>
    <row r="4180" spans="1:13" x14ac:dyDescent="0.3">
      <c r="A4180" t="e">
        <f>SEARCH("livery",'Mission Importer'!A4180)</f>
        <v>#VALUE!</v>
      </c>
      <c r="B4180" t="e">
        <f>IF(A4180=43,'Mission Importer'!A4180,0)</f>
        <v>#VALUE!</v>
      </c>
      <c r="D4180" t="e">
        <f>SEARCH("shape_name",'Mission Importer'!A4180)</f>
        <v>#VALUE!</v>
      </c>
      <c r="E4180" t="e">
        <f>IF(D4180=43,'Mission Importer'!A4180,0)</f>
        <v>#VALUE!</v>
      </c>
      <c r="G4180" t="e">
        <f>SEARCH("shape_name",'Mission Importer'!A4180)</f>
        <v>#VALUE!</v>
      </c>
      <c r="H4180" t="e">
        <f>IF(G4180=43,'Mission Importer'!A4180,0)</f>
        <v>#VALUE!</v>
      </c>
      <c r="J4180" t="e">
        <f>SEARCH("type",'Mission Importer'!A4180)</f>
        <v>#VALUE!</v>
      </c>
      <c r="K4180" t="e">
        <f>IF(J4180=43,'Mission Importer'!A4180,0)</f>
        <v>#VALUE!</v>
      </c>
      <c r="L4180" t="e">
        <f>SEARCH("category",'Mission Importer'!A4180)</f>
        <v>#VALUE!</v>
      </c>
      <c r="M4180" t="e">
        <f>IF(L4180=43,'Mission Importer'!A4180,0)</f>
        <v>#VALUE!</v>
      </c>
    </row>
    <row r="4181" spans="1:13" x14ac:dyDescent="0.3">
      <c r="A4181" t="e">
        <f>SEARCH("livery",'Mission Importer'!A4181)</f>
        <v>#VALUE!</v>
      </c>
      <c r="B4181" t="e">
        <f>IF(A4181=43,'Mission Importer'!A4181,0)</f>
        <v>#VALUE!</v>
      </c>
      <c r="D4181" t="e">
        <f>SEARCH("shape_name",'Mission Importer'!A4181)</f>
        <v>#VALUE!</v>
      </c>
      <c r="E4181" t="e">
        <f>IF(D4181=43,'Mission Importer'!A4181,0)</f>
        <v>#VALUE!</v>
      </c>
      <c r="G4181" t="e">
        <f>SEARCH("shape_name",'Mission Importer'!A4181)</f>
        <v>#VALUE!</v>
      </c>
      <c r="H4181" t="e">
        <f>IF(G4181=43,'Mission Importer'!A4181,0)</f>
        <v>#VALUE!</v>
      </c>
      <c r="J4181" t="e">
        <f>SEARCH("type",'Mission Importer'!A4181)</f>
        <v>#VALUE!</v>
      </c>
      <c r="K4181" t="e">
        <f>IF(J4181=43,'Mission Importer'!A4181,0)</f>
        <v>#VALUE!</v>
      </c>
      <c r="L4181" t="e">
        <f>SEARCH("category",'Mission Importer'!A4181)</f>
        <v>#VALUE!</v>
      </c>
      <c r="M4181" t="e">
        <f>IF(L4181=43,'Mission Importer'!A4181,0)</f>
        <v>#VALUE!</v>
      </c>
    </row>
    <row r="4182" spans="1:13" x14ac:dyDescent="0.3">
      <c r="A4182" t="e">
        <f>SEARCH("livery",'Mission Importer'!A4182)</f>
        <v>#VALUE!</v>
      </c>
      <c r="B4182" t="e">
        <f>IF(A4182=43,'Mission Importer'!A4182,0)</f>
        <v>#VALUE!</v>
      </c>
      <c r="D4182" t="e">
        <f>SEARCH("shape_name",'Mission Importer'!A4182)</f>
        <v>#VALUE!</v>
      </c>
      <c r="E4182" t="e">
        <f>IF(D4182=43,'Mission Importer'!A4182,0)</f>
        <v>#VALUE!</v>
      </c>
      <c r="G4182" t="e">
        <f>SEARCH("shape_name",'Mission Importer'!A4182)</f>
        <v>#VALUE!</v>
      </c>
      <c r="H4182" t="e">
        <f>IF(G4182=43,'Mission Importer'!A4182,0)</f>
        <v>#VALUE!</v>
      </c>
      <c r="J4182" t="e">
        <f>SEARCH("type",'Mission Importer'!A4182)</f>
        <v>#VALUE!</v>
      </c>
      <c r="K4182" t="e">
        <f>IF(J4182=43,'Mission Importer'!A4182,0)</f>
        <v>#VALUE!</v>
      </c>
      <c r="L4182" t="e">
        <f>SEARCH("category",'Mission Importer'!A4182)</f>
        <v>#VALUE!</v>
      </c>
      <c r="M4182" t="e">
        <f>IF(L4182=43,'Mission Importer'!A4182,0)</f>
        <v>#VALUE!</v>
      </c>
    </row>
    <row r="4183" spans="1:13" x14ac:dyDescent="0.3">
      <c r="A4183" t="e">
        <f>SEARCH("livery",'Mission Importer'!A4183)</f>
        <v>#VALUE!</v>
      </c>
      <c r="B4183" t="e">
        <f>IF(A4183=43,'Mission Importer'!A4183,0)</f>
        <v>#VALUE!</v>
      </c>
      <c r="D4183" t="e">
        <f>SEARCH("shape_name",'Mission Importer'!A4183)</f>
        <v>#VALUE!</v>
      </c>
      <c r="E4183" t="e">
        <f>IF(D4183=43,'Mission Importer'!A4183,0)</f>
        <v>#VALUE!</v>
      </c>
      <c r="G4183" t="e">
        <f>SEARCH("shape_name",'Mission Importer'!A4183)</f>
        <v>#VALUE!</v>
      </c>
      <c r="H4183" t="e">
        <f>IF(G4183=43,'Mission Importer'!A4183,0)</f>
        <v>#VALUE!</v>
      </c>
      <c r="J4183" t="e">
        <f>SEARCH("type",'Mission Importer'!A4183)</f>
        <v>#VALUE!</v>
      </c>
      <c r="K4183" t="e">
        <f>IF(J4183=43,'Mission Importer'!A4183,0)</f>
        <v>#VALUE!</v>
      </c>
      <c r="L4183" t="e">
        <f>SEARCH("category",'Mission Importer'!A4183)</f>
        <v>#VALUE!</v>
      </c>
      <c r="M4183" t="e">
        <f>IF(L4183=43,'Mission Importer'!A4183,0)</f>
        <v>#VALUE!</v>
      </c>
    </row>
    <row r="4184" spans="1:13" x14ac:dyDescent="0.3">
      <c r="A4184" t="e">
        <f>SEARCH("livery",'Mission Importer'!A4184)</f>
        <v>#VALUE!</v>
      </c>
      <c r="B4184" t="e">
        <f>IF(A4184=43,'Mission Importer'!A4184,0)</f>
        <v>#VALUE!</v>
      </c>
      <c r="D4184" t="e">
        <f>SEARCH("shape_name",'Mission Importer'!A4184)</f>
        <v>#VALUE!</v>
      </c>
      <c r="E4184" t="e">
        <f>IF(D4184=43,'Mission Importer'!A4184,0)</f>
        <v>#VALUE!</v>
      </c>
      <c r="G4184" t="e">
        <f>SEARCH("shape_name",'Mission Importer'!A4184)</f>
        <v>#VALUE!</v>
      </c>
      <c r="H4184" t="e">
        <f>IF(G4184=43,'Mission Importer'!A4184,0)</f>
        <v>#VALUE!</v>
      </c>
      <c r="J4184" t="e">
        <f>SEARCH("type",'Mission Importer'!A4184)</f>
        <v>#VALUE!</v>
      </c>
      <c r="K4184" t="e">
        <f>IF(J4184=43,'Mission Importer'!A4184,0)</f>
        <v>#VALUE!</v>
      </c>
      <c r="L4184" t="e">
        <f>SEARCH("category",'Mission Importer'!A4184)</f>
        <v>#VALUE!</v>
      </c>
      <c r="M4184" t="e">
        <f>IF(L4184=43,'Mission Importer'!A4184,0)</f>
        <v>#VALUE!</v>
      </c>
    </row>
    <row r="4185" spans="1:13" x14ac:dyDescent="0.3">
      <c r="A4185" t="e">
        <f>SEARCH("livery",'Mission Importer'!A4185)</f>
        <v>#VALUE!</v>
      </c>
      <c r="B4185" t="e">
        <f>IF(A4185=43,'Mission Importer'!A4185,0)</f>
        <v>#VALUE!</v>
      </c>
      <c r="D4185" t="e">
        <f>SEARCH("shape_name",'Mission Importer'!A4185)</f>
        <v>#VALUE!</v>
      </c>
      <c r="E4185" t="e">
        <f>IF(D4185=43,'Mission Importer'!A4185,0)</f>
        <v>#VALUE!</v>
      </c>
      <c r="G4185" t="e">
        <f>SEARCH("shape_name",'Mission Importer'!A4185)</f>
        <v>#VALUE!</v>
      </c>
      <c r="H4185" t="e">
        <f>IF(G4185=43,'Mission Importer'!A4185,0)</f>
        <v>#VALUE!</v>
      </c>
      <c r="J4185" t="e">
        <f>SEARCH("type",'Mission Importer'!A4185)</f>
        <v>#VALUE!</v>
      </c>
      <c r="K4185" t="e">
        <f>IF(J4185=43,'Mission Importer'!A4185,0)</f>
        <v>#VALUE!</v>
      </c>
      <c r="L4185" t="e">
        <f>SEARCH("category",'Mission Importer'!A4185)</f>
        <v>#VALUE!</v>
      </c>
      <c r="M4185" t="e">
        <f>IF(L4185=43,'Mission Importer'!A4185,0)</f>
        <v>#VALUE!</v>
      </c>
    </row>
    <row r="4186" spans="1:13" x14ac:dyDescent="0.3">
      <c r="A4186" t="e">
        <f>SEARCH("livery",'Mission Importer'!A4186)</f>
        <v>#VALUE!</v>
      </c>
      <c r="B4186" t="e">
        <f>IF(A4186=43,'Mission Importer'!A4186,0)</f>
        <v>#VALUE!</v>
      </c>
      <c r="D4186" t="e">
        <f>SEARCH("shape_name",'Mission Importer'!A4186)</f>
        <v>#VALUE!</v>
      </c>
      <c r="E4186" t="e">
        <f>IF(D4186=43,'Mission Importer'!A4186,0)</f>
        <v>#VALUE!</v>
      </c>
      <c r="G4186" t="e">
        <f>SEARCH("shape_name",'Mission Importer'!A4186)</f>
        <v>#VALUE!</v>
      </c>
      <c r="H4186" t="e">
        <f>IF(G4186=43,'Mission Importer'!A4186,0)</f>
        <v>#VALUE!</v>
      </c>
      <c r="J4186" t="e">
        <f>SEARCH("type",'Mission Importer'!A4186)</f>
        <v>#VALUE!</v>
      </c>
      <c r="K4186" t="e">
        <f>IF(J4186=43,'Mission Importer'!A4186,0)</f>
        <v>#VALUE!</v>
      </c>
      <c r="L4186" t="e">
        <f>SEARCH("category",'Mission Importer'!A4186)</f>
        <v>#VALUE!</v>
      </c>
      <c r="M4186" t="e">
        <f>IF(L4186=43,'Mission Importer'!A4186,0)</f>
        <v>#VALUE!</v>
      </c>
    </row>
    <row r="4187" spans="1:13" x14ac:dyDescent="0.3">
      <c r="A4187" t="e">
        <f>SEARCH("livery",'Mission Importer'!A4187)</f>
        <v>#VALUE!</v>
      </c>
      <c r="B4187" t="e">
        <f>IF(A4187=43,'Mission Importer'!A4187,0)</f>
        <v>#VALUE!</v>
      </c>
      <c r="D4187" t="e">
        <f>SEARCH("shape_name",'Mission Importer'!A4187)</f>
        <v>#VALUE!</v>
      </c>
      <c r="E4187" t="e">
        <f>IF(D4187=43,'Mission Importer'!A4187,0)</f>
        <v>#VALUE!</v>
      </c>
      <c r="G4187" t="e">
        <f>SEARCH("shape_name",'Mission Importer'!A4187)</f>
        <v>#VALUE!</v>
      </c>
      <c r="H4187" t="e">
        <f>IF(G4187=43,'Mission Importer'!A4187,0)</f>
        <v>#VALUE!</v>
      </c>
      <c r="J4187" t="e">
        <f>SEARCH("type",'Mission Importer'!A4187)</f>
        <v>#VALUE!</v>
      </c>
      <c r="K4187" t="e">
        <f>IF(J4187=43,'Mission Importer'!A4187,0)</f>
        <v>#VALUE!</v>
      </c>
      <c r="L4187" t="e">
        <f>SEARCH("category",'Mission Importer'!A4187)</f>
        <v>#VALUE!</v>
      </c>
      <c r="M4187" t="e">
        <f>IF(L4187=43,'Mission Importer'!A4187,0)</f>
        <v>#VALUE!</v>
      </c>
    </row>
    <row r="4188" spans="1:13" x14ac:dyDescent="0.3">
      <c r="A4188" t="e">
        <f>SEARCH("livery",'Mission Importer'!A4188)</f>
        <v>#VALUE!</v>
      </c>
      <c r="B4188" t="e">
        <f>IF(A4188=43,'Mission Importer'!A4188,0)</f>
        <v>#VALUE!</v>
      </c>
      <c r="D4188" t="e">
        <f>SEARCH("shape_name",'Mission Importer'!A4188)</f>
        <v>#VALUE!</v>
      </c>
      <c r="E4188" t="e">
        <f>IF(D4188=43,'Mission Importer'!A4188,0)</f>
        <v>#VALUE!</v>
      </c>
      <c r="G4188" t="e">
        <f>SEARCH("shape_name",'Mission Importer'!A4188)</f>
        <v>#VALUE!</v>
      </c>
      <c r="H4188" t="e">
        <f>IF(G4188=43,'Mission Importer'!A4188,0)</f>
        <v>#VALUE!</v>
      </c>
      <c r="J4188" t="e">
        <f>SEARCH("type",'Mission Importer'!A4188)</f>
        <v>#VALUE!</v>
      </c>
      <c r="K4188" t="e">
        <f>IF(J4188=43,'Mission Importer'!A4188,0)</f>
        <v>#VALUE!</v>
      </c>
      <c r="L4188" t="e">
        <f>SEARCH("category",'Mission Importer'!A4188)</f>
        <v>#VALUE!</v>
      </c>
      <c r="M4188" t="e">
        <f>IF(L4188=43,'Mission Importer'!A4188,0)</f>
        <v>#VALUE!</v>
      </c>
    </row>
    <row r="4189" spans="1:13" x14ac:dyDescent="0.3">
      <c r="A4189" t="e">
        <f>SEARCH("livery",'Mission Importer'!A4189)</f>
        <v>#VALUE!</v>
      </c>
      <c r="B4189" t="e">
        <f>IF(A4189=43,'Mission Importer'!A4189,0)</f>
        <v>#VALUE!</v>
      </c>
      <c r="D4189" t="e">
        <f>SEARCH("shape_name",'Mission Importer'!A4189)</f>
        <v>#VALUE!</v>
      </c>
      <c r="E4189" t="e">
        <f>IF(D4189=43,'Mission Importer'!A4189,0)</f>
        <v>#VALUE!</v>
      </c>
      <c r="G4189" t="e">
        <f>SEARCH("shape_name",'Mission Importer'!A4189)</f>
        <v>#VALUE!</v>
      </c>
      <c r="H4189" t="e">
        <f>IF(G4189=43,'Mission Importer'!A4189,0)</f>
        <v>#VALUE!</v>
      </c>
      <c r="J4189" t="e">
        <f>SEARCH("type",'Mission Importer'!A4189)</f>
        <v>#VALUE!</v>
      </c>
      <c r="K4189" t="e">
        <f>IF(J4189=43,'Mission Importer'!A4189,0)</f>
        <v>#VALUE!</v>
      </c>
      <c r="L4189" t="e">
        <f>SEARCH("category",'Mission Importer'!A4189)</f>
        <v>#VALUE!</v>
      </c>
      <c r="M4189" t="e">
        <f>IF(L4189=43,'Mission Importer'!A4189,0)</f>
        <v>#VALUE!</v>
      </c>
    </row>
    <row r="4190" spans="1:13" x14ac:dyDescent="0.3">
      <c r="A4190" t="e">
        <f>SEARCH("livery",'Mission Importer'!A4190)</f>
        <v>#VALUE!</v>
      </c>
      <c r="B4190" t="e">
        <f>IF(A4190=43,'Mission Importer'!A4190,0)</f>
        <v>#VALUE!</v>
      </c>
      <c r="D4190" t="e">
        <f>SEARCH("shape_name",'Mission Importer'!A4190)</f>
        <v>#VALUE!</v>
      </c>
      <c r="E4190" t="e">
        <f>IF(D4190=43,'Mission Importer'!A4190,0)</f>
        <v>#VALUE!</v>
      </c>
      <c r="G4190" t="e">
        <f>SEARCH("shape_name",'Mission Importer'!A4190)</f>
        <v>#VALUE!</v>
      </c>
      <c r="H4190" t="e">
        <f>IF(G4190=43,'Mission Importer'!A4190,0)</f>
        <v>#VALUE!</v>
      </c>
      <c r="J4190" t="e">
        <f>SEARCH("type",'Mission Importer'!A4190)</f>
        <v>#VALUE!</v>
      </c>
      <c r="K4190" t="e">
        <f>IF(J4190=43,'Mission Importer'!A4190,0)</f>
        <v>#VALUE!</v>
      </c>
      <c r="L4190" t="e">
        <f>SEARCH("category",'Mission Importer'!A4190)</f>
        <v>#VALUE!</v>
      </c>
      <c r="M4190" t="e">
        <f>IF(L4190=43,'Mission Importer'!A4190,0)</f>
        <v>#VALUE!</v>
      </c>
    </row>
    <row r="4191" spans="1:13" x14ac:dyDescent="0.3">
      <c r="A4191" t="e">
        <f>SEARCH("livery",'Mission Importer'!A4191)</f>
        <v>#VALUE!</v>
      </c>
      <c r="B4191" t="e">
        <f>IF(A4191=43,'Mission Importer'!A4191,0)</f>
        <v>#VALUE!</v>
      </c>
      <c r="D4191" t="e">
        <f>SEARCH("shape_name",'Mission Importer'!A4191)</f>
        <v>#VALUE!</v>
      </c>
      <c r="E4191" t="e">
        <f>IF(D4191=43,'Mission Importer'!A4191,0)</f>
        <v>#VALUE!</v>
      </c>
      <c r="G4191" t="e">
        <f>SEARCH("shape_name",'Mission Importer'!A4191)</f>
        <v>#VALUE!</v>
      </c>
      <c r="H4191" t="e">
        <f>IF(G4191=43,'Mission Importer'!A4191,0)</f>
        <v>#VALUE!</v>
      </c>
      <c r="J4191" t="e">
        <f>SEARCH("type",'Mission Importer'!A4191)</f>
        <v>#VALUE!</v>
      </c>
      <c r="K4191" t="e">
        <f>IF(J4191=43,'Mission Importer'!A4191,0)</f>
        <v>#VALUE!</v>
      </c>
      <c r="L4191" t="e">
        <f>SEARCH("category",'Mission Importer'!A4191)</f>
        <v>#VALUE!</v>
      </c>
      <c r="M4191" t="e">
        <f>IF(L4191=43,'Mission Importer'!A4191,0)</f>
        <v>#VALUE!</v>
      </c>
    </row>
    <row r="4192" spans="1:13" x14ac:dyDescent="0.3">
      <c r="A4192" t="e">
        <f>SEARCH("livery",'Mission Importer'!A4192)</f>
        <v>#VALUE!</v>
      </c>
      <c r="B4192" t="e">
        <f>IF(A4192=43,'Mission Importer'!A4192,0)</f>
        <v>#VALUE!</v>
      </c>
      <c r="D4192" t="e">
        <f>SEARCH("shape_name",'Mission Importer'!A4192)</f>
        <v>#VALUE!</v>
      </c>
      <c r="E4192" t="e">
        <f>IF(D4192=43,'Mission Importer'!A4192,0)</f>
        <v>#VALUE!</v>
      </c>
      <c r="G4192" t="e">
        <f>SEARCH("shape_name",'Mission Importer'!A4192)</f>
        <v>#VALUE!</v>
      </c>
      <c r="H4192" t="e">
        <f>IF(G4192=43,'Mission Importer'!A4192,0)</f>
        <v>#VALUE!</v>
      </c>
      <c r="J4192" t="e">
        <f>SEARCH("type",'Mission Importer'!A4192)</f>
        <v>#VALUE!</v>
      </c>
      <c r="K4192" t="e">
        <f>IF(J4192=43,'Mission Importer'!A4192,0)</f>
        <v>#VALUE!</v>
      </c>
      <c r="L4192" t="e">
        <f>SEARCH("category",'Mission Importer'!A4192)</f>
        <v>#VALUE!</v>
      </c>
      <c r="M4192" t="e">
        <f>IF(L4192=43,'Mission Importer'!A4192,0)</f>
        <v>#VALUE!</v>
      </c>
    </row>
    <row r="4193" spans="1:13" x14ac:dyDescent="0.3">
      <c r="A4193" t="e">
        <f>SEARCH("livery",'Mission Importer'!A4193)</f>
        <v>#VALUE!</v>
      </c>
      <c r="B4193" t="e">
        <f>IF(A4193=43,'Mission Importer'!A4193,0)</f>
        <v>#VALUE!</v>
      </c>
      <c r="D4193" t="e">
        <f>SEARCH("shape_name",'Mission Importer'!A4193)</f>
        <v>#VALUE!</v>
      </c>
      <c r="E4193" t="e">
        <f>IF(D4193=43,'Mission Importer'!A4193,0)</f>
        <v>#VALUE!</v>
      </c>
      <c r="G4193" t="e">
        <f>SEARCH("shape_name",'Mission Importer'!A4193)</f>
        <v>#VALUE!</v>
      </c>
      <c r="H4193" t="e">
        <f>IF(G4193=43,'Mission Importer'!A4193,0)</f>
        <v>#VALUE!</v>
      </c>
      <c r="J4193" t="e">
        <f>SEARCH("type",'Mission Importer'!A4193)</f>
        <v>#VALUE!</v>
      </c>
      <c r="K4193" t="e">
        <f>IF(J4193=43,'Mission Importer'!A4193,0)</f>
        <v>#VALUE!</v>
      </c>
      <c r="L4193" t="e">
        <f>SEARCH("category",'Mission Importer'!A4193)</f>
        <v>#VALUE!</v>
      </c>
      <c r="M4193" t="e">
        <f>IF(L4193=43,'Mission Importer'!A4193,0)</f>
        <v>#VALUE!</v>
      </c>
    </row>
    <row r="4194" spans="1:13" x14ac:dyDescent="0.3">
      <c r="A4194" t="e">
        <f>SEARCH("livery",'Mission Importer'!A4194)</f>
        <v>#VALUE!</v>
      </c>
      <c r="B4194" t="e">
        <f>IF(A4194=43,'Mission Importer'!A4194,0)</f>
        <v>#VALUE!</v>
      </c>
      <c r="D4194" t="e">
        <f>SEARCH("shape_name",'Mission Importer'!A4194)</f>
        <v>#VALUE!</v>
      </c>
      <c r="E4194" t="e">
        <f>IF(D4194=43,'Mission Importer'!A4194,0)</f>
        <v>#VALUE!</v>
      </c>
      <c r="G4194" t="e">
        <f>SEARCH("shape_name",'Mission Importer'!A4194)</f>
        <v>#VALUE!</v>
      </c>
      <c r="H4194" t="e">
        <f>IF(G4194=43,'Mission Importer'!A4194,0)</f>
        <v>#VALUE!</v>
      </c>
      <c r="J4194" t="e">
        <f>SEARCH("type",'Mission Importer'!A4194)</f>
        <v>#VALUE!</v>
      </c>
      <c r="K4194" t="e">
        <f>IF(J4194=43,'Mission Importer'!A4194,0)</f>
        <v>#VALUE!</v>
      </c>
      <c r="L4194" t="e">
        <f>SEARCH("category",'Mission Importer'!A4194)</f>
        <v>#VALUE!</v>
      </c>
      <c r="M4194" t="e">
        <f>IF(L4194=43,'Mission Importer'!A4194,0)</f>
        <v>#VALUE!</v>
      </c>
    </row>
    <row r="4195" spans="1:13" x14ac:dyDescent="0.3">
      <c r="A4195" t="e">
        <f>SEARCH("livery",'Mission Importer'!A4195)</f>
        <v>#VALUE!</v>
      </c>
      <c r="B4195" t="e">
        <f>IF(A4195=43,'Mission Importer'!A4195,0)</f>
        <v>#VALUE!</v>
      </c>
      <c r="D4195" t="e">
        <f>SEARCH("shape_name",'Mission Importer'!A4195)</f>
        <v>#VALUE!</v>
      </c>
      <c r="E4195" t="e">
        <f>IF(D4195=43,'Mission Importer'!A4195,0)</f>
        <v>#VALUE!</v>
      </c>
      <c r="G4195" t="e">
        <f>SEARCH("shape_name",'Mission Importer'!A4195)</f>
        <v>#VALUE!</v>
      </c>
      <c r="H4195" t="e">
        <f>IF(G4195=43,'Mission Importer'!A4195,0)</f>
        <v>#VALUE!</v>
      </c>
      <c r="J4195" t="e">
        <f>SEARCH("type",'Mission Importer'!A4195)</f>
        <v>#VALUE!</v>
      </c>
      <c r="K4195" t="e">
        <f>IF(J4195=43,'Mission Importer'!A4195,0)</f>
        <v>#VALUE!</v>
      </c>
      <c r="L4195" t="e">
        <f>SEARCH("category",'Mission Importer'!A4195)</f>
        <v>#VALUE!</v>
      </c>
      <c r="M4195" t="e">
        <f>IF(L4195=43,'Mission Importer'!A4195,0)</f>
        <v>#VALUE!</v>
      </c>
    </row>
    <row r="4196" spans="1:13" x14ac:dyDescent="0.3">
      <c r="A4196" t="e">
        <f>SEARCH("livery",'Mission Importer'!A4196)</f>
        <v>#VALUE!</v>
      </c>
      <c r="B4196" t="e">
        <f>IF(A4196=43,'Mission Importer'!A4196,0)</f>
        <v>#VALUE!</v>
      </c>
      <c r="D4196" t="e">
        <f>SEARCH("shape_name",'Mission Importer'!A4196)</f>
        <v>#VALUE!</v>
      </c>
      <c r="E4196" t="e">
        <f>IF(D4196=43,'Mission Importer'!A4196,0)</f>
        <v>#VALUE!</v>
      </c>
      <c r="G4196" t="e">
        <f>SEARCH("shape_name",'Mission Importer'!A4196)</f>
        <v>#VALUE!</v>
      </c>
      <c r="H4196" t="e">
        <f>IF(G4196=43,'Mission Importer'!A4196,0)</f>
        <v>#VALUE!</v>
      </c>
      <c r="J4196" t="e">
        <f>SEARCH("type",'Mission Importer'!A4196)</f>
        <v>#VALUE!</v>
      </c>
      <c r="K4196" t="e">
        <f>IF(J4196=43,'Mission Importer'!A4196,0)</f>
        <v>#VALUE!</v>
      </c>
      <c r="L4196" t="e">
        <f>SEARCH("category",'Mission Importer'!A4196)</f>
        <v>#VALUE!</v>
      </c>
      <c r="M4196" t="e">
        <f>IF(L4196=43,'Mission Importer'!A4196,0)</f>
        <v>#VALUE!</v>
      </c>
    </row>
    <row r="4197" spans="1:13" x14ac:dyDescent="0.3">
      <c r="A4197" t="e">
        <f>SEARCH("livery",'Mission Importer'!A4197)</f>
        <v>#VALUE!</v>
      </c>
      <c r="B4197" t="e">
        <f>IF(A4197=43,'Mission Importer'!A4197,0)</f>
        <v>#VALUE!</v>
      </c>
      <c r="D4197" t="e">
        <f>SEARCH("shape_name",'Mission Importer'!A4197)</f>
        <v>#VALUE!</v>
      </c>
      <c r="E4197" t="e">
        <f>IF(D4197=43,'Mission Importer'!A4197,0)</f>
        <v>#VALUE!</v>
      </c>
      <c r="G4197" t="e">
        <f>SEARCH("shape_name",'Mission Importer'!A4197)</f>
        <v>#VALUE!</v>
      </c>
      <c r="H4197" t="e">
        <f>IF(G4197=43,'Mission Importer'!A4197,0)</f>
        <v>#VALUE!</v>
      </c>
      <c r="J4197" t="e">
        <f>SEARCH("type",'Mission Importer'!A4197)</f>
        <v>#VALUE!</v>
      </c>
      <c r="K4197" t="e">
        <f>IF(J4197=43,'Mission Importer'!A4197,0)</f>
        <v>#VALUE!</v>
      </c>
      <c r="L4197" t="e">
        <f>SEARCH("category",'Mission Importer'!A4197)</f>
        <v>#VALUE!</v>
      </c>
      <c r="M4197" t="e">
        <f>IF(L4197=43,'Mission Importer'!A4197,0)</f>
        <v>#VALUE!</v>
      </c>
    </row>
    <row r="4198" spans="1:13" x14ac:dyDescent="0.3">
      <c r="A4198" t="e">
        <f>SEARCH("livery",'Mission Importer'!A4198)</f>
        <v>#VALUE!</v>
      </c>
      <c r="B4198" t="e">
        <f>IF(A4198=43,'Mission Importer'!A4198,0)</f>
        <v>#VALUE!</v>
      </c>
      <c r="D4198" t="e">
        <f>SEARCH("shape_name",'Mission Importer'!A4198)</f>
        <v>#VALUE!</v>
      </c>
      <c r="E4198" t="e">
        <f>IF(D4198=43,'Mission Importer'!A4198,0)</f>
        <v>#VALUE!</v>
      </c>
      <c r="G4198" t="e">
        <f>SEARCH("shape_name",'Mission Importer'!A4198)</f>
        <v>#VALUE!</v>
      </c>
      <c r="H4198" t="e">
        <f>IF(G4198=43,'Mission Importer'!A4198,0)</f>
        <v>#VALUE!</v>
      </c>
      <c r="J4198" t="e">
        <f>SEARCH("type",'Mission Importer'!A4198)</f>
        <v>#VALUE!</v>
      </c>
      <c r="K4198" t="e">
        <f>IF(J4198=43,'Mission Importer'!A4198,0)</f>
        <v>#VALUE!</v>
      </c>
      <c r="L4198" t="e">
        <f>SEARCH("category",'Mission Importer'!A4198)</f>
        <v>#VALUE!</v>
      </c>
      <c r="M4198" t="e">
        <f>IF(L4198=43,'Mission Importer'!A4198,0)</f>
        <v>#VALUE!</v>
      </c>
    </row>
    <row r="4199" spans="1:13" x14ac:dyDescent="0.3">
      <c r="A4199" t="e">
        <f>SEARCH("livery",'Mission Importer'!A4199)</f>
        <v>#VALUE!</v>
      </c>
      <c r="B4199" t="e">
        <f>IF(A4199=43,'Mission Importer'!A4199,0)</f>
        <v>#VALUE!</v>
      </c>
      <c r="D4199" t="e">
        <f>SEARCH("shape_name",'Mission Importer'!A4199)</f>
        <v>#VALUE!</v>
      </c>
      <c r="E4199" t="e">
        <f>IF(D4199=43,'Mission Importer'!A4199,0)</f>
        <v>#VALUE!</v>
      </c>
      <c r="G4199" t="e">
        <f>SEARCH("shape_name",'Mission Importer'!A4199)</f>
        <v>#VALUE!</v>
      </c>
      <c r="H4199" t="e">
        <f>IF(G4199=43,'Mission Importer'!A4199,0)</f>
        <v>#VALUE!</v>
      </c>
      <c r="J4199" t="e">
        <f>SEARCH("type",'Mission Importer'!A4199)</f>
        <v>#VALUE!</v>
      </c>
      <c r="K4199" t="e">
        <f>IF(J4199=43,'Mission Importer'!A4199,0)</f>
        <v>#VALUE!</v>
      </c>
      <c r="L4199" t="e">
        <f>SEARCH("category",'Mission Importer'!A4199)</f>
        <v>#VALUE!</v>
      </c>
      <c r="M4199" t="e">
        <f>IF(L4199=43,'Mission Importer'!A4199,0)</f>
        <v>#VALUE!</v>
      </c>
    </row>
    <row r="4200" spans="1:13" x14ac:dyDescent="0.3">
      <c r="A4200" t="e">
        <f>SEARCH("livery",'Mission Importer'!A4200)</f>
        <v>#VALUE!</v>
      </c>
      <c r="B4200" t="e">
        <f>IF(A4200=43,'Mission Importer'!A4200,0)</f>
        <v>#VALUE!</v>
      </c>
      <c r="D4200" t="e">
        <f>SEARCH("shape_name",'Mission Importer'!A4200)</f>
        <v>#VALUE!</v>
      </c>
      <c r="E4200" t="e">
        <f>IF(D4200=43,'Mission Importer'!A4200,0)</f>
        <v>#VALUE!</v>
      </c>
      <c r="G4200" t="e">
        <f>SEARCH("shape_name",'Mission Importer'!A4200)</f>
        <v>#VALUE!</v>
      </c>
      <c r="H4200" t="e">
        <f>IF(G4200=43,'Mission Importer'!A4200,0)</f>
        <v>#VALUE!</v>
      </c>
      <c r="J4200" t="e">
        <f>SEARCH("type",'Mission Importer'!A4200)</f>
        <v>#VALUE!</v>
      </c>
      <c r="K4200" t="e">
        <f>IF(J4200=43,'Mission Importer'!A4200,0)</f>
        <v>#VALUE!</v>
      </c>
      <c r="L4200" t="e">
        <f>SEARCH("category",'Mission Importer'!A4200)</f>
        <v>#VALUE!</v>
      </c>
      <c r="M4200" t="e">
        <f>IF(L4200=43,'Mission Importer'!A4200,0)</f>
        <v>#VALUE!</v>
      </c>
    </row>
    <row r="4201" spans="1:13" x14ac:dyDescent="0.3">
      <c r="A4201" t="e">
        <f>SEARCH("livery",'Mission Importer'!A4201)</f>
        <v>#VALUE!</v>
      </c>
      <c r="B4201" t="e">
        <f>IF(A4201=43,'Mission Importer'!A4201,0)</f>
        <v>#VALUE!</v>
      </c>
      <c r="D4201" t="e">
        <f>SEARCH("shape_name",'Mission Importer'!A4201)</f>
        <v>#VALUE!</v>
      </c>
      <c r="E4201" t="e">
        <f>IF(D4201=43,'Mission Importer'!A4201,0)</f>
        <v>#VALUE!</v>
      </c>
      <c r="G4201" t="e">
        <f>SEARCH("shape_name",'Mission Importer'!A4201)</f>
        <v>#VALUE!</v>
      </c>
      <c r="H4201" t="e">
        <f>IF(G4201=43,'Mission Importer'!A4201,0)</f>
        <v>#VALUE!</v>
      </c>
      <c r="J4201" t="e">
        <f>SEARCH("type",'Mission Importer'!A4201)</f>
        <v>#VALUE!</v>
      </c>
      <c r="K4201" t="e">
        <f>IF(J4201=43,'Mission Importer'!A4201,0)</f>
        <v>#VALUE!</v>
      </c>
      <c r="L4201" t="e">
        <f>SEARCH("category",'Mission Importer'!A4201)</f>
        <v>#VALUE!</v>
      </c>
      <c r="M4201" t="e">
        <f>IF(L4201=43,'Mission Importer'!A4201,0)</f>
        <v>#VALUE!</v>
      </c>
    </row>
    <row r="4202" spans="1:13" x14ac:dyDescent="0.3">
      <c r="A4202" t="e">
        <f>SEARCH("livery",'Mission Importer'!A4202)</f>
        <v>#VALUE!</v>
      </c>
      <c r="B4202" t="e">
        <f>IF(A4202=43,'Mission Importer'!A4202,0)</f>
        <v>#VALUE!</v>
      </c>
      <c r="D4202" t="e">
        <f>SEARCH("shape_name",'Mission Importer'!A4202)</f>
        <v>#VALUE!</v>
      </c>
      <c r="E4202" t="e">
        <f>IF(D4202=43,'Mission Importer'!A4202,0)</f>
        <v>#VALUE!</v>
      </c>
      <c r="G4202" t="e">
        <f>SEARCH("shape_name",'Mission Importer'!A4202)</f>
        <v>#VALUE!</v>
      </c>
      <c r="H4202" t="e">
        <f>IF(G4202=43,'Mission Importer'!A4202,0)</f>
        <v>#VALUE!</v>
      </c>
      <c r="J4202" t="e">
        <f>SEARCH("type",'Mission Importer'!A4202)</f>
        <v>#VALUE!</v>
      </c>
      <c r="K4202" t="e">
        <f>IF(J4202=43,'Mission Importer'!A4202,0)</f>
        <v>#VALUE!</v>
      </c>
      <c r="L4202" t="e">
        <f>SEARCH("category",'Mission Importer'!A4202)</f>
        <v>#VALUE!</v>
      </c>
      <c r="M4202" t="e">
        <f>IF(L4202=43,'Mission Importer'!A4202,0)</f>
        <v>#VALUE!</v>
      </c>
    </row>
    <row r="4203" spans="1:13" x14ac:dyDescent="0.3">
      <c r="A4203" t="e">
        <f>SEARCH("livery",'Mission Importer'!A4203)</f>
        <v>#VALUE!</v>
      </c>
      <c r="B4203" t="e">
        <f>IF(A4203=43,'Mission Importer'!A4203,0)</f>
        <v>#VALUE!</v>
      </c>
      <c r="D4203" t="e">
        <f>SEARCH("shape_name",'Mission Importer'!A4203)</f>
        <v>#VALUE!</v>
      </c>
      <c r="E4203" t="e">
        <f>IF(D4203=43,'Mission Importer'!A4203,0)</f>
        <v>#VALUE!</v>
      </c>
      <c r="G4203" t="e">
        <f>SEARCH("shape_name",'Mission Importer'!A4203)</f>
        <v>#VALUE!</v>
      </c>
      <c r="H4203" t="e">
        <f>IF(G4203=43,'Mission Importer'!A4203,0)</f>
        <v>#VALUE!</v>
      </c>
      <c r="J4203">
        <f>SEARCH("type",'Mission Importer'!A4203)</f>
        <v>47</v>
      </c>
      <c r="K4203">
        <f>IF(J4203=43,'Mission Importer'!A4203,0)</f>
        <v>0</v>
      </c>
      <c r="L4203" t="e">
        <f>SEARCH("category",'Mission Importer'!A4203)</f>
        <v>#VALUE!</v>
      </c>
      <c r="M4203" t="e">
        <f>IF(L4203=43,'Mission Importer'!A4203,0)</f>
        <v>#VALUE!</v>
      </c>
    </row>
    <row r="4204" spans="1:13" x14ac:dyDescent="0.3">
      <c r="A4204" t="e">
        <f>SEARCH("livery",'Mission Importer'!A4204)</f>
        <v>#VALUE!</v>
      </c>
      <c r="B4204" t="e">
        <f>IF(A4204=43,'Mission Importer'!A4204,0)</f>
        <v>#VALUE!</v>
      </c>
      <c r="D4204" t="e">
        <f>SEARCH("shape_name",'Mission Importer'!A4204)</f>
        <v>#VALUE!</v>
      </c>
      <c r="E4204" t="e">
        <f>IF(D4204=43,'Mission Importer'!A4204,0)</f>
        <v>#VALUE!</v>
      </c>
      <c r="G4204" t="e">
        <f>SEARCH("shape_name",'Mission Importer'!A4204)</f>
        <v>#VALUE!</v>
      </c>
      <c r="H4204" t="e">
        <f>IF(G4204=43,'Mission Importer'!A4204,0)</f>
        <v>#VALUE!</v>
      </c>
      <c r="J4204" t="e">
        <f>SEARCH("type",'Mission Importer'!A4204)</f>
        <v>#VALUE!</v>
      </c>
      <c r="K4204" t="e">
        <f>IF(J4204=43,'Mission Importer'!A4204,0)</f>
        <v>#VALUE!</v>
      </c>
      <c r="L4204" t="e">
        <f>SEARCH("category",'Mission Importer'!A4204)</f>
        <v>#VALUE!</v>
      </c>
      <c r="M4204" t="e">
        <f>IF(L4204=43,'Mission Importer'!A4204,0)</f>
        <v>#VALUE!</v>
      </c>
    </row>
    <row r="4205" spans="1:13" x14ac:dyDescent="0.3">
      <c r="A4205" t="e">
        <f>SEARCH("livery",'Mission Importer'!A4205)</f>
        <v>#VALUE!</v>
      </c>
      <c r="B4205" t="e">
        <f>IF(A4205=43,'Mission Importer'!A4205,0)</f>
        <v>#VALUE!</v>
      </c>
      <c r="D4205" t="e">
        <f>SEARCH("shape_name",'Mission Importer'!A4205)</f>
        <v>#VALUE!</v>
      </c>
      <c r="E4205" t="e">
        <f>IF(D4205=43,'Mission Importer'!A4205,0)</f>
        <v>#VALUE!</v>
      </c>
      <c r="G4205" t="e">
        <f>SEARCH("shape_name",'Mission Importer'!A4205)</f>
        <v>#VALUE!</v>
      </c>
      <c r="H4205" t="e">
        <f>IF(G4205=43,'Mission Importer'!A4205,0)</f>
        <v>#VALUE!</v>
      </c>
      <c r="J4205" t="e">
        <f>SEARCH("type",'Mission Importer'!A4205)</f>
        <v>#VALUE!</v>
      </c>
      <c r="K4205" t="e">
        <f>IF(J4205=43,'Mission Importer'!A4205,0)</f>
        <v>#VALUE!</v>
      </c>
      <c r="L4205" t="e">
        <f>SEARCH("category",'Mission Importer'!A4205)</f>
        <v>#VALUE!</v>
      </c>
      <c r="M4205" t="e">
        <f>IF(L4205=43,'Mission Importer'!A4205,0)</f>
        <v>#VALUE!</v>
      </c>
    </row>
    <row r="4206" spans="1:13" x14ac:dyDescent="0.3">
      <c r="A4206" t="e">
        <f>SEARCH("livery",'Mission Importer'!A4206)</f>
        <v>#VALUE!</v>
      </c>
      <c r="B4206" t="e">
        <f>IF(A4206=43,'Mission Importer'!A4206,0)</f>
        <v>#VALUE!</v>
      </c>
      <c r="D4206" t="e">
        <f>SEARCH("shape_name",'Mission Importer'!A4206)</f>
        <v>#VALUE!</v>
      </c>
      <c r="E4206" t="e">
        <f>IF(D4206=43,'Mission Importer'!A4206,0)</f>
        <v>#VALUE!</v>
      </c>
      <c r="G4206" t="e">
        <f>SEARCH("shape_name",'Mission Importer'!A4206)</f>
        <v>#VALUE!</v>
      </c>
      <c r="H4206" t="e">
        <f>IF(G4206=43,'Mission Importer'!A4206,0)</f>
        <v>#VALUE!</v>
      </c>
      <c r="J4206" t="e">
        <f>SEARCH("type",'Mission Importer'!A4206)</f>
        <v>#VALUE!</v>
      </c>
      <c r="K4206" t="e">
        <f>IF(J4206=43,'Mission Importer'!A4206,0)</f>
        <v>#VALUE!</v>
      </c>
      <c r="L4206" t="e">
        <f>SEARCH("category",'Mission Importer'!A4206)</f>
        <v>#VALUE!</v>
      </c>
      <c r="M4206" t="e">
        <f>IF(L4206=43,'Mission Importer'!A4206,0)</f>
        <v>#VALUE!</v>
      </c>
    </row>
    <row r="4207" spans="1:13" x14ac:dyDescent="0.3">
      <c r="A4207" t="e">
        <f>SEARCH("livery",'Mission Importer'!A4207)</f>
        <v>#VALUE!</v>
      </c>
      <c r="B4207" t="e">
        <f>IF(A4207=43,'Mission Importer'!A4207,0)</f>
        <v>#VALUE!</v>
      </c>
      <c r="D4207" t="e">
        <f>SEARCH("shape_name",'Mission Importer'!A4207)</f>
        <v>#VALUE!</v>
      </c>
      <c r="E4207" t="e">
        <f>IF(D4207=43,'Mission Importer'!A4207,0)</f>
        <v>#VALUE!</v>
      </c>
      <c r="G4207" t="e">
        <f>SEARCH("shape_name",'Mission Importer'!A4207)</f>
        <v>#VALUE!</v>
      </c>
      <c r="H4207" t="e">
        <f>IF(G4207=43,'Mission Importer'!A4207,0)</f>
        <v>#VALUE!</v>
      </c>
      <c r="J4207" t="e">
        <f>SEARCH("type",'Mission Importer'!A4207)</f>
        <v>#VALUE!</v>
      </c>
      <c r="K4207" t="e">
        <f>IF(J4207=43,'Mission Importer'!A4207,0)</f>
        <v>#VALUE!</v>
      </c>
      <c r="L4207" t="e">
        <f>SEARCH("category",'Mission Importer'!A4207)</f>
        <v>#VALUE!</v>
      </c>
      <c r="M4207" t="e">
        <f>IF(L4207=43,'Mission Importer'!A4207,0)</f>
        <v>#VALUE!</v>
      </c>
    </row>
    <row r="4208" spans="1:13" x14ac:dyDescent="0.3">
      <c r="A4208" t="e">
        <f>SEARCH("livery",'Mission Importer'!A4208)</f>
        <v>#VALUE!</v>
      </c>
      <c r="B4208" t="e">
        <f>IF(A4208=43,'Mission Importer'!A4208,0)</f>
        <v>#VALUE!</v>
      </c>
      <c r="D4208" t="e">
        <f>SEARCH("shape_name",'Mission Importer'!A4208)</f>
        <v>#VALUE!</v>
      </c>
      <c r="E4208" t="e">
        <f>IF(D4208=43,'Mission Importer'!A4208,0)</f>
        <v>#VALUE!</v>
      </c>
      <c r="G4208" t="e">
        <f>SEARCH("shape_name",'Mission Importer'!A4208)</f>
        <v>#VALUE!</v>
      </c>
      <c r="H4208" t="e">
        <f>IF(G4208=43,'Mission Importer'!A4208,0)</f>
        <v>#VALUE!</v>
      </c>
      <c r="J4208" t="e">
        <f>SEARCH("type",'Mission Importer'!A4208)</f>
        <v>#VALUE!</v>
      </c>
      <c r="K4208" t="e">
        <f>IF(J4208=43,'Mission Importer'!A4208,0)</f>
        <v>#VALUE!</v>
      </c>
      <c r="L4208" t="e">
        <f>SEARCH("category",'Mission Importer'!A4208)</f>
        <v>#VALUE!</v>
      </c>
      <c r="M4208" t="e">
        <f>IF(L4208=43,'Mission Importer'!A4208,0)</f>
        <v>#VALUE!</v>
      </c>
    </row>
    <row r="4209" spans="1:13" x14ac:dyDescent="0.3">
      <c r="A4209" t="e">
        <f>SEARCH("livery",'Mission Importer'!A4209)</f>
        <v>#VALUE!</v>
      </c>
      <c r="B4209" t="e">
        <f>IF(A4209=43,'Mission Importer'!A4209,0)</f>
        <v>#VALUE!</v>
      </c>
      <c r="D4209" t="e">
        <f>SEARCH("shape_name",'Mission Importer'!A4209)</f>
        <v>#VALUE!</v>
      </c>
      <c r="E4209" t="e">
        <f>IF(D4209=43,'Mission Importer'!A4209,0)</f>
        <v>#VALUE!</v>
      </c>
      <c r="G4209" t="e">
        <f>SEARCH("shape_name",'Mission Importer'!A4209)</f>
        <v>#VALUE!</v>
      </c>
      <c r="H4209" t="e">
        <f>IF(G4209=43,'Mission Importer'!A4209,0)</f>
        <v>#VALUE!</v>
      </c>
      <c r="J4209" t="e">
        <f>SEARCH("type",'Mission Importer'!A4209)</f>
        <v>#VALUE!</v>
      </c>
      <c r="K4209" t="e">
        <f>IF(J4209=43,'Mission Importer'!A4209,0)</f>
        <v>#VALUE!</v>
      </c>
      <c r="L4209" t="e">
        <f>SEARCH("category",'Mission Importer'!A4209)</f>
        <v>#VALUE!</v>
      </c>
      <c r="M4209" t="e">
        <f>IF(L4209=43,'Mission Importer'!A4209,0)</f>
        <v>#VALUE!</v>
      </c>
    </row>
    <row r="4210" spans="1:13" x14ac:dyDescent="0.3">
      <c r="A4210" t="e">
        <f>SEARCH("livery",'Mission Importer'!A4210)</f>
        <v>#VALUE!</v>
      </c>
      <c r="B4210" t="e">
        <f>IF(A4210=43,'Mission Importer'!A4210,0)</f>
        <v>#VALUE!</v>
      </c>
      <c r="D4210" t="e">
        <f>SEARCH("shape_name",'Mission Importer'!A4210)</f>
        <v>#VALUE!</v>
      </c>
      <c r="E4210" t="e">
        <f>IF(D4210=43,'Mission Importer'!A4210,0)</f>
        <v>#VALUE!</v>
      </c>
      <c r="G4210" t="e">
        <f>SEARCH("shape_name",'Mission Importer'!A4210)</f>
        <v>#VALUE!</v>
      </c>
      <c r="H4210" t="e">
        <f>IF(G4210=43,'Mission Importer'!A4210,0)</f>
        <v>#VALUE!</v>
      </c>
      <c r="J4210" t="e">
        <f>SEARCH("type",'Mission Importer'!A4210)</f>
        <v>#VALUE!</v>
      </c>
      <c r="K4210" t="e">
        <f>IF(J4210=43,'Mission Importer'!A4210,0)</f>
        <v>#VALUE!</v>
      </c>
      <c r="L4210" t="e">
        <f>SEARCH("category",'Mission Importer'!A4210)</f>
        <v>#VALUE!</v>
      </c>
      <c r="M4210" t="e">
        <f>IF(L4210=43,'Mission Importer'!A4210,0)</f>
        <v>#VALUE!</v>
      </c>
    </row>
    <row r="4211" spans="1:13" x14ac:dyDescent="0.3">
      <c r="A4211" t="e">
        <f>SEARCH("livery",'Mission Importer'!A4211)</f>
        <v>#VALUE!</v>
      </c>
      <c r="B4211" t="e">
        <f>IF(A4211=43,'Mission Importer'!A4211,0)</f>
        <v>#VALUE!</v>
      </c>
      <c r="D4211" t="e">
        <f>SEARCH("shape_name",'Mission Importer'!A4211)</f>
        <v>#VALUE!</v>
      </c>
      <c r="E4211" t="e">
        <f>IF(D4211=43,'Mission Importer'!A4211,0)</f>
        <v>#VALUE!</v>
      </c>
      <c r="G4211" t="e">
        <f>SEARCH("shape_name",'Mission Importer'!A4211)</f>
        <v>#VALUE!</v>
      </c>
      <c r="H4211" t="e">
        <f>IF(G4211=43,'Mission Importer'!A4211,0)</f>
        <v>#VALUE!</v>
      </c>
      <c r="J4211" t="e">
        <f>SEARCH("type",'Mission Importer'!A4211)</f>
        <v>#VALUE!</v>
      </c>
      <c r="K4211" t="e">
        <f>IF(J4211=43,'Mission Importer'!A4211,0)</f>
        <v>#VALUE!</v>
      </c>
      <c r="L4211" t="e">
        <f>SEARCH("category",'Mission Importer'!A4211)</f>
        <v>#VALUE!</v>
      </c>
      <c r="M4211" t="e">
        <f>IF(L4211=43,'Mission Importer'!A4211,0)</f>
        <v>#VALUE!</v>
      </c>
    </row>
    <row r="4212" spans="1:13" x14ac:dyDescent="0.3">
      <c r="A4212" t="e">
        <f>SEARCH("livery",'Mission Importer'!A4212)</f>
        <v>#VALUE!</v>
      </c>
      <c r="B4212" t="e">
        <f>IF(A4212=43,'Mission Importer'!A4212,0)</f>
        <v>#VALUE!</v>
      </c>
      <c r="D4212" t="e">
        <f>SEARCH("shape_name",'Mission Importer'!A4212)</f>
        <v>#VALUE!</v>
      </c>
      <c r="E4212" t="e">
        <f>IF(D4212=43,'Mission Importer'!A4212,0)</f>
        <v>#VALUE!</v>
      </c>
      <c r="G4212" t="e">
        <f>SEARCH("shape_name",'Mission Importer'!A4212)</f>
        <v>#VALUE!</v>
      </c>
      <c r="H4212" t="e">
        <f>IF(G4212=43,'Mission Importer'!A4212,0)</f>
        <v>#VALUE!</v>
      </c>
      <c r="J4212" t="e">
        <f>SEARCH("type",'Mission Importer'!A4212)</f>
        <v>#VALUE!</v>
      </c>
      <c r="K4212" t="e">
        <f>IF(J4212=43,'Mission Importer'!A4212,0)</f>
        <v>#VALUE!</v>
      </c>
      <c r="L4212" t="e">
        <f>SEARCH("category",'Mission Importer'!A4212)</f>
        <v>#VALUE!</v>
      </c>
      <c r="M4212" t="e">
        <f>IF(L4212=43,'Mission Importer'!A4212,0)</f>
        <v>#VALUE!</v>
      </c>
    </row>
    <row r="4213" spans="1:13" x14ac:dyDescent="0.3">
      <c r="A4213" t="e">
        <f>SEARCH("livery",'Mission Importer'!A4213)</f>
        <v>#VALUE!</v>
      </c>
      <c r="B4213" t="e">
        <f>IF(A4213=43,'Mission Importer'!A4213,0)</f>
        <v>#VALUE!</v>
      </c>
      <c r="D4213" t="e">
        <f>SEARCH("shape_name",'Mission Importer'!A4213)</f>
        <v>#VALUE!</v>
      </c>
      <c r="E4213" t="e">
        <f>IF(D4213=43,'Mission Importer'!A4213,0)</f>
        <v>#VALUE!</v>
      </c>
      <c r="G4213" t="e">
        <f>SEARCH("shape_name",'Mission Importer'!A4213)</f>
        <v>#VALUE!</v>
      </c>
      <c r="H4213" t="e">
        <f>IF(G4213=43,'Mission Importer'!A4213,0)</f>
        <v>#VALUE!</v>
      </c>
      <c r="J4213" t="e">
        <f>SEARCH("type",'Mission Importer'!A4213)</f>
        <v>#VALUE!</v>
      </c>
      <c r="K4213" t="e">
        <f>IF(J4213=43,'Mission Importer'!A4213,0)</f>
        <v>#VALUE!</v>
      </c>
      <c r="L4213" t="e">
        <f>SEARCH("category",'Mission Importer'!A4213)</f>
        <v>#VALUE!</v>
      </c>
      <c r="M4213" t="e">
        <f>IF(L4213=43,'Mission Importer'!A4213,0)</f>
        <v>#VALUE!</v>
      </c>
    </row>
    <row r="4214" spans="1:13" x14ac:dyDescent="0.3">
      <c r="A4214" t="e">
        <f>SEARCH("livery",'Mission Importer'!A4214)</f>
        <v>#VALUE!</v>
      </c>
      <c r="B4214" t="e">
        <f>IF(A4214=43,'Mission Importer'!A4214,0)</f>
        <v>#VALUE!</v>
      </c>
      <c r="D4214" t="e">
        <f>SEARCH("shape_name",'Mission Importer'!A4214)</f>
        <v>#VALUE!</v>
      </c>
      <c r="E4214" t="e">
        <f>IF(D4214=43,'Mission Importer'!A4214,0)</f>
        <v>#VALUE!</v>
      </c>
      <c r="G4214" t="e">
        <f>SEARCH("shape_name",'Mission Importer'!A4214)</f>
        <v>#VALUE!</v>
      </c>
      <c r="H4214" t="e">
        <f>IF(G4214=43,'Mission Importer'!A4214,0)</f>
        <v>#VALUE!</v>
      </c>
      <c r="J4214" t="e">
        <f>SEARCH("type",'Mission Importer'!A4214)</f>
        <v>#VALUE!</v>
      </c>
      <c r="K4214" t="e">
        <f>IF(J4214=43,'Mission Importer'!A4214,0)</f>
        <v>#VALUE!</v>
      </c>
      <c r="L4214" t="e">
        <f>SEARCH("category",'Mission Importer'!A4214)</f>
        <v>#VALUE!</v>
      </c>
      <c r="M4214" t="e">
        <f>IF(L4214=43,'Mission Importer'!A4214,0)</f>
        <v>#VALUE!</v>
      </c>
    </row>
    <row r="4215" spans="1:13" x14ac:dyDescent="0.3">
      <c r="A4215" t="e">
        <f>SEARCH("livery",'Mission Importer'!A4215)</f>
        <v>#VALUE!</v>
      </c>
      <c r="B4215" t="e">
        <f>IF(A4215=43,'Mission Importer'!A4215,0)</f>
        <v>#VALUE!</v>
      </c>
      <c r="D4215" t="e">
        <f>SEARCH("shape_name",'Mission Importer'!A4215)</f>
        <v>#VALUE!</v>
      </c>
      <c r="E4215" t="e">
        <f>IF(D4215=43,'Mission Importer'!A4215,0)</f>
        <v>#VALUE!</v>
      </c>
      <c r="G4215" t="e">
        <f>SEARCH("shape_name",'Mission Importer'!A4215)</f>
        <v>#VALUE!</v>
      </c>
      <c r="H4215" t="e">
        <f>IF(G4215=43,'Mission Importer'!A4215,0)</f>
        <v>#VALUE!</v>
      </c>
      <c r="J4215" t="e">
        <f>SEARCH("type",'Mission Importer'!A4215)</f>
        <v>#VALUE!</v>
      </c>
      <c r="K4215" t="e">
        <f>IF(J4215=43,'Mission Importer'!A4215,0)</f>
        <v>#VALUE!</v>
      </c>
      <c r="L4215" t="e">
        <f>SEARCH("category",'Mission Importer'!A4215)</f>
        <v>#VALUE!</v>
      </c>
      <c r="M4215" t="e">
        <f>IF(L4215=43,'Mission Importer'!A4215,0)</f>
        <v>#VALUE!</v>
      </c>
    </row>
    <row r="4216" spans="1:13" x14ac:dyDescent="0.3">
      <c r="A4216" t="e">
        <f>SEARCH("livery",'Mission Importer'!A4216)</f>
        <v>#VALUE!</v>
      </c>
      <c r="B4216" t="e">
        <f>IF(A4216=43,'Mission Importer'!A4216,0)</f>
        <v>#VALUE!</v>
      </c>
      <c r="D4216" t="e">
        <f>SEARCH("shape_name",'Mission Importer'!A4216)</f>
        <v>#VALUE!</v>
      </c>
      <c r="E4216" t="e">
        <f>IF(D4216=43,'Mission Importer'!A4216,0)</f>
        <v>#VALUE!</v>
      </c>
      <c r="G4216" t="e">
        <f>SEARCH("shape_name",'Mission Importer'!A4216)</f>
        <v>#VALUE!</v>
      </c>
      <c r="H4216" t="e">
        <f>IF(G4216=43,'Mission Importer'!A4216,0)</f>
        <v>#VALUE!</v>
      </c>
      <c r="J4216" t="e">
        <f>SEARCH("type",'Mission Importer'!A4216)</f>
        <v>#VALUE!</v>
      </c>
      <c r="K4216" t="e">
        <f>IF(J4216=43,'Mission Importer'!A4216,0)</f>
        <v>#VALUE!</v>
      </c>
      <c r="L4216" t="e">
        <f>SEARCH("category",'Mission Importer'!A4216)</f>
        <v>#VALUE!</v>
      </c>
      <c r="M4216" t="e">
        <f>IF(L4216=43,'Mission Importer'!A4216,0)</f>
        <v>#VALUE!</v>
      </c>
    </row>
    <row r="4217" spans="1:13" x14ac:dyDescent="0.3">
      <c r="A4217" t="e">
        <f>SEARCH("livery",'Mission Importer'!A4217)</f>
        <v>#VALUE!</v>
      </c>
      <c r="B4217" t="e">
        <f>IF(A4217=43,'Mission Importer'!A4217,0)</f>
        <v>#VALUE!</v>
      </c>
      <c r="D4217" t="e">
        <f>SEARCH("shape_name",'Mission Importer'!A4217)</f>
        <v>#VALUE!</v>
      </c>
      <c r="E4217" t="e">
        <f>IF(D4217=43,'Mission Importer'!A4217,0)</f>
        <v>#VALUE!</v>
      </c>
      <c r="G4217" t="e">
        <f>SEARCH("shape_name",'Mission Importer'!A4217)</f>
        <v>#VALUE!</v>
      </c>
      <c r="H4217" t="e">
        <f>IF(G4217=43,'Mission Importer'!A4217,0)</f>
        <v>#VALUE!</v>
      </c>
      <c r="J4217" t="e">
        <f>SEARCH("type",'Mission Importer'!A4217)</f>
        <v>#VALUE!</v>
      </c>
      <c r="K4217" t="e">
        <f>IF(J4217=43,'Mission Importer'!A4217,0)</f>
        <v>#VALUE!</v>
      </c>
      <c r="L4217" t="e">
        <f>SEARCH("category",'Mission Importer'!A4217)</f>
        <v>#VALUE!</v>
      </c>
      <c r="M4217" t="e">
        <f>IF(L4217=43,'Mission Importer'!A4217,0)</f>
        <v>#VALUE!</v>
      </c>
    </row>
    <row r="4218" spans="1:13" x14ac:dyDescent="0.3">
      <c r="A4218">
        <f>SEARCH("livery",'Mission Importer'!A4218)</f>
        <v>43</v>
      </c>
      <c r="B4218" t="str">
        <f>IF(A4218=43,'Mission Importer'!A4218,0)</f>
        <v xml:space="preserve">                                        ["livery_id"] = "summer",</v>
      </c>
      <c r="D4218" t="e">
        <f>SEARCH("shape_name",'Mission Importer'!A4218)</f>
        <v>#VALUE!</v>
      </c>
      <c r="E4218" t="e">
        <f>IF(D4218=43,'Mission Importer'!A4218,0)</f>
        <v>#VALUE!</v>
      </c>
      <c r="G4218" t="e">
        <f>SEARCH("shape_name",'Mission Importer'!A4218)</f>
        <v>#VALUE!</v>
      </c>
      <c r="H4218" t="e">
        <f>IF(G4218=43,'Mission Importer'!A4218,0)</f>
        <v>#VALUE!</v>
      </c>
      <c r="J4218" t="e">
        <f>SEARCH("type",'Mission Importer'!A4218)</f>
        <v>#VALUE!</v>
      </c>
      <c r="K4218" t="e">
        <f>IF(J4218=43,'Mission Importer'!A4218,0)</f>
        <v>#VALUE!</v>
      </c>
      <c r="L4218" t="e">
        <f>SEARCH("category",'Mission Importer'!A4218)</f>
        <v>#VALUE!</v>
      </c>
      <c r="M4218" t="e">
        <f>IF(L4218=43,'Mission Importer'!A4218,0)</f>
        <v>#VALUE!</v>
      </c>
    </row>
    <row r="4219" spans="1:13" x14ac:dyDescent="0.3">
      <c r="A4219" t="e">
        <f>SEARCH("livery",'Mission Importer'!A4219)</f>
        <v>#VALUE!</v>
      </c>
      <c r="B4219" t="e">
        <f>IF(A4219=43,'Mission Importer'!A4219,0)</f>
        <v>#VALUE!</v>
      </c>
      <c r="D4219" t="e">
        <f>SEARCH("shape_name",'Mission Importer'!A4219)</f>
        <v>#VALUE!</v>
      </c>
      <c r="E4219" t="e">
        <f>IF(D4219=43,'Mission Importer'!A4219,0)</f>
        <v>#VALUE!</v>
      </c>
      <c r="G4219" t="e">
        <f>SEARCH("shape_name",'Mission Importer'!A4219)</f>
        <v>#VALUE!</v>
      </c>
      <c r="H4219" t="e">
        <f>IF(G4219=43,'Mission Importer'!A4219,0)</f>
        <v>#VALUE!</v>
      </c>
      <c r="J4219" t="e">
        <f>SEARCH("type",'Mission Importer'!A4219)</f>
        <v>#VALUE!</v>
      </c>
      <c r="K4219" t="e">
        <f>IF(J4219=43,'Mission Importer'!A4219,0)</f>
        <v>#VALUE!</v>
      </c>
      <c r="L4219">
        <f>SEARCH("category",'Mission Importer'!A4219)</f>
        <v>43</v>
      </c>
      <c r="M4219" t="str">
        <f>IF(L4219=43,'Mission Importer'!A4219,0)</f>
        <v xml:space="preserve">                                        ["category"] = "Armor",</v>
      </c>
    </row>
    <row r="4220" spans="1:13" x14ac:dyDescent="0.3">
      <c r="A4220" t="e">
        <f>SEARCH("livery",'Mission Importer'!A4220)</f>
        <v>#VALUE!</v>
      </c>
      <c r="B4220" t="e">
        <f>IF(A4220=43,'Mission Importer'!A4220,0)</f>
        <v>#VALUE!</v>
      </c>
      <c r="D4220" t="e">
        <f>SEARCH("shape_name",'Mission Importer'!A4220)</f>
        <v>#VALUE!</v>
      </c>
      <c r="E4220" t="e">
        <f>IF(D4220=43,'Mission Importer'!A4220,0)</f>
        <v>#VALUE!</v>
      </c>
      <c r="G4220" t="e">
        <f>SEARCH("shape_name",'Mission Importer'!A4220)</f>
        <v>#VALUE!</v>
      </c>
      <c r="H4220" t="e">
        <f>IF(G4220=43,'Mission Importer'!A4220,0)</f>
        <v>#VALUE!</v>
      </c>
      <c r="J4220">
        <f>SEARCH("type",'Mission Importer'!A4220)</f>
        <v>43</v>
      </c>
      <c r="K4220" t="str">
        <f>IF(J4220=43,'Mission Importer'!A4220,0)</f>
        <v xml:space="preserve">                                        ["type"] = "T-55",</v>
      </c>
      <c r="L4220" t="e">
        <f>SEARCH("category",'Mission Importer'!A4220)</f>
        <v>#VALUE!</v>
      </c>
      <c r="M4220" t="e">
        <f>IF(L4220=43,'Mission Importer'!A4220,0)</f>
        <v>#VALUE!</v>
      </c>
    </row>
    <row r="4221" spans="1:13" x14ac:dyDescent="0.3">
      <c r="A4221" t="e">
        <f>SEARCH("livery",'Mission Importer'!A4221)</f>
        <v>#VALUE!</v>
      </c>
      <c r="B4221" t="e">
        <f>IF(A4221=43,'Mission Importer'!A4221,0)</f>
        <v>#VALUE!</v>
      </c>
      <c r="D4221" t="e">
        <f>SEARCH("shape_name",'Mission Importer'!A4221)</f>
        <v>#VALUE!</v>
      </c>
      <c r="E4221" t="e">
        <f>IF(D4221=43,'Mission Importer'!A4221,0)</f>
        <v>#VALUE!</v>
      </c>
      <c r="G4221" t="e">
        <f>SEARCH("shape_name",'Mission Importer'!A4221)</f>
        <v>#VALUE!</v>
      </c>
      <c r="H4221" t="e">
        <f>IF(G4221=43,'Mission Importer'!A4221,0)</f>
        <v>#VALUE!</v>
      </c>
      <c r="J4221" t="e">
        <f>SEARCH("type",'Mission Importer'!A4221)</f>
        <v>#VALUE!</v>
      </c>
      <c r="K4221" t="e">
        <f>IF(J4221=43,'Mission Importer'!A4221,0)</f>
        <v>#VALUE!</v>
      </c>
      <c r="L4221" t="e">
        <f>SEARCH("category",'Mission Importer'!A4221)</f>
        <v>#VALUE!</v>
      </c>
      <c r="M4221" t="e">
        <f>IF(L4221=43,'Mission Importer'!A4221,0)</f>
        <v>#VALUE!</v>
      </c>
    </row>
    <row r="4222" spans="1:13" x14ac:dyDescent="0.3">
      <c r="A4222" t="e">
        <f>SEARCH("livery",'Mission Importer'!A4222)</f>
        <v>#VALUE!</v>
      </c>
      <c r="B4222" t="e">
        <f>IF(A4222=43,'Mission Importer'!A4222,0)</f>
        <v>#VALUE!</v>
      </c>
      <c r="D4222" t="e">
        <f>SEARCH("shape_name",'Mission Importer'!A4222)</f>
        <v>#VALUE!</v>
      </c>
      <c r="E4222" t="e">
        <f>IF(D4222=43,'Mission Importer'!A4222,0)</f>
        <v>#VALUE!</v>
      </c>
      <c r="G4222" t="e">
        <f>SEARCH("shape_name",'Mission Importer'!A4222)</f>
        <v>#VALUE!</v>
      </c>
      <c r="H4222" t="e">
        <f>IF(G4222=43,'Mission Importer'!A4222,0)</f>
        <v>#VALUE!</v>
      </c>
      <c r="J4222" t="e">
        <f>SEARCH("type",'Mission Importer'!A4222)</f>
        <v>#VALUE!</v>
      </c>
      <c r="K4222" t="e">
        <f>IF(J4222=43,'Mission Importer'!A4222,0)</f>
        <v>#VALUE!</v>
      </c>
      <c r="L4222" t="e">
        <f>SEARCH("category",'Mission Importer'!A4222)</f>
        <v>#VALUE!</v>
      </c>
      <c r="M4222" t="e">
        <f>IF(L4222=43,'Mission Importer'!A4222,0)</f>
        <v>#VALUE!</v>
      </c>
    </row>
    <row r="4223" spans="1:13" x14ac:dyDescent="0.3">
      <c r="A4223" t="e">
        <f>SEARCH("livery",'Mission Importer'!A4223)</f>
        <v>#VALUE!</v>
      </c>
      <c r="B4223" t="e">
        <f>IF(A4223=43,'Mission Importer'!A4223,0)</f>
        <v>#VALUE!</v>
      </c>
      <c r="D4223" t="e">
        <f>SEARCH("shape_name",'Mission Importer'!A4223)</f>
        <v>#VALUE!</v>
      </c>
      <c r="E4223" t="e">
        <f>IF(D4223=43,'Mission Importer'!A4223,0)</f>
        <v>#VALUE!</v>
      </c>
      <c r="G4223" t="e">
        <f>SEARCH("shape_name",'Mission Importer'!A4223)</f>
        <v>#VALUE!</v>
      </c>
      <c r="H4223" t="e">
        <f>IF(G4223=43,'Mission Importer'!A4223,0)</f>
        <v>#VALUE!</v>
      </c>
      <c r="J4223" t="e">
        <f>SEARCH("type",'Mission Importer'!A4223)</f>
        <v>#VALUE!</v>
      </c>
      <c r="K4223" t="e">
        <f>IF(J4223=43,'Mission Importer'!A4223,0)</f>
        <v>#VALUE!</v>
      </c>
      <c r="L4223" t="e">
        <f>SEARCH("category",'Mission Importer'!A4223)</f>
        <v>#VALUE!</v>
      </c>
      <c r="M4223" t="e">
        <f>IF(L4223=43,'Mission Importer'!A4223,0)</f>
        <v>#VALUE!</v>
      </c>
    </row>
    <row r="4224" spans="1:13" x14ac:dyDescent="0.3">
      <c r="A4224" t="e">
        <f>SEARCH("livery",'Mission Importer'!A4224)</f>
        <v>#VALUE!</v>
      </c>
      <c r="B4224" t="e">
        <f>IF(A4224=43,'Mission Importer'!A4224,0)</f>
        <v>#VALUE!</v>
      </c>
      <c r="D4224" t="e">
        <f>SEARCH("shape_name",'Mission Importer'!A4224)</f>
        <v>#VALUE!</v>
      </c>
      <c r="E4224" t="e">
        <f>IF(D4224=43,'Mission Importer'!A4224,0)</f>
        <v>#VALUE!</v>
      </c>
      <c r="G4224" t="e">
        <f>SEARCH("shape_name",'Mission Importer'!A4224)</f>
        <v>#VALUE!</v>
      </c>
      <c r="H4224" t="e">
        <f>IF(G4224=43,'Mission Importer'!A4224,0)</f>
        <v>#VALUE!</v>
      </c>
      <c r="J4224" t="e">
        <f>SEARCH("type",'Mission Importer'!A4224)</f>
        <v>#VALUE!</v>
      </c>
      <c r="K4224" t="e">
        <f>IF(J4224=43,'Mission Importer'!A4224,0)</f>
        <v>#VALUE!</v>
      </c>
      <c r="L4224" t="e">
        <f>SEARCH("category",'Mission Importer'!A4224)</f>
        <v>#VALUE!</v>
      </c>
      <c r="M4224" t="e">
        <f>IF(L4224=43,'Mission Importer'!A4224,0)</f>
        <v>#VALUE!</v>
      </c>
    </row>
    <row r="4225" spans="1:13" x14ac:dyDescent="0.3">
      <c r="A4225" t="e">
        <f>SEARCH("livery",'Mission Importer'!A4225)</f>
        <v>#VALUE!</v>
      </c>
      <c r="B4225" t="e">
        <f>IF(A4225=43,'Mission Importer'!A4225,0)</f>
        <v>#VALUE!</v>
      </c>
      <c r="D4225" t="e">
        <f>SEARCH("shape_name",'Mission Importer'!A4225)</f>
        <v>#VALUE!</v>
      </c>
      <c r="E4225" t="e">
        <f>IF(D4225=43,'Mission Importer'!A4225,0)</f>
        <v>#VALUE!</v>
      </c>
      <c r="G4225" t="e">
        <f>SEARCH("shape_name",'Mission Importer'!A4225)</f>
        <v>#VALUE!</v>
      </c>
      <c r="H4225" t="e">
        <f>IF(G4225=43,'Mission Importer'!A4225,0)</f>
        <v>#VALUE!</v>
      </c>
      <c r="J4225" t="e">
        <f>SEARCH("type",'Mission Importer'!A4225)</f>
        <v>#VALUE!</v>
      </c>
      <c r="K4225" t="e">
        <f>IF(J4225=43,'Mission Importer'!A4225,0)</f>
        <v>#VALUE!</v>
      </c>
      <c r="L4225" t="e">
        <f>SEARCH("category",'Mission Importer'!A4225)</f>
        <v>#VALUE!</v>
      </c>
      <c r="M4225" t="e">
        <f>IF(L4225=43,'Mission Importer'!A4225,0)</f>
        <v>#VALUE!</v>
      </c>
    </row>
    <row r="4226" spans="1:13" x14ac:dyDescent="0.3">
      <c r="A4226" t="e">
        <f>SEARCH("livery",'Mission Importer'!A4226)</f>
        <v>#VALUE!</v>
      </c>
      <c r="B4226" t="e">
        <f>IF(A4226=43,'Mission Importer'!A4226,0)</f>
        <v>#VALUE!</v>
      </c>
      <c r="D4226" t="e">
        <f>SEARCH("shape_name",'Mission Importer'!A4226)</f>
        <v>#VALUE!</v>
      </c>
      <c r="E4226" t="e">
        <f>IF(D4226=43,'Mission Importer'!A4226,0)</f>
        <v>#VALUE!</v>
      </c>
      <c r="G4226" t="e">
        <f>SEARCH("shape_name",'Mission Importer'!A4226)</f>
        <v>#VALUE!</v>
      </c>
      <c r="H4226" t="e">
        <f>IF(G4226=43,'Mission Importer'!A4226,0)</f>
        <v>#VALUE!</v>
      </c>
      <c r="J4226" t="e">
        <f>SEARCH("type",'Mission Importer'!A4226)</f>
        <v>#VALUE!</v>
      </c>
      <c r="K4226" t="e">
        <f>IF(J4226=43,'Mission Importer'!A4226,0)</f>
        <v>#VALUE!</v>
      </c>
      <c r="L4226" t="e">
        <f>SEARCH("category",'Mission Importer'!A4226)</f>
        <v>#VALUE!</v>
      </c>
      <c r="M4226" t="e">
        <f>IF(L4226=43,'Mission Importer'!A4226,0)</f>
        <v>#VALUE!</v>
      </c>
    </row>
    <row r="4227" spans="1:13" x14ac:dyDescent="0.3">
      <c r="A4227" t="e">
        <f>SEARCH("livery",'Mission Importer'!A4227)</f>
        <v>#VALUE!</v>
      </c>
      <c r="B4227" t="e">
        <f>IF(A4227=43,'Mission Importer'!A4227,0)</f>
        <v>#VALUE!</v>
      </c>
      <c r="D4227" t="e">
        <f>SEARCH("shape_name",'Mission Importer'!A4227)</f>
        <v>#VALUE!</v>
      </c>
      <c r="E4227" t="e">
        <f>IF(D4227=43,'Mission Importer'!A4227,0)</f>
        <v>#VALUE!</v>
      </c>
      <c r="G4227" t="e">
        <f>SEARCH("shape_name",'Mission Importer'!A4227)</f>
        <v>#VALUE!</v>
      </c>
      <c r="H4227" t="e">
        <f>IF(G4227=43,'Mission Importer'!A4227,0)</f>
        <v>#VALUE!</v>
      </c>
      <c r="J4227" t="e">
        <f>SEARCH("type",'Mission Importer'!A4227)</f>
        <v>#VALUE!</v>
      </c>
      <c r="K4227" t="e">
        <f>IF(J4227=43,'Mission Importer'!A4227,0)</f>
        <v>#VALUE!</v>
      </c>
      <c r="L4227" t="e">
        <f>SEARCH("category",'Mission Importer'!A4227)</f>
        <v>#VALUE!</v>
      </c>
      <c r="M4227" t="e">
        <f>IF(L4227=43,'Mission Importer'!A4227,0)</f>
        <v>#VALUE!</v>
      </c>
    </row>
    <row r="4228" spans="1:13" x14ac:dyDescent="0.3">
      <c r="A4228" t="e">
        <f>SEARCH("livery",'Mission Importer'!A4228)</f>
        <v>#VALUE!</v>
      </c>
      <c r="B4228" t="e">
        <f>IF(A4228=43,'Mission Importer'!A4228,0)</f>
        <v>#VALUE!</v>
      </c>
      <c r="D4228" t="e">
        <f>SEARCH("shape_name",'Mission Importer'!A4228)</f>
        <v>#VALUE!</v>
      </c>
      <c r="E4228" t="e">
        <f>IF(D4228=43,'Mission Importer'!A4228,0)</f>
        <v>#VALUE!</v>
      </c>
      <c r="G4228" t="e">
        <f>SEARCH("shape_name",'Mission Importer'!A4228)</f>
        <v>#VALUE!</v>
      </c>
      <c r="H4228" t="e">
        <f>IF(G4228=43,'Mission Importer'!A4228,0)</f>
        <v>#VALUE!</v>
      </c>
      <c r="J4228" t="e">
        <f>SEARCH("type",'Mission Importer'!A4228)</f>
        <v>#VALUE!</v>
      </c>
      <c r="K4228" t="e">
        <f>IF(J4228=43,'Mission Importer'!A4228,0)</f>
        <v>#VALUE!</v>
      </c>
      <c r="L4228" t="e">
        <f>SEARCH("category",'Mission Importer'!A4228)</f>
        <v>#VALUE!</v>
      </c>
      <c r="M4228" t="e">
        <f>IF(L4228=43,'Mission Importer'!A4228,0)</f>
        <v>#VALUE!</v>
      </c>
    </row>
    <row r="4229" spans="1:13" x14ac:dyDescent="0.3">
      <c r="A4229" t="e">
        <f>SEARCH("livery",'Mission Importer'!A4229)</f>
        <v>#VALUE!</v>
      </c>
      <c r="B4229" t="e">
        <f>IF(A4229=43,'Mission Importer'!A4229,0)</f>
        <v>#VALUE!</v>
      </c>
      <c r="D4229" t="e">
        <f>SEARCH("shape_name",'Mission Importer'!A4229)</f>
        <v>#VALUE!</v>
      </c>
      <c r="E4229" t="e">
        <f>IF(D4229=43,'Mission Importer'!A4229,0)</f>
        <v>#VALUE!</v>
      </c>
      <c r="G4229" t="e">
        <f>SEARCH("shape_name",'Mission Importer'!A4229)</f>
        <v>#VALUE!</v>
      </c>
      <c r="H4229" t="e">
        <f>IF(G4229=43,'Mission Importer'!A4229,0)</f>
        <v>#VALUE!</v>
      </c>
      <c r="J4229" t="e">
        <f>SEARCH("type",'Mission Importer'!A4229)</f>
        <v>#VALUE!</v>
      </c>
      <c r="K4229" t="e">
        <f>IF(J4229=43,'Mission Importer'!A4229,0)</f>
        <v>#VALUE!</v>
      </c>
      <c r="L4229" t="e">
        <f>SEARCH("category",'Mission Importer'!A4229)</f>
        <v>#VALUE!</v>
      </c>
      <c r="M4229" t="e">
        <f>IF(L4229=43,'Mission Importer'!A4229,0)</f>
        <v>#VALUE!</v>
      </c>
    </row>
    <row r="4230" spans="1:13" x14ac:dyDescent="0.3">
      <c r="A4230" t="e">
        <f>SEARCH("livery",'Mission Importer'!A4230)</f>
        <v>#VALUE!</v>
      </c>
      <c r="B4230" t="e">
        <f>IF(A4230=43,'Mission Importer'!A4230,0)</f>
        <v>#VALUE!</v>
      </c>
      <c r="D4230" t="e">
        <f>SEARCH("shape_name",'Mission Importer'!A4230)</f>
        <v>#VALUE!</v>
      </c>
      <c r="E4230" t="e">
        <f>IF(D4230=43,'Mission Importer'!A4230,0)</f>
        <v>#VALUE!</v>
      </c>
      <c r="G4230" t="e">
        <f>SEARCH("shape_name",'Mission Importer'!A4230)</f>
        <v>#VALUE!</v>
      </c>
      <c r="H4230" t="e">
        <f>IF(G4230=43,'Mission Importer'!A4230,0)</f>
        <v>#VALUE!</v>
      </c>
      <c r="J4230" t="e">
        <f>SEARCH("type",'Mission Importer'!A4230)</f>
        <v>#VALUE!</v>
      </c>
      <c r="K4230" t="e">
        <f>IF(J4230=43,'Mission Importer'!A4230,0)</f>
        <v>#VALUE!</v>
      </c>
      <c r="L4230" t="e">
        <f>SEARCH("category",'Mission Importer'!A4230)</f>
        <v>#VALUE!</v>
      </c>
      <c r="M4230" t="e">
        <f>IF(L4230=43,'Mission Importer'!A4230,0)</f>
        <v>#VALUE!</v>
      </c>
    </row>
    <row r="4231" spans="1:13" x14ac:dyDescent="0.3">
      <c r="A4231" t="e">
        <f>SEARCH("livery",'Mission Importer'!A4231)</f>
        <v>#VALUE!</v>
      </c>
      <c r="B4231" t="e">
        <f>IF(A4231=43,'Mission Importer'!A4231,0)</f>
        <v>#VALUE!</v>
      </c>
      <c r="D4231" t="e">
        <f>SEARCH("shape_name",'Mission Importer'!A4231)</f>
        <v>#VALUE!</v>
      </c>
      <c r="E4231" t="e">
        <f>IF(D4231=43,'Mission Importer'!A4231,0)</f>
        <v>#VALUE!</v>
      </c>
      <c r="G4231" t="e">
        <f>SEARCH("shape_name",'Mission Importer'!A4231)</f>
        <v>#VALUE!</v>
      </c>
      <c r="H4231" t="e">
        <f>IF(G4231=43,'Mission Importer'!A4231,0)</f>
        <v>#VALUE!</v>
      </c>
      <c r="J4231" t="e">
        <f>SEARCH("type",'Mission Importer'!A4231)</f>
        <v>#VALUE!</v>
      </c>
      <c r="K4231" t="e">
        <f>IF(J4231=43,'Mission Importer'!A4231,0)</f>
        <v>#VALUE!</v>
      </c>
      <c r="L4231" t="e">
        <f>SEARCH("category",'Mission Importer'!A4231)</f>
        <v>#VALUE!</v>
      </c>
      <c r="M4231" t="e">
        <f>IF(L4231=43,'Mission Importer'!A4231,0)</f>
        <v>#VALUE!</v>
      </c>
    </row>
    <row r="4232" spans="1:13" x14ac:dyDescent="0.3">
      <c r="A4232" t="e">
        <f>SEARCH("livery",'Mission Importer'!A4232)</f>
        <v>#VALUE!</v>
      </c>
      <c r="B4232" t="e">
        <f>IF(A4232=43,'Mission Importer'!A4232,0)</f>
        <v>#VALUE!</v>
      </c>
      <c r="D4232" t="e">
        <f>SEARCH("shape_name",'Mission Importer'!A4232)</f>
        <v>#VALUE!</v>
      </c>
      <c r="E4232" t="e">
        <f>IF(D4232=43,'Mission Importer'!A4232,0)</f>
        <v>#VALUE!</v>
      </c>
      <c r="G4232" t="e">
        <f>SEARCH("shape_name",'Mission Importer'!A4232)</f>
        <v>#VALUE!</v>
      </c>
      <c r="H4232" t="e">
        <f>IF(G4232=43,'Mission Importer'!A4232,0)</f>
        <v>#VALUE!</v>
      </c>
      <c r="J4232" t="e">
        <f>SEARCH("type",'Mission Importer'!A4232)</f>
        <v>#VALUE!</v>
      </c>
      <c r="K4232" t="e">
        <f>IF(J4232=43,'Mission Importer'!A4232,0)</f>
        <v>#VALUE!</v>
      </c>
      <c r="L4232" t="e">
        <f>SEARCH("category",'Mission Importer'!A4232)</f>
        <v>#VALUE!</v>
      </c>
      <c r="M4232" t="e">
        <f>IF(L4232=43,'Mission Importer'!A4232,0)</f>
        <v>#VALUE!</v>
      </c>
    </row>
    <row r="4233" spans="1:13" x14ac:dyDescent="0.3">
      <c r="A4233" t="e">
        <f>SEARCH("livery",'Mission Importer'!A4233)</f>
        <v>#VALUE!</v>
      </c>
      <c r="B4233" t="e">
        <f>IF(A4233=43,'Mission Importer'!A4233,0)</f>
        <v>#VALUE!</v>
      </c>
      <c r="D4233" t="e">
        <f>SEARCH("shape_name",'Mission Importer'!A4233)</f>
        <v>#VALUE!</v>
      </c>
      <c r="E4233" t="e">
        <f>IF(D4233=43,'Mission Importer'!A4233,0)</f>
        <v>#VALUE!</v>
      </c>
      <c r="G4233" t="e">
        <f>SEARCH("shape_name",'Mission Importer'!A4233)</f>
        <v>#VALUE!</v>
      </c>
      <c r="H4233" t="e">
        <f>IF(G4233=43,'Mission Importer'!A4233,0)</f>
        <v>#VALUE!</v>
      </c>
      <c r="J4233" t="e">
        <f>SEARCH("type",'Mission Importer'!A4233)</f>
        <v>#VALUE!</v>
      </c>
      <c r="K4233" t="e">
        <f>IF(J4233=43,'Mission Importer'!A4233,0)</f>
        <v>#VALUE!</v>
      </c>
      <c r="L4233" t="e">
        <f>SEARCH("category",'Mission Importer'!A4233)</f>
        <v>#VALUE!</v>
      </c>
      <c r="M4233" t="e">
        <f>IF(L4233=43,'Mission Importer'!A4233,0)</f>
        <v>#VALUE!</v>
      </c>
    </row>
    <row r="4234" spans="1:13" x14ac:dyDescent="0.3">
      <c r="A4234" t="e">
        <f>SEARCH("livery",'Mission Importer'!A4234)</f>
        <v>#VALUE!</v>
      </c>
      <c r="B4234" t="e">
        <f>IF(A4234=43,'Mission Importer'!A4234,0)</f>
        <v>#VALUE!</v>
      </c>
      <c r="D4234" t="e">
        <f>SEARCH("shape_name",'Mission Importer'!A4234)</f>
        <v>#VALUE!</v>
      </c>
      <c r="E4234" t="e">
        <f>IF(D4234=43,'Mission Importer'!A4234,0)</f>
        <v>#VALUE!</v>
      </c>
      <c r="G4234" t="e">
        <f>SEARCH("shape_name",'Mission Importer'!A4234)</f>
        <v>#VALUE!</v>
      </c>
      <c r="H4234" t="e">
        <f>IF(G4234=43,'Mission Importer'!A4234,0)</f>
        <v>#VALUE!</v>
      </c>
      <c r="J4234" t="e">
        <f>SEARCH("type",'Mission Importer'!A4234)</f>
        <v>#VALUE!</v>
      </c>
      <c r="K4234" t="e">
        <f>IF(J4234=43,'Mission Importer'!A4234,0)</f>
        <v>#VALUE!</v>
      </c>
      <c r="L4234" t="e">
        <f>SEARCH("category",'Mission Importer'!A4234)</f>
        <v>#VALUE!</v>
      </c>
      <c r="M4234" t="e">
        <f>IF(L4234=43,'Mission Importer'!A4234,0)</f>
        <v>#VALUE!</v>
      </c>
    </row>
    <row r="4235" spans="1:13" x14ac:dyDescent="0.3">
      <c r="A4235" t="e">
        <f>SEARCH("livery",'Mission Importer'!A4235)</f>
        <v>#VALUE!</v>
      </c>
      <c r="B4235" t="e">
        <f>IF(A4235=43,'Mission Importer'!A4235,0)</f>
        <v>#VALUE!</v>
      </c>
      <c r="D4235" t="e">
        <f>SEARCH("shape_name",'Mission Importer'!A4235)</f>
        <v>#VALUE!</v>
      </c>
      <c r="E4235" t="e">
        <f>IF(D4235=43,'Mission Importer'!A4235,0)</f>
        <v>#VALUE!</v>
      </c>
      <c r="G4235" t="e">
        <f>SEARCH("shape_name",'Mission Importer'!A4235)</f>
        <v>#VALUE!</v>
      </c>
      <c r="H4235" t="e">
        <f>IF(G4235=43,'Mission Importer'!A4235,0)</f>
        <v>#VALUE!</v>
      </c>
      <c r="J4235" t="e">
        <f>SEARCH("type",'Mission Importer'!A4235)</f>
        <v>#VALUE!</v>
      </c>
      <c r="K4235" t="e">
        <f>IF(J4235=43,'Mission Importer'!A4235,0)</f>
        <v>#VALUE!</v>
      </c>
      <c r="L4235" t="e">
        <f>SEARCH("category",'Mission Importer'!A4235)</f>
        <v>#VALUE!</v>
      </c>
      <c r="M4235" t="e">
        <f>IF(L4235=43,'Mission Importer'!A4235,0)</f>
        <v>#VALUE!</v>
      </c>
    </row>
    <row r="4236" spans="1:13" x14ac:dyDescent="0.3">
      <c r="A4236" t="e">
        <f>SEARCH("livery",'Mission Importer'!A4236)</f>
        <v>#VALUE!</v>
      </c>
      <c r="B4236" t="e">
        <f>IF(A4236=43,'Mission Importer'!A4236,0)</f>
        <v>#VALUE!</v>
      </c>
      <c r="D4236" t="e">
        <f>SEARCH("shape_name",'Mission Importer'!A4236)</f>
        <v>#VALUE!</v>
      </c>
      <c r="E4236" t="e">
        <f>IF(D4236=43,'Mission Importer'!A4236,0)</f>
        <v>#VALUE!</v>
      </c>
      <c r="G4236" t="e">
        <f>SEARCH("shape_name",'Mission Importer'!A4236)</f>
        <v>#VALUE!</v>
      </c>
      <c r="H4236" t="e">
        <f>IF(G4236=43,'Mission Importer'!A4236,0)</f>
        <v>#VALUE!</v>
      </c>
      <c r="J4236" t="e">
        <f>SEARCH("type",'Mission Importer'!A4236)</f>
        <v>#VALUE!</v>
      </c>
      <c r="K4236" t="e">
        <f>IF(J4236=43,'Mission Importer'!A4236,0)</f>
        <v>#VALUE!</v>
      </c>
      <c r="L4236" t="e">
        <f>SEARCH("category",'Mission Importer'!A4236)</f>
        <v>#VALUE!</v>
      </c>
      <c r="M4236" t="e">
        <f>IF(L4236=43,'Mission Importer'!A4236,0)</f>
        <v>#VALUE!</v>
      </c>
    </row>
    <row r="4237" spans="1:13" x14ac:dyDescent="0.3">
      <c r="A4237" t="e">
        <f>SEARCH("livery",'Mission Importer'!A4237)</f>
        <v>#VALUE!</v>
      </c>
      <c r="B4237" t="e">
        <f>IF(A4237=43,'Mission Importer'!A4237,0)</f>
        <v>#VALUE!</v>
      </c>
      <c r="D4237" t="e">
        <f>SEARCH("shape_name",'Mission Importer'!A4237)</f>
        <v>#VALUE!</v>
      </c>
      <c r="E4237" t="e">
        <f>IF(D4237=43,'Mission Importer'!A4237,0)</f>
        <v>#VALUE!</v>
      </c>
      <c r="G4237" t="e">
        <f>SEARCH("shape_name",'Mission Importer'!A4237)</f>
        <v>#VALUE!</v>
      </c>
      <c r="H4237" t="e">
        <f>IF(G4237=43,'Mission Importer'!A4237,0)</f>
        <v>#VALUE!</v>
      </c>
      <c r="J4237" t="e">
        <f>SEARCH("type",'Mission Importer'!A4237)</f>
        <v>#VALUE!</v>
      </c>
      <c r="K4237" t="e">
        <f>IF(J4237=43,'Mission Importer'!A4237,0)</f>
        <v>#VALUE!</v>
      </c>
      <c r="L4237" t="e">
        <f>SEARCH("category",'Mission Importer'!A4237)</f>
        <v>#VALUE!</v>
      </c>
      <c r="M4237" t="e">
        <f>IF(L4237=43,'Mission Importer'!A4237,0)</f>
        <v>#VALUE!</v>
      </c>
    </row>
    <row r="4238" spans="1:13" x14ac:dyDescent="0.3">
      <c r="A4238" t="e">
        <f>SEARCH("livery",'Mission Importer'!A4238)</f>
        <v>#VALUE!</v>
      </c>
      <c r="B4238" t="e">
        <f>IF(A4238=43,'Mission Importer'!A4238,0)</f>
        <v>#VALUE!</v>
      </c>
      <c r="D4238" t="e">
        <f>SEARCH("shape_name",'Mission Importer'!A4238)</f>
        <v>#VALUE!</v>
      </c>
      <c r="E4238" t="e">
        <f>IF(D4238=43,'Mission Importer'!A4238,0)</f>
        <v>#VALUE!</v>
      </c>
      <c r="G4238" t="e">
        <f>SEARCH("shape_name",'Mission Importer'!A4238)</f>
        <v>#VALUE!</v>
      </c>
      <c r="H4238" t="e">
        <f>IF(G4238=43,'Mission Importer'!A4238,0)</f>
        <v>#VALUE!</v>
      </c>
      <c r="J4238" t="e">
        <f>SEARCH("type",'Mission Importer'!A4238)</f>
        <v>#VALUE!</v>
      </c>
      <c r="K4238" t="e">
        <f>IF(J4238=43,'Mission Importer'!A4238,0)</f>
        <v>#VALUE!</v>
      </c>
      <c r="L4238" t="e">
        <f>SEARCH("category",'Mission Importer'!A4238)</f>
        <v>#VALUE!</v>
      </c>
      <c r="M4238" t="e">
        <f>IF(L4238=43,'Mission Importer'!A4238,0)</f>
        <v>#VALUE!</v>
      </c>
    </row>
    <row r="4239" spans="1:13" x14ac:dyDescent="0.3">
      <c r="A4239" t="e">
        <f>SEARCH("livery",'Mission Importer'!A4239)</f>
        <v>#VALUE!</v>
      </c>
      <c r="B4239" t="e">
        <f>IF(A4239=43,'Mission Importer'!A4239,0)</f>
        <v>#VALUE!</v>
      </c>
      <c r="D4239" t="e">
        <f>SEARCH("shape_name",'Mission Importer'!A4239)</f>
        <v>#VALUE!</v>
      </c>
      <c r="E4239" t="e">
        <f>IF(D4239=43,'Mission Importer'!A4239,0)</f>
        <v>#VALUE!</v>
      </c>
      <c r="G4239" t="e">
        <f>SEARCH("shape_name",'Mission Importer'!A4239)</f>
        <v>#VALUE!</v>
      </c>
      <c r="H4239" t="e">
        <f>IF(G4239=43,'Mission Importer'!A4239,0)</f>
        <v>#VALUE!</v>
      </c>
      <c r="J4239" t="e">
        <f>SEARCH("type",'Mission Importer'!A4239)</f>
        <v>#VALUE!</v>
      </c>
      <c r="K4239" t="e">
        <f>IF(J4239=43,'Mission Importer'!A4239,0)</f>
        <v>#VALUE!</v>
      </c>
      <c r="L4239" t="e">
        <f>SEARCH("category",'Mission Importer'!A4239)</f>
        <v>#VALUE!</v>
      </c>
      <c r="M4239" t="e">
        <f>IF(L4239=43,'Mission Importer'!A4239,0)</f>
        <v>#VALUE!</v>
      </c>
    </row>
    <row r="4240" spans="1:13" x14ac:dyDescent="0.3">
      <c r="A4240" t="e">
        <f>SEARCH("livery",'Mission Importer'!A4240)</f>
        <v>#VALUE!</v>
      </c>
      <c r="B4240" t="e">
        <f>IF(A4240=43,'Mission Importer'!A4240,0)</f>
        <v>#VALUE!</v>
      </c>
      <c r="D4240" t="e">
        <f>SEARCH("shape_name",'Mission Importer'!A4240)</f>
        <v>#VALUE!</v>
      </c>
      <c r="E4240" t="e">
        <f>IF(D4240=43,'Mission Importer'!A4240,0)</f>
        <v>#VALUE!</v>
      </c>
      <c r="G4240" t="e">
        <f>SEARCH("shape_name",'Mission Importer'!A4240)</f>
        <v>#VALUE!</v>
      </c>
      <c r="H4240" t="e">
        <f>IF(G4240=43,'Mission Importer'!A4240,0)</f>
        <v>#VALUE!</v>
      </c>
      <c r="J4240" t="e">
        <f>SEARCH("type",'Mission Importer'!A4240)</f>
        <v>#VALUE!</v>
      </c>
      <c r="K4240" t="e">
        <f>IF(J4240=43,'Mission Importer'!A4240,0)</f>
        <v>#VALUE!</v>
      </c>
      <c r="L4240" t="e">
        <f>SEARCH("category",'Mission Importer'!A4240)</f>
        <v>#VALUE!</v>
      </c>
      <c r="M4240" t="e">
        <f>IF(L4240=43,'Mission Importer'!A4240,0)</f>
        <v>#VALUE!</v>
      </c>
    </row>
    <row r="4241" spans="1:13" x14ac:dyDescent="0.3">
      <c r="A4241" t="e">
        <f>SEARCH("livery",'Mission Importer'!A4241)</f>
        <v>#VALUE!</v>
      </c>
      <c r="B4241" t="e">
        <f>IF(A4241=43,'Mission Importer'!A4241,0)</f>
        <v>#VALUE!</v>
      </c>
      <c r="D4241" t="e">
        <f>SEARCH("shape_name",'Mission Importer'!A4241)</f>
        <v>#VALUE!</v>
      </c>
      <c r="E4241" t="e">
        <f>IF(D4241=43,'Mission Importer'!A4241,0)</f>
        <v>#VALUE!</v>
      </c>
      <c r="G4241" t="e">
        <f>SEARCH("shape_name",'Mission Importer'!A4241)</f>
        <v>#VALUE!</v>
      </c>
      <c r="H4241" t="e">
        <f>IF(G4241=43,'Mission Importer'!A4241,0)</f>
        <v>#VALUE!</v>
      </c>
      <c r="J4241" t="e">
        <f>SEARCH("type",'Mission Importer'!A4241)</f>
        <v>#VALUE!</v>
      </c>
      <c r="K4241" t="e">
        <f>IF(J4241=43,'Mission Importer'!A4241,0)</f>
        <v>#VALUE!</v>
      </c>
      <c r="L4241" t="e">
        <f>SEARCH("category",'Mission Importer'!A4241)</f>
        <v>#VALUE!</v>
      </c>
      <c r="M4241" t="e">
        <f>IF(L4241=43,'Mission Importer'!A4241,0)</f>
        <v>#VALUE!</v>
      </c>
    </row>
    <row r="4242" spans="1:13" x14ac:dyDescent="0.3">
      <c r="A4242" t="e">
        <f>SEARCH("livery",'Mission Importer'!A4242)</f>
        <v>#VALUE!</v>
      </c>
      <c r="B4242" t="e">
        <f>IF(A4242=43,'Mission Importer'!A4242,0)</f>
        <v>#VALUE!</v>
      </c>
      <c r="D4242" t="e">
        <f>SEARCH("shape_name",'Mission Importer'!A4242)</f>
        <v>#VALUE!</v>
      </c>
      <c r="E4242" t="e">
        <f>IF(D4242=43,'Mission Importer'!A4242,0)</f>
        <v>#VALUE!</v>
      </c>
      <c r="G4242" t="e">
        <f>SEARCH("shape_name",'Mission Importer'!A4242)</f>
        <v>#VALUE!</v>
      </c>
      <c r="H4242" t="e">
        <f>IF(G4242=43,'Mission Importer'!A4242,0)</f>
        <v>#VALUE!</v>
      </c>
      <c r="J4242" t="e">
        <f>SEARCH("type",'Mission Importer'!A4242)</f>
        <v>#VALUE!</v>
      </c>
      <c r="K4242" t="e">
        <f>IF(J4242=43,'Mission Importer'!A4242,0)</f>
        <v>#VALUE!</v>
      </c>
      <c r="L4242" t="e">
        <f>SEARCH("category",'Mission Importer'!A4242)</f>
        <v>#VALUE!</v>
      </c>
      <c r="M4242" t="e">
        <f>IF(L4242=43,'Mission Importer'!A4242,0)</f>
        <v>#VALUE!</v>
      </c>
    </row>
    <row r="4243" spans="1:13" x14ac:dyDescent="0.3">
      <c r="A4243" t="e">
        <f>SEARCH("livery",'Mission Importer'!A4243)</f>
        <v>#VALUE!</v>
      </c>
      <c r="B4243" t="e">
        <f>IF(A4243=43,'Mission Importer'!A4243,0)</f>
        <v>#VALUE!</v>
      </c>
      <c r="D4243" t="e">
        <f>SEARCH("shape_name",'Mission Importer'!A4243)</f>
        <v>#VALUE!</v>
      </c>
      <c r="E4243" t="e">
        <f>IF(D4243=43,'Mission Importer'!A4243,0)</f>
        <v>#VALUE!</v>
      </c>
      <c r="G4243" t="e">
        <f>SEARCH("shape_name",'Mission Importer'!A4243)</f>
        <v>#VALUE!</v>
      </c>
      <c r="H4243" t="e">
        <f>IF(G4243=43,'Mission Importer'!A4243,0)</f>
        <v>#VALUE!</v>
      </c>
      <c r="J4243" t="e">
        <f>SEARCH("type",'Mission Importer'!A4243)</f>
        <v>#VALUE!</v>
      </c>
      <c r="K4243" t="e">
        <f>IF(J4243=43,'Mission Importer'!A4243,0)</f>
        <v>#VALUE!</v>
      </c>
      <c r="L4243" t="e">
        <f>SEARCH("category",'Mission Importer'!A4243)</f>
        <v>#VALUE!</v>
      </c>
      <c r="M4243" t="e">
        <f>IF(L4243=43,'Mission Importer'!A4243,0)</f>
        <v>#VALUE!</v>
      </c>
    </row>
    <row r="4244" spans="1:13" x14ac:dyDescent="0.3">
      <c r="A4244" t="e">
        <f>SEARCH("livery",'Mission Importer'!A4244)</f>
        <v>#VALUE!</v>
      </c>
      <c r="B4244" t="e">
        <f>IF(A4244=43,'Mission Importer'!A4244,0)</f>
        <v>#VALUE!</v>
      </c>
      <c r="D4244" t="e">
        <f>SEARCH("shape_name",'Mission Importer'!A4244)</f>
        <v>#VALUE!</v>
      </c>
      <c r="E4244" t="e">
        <f>IF(D4244=43,'Mission Importer'!A4244,0)</f>
        <v>#VALUE!</v>
      </c>
      <c r="G4244" t="e">
        <f>SEARCH("shape_name",'Mission Importer'!A4244)</f>
        <v>#VALUE!</v>
      </c>
      <c r="H4244" t="e">
        <f>IF(G4244=43,'Mission Importer'!A4244,0)</f>
        <v>#VALUE!</v>
      </c>
      <c r="J4244">
        <f>SEARCH("type",'Mission Importer'!A4244)</f>
        <v>47</v>
      </c>
      <c r="K4244">
        <f>IF(J4244=43,'Mission Importer'!A4244,0)</f>
        <v>0</v>
      </c>
      <c r="L4244" t="e">
        <f>SEARCH("category",'Mission Importer'!A4244)</f>
        <v>#VALUE!</v>
      </c>
      <c r="M4244" t="e">
        <f>IF(L4244=43,'Mission Importer'!A4244,0)</f>
        <v>#VALUE!</v>
      </c>
    </row>
    <row r="4245" spans="1:13" x14ac:dyDescent="0.3">
      <c r="A4245" t="e">
        <f>SEARCH("livery",'Mission Importer'!A4245)</f>
        <v>#VALUE!</v>
      </c>
      <c r="B4245" t="e">
        <f>IF(A4245=43,'Mission Importer'!A4245,0)</f>
        <v>#VALUE!</v>
      </c>
      <c r="D4245" t="e">
        <f>SEARCH("shape_name",'Mission Importer'!A4245)</f>
        <v>#VALUE!</v>
      </c>
      <c r="E4245" t="e">
        <f>IF(D4245=43,'Mission Importer'!A4245,0)</f>
        <v>#VALUE!</v>
      </c>
      <c r="G4245" t="e">
        <f>SEARCH("shape_name",'Mission Importer'!A4245)</f>
        <v>#VALUE!</v>
      </c>
      <c r="H4245" t="e">
        <f>IF(G4245=43,'Mission Importer'!A4245,0)</f>
        <v>#VALUE!</v>
      </c>
      <c r="J4245" t="e">
        <f>SEARCH("type",'Mission Importer'!A4245)</f>
        <v>#VALUE!</v>
      </c>
      <c r="K4245" t="e">
        <f>IF(J4245=43,'Mission Importer'!A4245,0)</f>
        <v>#VALUE!</v>
      </c>
      <c r="L4245" t="e">
        <f>SEARCH("category",'Mission Importer'!A4245)</f>
        <v>#VALUE!</v>
      </c>
      <c r="M4245" t="e">
        <f>IF(L4245=43,'Mission Importer'!A4245,0)</f>
        <v>#VALUE!</v>
      </c>
    </row>
    <row r="4246" spans="1:13" x14ac:dyDescent="0.3">
      <c r="A4246" t="e">
        <f>SEARCH("livery",'Mission Importer'!A4246)</f>
        <v>#VALUE!</v>
      </c>
      <c r="B4246" t="e">
        <f>IF(A4246=43,'Mission Importer'!A4246,0)</f>
        <v>#VALUE!</v>
      </c>
      <c r="D4246" t="e">
        <f>SEARCH("shape_name",'Mission Importer'!A4246)</f>
        <v>#VALUE!</v>
      </c>
      <c r="E4246" t="e">
        <f>IF(D4246=43,'Mission Importer'!A4246,0)</f>
        <v>#VALUE!</v>
      </c>
      <c r="G4246" t="e">
        <f>SEARCH("shape_name",'Mission Importer'!A4246)</f>
        <v>#VALUE!</v>
      </c>
      <c r="H4246" t="e">
        <f>IF(G4246=43,'Mission Importer'!A4246,0)</f>
        <v>#VALUE!</v>
      </c>
      <c r="J4246" t="e">
        <f>SEARCH("type",'Mission Importer'!A4246)</f>
        <v>#VALUE!</v>
      </c>
      <c r="K4246" t="e">
        <f>IF(J4246=43,'Mission Importer'!A4246,0)</f>
        <v>#VALUE!</v>
      </c>
      <c r="L4246" t="e">
        <f>SEARCH("category",'Mission Importer'!A4246)</f>
        <v>#VALUE!</v>
      </c>
      <c r="M4246" t="e">
        <f>IF(L4246=43,'Mission Importer'!A4246,0)</f>
        <v>#VALUE!</v>
      </c>
    </row>
    <row r="4247" spans="1:13" x14ac:dyDescent="0.3">
      <c r="A4247" t="e">
        <f>SEARCH("livery",'Mission Importer'!A4247)</f>
        <v>#VALUE!</v>
      </c>
      <c r="B4247" t="e">
        <f>IF(A4247=43,'Mission Importer'!A4247,0)</f>
        <v>#VALUE!</v>
      </c>
      <c r="D4247" t="e">
        <f>SEARCH("shape_name",'Mission Importer'!A4247)</f>
        <v>#VALUE!</v>
      </c>
      <c r="E4247" t="e">
        <f>IF(D4247=43,'Mission Importer'!A4247,0)</f>
        <v>#VALUE!</v>
      </c>
      <c r="G4247" t="e">
        <f>SEARCH("shape_name",'Mission Importer'!A4247)</f>
        <v>#VALUE!</v>
      </c>
      <c r="H4247" t="e">
        <f>IF(G4247=43,'Mission Importer'!A4247,0)</f>
        <v>#VALUE!</v>
      </c>
      <c r="J4247" t="e">
        <f>SEARCH("type",'Mission Importer'!A4247)</f>
        <v>#VALUE!</v>
      </c>
      <c r="K4247" t="e">
        <f>IF(J4247=43,'Mission Importer'!A4247,0)</f>
        <v>#VALUE!</v>
      </c>
      <c r="L4247" t="e">
        <f>SEARCH("category",'Mission Importer'!A4247)</f>
        <v>#VALUE!</v>
      </c>
      <c r="M4247" t="e">
        <f>IF(L4247=43,'Mission Importer'!A4247,0)</f>
        <v>#VALUE!</v>
      </c>
    </row>
    <row r="4248" spans="1:13" x14ac:dyDescent="0.3">
      <c r="A4248" t="e">
        <f>SEARCH("livery",'Mission Importer'!A4248)</f>
        <v>#VALUE!</v>
      </c>
      <c r="B4248" t="e">
        <f>IF(A4248=43,'Mission Importer'!A4248,0)</f>
        <v>#VALUE!</v>
      </c>
      <c r="D4248" t="e">
        <f>SEARCH("shape_name",'Mission Importer'!A4248)</f>
        <v>#VALUE!</v>
      </c>
      <c r="E4248" t="e">
        <f>IF(D4248=43,'Mission Importer'!A4248,0)</f>
        <v>#VALUE!</v>
      </c>
      <c r="G4248" t="e">
        <f>SEARCH("shape_name",'Mission Importer'!A4248)</f>
        <v>#VALUE!</v>
      </c>
      <c r="H4248" t="e">
        <f>IF(G4248=43,'Mission Importer'!A4248,0)</f>
        <v>#VALUE!</v>
      </c>
      <c r="J4248" t="e">
        <f>SEARCH("type",'Mission Importer'!A4248)</f>
        <v>#VALUE!</v>
      </c>
      <c r="K4248" t="e">
        <f>IF(J4248=43,'Mission Importer'!A4248,0)</f>
        <v>#VALUE!</v>
      </c>
      <c r="L4248" t="e">
        <f>SEARCH("category",'Mission Importer'!A4248)</f>
        <v>#VALUE!</v>
      </c>
      <c r="M4248" t="e">
        <f>IF(L4248=43,'Mission Importer'!A4248,0)</f>
        <v>#VALUE!</v>
      </c>
    </row>
    <row r="4249" spans="1:13" x14ac:dyDescent="0.3">
      <c r="A4249" t="e">
        <f>SEARCH("livery",'Mission Importer'!A4249)</f>
        <v>#VALUE!</v>
      </c>
      <c r="B4249" t="e">
        <f>IF(A4249=43,'Mission Importer'!A4249,0)</f>
        <v>#VALUE!</v>
      </c>
      <c r="D4249" t="e">
        <f>SEARCH("shape_name",'Mission Importer'!A4249)</f>
        <v>#VALUE!</v>
      </c>
      <c r="E4249" t="e">
        <f>IF(D4249=43,'Mission Importer'!A4249,0)</f>
        <v>#VALUE!</v>
      </c>
      <c r="G4249" t="e">
        <f>SEARCH("shape_name",'Mission Importer'!A4249)</f>
        <v>#VALUE!</v>
      </c>
      <c r="H4249" t="e">
        <f>IF(G4249=43,'Mission Importer'!A4249,0)</f>
        <v>#VALUE!</v>
      </c>
      <c r="J4249" t="e">
        <f>SEARCH("type",'Mission Importer'!A4249)</f>
        <v>#VALUE!</v>
      </c>
      <c r="K4249" t="e">
        <f>IF(J4249=43,'Mission Importer'!A4249,0)</f>
        <v>#VALUE!</v>
      </c>
      <c r="L4249" t="e">
        <f>SEARCH("category",'Mission Importer'!A4249)</f>
        <v>#VALUE!</v>
      </c>
      <c r="M4249" t="e">
        <f>IF(L4249=43,'Mission Importer'!A4249,0)</f>
        <v>#VALUE!</v>
      </c>
    </row>
    <row r="4250" spans="1:13" x14ac:dyDescent="0.3">
      <c r="A4250" t="e">
        <f>SEARCH("livery",'Mission Importer'!A4250)</f>
        <v>#VALUE!</v>
      </c>
      <c r="B4250" t="e">
        <f>IF(A4250=43,'Mission Importer'!A4250,0)</f>
        <v>#VALUE!</v>
      </c>
      <c r="D4250" t="e">
        <f>SEARCH("shape_name",'Mission Importer'!A4250)</f>
        <v>#VALUE!</v>
      </c>
      <c r="E4250" t="e">
        <f>IF(D4250=43,'Mission Importer'!A4250,0)</f>
        <v>#VALUE!</v>
      </c>
      <c r="G4250" t="e">
        <f>SEARCH("shape_name",'Mission Importer'!A4250)</f>
        <v>#VALUE!</v>
      </c>
      <c r="H4250" t="e">
        <f>IF(G4250=43,'Mission Importer'!A4250,0)</f>
        <v>#VALUE!</v>
      </c>
      <c r="J4250" t="e">
        <f>SEARCH("type",'Mission Importer'!A4250)</f>
        <v>#VALUE!</v>
      </c>
      <c r="K4250" t="e">
        <f>IF(J4250=43,'Mission Importer'!A4250,0)</f>
        <v>#VALUE!</v>
      </c>
      <c r="L4250" t="e">
        <f>SEARCH("category",'Mission Importer'!A4250)</f>
        <v>#VALUE!</v>
      </c>
      <c r="M4250" t="e">
        <f>IF(L4250=43,'Mission Importer'!A4250,0)</f>
        <v>#VALUE!</v>
      </c>
    </row>
    <row r="4251" spans="1:13" x14ac:dyDescent="0.3">
      <c r="A4251" t="e">
        <f>SEARCH("livery",'Mission Importer'!A4251)</f>
        <v>#VALUE!</v>
      </c>
      <c r="B4251" t="e">
        <f>IF(A4251=43,'Mission Importer'!A4251,0)</f>
        <v>#VALUE!</v>
      </c>
      <c r="D4251" t="e">
        <f>SEARCH("shape_name",'Mission Importer'!A4251)</f>
        <v>#VALUE!</v>
      </c>
      <c r="E4251" t="e">
        <f>IF(D4251=43,'Mission Importer'!A4251,0)</f>
        <v>#VALUE!</v>
      </c>
      <c r="G4251" t="e">
        <f>SEARCH("shape_name",'Mission Importer'!A4251)</f>
        <v>#VALUE!</v>
      </c>
      <c r="H4251" t="e">
        <f>IF(G4251=43,'Mission Importer'!A4251,0)</f>
        <v>#VALUE!</v>
      </c>
      <c r="J4251" t="e">
        <f>SEARCH("type",'Mission Importer'!A4251)</f>
        <v>#VALUE!</v>
      </c>
      <c r="K4251" t="e">
        <f>IF(J4251=43,'Mission Importer'!A4251,0)</f>
        <v>#VALUE!</v>
      </c>
      <c r="L4251" t="e">
        <f>SEARCH("category",'Mission Importer'!A4251)</f>
        <v>#VALUE!</v>
      </c>
      <c r="M4251" t="e">
        <f>IF(L4251=43,'Mission Importer'!A4251,0)</f>
        <v>#VALUE!</v>
      </c>
    </row>
    <row r="4252" spans="1:13" x14ac:dyDescent="0.3">
      <c r="A4252" t="e">
        <f>SEARCH("livery",'Mission Importer'!A4252)</f>
        <v>#VALUE!</v>
      </c>
      <c r="B4252" t="e">
        <f>IF(A4252=43,'Mission Importer'!A4252,0)</f>
        <v>#VALUE!</v>
      </c>
      <c r="D4252" t="e">
        <f>SEARCH("shape_name",'Mission Importer'!A4252)</f>
        <v>#VALUE!</v>
      </c>
      <c r="E4252" t="e">
        <f>IF(D4252=43,'Mission Importer'!A4252,0)</f>
        <v>#VALUE!</v>
      </c>
      <c r="G4252" t="e">
        <f>SEARCH("shape_name",'Mission Importer'!A4252)</f>
        <v>#VALUE!</v>
      </c>
      <c r="H4252" t="e">
        <f>IF(G4252=43,'Mission Importer'!A4252,0)</f>
        <v>#VALUE!</v>
      </c>
      <c r="J4252" t="e">
        <f>SEARCH("type",'Mission Importer'!A4252)</f>
        <v>#VALUE!</v>
      </c>
      <c r="K4252" t="e">
        <f>IF(J4252=43,'Mission Importer'!A4252,0)</f>
        <v>#VALUE!</v>
      </c>
      <c r="L4252" t="e">
        <f>SEARCH("category",'Mission Importer'!A4252)</f>
        <v>#VALUE!</v>
      </c>
      <c r="M4252" t="e">
        <f>IF(L4252=43,'Mission Importer'!A4252,0)</f>
        <v>#VALUE!</v>
      </c>
    </row>
    <row r="4253" spans="1:13" x14ac:dyDescent="0.3">
      <c r="A4253" t="e">
        <f>SEARCH("livery",'Mission Importer'!A4253)</f>
        <v>#VALUE!</v>
      </c>
      <c r="B4253" t="e">
        <f>IF(A4253=43,'Mission Importer'!A4253,0)</f>
        <v>#VALUE!</v>
      </c>
      <c r="D4253" t="e">
        <f>SEARCH("shape_name",'Mission Importer'!A4253)</f>
        <v>#VALUE!</v>
      </c>
      <c r="E4253" t="e">
        <f>IF(D4253=43,'Mission Importer'!A4253,0)</f>
        <v>#VALUE!</v>
      </c>
      <c r="G4253" t="e">
        <f>SEARCH("shape_name",'Mission Importer'!A4253)</f>
        <v>#VALUE!</v>
      </c>
      <c r="H4253" t="e">
        <f>IF(G4253=43,'Mission Importer'!A4253,0)</f>
        <v>#VALUE!</v>
      </c>
      <c r="J4253" t="e">
        <f>SEARCH("type",'Mission Importer'!A4253)</f>
        <v>#VALUE!</v>
      </c>
      <c r="K4253" t="e">
        <f>IF(J4253=43,'Mission Importer'!A4253,0)</f>
        <v>#VALUE!</v>
      </c>
      <c r="L4253" t="e">
        <f>SEARCH("category",'Mission Importer'!A4253)</f>
        <v>#VALUE!</v>
      </c>
      <c r="M4253" t="e">
        <f>IF(L4253=43,'Mission Importer'!A4253,0)</f>
        <v>#VALUE!</v>
      </c>
    </row>
    <row r="4254" spans="1:13" x14ac:dyDescent="0.3">
      <c r="A4254" t="e">
        <f>SEARCH("livery",'Mission Importer'!A4254)</f>
        <v>#VALUE!</v>
      </c>
      <c r="B4254" t="e">
        <f>IF(A4254=43,'Mission Importer'!A4254,0)</f>
        <v>#VALUE!</v>
      </c>
      <c r="D4254" t="e">
        <f>SEARCH("shape_name",'Mission Importer'!A4254)</f>
        <v>#VALUE!</v>
      </c>
      <c r="E4254" t="e">
        <f>IF(D4254=43,'Mission Importer'!A4254,0)</f>
        <v>#VALUE!</v>
      </c>
      <c r="G4254" t="e">
        <f>SEARCH("shape_name",'Mission Importer'!A4254)</f>
        <v>#VALUE!</v>
      </c>
      <c r="H4254" t="e">
        <f>IF(G4254=43,'Mission Importer'!A4254,0)</f>
        <v>#VALUE!</v>
      </c>
      <c r="J4254" t="e">
        <f>SEARCH("type",'Mission Importer'!A4254)</f>
        <v>#VALUE!</v>
      </c>
      <c r="K4254" t="e">
        <f>IF(J4254=43,'Mission Importer'!A4254,0)</f>
        <v>#VALUE!</v>
      </c>
      <c r="L4254" t="e">
        <f>SEARCH("category",'Mission Importer'!A4254)</f>
        <v>#VALUE!</v>
      </c>
      <c r="M4254" t="e">
        <f>IF(L4254=43,'Mission Importer'!A4254,0)</f>
        <v>#VALUE!</v>
      </c>
    </row>
    <row r="4255" spans="1:13" x14ac:dyDescent="0.3">
      <c r="A4255" t="e">
        <f>SEARCH("livery",'Mission Importer'!A4255)</f>
        <v>#VALUE!</v>
      </c>
      <c r="B4255" t="e">
        <f>IF(A4255=43,'Mission Importer'!A4255,0)</f>
        <v>#VALUE!</v>
      </c>
      <c r="D4255" t="e">
        <f>SEARCH("shape_name",'Mission Importer'!A4255)</f>
        <v>#VALUE!</v>
      </c>
      <c r="E4255" t="e">
        <f>IF(D4255=43,'Mission Importer'!A4255,0)</f>
        <v>#VALUE!</v>
      </c>
      <c r="G4255" t="e">
        <f>SEARCH("shape_name",'Mission Importer'!A4255)</f>
        <v>#VALUE!</v>
      </c>
      <c r="H4255" t="e">
        <f>IF(G4255=43,'Mission Importer'!A4255,0)</f>
        <v>#VALUE!</v>
      </c>
      <c r="J4255" t="e">
        <f>SEARCH("type",'Mission Importer'!A4255)</f>
        <v>#VALUE!</v>
      </c>
      <c r="K4255" t="e">
        <f>IF(J4255=43,'Mission Importer'!A4255,0)</f>
        <v>#VALUE!</v>
      </c>
      <c r="L4255" t="e">
        <f>SEARCH("category",'Mission Importer'!A4255)</f>
        <v>#VALUE!</v>
      </c>
      <c r="M4255" t="e">
        <f>IF(L4255=43,'Mission Importer'!A4255,0)</f>
        <v>#VALUE!</v>
      </c>
    </row>
    <row r="4256" spans="1:13" x14ac:dyDescent="0.3">
      <c r="A4256" t="e">
        <f>SEARCH("livery",'Mission Importer'!A4256)</f>
        <v>#VALUE!</v>
      </c>
      <c r="B4256" t="e">
        <f>IF(A4256=43,'Mission Importer'!A4256,0)</f>
        <v>#VALUE!</v>
      </c>
      <c r="D4256" t="e">
        <f>SEARCH("shape_name",'Mission Importer'!A4256)</f>
        <v>#VALUE!</v>
      </c>
      <c r="E4256" t="e">
        <f>IF(D4256=43,'Mission Importer'!A4256,0)</f>
        <v>#VALUE!</v>
      </c>
      <c r="G4256" t="e">
        <f>SEARCH("shape_name",'Mission Importer'!A4256)</f>
        <v>#VALUE!</v>
      </c>
      <c r="H4256" t="e">
        <f>IF(G4256=43,'Mission Importer'!A4256,0)</f>
        <v>#VALUE!</v>
      </c>
      <c r="J4256" t="e">
        <f>SEARCH("type",'Mission Importer'!A4256)</f>
        <v>#VALUE!</v>
      </c>
      <c r="K4256" t="e">
        <f>IF(J4256=43,'Mission Importer'!A4256,0)</f>
        <v>#VALUE!</v>
      </c>
      <c r="L4256" t="e">
        <f>SEARCH("category",'Mission Importer'!A4256)</f>
        <v>#VALUE!</v>
      </c>
      <c r="M4256" t="e">
        <f>IF(L4256=43,'Mission Importer'!A4256,0)</f>
        <v>#VALUE!</v>
      </c>
    </row>
    <row r="4257" spans="1:13" x14ac:dyDescent="0.3">
      <c r="A4257" t="e">
        <f>SEARCH("livery",'Mission Importer'!A4257)</f>
        <v>#VALUE!</v>
      </c>
      <c r="B4257" t="e">
        <f>IF(A4257=43,'Mission Importer'!A4257,0)</f>
        <v>#VALUE!</v>
      </c>
      <c r="D4257" t="e">
        <f>SEARCH("shape_name",'Mission Importer'!A4257)</f>
        <v>#VALUE!</v>
      </c>
      <c r="E4257" t="e">
        <f>IF(D4257=43,'Mission Importer'!A4257,0)</f>
        <v>#VALUE!</v>
      </c>
      <c r="G4257" t="e">
        <f>SEARCH("shape_name",'Mission Importer'!A4257)</f>
        <v>#VALUE!</v>
      </c>
      <c r="H4257" t="e">
        <f>IF(G4257=43,'Mission Importer'!A4257,0)</f>
        <v>#VALUE!</v>
      </c>
      <c r="J4257" t="e">
        <f>SEARCH("type",'Mission Importer'!A4257)</f>
        <v>#VALUE!</v>
      </c>
      <c r="K4257" t="e">
        <f>IF(J4257=43,'Mission Importer'!A4257,0)</f>
        <v>#VALUE!</v>
      </c>
      <c r="L4257" t="e">
        <f>SEARCH("category",'Mission Importer'!A4257)</f>
        <v>#VALUE!</v>
      </c>
      <c r="M4257" t="e">
        <f>IF(L4257=43,'Mission Importer'!A4257,0)</f>
        <v>#VALUE!</v>
      </c>
    </row>
    <row r="4258" spans="1:13" x14ac:dyDescent="0.3">
      <c r="A4258" t="e">
        <f>SEARCH("livery",'Mission Importer'!A4258)</f>
        <v>#VALUE!</v>
      </c>
      <c r="B4258" t="e">
        <f>IF(A4258=43,'Mission Importer'!A4258,0)</f>
        <v>#VALUE!</v>
      </c>
      <c r="D4258" t="e">
        <f>SEARCH("shape_name",'Mission Importer'!A4258)</f>
        <v>#VALUE!</v>
      </c>
      <c r="E4258" t="e">
        <f>IF(D4258=43,'Mission Importer'!A4258,0)</f>
        <v>#VALUE!</v>
      </c>
      <c r="G4258" t="e">
        <f>SEARCH("shape_name",'Mission Importer'!A4258)</f>
        <v>#VALUE!</v>
      </c>
      <c r="H4258" t="e">
        <f>IF(G4258=43,'Mission Importer'!A4258,0)</f>
        <v>#VALUE!</v>
      </c>
      <c r="J4258" t="e">
        <f>SEARCH("type",'Mission Importer'!A4258)</f>
        <v>#VALUE!</v>
      </c>
      <c r="K4258" t="e">
        <f>IF(J4258=43,'Mission Importer'!A4258,0)</f>
        <v>#VALUE!</v>
      </c>
      <c r="L4258" t="e">
        <f>SEARCH("category",'Mission Importer'!A4258)</f>
        <v>#VALUE!</v>
      </c>
      <c r="M4258" t="e">
        <f>IF(L4258=43,'Mission Importer'!A4258,0)</f>
        <v>#VALUE!</v>
      </c>
    </row>
    <row r="4259" spans="1:13" x14ac:dyDescent="0.3">
      <c r="A4259">
        <f>SEARCH("livery",'Mission Importer'!A4259)</f>
        <v>43</v>
      </c>
      <c r="B4259" t="str">
        <f>IF(A4259=43,'Mission Importer'!A4259,0)</f>
        <v xml:space="preserve">                                        ["livery_id"] = "desert",</v>
      </c>
      <c r="D4259" t="e">
        <f>SEARCH("shape_name",'Mission Importer'!A4259)</f>
        <v>#VALUE!</v>
      </c>
      <c r="E4259" t="e">
        <f>IF(D4259=43,'Mission Importer'!A4259,0)</f>
        <v>#VALUE!</v>
      </c>
      <c r="G4259" t="e">
        <f>SEARCH("shape_name",'Mission Importer'!A4259)</f>
        <v>#VALUE!</v>
      </c>
      <c r="H4259" t="e">
        <f>IF(G4259=43,'Mission Importer'!A4259,0)</f>
        <v>#VALUE!</v>
      </c>
      <c r="J4259" t="e">
        <f>SEARCH("type",'Mission Importer'!A4259)</f>
        <v>#VALUE!</v>
      </c>
      <c r="K4259" t="e">
        <f>IF(J4259=43,'Mission Importer'!A4259,0)</f>
        <v>#VALUE!</v>
      </c>
      <c r="L4259" t="e">
        <f>SEARCH("category",'Mission Importer'!A4259)</f>
        <v>#VALUE!</v>
      </c>
      <c r="M4259" t="e">
        <f>IF(L4259=43,'Mission Importer'!A4259,0)</f>
        <v>#VALUE!</v>
      </c>
    </row>
    <row r="4260" spans="1:13" x14ac:dyDescent="0.3">
      <c r="A4260" t="e">
        <f>SEARCH("livery",'Mission Importer'!A4260)</f>
        <v>#VALUE!</v>
      </c>
      <c r="B4260" t="e">
        <f>IF(A4260=43,'Mission Importer'!A4260,0)</f>
        <v>#VALUE!</v>
      </c>
      <c r="D4260" t="e">
        <f>SEARCH("shape_name",'Mission Importer'!A4260)</f>
        <v>#VALUE!</v>
      </c>
      <c r="E4260" t="e">
        <f>IF(D4260=43,'Mission Importer'!A4260,0)</f>
        <v>#VALUE!</v>
      </c>
      <c r="G4260" t="e">
        <f>SEARCH("shape_name",'Mission Importer'!A4260)</f>
        <v>#VALUE!</v>
      </c>
      <c r="H4260" t="e">
        <f>IF(G4260=43,'Mission Importer'!A4260,0)</f>
        <v>#VALUE!</v>
      </c>
      <c r="J4260" t="e">
        <f>SEARCH("type",'Mission Importer'!A4260)</f>
        <v>#VALUE!</v>
      </c>
      <c r="K4260" t="e">
        <f>IF(J4260=43,'Mission Importer'!A4260,0)</f>
        <v>#VALUE!</v>
      </c>
      <c r="L4260">
        <f>SEARCH("category",'Mission Importer'!A4260)</f>
        <v>43</v>
      </c>
      <c r="M4260" t="str">
        <f>IF(L4260=43,'Mission Importer'!A4260,0)</f>
        <v xml:space="preserve">                                        ["category"] = "Armor",</v>
      </c>
    </row>
    <row r="4261" spans="1:13" x14ac:dyDescent="0.3">
      <c r="A4261" t="e">
        <f>SEARCH("livery",'Mission Importer'!A4261)</f>
        <v>#VALUE!</v>
      </c>
      <c r="B4261" t="e">
        <f>IF(A4261=43,'Mission Importer'!A4261,0)</f>
        <v>#VALUE!</v>
      </c>
      <c r="D4261" t="e">
        <f>SEARCH("shape_name",'Mission Importer'!A4261)</f>
        <v>#VALUE!</v>
      </c>
      <c r="E4261" t="e">
        <f>IF(D4261=43,'Mission Importer'!A4261,0)</f>
        <v>#VALUE!</v>
      </c>
      <c r="G4261" t="e">
        <f>SEARCH("shape_name",'Mission Importer'!A4261)</f>
        <v>#VALUE!</v>
      </c>
      <c r="H4261" t="e">
        <f>IF(G4261=43,'Mission Importer'!A4261,0)</f>
        <v>#VALUE!</v>
      </c>
      <c r="J4261">
        <f>SEARCH("type",'Mission Importer'!A4261)</f>
        <v>43</v>
      </c>
      <c r="K4261" t="str">
        <f>IF(J4261=43,'Mission Importer'!A4261,0)</f>
        <v xml:space="preserve">                                        ["type"] = "T-55",</v>
      </c>
      <c r="L4261" t="e">
        <f>SEARCH("category",'Mission Importer'!A4261)</f>
        <v>#VALUE!</v>
      </c>
      <c r="M4261" t="e">
        <f>IF(L4261=43,'Mission Importer'!A4261,0)</f>
        <v>#VALUE!</v>
      </c>
    </row>
    <row r="4262" spans="1:13" x14ac:dyDescent="0.3">
      <c r="A4262" t="e">
        <f>SEARCH("livery",'Mission Importer'!A4262)</f>
        <v>#VALUE!</v>
      </c>
      <c r="B4262" t="e">
        <f>IF(A4262=43,'Mission Importer'!A4262,0)</f>
        <v>#VALUE!</v>
      </c>
      <c r="D4262" t="e">
        <f>SEARCH("shape_name",'Mission Importer'!A4262)</f>
        <v>#VALUE!</v>
      </c>
      <c r="E4262" t="e">
        <f>IF(D4262=43,'Mission Importer'!A4262,0)</f>
        <v>#VALUE!</v>
      </c>
      <c r="G4262" t="e">
        <f>SEARCH("shape_name",'Mission Importer'!A4262)</f>
        <v>#VALUE!</v>
      </c>
      <c r="H4262" t="e">
        <f>IF(G4262=43,'Mission Importer'!A4262,0)</f>
        <v>#VALUE!</v>
      </c>
      <c r="J4262" t="e">
        <f>SEARCH("type",'Mission Importer'!A4262)</f>
        <v>#VALUE!</v>
      </c>
      <c r="K4262" t="e">
        <f>IF(J4262=43,'Mission Importer'!A4262,0)</f>
        <v>#VALUE!</v>
      </c>
      <c r="L4262" t="e">
        <f>SEARCH("category",'Mission Importer'!A4262)</f>
        <v>#VALUE!</v>
      </c>
      <c r="M4262" t="e">
        <f>IF(L4262=43,'Mission Importer'!A4262,0)</f>
        <v>#VALUE!</v>
      </c>
    </row>
    <row r="4263" spans="1:13" x14ac:dyDescent="0.3">
      <c r="A4263" t="e">
        <f>SEARCH("livery",'Mission Importer'!A4263)</f>
        <v>#VALUE!</v>
      </c>
      <c r="B4263" t="e">
        <f>IF(A4263=43,'Mission Importer'!A4263,0)</f>
        <v>#VALUE!</v>
      </c>
      <c r="D4263" t="e">
        <f>SEARCH("shape_name",'Mission Importer'!A4263)</f>
        <v>#VALUE!</v>
      </c>
      <c r="E4263" t="e">
        <f>IF(D4263=43,'Mission Importer'!A4263,0)</f>
        <v>#VALUE!</v>
      </c>
      <c r="G4263" t="e">
        <f>SEARCH("shape_name",'Mission Importer'!A4263)</f>
        <v>#VALUE!</v>
      </c>
      <c r="H4263" t="e">
        <f>IF(G4263=43,'Mission Importer'!A4263,0)</f>
        <v>#VALUE!</v>
      </c>
      <c r="J4263" t="e">
        <f>SEARCH("type",'Mission Importer'!A4263)</f>
        <v>#VALUE!</v>
      </c>
      <c r="K4263" t="e">
        <f>IF(J4263=43,'Mission Importer'!A4263,0)</f>
        <v>#VALUE!</v>
      </c>
      <c r="L4263" t="e">
        <f>SEARCH("category",'Mission Importer'!A4263)</f>
        <v>#VALUE!</v>
      </c>
      <c r="M4263" t="e">
        <f>IF(L4263=43,'Mission Importer'!A4263,0)</f>
        <v>#VALUE!</v>
      </c>
    </row>
    <row r="4264" spans="1:13" x14ac:dyDescent="0.3">
      <c r="A4264" t="e">
        <f>SEARCH("livery",'Mission Importer'!A4264)</f>
        <v>#VALUE!</v>
      </c>
      <c r="B4264" t="e">
        <f>IF(A4264=43,'Mission Importer'!A4264,0)</f>
        <v>#VALUE!</v>
      </c>
      <c r="D4264" t="e">
        <f>SEARCH("shape_name",'Mission Importer'!A4264)</f>
        <v>#VALUE!</v>
      </c>
      <c r="E4264" t="e">
        <f>IF(D4264=43,'Mission Importer'!A4264,0)</f>
        <v>#VALUE!</v>
      </c>
      <c r="G4264" t="e">
        <f>SEARCH("shape_name",'Mission Importer'!A4264)</f>
        <v>#VALUE!</v>
      </c>
      <c r="H4264" t="e">
        <f>IF(G4264=43,'Mission Importer'!A4264,0)</f>
        <v>#VALUE!</v>
      </c>
      <c r="J4264" t="e">
        <f>SEARCH("type",'Mission Importer'!A4264)</f>
        <v>#VALUE!</v>
      </c>
      <c r="K4264" t="e">
        <f>IF(J4264=43,'Mission Importer'!A4264,0)</f>
        <v>#VALUE!</v>
      </c>
      <c r="L4264" t="e">
        <f>SEARCH("category",'Mission Importer'!A4264)</f>
        <v>#VALUE!</v>
      </c>
      <c r="M4264" t="e">
        <f>IF(L4264=43,'Mission Importer'!A4264,0)</f>
        <v>#VALUE!</v>
      </c>
    </row>
    <row r="4265" spans="1:13" x14ac:dyDescent="0.3">
      <c r="A4265" t="e">
        <f>SEARCH("livery",'Mission Importer'!A4265)</f>
        <v>#VALUE!</v>
      </c>
      <c r="B4265" t="e">
        <f>IF(A4265=43,'Mission Importer'!A4265,0)</f>
        <v>#VALUE!</v>
      </c>
      <c r="D4265" t="e">
        <f>SEARCH("shape_name",'Mission Importer'!A4265)</f>
        <v>#VALUE!</v>
      </c>
      <c r="E4265" t="e">
        <f>IF(D4265=43,'Mission Importer'!A4265,0)</f>
        <v>#VALUE!</v>
      </c>
      <c r="G4265" t="e">
        <f>SEARCH("shape_name",'Mission Importer'!A4265)</f>
        <v>#VALUE!</v>
      </c>
      <c r="H4265" t="e">
        <f>IF(G4265=43,'Mission Importer'!A4265,0)</f>
        <v>#VALUE!</v>
      </c>
      <c r="J4265" t="e">
        <f>SEARCH("type",'Mission Importer'!A4265)</f>
        <v>#VALUE!</v>
      </c>
      <c r="K4265" t="e">
        <f>IF(J4265=43,'Mission Importer'!A4265,0)</f>
        <v>#VALUE!</v>
      </c>
      <c r="L4265" t="e">
        <f>SEARCH("category",'Mission Importer'!A4265)</f>
        <v>#VALUE!</v>
      </c>
      <c r="M4265" t="e">
        <f>IF(L4265=43,'Mission Importer'!A4265,0)</f>
        <v>#VALUE!</v>
      </c>
    </row>
    <row r="4266" spans="1:13" x14ac:dyDescent="0.3">
      <c r="A4266" t="e">
        <f>SEARCH("livery",'Mission Importer'!A4266)</f>
        <v>#VALUE!</v>
      </c>
      <c r="B4266" t="e">
        <f>IF(A4266=43,'Mission Importer'!A4266,0)</f>
        <v>#VALUE!</v>
      </c>
      <c r="D4266" t="e">
        <f>SEARCH("shape_name",'Mission Importer'!A4266)</f>
        <v>#VALUE!</v>
      </c>
      <c r="E4266" t="e">
        <f>IF(D4266=43,'Mission Importer'!A4266,0)</f>
        <v>#VALUE!</v>
      </c>
      <c r="G4266" t="e">
        <f>SEARCH("shape_name",'Mission Importer'!A4266)</f>
        <v>#VALUE!</v>
      </c>
      <c r="H4266" t="e">
        <f>IF(G4266=43,'Mission Importer'!A4266,0)</f>
        <v>#VALUE!</v>
      </c>
      <c r="J4266" t="e">
        <f>SEARCH("type",'Mission Importer'!A4266)</f>
        <v>#VALUE!</v>
      </c>
      <c r="K4266" t="e">
        <f>IF(J4266=43,'Mission Importer'!A4266,0)</f>
        <v>#VALUE!</v>
      </c>
      <c r="L4266" t="e">
        <f>SEARCH("category",'Mission Importer'!A4266)</f>
        <v>#VALUE!</v>
      </c>
      <c r="M4266" t="e">
        <f>IF(L4266=43,'Mission Importer'!A4266,0)</f>
        <v>#VALUE!</v>
      </c>
    </row>
    <row r="4267" spans="1:13" x14ac:dyDescent="0.3">
      <c r="A4267" t="e">
        <f>SEARCH("livery",'Mission Importer'!A4267)</f>
        <v>#VALUE!</v>
      </c>
      <c r="B4267" t="e">
        <f>IF(A4267=43,'Mission Importer'!A4267,0)</f>
        <v>#VALUE!</v>
      </c>
      <c r="D4267" t="e">
        <f>SEARCH("shape_name",'Mission Importer'!A4267)</f>
        <v>#VALUE!</v>
      </c>
      <c r="E4267" t="e">
        <f>IF(D4267=43,'Mission Importer'!A4267,0)</f>
        <v>#VALUE!</v>
      </c>
      <c r="G4267" t="e">
        <f>SEARCH("shape_name",'Mission Importer'!A4267)</f>
        <v>#VALUE!</v>
      </c>
      <c r="H4267" t="e">
        <f>IF(G4267=43,'Mission Importer'!A4267,0)</f>
        <v>#VALUE!</v>
      </c>
      <c r="J4267" t="e">
        <f>SEARCH("type",'Mission Importer'!A4267)</f>
        <v>#VALUE!</v>
      </c>
      <c r="K4267" t="e">
        <f>IF(J4267=43,'Mission Importer'!A4267,0)</f>
        <v>#VALUE!</v>
      </c>
      <c r="L4267" t="e">
        <f>SEARCH("category",'Mission Importer'!A4267)</f>
        <v>#VALUE!</v>
      </c>
      <c r="M4267" t="e">
        <f>IF(L4267=43,'Mission Importer'!A4267,0)</f>
        <v>#VALUE!</v>
      </c>
    </row>
    <row r="4268" spans="1:13" x14ac:dyDescent="0.3">
      <c r="A4268" t="e">
        <f>SEARCH("livery",'Mission Importer'!A4268)</f>
        <v>#VALUE!</v>
      </c>
      <c r="B4268" t="e">
        <f>IF(A4268=43,'Mission Importer'!A4268,0)</f>
        <v>#VALUE!</v>
      </c>
      <c r="D4268" t="e">
        <f>SEARCH("shape_name",'Mission Importer'!A4268)</f>
        <v>#VALUE!</v>
      </c>
      <c r="E4268" t="e">
        <f>IF(D4268=43,'Mission Importer'!A4268,0)</f>
        <v>#VALUE!</v>
      </c>
      <c r="G4268" t="e">
        <f>SEARCH("shape_name",'Mission Importer'!A4268)</f>
        <v>#VALUE!</v>
      </c>
      <c r="H4268" t="e">
        <f>IF(G4268=43,'Mission Importer'!A4268,0)</f>
        <v>#VALUE!</v>
      </c>
      <c r="J4268" t="e">
        <f>SEARCH("type",'Mission Importer'!A4268)</f>
        <v>#VALUE!</v>
      </c>
      <c r="K4268" t="e">
        <f>IF(J4268=43,'Mission Importer'!A4268,0)</f>
        <v>#VALUE!</v>
      </c>
      <c r="L4268" t="e">
        <f>SEARCH("category",'Mission Importer'!A4268)</f>
        <v>#VALUE!</v>
      </c>
      <c r="M4268" t="e">
        <f>IF(L4268=43,'Mission Importer'!A4268,0)</f>
        <v>#VALUE!</v>
      </c>
    </row>
    <row r="4269" spans="1:13" x14ac:dyDescent="0.3">
      <c r="A4269" t="e">
        <f>SEARCH("livery",'Mission Importer'!A4269)</f>
        <v>#VALUE!</v>
      </c>
      <c r="B4269" t="e">
        <f>IF(A4269=43,'Mission Importer'!A4269,0)</f>
        <v>#VALUE!</v>
      </c>
      <c r="D4269" t="e">
        <f>SEARCH("shape_name",'Mission Importer'!A4269)</f>
        <v>#VALUE!</v>
      </c>
      <c r="E4269" t="e">
        <f>IF(D4269=43,'Mission Importer'!A4269,0)</f>
        <v>#VALUE!</v>
      </c>
      <c r="G4269" t="e">
        <f>SEARCH("shape_name",'Mission Importer'!A4269)</f>
        <v>#VALUE!</v>
      </c>
      <c r="H4269" t="e">
        <f>IF(G4269=43,'Mission Importer'!A4269,0)</f>
        <v>#VALUE!</v>
      </c>
      <c r="J4269" t="e">
        <f>SEARCH("type",'Mission Importer'!A4269)</f>
        <v>#VALUE!</v>
      </c>
      <c r="K4269" t="e">
        <f>IF(J4269=43,'Mission Importer'!A4269,0)</f>
        <v>#VALUE!</v>
      </c>
      <c r="L4269" t="e">
        <f>SEARCH("category",'Mission Importer'!A4269)</f>
        <v>#VALUE!</v>
      </c>
      <c r="M4269" t="e">
        <f>IF(L4269=43,'Mission Importer'!A4269,0)</f>
        <v>#VALUE!</v>
      </c>
    </row>
    <row r="4270" spans="1:13" x14ac:dyDescent="0.3">
      <c r="A4270" t="e">
        <f>SEARCH("livery",'Mission Importer'!A4270)</f>
        <v>#VALUE!</v>
      </c>
      <c r="B4270" t="e">
        <f>IF(A4270=43,'Mission Importer'!A4270,0)</f>
        <v>#VALUE!</v>
      </c>
      <c r="D4270" t="e">
        <f>SEARCH("shape_name",'Mission Importer'!A4270)</f>
        <v>#VALUE!</v>
      </c>
      <c r="E4270" t="e">
        <f>IF(D4270=43,'Mission Importer'!A4270,0)</f>
        <v>#VALUE!</v>
      </c>
      <c r="G4270" t="e">
        <f>SEARCH("shape_name",'Mission Importer'!A4270)</f>
        <v>#VALUE!</v>
      </c>
      <c r="H4270" t="e">
        <f>IF(G4270=43,'Mission Importer'!A4270,0)</f>
        <v>#VALUE!</v>
      </c>
      <c r="J4270" t="e">
        <f>SEARCH("type",'Mission Importer'!A4270)</f>
        <v>#VALUE!</v>
      </c>
      <c r="K4270" t="e">
        <f>IF(J4270=43,'Mission Importer'!A4270,0)</f>
        <v>#VALUE!</v>
      </c>
      <c r="L4270" t="e">
        <f>SEARCH("category",'Mission Importer'!A4270)</f>
        <v>#VALUE!</v>
      </c>
      <c r="M4270" t="e">
        <f>IF(L4270=43,'Mission Importer'!A4270,0)</f>
        <v>#VALUE!</v>
      </c>
    </row>
    <row r="4271" spans="1:13" x14ac:dyDescent="0.3">
      <c r="A4271" t="e">
        <f>SEARCH("livery",'Mission Importer'!A4271)</f>
        <v>#VALUE!</v>
      </c>
      <c r="B4271" t="e">
        <f>IF(A4271=43,'Mission Importer'!A4271,0)</f>
        <v>#VALUE!</v>
      </c>
      <c r="D4271" t="e">
        <f>SEARCH("shape_name",'Mission Importer'!A4271)</f>
        <v>#VALUE!</v>
      </c>
      <c r="E4271" t="e">
        <f>IF(D4271=43,'Mission Importer'!A4271,0)</f>
        <v>#VALUE!</v>
      </c>
      <c r="G4271" t="e">
        <f>SEARCH("shape_name",'Mission Importer'!A4271)</f>
        <v>#VALUE!</v>
      </c>
      <c r="H4271" t="e">
        <f>IF(G4271=43,'Mission Importer'!A4271,0)</f>
        <v>#VALUE!</v>
      </c>
      <c r="J4271" t="e">
        <f>SEARCH("type",'Mission Importer'!A4271)</f>
        <v>#VALUE!</v>
      </c>
      <c r="K4271" t="e">
        <f>IF(J4271=43,'Mission Importer'!A4271,0)</f>
        <v>#VALUE!</v>
      </c>
      <c r="L4271" t="e">
        <f>SEARCH("category",'Mission Importer'!A4271)</f>
        <v>#VALUE!</v>
      </c>
      <c r="M4271" t="e">
        <f>IF(L4271=43,'Mission Importer'!A4271,0)</f>
        <v>#VALUE!</v>
      </c>
    </row>
    <row r="4272" spans="1:13" x14ac:dyDescent="0.3">
      <c r="A4272" t="e">
        <f>SEARCH("livery",'Mission Importer'!A4272)</f>
        <v>#VALUE!</v>
      </c>
      <c r="B4272" t="e">
        <f>IF(A4272=43,'Mission Importer'!A4272,0)</f>
        <v>#VALUE!</v>
      </c>
      <c r="D4272" t="e">
        <f>SEARCH("shape_name",'Mission Importer'!A4272)</f>
        <v>#VALUE!</v>
      </c>
      <c r="E4272" t="e">
        <f>IF(D4272=43,'Mission Importer'!A4272,0)</f>
        <v>#VALUE!</v>
      </c>
      <c r="G4272" t="e">
        <f>SEARCH("shape_name",'Mission Importer'!A4272)</f>
        <v>#VALUE!</v>
      </c>
      <c r="H4272" t="e">
        <f>IF(G4272=43,'Mission Importer'!A4272,0)</f>
        <v>#VALUE!</v>
      </c>
      <c r="J4272" t="e">
        <f>SEARCH("type",'Mission Importer'!A4272)</f>
        <v>#VALUE!</v>
      </c>
      <c r="K4272" t="e">
        <f>IF(J4272=43,'Mission Importer'!A4272,0)</f>
        <v>#VALUE!</v>
      </c>
      <c r="L4272" t="e">
        <f>SEARCH("category",'Mission Importer'!A4272)</f>
        <v>#VALUE!</v>
      </c>
      <c r="M4272" t="e">
        <f>IF(L4272=43,'Mission Importer'!A4272,0)</f>
        <v>#VALUE!</v>
      </c>
    </row>
    <row r="4273" spans="1:13" x14ac:dyDescent="0.3">
      <c r="A4273" t="e">
        <f>SEARCH("livery",'Mission Importer'!A4273)</f>
        <v>#VALUE!</v>
      </c>
      <c r="B4273" t="e">
        <f>IF(A4273=43,'Mission Importer'!A4273,0)</f>
        <v>#VALUE!</v>
      </c>
      <c r="D4273" t="e">
        <f>SEARCH("shape_name",'Mission Importer'!A4273)</f>
        <v>#VALUE!</v>
      </c>
      <c r="E4273" t="e">
        <f>IF(D4273=43,'Mission Importer'!A4273,0)</f>
        <v>#VALUE!</v>
      </c>
      <c r="G4273" t="e">
        <f>SEARCH("shape_name",'Mission Importer'!A4273)</f>
        <v>#VALUE!</v>
      </c>
      <c r="H4273" t="e">
        <f>IF(G4273=43,'Mission Importer'!A4273,0)</f>
        <v>#VALUE!</v>
      </c>
      <c r="J4273" t="e">
        <f>SEARCH("type",'Mission Importer'!A4273)</f>
        <v>#VALUE!</v>
      </c>
      <c r="K4273" t="e">
        <f>IF(J4273=43,'Mission Importer'!A4273,0)</f>
        <v>#VALUE!</v>
      </c>
      <c r="L4273" t="e">
        <f>SEARCH("category",'Mission Importer'!A4273)</f>
        <v>#VALUE!</v>
      </c>
      <c r="M4273" t="e">
        <f>IF(L4273=43,'Mission Importer'!A4273,0)</f>
        <v>#VALUE!</v>
      </c>
    </row>
    <row r="4274" spans="1:13" x14ac:dyDescent="0.3">
      <c r="A4274" t="e">
        <f>SEARCH("livery",'Mission Importer'!A4274)</f>
        <v>#VALUE!</v>
      </c>
      <c r="B4274" t="e">
        <f>IF(A4274=43,'Mission Importer'!A4274,0)</f>
        <v>#VALUE!</v>
      </c>
      <c r="D4274" t="e">
        <f>SEARCH("shape_name",'Mission Importer'!A4274)</f>
        <v>#VALUE!</v>
      </c>
      <c r="E4274" t="e">
        <f>IF(D4274=43,'Mission Importer'!A4274,0)</f>
        <v>#VALUE!</v>
      </c>
      <c r="G4274" t="e">
        <f>SEARCH("shape_name",'Mission Importer'!A4274)</f>
        <v>#VALUE!</v>
      </c>
      <c r="H4274" t="e">
        <f>IF(G4274=43,'Mission Importer'!A4274,0)</f>
        <v>#VALUE!</v>
      </c>
      <c r="J4274" t="e">
        <f>SEARCH("type",'Mission Importer'!A4274)</f>
        <v>#VALUE!</v>
      </c>
      <c r="K4274" t="e">
        <f>IF(J4274=43,'Mission Importer'!A4274,0)</f>
        <v>#VALUE!</v>
      </c>
      <c r="L4274" t="e">
        <f>SEARCH("category",'Mission Importer'!A4274)</f>
        <v>#VALUE!</v>
      </c>
      <c r="M4274" t="e">
        <f>IF(L4274=43,'Mission Importer'!A4274,0)</f>
        <v>#VALUE!</v>
      </c>
    </row>
    <row r="4275" spans="1:13" x14ac:dyDescent="0.3">
      <c r="A4275" t="e">
        <f>SEARCH("livery",'Mission Importer'!A4275)</f>
        <v>#VALUE!</v>
      </c>
      <c r="B4275" t="e">
        <f>IF(A4275=43,'Mission Importer'!A4275,0)</f>
        <v>#VALUE!</v>
      </c>
      <c r="D4275" t="e">
        <f>SEARCH("shape_name",'Mission Importer'!A4275)</f>
        <v>#VALUE!</v>
      </c>
      <c r="E4275" t="e">
        <f>IF(D4275=43,'Mission Importer'!A4275,0)</f>
        <v>#VALUE!</v>
      </c>
      <c r="G4275" t="e">
        <f>SEARCH("shape_name",'Mission Importer'!A4275)</f>
        <v>#VALUE!</v>
      </c>
      <c r="H4275" t="e">
        <f>IF(G4275=43,'Mission Importer'!A4275,0)</f>
        <v>#VALUE!</v>
      </c>
      <c r="J4275" t="e">
        <f>SEARCH("type",'Mission Importer'!A4275)</f>
        <v>#VALUE!</v>
      </c>
      <c r="K4275" t="e">
        <f>IF(J4275=43,'Mission Importer'!A4275,0)</f>
        <v>#VALUE!</v>
      </c>
      <c r="L4275" t="e">
        <f>SEARCH("category",'Mission Importer'!A4275)</f>
        <v>#VALUE!</v>
      </c>
      <c r="M4275" t="e">
        <f>IF(L4275=43,'Mission Importer'!A4275,0)</f>
        <v>#VALUE!</v>
      </c>
    </row>
    <row r="4276" spans="1:13" x14ac:dyDescent="0.3">
      <c r="A4276" t="e">
        <f>SEARCH("livery",'Mission Importer'!A4276)</f>
        <v>#VALUE!</v>
      </c>
      <c r="B4276" t="e">
        <f>IF(A4276=43,'Mission Importer'!A4276,0)</f>
        <v>#VALUE!</v>
      </c>
      <c r="D4276" t="e">
        <f>SEARCH("shape_name",'Mission Importer'!A4276)</f>
        <v>#VALUE!</v>
      </c>
      <c r="E4276" t="e">
        <f>IF(D4276=43,'Mission Importer'!A4276,0)</f>
        <v>#VALUE!</v>
      </c>
      <c r="G4276" t="e">
        <f>SEARCH("shape_name",'Mission Importer'!A4276)</f>
        <v>#VALUE!</v>
      </c>
      <c r="H4276" t="e">
        <f>IF(G4276=43,'Mission Importer'!A4276,0)</f>
        <v>#VALUE!</v>
      </c>
      <c r="J4276" t="e">
        <f>SEARCH("type",'Mission Importer'!A4276)</f>
        <v>#VALUE!</v>
      </c>
      <c r="K4276" t="e">
        <f>IF(J4276=43,'Mission Importer'!A4276,0)</f>
        <v>#VALUE!</v>
      </c>
      <c r="L4276" t="e">
        <f>SEARCH("category",'Mission Importer'!A4276)</f>
        <v>#VALUE!</v>
      </c>
      <c r="M4276" t="e">
        <f>IF(L4276=43,'Mission Importer'!A4276,0)</f>
        <v>#VALUE!</v>
      </c>
    </row>
    <row r="4277" spans="1:13" x14ac:dyDescent="0.3">
      <c r="A4277" t="e">
        <f>SEARCH("livery",'Mission Importer'!A4277)</f>
        <v>#VALUE!</v>
      </c>
      <c r="B4277" t="e">
        <f>IF(A4277=43,'Mission Importer'!A4277,0)</f>
        <v>#VALUE!</v>
      </c>
      <c r="D4277" t="e">
        <f>SEARCH("shape_name",'Mission Importer'!A4277)</f>
        <v>#VALUE!</v>
      </c>
      <c r="E4277" t="e">
        <f>IF(D4277=43,'Mission Importer'!A4277,0)</f>
        <v>#VALUE!</v>
      </c>
      <c r="G4277" t="e">
        <f>SEARCH("shape_name",'Mission Importer'!A4277)</f>
        <v>#VALUE!</v>
      </c>
      <c r="H4277" t="e">
        <f>IF(G4277=43,'Mission Importer'!A4277,0)</f>
        <v>#VALUE!</v>
      </c>
      <c r="J4277" t="e">
        <f>SEARCH("type",'Mission Importer'!A4277)</f>
        <v>#VALUE!</v>
      </c>
      <c r="K4277" t="e">
        <f>IF(J4277=43,'Mission Importer'!A4277,0)</f>
        <v>#VALUE!</v>
      </c>
      <c r="L4277" t="e">
        <f>SEARCH("category",'Mission Importer'!A4277)</f>
        <v>#VALUE!</v>
      </c>
      <c r="M4277" t="e">
        <f>IF(L4277=43,'Mission Importer'!A4277,0)</f>
        <v>#VALUE!</v>
      </c>
    </row>
    <row r="4278" spans="1:13" x14ac:dyDescent="0.3">
      <c r="A4278" t="e">
        <f>SEARCH("livery",'Mission Importer'!A4278)</f>
        <v>#VALUE!</v>
      </c>
      <c r="B4278" t="e">
        <f>IF(A4278=43,'Mission Importer'!A4278,0)</f>
        <v>#VALUE!</v>
      </c>
      <c r="D4278" t="e">
        <f>SEARCH("shape_name",'Mission Importer'!A4278)</f>
        <v>#VALUE!</v>
      </c>
      <c r="E4278" t="e">
        <f>IF(D4278=43,'Mission Importer'!A4278,0)</f>
        <v>#VALUE!</v>
      </c>
      <c r="G4278" t="e">
        <f>SEARCH("shape_name",'Mission Importer'!A4278)</f>
        <v>#VALUE!</v>
      </c>
      <c r="H4278" t="e">
        <f>IF(G4278=43,'Mission Importer'!A4278,0)</f>
        <v>#VALUE!</v>
      </c>
      <c r="J4278" t="e">
        <f>SEARCH("type",'Mission Importer'!A4278)</f>
        <v>#VALUE!</v>
      </c>
      <c r="K4278" t="e">
        <f>IF(J4278=43,'Mission Importer'!A4278,0)</f>
        <v>#VALUE!</v>
      </c>
      <c r="L4278" t="e">
        <f>SEARCH("category",'Mission Importer'!A4278)</f>
        <v>#VALUE!</v>
      </c>
      <c r="M4278" t="e">
        <f>IF(L4278=43,'Mission Importer'!A4278,0)</f>
        <v>#VALUE!</v>
      </c>
    </row>
    <row r="4279" spans="1:13" x14ac:dyDescent="0.3">
      <c r="A4279" t="e">
        <f>SEARCH("livery",'Mission Importer'!A4279)</f>
        <v>#VALUE!</v>
      </c>
      <c r="B4279" t="e">
        <f>IF(A4279=43,'Mission Importer'!A4279,0)</f>
        <v>#VALUE!</v>
      </c>
      <c r="D4279" t="e">
        <f>SEARCH("shape_name",'Mission Importer'!A4279)</f>
        <v>#VALUE!</v>
      </c>
      <c r="E4279" t="e">
        <f>IF(D4279=43,'Mission Importer'!A4279,0)</f>
        <v>#VALUE!</v>
      </c>
      <c r="G4279" t="e">
        <f>SEARCH("shape_name",'Mission Importer'!A4279)</f>
        <v>#VALUE!</v>
      </c>
      <c r="H4279" t="e">
        <f>IF(G4279=43,'Mission Importer'!A4279,0)</f>
        <v>#VALUE!</v>
      </c>
      <c r="J4279" t="e">
        <f>SEARCH("type",'Mission Importer'!A4279)</f>
        <v>#VALUE!</v>
      </c>
      <c r="K4279" t="e">
        <f>IF(J4279=43,'Mission Importer'!A4279,0)</f>
        <v>#VALUE!</v>
      </c>
      <c r="L4279" t="e">
        <f>SEARCH("category",'Mission Importer'!A4279)</f>
        <v>#VALUE!</v>
      </c>
      <c r="M4279" t="e">
        <f>IF(L4279=43,'Mission Importer'!A4279,0)</f>
        <v>#VALUE!</v>
      </c>
    </row>
    <row r="4280" spans="1:13" x14ac:dyDescent="0.3">
      <c r="A4280" t="e">
        <f>SEARCH("livery",'Mission Importer'!A4280)</f>
        <v>#VALUE!</v>
      </c>
      <c r="B4280" t="e">
        <f>IF(A4280=43,'Mission Importer'!A4280,0)</f>
        <v>#VALUE!</v>
      </c>
      <c r="D4280" t="e">
        <f>SEARCH("shape_name",'Mission Importer'!A4280)</f>
        <v>#VALUE!</v>
      </c>
      <c r="E4280" t="e">
        <f>IF(D4280=43,'Mission Importer'!A4280,0)</f>
        <v>#VALUE!</v>
      </c>
      <c r="G4280" t="e">
        <f>SEARCH("shape_name",'Mission Importer'!A4280)</f>
        <v>#VALUE!</v>
      </c>
      <c r="H4280" t="e">
        <f>IF(G4280=43,'Mission Importer'!A4280,0)</f>
        <v>#VALUE!</v>
      </c>
      <c r="J4280" t="e">
        <f>SEARCH("type",'Mission Importer'!A4280)</f>
        <v>#VALUE!</v>
      </c>
      <c r="K4280" t="e">
        <f>IF(J4280=43,'Mission Importer'!A4280,0)</f>
        <v>#VALUE!</v>
      </c>
      <c r="L4280" t="e">
        <f>SEARCH("category",'Mission Importer'!A4280)</f>
        <v>#VALUE!</v>
      </c>
      <c r="M4280" t="e">
        <f>IF(L4280=43,'Mission Importer'!A4280,0)</f>
        <v>#VALUE!</v>
      </c>
    </row>
    <row r="4281" spans="1:13" x14ac:dyDescent="0.3">
      <c r="A4281" t="e">
        <f>SEARCH("livery",'Mission Importer'!A4281)</f>
        <v>#VALUE!</v>
      </c>
      <c r="B4281" t="e">
        <f>IF(A4281=43,'Mission Importer'!A4281,0)</f>
        <v>#VALUE!</v>
      </c>
      <c r="D4281" t="e">
        <f>SEARCH("shape_name",'Mission Importer'!A4281)</f>
        <v>#VALUE!</v>
      </c>
      <c r="E4281" t="e">
        <f>IF(D4281=43,'Mission Importer'!A4281,0)</f>
        <v>#VALUE!</v>
      </c>
      <c r="G4281" t="e">
        <f>SEARCH("shape_name",'Mission Importer'!A4281)</f>
        <v>#VALUE!</v>
      </c>
      <c r="H4281" t="e">
        <f>IF(G4281=43,'Mission Importer'!A4281,0)</f>
        <v>#VALUE!</v>
      </c>
      <c r="J4281" t="e">
        <f>SEARCH("type",'Mission Importer'!A4281)</f>
        <v>#VALUE!</v>
      </c>
      <c r="K4281" t="e">
        <f>IF(J4281=43,'Mission Importer'!A4281,0)</f>
        <v>#VALUE!</v>
      </c>
      <c r="L4281" t="e">
        <f>SEARCH("category",'Mission Importer'!A4281)</f>
        <v>#VALUE!</v>
      </c>
      <c r="M4281" t="e">
        <f>IF(L4281=43,'Mission Importer'!A4281,0)</f>
        <v>#VALUE!</v>
      </c>
    </row>
    <row r="4282" spans="1:13" x14ac:dyDescent="0.3">
      <c r="A4282" t="e">
        <f>SEARCH("livery",'Mission Importer'!A4282)</f>
        <v>#VALUE!</v>
      </c>
      <c r="B4282" t="e">
        <f>IF(A4282=43,'Mission Importer'!A4282,0)</f>
        <v>#VALUE!</v>
      </c>
      <c r="D4282" t="e">
        <f>SEARCH("shape_name",'Mission Importer'!A4282)</f>
        <v>#VALUE!</v>
      </c>
      <c r="E4282" t="e">
        <f>IF(D4282=43,'Mission Importer'!A4282,0)</f>
        <v>#VALUE!</v>
      </c>
      <c r="G4282" t="e">
        <f>SEARCH("shape_name",'Mission Importer'!A4282)</f>
        <v>#VALUE!</v>
      </c>
      <c r="H4282" t="e">
        <f>IF(G4282=43,'Mission Importer'!A4282,0)</f>
        <v>#VALUE!</v>
      </c>
      <c r="J4282" t="e">
        <f>SEARCH("type",'Mission Importer'!A4282)</f>
        <v>#VALUE!</v>
      </c>
      <c r="K4282" t="e">
        <f>IF(J4282=43,'Mission Importer'!A4282,0)</f>
        <v>#VALUE!</v>
      </c>
      <c r="L4282" t="e">
        <f>SEARCH("category",'Mission Importer'!A4282)</f>
        <v>#VALUE!</v>
      </c>
      <c r="M4282" t="e">
        <f>IF(L4282=43,'Mission Importer'!A4282,0)</f>
        <v>#VALUE!</v>
      </c>
    </row>
    <row r="4283" spans="1:13" x14ac:dyDescent="0.3">
      <c r="A4283" t="e">
        <f>SEARCH("livery",'Mission Importer'!A4283)</f>
        <v>#VALUE!</v>
      </c>
      <c r="B4283" t="e">
        <f>IF(A4283=43,'Mission Importer'!A4283,0)</f>
        <v>#VALUE!</v>
      </c>
      <c r="D4283" t="e">
        <f>SEARCH("shape_name",'Mission Importer'!A4283)</f>
        <v>#VALUE!</v>
      </c>
      <c r="E4283" t="e">
        <f>IF(D4283=43,'Mission Importer'!A4283,0)</f>
        <v>#VALUE!</v>
      </c>
      <c r="G4283" t="e">
        <f>SEARCH("shape_name",'Mission Importer'!A4283)</f>
        <v>#VALUE!</v>
      </c>
      <c r="H4283" t="e">
        <f>IF(G4283=43,'Mission Importer'!A4283,0)</f>
        <v>#VALUE!</v>
      </c>
      <c r="J4283" t="e">
        <f>SEARCH("type",'Mission Importer'!A4283)</f>
        <v>#VALUE!</v>
      </c>
      <c r="K4283" t="e">
        <f>IF(J4283=43,'Mission Importer'!A4283,0)</f>
        <v>#VALUE!</v>
      </c>
      <c r="L4283" t="e">
        <f>SEARCH("category",'Mission Importer'!A4283)</f>
        <v>#VALUE!</v>
      </c>
      <c r="M4283" t="e">
        <f>IF(L4283=43,'Mission Importer'!A4283,0)</f>
        <v>#VALUE!</v>
      </c>
    </row>
    <row r="4284" spans="1:13" x14ac:dyDescent="0.3">
      <c r="A4284" t="e">
        <f>SEARCH("livery",'Mission Importer'!A4284)</f>
        <v>#VALUE!</v>
      </c>
      <c r="B4284" t="e">
        <f>IF(A4284=43,'Mission Importer'!A4284,0)</f>
        <v>#VALUE!</v>
      </c>
      <c r="D4284" t="e">
        <f>SEARCH("shape_name",'Mission Importer'!A4284)</f>
        <v>#VALUE!</v>
      </c>
      <c r="E4284" t="e">
        <f>IF(D4284=43,'Mission Importer'!A4284,0)</f>
        <v>#VALUE!</v>
      </c>
      <c r="G4284" t="e">
        <f>SEARCH("shape_name",'Mission Importer'!A4284)</f>
        <v>#VALUE!</v>
      </c>
      <c r="H4284" t="e">
        <f>IF(G4284=43,'Mission Importer'!A4284,0)</f>
        <v>#VALUE!</v>
      </c>
      <c r="J4284" t="e">
        <f>SEARCH("type",'Mission Importer'!A4284)</f>
        <v>#VALUE!</v>
      </c>
      <c r="K4284" t="e">
        <f>IF(J4284=43,'Mission Importer'!A4284,0)</f>
        <v>#VALUE!</v>
      </c>
      <c r="L4284" t="e">
        <f>SEARCH("category",'Mission Importer'!A4284)</f>
        <v>#VALUE!</v>
      </c>
      <c r="M4284" t="e">
        <f>IF(L4284=43,'Mission Importer'!A4284,0)</f>
        <v>#VALUE!</v>
      </c>
    </row>
    <row r="4285" spans="1:13" x14ac:dyDescent="0.3">
      <c r="A4285" t="e">
        <f>SEARCH("livery",'Mission Importer'!A4285)</f>
        <v>#VALUE!</v>
      </c>
      <c r="B4285" t="e">
        <f>IF(A4285=43,'Mission Importer'!A4285,0)</f>
        <v>#VALUE!</v>
      </c>
      <c r="D4285" t="e">
        <f>SEARCH("shape_name",'Mission Importer'!A4285)</f>
        <v>#VALUE!</v>
      </c>
      <c r="E4285" t="e">
        <f>IF(D4285=43,'Mission Importer'!A4285,0)</f>
        <v>#VALUE!</v>
      </c>
      <c r="G4285" t="e">
        <f>SEARCH("shape_name",'Mission Importer'!A4285)</f>
        <v>#VALUE!</v>
      </c>
      <c r="H4285" t="e">
        <f>IF(G4285=43,'Mission Importer'!A4285,0)</f>
        <v>#VALUE!</v>
      </c>
      <c r="J4285">
        <f>SEARCH("type",'Mission Importer'!A4285)</f>
        <v>47</v>
      </c>
      <c r="K4285">
        <f>IF(J4285=43,'Mission Importer'!A4285,0)</f>
        <v>0</v>
      </c>
      <c r="L4285" t="e">
        <f>SEARCH("category",'Mission Importer'!A4285)</f>
        <v>#VALUE!</v>
      </c>
      <c r="M4285" t="e">
        <f>IF(L4285=43,'Mission Importer'!A4285,0)</f>
        <v>#VALUE!</v>
      </c>
    </row>
    <row r="4286" spans="1:13" x14ac:dyDescent="0.3">
      <c r="A4286" t="e">
        <f>SEARCH("livery",'Mission Importer'!A4286)</f>
        <v>#VALUE!</v>
      </c>
      <c r="B4286" t="e">
        <f>IF(A4286=43,'Mission Importer'!A4286,0)</f>
        <v>#VALUE!</v>
      </c>
      <c r="D4286" t="e">
        <f>SEARCH("shape_name",'Mission Importer'!A4286)</f>
        <v>#VALUE!</v>
      </c>
      <c r="E4286" t="e">
        <f>IF(D4286=43,'Mission Importer'!A4286,0)</f>
        <v>#VALUE!</v>
      </c>
      <c r="G4286" t="e">
        <f>SEARCH("shape_name",'Mission Importer'!A4286)</f>
        <v>#VALUE!</v>
      </c>
      <c r="H4286" t="e">
        <f>IF(G4286=43,'Mission Importer'!A4286,0)</f>
        <v>#VALUE!</v>
      </c>
      <c r="J4286" t="e">
        <f>SEARCH("type",'Mission Importer'!A4286)</f>
        <v>#VALUE!</v>
      </c>
      <c r="K4286" t="e">
        <f>IF(J4286=43,'Mission Importer'!A4286,0)</f>
        <v>#VALUE!</v>
      </c>
      <c r="L4286" t="e">
        <f>SEARCH("category",'Mission Importer'!A4286)</f>
        <v>#VALUE!</v>
      </c>
      <c r="M4286" t="e">
        <f>IF(L4286=43,'Mission Importer'!A4286,0)</f>
        <v>#VALUE!</v>
      </c>
    </row>
    <row r="4287" spans="1:13" x14ac:dyDescent="0.3">
      <c r="A4287" t="e">
        <f>SEARCH("livery",'Mission Importer'!A4287)</f>
        <v>#VALUE!</v>
      </c>
      <c r="B4287" t="e">
        <f>IF(A4287=43,'Mission Importer'!A4287,0)</f>
        <v>#VALUE!</v>
      </c>
      <c r="D4287" t="e">
        <f>SEARCH("shape_name",'Mission Importer'!A4287)</f>
        <v>#VALUE!</v>
      </c>
      <c r="E4287" t="e">
        <f>IF(D4287=43,'Mission Importer'!A4287,0)</f>
        <v>#VALUE!</v>
      </c>
      <c r="G4287" t="e">
        <f>SEARCH("shape_name",'Mission Importer'!A4287)</f>
        <v>#VALUE!</v>
      </c>
      <c r="H4287" t="e">
        <f>IF(G4287=43,'Mission Importer'!A4287,0)</f>
        <v>#VALUE!</v>
      </c>
      <c r="J4287" t="e">
        <f>SEARCH("type",'Mission Importer'!A4287)</f>
        <v>#VALUE!</v>
      </c>
      <c r="K4287" t="e">
        <f>IF(J4287=43,'Mission Importer'!A4287,0)</f>
        <v>#VALUE!</v>
      </c>
      <c r="L4287" t="e">
        <f>SEARCH("category",'Mission Importer'!A4287)</f>
        <v>#VALUE!</v>
      </c>
      <c r="M4287" t="e">
        <f>IF(L4287=43,'Mission Importer'!A4287,0)</f>
        <v>#VALUE!</v>
      </c>
    </row>
    <row r="4288" spans="1:13" x14ac:dyDescent="0.3">
      <c r="A4288" t="e">
        <f>SEARCH("livery",'Mission Importer'!A4288)</f>
        <v>#VALUE!</v>
      </c>
      <c r="B4288" t="e">
        <f>IF(A4288=43,'Mission Importer'!A4288,0)</f>
        <v>#VALUE!</v>
      </c>
      <c r="D4288" t="e">
        <f>SEARCH("shape_name",'Mission Importer'!A4288)</f>
        <v>#VALUE!</v>
      </c>
      <c r="E4288" t="e">
        <f>IF(D4288=43,'Mission Importer'!A4288,0)</f>
        <v>#VALUE!</v>
      </c>
      <c r="G4288" t="e">
        <f>SEARCH("shape_name",'Mission Importer'!A4288)</f>
        <v>#VALUE!</v>
      </c>
      <c r="H4288" t="e">
        <f>IF(G4288=43,'Mission Importer'!A4288,0)</f>
        <v>#VALUE!</v>
      </c>
      <c r="J4288" t="e">
        <f>SEARCH("type",'Mission Importer'!A4288)</f>
        <v>#VALUE!</v>
      </c>
      <c r="K4288" t="e">
        <f>IF(J4288=43,'Mission Importer'!A4288,0)</f>
        <v>#VALUE!</v>
      </c>
      <c r="L4288" t="e">
        <f>SEARCH("category",'Mission Importer'!A4288)</f>
        <v>#VALUE!</v>
      </c>
      <c r="M4288" t="e">
        <f>IF(L4288=43,'Mission Importer'!A4288,0)</f>
        <v>#VALUE!</v>
      </c>
    </row>
    <row r="4289" spans="1:13" x14ac:dyDescent="0.3">
      <c r="A4289" t="e">
        <f>SEARCH("livery",'Mission Importer'!A4289)</f>
        <v>#VALUE!</v>
      </c>
      <c r="B4289" t="e">
        <f>IF(A4289=43,'Mission Importer'!A4289,0)</f>
        <v>#VALUE!</v>
      </c>
      <c r="D4289" t="e">
        <f>SEARCH("shape_name",'Mission Importer'!A4289)</f>
        <v>#VALUE!</v>
      </c>
      <c r="E4289" t="e">
        <f>IF(D4289=43,'Mission Importer'!A4289,0)</f>
        <v>#VALUE!</v>
      </c>
      <c r="G4289" t="e">
        <f>SEARCH("shape_name",'Mission Importer'!A4289)</f>
        <v>#VALUE!</v>
      </c>
      <c r="H4289" t="e">
        <f>IF(G4289=43,'Mission Importer'!A4289,0)</f>
        <v>#VALUE!</v>
      </c>
      <c r="J4289" t="e">
        <f>SEARCH("type",'Mission Importer'!A4289)</f>
        <v>#VALUE!</v>
      </c>
      <c r="K4289" t="e">
        <f>IF(J4289=43,'Mission Importer'!A4289,0)</f>
        <v>#VALUE!</v>
      </c>
      <c r="L4289" t="e">
        <f>SEARCH("category",'Mission Importer'!A4289)</f>
        <v>#VALUE!</v>
      </c>
      <c r="M4289" t="e">
        <f>IF(L4289=43,'Mission Importer'!A4289,0)</f>
        <v>#VALUE!</v>
      </c>
    </row>
    <row r="4290" spans="1:13" x14ac:dyDescent="0.3">
      <c r="A4290" t="e">
        <f>SEARCH("livery",'Mission Importer'!A4290)</f>
        <v>#VALUE!</v>
      </c>
      <c r="B4290" t="e">
        <f>IF(A4290=43,'Mission Importer'!A4290,0)</f>
        <v>#VALUE!</v>
      </c>
      <c r="D4290" t="e">
        <f>SEARCH("shape_name",'Mission Importer'!A4290)</f>
        <v>#VALUE!</v>
      </c>
      <c r="E4290" t="e">
        <f>IF(D4290=43,'Mission Importer'!A4290,0)</f>
        <v>#VALUE!</v>
      </c>
      <c r="G4290" t="e">
        <f>SEARCH("shape_name",'Mission Importer'!A4290)</f>
        <v>#VALUE!</v>
      </c>
      <c r="H4290" t="e">
        <f>IF(G4290=43,'Mission Importer'!A4290,0)</f>
        <v>#VALUE!</v>
      </c>
      <c r="J4290" t="e">
        <f>SEARCH("type",'Mission Importer'!A4290)</f>
        <v>#VALUE!</v>
      </c>
      <c r="K4290" t="e">
        <f>IF(J4290=43,'Mission Importer'!A4290,0)</f>
        <v>#VALUE!</v>
      </c>
      <c r="L4290" t="e">
        <f>SEARCH("category",'Mission Importer'!A4290)</f>
        <v>#VALUE!</v>
      </c>
      <c r="M4290" t="e">
        <f>IF(L4290=43,'Mission Importer'!A4290,0)</f>
        <v>#VALUE!</v>
      </c>
    </row>
    <row r="4291" spans="1:13" x14ac:dyDescent="0.3">
      <c r="A4291" t="e">
        <f>SEARCH("livery",'Mission Importer'!A4291)</f>
        <v>#VALUE!</v>
      </c>
      <c r="B4291" t="e">
        <f>IF(A4291=43,'Mission Importer'!A4291,0)</f>
        <v>#VALUE!</v>
      </c>
      <c r="D4291" t="e">
        <f>SEARCH("shape_name",'Mission Importer'!A4291)</f>
        <v>#VALUE!</v>
      </c>
      <c r="E4291" t="e">
        <f>IF(D4291=43,'Mission Importer'!A4291,0)</f>
        <v>#VALUE!</v>
      </c>
      <c r="G4291" t="e">
        <f>SEARCH("shape_name",'Mission Importer'!A4291)</f>
        <v>#VALUE!</v>
      </c>
      <c r="H4291" t="e">
        <f>IF(G4291=43,'Mission Importer'!A4291,0)</f>
        <v>#VALUE!</v>
      </c>
      <c r="J4291" t="e">
        <f>SEARCH("type",'Mission Importer'!A4291)</f>
        <v>#VALUE!</v>
      </c>
      <c r="K4291" t="e">
        <f>IF(J4291=43,'Mission Importer'!A4291,0)</f>
        <v>#VALUE!</v>
      </c>
      <c r="L4291" t="e">
        <f>SEARCH("category",'Mission Importer'!A4291)</f>
        <v>#VALUE!</v>
      </c>
      <c r="M4291" t="e">
        <f>IF(L4291=43,'Mission Importer'!A4291,0)</f>
        <v>#VALUE!</v>
      </c>
    </row>
    <row r="4292" spans="1:13" x14ac:dyDescent="0.3">
      <c r="A4292" t="e">
        <f>SEARCH("livery",'Mission Importer'!A4292)</f>
        <v>#VALUE!</v>
      </c>
      <c r="B4292" t="e">
        <f>IF(A4292=43,'Mission Importer'!A4292,0)</f>
        <v>#VALUE!</v>
      </c>
      <c r="D4292" t="e">
        <f>SEARCH("shape_name",'Mission Importer'!A4292)</f>
        <v>#VALUE!</v>
      </c>
      <c r="E4292" t="e">
        <f>IF(D4292=43,'Mission Importer'!A4292,0)</f>
        <v>#VALUE!</v>
      </c>
      <c r="G4292" t="e">
        <f>SEARCH("shape_name",'Mission Importer'!A4292)</f>
        <v>#VALUE!</v>
      </c>
      <c r="H4292" t="e">
        <f>IF(G4292=43,'Mission Importer'!A4292,0)</f>
        <v>#VALUE!</v>
      </c>
      <c r="J4292" t="e">
        <f>SEARCH("type",'Mission Importer'!A4292)</f>
        <v>#VALUE!</v>
      </c>
      <c r="K4292" t="e">
        <f>IF(J4292=43,'Mission Importer'!A4292,0)</f>
        <v>#VALUE!</v>
      </c>
      <c r="L4292" t="e">
        <f>SEARCH("category",'Mission Importer'!A4292)</f>
        <v>#VALUE!</v>
      </c>
      <c r="M4292" t="e">
        <f>IF(L4292=43,'Mission Importer'!A4292,0)</f>
        <v>#VALUE!</v>
      </c>
    </row>
    <row r="4293" spans="1:13" x14ac:dyDescent="0.3">
      <c r="A4293" t="e">
        <f>SEARCH("livery",'Mission Importer'!A4293)</f>
        <v>#VALUE!</v>
      </c>
      <c r="B4293" t="e">
        <f>IF(A4293=43,'Mission Importer'!A4293,0)</f>
        <v>#VALUE!</v>
      </c>
      <c r="D4293" t="e">
        <f>SEARCH("shape_name",'Mission Importer'!A4293)</f>
        <v>#VALUE!</v>
      </c>
      <c r="E4293" t="e">
        <f>IF(D4293=43,'Mission Importer'!A4293,0)</f>
        <v>#VALUE!</v>
      </c>
      <c r="G4293" t="e">
        <f>SEARCH("shape_name",'Mission Importer'!A4293)</f>
        <v>#VALUE!</v>
      </c>
      <c r="H4293" t="e">
        <f>IF(G4293=43,'Mission Importer'!A4293,0)</f>
        <v>#VALUE!</v>
      </c>
      <c r="J4293" t="e">
        <f>SEARCH("type",'Mission Importer'!A4293)</f>
        <v>#VALUE!</v>
      </c>
      <c r="K4293" t="e">
        <f>IF(J4293=43,'Mission Importer'!A4293,0)</f>
        <v>#VALUE!</v>
      </c>
      <c r="L4293" t="e">
        <f>SEARCH("category",'Mission Importer'!A4293)</f>
        <v>#VALUE!</v>
      </c>
      <c r="M4293" t="e">
        <f>IF(L4293=43,'Mission Importer'!A4293,0)</f>
        <v>#VALUE!</v>
      </c>
    </row>
    <row r="4294" spans="1:13" x14ac:dyDescent="0.3">
      <c r="A4294" t="e">
        <f>SEARCH("livery",'Mission Importer'!A4294)</f>
        <v>#VALUE!</v>
      </c>
      <c r="B4294" t="e">
        <f>IF(A4294=43,'Mission Importer'!A4294,0)</f>
        <v>#VALUE!</v>
      </c>
      <c r="D4294" t="e">
        <f>SEARCH("shape_name",'Mission Importer'!A4294)</f>
        <v>#VALUE!</v>
      </c>
      <c r="E4294" t="e">
        <f>IF(D4294=43,'Mission Importer'!A4294,0)</f>
        <v>#VALUE!</v>
      </c>
      <c r="G4294" t="e">
        <f>SEARCH("shape_name",'Mission Importer'!A4294)</f>
        <v>#VALUE!</v>
      </c>
      <c r="H4294" t="e">
        <f>IF(G4294=43,'Mission Importer'!A4294,0)</f>
        <v>#VALUE!</v>
      </c>
      <c r="J4294" t="e">
        <f>SEARCH("type",'Mission Importer'!A4294)</f>
        <v>#VALUE!</v>
      </c>
      <c r="K4294" t="e">
        <f>IF(J4294=43,'Mission Importer'!A4294,0)</f>
        <v>#VALUE!</v>
      </c>
      <c r="L4294" t="e">
        <f>SEARCH("category",'Mission Importer'!A4294)</f>
        <v>#VALUE!</v>
      </c>
      <c r="M4294" t="e">
        <f>IF(L4294=43,'Mission Importer'!A4294,0)</f>
        <v>#VALUE!</v>
      </c>
    </row>
    <row r="4295" spans="1:13" x14ac:dyDescent="0.3">
      <c r="A4295" t="e">
        <f>SEARCH("livery",'Mission Importer'!A4295)</f>
        <v>#VALUE!</v>
      </c>
      <c r="B4295" t="e">
        <f>IF(A4295=43,'Mission Importer'!A4295,0)</f>
        <v>#VALUE!</v>
      </c>
      <c r="D4295" t="e">
        <f>SEARCH("shape_name",'Mission Importer'!A4295)</f>
        <v>#VALUE!</v>
      </c>
      <c r="E4295" t="e">
        <f>IF(D4295=43,'Mission Importer'!A4295,0)</f>
        <v>#VALUE!</v>
      </c>
      <c r="G4295" t="e">
        <f>SEARCH("shape_name",'Mission Importer'!A4295)</f>
        <v>#VALUE!</v>
      </c>
      <c r="H4295" t="e">
        <f>IF(G4295=43,'Mission Importer'!A4295,0)</f>
        <v>#VALUE!</v>
      </c>
      <c r="J4295" t="e">
        <f>SEARCH("type",'Mission Importer'!A4295)</f>
        <v>#VALUE!</v>
      </c>
      <c r="K4295" t="e">
        <f>IF(J4295=43,'Mission Importer'!A4295,0)</f>
        <v>#VALUE!</v>
      </c>
      <c r="L4295" t="e">
        <f>SEARCH("category",'Mission Importer'!A4295)</f>
        <v>#VALUE!</v>
      </c>
      <c r="M4295" t="e">
        <f>IF(L4295=43,'Mission Importer'!A4295,0)</f>
        <v>#VALUE!</v>
      </c>
    </row>
    <row r="4296" spans="1:13" x14ac:dyDescent="0.3">
      <c r="A4296" t="e">
        <f>SEARCH("livery",'Mission Importer'!A4296)</f>
        <v>#VALUE!</v>
      </c>
      <c r="B4296" t="e">
        <f>IF(A4296=43,'Mission Importer'!A4296,0)</f>
        <v>#VALUE!</v>
      </c>
      <c r="D4296" t="e">
        <f>SEARCH("shape_name",'Mission Importer'!A4296)</f>
        <v>#VALUE!</v>
      </c>
      <c r="E4296" t="e">
        <f>IF(D4296=43,'Mission Importer'!A4296,0)</f>
        <v>#VALUE!</v>
      </c>
      <c r="G4296" t="e">
        <f>SEARCH("shape_name",'Mission Importer'!A4296)</f>
        <v>#VALUE!</v>
      </c>
      <c r="H4296" t="e">
        <f>IF(G4296=43,'Mission Importer'!A4296,0)</f>
        <v>#VALUE!</v>
      </c>
      <c r="J4296" t="e">
        <f>SEARCH("type",'Mission Importer'!A4296)</f>
        <v>#VALUE!</v>
      </c>
      <c r="K4296" t="e">
        <f>IF(J4296=43,'Mission Importer'!A4296,0)</f>
        <v>#VALUE!</v>
      </c>
      <c r="L4296" t="e">
        <f>SEARCH("category",'Mission Importer'!A4296)</f>
        <v>#VALUE!</v>
      </c>
      <c r="M4296" t="e">
        <f>IF(L4296=43,'Mission Importer'!A4296,0)</f>
        <v>#VALUE!</v>
      </c>
    </row>
    <row r="4297" spans="1:13" x14ac:dyDescent="0.3">
      <c r="A4297" t="e">
        <f>SEARCH("livery",'Mission Importer'!A4297)</f>
        <v>#VALUE!</v>
      </c>
      <c r="B4297" t="e">
        <f>IF(A4297=43,'Mission Importer'!A4297,0)</f>
        <v>#VALUE!</v>
      </c>
      <c r="D4297" t="e">
        <f>SEARCH("shape_name",'Mission Importer'!A4297)</f>
        <v>#VALUE!</v>
      </c>
      <c r="E4297" t="e">
        <f>IF(D4297=43,'Mission Importer'!A4297,0)</f>
        <v>#VALUE!</v>
      </c>
      <c r="G4297" t="e">
        <f>SEARCH("shape_name",'Mission Importer'!A4297)</f>
        <v>#VALUE!</v>
      </c>
      <c r="H4297" t="e">
        <f>IF(G4297=43,'Mission Importer'!A4297,0)</f>
        <v>#VALUE!</v>
      </c>
      <c r="J4297" t="e">
        <f>SEARCH("type",'Mission Importer'!A4297)</f>
        <v>#VALUE!</v>
      </c>
      <c r="K4297" t="e">
        <f>IF(J4297=43,'Mission Importer'!A4297,0)</f>
        <v>#VALUE!</v>
      </c>
      <c r="L4297" t="e">
        <f>SEARCH("category",'Mission Importer'!A4297)</f>
        <v>#VALUE!</v>
      </c>
      <c r="M4297" t="e">
        <f>IF(L4297=43,'Mission Importer'!A4297,0)</f>
        <v>#VALUE!</v>
      </c>
    </row>
    <row r="4298" spans="1:13" x14ac:dyDescent="0.3">
      <c r="A4298" t="e">
        <f>SEARCH("livery",'Mission Importer'!A4298)</f>
        <v>#VALUE!</v>
      </c>
      <c r="B4298" t="e">
        <f>IF(A4298=43,'Mission Importer'!A4298,0)</f>
        <v>#VALUE!</v>
      </c>
      <c r="D4298" t="e">
        <f>SEARCH("shape_name",'Mission Importer'!A4298)</f>
        <v>#VALUE!</v>
      </c>
      <c r="E4298" t="e">
        <f>IF(D4298=43,'Mission Importer'!A4298,0)</f>
        <v>#VALUE!</v>
      </c>
      <c r="G4298" t="e">
        <f>SEARCH("shape_name",'Mission Importer'!A4298)</f>
        <v>#VALUE!</v>
      </c>
      <c r="H4298" t="e">
        <f>IF(G4298=43,'Mission Importer'!A4298,0)</f>
        <v>#VALUE!</v>
      </c>
      <c r="J4298" t="e">
        <f>SEARCH("type",'Mission Importer'!A4298)</f>
        <v>#VALUE!</v>
      </c>
      <c r="K4298" t="e">
        <f>IF(J4298=43,'Mission Importer'!A4298,0)</f>
        <v>#VALUE!</v>
      </c>
      <c r="L4298" t="e">
        <f>SEARCH("category",'Mission Importer'!A4298)</f>
        <v>#VALUE!</v>
      </c>
      <c r="M4298" t="e">
        <f>IF(L4298=43,'Mission Importer'!A4298,0)</f>
        <v>#VALUE!</v>
      </c>
    </row>
    <row r="4299" spans="1:13" x14ac:dyDescent="0.3">
      <c r="A4299" t="e">
        <f>SEARCH("livery",'Mission Importer'!A4299)</f>
        <v>#VALUE!</v>
      </c>
      <c r="B4299" t="e">
        <f>IF(A4299=43,'Mission Importer'!A4299,0)</f>
        <v>#VALUE!</v>
      </c>
      <c r="D4299" t="e">
        <f>SEARCH("shape_name",'Mission Importer'!A4299)</f>
        <v>#VALUE!</v>
      </c>
      <c r="E4299" t="e">
        <f>IF(D4299=43,'Mission Importer'!A4299,0)</f>
        <v>#VALUE!</v>
      </c>
      <c r="G4299" t="e">
        <f>SEARCH("shape_name",'Mission Importer'!A4299)</f>
        <v>#VALUE!</v>
      </c>
      <c r="H4299" t="e">
        <f>IF(G4299=43,'Mission Importer'!A4299,0)</f>
        <v>#VALUE!</v>
      </c>
      <c r="J4299" t="e">
        <f>SEARCH("type",'Mission Importer'!A4299)</f>
        <v>#VALUE!</v>
      </c>
      <c r="K4299" t="e">
        <f>IF(J4299=43,'Mission Importer'!A4299,0)</f>
        <v>#VALUE!</v>
      </c>
      <c r="L4299" t="e">
        <f>SEARCH("category",'Mission Importer'!A4299)</f>
        <v>#VALUE!</v>
      </c>
      <c r="M4299" t="e">
        <f>IF(L4299=43,'Mission Importer'!A4299,0)</f>
        <v>#VALUE!</v>
      </c>
    </row>
    <row r="4300" spans="1:13" x14ac:dyDescent="0.3">
      <c r="A4300">
        <f>SEARCH("livery",'Mission Importer'!A4300)</f>
        <v>43</v>
      </c>
      <c r="B4300" t="str">
        <f>IF(A4300=43,'Mission Importer'!A4300,0)</f>
        <v xml:space="preserve">                                        ["livery_id"] = "winter",</v>
      </c>
      <c r="D4300" t="e">
        <f>SEARCH("shape_name",'Mission Importer'!A4300)</f>
        <v>#VALUE!</v>
      </c>
      <c r="E4300" t="e">
        <f>IF(D4300=43,'Mission Importer'!A4300,0)</f>
        <v>#VALUE!</v>
      </c>
      <c r="G4300" t="e">
        <f>SEARCH("shape_name",'Mission Importer'!A4300)</f>
        <v>#VALUE!</v>
      </c>
      <c r="H4300" t="e">
        <f>IF(G4300=43,'Mission Importer'!A4300,0)</f>
        <v>#VALUE!</v>
      </c>
      <c r="J4300" t="e">
        <f>SEARCH("type",'Mission Importer'!A4300)</f>
        <v>#VALUE!</v>
      </c>
      <c r="K4300" t="e">
        <f>IF(J4300=43,'Mission Importer'!A4300,0)</f>
        <v>#VALUE!</v>
      </c>
      <c r="L4300" t="e">
        <f>SEARCH("category",'Mission Importer'!A4300)</f>
        <v>#VALUE!</v>
      </c>
      <c r="M4300" t="e">
        <f>IF(L4300=43,'Mission Importer'!A4300,0)</f>
        <v>#VALUE!</v>
      </c>
    </row>
    <row r="4301" spans="1:13" x14ac:dyDescent="0.3">
      <c r="A4301" t="e">
        <f>SEARCH("livery",'Mission Importer'!A4301)</f>
        <v>#VALUE!</v>
      </c>
      <c r="B4301" t="e">
        <f>IF(A4301=43,'Mission Importer'!A4301,0)</f>
        <v>#VALUE!</v>
      </c>
      <c r="D4301" t="e">
        <f>SEARCH("shape_name",'Mission Importer'!A4301)</f>
        <v>#VALUE!</v>
      </c>
      <c r="E4301" t="e">
        <f>IF(D4301=43,'Mission Importer'!A4301,0)</f>
        <v>#VALUE!</v>
      </c>
      <c r="G4301" t="e">
        <f>SEARCH("shape_name",'Mission Importer'!A4301)</f>
        <v>#VALUE!</v>
      </c>
      <c r="H4301" t="e">
        <f>IF(G4301=43,'Mission Importer'!A4301,0)</f>
        <v>#VALUE!</v>
      </c>
      <c r="J4301" t="e">
        <f>SEARCH("type",'Mission Importer'!A4301)</f>
        <v>#VALUE!</v>
      </c>
      <c r="K4301" t="e">
        <f>IF(J4301=43,'Mission Importer'!A4301,0)</f>
        <v>#VALUE!</v>
      </c>
      <c r="L4301">
        <f>SEARCH("category",'Mission Importer'!A4301)</f>
        <v>43</v>
      </c>
      <c r="M4301" t="str">
        <f>IF(L4301=43,'Mission Importer'!A4301,0)</f>
        <v xml:space="preserve">                                        ["category"] = "Armor",</v>
      </c>
    </row>
    <row r="4302" spans="1:13" x14ac:dyDescent="0.3">
      <c r="A4302" t="e">
        <f>SEARCH("livery",'Mission Importer'!A4302)</f>
        <v>#VALUE!</v>
      </c>
      <c r="B4302" t="e">
        <f>IF(A4302=43,'Mission Importer'!A4302,0)</f>
        <v>#VALUE!</v>
      </c>
      <c r="D4302" t="e">
        <f>SEARCH("shape_name",'Mission Importer'!A4302)</f>
        <v>#VALUE!</v>
      </c>
      <c r="E4302" t="e">
        <f>IF(D4302=43,'Mission Importer'!A4302,0)</f>
        <v>#VALUE!</v>
      </c>
      <c r="G4302" t="e">
        <f>SEARCH("shape_name",'Mission Importer'!A4302)</f>
        <v>#VALUE!</v>
      </c>
      <c r="H4302" t="e">
        <f>IF(G4302=43,'Mission Importer'!A4302,0)</f>
        <v>#VALUE!</v>
      </c>
      <c r="J4302">
        <f>SEARCH("type",'Mission Importer'!A4302)</f>
        <v>43</v>
      </c>
      <c r="K4302" t="str">
        <f>IF(J4302=43,'Mission Importer'!A4302,0)</f>
        <v xml:space="preserve">                                        ["type"] = "T-55",</v>
      </c>
      <c r="L4302" t="e">
        <f>SEARCH("category",'Mission Importer'!A4302)</f>
        <v>#VALUE!</v>
      </c>
      <c r="M4302" t="e">
        <f>IF(L4302=43,'Mission Importer'!A4302,0)</f>
        <v>#VALUE!</v>
      </c>
    </row>
    <row r="4303" spans="1:13" x14ac:dyDescent="0.3">
      <c r="A4303" t="e">
        <f>SEARCH("livery",'Mission Importer'!A4303)</f>
        <v>#VALUE!</v>
      </c>
      <c r="B4303" t="e">
        <f>IF(A4303=43,'Mission Importer'!A4303,0)</f>
        <v>#VALUE!</v>
      </c>
      <c r="D4303" t="e">
        <f>SEARCH("shape_name",'Mission Importer'!A4303)</f>
        <v>#VALUE!</v>
      </c>
      <c r="E4303" t="e">
        <f>IF(D4303=43,'Mission Importer'!A4303,0)</f>
        <v>#VALUE!</v>
      </c>
      <c r="G4303" t="e">
        <f>SEARCH("shape_name",'Mission Importer'!A4303)</f>
        <v>#VALUE!</v>
      </c>
      <c r="H4303" t="e">
        <f>IF(G4303=43,'Mission Importer'!A4303,0)</f>
        <v>#VALUE!</v>
      </c>
      <c r="J4303" t="e">
        <f>SEARCH("type",'Mission Importer'!A4303)</f>
        <v>#VALUE!</v>
      </c>
      <c r="K4303" t="e">
        <f>IF(J4303=43,'Mission Importer'!A4303,0)</f>
        <v>#VALUE!</v>
      </c>
      <c r="L4303" t="e">
        <f>SEARCH("category",'Mission Importer'!A4303)</f>
        <v>#VALUE!</v>
      </c>
      <c r="M4303" t="e">
        <f>IF(L4303=43,'Mission Importer'!A4303,0)</f>
        <v>#VALUE!</v>
      </c>
    </row>
    <row r="4304" spans="1:13" x14ac:dyDescent="0.3">
      <c r="A4304" t="e">
        <f>SEARCH("livery",'Mission Importer'!A4304)</f>
        <v>#VALUE!</v>
      </c>
      <c r="B4304" t="e">
        <f>IF(A4304=43,'Mission Importer'!A4304,0)</f>
        <v>#VALUE!</v>
      </c>
      <c r="D4304" t="e">
        <f>SEARCH("shape_name",'Mission Importer'!A4304)</f>
        <v>#VALUE!</v>
      </c>
      <c r="E4304" t="e">
        <f>IF(D4304=43,'Mission Importer'!A4304,0)</f>
        <v>#VALUE!</v>
      </c>
      <c r="G4304" t="e">
        <f>SEARCH("shape_name",'Mission Importer'!A4304)</f>
        <v>#VALUE!</v>
      </c>
      <c r="H4304" t="e">
        <f>IF(G4304=43,'Mission Importer'!A4304,0)</f>
        <v>#VALUE!</v>
      </c>
      <c r="J4304" t="e">
        <f>SEARCH("type",'Mission Importer'!A4304)</f>
        <v>#VALUE!</v>
      </c>
      <c r="K4304" t="e">
        <f>IF(J4304=43,'Mission Importer'!A4304,0)</f>
        <v>#VALUE!</v>
      </c>
      <c r="L4304" t="e">
        <f>SEARCH("category",'Mission Importer'!A4304)</f>
        <v>#VALUE!</v>
      </c>
      <c r="M4304" t="e">
        <f>IF(L4304=43,'Mission Importer'!A4304,0)</f>
        <v>#VALUE!</v>
      </c>
    </row>
    <row r="4305" spans="1:13" x14ac:dyDescent="0.3">
      <c r="A4305" t="e">
        <f>SEARCH("livery",'Mission Importer'!A4305)</f>
        <v>#VALUE!</v>
      </c>
      <c r="B4305" t="e">
        <f>IF(A4305=43,'Mission Importer'!A4305,0)</f>
        <v>#VALUE!</v>
      </c>
      <c r="D4305" t="e">
        <f>SEARCH("shape_name",'Mission Importer'!A4305)</f>
        <v>#VALUE!</v>
      </c>
      <c r="E4305" t="e">
        <f>IF(D4305=43,'Mission Importer'!A4305,0)</f>
        <v>#VALUE!</v>
      </c>
      <c r="G4305" t="e">
        <f>SEARCH("shape_name",'Mission Importer'!A4305)</f>
        <v>#VALUE!</v>
      </c>
      <c r="H4305" t="e">
        <f>IF(G4305=43,'Mission Importer'!A4305,0)</f>
        <v>#VALUE!</v>
      </c>
      <c r="J4305" t="e">
        <f>SEARCH("type",'Mission Importer'!A4305)</f>
        <v>#VALUE!</v>
      </c>
      <c r="K4305" t="e">
        <f>IF(J4305=43,'Mission Importer'!A4305,0)</f>
        <v>#VALUE!</v>
      </c>
      <c r="L4305" t="e">
        <f>SEARCH("category",'Mission Importer'!A4305)</f>
        <v>#VALUE!</v>
      </c>
      <c r="M4305" t="e">
        <f>IF(L4305=43,'Mission Importer'!A4305,0)</f>
        <v>#VALUE!</v>
      </c>
    </row>
    <row r="4306" spans="1:13" x14ac:dyDescent="0.3">
      <c r="A4306" t="e">
        <f>SEARCH("livery",'Mission Importer'!A4306)</f>
        <v>#VALUE!</v>
      </c>
      <c r="B4306" t="e">
        <f>IF(A4306=43,'Mission Importer'!A4306,0)</f>
        <v>#VALUE!</v>
      </c>
      <c r="D4306" t="e">
        <f>SEARCH("shape_name",'Mission Importer'!A4306)</f>
        <v>#VALUE!</v>
      </c>
      <c r="E4306" t="e">
        <f>IF(D4306=43,'Mission Importer'!A4306,0)</f>
        <v>#VALUE!</v>
      </c>
      <c r="G4306" t="e">
        <f>SEARCH("shape_name",'Mission Importer'!A4306)</f>
        <v>#VALUE!</v>
      </c>
      <c r="H4306" t="e">
        <f>IF(G4306=43,'Mission Importer'!A4306,0)</f>
        <v>#VALUE!</v>
      </c>
      <c r="J4306" t="e">
        <f>SEARCH("type",'Mission Importer'!A4306)</f>
        <v>#VALUE!</v>
      </c>
      <c r="K4306" t="e">
        <f>IF(J4306=43,'Mission Importer'!A4306,0)</f>
        <v>#VALUE!</v>
      </c>
      <c r="L4306" t="e">
        <f>SEARCH("category",'Mission Importer'!A4306)</f>
        <v>#VALUE!</v>
      </c>
      <c r="M4306" t="e">
        <f>IF(L4306=43,'Mission Importer'!A4306,0)</f>
        <v>#VALUE!</v>
      </c>
    </row>
    <row r="4307" spans="1:13" x14ac:dyDescent="0.3">
      <c r="A4307" t="e">
        <f>SEARCH("livery",'Mission Importer'!A4307)</f>
        <v>#VALUE!</v>
      </c>
      <c r="B4307" t="e">
        <f>IF(A4307=43,'Mission Importer'!A4307,0)</f>
        <v>#VALUE!</v>
      </c>
      <c r="D4307" t="e">
        <f>SEARCH("shape_name",'Mission Importer'!A4307)</f>
        <v>#VALUE!</v>
      </c>
      <c r="E4307" t="e">
        <f>IF(D4307=43,'Mission Importer'!A4307,0)</f>
        <v>#VALUE!</v>
      </c>
      <c r="G4307" t="e">
        <f>SEARCH("shape_name",'Mission Importer'!A4307)</f>
        <v>#VALUE!</v>
      </c>
      <c r="H4307" t="e">
        <f>IF(G4307=43,'Mission Importer'!A4307,0)</f>
        <v>#VALUE!</v>
      </c>
      <c r="J4307" t="e">
        <f>SEARCH("type",'Mission Importer'!A4307)</f>
        <v>#VALUE!</v>
      </c>
      <c r="K4307" t="e">
        <f>IF(J4307=43,'Mission Importer'!A4307,0)</f>
        <v>#VALUE!</v>
      </c>
      <c r="L4307" t="e">
        <f>SEARCH("category",'Mission Importer'!A4307)</f>
        <v>#VALUE!</v>
      </c>
      <c r="M4307" t="e">
        <f>IF(L4307=43,'Mission Importer'!A4307,0)</f>
        <v>#VALUE!</v>
      </c>
    </row>
    <row r="4308" spans="1:13" x14ac:dyDescent="0.3">
      <c r="A4308" t="e">
        <f>SEARCH("livery",'Mission Importer'!A4308)</f>
        <v>#VALUE!</v>
      </c>
      <c r="B4308" t="e">
        <f>IF(A4308=43,'Mission Importer'!A4308,0)</f>
        <v>#VALUE!</v>
      </c>
      <c r="D4308" t="e">
        <f>SEARCH("shape_name",'Mission Importer'!A4308)</f>
        <v>#VALUE!</v>
      </c>
      <c r="E4308" t="e">
        <f>IF(D4308=43,'Mission Importer'!A4308,0)</f>
        <v>#VALUE!</v>
      </c>
      <c r="G4308" t="e">
        <f>SEARCH("shape_name",'Mission Importer'!A4308)</f>
        <v>#VALUE!</v>
      </c>
      <c r="H4308" t="e">
        <f>IF(G4308=43,'Mission Importer'!A4308,0)</f>
        <v>#VALUE!</v>
      </c>
      <c r="J4308" t="e">
        <f>SEARCH("type",'Mission Importer'!A4308)</f>
        <v>#VALUE!</v>
      </c>
      <c r="K4308" t="e">
        <f>IF(J4308=43,'Mission Importer'!A4308,0)</f>
        <v>#VALUE!</v>
      </c>
      <c r="L4308" t="e">
        <f>SEARCH("category",'Mission Importer'!A4308)</f>
        <v>#VALUE!</v>
      </c>
      <c r="M4308" t="e">
        <f>IF(L4308=43,'Mission Importer'!A4308,0)</f>
        <v>#VALUE!</v>
      </c>
    </row>
    <row r="4309" spans="1:13" x14ac:dyDescent="0.3">
      <c r="A4309" t="e">
        <f>SEARCH("livery",'Mission Importer'!A4309)</f>
        <v>#VALUE!</v>
      </c>
      <c r="B4309" t="e">
        <f>IF(A4309=43,'Mission Importer'!A4309,0)</f>
        <v>#VALUE!</v>
      </c>
      <c r="D4309" t="e">
        <f>SEARCH("shape_name",'Mission Importer'!A4309)</f>
        <v>#VALUE!</v>
      </c>
      <c r="E4309" t="e">
        <f>IF(D4309=43,'Mission Importer'!A4309,0)</f>
        <v>#VALUE!</v>
      </c>
      <c r="G4309" t="e">
        <f>SEARCH("shape_name",'Mission Importer'!A4309)</f>
        <v>#VALUE!</v>
      </c>
      <c r="H4309" t="e">
        <f>IF(G4309=43,'Mission Importer'!A4309,0)</f>
        <v>#VALUE!</v>
      </c>
      <c r="J4309" t="e">
        <f>SEARCH("type",'Mission Importer'!A4309)</f>
        <v>#VALUE!</v>
      </c>
      <c r="K4309" t="e">
        <f>IF(J4309=43,'Mission Importer'!A4309,0)</f>
        <v>#VALUE!</v>
      </c>
      <c r="L4309" t="e">
        <f>SEARCH("category",'Mission Importer'!A4309)</f>
        <v>#VALUE!</v>
      </c>
      <c r="M4309" t="e">
        <f>IF(L4309=43,'Mission Importer'!A4309,0)</f>
        <v>#VALUE!</v>
      </c>
    </row>
    <row r="4310" spans="1:13" x14ac:dyDescent="0.3">
      <c r="A4310" t="e">
        <f>SEARCH("livery",'Mission Importer'!A4310)</f>
        <v>#VALUE!</v>
      </c>
      <c r="B4310" t="e">
        <f>IF(A4310=43,'Mission Importer'!A4310,0)</f>
        <v>#VALUE!</v>
      </c>
      <c r="D4310" t="e">
        <f>SEARCH("shape_name",'Mission Importer'!A4310)</f>
        <v>#VALUE!</v>
      </c>
      <c r="E4310" t="e">
        <f>IF(D4310=43,'Mission Importer'!A4310,0)</f>
        <v>#VALUE!</v>
      </c>
      <c r="G4310" t="e">
        <f>SEARCH("shape_name",'Mission Importer'!A4310)</f>
        <v>#VALUE!</v>
      </c>
      <c r="H4310" t="e">
        <f>IF(G4310=43,'Mission Importer'!A4310,0)</f>
        <v>#VALUE!</v>
      </c>
      <c r="J4310" t="e">
        <f>SEARCH("type",'Mission Importer'!A4310)</f>
        <v>#VALUE!</v>
      </c>
      <c r="K4310" t="e">
        <f>IF(J4310=43,'Mission Importer'!A4310,0)</f>
        <v>#VALUE!</v>
      </c>
      <c r="L4310" t="e">
        <f>SEARCH("category",'Mission Importer'!A4310)</f>
        <v>#VALUE!</v>
      </c>
      <c r="M4310" t="e">
        <f>IF(L4310=43,'Mission Importer'!A4310,0)</f>
        <v>#VALUE!</v>
      </c>
    </row>
    <row r="4311" spans="1:13" x14ac:dyDescent="0.3">
      <c r="A4311" t="e">
        <f>SEARCH("livery",'Mission Importer'!A4311)</f>
        <v>#VALUE!</v>
      </c>
      <c r="B4311" t="e">
        <f>IF(A4311=43,'Mission Importer'!A4311,0)</f>
        <v>#VALUE!</v>
      </c>
      <c r="D4311" t="e">
        <f>SEARCH("shape_name",'Mission Importer'!A4311)</f>
        <v>#VALUE!</v>
      </c>
      <c r="E4311" t="e">
        <f>IF(D4311=43,'Mission Importer'!A4311,0)</f>
        <v>#VALUE!</v>
      </c>
      <c r="G4311" t="e">
        <f>SEARCH("shape_name",'Mission Importer'!A4311)</f>
        <v>#VALUE!</v>
      </c>
      <c r="H4311" t="e">
        <f>IF(G4311=43,'Mission Importer'!A4311,0)</f>
        <v>#VALUE!</v>
      </c>
      <c r="J4311" t="e">
        <f>SEARCH("type",'Mission Importer'!A4311)</f>
        <v>#VALUE!</v>
      </c>
      <c r="K4311" t="e">
        <f>IF(J4311=43,'Mission Importer'!A4311,0)</f>
        <v>#VALUE!</v>
      </c>
      <c r="L4311" t="e">
        <f>SEARCH("category",'Mission Importer'!A4311)</f>
        <v>#VALUE!</v>
      </c>
      <c r="M4311" t="e">
        <f>IF(L4311=43,'Mission Importer'!A4311,0)</f>
        <v>#VALUE!</v>
      </c>
    </row>
    <row r="4312" spans="1:13" x14ac:dyDescent="0.3">
      <c r="A4312" t="e">
        <f>SEARCH("livery",'Mission Importer'!A4312)</f>
        <v>#VALUE!</v>
      </c>
      <c r="B4312" t="e">
        <f>IF(A4312=43,'Mission Importer'!A4312,0)</f>
        <v>#VALUE!</v>
      </c>
      <c r="D4312" t="e">
        <f>SEARCH("shape_name",'Mission Importer'!A4312)</f>
        <v>#VALUE!</v>
      </c>
      <c r="E4312" t="e">
        <f>IF(D4312=43,'Mission Importer'!A4312,0)</f>
        <v>#VALUE!</v>
      </c>
      <c r="G4312" t="e">
        <f>SEARCH("shape_name",'Mission Importer'!A4312)</f>
        <v>#VALUE!</v>
      </c>
      <c r="H4312" t="e">
        <f>IF(G4312=43,'Mission Importer'!A4312,0)</f>
        <v>#VALUE!</v>
      </c>
      <c r="J4312" t="e">
        <f>SEARCH("type",'Mission Importer'!A4312)</f>
        <v>#VALUE!</v>
      </c>
      <c r="K4312" t="e">
        <f>IF(J4312=43,'Mission Importer'!A4312,0)</f>
        <v>#VALUE!</v>
      </c>
      <c r="L4312" t="e">
        <f>SEARCH("category",'Mission Importer'!A4312)</f>
        <v>#VALUE!</v>
      </c>
      <c r="M4312" t="e">
        <f>IF(L4312=43,'Mission Importer'!A4312,0)</f>
        <v>#VALUE!</v>
      </c>
    </row>
    <row r="4313" spans="1:13" x14ac:dyDescent="0.3">
      <c r="A4313" t="e">
        <f>SEARCH("livery",'Mission Importer'!A4313)</f>
        <v>#VALUE!</v>
      </c>
      <c r="B4313" t="e">
        <f>IF(A4313=43,'Mission Importer'!A4313,0)</f>
        <v>#VALUE!</v>
      </c>
      <c r="D4313" t="e">
        <f>SEARCH("shape_name",'Mission Importer'!A4313)</f>
        <v>#VALUE!</v>
      </c>
      <c r="E4313" t="e">
        <f>IF(D4313=43,'Mission Importer'!A4313,0)</f>
        <v>#VALUE!</v>
      </c>
      <c r="G4313" t="e">
        <f>SEARCH("shape_name",'Mission Importer'!A4313)</f>
        <v>#VALUE!</v>
      </c>
      <c r="H4313" t="e">
        <f>IF(G4313=43,'Mission Importer'!A4313,0)</f>
        <v>#VALUE!</v>
      </c>
      <c r="J4313" t="e">
        <f>SEARCH("type",'Mission Importer'!A4313)</f>
        <v>#VALUE!</v>
      </c>
      <c r="K4313" t="e">
        <f>IF(J4313=43,'Mission Importer'!A4313,0)</f>
        <v>#VALUE!</v>
      </c>
      <c r="L4313" t="e">
        <f>SEARCH("category",'Mission Importer'!A4313)</f>
        <v>#VALUE!</v>
      </c>
      <c r="M4313" t="e">
        <f>IF(L4313=43,'Mission Importer'!A4313,0)</f>
        <v>#VALUE!</v>
      </c>
    </row>
    <row r="4314" spans="1:13" x14ac:dyDescent="0.3">
      <c r="A4314" t="e">
        <f>SEARCH("livery",'Mission Importer'!A4314)</f>
        <v>#VALUE!</v>
      </c>
      <c r="B4314" t="e">
        <f>IF(A4314=43,'Mission Importer'!A4314,0)</f>
        <v>#VALUE!</v>
      </c>
      <c r="D4314" t="e">
        <f>SEARCH("shape_name",'Mission Importer'!A4314)</f>
        <v>#VALUE!</v>
      </c>
      <c r="E4314" t="e">
        <f>IF(D4314=43,'Mission Importer'!A4314,0)</f>
        <v>#VALUE!</v>
      </c>
      <c r="G4314" t="e">
        <f>SEARCH("shape_name",'Mission Importer'!A4314)</f>
        <v>#VALUE!</v>
      </c>
      <c r="H4314" t="e">
        <f>IF(G4314=43,'Mission Importer'!A4314,0)</f>
        <v>#VALUE!</v>
      </c>
      <c r="J4314" t="e">
        <f>SEARCH("type",'Mission Importer'!A4314)</f>
        <v>#VALUE!</v>
      </c>
      <c r="K4314" t="e">
        <f>IF(J4314=43,'Mission Importer'!A4314,0)</f>
        <v>#VALUE!</v>
      </c>
      <c r="L4314" t="e">
        <f>SEARCH("category",'Mission Importer'!A4314)</f>
        <v>#VALUE!</v>
      </c>
      <c r="M4314" t="e">
        <f>IF(L4314=43,'Mission Importer'!A4314,0)</f>
        <v>#VALUE!</v>
      </c>
    </row>
    <row r="4315" spans="1:13" x14ac:dyDescent="0.3">
      <c r="A4315" t="e">
        <f>SEARCH("livery",'Mission Importer'!A4315)</f>
        <v>#VALUE!</v>
      </c>
      <c r="B4315" t="e">
        <f>IF(A4315=43,'Mission Importer'!A4315,0)</f>
        <v>#VALUE!</v>
      </c>
      <c r="D4315" t="e">
        <f>SEARCH("shape_name",'Mission Importer'!A4315)</f>
        <v>#VALUE!</v>
      </c>
      <c r="E4315" t="e">
        <f>IF(D4315=43,'Mission Importer'!A4315,0)</f>
        <v>#VALUE!</v>
      </c>
      <c r="G4315" t="e">
        <f>SEARCH("shape_name",'Mission Importer'!A4315)</f>
        <v>#VALUE!</v>
      </c>
      <c r="H4315" t="e">
        <f>IF(G4315=43,'Mission Importer'!A4315,0)</f>
        <v>#VALUE!</v>
      </c>
      <c r="J4315" t="e">
        <f>SEARCH("type",'Mission Importer'!A4315)</f>
        <v>#VALUE!</v>
      </c>
      <c r="K4315" t="e">
        <f>IF(J4315=43,'Mission Importer'!A4315,0)</f>
        <v>#VALUE!</v>
      </c>
      <c r="L4315" t="e">
        <f>SEARCH("category",'Mission Importer'!A4315)</f>
        <v>#VALUE!</v>
      </c>
      <c r="M4315" t="e">
        <f>IF(L4315=43,'Mission Importer'!A4315,0)</f>
        <v>#VALUE!</v>
      </c>
    </row>
    <row r="4316" spans="1:13" x14ac:dyDescent="0.3">
      <c r="A4316" t="e">
        <f>SEARCH("livery",'Mission Importer'!A4316)</f>
        <v>#VALUE!</v>
      </c>
      <c r="B4316" t="e">
        <f>IF(A4316=43,'Mission Importer'!A4316,0)</f>
        <v>#VALUE!</v>
      </c>
      <c r="D4316" t="e">
        <f>SEARCH("shape_name",'Mission Importer'!A4316)</f>
        <v>#VALUE!</v>
      </c>
      <c r="E4316" t="e">
        <f>IF(D4316=43,'Mission Importer'!A4316,0)</f>
        <v>#VALUE!</v>
      </c>
      <c r="G4316" t="e">
        <f>SEARCH("shape_name",'Mission Importer'!A4316)</f>
        <v>#VALUE!</v>
      </c>
      <c r="H4316" t="e">
        <f>IF(G4316=43,'Mission Importer'!A4316,0)</f>
        <v>#VALUE!</v>
      </c>
      <c r="J4316" t="e">
        <f>SEARCH("type",'Mission Importer'!A4316)</f>
        <v>#VALUE!</v>
      </c>
      <c r="K4316" t="e">
        <f>IF(J4316=43,'Mission Importer'!A4316,0)</f>
        <v>#VALUE!</v>
      </c>
      <c r="L4316" t="e">
        <f>SEARCH("category",'Mission Importer'!A4316)</f>
        <v>#VALUE!</v>
      </c>
      <c r="M4316" t="e">
        <f>IF(L4316=43,'Mission Importer'!A4316,0)</f>
        <v>#VALUE!</v>
      </c>
    </row>
    <row r="4317" spans="1:13" x14ac:dyDescent="0.3">
      <c r="A4317" t="e">
        <f>SEARCH("livery",'Mission Importer'!A4317)</f>
        <v>#VALUE!</v>
      </c>
      <c r="B4317" t="e">
        <f>IF(A4317=43,'Mission Importer'!A4317,0)</f>
        <v>#VALUE!</v>
      </c>
      <c r="D4317" t="e">
        <f>SEARCH("shape_name",'Mission Importer'!A4317)</f>
        <v>#VALUE!</v>
      </c>
      <c r="E4317" t="e">
        <f>IF(D4317=43,'Mission Importer'!A4317,0)</f>
        <v>#VALUE!</v>
      </c>
      <c r="G4317" t="e">
        <f>SEARCH("shape_name",'Mission Importer'!A4317)</f>
        <v>#VALUE!</v>
      </c>
      <c r="H4317" t="e">
        <f>IF(G4317=43,'Mission Importer'!A4317,0)</f>
        <v>#VALUE!</v>
      </c>
      <c r="J4317" t="e">
        <f>SEARCH("type",'Mission Importer'!A4317)</f>
        <v>#VALUE!</v>
      </c>
      <c r="K4317" t="e">
        <f>IF(J4317=43,'Mission Importer'!A4317,0)</f>
        <v>#VALUE!</v>
      </c>
      <c r="L4317" t="e">
        <f>SEARCH("category",'Mission Importer'!A4317)</f>
        <v>#VALUE!</v>
      </c>
      <c r="M4317" t="e">
        <f>IF(L4317=43,'Mission Importer'!A4317,0)</f>
        <v>#VALUE!</v>
      </c>
    </row>
    <row r="4318" spans="1:13" x14ac:dyDescent="0.3">
      <c r="A4318" t="e">
        <f>SEARCH("livery",'Mission Importer'!A4318)</f>
        <v>#VALUE!</v>
      </c>
      <c r="B4318" t="e">
        <f>IF(A4318=43,'Mission Importer'!A4318,0)</f>
        <v>#VALUE!</v>
      </c>
      <c r="D4318" t="e">
        <f>SEARCH("shape_name",'Mission Importer'!A4318)</f>
        <v>#VALUE!</v>
      </c>
      <c r="E4318" t="e">
        <f>IF(D4318=43,'Mission Importer'!A4318,0)</f>
        <v>#VALUE!</v>
      </c>
      <c r="G4318" t="e">
        <f>SEARCH("shape_name",'Mission Importer'!A4318)</f>
        <v>#VALUE!</v>
      </c>
      <c r="H4318" t="e">
        <f>IF(G4318=43,'Mission Importer'!A4318,0)</f>
        <v>#VALUE!</v>
      </c>
      <c r="J4318" t="e">
        <f>SEARCH("type",'Mission Importer'!A4318)</f>
        <v>#VALUE!</v>
      </c>
      <c r="K4318" t="e">
        <f>IF(J4318=43,'Mission Importer'!A4318,0)</f>
        <v>#VALUE!</v>
      </c>
      <c r="L4318" t="e">
        <f>SEARCH("category",'Mission Importer'!A4318)</f>
        <v>#VALUE!</v>
      </c>
      <c r="M4318" t="e">
        <f>IF(L4318=43,'Mission Importer'!A4318,0)</f>
        <v>#VALUE!</v>
      </c>
    </row>
    <row r="4319" spans="1:13" x14ac:dyDescent="0.3">
      <c r="A4319" t="e">
        <f>SEARCH("livery",'Mission Importer'!A4319)</f>
        <v>#VALUE!</v>
      </c>
      <c r="B4319" t="e">
        <f>IF(A4319=43,'Mission Importer'!A4319,0)</f>
        <v>#VALUE!</v>
      </c>
      <c r="D4319" t="e">
        <f>SEARCH("shape_name",'Mission Importer'!A4319)</f>
        <v>#VALUE!</v>
      </c>
      <c r="E4319" t="e">
        <f>IF(D4319=43,'Mission Importer'!A4319,0)</f>
        <v>#VALUE!</v>
      </c>
      <c r="G4319" t="e">
        <f>SEARCH("shape_name",'Mission Importer'!A4319)</f>
        <v>#VALUE!</v>
      </c>
      <c r="H4319" t="e">
        <f>IF(G4319=43,'Mission Importer'!A4319,0)</f>
        <v>#VALUE!</v>
      </c>
      <c r="J4319" t="e">
        <f>SEARCH("type",'Mission Importer'!A4319)</f>
        <v>#VALUE!</v>
      </c>
      <c r="K4319" t="e">
        <f>IF(J4319=43,'Mission Importer'!A4319,0)</f>
        <v>#VALUE!</v>
      </c>
      <c r="L4319" t="e">
        <f>SEARCH("category",'Mission Importer'!A4319)</f>
        <v>#VALUE!</v>
      </c>
      <c r="M4319" t="e">
        <f>IF(L4319=43,'Mission Importer'!A4319,0)</f>
        <v>#VALUE!</v>
      </c>
    </row>
    <row r="4320" spans="1:13" x14ac:dyDescent="0.3">
      <c r="A4320" t="e">
        <f>SEARCH("livery",'Mission Importer'!A4320)</f>
        <v>#VALUE!</v>
      </c>
      <c r="B4320" t="e">
        <f>IF(A4320=43,'Mission Importer'!A4320,0)</f>
        <v>#VALUE!</v>
      </c>
      <c r="D4320" t="e">
        <f>SEARCH("shape_name",'Mission Importer'!A4320)</f>
        <v>#VALUE!</v>
      </c>
      <c r="E4320" t="e">
        <f>IF(D4320=43,'Mission Importer'!A4320,0)</f>
        <v>#VALUE!</v>
      </c>
      <c r="G4320" t="e">
        <f>SEARCH("shape_name",'Mission Importer'!A4320)</f>
        <v>#VALUE!</v>
      </c>
      <c r="H4320" t="e">
        <f>IF(G4320=43,'Mission Importer'!A4320,0)</f>
        <v>#VALUE!</v>
      </c>
      <c r="J4320" t="e">
        <f>SEARCH("type",'Mission Importer'!A4320)</f>
        <v>#VALUE!</v>
      </c>
      <c r="K4320" t="e">
        <f>IF(J4320=43,'Mission Importer'!A4320,0)</f>
        <v>#VALUE!</v>
      </c>
      <c r="L4320" t="e">
        <f>SEARCH("category",'Mission Importer'!A4320)</f>
        <v>#VALUE!</v>
      </c>
      <c r="M4320" t="e">
        <f>IF(L4320=43,'Mission Importer'!A4320,0)</f>
        <v>#VALUE!</v>
      </c>
    </row>
    <row r="4321" spans="1:13" x14ac:dyDescent="0.3">
      <c r="A4321" t="e">
        <f>SEARCH("livery",'Mission Importer'!A4321)</f>
        <v>#VALUE!</v>
      </c>
      <c r="B4321" t="e">
        <f>IF(A4321=43,'Mission Importer'!A4321,0)</f>
        <v>#VALUE!</v>
      </c>
      <c r="D4321" t="e">
        <f>SEARCH("shape_name",'Mission Importer'!A4321)</f>
        <v>#VALUE!</v>
      </c>
      <c r="E4321" t="e">
        <f>IF(D4321=43,'Mission Importer'!A4321,0)</f>
        <v>#VALUE!</v>
      </c>
      <c r="G4321" t="e">
        <f>SEARCH("shape_name",'Mission Importer'!A4321)</f>
        <v>#VALUE!</v>
      </c>
      <c r="H4321" t="e">
        <f>IF(G4321=43,'Mission Importer'!A4321,0)</f>
        <v>#VALUE!</v>
      </c>
      <c r="J4321" t="e">
        <f>SEARCH("type",'Mission Importer'!A4321)</f>
        <v>#VALUE!</v>
      </c>
      <c r="K4321" t="e">
        <f>IF(J4321=43,'Mission Importer'!A4321,0)</f>
        <v>#VALUE!</v>
      </c>
      <c r="L4321" t="e">
        <f>SEARCH("category",'Mission Importer'!A4321)</f>
        <v>#VALUE!</v>
      </c>
      <c r="M4321" t="e">
        <f>IF(L4321=43,'Mission Importer'!A4321,0)</f>
        <v>#VALUE!</v>
      </c>
    </row>
    <row r="4322" spans="1:13" x14ac:dyDescent="0.3">
      <c r="A4322" t="e">
        <f>SEARCH("livery",'Mission Importer'!A4322)</f>
        <v>#VALUE!</v>
      </c>
      <c r="B4322" t="e">
        <f>IF(A4322=43,'Mission Importer'!A4322,0)</f>
        <v>#VALUE!</v>
      </c>
      <c r="D4322" t="e">
        <f>SEARCH("shape_name",'Mission Importer'!A4322)</f>
        <v>#VALUE!</v>
      </c>
      <c r="E4322" t="e">
        <f>IF(D4322=43,'Mission Importer'!A4322,0)</f>
        <v>#VALUE!</v>
      </c>
      <c r="G4322" t="e">
        <f>SEARCH("shape_name",'Mission Importer'!A4322)</f>
        <v>#VALUE!</v>
      </c>
      <c r="H4322" t="e">
        <f>IF(G4322=43,'Mission Importer'!A4322,0)</f>
        <v>#VALUE!</v>
      </c>
      <c r="J4322" t="e">
        <f>SEARCH("type",'Mission Importer'!A4322)</f>
        <v>#VALUE!</v>
      </c>
      <c r="K4322" t="e">
        <f>IF(J4322=43,'Mission Importer'!A4322,0)</f>
        <v>#VALUE!</v>
      </c>
      <c r="L4322" t="e">
        <f>SEARCH("category",'Mission Importer'!A4322)</f>
        <v>#VALUE!</v>
      </c>
      <c r="M4322" t="e">
        <f>IF(L4322=43,'Mission Importer'!A4322,0)</f>
        <v>#VALUE!</v>
      </c>
    </row>
    <row r="4323" spans="1:13" x14ac:dyDescent="0.3">
      <c r="A4323" t="e">
        <f>SEARCH("livery",'Mission Importer'!A4323)</f>
        <v>#VALUE!</v>
      </c>
      <c r="B4323" t="e">
        <f>IF(A4323=43,'Mission Importer'!A4323,0)</f>
        <v>#VALUE!</v>
      </c>
      <c r="D4323" t="e">
        <f>SEARCH("shape_name",'Mission Importer'!A4323)</f>
        <v>#VALUE!</v>
      </c>
      <c r="E4323" t="e">
        <f>IF(D4323=43,'Mission Importer'!A4323,0)</f>
        <v>#VALUE!</v>
      </c>
      <c r="G4323" t="e">
        <f>SEARCH("shape_name",'Mission Importer'!A4323)</f>
        <v>#VALUE!</v>
      </c>
      <c r="H4323" t="e">
        <f>IF(G4323=43,'Mission Importer'!A4323,0)</f>
        <v>#VALUE!</v>
      </c>
      <c r="J4323" t="e">
        <f>SEARCH("type",'Mission Importer'!A4323)</f>
        <v>#VALUE!</v>
      </c>
      <c r="K4323" t="e">
        <f>IF(J4323=43,'Mission Importer'!A4323,0)</f>
        <v>#VALUE!</v>
      </c>
      <c r="L4323" t="e">
        <f>SEARCH("category",'Mission Importer'!A4323)</f>
        <v>#VALUE!</v>
      </c>
      <c r="M4323" t="e">
        <f>IF(L4323=43,'Mission Importer'!A4323,0)</f>
        <v>#VALUE!</v>
      </c>
    </row>
    <row r="4324" spans="1:13" x14ac:dyDescent="0.3">
      <c r="A4324" t="e">
        <f>SEARCH("livery",'Mission Importer'!A4324)</f>
        <v>#VALUE!</v>
      </c>
      <c r="B4324" t="e">
        <f>IF(A4324=43,'Mission Importer'!A4324,0)</f>
        <v>#VALUE!</v>
      </c>
      <c r="D4324" t="e">
        <f>SEARCH("shape_name",'Mission Importer'!A4324)</f>
        <v>#VALUE!</v>
      </c>
      <c r="E4324" t="e">
        <f>IF(D4324=43,'Mission Importer'!A4324,0)</f>
        <v>#VALUE!</v>
      </c>
      <c r="G4324" t="e">
        <f>SEARCH("shape_name",'Mission Importer'!A4324)</f>
        <v>#VALUE!</v>
      </c>
      <c r="H4324" t="e">
        <f>IF(G4324=43,'Mission Importer'!A4324,0)</f>
        <v>#VALUE!</v>
      </c>
      <c r="J4324" t="e">
        <f>SEARCH("type",'Mission Importer'!A4324)</f>
        <v>#VALUE!</v>
      </c>
      <c r="K4324" t="e">
        <f>IF(J4324=43,'Mission Importer'!A4324,0)</f>
        <v>#VALUE!</v>
      </c>
      <c r="L4324" t="e">
        <f>SEARCH("category",'Mission Importer'!A4324)</f>
        <v>#VALUE!</v>
      </c>
      <c r="M4324" t="e">
        <f>IF(L4324=43,'Mission Importer'!A4324,0)</f>
        <v>#VALUE!</v>
      </c>
    </row>
    <row r="4325" spans="1:13" x14ac:dyDescent="0.3">
      <c r="A4325" t="e">
        <f>SEARCH("livery",'Mission Importer'!A4325)</f>
        <v>#VALUE!</v>
      </c>
      <c r="B4325" t="e">
        <f>IF(A4325=43,'Mission Importer'!A4325,0)</f>
        <v>#VALUE!</v>
      </c>
      <c r="D4325" t="e">
        <f>SEARCH("shape_name",'Mission Importer'!A4325)</f>
        <v>#VALUE!</v>
      </c>
      <c r="E4325" t="e">
        <f>IF(D4325=43,'Mission Importer'!A4325,0)</f>
        <v>#VALUE!</v>
      </c>
      <c r="G4325" t="e">
        <f>SEARCH("shape_name",'Mission Importer'!A4325)</f>
        <v>#VALUE!</v>
      </c>
      <c r="H4325" t="e">
        <f>IF(G4325=43,'Mission Importer'!A4325,0)</f>
        <v>#VALUE!</v>
      </c>
      <c r="J4325" t="e">
        <f>SEARCH("type",'Mission Importer'!A4325)</f>
        <v>#VALUE!</v>
      </c>
      <c r="K4325" t="e">
        <f>IF(J4325=43,'Mission Importer'!A4325,0)</f>
        <v>#VALUE!</v>
      </c>
      <c r="L4325" t="e">
        <f>SEARCH("category",'Mission Importer'!A4325)</f>
        <v>#VALUE!</v>
      </c>
      <c r="M4325" t="e">
        <f>IF(L4325=43,'Mission Importer'!A4325,0)</f>
        <v>#VALUE!</v>
      </c>
    </row>
    <row r="4326" spans="1:13" x14ac:dyDescent="0.3">
      <c r="A4326" t="e">
        <f>SEARCH("livery",'Mission Importer'!A4326)</f>
        <v>#VALUE!</v>
      </c>
      <c r="B4326" t="e">
        <f>IF(A4326=43,'Mission Importer'!A4326,0)</f>
        <v>#VALUE!</v>
      </c>
      <c r="D4326" t="e">
        <f>SEARCH("shape_name",'Mission Importer'!A4326)</f>
        <v>#VALUE!</v>
      </c>
      <c r="E4326" t="e">
        <f>IF(D4326=43,'Mission Importer'!A4326,0)</f>
        <v>#VALUE!</v>
      </c>
      <c r="G4326" t="e">
        <f>SEARCH("shape_name",'Mission Importer'!A4326)</f>
        <v>#VALUE!</v>
      </c>
      <c r="H4326" t="e">
        <f>IF(G4326=43,'Mission Importer'!A4326,0)</f>
        <v>#VALUE!</v>
      </c>
      <c r="J4326">
        <f>SEARCH("type",'Mission Importer'!A4326)</f>
        <v>47</v>
      </c>
      <c r="K4326">
        <f>IF(J4326=43,'Mission Importer'!A4326,0)</f>
        <v>0</v>
      </c>
      <c r="L4326" t="e">
        <f>SEARCH("category",'Mission Importer'!A4326)</f>
        <v>#VALUE!</v>
      </c>
      <c r="M4326" t="e">
        <f>IF(L4326=43,'Mission Importer'!A4326,0)</f>
        <v>#VALUE!</v>
      </c>
    </row>
    <row r="4327" spans="1:13" x14ac:dyDescent="0.3">
      <c r="A4327" t="e">
        <f>SEARCH("livery",'Mission Importer'!A4327)</f>
        <v>#VALUE!</v>
      </c>
      <c r="B4327" t="e">
        <f>IF(A4327=43,'Mission Importer'!A4327,0)</f>
        <v>#VALUE!</v>
      </c>
      <c r="D4327" t="e">
        <f>SEARCH("shape_name",'Mission Importer'!A4327)</f>
        <v>#VALUE!</v>
      </c>
      <c r="E4327" t="e">
        <f>IF(D4327=43,'Mission Importer'!A4327,0)</f>
        <v>#VALUE!</v>
      </c>
      <c r="G4327" t="e">
        <f>SEARCH("shape_name",'Mission Importer'!A4327)</f>
        <v>#VALUE!</v>
      </c>
      <c r="H4327" t="e">
        <f>IF(G4327=43,'Mission Importer'!A4327,0)</f>
        <v>#VALUE!</v>
      </c>
      <c r="J4327" t="e">
        <f>SEARCH("type",'Mission Importer'!A4327)</f>
        <v>#VALUE!</v>
      </c>
      <c r="K4327" t="e">
        <f>IF(J4327=43,'Mission Importer'!A4327,0)</f>
        <v>#VALUE!</v>
      </c>
      <c r="L4327" t="e">
        <f>SEARCH("category",'Mission Importer'!A4327)</f>
        <v>#VALUE!</v>
      </c>
      <c r="M4327" t="e">
        <f>IF(L4327=43,'Mission Importer'!A4327,0)</f>
        <v>#VALUE!</v>
      </c>
    </row>
    <row r="4328" spans="1:13" x14ac:dyDescent="0.3">
      <c r="A4328" t="e">
        <f>SEARCH("livery",'Mission Importer'!A4328)</f>
        <v>#VALUE!</v>
      </c>
      <c r="B4328" t="e">
        <f>IF(A4328=43,'Mission Importer'!A4328,0)</f>
        <v>#VALUE!</v>
      </c>
      <c r="D4328" t="e">
        <f>SEARCH("shape_name",'Mission Importer'!A4328)</f>
        <v>#VALUE!</v>
      </c>
      <c r="E4328" t="e">
        <f>IF(D4328=43,'Mission Importer'!A4328,0)</f>
        <v>#VALUE!</v>
      </c>
      <c r="G4328" t="e">
        <f>SEARCH("shape_name",'Mission Importer'!A4328)</f>
        <v>#VALUE!</v>
      </c>
      <c r="H4328" t="e">
        <f>IF(G4328=43,'Mission Importer'!A4328,0)</f>
        <v>#VALUE!</v>
      </c>
      <c r="J4328" t="e">
        <f>SEARCH("type",'Mission Importer'!A4328)</f>
        <v>#VALUE!</v>
      </c>
      <c r="K4328" t="e">
        <f>IF(J4328=43,'Mission Importer'!A4328,0)</f>
        <v>#VALUE!</v>
      </c>
      <c r="L4328" t="e">
        <f>SEARCH("category",'Mission Importer'!A4328)</f>
        <v>#VALUE!</v>
      </c>
      <c r="M4328" t="e">
        <f>IF(L4328=43,'Mission Importer'!A4328,0)</f>
        <v>#VALUE!</v>
      </c>
    </row>
    <row r="4329" spans="1:13" x14ac:dyDescent="0.3">
      <c r="A4329" t="e">
        <f>SEARCH("livery",'Mission Importer'!A4329)</f>
        <v>#VALUE!</v>
      </c>
      <c r="B4329" t="e">
        <f>IF(A4329=43,'Mission Importer'!A4329,0)</f>
        <v>#VALUE!</v>
      </c>
      <c r="D4329" t="e">
        <f>SEARCH("shape_name",'Mission Importer'!A4329)</f>
        <v>#VALUE!</v>
      </c>
      <c r="E4329" t="e">
        <f>IF(D4329=43,'Mission Importer'!A4329,0)</f>
        <v>#VALUE!</v>
      </c>
      <c r="G4329" t="e">
        <f>SEARCH("shape_name",'Mission Importer'!A4329)</f>
        <v>#VALUE!</v>
      </c>
      <c r="H4329" t="e">
        <f>IF(G4329=43,'Mission Importer'!A4329,0)</f>
        <v>#VALUE!</v>
      </c>
      <c r="J4329" t="e">
        <f>SEARCH("type",'Mission Importer'!A4329)</f>
        <v>#VALUE!</v>
      </c>
      <c r="K4329" t="e">
        <f>IF(J4329=43,'Mission Importer'!A4329,0)</f>
        <v>#VALUE!</v>
      </c>
      <c r="L4329" t="e">
        <f>SEARCH("category",'Mission Importer'!A4329)</f>
        <v>#VALUE!</v>
      </c>
      <c r="M4329" t="e">
        <f>IF(L4329=43,'Mission Importer'!A4329,0)</f>
        <v>#VALUE!</v>
      </c>
    </row>
    <row r="4330" spans="1:13" x14ac:dyDescent="0.3">
      <c r="A4330" t="e">
        <f>SEARCH("livery",'Mission Importer'!A4330)</f>
        <v>#VALUE!</v>
      </c>
      <c r="B4330" t="e">
        <f>IF(A4330=43,'Mission Importer'!A4330,0)</f>
        <v>#VALUE!</v>
      </c>
      <c r="D4330" t="e">
        <f>SEARCH("shape_name",'Mission Importer'!A4330)</f>
        <v>#VALUE!</v>
      </c>
      <c r="E4330" t="e">
        <f>IF(D4330=43,'Mission Importer'!A4330,0)</f>
        <v>#VALUE!</v>
      </c>
      <c r="G4330" t="e">
        <f>SEARCH("shape_name",'Mission Importer'!A4330)</f>
        <v>#VALUE!</v>
      </c>
      <c r="H4330" t="e">
        <f>IF(G4330=43,'Mission Importer'!A4330,0)</f>
        <v>#VALUE!</v>
      </c>
      <c r="J4330" t="e">
        <f>SEARCH("type",'Mission Importer'!A4330)</f>
        <v>#VALUE!</v>
      </c>
      <c r="K4330" t="e">
        <f>IF(J4330=43,'Mission Importer'!A4330,0)</f>
        <v>#VALUE!</v>
      </c>
      <c r="L4330" t="e">
        <f>SEARCH("category",'Mission Importer'!A4330)</f>
        <v>#VALUE!</v>
      </c>
      <c r="M4330" t="e">
        <f>IF(L4330=43,'Mission Importer'!A4330,0)</f>
        <v>#VALUE!</v>
      </c>
    </row>
    <row r="4331" spans="1:13" x14ac:dyDescent="0.3">
      <c r="A4331" t="e">
        <f>SEARCH("livery",'Mission Importer'!A4331)</f>
        <v>#VALUE!</v>
      </c>
      <c r="B4331" t="e">
        <f>IF(A4331=43,'Mission Importer'!A4331,0)</f>
        <v>#VALUE!</v>
      </c>
      <c r="D4331" t="e">
        <f>SEARCH("shape_name",'Mission Importer'!A4331)</f>
        <v>#VALUE!</v>
      </c>
      <c r="E4331" t="e">
        <f>IF(D4331=43,'Mission Importer'!A4331,0)</f>
        <v>#VALUE!</v>
      </c>
      <c r="G4331" t="e">
        <f>SEARCH("shape_name",'Mission Importer'!A4331)</f>
        <v>#VALUE!</v>
      </c>
      <c r="H4331" t="e">
        <f>IF(G4331=43,'Mission Importer'!A4331,0)</f>
        <v>#VALUE!</v>
      </c>
      <c r="J4331" t="e">
        <f>SEARCH("type",'Mission Importer'!A4331)</f>
        <v>#VALUE!</v>
      </c>
      <c r="K4331" t="e">
        <f>IF(J4331=43,'Mission Importer'!A4331,0)</f>
        <v>#VALUE!</v>
      </c>
      <c r="L4331" t="e">
        <f>SEARCH("category",'Mission Importer'!A4331)</f>
        <v>#VALUE!</v>
      </c>
      <c r="M4331" t="e">
        <f>IF(L4331=43,'Mission Importer'!A4331,0)</f>
        <v>#VALUE!</v>
      </c>
    </row>
    <row r="4332" spans="1:13" x14ac:dyDescent="0.3">
      <c r="A4332" t="e">
        <f>SEARCH("livery",'Mission Importer'!A4332)</f>
        <v>#VALUE!</v>
      </c>
      <c r="B4332" t="e">
        <f>IF(A4332=43,'Mission Importer'!A4332,0)</f>
        <v>#VALUE!</v>
      </c>
      <c r="D4332" t="e">
        <f>SEARCH("shape_name",'Mission Importer'!A4332)</f>
        <v>#VALUE!</v>
      </c>
      <c r="E4332" t="e">
        <f>IF(D4332=43,'Mission Importer'!A4332,0)</f>
        <v>#VALUE!</v>
      </c>
      <c r="G4332" t="e">
        <f>SEARCH("shape_name",'Mission Importer'!A4332)</f>
        <v>#VALUE!</v>
      </c>
      <c r="H4332" t="e">
        <f>IF(G4332=43,'Mission Importer'!A4332,0)</f>
        <v>#VALUE!</v>
      </c>
      <c r="J4332" t="e">
        <f>SEARCH("type",'Mission Importer'!A4332)</f>
        <v>#VALUE!</v>
      </c>
      <c r="K4332" t="e">
        <f>IF(J4332=43,'Mission Importer'!A4332,0)</f>
        <v>#VALUE!</v>
      </c>
      <c r="L4332" t="e">
        <f>SEARCH("category",'Mission Importer'!A4332)</f>
        <v>#VALUE!</v>
      </c>
      <c r="M4332" t="e">
        <f>IF(L4332=43,'Mission Importer'!A4332,0)</f>
        <v>#VALUE!</v>
      </c>
    </row>
    <row r="4333" spans="1:13" x14ac:dyDescent="0.3">
      <c r="A4333" t="e">
        <f>SEARCH("livery",'Mission Importer'!A4333)</f>
        <v>#VALUE!</v>
      </c>
      <c r="B4333" t="e">
        <f>IF(A4333=43,'Mission Importer'!A4333,0)</f>
        <v>#VALUE!</v>
      </c>
      <c r="D4333" t="e">
        <f>SEARCH("shape_name",'Mission Importer'!A4333)</f>
        <v>#VALUE!</v>
      </c>
      <c r="E4333" t="e">
        <f>IF(D4333=43,'Mission Importer'!A4333,0)</f>
        <v>#VALUE!</v>
      </c>
      <c r="G4333" t="e">
        <f>SEARCH("shape_name",'Mission Importer'!A4333)</f>
        <v>#VALUE!</v>
      </c>
      <c r="H4333" t="e">
        <f>IF(G4333=43,'Mission Importer'!A4333,0)</f>
        <v>#VALUE!</v>
      </c>
      <c r="J4333" t="e">
        <f>SEARCH("type",'Mission Importer'!A4333)</f>
        <v>#VALUE!</v>
      </c>
      <c r="K4333" t="e">
        <f>IF(J4333=43,'Mission Importer'!A4333,0)</f>
        <v>#VALUE!</v>
      </c>
      <c r="L4333" t="e">
        <f>SEARCH("category",'Mission Importer'!A4333)</f>
        <v>#VALUE!</v>
      </c>
      <c r="M4333" t="e">
        <f>IF(L4333=43,'Mission Importer'!A4333,0)</f>
        <v>#VALUE!</v>
      </c>
    </row>
    <row r="4334" spans="1:13" x14ac:dyDescent="0.3">
      <c r="A4334" t="e">
        <f>SEARCH("livery",'Mission Importer'!A4334)</f>
        <v>#VALUE!</v>
      </c>
      <c r="B4334" t="e">
        <f>IF(A4334=43,'Mission Importer'!A4334,0)</f>
        <v>#VALUE!</v>
      </c>
      <c r="D4334" t="e">
        <f>SEARCH("shape_name",'Mission Importer'!A4334)</f>
        <v>#VALUE!</v>
      </c>
      <c r="E4334" t="e">
        <f>IF(D4334=43,'Mission Importer'!A4334,0)</f>
        <v>#VALUE!</v>
      </c>
      <c r="G4334" t="e">
        <f>SEARCH("shape_name",'Mission Importer'!A4334)</f>
        <v>#VALUE!</v>
      </c>
      <c r="H4334" t="e">
        <f>IF(G4334=43,'Mission Importer'!A4334,0)</f>
        <v>#VALUE!</v>
      </c>
      <c r="J4334" t="e">
        <f>SEARCH("type",'Mission Importer'!A4334)</f>
        <v>#VALUE!</v>
      </c>
      <c r="K4334" t="e">
        <f>IF(J4334=43,'Mission Importer'!A4334,0)</f>
        <v>#VALUE!</v>
      </c>
      <c r="L4334" t="e">
        <f>SEARCH("category",'Mission Importer'!A4334)</f>
        <v>#VALUE!</v>
      </c>
      <c r="M4334" t="e">
        <f>IF(L4334=43,'Mission Importer'!A4334,0)</f>
        <v>#VALUE!</v>
      </c>
    </row>
    <row r="4335" spans="1:13" x14ac:dyDescent="0.3">
      <c r="A4335" t="e">
        <f>SEARCH("livery",'Mission Importer'!A4335)</f>
        <v>#VALUE!</v>
      </c>
      <c r="B4335" t="e">
        <f>IF(A4335=43,'Mission Importer'!A4335,0)</f>
        <v>#VALUE!</v>
      </c>
      <c r="D4335" t="e">
        <f>SEARCH("shape_name",'Mission Importer'!A4335)</f>
        <v>#VALUE!</v>
      </c>
      <c r="E4335" t="e">
        <f>IF(D4335=43,'Mission Importer'!A4335,0)</f>
        <v>#VALUE!</v>
      </c>
      <c r="G4335" t="e">
        <f>SEARCH("shape_name",'Mission Importer'!A4335)</f>
        <v>#VALUE!</v>
      </c>
      <c r="H4335" t="e">
        <f>IF(G4335=43,'Mission Importer'!A4335,0)</f>
        <v>#VALUE!</v>
      </c>
      <c r="J4335" t="e">
        <f>SEARCH("type",'Mission Importer'!A4335)</f>
        <v>#VALUE!</v>
      </c>
      <c r="K4335" t="e">
        <f>IF(J4335=43,'Mission Importer'!A4335,0)</f>
        <v>#VALUE!</v>
      </c>
      <c r="L4335" t="e">
        <f>SEARCH("category",'Mission Importer'!A4335)</f>
        <v>#VALUE!</v>
      </c>
      <c r="M4335" t="e">
        <f>IF(L4335=43,'Mission Importer'!A4335,0)</f>
        <v>#VALUE!</v>
      </c>
    </row>
    <row r="4336" spans="1:13" x14ac:dyDescent="0.3">
      <c r="A4336" t="e">
        <f>SEARCH("livery",'Mission Importer'!A4336)</f>
        <v>#VALUE!</v>
      </c>
      <c r="B4336" t="e">
        <f>IF(A4336=43,'Mission Importer'!A4336,0)</f>
        <v>#VALUE!</v>
      </c>
      <c r="D4336" t="e">
        <f>SEARCH("shape_name",'Mission Importer'!A4336)</f>
        <v>#VALUE!</v>
      </c>
      <c r="E4336" t="e">
        <f>IF(D4336=43,'Mission Importer'!A4336,0)</f>
        <v>#VALUE!</v>
      </c>
      <c r="G4336" t="e">
        <f>SEARCH("shape_name",'Mission Importer'!A4336)</f>
        <v>#VALUE!</v>
      </c>
      <c r="H4336" t="e">
        <f>IF(G4336=43,'Mission Importer'!A4336,0)</f>
        <v>#VALUE!</v>
      </c>
      <c r="J4336" t="e">
        <f>SEARCH("type",'Mission Importer'!A4336)</f>
        <v>#VALUE!</v>
      </c>
      <c r="K4336" t="e">
        <f>IF(J4336=43,'Mission Importer'!A4336,0)</f>
        <v>#VALUE!</v>
      </c>
      <c r="L4336" t="e">
        <f>SEARCH("category",'Mission Importer'!A4336)</f>
        <v>#VALUE!</v>
      </c>
      <c r="M4336" t="e">
        <f>IF(L4336=43,'Mission Importer'!A4336,0)</f>
        <v>#VALUE!</v>
      </c>
    </row>
    <row r="4337" spans="1:13" x14ac:dyDescent="0.3">
      <c r="A4337" t="e">
        <f>SEARCH("livery",'Mission Importer'!A4337)</f>
        <v>#VALUE!</v>
      </c>
      <c r="B4337" t="e">
        <f>IF(A4337=43,'Mission Importer'!A4337,0)</f>
        <v>#VALUE!</v>
      </c>
      <c r="D4337" t="e">
        <f>SEARCH("shape_name",'Mission Importer'!A4337)</f>
        <v>#VALUE!</v>
      </c>
      <c r="E4337" t="e">
        <f>IF(D4337=43,'Mission Importer'!A4337,0)</f>
        <v>#VALUE!</v>
      </c>
      <c r="G4337" t="e">
        <f>SEARCH("shape_name",'Mission Importer'!A4337)</f>
        <v>#VALUE!</v>
      </c>
      <c r="H4337" t="e">
        <f>IF(G4337=43,'Mission Importer'!A4337,0)</f>
        <v>#VALUE!</v>
      </c>
      <c r="J4337" t="e">
        <f>SEARCH("type",'Mission Importer'!A4337)</f>
        <v>#VALUE!</v>
      </c>
      <c r="K4337" t="e">
        <f>IF(J4337=43,'Mission Importer'!A4337,0)</f>
        <v>#VALUE!</v>
      </c>
      <c r="L4337" t="e">
        <f>SEARCH("category",'Mission Importer'!A4337)</f>
        <v>#VALUE!</v>
      </c>
      <c r="M4337" t="e">
        <f>IF(L4337=43,'Mission Importer'!A4337,0)</f>
        <v>#VALUE!</v>
      </c>
    </row>
    <row r="4338" spans="1:13" x14ac:dyDescent="0.3">
      <c r="A4338" t="e">
        <f>SEARCH("livery",'Mission Importer'!A4338)</f>
        <v>#VALUE!</v>
      </c>
      <c r="B4338" t="e">
        <f>IF(A4338=43,'Mission Importer'!A4338,0)</f>
        <v>#VALUE!</v>
      </c>
      <c r="D4338" t="e">
        <f>SEARCH("shape_name",'Mission Importer'!A4338)</f>
        <v>#VALUE!</v>
      </c>
      <c r="E4338" t="e">
        <f>IF(D4338=43,'Mission Importer'!A4338,0)</f>
        <v>#VALUE!</v>
      </c>
      <c r="G4338" t="e">
        <f>SEARCH("shape_name",'Mission Importer'!A4338)</f>
        <v>#VALUE!</v>
      </c>
      <c r="H4338" t="e">
        <f>IF(G4338=43,'Mission Importer'!A4338,0)</f>
        <v>#VALUE!</v>
      </c>
      <c r="J4338" t="e">
        <f>SEARCH("type",'Mission Importer'!A4338)</f>
        <v>#VALUE!</v>
      </c>
      <c r="K4338" t="e">
        <f>IF(J4338=43,'Mission Importer'!A4338,0)</f>
        <v>#VALUE!</v>
      </c>
      <c r="L4338" t="e">
        <f>SEARCH("category",'Mission Importer'!A4338)</f>
        <v>#VALUE!</v>
      </c>
      <c r="M4338" t="e">
        <f>IF(L4338=43,'Mission Importer'!A4338,0)</f>
        <v>#VALUE!</v>
      </c>
    </row>
    <row r="4339" spans="1:13" x14ac:dyDescent="0.3">
      <c r="A4339" t="e">
        <f>SEARCH("livery",'Mission Importer'!A4339)</f>
        <v>#VALUE!</v>
      </c>
      <c r="B4339" t="e">
        <f>IF(A4339=43,'Mission Importer'!A4339,0)</f>
        <v>#VALUE!</v>
      </c>
      <c r="D4339" t="e">
        <f>SEARCH("shape_name",'Mission Importer'!A4339)</f>
        <v>#VALUE!</v>
      </c>
      <c r="E4339" t="e">
        <f>IF(D4339=43,'Mission Importer'!A4339,0)</f>
        <v>#VALUE!</v>
      </c>
      <c r="G4339" t="e">
        <f>SEARCH("shape_name",'Mission Importer'!A4339)</f>
        <v>#VALUE!</v>
      </c>
      <c r="H4339" t="e">
        <f>IF(G4339=43,'Mission Importer'!A4339,0)</f>
        <v>#VALUE!</v>
      </c>
      <c r="J4339" t="e">
        <f>SEARCH("type",'Mission Importer'!A4339)</f>
        <v>#VALUE!</v>
      </c>
      <c r="K4339" t="e">
        <f>IF(J4339=43,'Mission Importer'!A4339,0)</f>
        <v>#VALUE!</v>
      </c>
      <c r="L4339" t="e">
        <f>SEARCH("category",'Mission Importer'!A4339)</f>
        <v>#VALUE!</v>
      </c>
      <c r="M4339" t="e">
        <f>IF(L4339=43,'Mission Importer'!A4339,0)</f>
        <v>#VALUE!</v>
      </c>
    </row>
    <row r="4340" spans="1:13" x14ac:dyDescent="0.3">
      <c r="A4340" t="e">
        <f>SEARCH("livery",'Mission Importer'!A4340)</f>
        <v>#VALUE!</v>
      </c>
      <c r="B4340" t="e">
        <f>IF(A4340=43,'Mission Importer'!A4340,0)</f>
        <v>#VALUE!</v>
      </c>
      <c r="D4340" t="e">
        <f>SEARCH("shape_name",'Mission Importer'!A4340)</f>
        <v>#VALUE!</v>
      </c>
      <c r="E4340" t="e">
        <f>IF(D4340=43,'Mission Importer'!A4340,0)</f>
        <v>#VALUE!</v>
      </c>
      <c r="G4340" t="e">
        <f>SEARCH("shape_name",'Mission Importer'!A4340)</f>
        <v>#VALUE!</v>
      </c>
      <c r="H4340" t="e">
        <f>IF(G4340=43,'Mission Importer'!A4340,0)</f>
        <v>#VALUE!</v>
      </c>
      <c r="J4340" t="e">
        <f>SEARCH("type",'Mission Importer'!A4340)</f>
        <v>#VALUE!</v>
      </c>
      <c r="K4340" t="e">
        <f>IF(J4340=43,'Mission Importer'!A4340,0)</f>
        <v>#VALUE!</v>
      </c>
      <c r="L4340" t="e">
        <f>SEARCH("category",'Mission Importer'!A4340)</f>
        <v>#VALUE!</v>
      </c>
      <c r="M4340" t="e">
        <f>IF(L4340=43,'Mission Importer'!A4340,0)</f>
        <v>#VALUE!</v>
      </c>
    </row>
    <row r="4341" spans="1:13" x14ac:dyDescent="0.3">
      <c r="A4341" t="e">
        <f>SEARCH("livery",'Mission Importer'!A4341)</f>
        <v>#VALUE!</v>
      </c>
      <c r="B4341" t="e">
        <f>IF(A4341=43,'Mission Importer'!A4341,0)</f>
        <v>#VALUE!</v>
      </c>
      <c r="D4341" t="e">
        <f>SEARCH("shape_name",'Mission Importer'!A4341)</f>
        <v>#VALUE!</v>
      </c>
      <c r="E4341" t="e">
        <f>IF(D4341=43,'Mission Importer'!A4341,0)</f>
        <v>#VALUE!</v>
      </c>
      <c r="G4341" t="e">
        <f>SEARCH("shape_name",'Mission Importer'!A4341)</f>
        <v>#VALUE!</v>
      </c>
      <c r="H4341" t="e">
        <f>IF(G4341=43,'Mission Importer'!A4341,0)</f>
        <v>#VALUE!</v>
      </c>
      <c r="J4341" t="e">
        <f>SEARCH("type",'Mission Importer'!A4341)</f>
        <v>#VALUE!</v>
      </c>
      <c r="K4341" t="e">
        <f>IF(J4341=43,'Mission Importer'!A4341,0)</f>
        <v>#VALUE!</v>
      </c>
      <c r="L4341">
        <f>SEARCH("category",'Mission Importer'!A4341)</f>
        <v>43</v>
      </c>
      <c r="M4341" t="str">
        <f>IF(L4341=43,'Mission Importer'!A4341,0)</f>
        <v xml:space="preserve">                                        ["category"] = "Armor",</v>
      </c>
    </row>
    <row r="4342" spans="1:13" x14ac:dyDescent="0.3">
      <c r="A4342" t="e">
        <f>SEARCH("livery",'Mission Importer'!A4342)</f>
        <v>#VALUE!</v>
      </c>
      <c r="B4342" t="e">
        <f>IF(A4342=43,'Mission Importer'!A4342,0)</f>
        <v>#VALUE!</v>
      </c>
      <c r="D4342" t="e">
        <f>SEARCH("shape_name",'Mission Importer'!A4342)</f>
        <v>#VALUE!</v>
      </c>
      <c r="E4342" t="e">
        <f>IF(D4342=43,'Mission Importer'!A4342,0)</f>
        <v>#VALUE!</v>
      </c>
      <c r="G4342" t="e">
        <f>SEARCH("shape_name",'Mission Importer'!A4342)</f>
        <v>#VALUE!</v>
      </c>
      <c r="H4342" t="e">
        <f>IF(G4342=43,'Mission Importer'!A4342,0)</f>
        <v>#VALUE!</v>
      </c>
      <c r="J4342">
        <f>SEARCH("type",'Mission Importer'!A4342)</f>
        <v>43</v>
      </c>
      <c r="K4342" t="str">
        <f>IF(J4342=43,'Mission Importer'!A4342,0)</f>
        <v xml:space="preserve">                                        ["type"] = "T-72B",</v>
      </c>
      <c r="L4342" t="e">
        <f>SEARCH("category",'Mission Importer'!A4342)</f>
        <v>#VALUE!</v>
      </c>
      <c r="M4342" t="e">
        <f>IF(L4342=43,'Mission Importer'!A4342,0)</f>
        <v>#VALUE!</v>
      </c>
    </row>
    <row r="4343" spans="1:13" x14ac:dyDescent="0.3">
      <c r="A4343" t="e">
        <f>SEARCH("livery",'Mission Importer'!A4343)</f>
        <v>#VALUE!</v>
      </c>
      <c r="B4343" t="e">
        <f>IF(A4343=43,'Mission Importer'!A4343,0)</f>
        <v>#VALUE!</v>
      </c>
      <c r="D4343" t="e">
        <f>SEARCH("shape_name",'Mission Importer'!A4343)</f>
        <v>#VALUE!</v>
      </c>
      <c r="E4343" t="e">
        <f>IF(D4343=43,'Mission Importer'!A4343,0)</f>
        <v>#VALUE!</v>
      </c>
      <c r="G4343" t="e">
        <f>SEARCH("shape_name",'Mission Importer'!A4343)</f>
        <v>#VALUE!</v>
      </c>
      <c r="H4343" t="e">
        <f>IF(G4343=43,'Mission Importer'!A4343,0)</f>
        <v>#VALUE!</v>
      </c>
      <c r="J4343" t="e">
        <f>SEARCH("type",'Mission Importer'!A4343)</f>
        <v>#VALUE!</v>
      </c>
      <c r="K4343" t="e">
        <f>IF(J4343=43,'Mission Importer'!A4343,0)</f>
        <v>#VALUE!</v>
      </c>
      <c r="L4343" t="e">
        <f>SEARCH("category",'Mission Importer'!A4343)</f>
        <v>#VALUE!</v>
      </c>
      <c r="M4343" t="e">
        <f>IF(L4343=43,'Mission Importer'!A4343,0)</f>
        <v>#VALUE!</v>
      </c>
    </row>
    <row r="4344" spans="1:13" x14ac:dyDescent="0.3">
      <c r="A4344" t="e">
        <f>SEARCH("livery",'Mission Importer'!A4344)</f>
        <v>#VALUE!</v>
      </c>
      <c r="B4344" t="e">
        <f>IF(A4344=43,'Mission Importer'!A4344,0)</f>
        <v>#VALUE!</v>
      </c>
      <c r="D4344" t="e">
        <f>SEARCH("shape_name",'Mission Importer'!A4344)</f>
        <v>#VALUE!</v>
      </c>
      <c r="E4344" t="e">
        <f>IF(D4344=43,'Mission Importer'!A4344,0)</f>
        <v>#VALUE!</v>
      </c>
      <c r="G4344" t="e">
        <f>SEARCH("shape_name",'Mission Importer'!A4344)</f>
        <v>#VALUE!</v>
      </c>
      <c r="H4344" t="e">
        <f>IF(G4344=43,'Mission Importer'!A4344,0)</f>
        <v>#VALUE!</v>
      </c>
      <c r="J4344" t="e">
        <f>SEARCH("type",'Mission Importer'!A4344)</f>
        <v>#VALUE!</v>
      </c>
      <c r="K4344" t="e">
        <f>IF(J4344=43,'Mission Importer'!A4344,0)</f>
        <v>#VALUE!</v>
      </c>
      <c r="L4344" t="e">
        <f>SEARCH("category",'Mission Importer'!A4344)</f>
        <v>#VALUE!</v>
      </c>
      <c r="M4344" t="e">
        <f>IF(L4344=43,'Mission Importer'!A4344,0)</f>
        <v>#VALUE!</v>
      </c>
    </row>
    <row r="4345" spans="1:13" x14ac:dyDescent="0.3">
      <c r="A4345" t="e">
        <f>SEARCH("livery",'Mission Importer'!A4345)</f>
        <v>#VALUE!</v>
      </c>
      <c r="B4345" t="e">
        <f>IF(A4345=43,'Mission Importer'!A4345,0)</f>
        <v>#VALUE!</v>
      </c>
      <c r="D4345" t="e">
        <f>SEARCH("shape_name",'Mission Importer'!A4345)</f>
        <v>#VALUE!</v>
      </c>
      <c r="E4345" t="e">
        <f>IF(D4345=43,'Mission Importer'!A4345,0)</f>
        <v>#VALUE!</v>
      </c>
      <c r="G4345" t="e">
        <f>SEARCH("shape_name",'Mission Importer'!A4345)</f>
        <v>#VALUE!</v>
      </c>
      <c r="H4345" t="e">
        <f>IF(G4345=43,'Mission Importer'!A4345,0)</f>
        <v>#VALUE!</v>
      </c>
      <c r="J4345" t="e">
        <f>SEARCH("type",'Mission Importer'!A4345)</f>
        <v>#VALUE!</v>
      </c>
      <c r="K4345" t="e">
        <f>IF(J4345=43,'Mission Importer'!A4345,0)</f>
        <v>#VALUE!</v>
      </c>
      <c r="L4345" t="e">
        <f>SEARCH("category",'Mission Importer'!A4345)</f>
        <v>#VALUE!</v>
      </c>
      <c r="M4345" t="e">
        <f>IF(L4345=43,'Mission Importer'!A4345,0)</f>
        <v>#VALUE!</v>
      </c>
    </row>
    <row r="4346" spans="1:13" x14ac:dyDescent="0.3">
      <c r="A4346" t="e">
        <f>SEARCH("livery",'Mission Importer'!A4346)</f>
        <v>#VALUE!</v>
      </c>
      <c r="B4346" t="e">
        <f>IF(A4346=43,'Mission Importer'!A4346,0)</f>
        <v>#VALUE!</v>
      </c>
      <c r="D4346" t="e">
        <f>SEARCH("shape_name",'Mission Importer'!A4346)</f>
        <v>#VALUE!</v>
      </c>
      <c r="E4346" t="e">
        <f>IF(D4346=43,'Mission Importer'!A4346,0)</f>
        <v>#VALUE!</v>
      </c>
      <c r="G4346" t="e">
        <f>SEARCH("shape_name",'Mission Importer'!A4346)</f>
        <v>#VALUE!</v>
      </c>
      <c r="H4346" t="e">
        <f>IF(G4346=43,'Mission Importer'!A4346,0)</f>
        <v>#VALUE!</v>
      </c>
      <c r="J4346" t="e">
        <f>SEARCH("type",'Mission Importer'!A4346)</f>
        <v>#VALUE!</v>
      </c>
      <c r="K4346" t="e">
        <f>IF(J4346=43,'Mission Importer'!A4346,0)</f>
        <v>#VALUE!</v>
      </c>
      <c r="L4346" t="e">
        <f>SEARCH("category",'Mission Importer'!A4346)</f>
        <v>#VALUE!</v>
      </c>
      <c r="M4346" t="e">
        <f>IF(L4346=43,'Mission Importer'!A4346,0)</f>
        <v>#VALUE!</v>
      </c>
    </row>
    <row r="4347" spans="1:13" x14ac:dyDescent="0.3">
      <c r="A4347" t="e">
        <f>SEARCH("livery",'Mission Importer'!A4347)</f>
        <v>#VALUE!</v>
      </c>
      <c r="B4347" t="e">
        <f>IF(A4347=43,'Mission Importer'!A4347,0)</f>
        <v>#VALUE!</v>
      </c>
      <c r="D4347" t="e">
        <f>SEARCH("shape_name",'Mission Importer'!A4347)</f>
        <v>#VALUE!</v>
      </c>
      <c r="E4347" t="e">
        <f>IF(D4347=43,'Mission Importer'!A4347,0)</f>
        <v>#VALUE!</v>
      </c>
      <c r="G4347" t="e">
        <f>SEARCH("shape_name",'Mission Importer'!A4347)</f>
        <v>#VALUE!</v>
      </c>
      <c r="H4347" t="e">
        <f>IF(G4347=43,'Mission Importer'!A4347,0)</f>
        <v>#VALUE!</v>
      </c>
      <c r="J4347" t="e">
        <f>SEARCH("type",'Mission Importer'!A4347)</f>
        <v>#VALUE!</v>
      </c>
      <c r="K4347" t="e">
        <f>IF(J4347=43,'Mission Importer'!A4347,0)</f>
        <v>#VALUE!</v>
      </c>
      <c r="L4347" t="e">
        <f>SEARCH("category",'Mission Importer'!A4347)</f>
        <v>#VALUE!</v>
      </c>
      <c r="M4347" t="e">
        <f>IF(L4347=43,'Mission Importer'!A4347,0)</f>
        <v>#VALUE!</v>
      </c>
    </row>
    <row r="4348" spans="1:13" x14ac:dyDescent="0.3">
      <c r="A4348" t="e">
        <f>SEARCH("livery",'Mission Importer'!A4348)</f>
        <v>#VALUE!</v>
      </c>
      <c r="B4348" t="e">
        <f>IF(A4348=43,'Mission Importer'!A4348,0)</f>
        <v>#VALUE!</v>
      </c>
      <c r="D4348" t="e">
        <f>SEARCH("shape_name",'Mission Importer'!A4348)</f>
        <v>#VALUE!</v>
      </c>
      <c r="E4348" t="e">
        <f>IF(D4348=43,'Mission Importer'!A4348,0)</f>
        <v>#VALUE!</v>
      </c>
      <c r="G4348" t="e">
        <f>SEARCH("shape_name",'Mission Importer'!A4348)</f>
        <v>#VALUE!</v>
      </c>
      <c r="H4348" t="e">
        <f>IF(G4348=43,'Mission Importer'!A4348,0)</f>
        <v>#VALUE!</v>
      </c>
      <c r="J4348" t="e">
        <f>SEARCH("type",'Mission Importer'!A4348)</f>
        <v>#VALUE!</v>
      </c>
      <c r="K4348" t="e">
        <f>IF(J4348=43,'Mission Importer'!A4348,0)</f>
        <v>#VALUE!</v>
      </c>
      <c r="L4348" t="e">
        <f>SEARCH("category",'Mission Importer'!A4348)</f>
        <v>#VALUE!</v>
      </c>
      <c r="M4348" t="e">
        <f>IF(L4348=43,'Mission Importer'!A4348,0)</f>
        <v>#VALUE!</v>
      </c>
    </row>
    <row r="4349" spans="1:13" x14ac:dyDescent="0.3">
      <c r="A4349" t="e">
        <f>SEARCH("livery",'Mission Importer'!A4349)</f>
        <v>#VALUE!</v>
      </c>
      <c r="B4349" t="e">
        <f>IF(A4349=43,'Mission Importer'!A4349,0)</f>
        <v>#VALUE!</v>
      </c>
      <c r="D4349" t="e">
        <f>SEARCH("shape_name",'Mission Importer'!A4349)</f>
        <v>#VALUE!</v>
      </c>
      <c r="E4349" t="e">
        <f>IF(D4349=43,'Mission Importer'!A4349,0)</f>
        <v>#VALUE!</v>
      </c>
      <c r="G4349" t="e">
        <f>SEARCH("shape_name",'Mission Importer'!A4349)</f>
        <v>#VALUE!</v>
      </c>
      <c r="H4349" t="e">
        <f>IF(G4349=43,'Mission Importer'!A4349,0)</f>
        <v>#VALUE!</v>
      </c>
      <c r="J4349" t="e">
        <f>SEARCH("type",'Mission Importer'!A4349)</f>
        <v>#VALUE!</v>
      </c>
      <c r="K4349" t="e">
        <f>IF(J4349=43,'Mission Importer'!A4349,0)</f>
        <v>#VALUE!</v>
      </c>
      <c r="L4349" t="e">
        <f>SEARCH("category",'Mission Importer'!A4349)</f>
        <v>#VALUE!</v>
      </c>
      <c r="M4349" t="e">
        <f>IF(L4349=43,'Mission Importer'!A4349,0)</f>
        <v>#VALUE!</v>
      </c>
    </row>
    <row r="4350" spans="1:13" x14ac:dyDescent="0.3">
      <c r="A4350" t="e">
        <f>SEARCH("livery",'Mission Importer'!A4350)</f>
        <v>#VALUE!</v>
      </c>
      <c r="B4350" t="e">
        <f>IF(A4350=43,'Mission Importer'!A4350,0)</f>
        <v>#VALUE!</v>
      </c>
      <c r="D4350" t="e">
        <f>SEARCH("shape_name",'Mission Importer'!A4350)</f>
        <v>#VALUE!</v>
      </c>
      <c r="E4350" t="e">
        <f>IF(D4350=43,'Mission Importer'!A4350,0)</f>
        <v>#VALUE!</v>
      </c>
      <c r="G4350" t="e">
        <f>SEARCH("shape_name",'Mission Importer'!A4350)</f>
        <v>#VALUE!</v>
      </c>
      <c r="H4350" t="e">
        <f>IF(G4350=43,'Mission Importer'!A4350,0)</f>
        <v>#VALUE!</v>
      </c>
      <c r="J4350" t="e">
        <f>SEARCH("type",'Mission Importer'!A4350)</f>
        <v>#VALUE!</v>
      </c>
      <c r="K4350" t="e">
        <f>IF(J4350=43,'Mission Importer'!A4350,0)</f>
        <v>#VALUE!</v>
      </c>
      <c r="L4350" t="e">
        <f>SEARCH("category",'Mission Importer'!A4350)</f>
        <v>#VALUE!</v>
      </c>
      <c r="M4350" t="e">
        <f>IF(L4350=43,'Mission Importer'!A4350,0)</f>
        <v>#VALUE!</v>
      </c>
    </row>
    <row r="4351" spans="1:13" x14ac:dyDescent="0.3">
      <c r="A4351" t="e">
        <f>SEARCH("livery",'Mission Importer'!A4351)</f>
        <v>#VALUE!</v>
      </c>
      <c r="B4351" t="e">
        <f>IF(A4351=43,'Mission Importer'!A4351,0)</f>
        <v>#VALUE!</v>
      </c>
      <c r="D4351" t="e">
        <f>SEARCH("shape_name",'Mission Importer'!A4351)</f>
        <v>#VALUE!</v>
      </c>
      <c r="E4351" t="e">
        <f>IF(D4351=43,'Mission Importer'!A4351,0)</f>
        <v>#VALUE!</v>
      </c>
      <c r="G4351" t="e">
        <f>SEARCH("shape_name",'Mission Importer'!A4351)</f>
        <v>#VALUE!</v>
      </c>
      <c r="H4351" t="e">
        <f>IF(G4351=43,'Mission Importer'!A4351,0)</f>
        <v>#VALUE!</v>
      </c>
      <c r="J4351" t="e">
        <f>SEARCH("type",'Mission Importer'!A4351)</f>
        <v>#VALUE!</v>
      </c>
      <c r="K4351" t="e">
        <f>IF(J4351=43,'Mission Importer'!A4351,0)</f>
        <v>#VALUE!</v>
      </c>
      <c r="L4351" t="e">
        <f>SEARCH("category",'Mission Importer'!A4351)</f>
        <v>#VALUE!</v>
      </c>
      <c r="M4351" t="e">
        <f>IF(L4351=43,'Mission Importer'!A4351,0)</f>
        <v>#VALUE!</v>
      </c>
    </row>
    <row r="4352" spans="1:13" x14ac:dyDescent="0.3">
      <c r="A4352" t="e">
        <f>SEARCH("livery",'Mission Importer'!A4352)</f>
        <v>#VALUE!</v>
      </c>
      <c r="B4352" t="e">
        <f>IF(A4352=43,'Mission Importer'!A4352,0)</f>
        <v>#VALUE!</v>
      </c>
      <c r="D4352" t="e">
        <f>SEARCH("shape_name",'Mission Importer'!A4352)</f>
        <v>#VALUE!</v>
      </c>
      <c r="E4352" t="e">
        <f>IF(D4352=43,'Mission Importer'!A4352,0)</f>
        <v>#VALUE!</v>
      </c>
      <c r="G4352" t="e">
        <f>SEARCH("shape_name",'Mission Importer'!A4352)</f>
        <v>#VALUE!</v>
      </c>
      <c r="H4352" t="e">
        <f>IF(G4352=43,'Mission Importer'!A4352,0)</f>
        <v>#VALUE!</v>
      </c>
      <c r="J4352" t="e">
        <f>SEARCH("type",'Mission Importer'!A4352)</f>
        <v>#VALUE!</v>
      </c>
      <c r="K4352" t="e">
        <f>IF(J4352=43,'Mission Importer'!A4352,0)</f>
        <v>#VALUE!</v>
      </c>
      <c r="L4352" t="e">
        <f>SEARCH("category",'Mission Importer'!A4352)</f>
        <v>#VALUE!</v>
      </c>
      <c r="M4352" t="e">
        <f>IF(L4352=43,'Mission Importer'!A4352,0)</f>
        <v>#VALUE!</v>
      </c>
    </row>
    <row r="4353" spans="1:13" x14ac:dyDescent="0.3">
      <c r="A4353" t="e">
        <f>SEARCH("livery",'Mission Importer'!A4353)</f>
        <v>#VALUE!</v>
      </c>
      <c r="B4353" t="e">
        <f>IF(A4353=43,'Mission Importer'!A4353,0)</f>
        <v>#VALUE!</v>
      </c>
      <c r="D4353" t="e">
        <f>SEARCH("shape_name",'Mission Importer'!A4353)</f>
        <v>#VALUE!</v>
      </c>
      <c r="E4353" t="e">
        <f>IF(D4353=43,'Mission Importer'!A4353,0)</f>
        <v>#VALUE!</v>
      </c>
      <c r="G4353" t="e">
        <f>SEARCH("shape_name",'Mission Importer'!A4353)</f>
        <v>#VALUE!</v>
      </c>
      <c r="H4353" t="e">
        <f>IF(G4353=43,'Mission Importer'!A4353,0)</f>
        <v>#VALUE!</v>
      </c>
      <c r="J4353" t="e">
        <f>SEARCH("type",'Mission Importer'!A4353)</f>
        <v>#VALUE!</v>
      </c>
      <c r="K4353" t="e">
        <f>IF(J4353=43,'Mission Importer'!A4353,0)</f>
        <v>#VALUE!</v>
      </c>
      <c r="L4353" t="e">
        <f>SEARCH("category",'Mission Importer'!A4353)</f>
        <v>#VALUE!</v>
      </c>
      <c r="M4353" t="e">
        <f>IF(L4353=43,'Mission Importer'!A4353,0)</f>
        <v>#VALUE!</v>
      </c>
    </row>
    <row r="4354" spans="1:13" x14ac:dyDescent="0.3">
      <c r="A4354" t="e">
        <f>SEARCH("livery",'Mission Importer'!A4354)</f>
        <v>#VALUE!</v>
      </c>
      <c r="B4354" t="e">
        <f>IF(A4354=43,'Mission Importer'!A4354,0)</f>
        <v>#VALUE!</v>
      </c>
      <c r="D4354" t="e">
        <f>SEARCH("shape_name",'Mission Importer'!A4354)</f>
        <v>#VALUE!</v>
      </c>
      <c r="E4354" t="e">
        <f>IF(D4354=43,'Mission Importer'!A4354,0)</f>
        <v>#VALUE!</v>
      </c>
      <c r="G4354" t="e">
        <f>SEARCH("shape_name",'Mission Importer'!A4354)</f>
        <v>#VALUE!</v>
      </c>
      <c r="H4354" t="e">
        <f>IF(G4354=43,'Mission Importer'!A4354,0)</f>
        <v>#VALUE!</v>
      </c>
      <c r="J4354" t="e">
        <f>SEARCH("type",'Mission Importer'!A4354)</f>
        <v>#VALUE!</v>
      </c>
      <c r="K4354" t="e">
        <f>IF(J4354=43,'Mission Importer'!A4354,0)</f>
        <v>#VALUE!</v>
      </c>
      <c r="L4354" t="e">
        <f>SEARCH("category",'Mission Importer'!A4354)</f>
        <v>#VALUE!</v>
      </c>
      <c r="M4354" t="e">
        <f>IF(L4354=43,'Mission Importer'!A4354,0)</f>
        <v>#VALUE!</v>
      </c>
    </row>
    <row r="4355" spans="1:13" x14ac:dyDescent="0.3">
      <c r="A4355" t="e">
        <f>SEARCH("livery",'Mission Importer'!A4355)</f>
        <v>#VALUE!</v>
      </c>
      <c r="B4355" t="e">
        <f>IF(A4355=43,'Mission Importer'!A4355,0)</f>
        <v>#VALUE!</v>
      </c>
      <c r="D4355" t="e">
        <f>SEARCH("shape_name",'Mission Importer'!A4355)</f>
        <v>#VALUE!</v>
      </c>
      <c r="E4355" t="e">
        <f>IF(D4355=43,'Mission Importer'!A4355,0)</f>
        <v>#VALUE!</v>
      </c>
      <c r="G4355" t="e">
        <f>SEARCH("shape_name",'Mission Importer'!A4355)</f>
        <v>#VALUE!</v>
      </c>
      <c r="H4355" t="e">
        <f>IF(G4355=43,'Mission Importer'!A4355,0)</f>
        <v>#VALUE!</v>
      </c>
      <c r="J4355" t="e">
        <f>SEARCH("type",'Mission Importer'!A4355)</f>
        <v>#VALUE!</v>
      </c>
      <c r="K4355" t="e">
        <f>IF(J4355=43,'Mission Importer'!A4355,0)</f>
        <v>#VALUE!</v>
      </c>
      <c r="L4355" t="e">
        <f>SEARCH("category",'Mission Importer'!A4355)</f>
        <v>#VALUE!</v>
      </c>
      <c r="M4355" t="e">
        <f>IF(L4355=43,'Mission Importer'!A4355,0)</f>
        <v>#VALUE!</v>
      </c>
    </row>
    <row r="4356" spans="1:13" x14ac:dyDescent="0.3">
      <c r="A4356" t="e">
        <f>SEARCH("livery",'Mission Importer'!A4356)</f>
        <v>#VALUE!</v>
      </c>
      <c r="B4356" t="e">
        <f>IF(A4356=43,'Mission Importer'!A4356,0)</f>
        <v>#VALUE!</v>
      </c>
      <c r="D4356" t="e">
        <f>SEARCH("shape_name",'Mission Importer'!A4356)</f>
        <v>#VALUE!</v>
      </c>
      <c r="E4356" t="e">
        <f>IF(D4356=43,'Mission Importer'!A4356,0)</f>
        <v>#VALUE!</v>
      </c>
      <c r="G4356" t="e">
        <f>SEARCH("shape_name",'Mission Importer'!A4356)</f>
        <v>#VALUE!</v>
      </c>
      <c r="H4356" t="e">
        <f>IF(G4356=43,'Mission Importer'!A4356,0)</f>
        <v>#VALUE!</v>
      </c>
      <c r="J4356" t="e">
        <f>SEARCH("type",'Mission Importer'!A4356)</f>
        <v>#VALUE!</v>
      </c>
      <c r="K4356" t="e">
        <f>IF(J4356=43,'Mission Importer'!A4356,0)</f>
        <v>#VALUE!</v>
      </c>
      <c r="L4356" t="e">
        <f>SEARCH("category",'Mission Importer'!A4356)</f>
        <v>#VALUE!</v>
      </c>
      <c r="M4356" t="e">
        <f>IF(L4356=43,'Mission Importer'!A4356,0)</f>
        <v>#VALUE!</v>
      </c>
    </row>
    <row r="4357" spans="1:13" x14ac:dyDescent="0.3">
      <c r="A4357" t="e">
        <f>SEARCH("livery",'Mission Importer'!A4357)</f>
        <v>#VALUE!</v>
      </c>
      <c r="B4357" t="e">
        <f>IF(A4357=43,'Mission Importer'!A4357,0)</f>
        <v>#VALUE!</v>
      </c>
      <c r="D4357" t="e">
        <f>SEARCH("shape_name",'Mission Importer'!A4357)</f>
        <v>#VALUE!</v>
      </c>
      <c r="E4357" t="e">
        <f>IF(D4357=43,'Mission Importer'!A4357,0)</f>
        <v>#VALUE!</v>
      </c>
      <c r="G4357" t="e">
        <f>SEARCH("shape_name",'Mission Importer'!A4357)</f>
        <v>#VALUE!</v>
      </c>
      <c r="H4357" t="e">
        <f>IF(G4357=43,'Mission Importer'!A4357,0)</f>
        <v>#VALUE!</v>
      </c>
      <c r="J4357" t="e">
        <f>SEARCH("type",'Mission Importer'!A4357)</f>
        <v>#VALUE!</v>
      </c>
      <c r="K4357" t="e">
        <f>IF(J4357=43,'Mission Importer'!A4357,0)</f>
        <v>#VALUE!</v>
      </c>
      <c r="L4357" t="e">
        <f>SEARCH("category",'Mission Importer'!A4357)</f>
        <v>#VALUE!</v>
      </c>
      <c r="M4357" t="e">
        <f>IF(L4357=43,'Mission Importer'!A4357,0)</f>
        <v>#VALUE!</v>
      </c>
    </row>
    <row r="4358" spans="1:13" x14ac:dyDescent="0.3">
      <c r="A4358" t="e">
        <f>SEARCH("livery",'Mission Importer'!A4358)</f>
        <v>#VALUE!</v>
      </c>
      <c r="B4358" t="e">
        <f>IF(A4358=43,'Mission Importer'!A4358,0)</f>
        <v>#VALUE!</v>
      </c>
      <c r="D4358" t="e">
        <f>SEARCH("shape_name",'Mission Importer'!A4358)</f>
        <v>#VALUE!</v>
      </c>
      <c r="E4358" t="e">
        <f>IF(D4358=43,'Mission Importer'!A4358,0)</f>
        <v>#VALUE!</v>
      </c>
      <c r="G4358" t="e">
        <f>SEARCH("shape_name",'Mission Importer'!A4358)</f>
        <v>#VALUE!</v>
      </c>
      <c r="H4358" t="e">
        <f>IF(G4358=43,'Mission Importer'!A4358,0)</f>
        <v>#VALUE!</v>
      </c>
      <c r="J4358" t="e">
        <f>SEARCH("type",'Mission Importer'!A4358)</f>
        <v>#VALUE!</v>
      </c>
      <c r="K4358" t="e">
        <f>IF(J4358=43,'Mission Importer'!A4358,0)</f>
        <v>#VALUE!</v>
      </c>
      <c r="L4358" t="e">
        <f>SEARCH("category",'Mission Importer'!A4358)</f>
        <v>#VALUE!</v>
      </c>
      <c r="M4358" t="e">
        <f>IF(L4358=43,'Mission Importer'!A4358,0)</f>
        <v>#VALUE!</v>
      </c>
    </row>
    <row r="4359" spans="1:13" x14ac:dyDescent="0.3">
      <c r="A4359" t="e">
        <f>SEARCH("livery",'Mission Importer'!A4359)</f>
        <v>#VALUE!</v>
      </c>
      <c r="B4359" t="e">
        <f>IF(A4359=43,'Mission Importer'!A4359,0)</f>
        <v>#VALUE!</v>
      </c>
      <c r="D4359" t="e">
        <f>SEARCH("shape_name",'Mission Importer'!A4359)</f>
        <v>#VALUE!</v>
      </c>
      <c r="E4359" t="e">
        <f>IF(D4359=43,'Mission Importer'!A4359,0)</f>
        <v>#VALUE!</v>
      </c>
      <c r="G4359" t="e">
        <f>SEARCH("shape_name",'Mission Importer'!A4359)</f>
        <v>#VALUE!</v>
      </c>
      <c r="H4359" t="e">
        <f>IF(G4359=43,'Mission Importer'!A4359,0)</f>
        <v>#VALUE!</v>
      </c>
      <c r="J4359" t="e">
        <f>SEARCH("type",'Mission Importer'!A4359)</f>
        <v>#VALUE!</v>
      </c>
      <c r="K4359" t="e">
        <f>IF(J4359=43,'Mission Importer'!A4359,0)</f>
        <v>#VALUE!</v>
      </c>
      <c r="L4359" t="e">
        <f>SEARCH("category",'Mission Importer'!A4359)</f>
        <v>#VALUE!</v>
      </c>
      <c r="M4359" t="e">
        <f>IF(L4359=43,'Mission Importer'!A4359,0)</f>
        <v>#VALUE!</v>
      </c>
    </row>
    <row r="4360" spans="1:13" x14ac:dyDescent="0.3">
      <c r="A4360" t="e">
        <f>SEARCH("livery",'Mission Importer'!A4360)</f>
        <v>#VALUE!</v>
      </c>
      <c r="B4360" t="e">
        <f>IF(A4360=43,'Mission Importer'!A4360,0)</f>
        <v>#VALUE!</v>
      </c>
      <c r="D4360" t="e">
        <f>SEARCH("shape_name",'Mission Importer'!A4360)</f>
        <v>#VALUE!</v>
      </c>
      <c r="E4360" t="e">
        <f>IF(D4360=43,'Mission Importer'!A4360,0)</f>
        <v>#VALUE!</v>
      </c>
      <c r="G4360" t="e">
        <f>SEARCH("shape_name",'Mission Importer'!A4360)</f>
        <v>#VALUE!</v>
      </c>
      <c r="H4360" t="e">
        <f>IF(G4360=43,'Mission Importer'!A4360,0)</f>
        <v>#VALUE!</v>
      </c>
      <c r="J4360" t="e">
        <f>SEARCH("type",'Mission Importer'!A4360)</f>
        <v>#VALUE!</v>
      </c>
      <c r="K4360" t="e">
        <f>IF(J4360=43,'Mission Importer'!A4360,0)</f>
        <v>#VALUE!</v>
      </c>
      <c r="L4360" t="e">
        <f>SEARCH("category",'Mission Importer'!A4360)</f>
        <v>#VALUE!</v>
      </c>
      <c r="M4360" t="e">
        <f>IF(L4360=43,'Mission Importer'!A4360,0)</f>
        <v>#VALUE!</v>
      </c>
    </row>
    <row r="4361" spans="1:13" x14ac:dyDescent="0.3">
      <c r="A4361" t="e">
        <f>SEARCH("livery",'Mission Importer'!A4361)</f>
        <v>#VALUE!</v>
      </c>
      <c r="B4361" t="e">
        <f>IF(A4361=43,'Mission Importer'!A4361,0)</f>
        <v>#VALUE!</v>
      </c>
      <c r="D4361" t="e">
        <f>SEARCH("shape_name",'Mission Importer'!A4361)</f>
        <v>#VALUE!</v>
      </c>
      <c r="E4361" t="e">
        <f>IF(D4361=43,'Mission Importer'!A4361,0)</f>
        <v>#VALUE!</v>
      </c>
      <c r="G4361" t="e">
        <f>SEARCH("shape_name",'Mission Importer'!A4361)</f>
        <v>#VALUE!</v>
      </c>
      <c r="H4361" t="e">
        <f>IF(G4361=43,'Mission Importer'!A4361,0)</f>
        <v>#VALUE!</v>
      </c>
      <c r="J4361" t="e">
        <f>SEARCH("type",'Mission Importer'!A4361)</f>
        <v>#VALUE!</v>
      </c>
      <c r="K4361" t="e">
        <f>IF(J4361=43,'Mission Importer'!A4361,0)</f>
        <v>#VALUE!</v>
      </c>
      <c r="L4361" t="e">
        <f>SEARCH("category",'Mission Importer'!A4361)</f>
        <v>#VALUE!</v>
      </c>
      <c r="M4361" t="e">
        <f>IF(L4361=43,'Mission Importer'!A4361,0)</f>
        <v>#VALUE!</v>
      </c>
    </row>
    <row r="4362" spans="1:13" x14ac:dyDescent="0.3">
      <c r="A4362" t="e">
        <f>SEARCH("livery",'Mission Importer'!A4362)</f>
        <v>#VALUE!</v>
      </c>
      <c r="B4362" t="e">
        <f>IF(A4362=43,'Mission Importer'!A4362,0)</f>
        <v>#VALUE!</v>
      </c>
      <c r="D4362" t="e">
        <f>SEARCH("shape_name",'Mission Importer'!A4362)</f>
        <v>#VALUE!</v>
      </c>
      <c r="E4362" t="e">
        <f>IF(D4362=43,'Mission Importer'!A4362,0)</f>
        <v>#VALUE!</v>
      </c>
      <c r="G4362" t="e">
        <f>SEARCH("shape_name",'Mission Importer'!A4362)</f>
        <v>#VALUE!</v>
      </c>
      <c r="H4362" t="e">
        <f>IF(G4362=43,'Mission Importer'!A4362,0)</f>
        <v>#VALUE!</v>
      </c>
      <c r="J4362" t="e">
        <f>SEARCH("type",'Mission Importer'!A4362)</f>
        <v>#VALUE!</v>
      </c>
      <c r="K4362" t="e">
        <f>IF(J4362=43,'Mission Importer'!A4362,0)</f>
        <v>#VALUE!</v>
      </c>
      <c r="L4362" t="e">
        <f>SEARCH("category",'Mission Importer'!A4362)</f>
        <v>#VALUE!</v>
      </c>
      <c r="M4362" t="e">
        <f>IF(L4362=43,'Mission Importer'!A4362,0)</f>
        <v>#VALUE!</v>
      </c>
    </row>
    <row r="4363" spans="1:13" x14ac:dyDescent="0.3">
      <c r="A4363" t="e">
        <f>SEARCH("livery",'Mission Importer'!A4363)</f>
        <v>#VALUE!</v>
      </c>
      <c r="B4363" t="e">
        <f>IF(A4363=43,'Mission Importer'!A4363,0)</f>
        <v>#VALUE!</v>
      </c>
      <c r="D4363" t="e">
        <f>SEARCH("shape_name",'Mission Importer'!A4363)</f>
        <v>#VALUE!</v>
      </c>
      <c r="E4363" t="e">
        <f>IF(D4363=43,'Mission Importer'!A4363,0)</f>
        <v>#VALUE!</v>
      </c>
      <c r="G4363" t="e">
        <f>SEARCH("shape_name",'Mission Importer'!A4363)</f>
        <v>#VALUE!</v>
      </c>
      <c r="H4363" t="e">
        <f>IF(G4363=43,'Mission Importer'!A4363,0)</f>
        <v>#VALUE!</v>
      </c>
      <c r="J4363" t="e">
        <f>SEARCH("type",'Mission Importer'!A4363)</f>
        <v>#VALUE!</v>
      </c>
      <c r="K4363" t="e">
        <f>IF(J4363=43,'Mission Importer'!A4363,0)</f>
        <v>#VALUE!</v>
      </c>
      <c r="L4363" t="e">
        <f>SEARCH("category",'Mission Importer'!A4363)</f>
        <v>#VALUE!</v>
      </c>
      <c r="M4363" t="e">
        <f>IF(L4363=43,'Mission Importer'!A4363,0)</f>
        <v>#VALUE!</v>
      </c>
    </row>
    <row r="4364" spans="1:13" x14ac:dyDescent="0.3">
      <c r="A4364" t="e">
        <f>SEARCH("livery",'Mission Importer'!A4364)</f>
        <v>#VALUE!</v>
      </c>
      <c r="B4364" t="e">
        <f>IF(A4364=43,'Mission Importer'!A4364,0)</f>
        <v>#VALUE!</v>
      </c>
      <c r="D4364" t="e">
        <f>SEARCH("shape_name",'Mission Importer'!A4364)</f>
        <v>#VALUE!</v>
      </c>
      <c r="E4364" t="e">
        <f>IF(D4364=43,'Mission Importer'!A4364,0)</f>
        <v>#VALUE!</v>
      </c>
      <c r="G4364" t="e">
        <f>SEARCH("shape_name",'Mission Importer'!A4364)</f>
        <v>#VALUE!</v>
      </c>
      <c r="H4364" t="e">
        <f>IF(G4364=43,'Mission Importer'!A4364,0)</f>
        <v>#VALUE!</v>
      </c>
      <c r="J4364" t="e">
        <f>SEARCH("type",'Mission Importer'!A4364)</f>
        <v>#VALUE!</v>
      </c>
      <c r="K4364" t="e">
        <f>IF(J4364=43,'Mission Importer'!A4364,0)</f>
        <v>#VALUE!</v>
      </c>
      <c r="L4364" t="e">
        <f>SEARCH("category",'Mission Importer'!A4364)</f>
        <v>#VALUE!</v>
      </c>
      <c r="M4364" t="e">
        <f>IF(L4364=43,'Mission Importer'!A4364,0)</f>
        <v>#VALUE!</v>
      </c>
    </row>
    <row r="4365" spans="1:13" x14ac:dyDescent="0.3">
      <c r="A4365" t="e">
        <f>SEARCH("livery",'Mission Importer'!A4365)</f>
        <v>#VALUE!</v>
      </c>
      <c r="B4365" t="e">
        <f>IF(A4365=43,'Mission Importer'!A4365,0)</f>
        <v>#VALUE!</v>
      </c>
      <c r="D4365" t="e">
        <f>SEARCH("shape_name",'Mission Importer'!A4365)</f>
        <v>#VALUE!</v>
      </c>
      <c r="E4365" t="e">
        <f>IF(D4365=43,'Mission Importer'!A4365,0)</f>
        <v>#VALUE!</v>
      </c>
      <c r="G4365" t="e">
        <f>SEARCH("shape_name",'Mission Importer'!A4365)</f>
        <v>#VALUE!</v>
      </c>
      <c r="H4365" t="e">
        <f>IF(G4365=43,'Mission Importer'!A4365,0)</f>
        <v>#VALUE!</v>
      </c>
      <c r="J4365" t="e">
        <f>SEARCH("type",'Mission Importer'!A4365)</f>
        <v>#VALUE!</v>
      </c>
      <c r="K4365" t="e">
        <f>IF(J4365=43,'Mission Importer'!A4365,0)</f>
        <v>#VALUE!</v>
      </c>
      <c r="L4365" t="e">
        <f>SEARCH("category",'Mission Importer'!A4365)</f>
        <v>#VALUE!</v>
      </c>
      <c r="M4365" t="e">
        <f>IF(L4365=43,'Mission Importer'!A4365,0)</f>
        <v>#VALUE!</v>
      </c>
    </row>
    <row r="4366" spans="1:13" x14ac:dyDescent="0.3">
      <c r="A4366" t="e">
        <f>SEARCH("livery",'Mission Importer'!A4366)</f>
        <v>#VALUE!</v>
      </c>
      <c r="B4366" t="e">
        <f>IF(A4366=43,'Mission Importer'!A4366,0)</f>
        <v>#VALUE!</v>
      </c>
      <c r="D4366" t="e">
        <f>SEARCH("shape_name",'Mission Importer'!A4366)</f>
        <v>#VALUE!</v>
      </c>
      <c r="E4366" t="e">
        <f>IF(D4366=43,'Mission Importer'!A4366,0)</f>
        <v>#VALUE!</v>
      </c>
      <c r="G4366" t="e">
        <f>SEARCH("shape_name",'Mission Importer'!A4366)</f>
        <v>#VALUE!</v>
      </c>
      <c r="H4366" t="e">
        <f>IF(G4366=43,'Mission Importer'!A4366,0)</f>
        <v>#VALUE!</v>
      </c>
      <c r="J4366">
        <f>SEARCH("type",'Mission Importer'!A4366)</f>
        <v>47</v>
      </c>
      <c r="K4366">
        <f>IF(J4366=43,'Mission Importer'!A4366,0)</f>
        <v>0</v>
      </c>
      <c r="L4366" t="e">
        <f>SEARCH("category",'Mission Importer'!A4366)</f>
        <v>#VALUE!</v>
      </c>
      <c r="M4366" t="e">
        <f>IF(L4366=43,'Mission Importer'!A4366,0)</f>
        <v>#VALUE!</v>
      </c>
    </row>
    <row r="4367" spans="1:13" x14ac:dyDescent="0.3">
      <c r="A4367" t="e">
        <f>SEARCH("livery",'Mission Importer'!A4367)</f>
        <v>#VALUE!</v>
      </c>
      <c r="B4367" t="e">
        <f>IF(A4367=43,'Mission Importer'!A4367,0)</f>
        <v>#VALUE!</v>
      </c>
      <c r="D4367" t="e">
        <f>SEARCH("shape_name",'Mission Importer'!A4367)</f>
        <v>#VALUE!</v>
      </c>
      <c r="E4367" t="e">
        <f>IF(D4367=43,'Mission Importer'!A4367,0)</f>
        <v>#VALUE!</v>
      </c>
      <c r="G4367" t="e">
        <f>SEARCH("shape_name",'Mission Importer'!A4367)</f>
        <v>#VALUE!</v>
      </c>
      <c r="H4367" t="e">
        <f>IF(G4367=43,'Mission Importer'!A4367,0)</f>
        <v>#VALUE!</v>
      </c>
      <c r="J4367" t="e">
        <f>SEARCH("type",'Mission Importer'!A4367)</f>
        <v>#VALUE!</v>
      </c>
      <c r="K4367" t="e">
        <f>IF(J4367=43,'Mission Importer'!A4367,0)</f>
        <v>#VALUE!</v>
      </c>
      <c r="L4367" t="e">
        <f>SEARCH("category",'Mission Importer'!A4367)</f>
        <v>#VALUE!</v>
      </c>
      <c r="M4367" t="e">
        <f>IF(L4367=43,'Mission Importer'!A4367,0)</f>
        <v>#VALUE!</v>
      </c>
    </row>
    <row r="4368" spans="1:13" x14ac:dyDescent="0.3">
      <c r="A4368" t="e">
        <f>SEARCH("livery",'Mission Importer'!A4368)</f>
        <v>#VALUE!</v>
      </c>
      <c r="B4368" t="e">
        <f>IF(A4368=43,'Mission Importer'!A4368,0)</f>
        <v>#VALUE!</v>
      </c>
      <c r="D4368" t="e">
        <f>SEARCH("shape_name",'Mission Importer'!A4368)</f>
        <v>#VALUE!</v>
      </c>
      <c r="E4368" t="e">
        <f>IF(D4368=43,'Mission Importer'!A4368,0)</f>
        <v>#VALUE!</v>
      </c>
      <c r="G4368" t="e">
        <f>SEARCH("shape_name",'Mission Importer'!A4368)</f>
        <v>#VALUE!</v>
      </c>
      <c r="H4368" t="e">
        <f>IF(G4368=43,'Mission Importer'!A4368,0)</f>
        <v>#VALUE!</v>
      </c>
      <c r="J4368" t="e">
        <f>SEARCH("type",'Mission Importer'!A4368)</f>
        <v>#VALUE!</v>
      </c>
      <c r="K4368" t="e">
        <f>IF(J4368=43,'Mission Importer'!A4368,0)</f>
        <v>#VALUE!</v>
      </c>
      <c r="L4368" t="e">
        <f>SEARCH("category",'Mission Importer'!A4368)</f>
        <v>#VALUE!</v>
      </c>
      <c r="M4368" t="e">
        <f>IF(L4368=43,'Mission Importer'!A4368,0)</f>
        <v>#VALUE!</v>
      </c>
    </row>
    <row r="4369" spans="1:13" x14ac:dyDescent="0.3">
      <c r="A4369" t="e">
        <f>SEARCH("livery",'Mission Importer'!A4369)</f>
        <v>#VALUE!</v>
      </c>
      <c r="B4369" t="e">
        <f>IF(A4369=43,'Mission Importer'!A4369,0)</f>
        <v>#VALUE!</v>
      </c>
      <c r="D4369" t="e">
        <f>SEARCH("shape_name",'Mission Importer'!A4369)</f>
        <v>#VALUE!</v>
      </c>
      <c r="E4369" t="e">
        <f>IF(D4369=43,'Mission Importer'!A4369,0)</f>
        <v>#VALUE!</v>
      </c>
      <c r="G4369" t="e">
        <f>SEARCH("shape_name",'Mission Importer'!A4369)</f>
        <v>#VALUE!</v>
      </c>
      <c r="H4369" t="e">
        <f>IF(G4369=43,'Mission Importer'!A4369,0)</f>
        <v>#VALUE!</v>
      </c>
      <c r="J4369" t="e">
        <f>SEARCH("type",'Mission Importer'!A4369)</f>
        <v>#VALUE!</v>
      </c>
      <c r="K4369" t="e">
        <f>IF(J4369=43,'Mission Importer'!A4369,0)</f>
        <v>#VALUE!</v>
      </c>
      <c r="L4369" t="e">
        <f>SEARCH("category",'Mission Importer'!A4369)</f>
        <v>#VALUE!</v>
      </c>
      <c r="M4369" t="e">
        <f>IF(L4369=43,'Mission Importer'!A4369,0)</f>
        <v>#VALUE!</v>
      </c>
    </row>
    <row r="4370" spans="1:13" x14ac:dyDescent="0.3">
      <c r="A4370" t="e">
        <f>SEARCH("livery",'Mission Importer'!A4370)</f>
        <v>#VALUE!</v>
      </c>
      <c r="B4370" t="e">
        <f>IF(A4370=43,'Mission Importer'!A4370,0)</f>
        <v>#VALUE!</v>
      </c>
      <c r="D4370" t="e">
        <f>SEARCH("shape_name",'Mission Importer'!A4370)</f>
        <v>#VALUE!</v>
      </c>
      <c r="E4370" t="e">
        <f>IF(D4370=43,'Mission Importer'!A4370,0)</f>
        <v>#VALUE!</v>
      </c>
      <c r="G4370" t="e">
        <f>SEARCH("shape_name",'Mission Importer'!A4370)</f>
        <v>#VALUE!</v>
      </c>
      <c r="H4370" t="e">
        <f>IF(G4370=43,'Mission Importer'!A4370,0)</f>
        <v>#VALUE!</v>
      </c>
      <c r="J4370" t="e">
        <f>SEARCH("type",'Mission Importer'!A4370)</f>
        <v>#VALUE!</v>
      </c>
      <c r="K4370" t="e">
        <f>IF(J4370=43,'Mission Importer'!A4370,0)</f>
        <v>#VALUE!</v>
      </c>
      <c r="L4370" t="e">
        <f>SEARCH("category",'Mission Importer'!A4370)</f>
        <v>#VALUE!</v>
      </c>
      <c r="M4370" t="e">
        <f>IF(L4370=43,'Mission Importer'!A4370,0)</f>
        <v>#VALUE!</v>
      </c>
    </row>
    <row r="4371" spans="1:13" x14ac:dyDescent="0.3">
      <c r="A4371" t="e">
        <f>SEARCH("livery",'Mission Importer'!A4371)</f>
        <v>#VALUE!</v>
      </c>
      <c r="B4371" t="e">
        <f>IF(A4371=43,'Mission Importer'!A4371,0)</f>
        <v>#VALUE!</v>
      </c>
      <c r="D4371" t="e">
        <f>SEARCH("shape_name",'Mission Importer'!A4371)</f>
        <v>#VALUE!</v>
      </c>
      <c r="E4371" t="e">
        <f>IF(D4371=43,'Mission Importer'!A4371,0)</f>
        <v>#VALUE!</v>
      </c>
      <c r="G4371" t="e">
        <f>SEARCH("shape_name",'Mission Importer'!A4371)</f>
        <v>#VALUE!</v>
      </c>
      <c r="H4371" t="e">
        <f>IF(G4371=43,'Mission Importer'!A4371,0)</f>
        <v>#VALUE!</v>
      </c>
      <c r="J4371" t="e">
        <f>SEARCH("type",'Mission Importer'!A4371)</f>
        <v>#VALUE!</v>
      </c>
      <c r="K4371" t="e">
        <f>IF(J4371=43,'Mission Importer'!A4371,0)</f>
        <v>#VALUE!</v>
      </c>
      <c r="L4371" t="e">
        <f>SEARCH("category",'Mission Importer'!A4371)</f>
        <v>#VALUE!</v>
      </c>
      <c r="M4371" t="e">
        <f>IF(L4371=43,'Mission Importer'!A4371,0)</f>
        <v>#VALUE!</v>
      </c>
    </row>
    <row r="4372" spans="1:13" x14ac:dyDescent="0.3">
      <c r="A4372" t="e">
        <f>SEARCH("livery",'Mission Importer'!A4372)</f>
        <v>#VALUE!</v>
      </c>
      <c r="B4372" t="e">
        <f>IF(A4372=43,'Mission Importer'!A4372,0)</f>
        <v>#VALUE!</v>
      </c>
      <c r="D4372" t="e">
        <f>SEARCH("shape_name",'Mission Importer'!A4372)</f>
        <v>#VALUE!</v>
      </c>
      <c r="E4372" t="e">
        <f>IF(D4372=43,'Mission Importer'!A4372,0)</f>
        <v>#VALUE!</v>
      </c>
      <c r="G4372" t="e">
        <f>SEARCH("shape_name",'Mission Importer'!A4372)</f>
        <v>#VALUE!</v>
      </c>
      <c r="H4372" t="e">
        <f>IF(G4372=43,'Mission Importer'!A4372,0)</f>
        <v>#VALUE!</v>
      </c>
      <c r="J4372" t="e">
        <f>SEARCH("type",'Mission Importer'!A4372)</f>
        <v>#VALUE!</v>
      </c>
      <c r="K4372" t="e">
        <f>IF(J4372=43,'Mission Importer'!A4372,0)</f>
        <v>#VALUE!</v>
      </c>
      <c r="L4372" t="e">
        <f>SEARCH("category",'Mission Importer'!A4372)</f>
        <v>#VALUE!</v>
      </c>
      <c r="M4372" t="e">
        <f>IF(L4372=43,'Mission Importer'!A4372,0)</f>
        <v>#VALUE!</v>
      </c>
    </row>
    <row r="4373" spans="1:13" x14ac:dyDescent="0.3">
      <c r="A4373" t="e">
        <f>SEARCH("livery",'Mission Importer'!A4373)</f>
        <v>#VALUE!</v>
      </c>
      <c r="B4373" t="e">
        <f>IF(A4373=43,'Mission Importer'!A4373,0)</f>
        <v>#VALUE!</v>
      </c>
      <c r="D4373" t="e">
        <f>SEARCH("shape_name",'Mission Importer'!A4373)</f>
        <v>#VALUE!</v>
      </c>
      <c r="E4373" t="e">
        <f>IF(D4373=43,'Mission Importer'!A4373,0)</f>
        <v>#VALUE!</v>
      </c>
      <c r="G4373" t="e">
        <f>SEARCH("shape_name",'Mission Importer'!A4373)</f>
        <v>#VALUE!</v>
      </c>
      <c r="H4373" t="e">
        <f>IF(G4373=43,'Mission Importer'!A4373,0)</f>
        <v>#VALUE!</v>
      </c>
      <c r="J4373" t="e">
        <f>SEARCH("type",'Mission Importer'!A4373)</f>
        <v>#VALUE!</v>
      </c>
      <c r="K4373" t="e">
        <f>IF(J4373=43,'Mission Importer'!A4373,0)</f>
        <v>#VALUE!</v>
      </c>
      <c r="L4373" t="e">
        <f>SEARCH("category",'Mission Importer'!A4373)</f>
        <v>#VALUE!</v>
      </c>
      <c r="M4373" t="e">
        <f>IF(L4373=43,'Mission Importer'!A4373,0)</f>
        <v>#VALUE!</v>
      </c>
    </row>
    <row r="4374" spans="1:13" x14ac:dyDescent="0.3">
      <c r="A4374" t="e">
        <f>SEARCH("livery",'Mission Importer'!A4374)</f>
        <v>#VALUE!</v>
      </c>
      <c r="B4374" t="e">
        <f>IF(A4374=43,'Mission Importer'!A4374,0)</f>
        <v>#VALUE!</v>
      </c>
      <c r="D4374" t="e">
        <f>SEARCH("shape_name",'Mission Importer'!A4374)</f>
        <v>#VALUE!</v>
      </c>
      <c r="E4374" t="e">
        <f>IF(D4374=43,'Mission Importer'!A4374,0)</f>
        <v>#VALUE!</v>
      </c>
      <c r="G4374" t="e">
        <f>SEARCH("shape_name",'Mission Importer'!A4374)</f>
        <v>#VALUE!</v>
      </c>
      <c r="H4374" t="e">
        <f>IF(G4374=43,'Mission Importer'!A4374,0)</f>
        <v>#VALUE!</v>
      </c>
      <c r="J4374" t="e">
        <f>SEARCH("type",'Mission Importer'!A4374)</f>
        <v>#VALUE!</v>
      </c>
      <c r="K4374" t="e">
        <f>IF(J4374=43,'Mission Importer'!A4374,0)</f>
        <v>#VALUE!</v>
      </c>
      <c r="L4374" t="e">
        <f>SEARCH("category",'Mission Importer'!A4374)</f>
        <v>#VALUE!</v>
      </c>
      <c r="M4374" t="e">
        <f>IF(L4374=43,'Mission Importer'!A4374,0)</f>
        <v>#VALUE!</v>
      </c>
    </row>
    <row r="4375" spans="1:13" x14ac:dyDescent="0.3">
      <c r="A4375" t="e">
        <f>SEARCH("livery",'Mission Importer'!A4375)</f>
        <v>#VALUE!</v>
      </c>
      <c r="B4375" t="e">
        <f>IF(A4375=43,'Mission Importer'!A4375,0)</f>
        <v>#VALUE!</v>
      </c>
      <c r="D4375" t="e">
        <f>SEARCH("shape_name",'Mission Importer'!A4375)</f>
        <v>#VALUE!</v>
      </c>
      <c r="E4375" t="e">
        <f>IF(D4375=43,'Mission Importer'!A4375,0)</f>
        <v>#VALUE!</v>
      </c>
      <c r="G4375" t="e">
        <f>SEARCH("shape_name",'Mission Importer'!A4375)</f>
        <v>#VALUE!</v>
      </c>
      <c r="H4375" t="e">
        <f>IF(G4375=43,'Mission Importer'!A4375,0)</f>
        <v>#VALUE!</v>
      </c>
      <c r="J4375" t="e">
        <f>SEARCH("type",'Mission Importer'!A4375)</f>
        <v>#VALUE!</v>
      </c>
      <c r="K4375" t="e">
        <f>IF(J4375=43,'Mission Importer'!A4375,0)</f>
        <v>#VALUE!</v>
      </c>
      <c r="L4375" t="e">
        <f>SEARCH("category",'Mission Importer'!A4375)</f>
        <v>#VALUE!</v>
      </c>
      <c r="M4375" t="e">
        <f>IF(L4375=43,'Mission Importer'!A4375,0)</f>
        <v>#VALUE!</v>
      </c>
    </row>
    <row r="4376" spans="1:13" x14ac:dyDescent="0.3">
      <c r="A4376" t="e">
        <f>SEARCH("livery",'Mission Importer'!A4376)</f>
        <v>#VALUE!</v>
      </c>
      <c r="B4376" t="e">
        <f>IF(A4376=43,'Mission Importer'!A4376,0)</f>
        <v>#VALUE!</v>
      </c>
      <c r="D4376" t="e">
        <f>SEARCH("shape_name",'Mission Importer'!A4376)</f>
        <v>#VALUE!</v>
      </c>
      <c r="E4376" t="e">
        <f>IF(D4376=43,'Mission Importer'!A4376,0)</f>
        <v>#VALUE!</v>
      </c>
      <c r="G4376" t="e">
        <f>SEARCH("shape_name",'Mission Importer'!A4376)</f>
        <v>#VALUE!</v>
      </c>
      <c r="H4376" t="e">
        <f>IF(G4376=43,'Mission Importer'!A4376,0)</f>
        <v>#VALUE!</v>
      </c>
      <c r="J4376" t="e">
        <f>SEARCH("type",'Mission Importer'!A4376)</f>
        <v>#VALUE!</v>
      </c>
      <c r="K4376" t="e">
        <f>IF(J4376=43,'Mission Importer'!A4376,0)</f>
        <v>#VALUE!</v>
      </c>
      <c r="L4376" t="e">
        <f>SEARCH("category",'Mission Importer'!A4376)</f>
        <v>#VALUE!</v>
      </c>
      <c r="M4376" t="e">
        <f>IF(L4376=43,'Mission Importer'!A4376,0)</f>
        <v>#VALUE!</v>
      </c>
    </row>
    <row r="4377" spans="1:13" x14ac:dyDescent="0.3">
      <c r="A4377" t="e">
        <f>SEARCH("livery",'Mission Importer'!A4377)</f>
        <v>#VALUE!</v>
      </c>
      <c r="B4377" t="e">
        <f>IF(A4377=43,'Mission Importer'!A4377,0)</f>
        <v>#VALUE!</v>
      </c>
      <c r="D4377" t="e">
        <f>SEARCH("shape_name",'Mission Importer'!A4377)</f>
        <v>#VALUE!</v>
      </c>
      <c r="E4377" t="e">
        <f>IF(D4377=43,'Mission Importer'!A4377,0)</f>
        <v>#VALUE!</v>
      </c>
      <c r="G4377" t="e">
        <f>SEARCH("shape_name",'Mission Importer'!A4377)</f>
        <v>#VALUE!</v>
      </c>
      <c r="H4377" t="e">
        <f>IF(G4377=43,'Mission Importer'!A4377,0)</f>
        <v>#VALUE!</v>
      </c>
      <c r="J4377" t="e">
        <f>SEARCH("type",'Mission Importer'!A4377)</f>
        <v>#VALUE!</v>
      </c>
      <c r="K4377" t="e">
        <f>IF(J4377=43,'Mission Importer'!A4377,0)</f>
        <v>#VALUE!</v>
      </c>
      <c r="L4377" t="e">
        <f>SEARCH("category",'Mission Importer'!A4377)</f>
        <v>#VALUE!</v>
      </c>
      <c r="M4377" t="e">
        <f>IF(L4377=43,'Mission Importer'!A4377,0)</f>
        <v>#VALUE!</v>
      </c>
    </row>
    <row r="4378" spans="1:13" x14ac:dyDescent="0.3">
      <c r="A4378" t="e">
        <f>SEARCH("livery",'Mission Importer'!A4378)</f>
        <v>#VALUE!</v>
      </c>
      <c r="B4378" t="e">
        <f>IF(A4378=43,'Mission Importer'!A4378,0)</f>
        <v>#VALUE!</v>
      </c>
      <c r="D4378" t="e">
        <f>SEARCH("shape_name",'Mission Importer'!A4378)</f>
        <v>#VALUE!</v>
      </c>
      <c r="E4378" t="e">
        <f>IF(D4378=43,'Mission Importer'!A4378,0)</f>
        <v>#VALUE!</v>
      </c>
      <c r="G4378" t="e">
        <f>SEARCH("shape_name",'Mission Importer'!A4378)</f>
        <v>#VALUE!</v>
      </c>
      <c r="H4378" t="e">
        <f>IF(G4378=43,'Mission Importer'!A4378,0)</f>
        <v>#VALUE!</v>
      </c>
      <c r="J4378" t="e">
        <f>SEARCH("type",'Mission Importer'!A4378)</f>
        <v>#VALUE!</v>
      </c>
      <c r="K4378" t="e">
        <f>IF(J4378=43,'Mission Importer'!A4378,0)</f>
        <v>#VALUE!</v>
      </c>
      <c r="L4378" t="e">
        <f>SEARCH("category",'Mission Importer'!A4378)</f>
        <v>#VALUE!</v>
      </c>
      <c r="M4378" t="e">
        <f>IF(L4378=43,'Mission Importer'!A4378,0)</f>
        <v>#VALUE!</v>
      </c>
    </row>
    <row r="4379" spans="1:13" x14ac:dyDescent="0.3">
      <c r="A4379" t="e">
        <f>SEARCH("livery",'Mission Importer'!A4379)</f>
        <v>#VALUE!</v>
      </c>
      <c r="B4379" t="e">
        <f>IF(A4379=43,'Mission Importer'!A4379,0)</f>
        <v>#VALUE!</v>
      </c>
      <c r="D4379" t="e">
        <f>SEARCH("shape_name",'Mission Importer'!A4379)</f>
        <v>#VALUE!</v>
      </c>
      <c r="E4379" t="e">
        <f>IF(D4379=43,'Mission Importer'!A4379,0)</f>
        <v>#VALUE!</v>
      </c>
      <c r="G4379" t="e">
        <f>SEARCH("shape_name",'Mission Importer'!A4379)</f>
        <v>#VALUE!</v>
      </c>
      <c r="H4379" t="e">
        <f>IF(G4379=43,'Mission Importer'!A4379,0)</f>
        <v>#VALUE!</v>
      </c>
      <c r="J4379" t="e">
        <f>SEARCH("type",'Mission Importer'!A4379)</f>
        <v>#VALUE!</v>
      </c>
      <c r="K4379" t="e">
        <f>IF(J4379=43,'Mission Importer'!A4379,0)</f>
        <v>#VALUE!</v>
      </c>
      <c r="L4379" t="e">
        <f>SEARCH("category",'Mission Importer'!A4379)</f>
        <v>#VALUE!</v>
      </c>
      <c r="M4379" t="e">
        <f>IF(L4379=43,'Mission Importer'!A4379,0)</f>
        <v>#VALUE!</v>
      </c>
    </row>
    <row r="4380" spans="1:13" x14ac:dyDescent="0.3">
      <c r="A4380" t="e">
        <f>SEARCH("livery",'Mission Importer'!A4380)</f>
        <v>#VALUE!</v>
      </c>
      <c r="B4380" t="e">
        <f>IF(A4380=43,'Mission Importer'!A4380,0)</f>
        <v>#VALUE!</v>
      </c>
      <c r="D4380" t="e">
        <f>SEARCH("shape_name",'Mission Importer'!A4380)</f>
        <v>#VALUE!</v>
      </c>
      <c r="E4380" t="e">
        <f>IF(D4380=43,'Mission Importer'!A4380,0)</f>
        <v>#VALUE!</v>
      </c>
      <c r="G4380" t="e">
        <f>SEARCH("shape_name",'Mission Importer'!A4380)</f>
        <v>#VALUE!</v>
      </c>
      <c r="H4380" t="e">
        <f>IF(G4380=43,'Mission Importer'!A4380,0)</f>
        <v>#VALUE!</v>
      </c>
      <c r="J4380" t="e">
        <f>SEARCH("type",'Mission Importer'!A4380)</f>
        <v>#VALUE!</v>
      </c>
      <c r="K4380" t="e">
        <f>IF(J4380=43,'Mission Importer'!A4380,0)</f>
        <v>#VALUE!</v>
      </c>
      <c r="L4380" t="e">
        <f>SEARCH("category",'Mission Importer'!A4380)</f>
        <v>#VALUE!</v>
      </c>
      <c r="M4380" t="e">
        <f>IF(L4380=43,'Mission Importer'!A4380,0)</f>
        <v>#VALUE!</v>
      </c>
    </row>
    <row r="4381" spans="1:13" x14ac:dyDescent="0.3">
      <c r="A4381">
        <f>SEARCH("livery",'Mission Importer'!A4381)</f>
        <v>43</v>
      </c>
      <c r="B4381" t="str">
        <f>IF(A4381=43,'Mission Importer'!A4381,0)</f>
        <v xml:space="preserve">                                        ["livery_id"] = "desert",</v>
      </c>
      <c r="D4381" t="e">
        <f>SEARCH("shape_name",'Mission Importer'!A4381)</f>
        <v>#VALUE!</v>
      </c>
      <c r="E4381" t="e">
        <f>IF(D4381=43,'Mission Importer'!A4381,0)</f>
        <v>#VALUE!</v>
      </c>
      <c r="G4381" t="e">
        <f>SEARCH("shape_name",'Mission Importer'!A4381)</f>
        <v>#VALUE!</v>
      </c>
      <c r="H4381" t="e">
        <f>IF(G4381=43,'Mission Importer'!A4381,0)</f>
        <v>#VALUE!</v>
      </c>
      <c r="J4381" t="e">
        <f>SEARCH("type",'Mission Importer'!A4381)</f>
        <v>#VALUE!</v>
      </c>
      <c r="K4381" t="e">
        <f>IF(J4381=43,'Mission Importer'!A4381,0)</f>
        <v>#VALUE!</v>
      </c>
      <c r="L4381" t="e">
        <f>SEARCH("category",'Mission Importer'!A4381)</f>
        <v>#VALUE!</v>
      </c>
      <c r="M4381" t="e">
        <f>IF(L4381=43,'Mission Importer'!A4381,0)</f>
        <v>#VALUE!</v>
      </c>
    </row>
    <row r="4382" spans="1:13" x14ac:dyDescent="0.3">
      <c r="A4382" t="e">
        <f>SEARCH("livery",'Mission Importer'!A4382)</f>
        <v>#VALUE!</v>
      </c>
      <c r="B4382" t="e">
        <f>IF(A4382=43,'Mission Importer'!A4382,0)</f>
        <v>#VALUE!</v>
      </c>
      <c r="D4382" t="e">
        <f>SEARCH("shape_name",'Mission Importer'!A4382)</f>
        <v>#VALUE!</v>
      </c>
      <c r="E4382" t="e">
        <f>IF(D4382=43,'Mission Importer'!A4382,0)</f>
        <v>#VALUE!</v>
      </c>
      <c r="G4382" t="e">
        <f>SEARCH("shape_name",'Mission Importer'!A4382)</f>
        <v>#VALUE!</v>
      </c>
      <c r="H4382" t="e">
        <f>IF(G4382=43,'Mission Importer'!A4382,0)</f>
        <v>#VALUE!</v>
      </c>
      <c r="J4382" t="e">
        <f>SEARCH("type",'Mission Importer'!A4382)</f>
        <v>#VALUE!</v>
      </c>
      <c r="K4382" t="e">
        <f>IF(J4382=43,'Mission Importer'!A4382,0)</f>
        <v>#VALUE!</v>
      </c>
      <c r="L4382">
        <f>SEARCH("category",'Mission Importer'!A4382)</f>
        <v>43</v>
      </c>
      <c r="M4382" t="str">
        <f>IF(L4382=43,'Mission Importer'!A4382,0)</f>
        <v xml:space="preserve">                                        ["category"] = "Armor",</v>
      </c>
    </row>
    <row r="4383" spans="1:13" x14ac:dyDescent="0.3">
      <c r="A4383" t="e">
        <f>SEARCH("livery",'Mission Importer'!A4383)</f>
        <v>#VALUE!</v>
      </c>
      <c r="B4383" t="e">
        <f>IF(A4383=43,'Mission Importer'!A4383,0)</f>
        <v>#VALUE!</v>
      </c>
      <c r="D4383" t="e">
        <f>SEARCH("shape_name",'Mission Importer'!A4383)</f>
        <v>#VALUE!</v>
      </c>
      <c r="E4383" t="e">
        <f>IF(D4383=43,'Mission Importer'!A4383,0)</f>
        <v>#VALUE!</v>
      </c>
      <c r="G4383" t="e">
        <f>SEARCH("shape_name",'Mission Importer'!A4383)</f>
        <v>#VALUE!</v>
      </c>
      <c r="H4383" t="e">
        <f>IF(G4383=43,'Mission Importer'!A4383,0)</f>
        <v>#VALUE!</v>
      </c>
      <c r="J4383">
        <f>SEARCH("type",'Mission Importer'!A4383)</f>
        <v>43</v>
      </c>
      <c r="K4383" t="str">
        <f>IF(J4383=43,'Mission Importer'!A4383,0)</f>
        <v xml:space="preserve">                                        ["type"] = "T-72B",</v>
      </c>
      <c r="L4383" t="e">
        <f>SEARCH("category",'Mission Importer'!A4383)</f>
        <v>#VALUE!</v>
      </c>
      <c r="M4383" t="e">
        <f>IF(L4383=43,'Mission Importer'!A4383,0)</f>
        <v>#VALUE!</v>
      </c>
    </row>
    <row r="4384" spans="1:13" x14ac:dyDescent="0.3">
      <c r="A4384" t="e">
        <f>SEARCH("livery",'Mission Importer'!A4384)</f>
        <v>#VALUE!</v>
      </c>
      <c r="B4384" t="e">
        <f>IF(A4384=43,'Mission Importer'!A4384,0)</f>
        <v>#VALUE!</v>
      </c>
      <c r="D4384" t="e">
        <f>SEARCH("shape_name",'Mission Importer'!A4384)</f>
        <v>#VALUE!</v>
      </c>
      <c r="E4384" t="e">
        <f>IF(D4384=43,'Mission Importer'!A4384,0)</f>
        <v>#VALUE!</v>
      </c>
      <c r="G4384" t="e">
        <f>SEARCH("shape_name",'Mission Importer'!A4384)</f>
        <v>#VALUE!</v>
      </c>
      <c r="H4384" t="e">
        <f>IF(G4384=43,'Mission Importer'!A4384,0)</f>
        <v>#VALUE!</v>
      </c>
      <c r="J4384" t="e">
        <f>SEARCH("type",'Mission Importer'!A4384)</f>
        <v>#VALUE!</v>
      </c>
      <c r="K4384" t="e">
        <f>IF(J4384=43,'Mission Importer'!A4384,0)</f>
        <v>#VALUE!</v>
      </c>
      <c r="L4384" t="e">
        <f>SEARCH("category",'Mission Importer'!A4384)</f>
        <v>#VALUE!</v>
      </c>
      <c r="M4384" t="e">
        <f>IF(L4384=43,'Mission Importer'!A4384,0)</f>
        <v>#VALUE!</v>
      </c>
    </row>
    <row r="4385" spans="1:13" x14ac:dyDescent="0.3">
      <c r="A4385" t="e">
        <f>SEARCH("livery",'Mission Importer'!A4385)</f>
        <v>#VALUE!</v>
      </c>
      <c r="B4385" t="e">
        <f>IF(A4385=43,'Mission Importer'!A4385,0)</f>
        <v>#VALUE!</v>
      </c>
      <c r="D4385" t="e">
        <f>SEARCH("shape_name",'Mission Importer'!A4385)</f>
        <v>#VALUE!</v>
      </c>
      <c r="E4385" t="e">
        <f>IF(D4385=43,'Mission Importer'!A4385,0)</f>
        <v>#VALUE!</v>
      </c>
      <c r="G4385" t="e">
        <f>SEARCH("shape_name",'Mission Importer'!A4385)</f>
        <v>#VALUE!</v>
      </c>
      <c r="H4385" t="e">
        <f>IF(G4385=43,'Mission Importer'!A4385,0)</f>
        <v>#VALUE!</v>
      </c>
      <c r="J4385" t="e">
        <f>SEARCH("type",'Mission Importer'!A4385)</f>
        <v>#VALUE!</v>
      </c>
      <c r="K4385" t="e">
        <f>IF(J4385=43,'Mission Importer'!A4385,0)</f>
        <v>#VALUE!</v>
      </c>
      <c r="L4385" t="e">
        <f>SEARCH("category",'Mission Importer'!A4385)</f>
        <v>#VALUE!</v>
      </c>
      <c r="M4385" t="e">
        <f>IF(L4385=43,'Mission Importer'!A4385,0)</f>
        <v>#VALUE!</v>
      </c>
    </row>
    <row r="4386" spans="1:13" x14ac:dyDescent="0.3">
      <c r="A4386" t="e">
        <f>SEARCH("livery",'Mission Importer'!A4386)</f>
        <v>#VALUE!</v>
      </c>
      <c r="B4386" t="e">
        <f>IF(A4386=43,'Mission Importer'!A4386,0)</f>
        <v>#VALUE!</v>
      </c>
      <c r="D4386" t="e">
        <f>SEARCH("shape_name",'Mission Importer'!A4386)</f>
        <v>#VALUE!</v>
      </c>
      <c r="E4386" t="e">
        <f>IF(D4386=43,'Mission Importer'!A4386,0)</f>
        <v>#VALUE!</v>
      </c>
      <c r="G4386" t="e">
        <f>SEARCH("shape_name",'Mission Importer'!A4386)</f>
        <v>#VALUE!</v>
      </c>
      <c r="H4386" t="e">
        <f>IF(G4386=43,'Mission Importer'!A4386,0)</f>
        <v>#VALUE!</v>
      </c>
      <c r="J4386" t="e">
        <f>SEARCH("type",'Mission Importer'!A4386)</f>
        <v>#VALUE!</v>
      </c>
      <c r="K4386" t="e">
        <f>IF(J4386=43,'Mission Importer'!A4386,0)</f>
        <v>#VALUE!</v>
      </c>
      <c r="L4386" t="e">
        <f>SEARCH("category",'Mission Importer'!A4386)</f>
        <v>#VALUE!</v>
      </c>
      <c r="M4386" t="e">
        <f>IF(L4386=43,'Mission Importer'!A4386,0)</f>
        <v>#VALUE!</v>
      </c>
    </row>
    <row r="4387" spans="1:13" x14ac:dyDescent="0.3">
      <c r="A4387" t="e">
        <f>SEARCH("livery",'Mission Importer'!A4387)</f>
        <v>#VALUE!</v>
      </c>
      <c r="B4387" t="e">
        <f>IF(A4387=43,'Mission Importer'!A4387,0)</f>
        <v>#VALUE!</v>
      </c>
      <c r="D4387" t="e">
        <f>SEARCH("shape_name",'Mission Importer'!A4387)</f>
        <v>#VALUE!</v>
      </c>
      <c r="E4387" t="e">
        <f>IF(D4387=43,'Mission Importer'!A4387,0)</f>
        <v>#VALUE!</v>
      </c>
      <c r="G4387" t="e">
        <f>SEARCH("shape_name",'Mission Importer'!A4387)</f>
        <v>#VALUE!</v>
      </c>
      <c r="H4387" t="e">
        <f>IF(G4387=43,'Mission Importer'!A4387,0)</f>
        <v>#VALUE!</v>
      </c>
      <c r="J4387" t="e">
        <f>SEARCH("type",'Mission Importer'!A4387)</f>
        <v>#VALUE!</v>
      </c>
      <c r="K4387" t="e">
        <f>IF(J4387=43,'Mission Importer'!A4387,0)</f>
        <v>#VALUE!</v>
      </c>
      <c r="L4387" t="e">
        <f>SEARCH("category",'Mission Importer'!A4387)</f>
        <v>#VALUE!</v>
      </c>
      <c r="M4387" t="e">
        <f>IF(L4387=43,'Mission Importer'!A4387,0)</f>
        <v>#VALUE!</v>
      </c>
    </row>
    <row r="4388" spans="1:13" x14ac:dyDescent="0.3">
      <c r="A4388" t="e">
        <f>SEARCH("livery",'Mission Importer'!A4388)</f>
        <v>#VALUE!</v>
      </c>
      <c r="B4388" t="e">
        <f>IF(A4388=43,'Mission Importer'!A4388,0)</f>
        <v>#VALUE!</v>
      </c>
      <c r="D4388" t="e">
        <f>SEARCH("shape_name",'Mission Importer'!A4388)</f>
        <v>#VALUE!</v>
      </c>
      <c r="E4388" t="e">
        <f>IF(D4388=43,'Mission Importer'!A4388,0)</f>
        <v>#VALUE!</v>
      </c>
      <c r="G4388" t="e">
        <f>SEARCH("shape_name",'Mission Importer'!A4388)</f>
        <v>#VALUE!</v>
      </c>
      <c r="H4388" t="e">
        <f>IF(G4388=43,'Mission Importer'!A4388,0)</f>
        <v>#VALUE!</v>
      </c>
      <c r="J4388" t="e">
        <f>SEARCH("type",'Mission Importer'!A4388)</f>
        <v>#VALUE!</v>
      </c>
      <c r="K4388" t="e">
        <f>IF(J4388=43,'Mission Importer'!A4388,0)</f>
        <v>#VALUE!</v>
      </c>
      <c r="L4388" t="e">
        <f>SEARCH("category",'Mission Importer'!A4388)</f>
        <v>#VALUE!</v>
      </c>
      <c r="M4388" t="e">
        <f>IF(L4388=43,'Mission Importer'!A4388,0)</f>
        <v>#VALUE!</v>
      </c>
    </row>
    <row r="4389" spans="1:13" x14ac:dyDescent="0.3">
      <c r="A4389" t="e">
        <f>SEARCH("livery",'Mission Importer'!A4389)</f>
        <v>#VALUE!</v>
      </c>
      <c r="B4389" t="e">
        <f>IF(A4389=43,'Mission Importer'!A4389,0)</f>
        <v>#VALUE!</v>
      </c>
      <c r="D4389" t="e">
        <f>SEARCH("shape_name",'Mission Importer'!A4389)</f>
        <v>#VALUE!</v>
      </c>
      <c r="E4389" t="e">
        <f>IF(D4389=43,'Mission Importer'!A4389,0)</f>
        <v>#VALUE!</v>
      </c>
      <c r="G4389" t="e">
        <f>SEARCH("shape_name",'Mission Importer'!A4389)</f>
        <v>#VALUE!</v>
      </c>
      <c r="H4389" t="e">
        <f>IF(G4389=43,'Mission Importer'!A4389,0)</f>
        <v>#VALUE!</v>
      </c>
      <c r="J4389" t="e">
        <f>SEARCH("type",'Mission Importer'!A4389)</f>
        <v>#VALUE!</v>
      </c>
      <c r="K4389" t="e">
        <f>IF(J4389=43,'Mission Importer'!A4389,0)</f>
        <v>#VALUE!</v>
      </c>
      <c r="L4389" t="e">
        <f>SEARCH("category",'Mission Importer'!A4389)</f>
        <v>#VALUE!</v>
      </c>
      <c r="M4389" t="e">
        <f>IF(L4389=43,'Mission Importer'!A4389,0)</f>
        <v>#VALUE!</v>
      </c>
    </row>
    <row r="4390" spans="1:13" x14ac:dyDescent="0.3">
      <c r="A4390" t="e">
        <f>SEARCH("livery",'Mission Importer'!A4390)</f>
        <v>#VALUE!</v>
      </c>
      <c r="B4390" t="e">
        <f>IF(A4390=43,'Mission Importer'!A4390,0)</f>
        <v>#VALUE!</v>
      </c>
      <c r="D4390" t="e">
        <f>SEARCH("shape_name",'Mission Importer'!A4390)</f>
        <v>#VALUE!</v>
      </c>
      <c r="E4390" t="e">
        <f>IF(D4390=43,'Mission Importer'!A4390,0)</f>
        <v>#VALUE!</v>
      </c>
      <c r="G4390" t="e">
        <f>SEARCH("shape_name",'Mission Importer'!A4390)</f>
        <v>#VALUE!</v>
      </c>
      <c r="H4390" t="e">
        <f>IF(G4390=43,'Mission Importer'!A4390,0)</f>
        <v>#VALUE!</v>
      </c>
      <c r="J4390" t="e">
        <f>SEARCH("type",'Mission Importer'!A4390)</f>
        <v>#VALUE!</v>
      </c>
      <c r="K4390" t="e">
        <f>IF(J4390=43,'Mission Importer'!A4390,0)</f>
        <v>#VALUE!</v>
      </c>
      <c r="L4390" t="e">
        <f>SEARCH("category",'Mission Importer'!A4390)</f>
        <v>#VALUE!</v>
      </c>
      <c r="M4390" t="e">
        <f>IF(L4390=43,'Mission Importer'!A4390,0)</f>
        <v>#VALUE!</v>
      </c>
    </row>
    <row r="4391" spans="1:13" x14ac:dyDescent="0.3">
      <c r="A4391" t="e">
        <f>SEARCH("livery",'Mission Importer'!A4391)</f>
        <v>#VALUE!</v>
      </c>
      <c r="B4391" t="e">
        <f>IF(A4391=43,'Mission Importer'!A4391,0)</f>
        <v>#VALUE!</v>
      </c>
      <c r="D4391" t="e">
        <f>SEARCH("shape_name",'Mission Importer'!A4391)</f>
        <v>#VALUE!</v>
      </c>
      <c r="E4391" t="e">
        <f>IF(D4391=43,'Mission Importer'!A4391,0)</f>
        <v>#VALUE!</v>
      </c>
      <c r="G4391" t="e">
        <f>SEARCH("shape_name",'Mission Importer'!A4391)</f>
        <v>#VALUE!</v>
      </c>
      <c r="H4391" t="e">
        <f>IF(G4391=43,'Mission Importer'!A4391,0)</f>
        <v>#VALUE!</v>
      </c>
      <c r="J4391" t="e">
        <f>SEARCH("type",'Mission Importer'!A4391)</f>
        <v>#VALUE!</v>
      </c>
      <c r="K4391" t="e">
        <f>IF(J4391=43,'Mission Importer'!A4391,0)</f>
        <v>#VALUE!</v>
      </c>
      <c r="L4391" t="e">
        <f>SEARCH("category",'Mission Importer'!A4391)</f>
        <v>#VALUE!</v>
      </c>
      <c r="M4391" t="e">
        <f>IF(L4391=43,'Mission Importer'!A4391,0)</f>
        <v>#VALUE!</v>
      </c>
    </row>
    <row r="4392" spans="1:13" x14ac:dyDescent="0.3">
      <c r="A4392" t="e">
        <f>SEARCH("livery",'Mission Importer'!A4392)</f>
        <v>#VALUE!</v>
      </c>
      <c r="B4392" t="e">
        <f>IF(A4392=43,'Mission Importer'!A4392,0)</f>
        <v>#VALUE!</v>
      </c>
      <c r="D4392" t="e">
        <f>SEARCH("shape_name",'Mission Importer'!A4392)</f>
        <v>#VALUE!</v>
      </c>
      <c r="E4392" t="e">
        <f>IF(D4392=43,'Mission Importer'!A4392,0)</f>
        <v>#VALUE!</v>
      </c>
      <c r="G4392" t="e">
        <f>SEARCH("shape_name",'Mission Importer'!A4392)</f>
        <v>#VALUE!</v>
      </c>
      <c r="H4392" t="e">
        <f>IF(G4392=43,'Mission Importer'!A4392,0)</f>
        <v>#VALUE!</v>
      </c>
      <c r="J4392" t="e">
        <f>SEARCH("type",'Mission Importer'!A4392)</f>
        <v>#VALUE!</v>
      </c>
      <c r="K4392" t="e">
        <f>IF(J4392=43,'Mission Importer'!A4392,0)</f>
        <v>#VALUE!</v>
      </c>
      <c r="L4392" t="e">
        <f>SEARCH("category",'Mission Importer'!A4392)</f>
        <v>#VALUE!</v>
      </c>
      <c r="M4392" t="e">
        <f>IF(L4392=43,'Mission Importer'!A4392,0)</f>
        <v>#VALUE!</v>
      </c>
    </row>
    <row r="4393" spans="1:13" x14ac:dyDescent="0.3">
      <c r="A4393" t="e">
        <f>SEARCH("livery",'Mission Importer'!A4393)</f>
        <v>#VALUE!</v>
      </c>
      <c r="B4393" t="e">
        <f>IF(A4393=43,'Mission Importer'!A4393,0)</f>
        <v>#VALUE!</v>
      </c>
      <c r="D4393" t="e">
        <f>SEARCH("shape_name",'Mission Importer'!A4393)</f>
        <v>#VALUE!</v>
      </c>
      <c r="E4393" t="e">
        <f>IF(D4393=43,'Mission Importer'!A4393,0)</f>
        <v>#VALUE!</v>
      </c>
      <c r="G4393" t="e">
        <f>SEARCH("shape_name",'Mission Importer'!A4393)</f>
        <v>#VALUE!</v>
      </c>
      <c r="H4393" t="e">
        <f>IF(G4393=43,'Mission Importer'!A4393,0)</f>
        <v>#VALUE!</v>
      </c>
      <c r="J4393" t="e">
        <f>SEARCH("type",'Mission Importer'!A4393)</f>
        <v>#VALUE!</v>
      </c>
      <c r="K4393" t="e">
        <f>IF(J4393=43,'Mission Importer'!A4393,0)</f>
        <v>#VALUE!</v>
      </c>
      <c r="L4393" t="e">
        <f>SEARCH("category",'Mission Importer'!A4393)</f>
        <v>#VALUE!</v>
      </c>
      <c r="M4393" t="e">
        <f>IF(L4393=43,'Mission Importer'!A4393,0)</f>
        <v>#VALUE!</v>
      </c>
    </row>
    <row r="4394" spans="1:13" x14ac:dyDescent="0.3">
      <c r="A4394" t="e">
        <f>SEARCH("livery",'Mission Importer'!A4394)</f>
        <v>#VALUE!</v>
      </c>
      <c r="B4394" t="e">
        <f>IF(A4394=43,'Mission Importer'!A4394,0)</f>
        <v>#VALUE!</v>
      </c>
      <c r="D4394" t="e">
        <f>SEARCH("shape_name",'Mission Importer'!A4394)</f>
        <v>#VALUE!</v>
      </c>
      <c r="E4394" t="e">
        <f>IF(D4394=43,'Mission Importer'!A4394,0)</f>
        <v>#VALUE!</v>
      </c>
      <c r="G4394" t="e">
        <f>SEARCH("shape_name",'Mission Importer'!A4394)</f>
        <v>#VALUE!</v>
      </c>
      <c r="H4394" t="e">
        <f>IF(G4394=43,'Mission Importer'!A4394,0)</f>
        <v>#VALUE!</v>
      </c>
      <c r="J4394" t="e">
        <f>SEARCH("type",'Mission Importer'!A4394)</f>
        <v>#VALUE!</v>
      </c>
      <c r="K4394" t="e">
        <f>IF(J4394=43,'Mission Importer'!A4394,0)</f>
        <v>#VALUE!</v>
      </c>
      <c r="L4394" t="e">
        <f>SEARCH("category",'Mission Importer'!A4394)</f>
        <v>#VALUE!</v>
      </c>
      <c r="M4394" t="e">
        <f>IF(L4394=43,'Mission Importer'!A4394,0)</f>
        <v>#VALUE!</v>
      </c>
    </row>
    <row r="4395" spans="1:13" x14ac:dyDescent="0.3">
      <c r="A4395" t="e">
        <f>SEARCH("livery",'Mission Importer'!A4395)</f>
        <v>#VALUE!</v>
      </c>
      <c r="B4395" t="e">
        <f>IF(A4395=43,'Mission Importer'!A4395,0)</f>
        <v>#VALUE!</v>
      </c>
      <c r="D4395" t="e">
        <f>SEARCH("shape_name",'Mission Importer'!A4395)</f>
        <v>#VALUE!</v>
      </c>
      <c r="E4395" t="e">
        <f>IF(D4395=43,'Mission Importer'!A4395,0)</f>
        <v>#VALUE!</v>
      </c>
      <c r="G4395" t="e">
        <f>SEARCH("shape_name",'Mission Importer'!A4395)</f>
        <v>#VALUE!</v>
      </c>
      <c r="H4395" t="e">
        <f>IF(G4395=43,'Mission Importer'!A4395,0)</f>
        <v>#VALUE!</v>
      </c>
      <c r="J4395" t="e">
        <f>SEARCH("type",'Mission Importer'!A4395)</f>
        <v>#VALUE!</v>
      </c>
      <c r="K4395" t="e">
        <f>IF(J4395=43,'Mission Importer'!A4395,0)</f>
        <v>#VALUE!</v>
      </c>
      <c r="L4395" t="e">
        <f>SEARCH("category",'Mission Importer'!A4395)</f>
        <v>#VALUE!</v>
      </c>
      <c r="M4395" t="e">
        <f>IF(L4395=43,'Mission Importer'!A4395,0)</f>
        <v>#VALUE!</v>
      </c>
    </row>
    <row r="4396" spans="1:13" x14ac:dyDescent="0.3">
      <c r="A4396" t="e">
        <f>SEARCH("livery",'Mission Importer'!A4396)</f>
        <v>#VALUE!</v>
      </c>
      <c r="B4396" t="e">
        <f>IF(A4396=43,'Mission Importer'!A4396,0)</f>
        <v>#VALUE!</v>
      </c>
      <c r="D4396" t="e">
        <f>SEARCH("shape_name",'Mission Importer'!A4396)</f>
        <v>#VALUE!</v>
      </c>
      <c r="E4396" t="e">
        <f>IF(D4396=43,'Mission Importer'!A4396,0)</f>
        <v>#VALUE!</v>
      </c>
      <c r="G4396" t="e">
        <f>SEARCH("shape_name",'Mission Importer'!A4396)</f>
        <v>#VALUE!</v>
      </c>
      <c r="H4396" t="e">
        <f>IF(G4396=43,'Mission Importer'!A4396,0)</f>
        <v>#VALUE!</v>
      </c>
      <c r="J4396" t="e">
        <f>SEARCH("type",'Mission Importer'!A4396)</f>
        <v>#VALUE!</v>
      </c>
      <c r="K4396" t="e">
        <f>IF(J4396=43,'Mission Importer'!A4396,0)</f>
        <v>#VALUE!</v>
      </c>
      <c r="L4396" t="e">
        <f>SEARCH("category",'Mission Importer'!A4396)</f>
        <v>#VALUE!</v>
      </c>
      <c r="M4396" t="e">
        <f>IF(L4396=43,'Mission Importer'!A4396,0)</f>
        <v>#VALUE!</v>
      </c>
    </row>
    <row r="4397" spans="1:13" x14ac:dyDescent="0.3">
      <c r="A4397" t="e">
        <f>SEARCH("livery",'Mission Importer'!A4397)</f>
        <v>#VALUE!</v>
      </c>
      <c r="B4397" t="e">
        <f>IF(A4397=43,'Mission Importer'!A4397,0)</f>
        <v>#VALUE!</v>
      </c>
      <c r="D4397" t="e">
        <f>SEARCH("shape_name",'Mission Importer'!A4397)</f>
        <v>#VALUE!</v>
      </c>
      <c r="E4397" t="e">
        <f>IF(D4397=43,'Mission Importer'!A4397,0)</f>
        <v>#VALUE!</v>
      </c>
      <c r="G4397" t="e">
        <f>SEARCH("shape_name",'Mission Importer'!A4397)</f>
        <v>#VALUE!</v>
      </c>
      <c r="H4397" t="e">
        <f>IF(G4397=43,'Mission Importer'!A4397,0)</f>
        <v>#VALUE!</v>
      </c>
      <c r="J4397" t="e">
        <f>SEARCH("type",'Mission Importer'!A4397)</f>
        <v>#VALUE!</v>
      </c>
      <c r="K4397" t="e">
        <f>IF(J4397=43,'Mission Importer'!A4397,0)</f>
        <v>#VALUE!</v>
      </c>
      <c r="L4397" t="e">
        <f>SEARCH("category",'Mission Importer'!A4397)</f>
        <v>#VALUE!</v>
      </c>
      <c r="M4397" t="e">
        <f>IF(L4397=43,'Mission Importer'!A4397,0)</f>
        <v>#VALUE!</v>
      </c>
    </row>
    <row r="4398" spans="1:13" x14ac:dyDescent="0.3">
      <c r="A4398" t="e">
        <f>SEARCH("livery",'Mission Importer'!A4398)</f>
        <v>#VALUE!</v>
      </c>
      <c r="B4398" t="e">
        <f>IF(A4398=43,'Mission Importer'!A4398,0)</f>
        <v>#VALUE!</v>
      </c>
      <c r="D4398" t="e">
        <f>SEARCH("shape_name",'Mission Importer'!A4398)</f>
        <v>#VALUE!</v>
      </c>
      <c r="E4398" t="e">
        <f>IF(D4398=43,'Mission Importer'!A4398,0)</f>
        <v>#VALUE!</v>
      </c>
      <c r="G4398" t="e">
        <f>SEARCH("shape_name",'Mission Importer'!A4398)</f>
        <v>#VALUE!</v>
      </c>
      <c r="H4398" t="e">
        <f>IF(G4398=43,'Mission Importer'!A4398,0)</f>
        <v>#VALUE!</v>
      </c>
      <c r="J4398" t="e">
        <f>SEARCH("type",'Mission Importer'!A4398)</f>
        <v>#VALUE!</v>
      </c>
      <c r="K4398" t="e">
        <f>IF(J4398=43,'Mission Importer'!A4398,0)</f>
        <v>#VALUE!</v>
      </c>
      <c r="L4398" t="e">
        <f>SEARCH("category",'Mission Importer'!A4398)</f>
        <v>#VALUE!</v>
      </c>
      <c r="M4398" t="e">
        <f>IF(L4398=43,'Mission Importer'!A4398,0)</f>
        <v>#VALUE!</v>
      </c>
    </row>
    <row r="4399" spans="1:13" x14ac:dyDescent="0.3">
      <c r="A4399" t="e">
        <f>SEARCH("livery",'Mission Importer'!A4399)</f>
        <v>#VALUE!</v>
      </c>
      <c r="B4399" t="e">
        <f>IF(A4399=43,'Mission Importer'!A4399,0)</f>
        <v>#VALUE!</v>
      </c>
      <c r="D4399" t="e">
        <f>SEARCH("shape_name",'Mission Importer'!A4399)</f>
        <v>#VALUE!</v>
      </c>
      <c r="E4399" t="e">
        <f>IF(D4399=43,'Mission Importer'!A4399,0)</f>
        <v>#VALUE!</v>
      </c>
      <c r="G4399" t="e">
        <f>SEARCH("shape_name",'Mission Importer'!A4399)</f>
        <v>#VALUE!</v>
      </c>
      <c r="H4399" t="e">
        <f>IF(G4399=43,'Mission Importer'!A4399,0)</f>
        <v>#VALUE!</v>
      </c>
      <c r="J4399" t="e">
        <f>SEARCH("type",'Mission Importer'!A4399)</f>
        <v>#VALUE!</v>
      </c>
      <c r="K4399" t="e">
        <f>IF(J4399=43,'Mission Importer'!A4399,0)</f>
        <v>#VALUE!</v>
      </c>
      <c r="L4399" t="e">
        <f>SEARCH("category",'Mission Importer'!A4399)</f>
        <v>#VALUE!</v>
      </c>
      <c r="M4399" t="e">
        <f>IF(L4399=43,'Mission Importer'!A4399,0)</f>
        <v>#VALUE!</v>
      </c>
    </row>
    <row r="4400" spans="1:13" x14ac:dyDescent="0.3">
      <c r="A4400" t="e">
        <f>SEARCH("livery",'Mission Importer'!A4400)</f>
        <v>#VALUE!</v>
      </c>
      <c r="B4400" t="e">
        <f>IF(A4400=43,'Mission Importer'!A4400,0)</f>
        <v>#VALUE!</v>
      </c>
      <c r="D4400" t="e">
        <f>SEARCH("shape_name",'Mission Importer'!A4400)</f>
        <v>#VALUE!</v>
      </c>
      <c r="E4400" t="e">
        <f>IF(D4400=43,'Mission Importer'!A4400,0)</f>
        <v>#VALUE!</v>
      </c>
      <c r="G4400" t="e">
        <f>SEARCH("shape_name",'Mission Importer'!A4400)</f>
        <v>#VALUE!</v>
      </c>
      <c r="H4400" t="e">
        <f>IF(G4400=43,'Mission Importer'!A4400,0)</f>
        <v>#VALUE!</v>
      </c>
      <c r="J4400" t="e">
        <f>SEARCH("type",'Mission Importer'!A4400)</f>
        <v>#VALUE!</v>
      </c>
      <c r="K4400" t="e">
        <f>IF(J4400=43,'Mission Importer'!A4400,0)</f>
        <v>#VALUE!</v>
      </c>
      <c r="L4400" t="e">
        <f>SEARCH("category",'Mission Importer'!A4400)</f>
        <v>#VALUE!</v>
      </c>
      <c r="M4400" t="e">
        <f>IF(L4400=43,'Mission Importer'!A4400,0)</f>
        <v>#VALUE!</v>
      </c>
    </row>
    <row r="4401" spans="1:13" x14ac:dyDescent="0.3">
      <c r="A4401" t="e">
        <f>SEARCH("livery",'Mission Importer'!A4401)</f>
        <v>#VALUE!</v>
      </c>
      <c r="B4401" t="e">
        <f>IF(A4401=43,'Mission Importer'!A4401,0)</f>
        <v>#VALUE!</v>
      </c>
      <c r="D4401" t="e">
        <f>SEARCH("shape_name",'Mission Importer'!A4401)</f>
        <v>#VALUE!</v>
      </c>
      <c r="E4401" t="e">
        <f>IF(D4401=43,'Mission Importer'!A4401,0)</f>
        <v>#VALUE!</v>
      </c>
      <c r="G4401" t="e">
        <f>SEARCH("shape_name",'Mission Importer'!A4401)</f>
        <v>#VALUE!</v>
      </c>
      <c r="H4401" t="e">
        <f>IF(G4401=43,'Mission Importer'!A4401,0)</f>
        <v>#VALUE!</v>
      </c>
      <c r="J4401" t="e">
        <f>SEARCH("type",'Mission Importer'!A4401)</f>
        <v>#VALUE!</v>
      </c>
      <c r="K4401" t="e">
        <f>IF(J4401=43,'Mission Importer'!A4401,0)</f>
        <v>#VALUE!</v>
      </c>
      <c r="L4401" t="e">
        <f>SEARCH("category",'Mission Importer'!A4401)</f>
        <v>#VALUE!</v>
      </c>
      <c r="M4401" t="e">
        <f>IF(L4401=43,'Mission Importer'!A4401,0)</f>
        <v>#VALUE!</v>
      </c>
    </row>
    <row r="4402" spans="1:13" x14ac:dyDescent="0.3">
      <c r="A4402" t="e">
        <f>SEARCH("livery",'Mission Importer'!A4402)</f>
        <v>#VALUE!</v>
      </c>
      <c r="B4402" t="e">
        <f>IF(A4402=43,'Mission Importer'!A4402,0)</f>
        <v>#VALUE!</v>
      </c>
      <c r="D4402" t="e">
        <f>SEARCH("shape_name",'Mission Importer'!A4402)</f>
        <v>#VALUE!</v>
      </c>
      <c r="E4402" t="e">
        <f>IF(D4402=43,'Mission Importer'!A4402,0)</f>
        <v>#VALUE!</v>
      </c>
      <c r="G4402" t="e">
        <f>SEARCH("shape_name",'Mission Importer'!A4402)</f>
        <v>#VALUE!</v>
      </c>
      <c r="H4402" t="e">
        <f>IF(G4402=43,'Mission Importer'!A4402,0)</f>
        <v>#VALUE!</v>
      </c>
      <c r="J4402" t="e">
        <f>SEARCH("type",'Mission Importer'!A4402)</f>
        <v>#VALUE!</v>
      </c>
      <c r="K4402" t="e">
        <f>IF(J4402=43,'Mission Importer'!A4402,0)</f>
        <v>#VALUE!</v>
      </c>
      <c r="L4402" t="e">
        <f>SEARCH("category",'Mission Importer'!A4402)</f>
        <v>#VALUE!</v>
      </c>
      <c r="M4402" t="e">
        <f>IF(L4402=43,'Mission Importer'!A4402,0)</f>
        <v>#VALUE!</v>
      </c>
    </row>
    <row r="4403" spans="1:13" x14ac:dyDescent="0.3">
      <c r="A4403" t="e">
        <f>SEARCH("livery",'Mission Importer'!A4403)</f>
        <v>#VALUE!</v>
      </c>
      <c r="B4403" t="e">
        <f>IF(A4403=43,'Mission Importer'!A4403,0)</f>
        <v>#VALUE!</v>
      </c>
      <c r="D4403" t="e">
        <f>SEARCH("shape_name",'Mission Importer'!A4403)</f>
        <v>#VALUE!</v>
      </c>
      <c r="E4403" t="e">
        <f>IF(D4403=43,'Mission Importer'!A4403,0)</f>
        <v>#VALUE!</v>
      </c>
      <c r="G4403" t="e">
        <f>SEARCH("shape_name",'Mission Importer'!A4403)</f>
        <v>#VALUE!</v>
      </c>
      <c r="H4403" t="e">
        <f>IF(G4403=43,'Mission Importer'!A4403,0)</f>
        <v>#VALUE!</v>
      </c>
      <c r="J4403" t="e">
        <f>SEARCH("type",'Mission Importer'!A4403)</f>
        <v>#VALUE!</v>
      </c>
      <c r="K4403" t="e">
        <f>IF(J4403=43,'Mission Importer'!A4403,0)</f>
        <v>#VALUE!</v>
      </c>
      <c r="L4403" t="e">
        <f>SEARCH("category",'Mission Importer'!A4403)</f>
        <v>#VALUE!</v>
      </c>
      <c r="M4403" t="e">
        <f>IF(L4403=43,'Mission Importer'!A4403,0)</f>
        <v>#VALUE!</v>
      </c>
    </row>
    <row r="4404" spans="1:13" x14ac:dyDescent="0.3">
      <c r="A4404" t="e">
        <f>SEARCH("livery",'Mission Importer'!A4404)</f>
        <v>#VALUE!</v>
      </c>
      <c r="B4404" t="e">
        <f>IF(A4404=43,'Mission Importer'!A4404,0)</f>
        <v>#VALUE!</v>
      </c>
      <c r="D4404" t="e">
        <f>SEARCH("shape_name",'Mission Importer'!A4404)</f>
        <v>#VALUE!</v>
      </c>
      <c r="E4404" t="e">
        <f>IF(D4404=43,'Mission Importer'!A4404,0)</f>
        <v>#VALUE!</v>
      </c>
      <c r="G4404" t="e">
        <f>SEARCH("shape_name",'Mission Importer'!A4404)</f>
        <v>#VALUE!</v>
      </c>
      <c r="H4404" t="e">
        <f>IF(G4404=43,'Mission Importer'!A4404,0)</f>
        <v>#VALUE!</v>
      </c>
      <c r="J4404" t="e">
        <f>SEARCH("type",'Mission Importer'!A4404)</f>
        <v>#VALUE!</v>
      </c>
      <c r="K4404" t="e">
        <f>IF(J4404=43,'Mission Importer'!A4404,0)</f>
        <v>#VALUE!</v>
      </c>
      <c r="L4404" t="e">
        <f>SEARCH("category",'Mission Importer'!A4404)</f>
        <v>#VALUE!</v>
      </c>
      <c r="M4404" t="e">
        <f>IF(L4404=43,'Mission Importer'!A4404,0)</f>
        <v>#VALUE!</v>
      </c>
    </row>
    <row r="4405" spans="1:13" x14ac:dyDescent="0.3">
      <c r="A4405" t="e">
        <f>SEARCH("livery",'Mission Importer'!A4405)</f>
        <v>#VALUE!</v>
      </c>
      <c r="B4405" t="e">
        <f>IF(A4405=43,'Mission Importer'!A4405,0)</f>
        <v>#VALUE!</v>
      </c>
      <c r="D4405" t="e">
        <f>SEARCH("shape_name",'Mission Importer'!A4405)</f>
        <v>#VALUE!</v>
      </c>
      <c r="E4405" t="e">
        <f>IF(D4405=43,'Mission Importer'!A4405,0)</f>
        <v>#VALUE!</v>
      </c>
      <c r="G4405" t="e">
        <f>SEARCH("shape_name",'Mission Importer'!A4405)</f>
        <v>#VALUE!</v>
      </c>
      <c r="H4405" t="e">
        <f>IF(G4405=43,'Mission Importer'!A4405,0)</f>
        <v>#VALUE!</v>
      </c>
      <c r="J4405" t="e">
        <f>SEARCH("type",'Mission Importer'!A4405)</f>
        <v>#VALUE!</v>
      </c>
      <c r="K4405" t="e">
        <f>IF(J4405=43,'Mission Importer'!A4405,0)</f>
        <v>#VALUE!</v>
      </c>
      <c r="L4405" t="e">
        <f>SEARCH("category",'Mission Importer'!A4405)</f>
        <v>#VALUE!</v>
      </c>
      <c r="M4405" t="e">
        <f>IF(L4405=43,'Mission Importer'!A4405,0)</f>
        <v>#VALUE!</v>
      </c>
    </row>
    <row r="4406" spans="1:13" x14ac:dyDescent="0.3">
      <c r="A4406" t="e">
        <f>SEARCH("livery",'Mission Importer'!A4406)</f>
        <v>#VALUE!</v>
      </c>
      <c r="B4406" t="e">
        <f>IF(A4406=43,'Mission Importer'!A4406,0)</f>
        <v>#VALUE!</v>
      </c>
      <c r="D4406" t="e">
        <f>SEARCH("shape_name",'Mission Importer'!A4406)</f>
        <v>#VALUE!</v>
      </c>
      <c r="E4406" t="e">
        <f>IF(D4406=43,'Mission Importer'!A4406,0)</f>
        <v>#VALUE!</v>
      </c>
      <c r="G4406" t="e">
        <f>SEARCH("shape_name",'Mission Importer'!A4406)</f>
        <v>#VALUE!</v>
      </c>
      <c r="H4406" t="e">
        <f>IF(G4406=43,'Mission Importer'!A4406,0)</f>
        <v>#VALUE!</v>
      </c>
      <c r="J4406" t="e">
        <f>SEARCH("type",'Mission Importer'!A4406)</f>
        <v>#VALUE!</v>
      </c>
      <c r="K4406" t="e">
        <f>IF(J4406=43,'Mission Importer'!A4406,0)</f>
        <v>#VALUE!</v>
      </c>
      <c r="L4406" t="e">
        <f>SEARCH("category",'Mission Importer'!A4406)</f>
        <v>#VALUE!</v>
      </c>
      <c r="M4406" t="e">
        <f>IF(L4406=43,'Mission Importer'!A4406,0)</f>
        <v>#VALUE!</v>
      </c>
    </row>
    <row r="4407" spans="1:13" x14ac:dyDescent="0.3">
      <c r="A4407" t="e">
        <f>SEARCH("livery",'Mission Importer'!A4407)</f>
        <v>#VALUE!</v>
      </c>
      <c r="B4407" t="e">
        <f>IF(A4407=43,'Mission Importer'!A4407,0)</f>
        <v>#VALUE!</v>
      </c>
      <c r="D4407" t="e">
        <f>SEARCH("shape_name",'Mission Importer'!A4407)</f>
        <v>#VALUE!</v>
      </c>
      <c r="E4407" t="e">
        <f>IF(D4407=43,'Mission Importer'!A4407,0)</f>
        <v>#VALUE!</v>
      </c>
      <c r="G4407" t="e">
        <f>SEARCH("shape_name",'Mission Importer'!A4407)</f>
        <v>#VALUE!</v>
      </c>
      <c r="H4407" t="e">
        <f>IF(G4407=43,'Mission Importer'!A4407,0)</f>
        <v>#VALUE!</v>
      </c>
      <c r="J4407">
        <f>SEARCH("type",'Mission Importer'!A4407)</f>
        <v>47</v>
      </c>
      <c r="K4407">
        <f>IF(J4407=43,'Mission Importer'!A4407,0)</f>
        <v>0</v>
      </c>
      <c r="L4407" t="e">
        <f>SEARCH("category",'Mission Importer'!A4407)</f>
        <v>#VALUE!</v>
      </c>
      <c r="M4407" t="e">
        <f>IF(L4407=43,'Mission Importer'!A4407,0)</f>
        <v>#VALUE!</v>
      </c>
    </row>
    <row r="4408" spans="1:13" x14ac:dyDescent="0.3">
      <c r="A4408" t="e">
        <f>SEARCH("livery",'Mission Importer'!A4408)</f>
        <v>#VALUE!</v>
      </c>
      <c r="B4408" t="e">
        <f>IF(A4408=43,'Mission Importer'!A4408,0)</f>
        <v>#VALUE!</v>
      </c>
      <c r="D4408" t="e">
        <f>SEARCH("shape_name",'Mission Importer'!A4408)</f>
        <v>#VALUE!</v>
      </c>
      <c r="E4408" t="e">
        <f>IF(D4408=43,'Mission Importer'!A4408,0)</f>
        <v>#VALUE!</v>
      </c>
      <c r="G4408" t="e">
        <f>SEARCH("shape_name",'Mission Importer'!A4408)</f>
        <v>#VALUE!</v>
      </c>
      <c r="H4408" t="e">
        <f>IF(G4408=43,'Mission Importer'!A4408,0)</f>
        <v>#VALUE!</v>
      </c>
      <c r="J4408" t="e">
        <f>SEARCH("type",'Mission Importer'!A4408)</f>
        <v>#VALUE!</v>
      </c>
      <c r="K4408" t="e">
        <f>IF(J4408=43,'Mission Importer'!A4408,0)</f>
        <v>#VALUE!</v>
      </c>
      <c r="L4408" t="e">
        <f>SEARCH("category",'Mission Importer'!A4408)</f>
        <v>#VALUE!</v>
      </c>
      <c r="M4408" t="e">
        <f>IF(L4408=43,'Mission Importer'!A4408,0)</f>
        <v>#VALUE!</v>
      </c>
    </row>
    <row r="4409" spans="1:13" x14ac:dyDescent="0.3">
      <c r="A4409" t="e">
        <f>SEARCH("livery",'Mission Importer'!A4409)</f>
        <v>#VALUE!</v>
      </c>
      <c r="B4409" t="e">
        <f>IF(A4409=43,'Mission Importer'!A4409,0)</f>
        <v>#VALUE!</v>
      </c>
      <c r="D4409" t="e">
        <f>SEARCH("shape_name",'Mission Importer'!A4409)</f>
        <v>#VALUE!</v>
      </c>
      <c r="E4409" t="e">
        <f>IF(D4409=43,'Mission Importer'!A4409,0)</f>
        <v>#VALUE!</v>
      </c>
      <c r="G4409" t="e">
        <f>SEARCH("shape_name",'Mission Importer'!A4409)</f>
        <v>#VALUE!</v>
      </c>
      <c r="H4409" t="e">
        <f>IF(G4409=43,'Mission Importer'!A4409,0)</f>
        <v>#VALUE!</v>
      </c>
      <c r="J4409" t="e">
        <f>SEARCH("type",'Mission Importer'!A4409)</f>
        <v>#VALUE!</v>
      </c>
      <c r="K4409" t="e">
        <f>IF(J4409=43,'Mission Importer'!A4409,0)</f>
        <v>#VALUE!</v>
      </c>
      <c r="L4409" t="e">
        <f>SEARCH("category",'Mission Importer'!A4409)</f>
        <v>#VALUE!</v>
      </c>
      <c r="M4409" t="e">
        <f>IF(L4409=43,'Mission Importer'!A4409,0)</f>
        <v>#VALUE!</v>
      </c>
    </row>
    <row r="4410" spans="1:13" x14ac:dyDescent="0.3">
      <c r="A4410" t="e">
        <f>SEARCH("livery",'Mission Importer'!A4410)</f>
        <v>#VALUE!</v>
      </c>
      <c r="B4410" t="e">
        <f>IF(A4410=43,'Mission Importer'!A4410,0)</f>
        <v>#VALUE!</v>
      </c>
      <c r="D4410" t="e">
        <f>SEARCH("shape_name",'Mission Importer'!A4410)</f>
        <v>#VALUE!</v>
      </c>
      <c r="E4410" t="e">
        <f>IF(D4410=43,'Mission Importer'!A4410,0)</f>
        <v>#VALUE!</v>
      </c>
      <c r="G4410" t="e">
        <f>SEARCH("shape_name",'Mission Importer'!A4410)</f>
        <v>#VALUE!</v>
      </c>
      <c r="H4410" t="e">
        <f>IF(G4410=43,'Mission Importer'!A4410,0)</f>
        <v>#VALUE!</v>
      </c>
      <c r="J4410" t="e">
        <f>SEARCH("type",'Mission Importer'!A4410)</f>
        <v>#VALUE!</v>
      </c>
      <c r="K4410" t="e">
        <f>IF(J4410=43,'Mission Importer'!A4410,0)</f>
        <v>#VALUE!</v>
      </c>
      <c r="L4410" t="e">
        <f>SEARCH("category",'Mission Importer'!A4410)</f>
        <v>#VALUE!</v>
      </c>
      <c r="M4410" t="e">
        <f>IF(L4410=43,'Mission Importer'!A4410,0)</f>
        <v>#VALUE!</v>
      </c>
    </row>
    <row r="4411" spans="1:13" x14ac:dyDescent="0.3">
      <c r="A4411" t="e">
        <f>SEARCH("livery",'Mission Importer'!A4411)</f>
        <v>#VALUE!</v>
      </c>
      <c r="B4411" t="e">
        <f>IF(A4411=43,'Mission Importer'!A4411,0)</f>
        <v>#VALUE!</v>
      </c>
      <c r="D4411" t="e">
        <f>SEARCH("shape_name",'Mission Importer'!A4411)</f>
        <v>#VALUE!</v>
      </c>
      <c r="E4411" t="e">
        <f>IF(D4411=43,'Mission Importer'!A4411,0)</f>
        <v>#VALUE!</v>
      </c>
      <c r="G4411" t="e">
        <f>SEARCH("shape_name",'Mission Importer'!A4411)</f>
        <v>#VALUE!</v>
      </c>
      <c r="H4411" t="e">
        <f>IF(G4411=43,'Mission Importer'!A4411,0)</f>
        <v>#VALUE!</v>
      </c>
      <c r="J4411" t="e">
        <f>SEARCH("type",'Mission Importer'!A4411)</f>
        <v>#VALUE!</v>
      </c>
      <c r="K4411" t="e">
        <f>IF(J4411=43,'Mission Importer'!A4411,0)</f>
        <v>#VALUE!</v>
      </c>
      <c r="L4411" t="e">
        <f>SEARCH("category",'Mission Importer'!A4411)</f>
        <v>#VALUE!</v>
      </c>
      <c r="M4411" t="e">
        <f>IF(L4411=43,'Mission Importer'!A4411,0)</f>
        <v>#VALUE!</v>
      </c>
    </row>
    <row r="4412" spans="1:13" x14ac:dyDescent="0.3">
      <c r="A4412" t="e">
        <f>SEARCH("livery",'Mission Importer'!A4412)</f>
        <v>#VALUE!</v>
      </c>
      <c r="B4412" t="e">
        <f>IF(A4412=43,'Mission Importer'!A4412,0)</f>
        <v>#VALUE!</v>
      </c>
      <c r="D4412" t="e">
        <f>SEARCH("shape_name",'Mission Importer'!A4412)</f>
        <v>#VALUE!</v>
      </c>
      <c r="E4412" t="e">
        <f>IF(D4412=43,'Mission Importer'!A4412,0)</f>
        <v>#VALUE!</v>
      </c>
      <c r="G4412" t="e">
        <f>SEARCH("shape_name",'Mission Importer'!A4412)</f>
        <v>#VALUE!</v>
      </c>
      <c r="H4412" t="e">
        <f>IF(G4412=43,'Mission Importer'!A4412,0)</f>
        <v>#VALUE!</v>
      </c>
      <c r="J4412" t="e">
        <f>SEARCH("type",'Mission Importer'!A4412)</f>
        <v>#VALUE!</v>
      </c>
      <c r="K4412" t="e">
        <f>IF(J4412=43,'Mission Importer'!A4412,0)</f>
        <v>#VALUE!</v>
      </c>
      <c r="L4412" t="e">
        <f>SEARCH("category",'Mission Importer'!A4412)</f>
        <v>#VALUE!</v>
      </c>
      <c r="M4412" t="e">
        <f>IF(L4412=43,'Mission Importer'!A4412,0)</f>
        <v>#VALUE!</v>
      </c>
    </row>
    <row r="4413" spans="1:13" x14ac:dyDescent="0.3">
      <c r="A4413" t="e">
        <f>SEARCH("livery",'Mission Importer'!A4413)</f>
        <v>#VALUE!</v>
      </c>
      <c r="B4413" t="e">
        <f>IF(A4413=43,'Mission Importer'!A4413,0)</f>
        <v>#VALUE!</v>
      </c>
      <c r="D4413" t="e">
        <f>SEARCH("shape_name",'Mission Importer'!A4413)</f>
        <v>#VALUE!</v>
      </c>
      <c r="E4413" t="e">
        <f>IF(D4413=43,'Mission Importer'!A4413,0)</f>
        <v>#VALUE!</v>
      </c>
      <c r="G4413" t="e">
        <f>SEARCH("shape_name",'Mission Importer'!A4413)</f>
        <v>#VALUE!</v>
      </c>
      <c r="H4413" t="e">
        <f>IF(G4413=43,'Mission Importer'!A4413,0)</f>
        <v>#VALUE!</v>
      </c>
      <c r="J4413" t="e">
        <f>SEARCH("type",'Mission Importer'!A4413)</f>
        <v>#VALUE!</v>
      </c>
      <c r="K4413" t="e">
        <f>IF(J4413=43,'Mission Importer'!A4413,0)</f>
        <v>#VALUE!</v>
      </c>
      <c r="L4413" t="e">
        <f>SEARCH("category",'Mission Importer'!A4413)</f>
        <v>#VALUE!</v>
      </c>
      <c r="M4413" t="e">
        <f>IF(L4413=43,'Mission Importer'!A4413,0)</f>
        <v>#VALUE!</v>
      </c>
    </row>
    <row r="4414" spans="1:13" x14ac:dyDescent="0.3">
      <c r="A4414" t="e">
        <f>SEARCH("livery",'Mission Importer'!A4414)</f>
        <v>#VALUE!</v>
      </c>
      <c r="B4414" t="e">
        <f>IF(A4414=43,'Mission Importer'!A4414,0)</f>
        <v>#VALUE!</v>
      </c>
      <c r="D4414" t="e">
        <f>SEARCH("shape_name",'Mission Importer'!A4414)</f>
        <v>#VALUE!</v>
      </c>
      <c r="E4414" t="e">
        <f>IF(D4414=43,'Mission Importer'!A4414,0)</f>
        <v>#VALUE!</v>
      </c>
      <c r="G4414" t="e">
        <f>SEARCH("shape_name",'Mission Importer'!A4414)</f>
        <v>#VALUE!</v>
      </c>
      <c r="H4414" t="e">
        <f>IF(G4414=43,'Mission Importer'!A4414,0)</f>
        <v>#VALUE!</v>
      </c>
      <c r="J4414" t="e">
        <f>SEARCH("type",'Mission Importer'!A4414)</f>
        <v>#VALUE!</v>
      </c>
      <c r="K4414" t="e">
        <f>IF(J4414=43,'Mission Importer'!A4414,0)</f>
        <v>#VALUE!</v>
      </c>
      <c r="L4414" t="e">
        <f>SEARCH("category",'Mission Importer'!A4414)</f>
        <v>#VALUE!</v>
      </c>
      <c r="M4414" t="e">
        <f>IF(L4414=43,'Mission Importer'!A4414,0)</f>
        <v>#VALUE!</v>
      </c>
    </row>
    <row r="4415" spans="1:13" x14ac:dyDescent="0.3">
      <c r="A4415" t="e">
        <f>SEARCH("livery",'Mission Importer'!A4415)</f>
        <v>#VALUE!</v>
      </c>
      <c r="B4415" t="e">
        <f>IF(A4415=43,'Mission Importer'!A4415,0)</f>
        <v>#VALUE!</v>
      </c>
      <c r="D4415" t="e">
        <f>SEARCH("shape_name",'Mission Importer'!A4415)</f>
        <v>#VALUE!</v>
      </c>
      <c r="E4415" t="e">
        <f>IF(D4415=43,'Mission Importer'!A4415,0)</f>
        <v>#VALUE!</v>
      </c>
      <c r="G4415" t="e">
        <f>SEARCH("shape_name",'Mission Importer'!A4415)</f>
        <v>#VALUE!</v>
      </c>
      <c r="H4415" t="e">
        <f>IF(G4415=43,'Mission Importer'!A4415,0)</f>
        <v>#VALUE!</v>
      </c>
      <c r="J4415" t="e">
        <f>SEARCH("type",'Mission Importer'!A4415)</f>
        <v>#VALUE!</v>
      </c>
      <c r="K4415" t="e">
        <f>IF(J4415=43,'Mission Importer'!A4415,0)</f>
        <v>#VALUE!</v>
      </c>
      <c r="L4415" t="e">
        <f>SEARCH("category",'Mission Importer'!A4415)</f>
        <v>#VALUE!</v>
      </c>
      <c r="M4415" t="e">
        <f>IF(L4415=43,'Mission Importer'!A4415,0)</f>
        <v>#VALUE!</v>
      </c>
    </row>
    <row r="4416" spans="1:13" x14ac:dyDescent="0.3">
      <c r="A4416" t="e">
        <f>SEARCH("livery",'Mission Importer'!A4416)</f>
        <v>#VALUE!</v>
      </c>
      <c r="B4416" t="e">
        <f>IF(A4416=43,'Mission Importer'!A4416,0)</f>
        <v>#VALUE!</v>
      </c>
      <c r="D4416" t="e">
        <f>SEARCH("shape_name",'Mission Importer'!A4416)</f>
        <v>#VALUE!</v>
      </c>
      <c r="E4416" t="e">
        <f>IF(D4416=43,'Mission Importer'!A4416,0)</f>
        <v>#VALUE!</v>
      </c>
      <c r="G4416" t="e">
        <f>SEARCH("shape_name",'Mission Importer'!A4416)</f>
        <v>#VALUE!</v>
      </c>
      <c r="H4416" t="e">
        <f>IF(G4416=43,'Mission Importer'!A4416,0)</f>
        <v>#VALUE!</v>
      </c>
      <c r="J4416" t="e">
        <f>SEARCH("type",'Mission Importer'!A4416)</f>
        <v>#VALUE!</v>
      </c>
      <c r="K4416" t="e">
        <f>IF(J4416=43,'Mission Importer'!A4416,0)</f>
        <v>#VALUE!</v>
      </c>
      <c r="L4416" t="e">
        <f>SEARCH("category",'Mission Importer'!A4416)</f>
        <v>#VALUE!</v>
      </c>
      <c r="M4416" t="e">
        <f>IF(L4416=43,'Mission Importer'!A4416,0)</f>
        <v>#VALUE!</v>
      </c>
    </row>
    <row r="4417" spans="1:13" x14ac:dyDescent="0.3">
      <c r="A4417" t="e">
        <f>SEARCH("livery",'Mission Importer'!A4417)</f>
        <v>#VALUE!</v>
      </c>
      <c r="B4417" t="e">
        <f>IF(A4417=43,'Mission Importer'!A4417,0)</f>
        <v>#VALUE!</v>
      </c>
      <c r="D4417" t="e">
        <f>SEARCH("shape_name",'Mission Importer'!A4417)</f>
        <v>#VALUE!</v>
      </c>
      <c r="E4417" t="e">
        <f>IF(D4417=43,'Mission Importer'!A4417,0)</f>
        <v>#VALUE!</v>
      </c>
      <c r="G4417" t="e">
        <f>SEARCH("shape_name",'Mission Importer'!A4417)</f>
        <v>#VALUE!</v>
      </c>
      <c r="H4417" t="e">
        <f>IF(G4417=43,'Mission Importer'!A4417,0)</f>
        <v>#VALUE!</v>
      </c>
      <c r="J4417" t="e">
        <f>SEARCH("type",'Mission Importer'!A4417)</f>
        <v>#VALUE!</v>
      </c>
      <c r="K4417" t="e">
        <f>IF(J4417=43,'Mission Importer'!A4417,0)</f>
        <v>#VALUE!</v>
      </c>
      <c r="L4417" t="e">
        <f>SEARCH("category",'Mission Importer'!A4417)</f>
        <v>#VALUE!</v>
      </c>
      <c r="M4417" t="e">
        <f>IF(L4417=43,'Mission Importer'!A4417,0)</f>
        <v>#VALUE!</v>
      </c>
    </row>
    <row r="4418" spans="1:13" x14ac:dyDescent="0.3">
      <c r="A4418" t="e">
        <f>SEARCH("livery",'Mission Importer'!A4418)</f>
        <v>#VALUE!</v>
      </c>
      <c r="B4418" t="e">
        <f>IF(A4418=43,'Mission Importer'!A4418,0)</f>
        <v>#VALUE!</v>
      </c>
      <c r="D4418" t="e">
        <f>SEARCH("shape_name",'Mission Importer'!A4418)</f>
        <v>#VALUE!</v>
      </c>
      <c r="E4418" t="e">
        <f>IF(D4418=43,'Mission Importer'!A4418,0)</f>
        <v>#VALUE!</v>
      </c>
      <c r="G4418" t="e">
        <f>SEARCH("shape_name",'Mission Importer'!A4418)</f>
        <v>#VALUE!</v>
      </c>
      <c r="H4418" t="e">
        <f>IF(G4418=43,'Mission Importer'!A4418,0)</f>
        <v>#VALUE!</v>
      </c>
      <c r="J4418" t="e">
        <f>SEARCH("type",'Mission Importer'!A4418)</f>
        <v>#VALUE!</v>
      </c>
      <c r="K4418" t="e">
        <f>IF(J4418=43,'Mission Importer'!A4418,0)</f>
        <v>#VALUE!</v>
      </c>
      <c r="L4418" t="e">
        <f>SEARCH("category",'Mission Importer'!A4418)</f>
        <v>#VALUE!</v>
      </c>
      <c r="M4418" t="e">
        <f>IF(L4418=43,'Mission Importer'!A4418,0)</f>
        <v>#VALUE!</v>
      </c>
    </row>
    <row r="4419" spans="1:13" x14ac:dyDescent="0.3">
      <c r="A4419" t="e">
        <f>SEARCH("livery",'Mission Importer'!A4419)</f>
        <v>#VALUE!</v>
      </c>
      <c r="B4419" t="e">
        <f>IF(A4419=43,'Mission Importer'!A4419,0)</f>
        <v>#VALUE!</v>
      </c>
      <c r="D4419" t="e">
        <f>SEARCH("shape_name",'Mission Importer'!A4419)</f>
        <v>#VALUE!</v>
      </c>
      <c r="E4419" t="e">
        <f>IF(D4419=43,'Mission Importer'!A4419,0)</f>
        <v>#VALUE!</v>
      </c>
      <c r="G4419" t="e">
        <f>SEARCH("shape_name",'Mission Importer'!A4419)</f>
        <v>#VALUE!</v>
      </c>
      <c r="H4419" t="e">
        <f>IF(G4419=43,'Mission Importer'!A4419,0)</f>
        <v>#VALUE!</v>
      </c>
      <c r="J4419" t="e">
        <f>SEARCH("type",'Mission Importer'!A4419)</f>
        <v>#VALUE!</v>
      </c>
      <c r="K4419" t="e">
        <f>IF(J4419=43,'Mission Importer'!A4419,0)</f>
        <v>#VALUE!</v>
      </c>
      <c r="L4419" t="e">
        <f>SEARCH("category",'Mission Importer'!A4419)</f>
        <v>#VALUE!</v>
      </c>
      <c r="M4419" t="e">
        <f>IF(L4419=43,'Mission Importer'!A4419,0)</f>
        <v>#VALUE!</v>
      </c>
    </row>
    <row r="4420" spans="1:13" x14ac:dyDescent="0.3">
      <c r="A4420" t="e">
        <f>SEARCH("livery",'Mission Importer'!A4420)</f>
        <v>#VALUE!</v>
      </c>
      <c r="B4420" t="e">
        <f>IF(A4420=43,'Mission Importer'!A4420,0)</f>
        <v>#VALUE!</v>
      </c>
      <c r="D4420" t="e">
        <f>SEARCH("shape_name",'Mission Importer'!A4420)</f>
        <v>#VALUE!</v>
      </c>
      <c r="E4420" t="e">
        <f>IF(D4420=43,'Mission Importer'!A4420,0)</f>
        <v>#VALUE!</v>
      </c>
      <c r="G4420" t="e">
        <f>SEARCH("shape_name",'Mission Importer'!A4420)</f>
        <v>#VALUE!</v>
      </c>
      <c r="H4420" t="e">
        <f>IF(G4420=43,'Mission Importer'!A4420,0)</f>
        <v>#VALUE!</v>
      </c>
      <c r="J4420" t="e">
        <f>SEARCH("type",'Mission Importer'!A4420)</f>
        <v>#VALUE!</v>
      </c>
      <c r="K4420" t="e">
        <f>IF(J4420=43,'Mission Importer'!A4420,0)</f>
        <v>#VALUE!</v>
      </c>
      <c r="L4420" t="e">
        <f>SEARCH("category",'Mission Importer'!A4420)</f>
        <v>#VALUE!</v>
      </c>
      <c r="M4420" t="e">
        <f>IF(L4420=43,'Mission Importer'!A4420,0)</f>
        <v>#VALUE!</v>
      </c>
    </row>
    <row r="4421" spans="1:13" x14ac:dyDescent="0.3">
      <c r="A4421" t="e">
        <f>SEARCH("livery",'Mission Importer'!A4421)</f>
        <v>#VALUE!</v>
      </c>
      <c r="B4421" t="e">
        <f>IF(A4421=43,'Mission Importer'!A4421,0)</f>
        <v>#VALUE!</v>
      </c>
      <c r="D4421" t="e">
        <f>SEARCH("shape_name",'Mission Importer'!A4421)</f>
        <v>#VALUE!</v>
      </c>
      <c r="E4421" t="e">
        <f>IF(D4421=43,'Mission Importer'!A4421,0)</f>
        <v>#VALUE!</v>
      </c>
      <c r="G4421" t="e">
        <f>SEARCH("shape_name",'Mission Importer'!A4421)</f>
        <v>#VALUE!</v>
      </c>
      <c r="H4421" t="e">
        <f>IF(G4421=43,'Mission Importer'!A4421,0)</f>
        <v>#VALUE!</v>
      </c>
      <c r="J4421" t="e">
        <f>SEARCH("type",'Mission Importer'!A4421)</f>
        <v>#VALUE!</v>
      </c>
      <c r="K4421" t="e">
        <f>IF(J4421=43,'Mission Importer'!A4421,0)</f>
        <v>#VALUE!</v>
      </c>
      <c r="L4421" t="e">
        <f>SEARCH("category",'Mission Importer'!A4421)</f>
        <v>#VALUE!</v>
      </c>
      <c r="M4421" t="e">
        <f>IF(L4421=43,'Mission Importer'!A4421,0)</f>
        <v>#VALUE!</v>
      </c>
    </row>
    <row r="4422" spans="1:13" x14ac:dyDescent="0.3">
      <c r="A4422">
        <f>SEARCH("livery",'Mission Importer'!A4422)</f>
        <v>43</v>
      </c>
      <c r="B4422" t="str">
        <f>IF(A4422=43,'Mission Importer'!A4422,0)</f>
        <v xml:space="preserve">                                        ["livery_id"] = "summer",</v>
      </c>
      <c r="D4422" t="e">
        <f>SEARCH("shape_name",'Mission Importer'!A4422)</f>
        <v>#VALUE!</v>
      </c>
      <c r="E4422" t="e">
        <f>IF(D4422=43,'Mission Importer'!A4422,0)</f>
        <v>#VALUE!</v>
      </c>
      <c r="G4422" t="e">
        <f>SEARCH("shape_name",'Mission Importer'!A4422)</f>
        <v>#VALUE!</v>
      </c>
      <c r="H4422" t="e">
        <f>IF(G4422=43,'Mission Importer'!A4422,0)</f>
        <v>#VALUE!</v>
      </c>
      <c r="J4422" t="e">
        <f>SEARCH("type",'Mission Importer'!A4422)</f>
        <v>#VALUE!</v>
      </c>
      <c r="K4422" t="e">
        <f>IF(J4422=43,'Mission Importer'!A4422,0)</f>
        <v>#VALUE!</v>
      </c>
      <c r="L4422" t="e">
        <f>SEARCH("category",'Mission Importer'!A4422)</f>
        <v>#VALUE!</v>
      </c>
      <c r="M4422" t="e">
        <f>IF(L4422=43,'Mission Importer'!A4422,0)</f>
        <v>#VALUE!</v>
      </c>
    </row>
    <row r="4423" spans="1:13" x14ac:dyDescent="0.3">
      <c r="A4423" t="e">
        <f>SEARCH("livery",'Mission Importer'!A4423)</f>
        <v>#VALUE!</v>
      </c>
      <c r="B4423" t="e">
        <f>IF(A4423=43,'Mission Importer'!A4423,0)</f>
        <v>#VALUE!</v>
      </c>
      <c r="D4423" t="e">
        <f>SEARCH("shape_name",'Mission Importer'!A4423)</f>
        <v>#VALUE!</v>
      </c>
      <c r="E4423" t="e">
        <f>IF(D4423=43,'Mission Importer'!A4423,0)</f>
        <v>#VALUE!</v>
      </c>
      <c r="G4423" t="e">
        <f>SEARCH("shape_name",'Mission Importer'!A4423)</f>
        <v>#VALUE!</v>
      </c>
      <c r="H4423" t="e">
        <f>IF(G4423=43,'Mission Importer'!A4423,0)</f>
        <v>#VALUE!</v>
      </c>
      <c r="J4423" t="e">
        <f>SEARCH("type",'Mission Importer'!A4423)</f>
        <v>#VALUE!</v>
      </c>
      <c r="K4423" t="e">
        <f>IF(J4423=43,'Mission Importer'!A4423,0)</f>
        <v>#VALUE!</v>
      </c>
      <c r="L4423">
        <f>SEARCH("category",'Mission Importer'!A4423)</f>
        <v>43</v>
      </c>
      <c r="M4423" t="str">
        <f>IF(L4423=43,'Mission Importer'!A4423,0)</f>
        <v xml:space="preserve">                                        ["category"] = "Armor",</v>
      </c>
    </row>
    <row r="4424" spans="1:13" x14ac:dyDescent="0.3">
      <c r="A4424" t="e">
        <f>SEARCH("livery",'Mission Importer'!A4424)</f>
        <v>#VALUE!</v>
      </c>
      <c r="B4424" t="e">
        <f>IF(A4424=43,'Mission Importer'!A4424,0)</f>
        <v>#VALUE!</v>
      </c>
      <c r="D4424" t="e">
        <f>SEARCH("shape_name",'Mission Importer'!A4424)</f>
        <v>#VALUE!</v>
      </c>
      <c r="E4424" t="e">
        <f>IF(D4424=43,'Mission Importer'!A4424,0)</f>
        <v>#VALUE!</v>
      </c>
      <c r="G4424" t="e">
        <f>SEARCH("shape_name",'Mission Importer'!A4424)</f>
        <v>#VALUE!</v>
      </c>
      <c r="H4424" t="e">
        <f>IF(G4424=43,'Mission Importer'!A4424,0)</f>
        <v>#VALUE!</v>
      </c>
      <c r="J4424">
        <f>SEARCH("type",'Mission Importer'!A4424)</f>
        <v>43</v>
      </c>
      <c r="K4424" t="str">
        <f>IF(J4424=43,'Mission Importer'!A4424,0)</f>
        <v xml:space="preserve">                                        ["type"] = "T-72B3",</v>
      </c>
      <c r="L4424" t="e">
        <f>SEARCH("category",'Mission Importer'!A4424)</f>
        <v>#VALUE!</v>
      </c>
      <c r="M4424" t="e">
        <f>IF(L4424=43,'Mission Importer'!A4424,0)</f>
        <v>#VALUE!</v>
      </c>
    </row>
    <row r="4425" spans="1:13" x14ac:dyDescent="0.3">
      <c r="A4425" t="e">
        <f>SEARCH("livery",'Mission Importer'!A4425)</f>
        <v>#VALUE!</v>
      </c>
      <c r="B4425" t="e">
        <f>IF(A4425=43,'Mission Importer'!A4425,0)</f>
        <v>#VALUE!</v>
      </c>
      <c r="D4425" t="e">
        <f>SEARCH("shape_name",'Mission Importer'!A4425)</f>
        <v>#VALUE!</v>
      </c>
      <c r="E4425" t="e">
        <f>IF(D4425=43,'Mission Importer'!A4425,0)</f>
        <v>#VALUE!</v>
      </c>
      <c r="G4425" t="e">
        <f>SEARCH("shape_name",'Mission Importer'!A4425)</f>
        <v>#VALUE!</v>
      </c>
      <c r="H4425" t="e">
        <f>IF(G4425=43,'Mission Importer'!A4425,0)</f>
        <v>#VALUE!</v>
      </c>
      <c r="J4425" t="e">
        <f>SEARCH("type",'Mission Importer'!A4425)</f>
        <v>#VALUE!</v>
      </c>
      <c r="K4425" t="e">
        <f>IF(J4425=43,'Mission Importer'!A4425,0)</f>
        <v>#VALUE!</v>
      </c>
      <c r="L4425" t="e">
        <f>SEARCH("category",'Mission Importer'!A4425)</f>
        <v>#VALUE!</v>
      </c>
      <c r="M4425" t="e">
        <f>IF(L4425=43,'Mission Importer'!A4425,0)</f>
        <v>#VALUE!</v>
      </c>
    </row>
    <row r="4426" spans="1:13" x14ac:dyDescent="0.3">
      <c r="A4426" t="e">
        <f>SEARCH("livery",'Mission Importer'!A4426)</f>
        <v>#VALUE!</v>
      </c>
      <c r="B4426" t="e">
        <f>IF(A4426=43,'Mission Importer'!A4426,0)</f>
        <v>#VALUE!</v>
      </c>
      <c r="D4426" t="e">
        <f>SEARCH("shape_name",'Mission Importer'!A4426)</f>
        <v>#VALUE!</v>
      </c>
      <c r="E4426" t="e">
        <f>IF(D4426=43,'Mission Importer'!A4426,0)</f>
        <v>#VALUE!</v>
      </c>
      <c r="G4426" t="e">
        <f>SEARCH("shape_name",'Mission Importer'!A4426)</f>
        <v>#VALUE!</v>
      </c>
      <c r="H4426" t="e">
        <f>IF(G4426=43,'Mission Importer'!A4426,0)</f>
        <v>#VALUE!</v>
      </c>
      <c r="J4426" t="e">
        <f>SEARCH("type",'Mission Importer'!A4426)</f>
        <v>#VALUE!</v>
      </c>
      <c r="K4426" t="e">
        <f>IF(J4426=43,'Mission Importer'!A4426,0)</f>
        <v>#VALUE!</v>
      </c>
      <c r="L4426" t="e">
        <f>SEARCH("category",'Mission Importer'!A4426)</f>
        <v>#VALUE!</v>
      </c>
      <c r="M4426" t="e">
        <f>IF(L4426=43,'Mission Importer'!A4426,0)</f>
        <v>#VALUE!</v>
      </c>
    </row>
    <row r="4427" spans="1:13" x14ac:dyDescent="0.3">
      <c r="A4427" t="e">
        <f>SEARCH("livery",'Mission Importer'!A4427)</f>
        <v>#VALUE!</v>
      </c>
      <c r="B4427" t="e">
        <f>IF(A4427=43,'Mission Importer'!A4427,0)</f>
        <v>#VALUE!</v>
      </c>
      <c r="D4427" t="e">
        <f>SEARCH("shape_name",'Mission Importer'!A4427)</f>
        <v>#VALUE!</v>
      </c>
      <c r="E4427" t="e">
        <f>IF(D4427=43,'Mission Importer'!A4427,0)</f>
        <v>#VALUE!</v>
      </c>
      <c r="G4427" t="e">
        <f>SEARCH("shape_name",'Mission Importer'!A4427)</f>
        <v>#VALUE!</v>
      </c>
      <c r="H4427" t="e">
        <f>IF(G4427=43,'Mission Importer'!A4427,0)</f>
        <v>#VALUE!</v>
      </c>
      <c r="J4427" t="e">
        <f>SEARCH("type",'Mission Importer'!A4427)</f>
        <v>#VALUE!</v>
      </c>
      <c r="K4427" t="e">
        <f>IF(J4427=43,'Mission Importer'!A4427,0)</f>
        <v>#VALUE!</v>
      </c>
      <c r="L4427" t="e">
        <f>SEARCH("category",'Mission Importer'!A4427)</f>
        <v>#VALUE!</v>
      </c>
      <c r="M4427" t="e">
        <f>IF(L4427=43,'Mission Importer'!A4427,0)</f>
        <v>#VALUE!</v>
      </c>
    </row>
    <row r="4428" spans="1:13" x14ac:dyDescent="0.3">
      <c r="A4428" t="e">
        <f>SEARCH("livery",'Mission Importer'!A4428)</f>
        <v>#VALUE!</v>
      </c>
      <c r="B4428" t="e">
        <f>IF(A4428=43,'Mission Importer'!A4428,0)</f>
        <v>#VALUE!</v>
      </c>
      <c r="D4428" t="e">
        <f>SEARCH("shape_name",'Mission Importer'!A4428)</f>
        <v>#VALUE!</v>
      </c>
      <c r="E4428" t="e">
        <f>IF(D4428=43,'Mission Importer'!A4428,0)</f>
        <v>#VALUE!</v>
      </c>
      <c r="G4428" t="e">
        <f>SEARCH("shape_name",'Mission Importer'!A4428)</f>
        <v>#VALUE!</v>
      </c>
      <c r="H4428" t="e">
        <f>IF(G4428=43,'Mission Importer'!A4428,0)</f>
        <v>#VALUE!</v>
      </c>
      <c r="J4428" t="e">
        <f>SEARCH("type",'Mission Importer'!A4428)</f>
        <v>#VALUE!</v>
      </c>
      <c r="K4428" t="e">
        <f>IF(J4428=43,'Mission Importer'!A4428,0)</f>
        <v>#VALUE!</v>
      </c>
      <c r="L4428" t="e">
        <f>SEARCH("category",'Mission Importer'!A4428)</f>
        <v>#VALUE!</v>
      </c>
      <c r="M4428" t="e">
        <f>IF(L4428=43,'Mission Importer'!A4428,0)</f>
        <v>#VALUE!</v>
      </c>
    </row>
    <row r="4429" spans="1:13" x14ac:dyDescent="0.3">
      <c r="A4429" t="e">
        <f>SEARCH("livery",'Mission Importer'!A4429)</f>
        <v>#VALUE!</v>
      </c>
      <c r="B4429" t="e">
        <f>IF(A4429=43,'Mission Importer'!A4429,0)</f>
        <v>#VALUE!</v>
      </c>
      <c r="D4429" t="e">
        <f>SEARCH("shape_name",'Mission Importer'!A4429)</f>
        <v>#VALUE!</v>
      </c>
      <c r="E4429" t="e">
        <f>IF(D4429=43,'Mission Importer'!A4429,0)</f>
        <v>#VALUE!</v>
      </c>
      <c r="G4429" t="e">
        <f>SEARCH("shape_name",'Mission Importer'!A4429)</f>
        <v>#VALUE!</v>
      </c>
      <c r="H4429" t="e">
        <f>IF(G4429=43,'Mission Importer'!A4429,0)</f>
        <v>#VALUE!</v>
      </c>
      <c r="J4429" t="e">
        <f>SEARCH("type",'Mission Importer'!A4429)</f>
        <v>#VALUE!</v>
      </c>
      <c r="K4429" t="e">
        <f>IF(J4429=43,'Mission Importer'!A4429,0)</f>
        <v>#VALUE!</v>
      </c>
      <c r="L4429" t="e">
        <f>SEARCH("category",'Mission Importer'!A4429)</f>
        <v>#VALUE!</v>
      </c>
      <c r="M4429" t="e">
        <f>IF(L4429=43,'Mission Importer'!A4429,0)</f>
        <v>#VALUE!</v>
      </c>
    </row>
    <row r="4430" spans="1:13" x14ac:dyDescent="0.3">
      <c r="A4430" t="e">
        <f>SEARCH("livery",'Mission Importer'!A4430)</f>
        <v>#VALUE!</v>
      </c>
      <c r="B4430" t="e">
        <f>IF(A4430=43,'Mission Importer'!A4430,0)</f>
        <v>#VALUE!</v>
      </c>
      <c r="D4430" t="e">
        <f>SEARCH("shape_name",'Mission Importer'!A4430)</f>
        <v>#VALUE!</v>
      </c>
      <c r="E4430" t="e">
        <f>IF(D4430=43,'Mission Importer'!A4430,0)</f>
        <v>#VALUE!</v>
      </c>
      <c r="G4430" t="e">
        <f>SEARCH("shape_name",'Mission Importer'!A4430)</f>
        <v>#VALUE!</v>
      </c>
      <c r="H4430" t="e">
        <f>IF(G4430=43,'Mission Importer'!A4430,0)</f>
        <v>#VALUE!</v>
      </c>
      <c r="J4430" t="e">
        <f>SEARCH("type",'Mission Importer'!A4430)</f>
        <v>#VALUE!</v>
      </c>
      <c r="K4430" t="e">
        <f>IF(J4430=43,'Mission Importer'!A4430,0)</f>
        <v>#VALUE!</v>
      </c>
      <c r="L4430" t="e">
        <f>SEARCH("category",'Mission Importer'!A4430)</f>
        <v>#VALUE!</v>
      </c>
      <c r="M4430" t="e">
        <f>IF(L4430=43,'Mission Importer'!A4430,0)</f>
        <v>#VALUE!</v>
      </c>
    </row>
    <row r="4431" spans="1:13" x14ac:dyDescent="0.3">
      <c r="A4431" t="e">
        <f>SEARCH("livery",'Mission Importer'!A4431)</f>
        <v>#VALUE!</v>
      </c>
      <c r="B4431" t="e">
        <f>IF(A4431=43,'Mission Importer'!A4431,0)</f>
        <v>#VALUE!</v>
      </c>
      <c r="D4431" t="e">
        <f>SEARCH("shape_name",'Mission Importer'!A4431)</f>
        <v>#VALUE!</v>
      </c>
      <c r="E4431" t="e">
        <f>IF(D4431=43,'Mission Importer'!A4431,0)</f>
        <v>#VALUE!</v>
      </c>
      <c r="G4431" t="e">
        <f>SEARCH("shape_name",'Mission Importer'!A4431)</f>
        <v>#VALUE!</v>
      </c>
      <c r="H4431" t="e">
        <f>IF(G4431=43,'Mission Importer'!A4431,0)</f>
        <v>#VALUE!</v>
      </c>
      <c r="J4431" t="e">
        <f>SEARCH("type",'Mission Importer'!A4431)</f>
        <v>#VALUE!</v>
      </c>
      <c r="K4431" t="e">
        <f>IF(J4431=43,'Mission Importer'!A4431,0)</f>
        <v>#VALUE!</v>
      </c>
      <c r="L4431" t="e">
        <f>SEARCH("category",'Mission Importer'!A4431)</f>
        <v>#VALUE!</v>
      </c>
      <c r="M4431" t="e">
        <f>IF(L4431=43,'Mission Importer'!A4431,0)</f>
        <v>#VALUE!</v>
      </c>
    </row>
    <row r="4432" spans="1:13" x14ac:dyDescent="0.3">
      <c r="A4432" t="e">
        <f>SEARCH("livery",'Mission Importer'!A4432)</f>
        <v>#VALUE!</v>
      </c>
      <c r="B4432" t="e">
        <f>IF(A4432=43,'Mission Importer'!A4432,0)</f>
        <v>#VALUE!</v>
      </c>
      <c r="D4432" t="e">
        <f>SEARCH("shape_name",'Mission Importer'!A4432)</f>
        <v>#VALUE!</v>
      </c>
      <c r="E4432" t="e">
        <f>IF(D4432=43,'Mission Importer'!A4432,0)</f>
        <v>#VALUE!</v>
      </c>
      <c r="G4432" t="e">
        <f>SEARCH("shape_name",'Mission Importer'!A4432)</f>
        <v>#VALUE!</v>
      </c>
      <c r="H4432" t="e">
        <f>IF(G4432=43,'Mission Importer'!A4432,0)</f>
        <v>#VALUE!</v>
      </c>
      <c r="J4432" t="e">
        <f>SEARCH("type",'Mission Importer'!A4432)</f>
        <v>#VALUE!</v>
      </c>
      <c r="K4432" t="e">
        <f>IF(J4432=43,'Mission Importer'!A4432,0)</f>
        <v>#VALUE!</v>
      </c>
      <c r="L4432" t="e">
        <f>SEARCH("category",'Mission Importer'!A4432)</f>
        <v>#VALUE!</v>
      </c>
      <c r="M4432" t="e">
        <f>IF(L4432=43,'Mission Importer'!A4432,0)</f>
        <v>#VALUE!</v>
      </c>
    </row>
    <row r="4433" spans="1:13" x14ac:dyDescent="0.3">
      <c r="A4433" t="e">
        <f>SEARCH("livery",'Mission Importer'!A4433)</f>
        <v>#VALUE!</v>
      </c>
      <c r="B4433" t="e">
        <f>IF(A4433=43,'Mission Importer'!A4433,0)</f>
        <v>#VALUE!</v>
      </c>
      <c r="D4433" t="e">
        <f>SEARCH("shape_name",'Mission Importer'!A4433)</f>
        <v>#VALUE!</v>
      </c>
      <c r="E4433" t="e">
        <f>IF(D4433=43,'Mission Importer'!A4433,0)</f>
        <v>#VALUE!</v>
      </c>
      <c r="G4433" t="e">
        <f>SEARCH("shape_name",'Mission Importer'!A4433)</f>
        <v>#VALUE!</v>
      </c>
      <c r="H4433" t="e">
        <f>IF(G4433=43,'Mission Importer'!A4433,0)</f>
        <v>#VALUE!</v>
      </c>
      <c r="J4433" t="e">
        <f>SEARCH("type",'Mission Importer'!A4433)</f>
        <v>#VALUE!</v>
      </c>
      <c r="K4433" t="e">
        <f>IF(J4433=43,'Mission Importer'!A4433,0)</f>
        <v>#VALUE!</v>
      </c>
      <c r="L4433" t="e">
        <f>SEARCH("category",'Mission Importer'!A4433)</f>
        <v>#VALUE!</v>
      </c>
      <c r="M4433" t="e">
        <f>IF(L4433=43,'Mission Importer'!A4433,0)</f>
        <v>#VALUE!</v>
      </c>
    </row>
    <row r="4434" spans="1:13" x14ac:dyDescent="0.3">
      <c r="A4434" t="e">
        <f>SEARCH("livery",'Mission Importer'!A4434)</f>
        <v>#VALUE!</v>
      </c>
      <c r="B4434" t="e">
        <f>IF(A4434=43,'Mission Importer'!A4434,0)</f>
        <v>#VALUE!</v>
      </c>
      <c r="D4434" t="e">
        <f>SEARCH("shape_name",'Mission Importer'!A4434)</f>
        <v>#VALUE!</v>
      </c>
      <c r="E4434" t="e">
        <f>IF(D4434=43,'Mission Importer'!A4434,0)</f>
        <v>#VALUE!</v>
      </c>
      <c r="G4434" t="e">
        <f>SEARCH("shape_name",'Mission Importer'!A4434)</f>
        <v>#VALUE!</v>
      </c>
      <c r="H4434" t="e">
        <f>IF(G4434=43,'Mission Importer'!A4434,0)</f>
        <v>#VALUE!</v>
      </c>
      <c r="J4434" t="e">
        <f>SEARCH("type",'Mission Importer'!A4434)</f>
        <v>#VALUE!</v>
      </c>
      <c r="K4434" t="e">
        <f>IF(J4434=43,'Mission Importer'!A4434,0)</f>
        <v>#VALUE!</v>
      </c>
      <c r="L4434" t="e">
        <f>SEARCH("category",'Mission Importer'!A4434)</f>
        <v>#VALUE!</v>
      </c>
      <c r="M4434" t="e">
        <f>IF(L4434=43,'Mission Importer'!A4434,0)</f>
        <v>#VALUE!</v>
      </c>
    </row>
    <row r="4435" spans="1:13" x14ac:dyDescent="0.3">
      <c r="A4435" t="e">
        <f>SEARCH("livery",'Mission Importer'!A4435)</f>
        <v>#VALUE!</v>
      </c>
      <c r="B4435" t="e">
        <f>IF(A4435=43,'Mission Importer'!A4435,0)</f>
        <v>#VALUE!</v>
      </c>
      <c r="D4435" t="e">
        <f>SEARCH("shape_name",'Mission Importer'!A4435)</f>
        <v>#VALUE!</v>
      </c>
      <c r="E4435" t="e">
        <f>IF(D4435=43,'Mission Importer'!A4435,0)</f>
        <v>#VALUE!</v>
      </c>
      <c r="G4435" t="e">
        <f>SEARCH("shape_name",'Mission Importer'!A4435)</f>
        <v>#VALUE!</v>
      </c>
      <c r="H4435" t="e">
        <f>IF(G4435=43,'Mission Importer'!A4435,0)</f>
        <v>#VALUE!</v>
      </c>
      <c r="J4435" t="e">
        <f>SEARCH("type",'Mission Importer'!A4435)</f>
        <v>#VALUE!</v>
      </c>
      <c r="K4435" t="e">
        <f>IF(J4435=43,'Mission Importer'!A4435,0)</f>
        <v>#VALUE!</v>
      </c>
      <c r="L4435" t="e">
        <f>SEARCH("category",'Mission Importer'!A4435)</f>
        <v>#VALUE!</v>
      </c>
      <c r="M4435" t="e">
        <f>IF(L4435=43,'Mission Importer'!A4435,0)</f>
        <v>#VALUE!</v>
      </c>
    </row>
    <row r="4436" spans="1:13" x14ac:dyDescent="0.3">
      <c r="A4436" t="e">
        <f>SEARCH("livery",'Mission Importer'!A4436)</f>
        <v>#VALUE!</v>
      </c>
      <c r="B4436" t="e">
        <f>IF(A4436=43,'Mission Importer'!A4436,0)</f>
        <v>#VALUE!</v>
      </c>
      <c r="D4436" t="e">
        <f>SEARCH("shape_name",'Mission Importer'!A4436)</f>
        <v>#VALUE!</v>
      </c>
      <c r="E4436" t="e">
        <f>IF(D4436=43,'Mission Importer'!A4436,0)</f>
        <v>#VALUE!</v>
      </c>
      <c r="G4436" t="e">
        <f>SEARCH("shape_name",'Mission Importer'!A4436)</f>
        <v>#VALUE!</v>
      </c>
      <c r="H4436" t="e">
        <f>IF(G4436=43,'Mission Importer'!A4436,0)</f>
        <v>#VALUE!</v>
      </c>
      <c r="J4436" t="e">
        <f>SEARCH("type",'Mission Importer'!A4436)</f>
        <v>#VALUE!</v>
      </c>
      <c r="K4436" t="e">
        <f>IF(J4436=43,'Mission Importer'!A4436,0)</f>
        <v>#VALUE!</v>
      </c>
      <c r="L4436" t="e">
        <f>SEARCH("category",'Mission Importer'!A4436)</f>
        <v>#VALUE!</v>
      </c>
      <c r="M4436" t="e">
        <f>IF(L4436=43,'Mission Importer'!A4436,0)</f>
        <v>#VALUE!</v>
      </c>
    </row>
    <row r="4437" spans="1:13" x14ac:dyDescent="0.3">
      <c r="A4437" t="e">
        <f>SEARCH("livery",'Mission Importer'!A4437)</f>
        <v>#VALUE!</v>
      </c>
      <c r="B4437" t="e">
        <f>IF(A4437=43,'Mission Importer'!A4437,0)</f>
        <v>#VALUE!</v>
      </c>
      <c r="D4437" t="e">
        <f>SEARCH("shape_name",'Mission Importer'!A4437)</f>
        <v>#VALUE!</v>
      </c>
      <c r="E4437" t="e">
        <f>IF(D4437=43,'Mission Importer'!A4437,0)</f>
        <v>#VALUE!</v>
      </c>
      <c r="G4437" t="e">
        <f>SEARCH("shape_name",'Mission Importer'!A4437)</f>
        <v>#VALUE!</v>
      </c>
      <c r="H4437" t="e">
        <f>IF(G4437=43,'Mission Importer'!A4437,0)</f>
        <v>#VALUE!</v>
      </c>
      <c r="J4437" t="e">
        <f>SEARCH("type",'Mission Importer'!A4437)</f>
        <v>#VALUE!</v>
      </c>
      <c r="K4437" t="e">
        <f>IF(J4437=43,'Mission Importer'!A4437,0)</f>
        <v>#VALUE!</v>
      </c>
      <c r="L4437" t="e">
        <f>SEARCH("category",'Mission Importer'!A4437)</f>
        <v>#VALUE!</v>
      </c>
      <c r="M4437" t="e">
        <f>IF(L4437=43,'Mission Importer'!A4437,0)</f>
        <v>#VALUE!</v>
      </c>
    </row>
    <row r="4438" spans="1:13" x14ac:dyDescent="0.3">
      <c r="A4438" t="e">
        <f>SEARCH("livery",'Mission Importer'!A4438)</f>
        <v>#VALUE!</v>
      </c>
      <c r="B4438" t="e">
        <f>IF(A4438=43,'Mission Importer'!A4438,0)</f>
        <v>#VALUE!</v>
      </c>
      <c r="D4438" t="e">
        <f>SEARCH("shape_name",'Mission Importer'!A4438)</f>
        <v>#VALUE!</v>
      </c>
      <c r="E4438" t="e">
        <f>IF(D4438=43,'Mission Importer'!A4438,0)</f>
        <v>#VALUE!</v>
      </c>
      <c r="G4438" t="e">
        <f>SEARCH("shape_name",'Mission Importer'!A4438)</f>
        <v>#VALUE!</v>
      </c>
      <c r="H4438" t="e">
        <f>IF(G4438=43,'Mission Importer'!A4438,0)</f>
        <v>#VALUE!</v>
      </c>
      <c r="J4438" t="e">
        <f>SEARCH("type",'Mission Importer'!A4438)</f>
        <v>#VALUE!</v>
      </c>
      <c r="K4438" t="e">
        <f>IF(J4438=43,'Mission Importer'!A4438,0)</f>
        <v>#VALUE!</v>
      </c>
      <c r="L4438" t="e">
        <f>SEARCH("category",'Mission Importer'!A4438)</f>
        <v>#VALUE!</v>
      </c>
      <c r="M4438" t="e">
        <f>IF(L4438=43,'Mission Importer'!A4438,0)</f>
        <v>#VALUE!</v>
      </c>
    </row>
    <row r="4439" spans="1:13" x14ac:dyDescent="0.3">
      <c r="A4439" t="e">
        <f>SEARCH("livery",'Mission Importer'!A4439)</f>
        <v>#VALUE!</v>
      </c>
      <c r="B4439" t="e">
        <f>IF(A4439=43,'Mission Importer'!A4439,0)</f>
        <v>#VALUE!</v>
      </c>
      <c r="D4439" t="e">
        <f>SEARCH("shape_name",'Mission Importer'!A4439)</f>
        <v>#VALUE!</v>
      </c>
      <c r="E4439" t="e">
        <f>IF(D4439=43,'Mission Importer'!A4439,0)</f>
        <v>#VALUE!</v>
      </c>
      <c r="G4439" t="e">
        <f>SEARCH("shape_name",'Mission Importer'!A4439)</f>
        <v>#VALUE!</v>
      </c>
      <c r="H4439" t="e">
        <f>IF(G4439=43,'Mission Importer'!A4439,0)</f>
        <v>#VALUE!</v>
      </c>
      <c r="J4439" t="e">
        <f>SEARCH("type",'Mission Importer'!A4439)</f>
        <v>#VALUE!</v>
      </c>
      <c r="K4439" t="e">
        <f>IF(J4439=43,'Mission Importer'!A4439,0)</f>
        <v>#VALUE!</v>
      </c>
      <c r="L4439" t="e">
        <f>SEARCH("category",'Mission Importer'!A4439)</f>
        <v>#VALUE!</v>
      </c>
      <c r="M4439" t="e">
        <f>IF(L4439=43,'Mission Importer'!A4439,0)</f>
        <v>#VALUE!</v>
      </c>
    </row>
    <row r="4440" spans="1:13" x14ac:dyDescent="0.3">
      <c r="A4440" t="e">
        <f>SEARCH("livery",'Mission Importer'!A4440)</f>
        <v>#VALUE!</v>
      </c>
      <c r="B4440" t="e">
        <f>IF(A4440=43,'Mission Importer'!A4440,0)</f>
        <v>#VALUE!</v>
      </c>
      <c r="D4440" t="e">
        <f>SEARCH("shape_name",'Mission Importer'!A4440)</f>
        <v>#VALUE!</v>
      </c>
      <c r="E4440" t="e">
        <f>IF(D4440=43,'Mission Importer'!A4440,0)</f>
        <v>#VALUE!</v>
      </c>
      <c r="G4440" t="e">
        <f>SEARCH("shape_name",'Mission Importer'!A4440)</f>
        <v>#VALUE!</v>
      </c>
      <c r="H4440" t="e">
        <f>IF(G4440=43,'Mission Importer'!A4440,0)</f>
        <v>#VALUE!</v>
      </c>
      <c r="J4440" t="e">
        <f>SEARCH("type",'Mission Importer'!A4440)</f>
        <v>#VALUE!</v>
      </c>
      <c r="K4440" t="e">
        <f>IF(J4440=43,'Mission Importer'!A4440,0)</f>
        <v>#VALUE!</v>
      </c>
      <c r="L4440" t="e">
        <f>SEARCH("category",'Mission Importer'!A4440)</f>
        <v>#VALUE!</v>
      </c>
      <c r="M4440" t="e">
        <f>IF(L4440=43,'Mission Importer'!A4440,0)</f>
        <v>#VALUE!</v>
      </c>
    </row>
    <row r="4441" spans="1:13" x14ac:dyDescent="0.3">
      <c r="A4441" t="e">
        <f>SEARCH("livery",'Mission Importer'!A4441)</f>
        <v>#VALUE!</v>
      </c>
      <c r="B4441" t="e">
        <f>IF(A4441=43,'Mission Importer'!A4441,0)</f>
        <v>#VALUE!</v>
      </c>
      <c r="D4441" t="e">
        <f>SEARCH("shape_name",'Mission Importer'!A4441)</f>
        <v>#VALUE!</v>
      </c>
      <c r="E4441" t="e">
        <f>IF(D4441=43,'Mission Importer'!A4441,0)</f>
        <v>#VALUE!</v>
      </c>
      <c r="G4441" t="e">
        <f>SEARCH("shape_name",'Mission Importer'!A4441)</f>
        <v>#VALUE!</v>
      </c>
      <c r="H4441" t="e">
        <f>IF(G4441=43,'Mission Importer'!A4441,0)</f>
        <v>#VALUE!</v>
      </c>
      <c r="J4441" t="e">
        <f>SEARCH("type",'Mission Importer'!A4441)</f>
        <v>#VALUE!</v>
      </c>
      <c r="K4441" t="e">
        <f>IF(J4441=43,'Mission Importer'!A4441,0)</f>
        <v>#VALUE!</v>
      </c>
      <c r="L4441" t="e">
        <f>SEARCH("category",'Mission Importer'!A4441)</f>
        <v>#VALUE!</v>
      </c>
      <c r="M4441" t="e">
        <f>IF(L4441=43,'Mission Importer'!A4441,0)</f>
        <v>#VALUE!</v>
      </c>
    </row>
    <row r="4442" spans="1:13" x14ac:dyDescent="0.3">
      <c r="A4442" t="e">
        <f>SEARCH("livery",'Mission Importer'!A4442)</f>
        <v>#VALUE!</v>
      </c>
      <c r="B4442" t="e">
        <f>IF(A4442=43,'Mission Importer'!A4442,0)</f>
        <v>#VALUE!</v>
      </c>
      <c r="D4442" t="e">
        <f>SEARCH("shape_name",'Mission Importer'!A4442)</f>
        <v>#VALUE!</v>
      </c>
      <c r="E4442" t="e">
        <f>IF(D4442=43,'Mission Importer'!A4442,0)</f>
        <v>#VALUE!</v>
      </c>
      <c r="G4442" t="e">
        <f>SEARCH("shape_name",'Mission Importer'!A4442)</f>
        <v>#VALUE!</v>
      </c>
      <c r="H4442" t="e">
        <f>IF(G4442=43,'Mission Importer'!A4442,0)</f>
        <v>#VALUE!</v>
      </c>
      <c r="J4442" t="e">
        <f>SEARCH("type",'Mission Importer'!A4442)</f>
        <v>#VALUE!</v>
      </c>
      <c r="K4442" t="e">
        <f>IF(J4442=43,'Mission Importer'!A4442,0)</f>
        <v>#VALUE!</v>
      </c>
      <c r="L4442" t="e">
        <f>SEARCH("category",'Mission Importer'!A4442)</f>
        <v>#VALUE!</v>
      </c>
      <c r="M4442" t="e">
        <f>IF(L4442=43,'Mission Importer'!A4442,0)</f>
        <v>#VALUE!</v>
      </c>
    </row>
    <row r="4443" spans="1:13" x14ac:dyDescent="0.3">
      <c r="A4443" t="e">
        <f>SEARCH("livery",'Mission Importer'!A4443)</f>
        <v>#VALUE!</v>
      </c>
      <c r="B4443" t="e">
        <f>IF(A4443=43,'Mission Importer'!A4443,0)</f>
        <v>#VALUE!</v>
      </c>
      <c r="D4443" t="e">
        <f>SEARCH("shape_name",'Mission Importer'!A4443)</f>
        <v>#VALUE!</v>
      </c>
      <c r="E4443" t="e">
        <f>IF(D4443=43,'Mission Importer'!A4443,0)</f>
        <v>#VALUE!</v>
      </c>
      <c r="G4443" t="e">
        <f>SEARCH("shape_name",'Mission Importer'!A4443)</f>
        <v>#VALUE!</v>
      </c>
      <c r="H4443" t="e">
        <f>IF(G4443=43,'Mission Importer'!A4443,0)</f>
        <v>#VALUE!</v>
      </c>
      <c r="J4443" t="e">
        <f>SEARCH("type",'Mission Importer'!A4443)</f>
        <v>#VALUE!</v>
      </c>
      <c r="K4443" t="e">
        <f>IF(J4443=43,'Mission Importer'!A4443,0)</f>
        <v>#VALUE!</v>
      </c>
      <c r="L4443" t="e">
        <f>SEARCH("category",'Mission Importer'!A4443)</f>
        <v>#VALUE!</v>
      </c>
      <c r="M4443" t="e">
        <f>IF(L4443=43,'Mission Importer'!A4443,0)</f>
        <v>#VALUE!</v>
      </c>
    </row>
    <row r="4444" spans="1:13" x14ac:dyDescent="0.3">
      <c r="A4444" t="e">
        <f>SEARCH("livery",'Mission Importer'!A4444)</f>
        <v>#VALUE!</v>
      </c>
      <c r="B4444" t="e">
        <f>IF(A4444=43,'Mission Importer'!A4444,0)</f>
        <v>#VALUE!</v>
      </c>
      <c r="D4444" t="e">
        <f>SEARCH("shape_name",'Mission Importer'!A4444)</f>
        <v>#VALUE!</v>
      </c>
      <c r="E4444" t="e">
        <f>IF(D4444=43,'Mission Importer'!A4444,0)</f>
        <v>#VALUE!</v>
      </c>
      <c r="G4444" t="e">
        <f>SEARCH("shape_name",'Mission Importer'!A4444)</f>
        <v>#VALUE!</v>
      </c>
      <c r="H4444" t="e">
        <f>IF(G4444=43,'Mission Importer'!A4444,0)</f>
        <v>#VALUE!</v>
      </c>
      <c r="J4444" t="e">
        <f>SEARCH("type",'Mission Importer'!A4444)</f>
        <v>#VALUE!</v>
      </c>
      <c r="K4444" t="e">
        <f>IF(J4444=43,'Mission Importer'!A4444,0)</f>
        <v>#VALUE!</v>
      </c>
      <c r="L4444" t="e">
        <f>SEARCH("category",'Mission Importer'!A4444)</f>
        <v>#VALUE!</v>
      </c>
      <c r="M4444" t="e">
        <f>IF(L4444=43,'Mission Importer'!A4444,0)</f>
        <v>#VALUE!</v>
      </c>
    </row>
    <row r="4445" spans="1:13" x14ac:dyDescent="0.3">
      <c r="A4445" t="e">
        <f>SEARCH("livery",'Mission Importer'!A4445)</f>
        <v>#VALUE!</v>
      </c>
      <c r="B4445" t="e">
        <f>IF(A4445=43,'Mission Importer'!A4445,0)</f>
        <v>#VALUE!</v>
      </c>
      <c r="D4445" t="e">
        <f>SEARCH("shape_name",'Mission Importer'!A4445)</f>
        <v>#VALUE!</v>
      </c>
      <c r="E4445" t="e">
        <f>IF(D4445=43,'Mission Importer'!A4445,0)</f>
        <v>#VALUE!</v>
      </c>
      <c r="G4445" t="e">
        <f>SEARCH("shape_name",'Mission Importer'!A4445)</f>
        <v>#VALUE!</v>
      </c>
      <c r="H4445" t="e">
        <f>IF(G4445=43,'Mission Importer'!A4445,0)</f>
        <v>#VALUE!</v>
      </c>
      <c r="J4445" t="e">
        <f>SEARCH("type",'Mission Importer'!A4445)</f>
        <v>#VALUE!</v>
      </c>
      <c r="K4445" t="e">
        <f>IF(J4445=43,'Mission Importer'!A4445,0)</f>
        <v>#VALUE!</v>
      </c>
      <c r="L4445" t="e">
        <f>SEARCH("category",'Mission Importer'!A4445)</f>
        <v>#VALUE!</v>
      </c>
      <c r="M4445" t="e">
        <f>IF(L4445=43,'Mission Importer'!A4445,0)</f>
        <v>#VALUE!</v>
      </c>
    </row>
    <row r="4446" spans="1:13" x14ac:dyDescent="0.3">
      <c r="A4446" t="e">
        <f>SEARCH("livery",'Mission Importer'!A4446)</f>
        <v>#VALUE!</v>
      </c>
      <c r="B4446" t="e">
        <f>IF(A4446=43,'Mission Importer'!A4446,0)</f>
        <v>#VALUE!</v>
      </c>
      <c r="D4446" t="e">
        <f>SEARCH("shape_name",'Mission Importer'!A4446)</f>
        <v>#VALUE!</v>
      </c>
      <c r="E4446" t="e">
        <f>IF(D4446=43,'Mission Importer'!A4446,0)</f>
        <v>#VALUE!</v>
      </c>
      <c r="G4446" t="e">
        <f>SEARCH("shape_name",'Mission Importer'!A4446)</f>
        <v>#VALUE!</v>
      </c>
      <c r="H4446" t="e">
        <f>IF(G4446=43,'Mission Importer'!A4446,0)</f>
        <v>#VALUE!</v>
      </c>
      <c r="J4446" t="e">
        <f>SEARCH("type",'Mission Importer'!A4446)</f>
        <v>#VALUE!</v>
      </c>
      <c r="K4446" t="e">
        <f>IF(J4446=43,'Mission Importer'!A4446,0)</f>
        <v>#VALUE!</v>
      </c>
      <c r="L4446" t="e">
        <f>SEARCH("category",'Mission Importer'!A4446)</f>
        <v>#VALUE!</v>
      </c>
      <c r="M4446" t="e">
        <f>IF(L4446=43,'Mission Importer'!A4446,0)</f>
        <v>#VALUE!</v>
      </c>
    </row>
    <row r="4447" spans="1:13" x14ac:dyDescent="0.3">
      <c r="A4447" t="e">
        <f>SEARCH("livery",'Mission Importer'!A4447)</f>
        <v>#VALUE!</v>
      </c>
      <c r="B4447" t="e">
        <f>IF(A4447=43,'Mission Importer'!A4447,0)</f>
        <v>#VALUE!</v>
      </c>
      <c r="D4447" t="e">
        <f>SEARCH("shape_name",'Mission Importer'!A4447)</f>
        <v>#VALUE!</v>
      </c>
      <c r="E4447" t="e">
        <f>IF(D4447=43,'Mission Importer'!A4447,0)</f>
        <v>#VALUE!</v>
      </c>
      <c r="G4447" t="e">
        <f>SEARCH("shape_name",'Mission Importer'!A4447)</f>
        <v>#VALUE!</v>
      </c>
      <c r="H4447" t="e">
        <f>IF(G4447=43,'Mission Importer'!A4447,0)</f>
        <v>#VALUE!</v>
      </c>
      <c r="J4447" t="e">
        <f>SEARCH("type",'Mission Importer'!A4447)</f>
        <v>#VALUE!</v>
      </c>
      <c r="K4447" t="e">
        <f>IF(J4447=43,'Mission Importer'!A4447,0)</f>
        <v>#VALUE!</v>
      </c>
      <c r="L4447" t="e">
        <f>SEARCH("category",'Mission Importer'!A4447)</f>
        <v>#VALUE!</v>
      </c>
      <c r="M4447" t="e">
        <f>IF(L4447=43,'Mission Importer'!A4447,0)</f>
        <v>#VALUE!</v>
      </c>
    </row>
    <row r="4448" spans="1:13" x14ac:dyDescent="0.3">
      <c r="A4448" t="e">
        <f>SEARCH("livery",'Mission Importer'!A4448)</f>
        <v>#VALUE!</v>
      </c>
      <c r="B4448" t="e">
        <f>IF(A4448=43,'Mission Importer'!A4448,0)</f>
        <v>#VALUE!</v>
      </c>
      <c r="D4448" t="e">
        <f>SEARCH("shape_name",'Mission Importer'!A4448)</f>
        <v>#VALUE!</v>
      </c>
      <c r="E4448" t="e">
        <f>IF(D4448=43,'Mission Importer'!A4448,0)</f>
        <v>#VALUE!</v>
      </c>
      <c r="G4448" t="e">
        <f>SEARCH("shape_name",'Mission Importer'!A4448)</f>
        <v>#VALUE!</v>
      </c>
      <c r="H4448" t="e">
        <f>IF(G4448=43,'Mission Importer'!A4448,0)</f>
        <v>#VALUE!</v>
      </c>
      <c r="J4448">
        <f>SEARCH("type",'Mission Importer'!A4448)</f>
        <v>47</v>
      </c>
      <c r="K4448">
        <f>IF(J4448=43,'Mission Importer'!A4448,0)</f>
        <v>0</v>
      </c>
      <c r="L4448" t="e">
        <f>SEARCH("category",'Mission Importer'!A4448)</f>
        <v>#VALUE!</v>
      </c>
      <c r="M4448" t="e">
        <f>IF(L4448=43,'Mission Importer'!A4448,0)</f>
        <v>#VALUE!</v>
      </c>
    </row>
    <row r="4449" spans="1:13" x14ac:dyDescent="0.3">
      <c r="A4449" t="e">
        <f>SEARCH("livery",'Mission Importer'!A4449)</f>
        <v>#VALUE!</v>
      </c>
      <c r="B4449" t="e">
        <f>IF(A4449=43,'Mission Importer'!A4449,0)</f>
        <v>#VALUE!</v>
      </c>
      <c r="D4449" t="e">
        <f>SEARCH("shape_name",'Mission Importer'!A4449)</f>
        <v>#VALUE!</v>
      </c>
      <c r="E4449" t="e">
        <f>IF(D4449=43,'Mission Importer'!A4449,0)</f>
        <v>#VALUE!</v>
      </c>
      <c r="G4449" t="e">
        <f>SEARCH("shape_name",'Mission Importer'!A4449)</f>
        <v>#VALUE!</v>
      </c>
      <c r="H4449" t="e">
        <f>IF(G4449=43,'Mission Importer'!A4449,0)</f>
        <v>#VALUE!</v>
      </c>
      <c r="J4449" t="e">
        <f>SEARCH("type",'Mission Importer'!A4449)</f>
        <v>#VALUE!</v>
      </c>
      <c r="K4449" t="e">
        <f>IF(J4449=43,'Mission Importer'!A4449,0)</f>
        <v>#VALUE!</v>
      </c>
      <c r="L4449" t="e">
        <f>SEARCH("category",'Mission Importer'!A4449)</f>
        <v>#VALUE!</v>
      </c>
      <c r="M4449" t="e">
        <f>IF(L4449=43,'Mission Importer'!A4449,0)</f>
        <v>#VALUE!</v>
      </c>
    </row>
    <row r="4450" spans="1:13" x14ac:dyDescent="0.3">
      <c r="A4450" t="e">
        <f>SEARCH("livery",'Mission Importer'!A4450)</f>
        <v>#VALUE!</v>
      </c>
      <c r="B4450" t="e">
        <f>IF(A4450=43,'Mission Importer'!A4450,0)</f>
        <v>#VALUE!</v>
      </c>
      <c r="D4450" t="e">
        <f>SEARCH("shape_name",'Mission Importer'!A4450)</f>
        <v>#VALUE!</v>
      </c>
      <c r="E4450" t="e">
        <f>IF(D4450=43,'Mission Importer'!A4450,0)</f>
        <v>#VALUE!</v>
      </c>
      <c r="G4450" t="e">
        <f>SEARCH("shape_name",'Mission Importer'!A4450)</f>
        <v>#VALUE!</v>
      </c>
      <c r="H4450" t="e">
        <f>IF(G4450=43,'Mission Importer'!A4450,0)</f>
        <v>#VALUE!</v>
      </c>
      <c r="J4450" t="e">
        <f>SEARCH("type",'Mission Importer'!A4450)</f>
        <v>#VALUE!</v>
      </c>
      <c r="K4450" t="e">
        <f>IF(J4450=43,'Mission Importer'!A4450,0)</f>
        <v>#VALUE!</v>
      </c>
      <c r="L4450" t="e">
        <f>SEARCH("category",'Mission Importer'!A4450)</f>
        <v>#VALUE!</v>
      </c>
      <c r="M4450" t="e">
        <f>IF(L4450=43,'Mission Importer'!A4450,0)</f>
        <v>#VALUE!</v>
      </c>
    </row>
    <row r="4451" spans="1:13" x14ac:dyDescent="0.3">
      <c r="A4451" t="e">
        <f>SEARCH("livery",'Mission Importer'!A4451)</f>
        <v>#VALUE!</v>
      </c>
      <c r="B4451" t="e">
        <f>IF(A4451=43,'Mission Importer'!A4451,0)</f>
        <v>#VALUE!</v>
      </c>
      <c r="D4451" t="e">
        <f>SEARCH("shape_name",'Mission Importer'!A4451)</f>
        <v>#VALUE!</v>
      </c>
      <c r="E4451" t="e">
        <f>IF(D4451=43,'Mission Importer'!A4451,0)</f>
        <v>#VALUE!</v>
      </c>
      <c r="G4451" t="e">
        <f>SEARCH("shape_name",'Mission Importer'!A4451)</f>
        <v>#VALUE!</v>
      </c>
      <c r="H4451" t="e">
        <f>IF(G4451=43,'Mission Importer'!A4451,0)</f>
        <v>#VALUE!</v>
      </c>
      <c r="J4451" t="e">
        <f>SEARCH("type",'Mission Importer'!A4451)</f>
        <v>#VALUE!</v>
      </c>
      <c r="K4451" t="e">
        <f>IF(J4451=43,'Mission Importer'!A4451,0)</f>
        <v>#VALUE!</v>
      </c>
      <c r="L4451" t="e">
        <f>SEARCH("category",'Mission Importer'!A4451)</f>
        <v>#VALUE!</v>
      </c>
      <c r="M4451" t="e">
        <f>IF(L4451=43,'Mission Importer'!A4451,0)</f>
        <v>#VALUE!</v>
      </c>
    </row>
    <row r="4452" spans="1:13" x14ac:dyDescent="0.3">
      <c r="A4452" t="e">
        <f>SEARCH("livery",'Mission Importer'!A4452)</f>
        <v>#VALUE!</v>
      </c>
      <c r="B4452" t="e">
        <f>IF(A4452=43,'Mission Importer'!A4452,0)</f>
        <v>#VALUE!</v>
      </c>
      <c r="D4452" t="e">
        <f>SEARCH("shape_name",'Mission Importer'!A4452)</f>
        <v>#VALUE!</v>
      </c>
      <c r="E4452" t="e">
        <f>IF(D4452=43,'Mission Importer'!A4452,0)</f>
        <v>#VALUE!</v>
      </c>
      <c r="G4452" t="e">
        <f>SEARCH("shape_name",'Mission Importer'!A4452)</f>
        <v>#VALUE!</v>
      </c>
      <c r="H4452" t="e">
        <f>IF(G4452=43,'Mission Importer'!A4452,0)</f>
        <v>#VALUE!</v>
      </c>
      <c r="J4452" t="e">
        <f>SEARCH("type",'Mission Importer'!A4452)</f>
        <v>#VALUE!</v>
      </c>
      <c r="K4452" t="e">
        <f>IF(J4452=43,'Mission Importer'!A4452,0)</f>
        <v>#VALUE!</v>
      </c>
      <c r="L4452" t="e">
        <f>SEARCH("category",'Mission Importer'!A4452)</f>
        <v>#VALUE!</v>
      </c>
      <c r="M4452" t="e">
        <f>IF(L4452=43,'Mission Importer'!A4452,0)</f>
        <v>#VALUE!</v>
      </c>
    </row>
    <row r="4453" spans="1:13" x14ac:dyDescent="0.3">
      <c r="A4453" t="e">
        <f>SEARCH("livery",'Mission Importer'!A4453)</f>
        <v>#VALUE!</v>
      </c>
      <c r="B4453" t="e">
        <f>IF(A4453=43,'Mission Importer'!A4453,0)</f>
        <v>#VALUE!</v>
      </c>
      <c r="D4453" t="e">
        <f>SEARCH("shape_name",'Mission Importer'!A4453)</f>
        <v>#VALUE!</v>
      </c>
      <c r="E4453" t="e">
        <f>IF(D4453=43,'Mission Importer'!A4453,0)</f>
        <v>#VALUE!</v>
      </c>
      <c r="G4453" t="e">
        <f>SEARCH("shape_name",'Mission Importer'!A4453)</f>
        <v>#VALUE!</v>
      </c>
      <c r="H4453" t="e">
        <f>IF(G4453=43,'Mission Importer'!A4453,0)</f>
        <v>#VALUE!</v>
      </c>
      <c r="J4453" t="e">
        <f>SEARCH("type",'Mission Importer'!A4453)</f>
        <v>#VALUE!</v>
      </c>
      <c r="K4453" t="e">
        <f>IF(J4453=43,'Mission Importer'!A4453,0)</f>
        <v>#VALUE!</v>
      </c>
      <c r="L4453" t="e">
        <f>SEARCH("category",'Mission Importer'!A4453)</f>
        <v>#VALUE!</v>
      </c>
      <c r="M4453" t="e">
        <f>IF(L4453=43,'Mission Importer'!A4453,0)</f>
        <v>#VALUE!</v>
      </c>
    </row>
    <row r="4454" spans="1:13" x14ac:dyDescent="0.3">
      <c r="A4454" t="e">
        <f>SEARCH("livery",'Mission Importer'!A4454)</f>
        <v>#VALUE!</v>
      </c>
      <c r="B4454" t="e">
        <f>IF(A4454=43,'Mission Importer'!A4454,0)</f>
        <v>#VALUE!</v>
      </c>
      <c r="D4454" t="e">
        <f>SEARCH("shape_name",'Mission Importer'!A4454)</f>
        <v>#VALUE!</v>
      </c>
      <c r="E4454" t="e">
        <f>IF(D4454=43,'Mission Importer'!A4454,0)</f>
        <v>#VALUE!</v>
      </c>
      <c r="G4454" t="e">
        <f>SEARCH("shape_name",'Mission Importer'!A4454)</f>
        <v>#VALUE!</v>
      </c>
      <c r="H4454" t="e">
        <f>IF(G4454=43,'Mission Importer'!A4454,0)</f>
        <v>#VALUE!</v>
      </c>
      <c r="J4454" t="e">
        <f>SEARCH("type",'Mission Importer'!A4454)</f>
        <v>#VALUE!</v>
      </c>
      <c r="K4454" t="e">
        <f>IF(J4454=43,'Mission Importer'!A4454,0)</f>
        <v>#VALUE!</v>
      </c>
      <c r="L4454" t="e">
        <f>SEARCH("category",'Mission Importer'!A4454)</f>
        <v>#VALUE!</v>
      </c>
      <c r="M4454" t="e">
        <f>IF(L4454=43,'Mission Importer'!A4454,0)</f>
        <v>#VALUE!</v>
      </c>
    </row>
    <row r="4455" spans="1:13" x14ac:dyDescent="0.3">
      <c r="A4455" t="e">
        <f>SEARCH("livery",'Mission Importer'!A4455)</f>
        <v>#VALUE!</v>
      </c>
      <c r="B4455" t="e">
        <f>IF(A4455=43,'Mission Importer'!A4455,0)</f>
        <v>#VALUE!</v>
      </c>
      <c r="D4455" t="e">
        <f>SEARCH("shape_name",'Mission Importer'!A4455)</f>
        <v>#VALUE!</v>
      </c>
      <c r="E4455" t="e">
        <f>IF(D4455=43,'Mission Importer'!A4455,0)</f>
        <v>#VALUE!</v>
      </c>
      <c r="G4455" t="e">
        <f>SEARCH("shape_name",'Mission Importer'!A4455)</f>
        <v>#VALUE!</v>
      </c>
      <c r="H4455" t="e">
        <f>IF(G4455=43,'Mission Importer'!A4455,0)</f>
        <v>#VALUE!</v>
      </c>
      <c r="J4455" t="e">
        <f>SEARCH("type",'Mission Importer'!A4455)</f>
        <v>#VALUE!</v>
      </c>
      <c r="K4455" t="e">
        <f>IF(J4455=43,'Mission Importer'!A4455,0)</f>
        <v>#VALUE!</v>
      </c>
      <c r="L4455" t="e">
        <f>SEARCH("category",'Mission Importer'!A4455)</f>
        <v>#VALUE!</v>
      </c>
      <c r="M4455" t="e">
        <f>IF(L4455=43,'Mission Importer'!A4455,0)</f>
        <v>#VALUE!</v>
      </c>
    </row>
    <row r="4456" spans="1:13" x14ac:dyDescent="0.3">
      <c r="A4456" t="e">
        <f>SEARCH("livery",'Mission Importer'!A4456)</f>
        <v>#VALUE!</v>
      </c>
      <c r="B4456" t="e">
        <f>IF(A4456=43,'Mission Importer'!A4456,0)</f>
        <v>#VALUE!</v>
      </c>
      <c r="D4456" t="e">
        <f>SEARCH("shape_name",'Mission Importer'!A4456)</f>
        <v>#VALUE!</v>
      </c>
      <c r="E4456" t="e">
        <f>IF(D4456=43,'Mission Importer'!A4456,0)</f>
        <v>#VALUE!</v>
      </c>
      <c r="G4456" t="e">
        <f>SEARCH("shape_name",'Mission Importer'!A4456)</f>
        <v>#VALUE!</v>
      </c>
      <c r="H4456" t="e">
        <f>IF(G4456=43,'Mission Importer'!A4456,0)</f>
        <v>#VALUE!</v>
      </c>
      <c r="J4456" t="e">
        <f>SEARCH("type",'Mission Importer'!A4456)</f>
        <v>#VALUE!</v>
      </c>
      <c r="K4456" t="e">
        <f>IF(J4456=43,'Mission Importer'!A4456,0)</f>
        <v>#VALUE!</v>
      </c>
      <c r="L4456" t="e">
        <f>SEARCH("category",'Mission Importer'!A4456)</f>
        <v>#VALUE!</v>
      </c>
      <c r="M4456" t="e">
        <f>IF(L4456=43,'Mission Importer'!A4456,0)</f>
        <v>#VALUE!</v>
      </c>
    </row>
    <row r="4457" spans="1:13" x14ac:dyDescent="0.3">
      <c r="A4457" t="e">
        <f>SEARCH("livery",'Mission Importer'!A4457)</f>
        <v>#VALUE!</v>
      </c>
      <c r="B4457" t="e">
        <f>IF(A4457=43,'Mission Importer'!A4457,0)</f>
        <v>#VALUE!</v>
      </c>
      <c r="D4457" t="e">
        <f>SEARCH("shape_name",'Mission Importer'!A4457)</f>
        <v>#VALUE!</v>
      </c>
      <c r="E4457" t="e">
        <f>IF(D4457=43,'Mission Importer'!A4457,0)</f>
        <v>#VALUE!</v>
      </c>
      <c r="G4457" t="e">
        <f>SEARCH("shape_name",'Mission Importer'!A4457)</f>
        <v>#VALUE!</v>
      </c>
      <c r="H4457" t="e">
        <f>IF(G4457=43,'Mission Importer'!A4457,0)</f>
        <v>#VALUE!</v>
      </c>
      <c r="J4457" t="e">
        <f>SEARCH("type",'Mission Importer'!A4457)</f>
        <v>#VALUE!</v>
      </c>
      <c r="K4457" t="e">
        <f>IF(J4457=43,'Mission Importer'!A4457,0)</f>
        <v>#VALUE!</v>
      </c>
      <c r="L4457" t="e">
        <f>SEARCH("category",'Mission Importer'!A4457)</f>
        <v>#VALUE!</v>
      </c>
      <c r="M4457" t="e">
        <f>IF(L4457=43,'Mission Importer'!A4457,0)</f>
        <v>#VALUE!</v>
      </c>
    </row>
    <row r="4458" spans="1:13" x14ac:dyDescent="0.3">
      <c r="A4458" t="e">
        <f>SEARCH("livery",'Mission Importer'!A4458)</f>
        <v>#VALUE!</v>
      </c>
      <c r="B4458" t="e">
        <f>IF(A4458=43,'Mission Importer'!A4458,0)</f>
        <v>#VALUE!</v>
      </c>
      <c r="D4458" t="e">
        <f>SEARCH("shape_name",'Mission Importer'!A4458)</f>
        <v>#VALUE!</v>
      </c>
      <c r="E4458" t="e">
        <f>IF(D4458=43,'Mission Importer'!A4458,0)</f>
        <v>#VALUE!</v>
      </c>
      <c r="G4458" t="e">
        <f>SEARCH("shape_name",'Mission Importer'!A4458)</f>
        <v>#VALUE!</v>
      </c>
      <c r="H4458" t="e">
        <f>IF(G4458=43,'Mission Importer'!A4458,0)</f>
        <v>#VALUE!</v>
      </c>
      <c r="J4458" t="e">
        <f>SEARCH("type",'Mission Importer'!A4458)</f>
        <v>#VALUE!</v>
      </c>
      <c r="K4458" t="e">
        <f>IF(J4458=43,'Mission Importer'!A4458,0)</f>
        <v>#VALUE!</v>
      </c>
      <c r="L4458" t="e">
        <f>SEARCH("category",'Mission Importer'!A4458)</f>
        <v>#VALUE!</v>
      </c>
      <c r="M4458" t="e">
        <f>IF(L4458=43,'Mission Importer'!A4458,0)</f>
        <v>#VALUE!</v>
      </c>
    </row>
    <row r="4459" spans="1:13" x14ac:dyDescent="0.3">
      <c r="A4459" t="e">
        <f>SEARCH("livery",'Mission Importer'!A4459)</f>
        <v>#VALUE!</v>
      </c>
      <c r="B4459" t="e">
        <f>IF(A4459=43,'Mission Importer'!A4459,0)</f>
        <v>#VALUE!</v>
      </c>
      <c r="D4459" t="e">
        <f>SEARCH("shape_name",'Mission Importer'!A4459)</f>
        <v>#VALUE!</v>
      </c>
      <c r="E4459" t="e">
        <f>IF(D4459=43,'Mission Importer'!A4459,0)</f>
        <v>#VALUE!</v>
      </c>
      <c r="G4459" t="e">
        <f>SEARCH("shape_name",'Mission Importer'!A4459)</f>
        <v>#VALUE!</v>
      </c>
      <c r="H4459" t="e">
        <f>IF(G4459=43,'Mission Importer'!A4459,0)</f>
        <v>#VALUE!</v>
      </c>
      <c r="J4459" t="e">
        <f>SEARCH("type",'Mission Importer'!A4459)</f>
        <v>#VALUE!</v>
      </c>
      <c r="K4459" t="e">
        <f>IF(J4459=43,'Mission Importer'!A4459,0)</f>
        <v>#VALUE!</v>
      </c>
      <c r="L4459" t="e">
        <f>SEARCH("category",'Mission Importer'!A4459)</f>
        <v>#VALUE!</v>
      </c>
      <c r="M4459" t="e">
        <f>IF(L4459=43,'Mission Importer'!A4459,0)</f>
        <v>#VALUE!</v>
      </c>
    </row>
    <row r="4460" spans="1:13" x14ac:dyDescent="0.3">
      <c r="A4460" t="e">
        <f>SEARCH("livery",'Mission Importer'!A4460)</f>
        <v>#VALUE!</v>
      </c>
      <c r="B4460" t="e">
        <f>IF(A4460=43,'Mission Importer'!A4460,0)</f>
        <v>#VALUE!</v>
      </c>
      <c r="D4460" t="e">
        <f>SEARCH("shape_name",'Mission Importer'!A4460)</f>
        <v>#VALUE!</v>
      </c>
      <c r="E4460" t="e">
        <f>IF(D4460=43,'Mission Importer'!A4460,0)</f>
        <v>#VALUE!</v>
      </c>
      <c r="G4460" t="e">
        <f>SEARCH("shape_name",'Mission Importer'!A4460)</f>
        <v>#VALUE!</v>
      </c>
      <c r="H4460" t="e">
        <f>IF(G4460=43,'Mission Importer'!A4460,0)</f>
        <v>#VALUE!</v>
      </c>
      <c r="J4460" t="e">
        <f>SEARCH("type",'Mission Importer'!A4460)</f>
        <v>#VALUE!</v>
      </c>
      <c r="K4460" t="e">
        <f>IF(J4460=43,'Mission Importer'!A4460,0)</f>
        <v>#VALUE!</v>
      </c>
      <c r="L4460" t="e">
        <f>SEARCH("category",'Mission Importer'!A4460)</f>
        <v>#VALUE!</v>
      </c>
      <c r="M4460" t="e">
        <f>IF(L4460=43,'Mission Importer'!A4460,0)</f>
        <v>#VALUE!</v>
      </c>
    </row>
    <row r="4461" spans="1:13" x14ac:dyDescent="0.3">
      <c r="A4461" t="e">
        <f>SEARCH("livery",'Mission Importer'!A4461)</f>
        <v>#VALUE!</v>
      </c>
      <c r="B4461" t="e">
        <f>IF(A4461=43,'Mission Importer'!A4461,0)</f>
        <v>#VALUE!</v>
      </c>
      <c r="D4461" t="e">
        <f>SEARCH("shape_name",'Mission Importer'!A4461)</f>
        <v>#VALUE!</v>
      </c>
      <c r="E4461" t="e">
        <f>IF(D4461=43,'Mission Importer'!A4461,0)</f>
        <v>#VALUE!</v>
      </c>
      <c r="G4461" t="e">
        <f>SEARCH("shape_name",'Mission Importer'!A4461)</f>
        <v>#VALUE!</v>
      </c>
      <c r="H4461" t="e">
        <f>IF(G4461=43,'Mission Importer'!A4461,0)</f>
        <v>#VALUE!</v>
      </c>
      <c r="J4461" t="e">
        <f>SEARCH("type",'Mission Importer'!A4461)</f>
        <v>#VALUE!</v>
      </c>
      <c r="K4461" t="e">
        <f>IF(J4461=43,'Mission Importer'!A4461,0)</f>
        <v>#VALUE!</v>
      </c>
      <c r="L4461" t="e">
        <f>SEARCH("category",'Mission Importer'!A4461)</f>
        <v>#VALUE!</v>
      </c>
      <c r="M4461" t="e">
        <f>IF(L4461=43,'Mission Importer'!A4461,0)</f>
        <v>#VALUE!</v>
      </c>
    </row>
    <row r="4462" spans="1:13" x14ac:dyDescent="0.3">
      <c r="A4462" t="e">
        <f>SEARCH("livery",'Mission Importer'!A4462)</f>
        <v>#VALUE!</v>
      </c>
      <c r="B4462" t="e">
        <f>IF(A4462=43,'Mission Importer'!A4462,0)</f>
        <v>#VALUE!</v>
      </c>
      <c r="D4462" t="e">
        <f>SEARCH("shape_name",'Mission Importer'!A4462)</f>
        <v>#VALUE!</v>
      </c>
      <c r="E4462" t="e">
        <f>IF(D4462=43,'Mission Importer'!A4462,0)</f>
        <v>#VALUE!</v>
      </c>
      <c r="G4462" t="e">
        <f>SEARCH("shape_name",'Mission Importer'!A4462)</f>
        <v>#VALUE!</v>
      </c>
      <c r="H4462" t="e">
        <f>IF(G4462=43,'Mission Importer'!A4462,0)</f>
        <v>#VALUE!</v>
      </c>
      <c r="J4462" t="e">
        <f>SEARCH("type",'Mission Importer'!A4462)</f>
        <v>#VALUE!</v>
      </c>
      <c r="K4462" t="e">
        <f>IF(J4462=43,'Mission Importer'!A4462,0)</f>
        <v>#VALUE!</v>
      </c>
      <c r="L4462" t="e">
        <f>SEARCH("category",'Mission Importer'!A4462)</f>
        <v>#VALUE!</v>
      </c>
      <c r="M4462" t="e">
        <f>IF(L4462=43,'Mission Importer'!A4462,0)</f>
        <v>#VALUE!</v>
      </c>
    </row>
    <row r="4463" spans="1:13" x14ac:dyDescent="0.3">
      <c r="A4463">
        <f>SEARCH("livery",'Mission Importer'!A4463)</f>
        <v>43</v>
      </c>
      <c r="B4463" t="str">
        <f>IF(A4463=43,'Mission Importer'!A4463,0)</f>
        <v xml:space="preserve">                                        ["livery_id"] = "winter",</v>
      </c>
      <c r="D4463" t="e">
        <f>SEARCH("shape_name",'Mission Importer'!A4463)</f>
        <v>#VALUE!</v>
      </c>
      <c r="E4463" t="e">
        <f>IF(D4463=43,'Mission Importer'!A4463,0)</f>
        <v>#VALUE!</v>
      </c>
      <c r="G4463" t="e">
        <f>SEARCH("shape_name",'Mission Importer'!A4463)</f>
        <v>#VALUE!</v>
      </c>
      <c r="H4463" t="e">
        <f>IF(G4463=43,'Mission Importer'!A4463,0)</f>
        <v>#VALUE!</v>
      </c>
      <c r="J4463" t="e">
        <f>SEARCH("type",'Mission Importer'!A4463)</f>
        <v>#VALUE!</v>
      </c>
      <c r="K4463" t="e">
        <f>IF(J4463=43,'Mission Importer'!A4463,0)</f>
        <v>#VALUE!</v>
      </c>
      <c r="L4463" t="e">
        <f>SEARCH("category",'Mission Importer'!A4463)</f>
        <v>#VALUE!</v>
      </c>
      <c r="M4463" t="e">
        <f>IF(L4463=43,'Mission Importer'!A4463,0)</f>
        <v>#VALUE!</v>
      </c>
    </row>
    <row r="4464" spans="1:13" x14ac:dyDescent="0.3">
      <c r="A4464" t="e">
        <f>SEARCH("livery",'Mission Importer'!A4464)</f>
        <v>#VALUE!</v>
      </c>
      <c r="B4464" t="e">
        <f>IF(A4464=43,'Mission Importer'!A4464,0)</f>
        <v>#VALUE!</v>
      </c>
      <c r="D4464" t="e">
        <f>SEARCH("shape_name",'Mission Importer'!A4464)</f>
        <v>#VALUE!</v>
      </c>
      <c r="E4464" t="e">
        <f>IF(D4464=43,'Mission Importer'!A4464,0)</f>
        <v>#VALUE!</v>
      </c>
      <c r="G4464" t="e">
        <f>SEARCH("shape_name",'Mission Importer'!A4464)</f>
        <v>#VALUE!</v>
      </c>
      <c r="H4464" t="e">
        <f>IF(G4464=43,'Mission Importer'!A4464,0)</f>
        <v>#VALUE!</v>
      </c>
      <c r="J4464" t="e">
        <f>SEARCH("type",'Mission Importer'!A4464)</f>
        <v>#VALUE!</v>
      </c>
      <c r="K4464" t="e">
        <f>IF(J4464=43,'Mission Importer'!A4464,0)</f>
        <v>#VALUE!</v>
      </c>
      <c r="L4464">
        <f>SEARCH("category",'Mission Importer'!A4464)</f>
        <v>43</v>
      </c>
      <c r="M4464" t="str">
        <f>IF(L4464=43,'Mission Importer'!A4464,0)</f>
        <v xml:space="preserve">                                        ["category"] = "Armor",</v>
      </c>
    </row>
    <row r="4465" spans="1:13" x14ac:dyDescent="0.3">
      <c r="A4465" t="e">
        <f>SEARCH("livery",'Mission Importer'!A4465)</f>
        <v>#VALUE!</v>
      </c>
      <c r="B4465" t="e">
        <f>IF(A4465=43,'Mission Importer'!A4465,0)</f>
        <v>#VALUE!</v>
      </c>
      <c r="D4465" t="e">
        <f>SEARCH("shape_name",'Mission Importer'!A4465)</f>
        <v>#VALUE!</v>
      </c>
      <c r="E4465" t="e">
        <f>IF(D4465=43,'Mission Importer'!A4465,0)</f>
        <v>#VALUE!</v>
      </c>
      <c r="G4465" t="e">
        <f>SEARCH("shape_name",'Mission Importer'!A4465)</f>
        <v>#VALUE!</v>
      </c>
      <c r="H4465" t="e">
        <f>IF(G4465=43,'Mission Importer'!A4465,0)</f>
        <v>#VALUE!</v>
      </c>
      <c r="J4465">
        <f>SEARCH("type",'Mission Importer'!A4465)</f>
        <v>43</v>
      </c>
      <c r="K4465" t="str">
        <f>IF(J4465=43,'Mission Importer'!A4465,0)</f>
        <v xml:space="preserve">                                        ["type"] = "T-72B3",</v>
      </c>
      <c r="L4465" t="e">
        <f>SEARCH("category",'Mission Importer'!A4465)</f>
        <v>#VALUE!</v>
      </c>
      <c r="M4465" t="e">
        <f>IF(L4465=43,'Mission Importer'!A4465,0)</f>
        <v>#VALUE!</v>
      </c>
    </row>
    <row r="4466" spans="1:13" x14ac:dyDescent="0.3">
      <c r="A4466" t="e">
        <f>SEARCH("livery",'Mission Importer'!A4466)</f>
        <v>#VALUE!</v>
      </c>
      <c r="B4466" t="e">
        <f>IF(A4466=43,'Mission Importer'!A4466,0)</f>
        <v>#VALUE!</v>
      </c>
      <c r="D4466" t="e">
        <f>SEARCH("shape_name",'Mission Importer'!A4466)</f>
        <v>#VALUE!</v>
      </c>
      <c r="E4466" t="e">
        <f>IF(D4466=43,'Mission Importer'!A4466,0)</f>
        <v>#VALUE!</v>
      </c>
      <c r="G4466" t="e">
        <f>SEARCH("shape_name",'Mission Importer'!A4466)</f>
        <v>#VALUE!</v>
      </c>
      <c r="H4466" t="e">
        <f>IF(G4466=43,'Mission Importer'!A4466,0)</f>
        <v>#VALUE!</v>
      </c>
      <c r="J4466" t="e">
        <f>SEARCH("type",'Mission Importer'!A4466)</f>
        <v>#VALUE!</v>
      </c>
      <c r="K4466" t="e">
        <f>IF(J4466=43,'Mission Importer'!A4466,0)</f>
        <v>#VALUE!</v>
      </c>
      <c r="L4466" t="e">
        <f>SEARCH("category",'Mission Importer'!A4466)</f>
        <v>#VALUE!</v>
      </c>
      <c r="M4466" t="e">
        <f>IF(L4466=43,'Mission Importer'!A4466,0)</f>
        <v>#VALUE!</v>
      </c>
    </row>
    <row r="4467" spans="1:13" x14ac:dyDescent="0.3">
      <c r="A4467" t="e">
        <f>SEARCH("livery",'Mission Importer'!A4467)</f>
        <v>#VALUE!</v>
      </c>
      <c r="B4467" t="e">
        <f>IF(A4467=43,'Mission Importer'!A4467,0)</f>
        <v>#VALUE!</v>
      </c>
      <c r="D4467" t="e">
        <f>SEARCH("shape_name",'Mission Importer'!A4467)</f>
        <v>#VALUE!</v>
      </c>
      <c r="E4467" t="e">
        <f>IF(D4467=43,'Mission Importer'!A4467,0)</f>
        <v>#VALUE!</v>
      </c>
      <c r="G4467" t="e">
        <f>SEARCH("shape_name",'Mission Importer'!A4467)</f>
        <v>#VALUE!</v>
      </c>
      <c r="H4467" t="e">
        <f>IF(G4467=43,'Mission Importer'!A4467,0)</f>
        <v>#VALUE!</v>
      </c>
      <c r="J4467" t="e">
        <f>SEARCH("type",'Mission Importer'!A4467)</f>
        <v>#VALUE!</v>
      </c>
      <c r="K4467" t="e">
        <f>IF(J4467=43,'Mission Importer'!A4467,0)</f>
        <v>#VALUE!</v>
      </c>
      <c r="L4467" t="e">
        <f>SEARCH("category",'Mission Importer'!A4467)</f>
        <v>#VALUE!</v>
      </c>
      <c r="M4467" t="e">
        <f>IF(L4467=43,'Mission Importer'!A4467,0)</f>
        <v>#VALUE!</v>
      </c>
    </row>
    <row r="4468" spans="1:13" x14ac:dyDescent="0.3">
      <c r="A4468" t="e">
        <f>SEARCH("livery",'Mission Importer'!A4468)</f>
        <v>#VALUE!</v>
      </c>
      <c r="B4468" t="e">
        <f>IF(A4468=43,'Mission Importer'!A4468,0)</f>
        <v>#VALUE!</v>
      </c>
      <c r="D4468" t="e">
        <f>SEARCH("shape_name",'Mission Importer'!A4468)</f>
        <v>#VALUE!</v>
      </c>
      <c r="E4468" t="e">
        <f>IF(D4468=43,'Mission Importer'!A4468,0)</f>
        <v>#VALUE!</v>
      </c>
      <c r="G4468" t="e">
        <f>SEARCH("shape_name",'Mission Importer'!A4468)</f>
        <v>#VALUE!</v>
      </c>
      <c r="H4468" t="e">
        <f>IF(G4468=43,'Mission Importer'!A4468,0)</f>
        <v>#VALUE!</v>
      </c>
      <c r="J4468" t="e">
        <f>SEARCH("type",'Mission Importer'!A4468)</f>
        <v>#VALUE!</v>
      </c>
      <c r="K4468" t="e">
        <f>IF(J4468=43,'Mission Importer'!A4468,0)</f>
        <v>#VALUE!</v>
      </c>
      <c r="L4468" t="e">
        <f>SEARCH("category",'Mission Importer'!A4468)</f>
        <v>#VALUE!</v>
      </c>
      <c r="M4468" t="e">
        <f>IF(L4468=43,'Mission Importer'!A4468,0)</f>
        <v>#VALUE!</v>
      </c>
    </row>
    <row r="4469" spans="1:13" x14ac:dyDescent="0.3">
      <c r="A4469" t="e">
        <f>SEARCH("livery",'Mission Importer'!A4469)</f>
        <v>#VALUE!</v>
      </c>
      <c r="B4469" t="e">
        <f>IF(A4469=43,'Mission Importer'!A4469,0)</f>
        <v>#VALUE!</v>
      </c>
      <c r="D4469" t="e">
        <f>SEARCH("shape_name",'Mission Importer'!A4469)</f>
        <v>#VALUE!</v>
      </c>
      <c r="E4469" t="e">
        <f>IF(D4469=43,'Mission Importer'!A4469,0)</f>
        <v>#VALUE!</v>
      </c>
      <c r="G4469" t="e">
        <f>SEARCH("shape_name",'Mission Importer'!A4469)</f>
        <v>#VALUE!</v>
      </c>
      <c r="H4469" t="e">
        <f>IF(G4469=43,'Mission Importer'!A4469,0)</f>
        <v>#VALUE!</v>
      </c>
      <c r="J4469" t="e">
        <f>SEARCH("type",'Mission Importer'!A4469)</f>
        <v>#VALUE!</v>
      </c>
      <c r="K4469" t="e">
        <f>IF(J4469=43,'Mission Importer'!A4469,0)</f>
        <v>#VALUE!</v>
      </c>
      <c r="L4469" t="e">
        <f>SEARCH("category",'Mission Importer'!A4469)</f>
        <v>#VALUE!</v>
      </c>
      <c r="M4469" t="e">
        <f>IF(L4469=43,'Mission Importer'!A4469,0)</f>
        <v>#VALUE!</v>
      </c>
    </row>
    <row r="4470" spans="1:13" x14ac:dyDescent="0.3">
      <c r="A4470" t="e">
        <f>SEARCH("livery",'Mission Importer'!A4470)</f>
        <v>#VALUE!</v>
      </c>
      <c r="B4470" t="e">
        <f>IF(A4470=43,'Mission Importer'!A4470,0)</f>
        <v>#VALUE!</v>
      </c>
      <c r="D4470" t="e">
        <f>SEARCH("shape_name",'Mission Importer'!A4470)</f>
        <v>#VALUE!</v>
      </c>
      <c r="E4470" t="e">
        <f>IF(D4470=43,'Mission Importer'!A4470,0)</f>
        <v>#VALUE!</v>
      </c>
      <c r="G4470" t="e">
        <f>SEARCH("shape_name",'Mission Importer'!A4470)</f>
        <v>#VALUE!</v>
      </c>
      <c r="H4470" t="e">
        <f>IF(G4470=43,'Mission Importer'!A4470,0)</f>
        <v>#VALUE!</v>
      </c>
      <c r="J4470" t="e">
        <f>SEARCH("type",'Mission Importer'!A4470)</f>
        <v>#VALUE!</v>
      </c>
      <c r="K4470" t="e">
        <f>IF(J4470=43,'Mission Importer'!A4470,0)</f>
        <v>#VALUE!</v>
      </c>
      <c r="L4470" t="e">
        <f>SEARCH("category",'Mission Importer'!A4470)</f>
        <v>#VALUE!</v>
      </c>
      <c r="M4470" t="e">
        <f>IF(L4470=43,'Mission Importer'!A4470,0)</f>
        <v>#VALUE!</v>
      </c>
    </row>
    <row r="4471" spans="1:13" x14ac:dyDescent="0.3">
      <c r="A4471" t="e">
        <f>SEARCH("livery",'Mission Importer'!A4471)</f>
        <v>#VALUE!</v>
      </c>
      <c r="B4471" t="e">
        <f>IF(A4471=43,'Mission Importer'!A4471,0)</f>
        <v>#VALUE!</v>
      </c>
      <c r="D4471" t="e">
        <f>SEARCH("shape_name",'Mission Importer'!A4471)</f>
        <v>#VALUE!</v>
      </c>
      <c r="E4471" t="e">
        <f>IF(D4471=43,'Mission Importer'!A4471,0)</f>
        <v>#VALUE!</v>
      </c>
      <c r="G4471" t="e">
        <f>SEARCH("shape_name",'Mission Importer'!A4471)</f>
        <v>#VALUE!</v>
      </c>
      <c r="H4471" t="e">
        <f>IF(G4471=43,'Mission Importer'!A4471,0)</f>
        <v>#VALUE!</v>
      </c>
      <c r="J4471" t="e">
        <f>SEARCH("type",'Mission Importer'!A4471)</f>
        <v>#VALUE!</v>
      </c>
      <c r="K4471" t="e">
        <f>IF(J4471=43,'Mission Importer'!A4471,0)</f>
        <v>#VALUE!</v>
      </c>
      <c r="L4471" t="e">
        <f>SEARCH("category",'Mission Importer'!A4471)</f>
        <v>#VALUE!</v>
      </c>
      <c r="M4471" t="e">
        <f>IF(L4471=43,'Mission Importer'!A4471,0)</f>
        <v>#VALUE!</v>
      </c>
    </row>
    <row r="4472" spans="1:13" x14ac:dyDescent="0.3">
      <c r="A4472" t="e">
        <f>SEARCH("livery",'Mission Importer'!A4472)</f>
        <v>#VALUE!</v>
      </c>
      <c r="B4472" t="e">
        <f>IF(A4472=43,'Mission Importer'!A4472,0)</f>
        <v>#VALUE!</v>
      </c>
      <c r="D4472" t="e">
        <f>SEARCH("shape_name",'Mission Importer'!A4472)</f>
        <v>#VALUE!</v>
      </c>
      <c r="E4472" t="e">
        <f>IF(D4472=43,'Mission Importer'!A4472,0)</f>
        <v>#VALUE!</v>
      </c>
      <c r="G4472" t="e">
        <f>SEARCH("shape_name",'Mission Importer'!A4472)</f>
        <v>#VALUE!</v>
      </c>
      <c r="H4472" t="e">
        <f>IF(G4472=43,'Mission Importer'!A4472,0)</f>
        <v>#VALUE!</v>
      </c>
      <c r="J4472" t="e">
        <f>SEARCH("type",'Mission Importer'!A4472)</f>
        <v>#VALUE!</v>
      </c>
      <c r="K4472" t="e">
        <f>IF(J4472=43,'Mission Importer'!A4472,0)</f>
        <v>#VALUE!</v>
      </c>
      <c r="L4472" t="e">
        <f>SEARCH("category",'Mission Importer'!A4472)</f>
        <v>#VALUE!</v>
      </c>
      <c r="M4472" t="e">
        <f>IF(L4472=43,'Mission Importer'!A4472,0)</f>
        <v>#VALUE!</v>
      </c>
    </row>
    <row r="4473" spans="1:13" x14ac:dyDescent="0.3">
      <c r="A4473" t="e">
        <f>SEARCH("livery",'Mission Importer'!A4473)</f>
        <v>#VALUE!</v>
      </c>
      <c r="B4473" t="e">
        <f>IF(A4473=43,'Mission Importer'!A4473,0)</f>
        <v>#VALUE!</v>
      </c>
      <c r="D4473" t="e">
        <f>SEARCH("shape_name",'Mission Importer'!A4473)</f>
        <v>#VALUE!</v>
      </c>
      <c r="E4473" t="e">
        <f>IF(D4473=43,'Mission Importer'!A4473,0)</f>
        <v>#VALUE!</v>
      </c>
      <c r="G4473" t="e">
        <f>SEARCH("shape_name",'Mission Importer'!A4473)</f>
        <v>#VALUE!</v>
      </c>
      <c r="H4473" t="e">
        <f>IF(G4473=43,'Mission Importer'!A4473,0)</f>
        <v>#VALUE!</v>
      </c>
      <c r="J4473" t="e">
        <f>SEARCH("type",'Mission Importer'!A4473)</f>
        <v>#VALUE!</v>
      </c>
      <c r="K4473" t="e">
        <f>IF(J4473=43,'Mission Importer'!A4473,0)</f>
        <v>#VALUE!</v>
      </c>
      <c r="L4473" t="e">
        <f>SEARCH("category",'Mission Importer'!A4473)</f>
        <v>#VALUE!</v>
      </c>
      <c r="M4473" t="e">
        <f>IF(L4473=43,'Mission Importer'!A4473,0)</f>
        <v>#VALUE!</v>
      </c>
    </row>
    <row r="4474" spans="1:13" x14ac:dyDescent="0.3">
      <c r="A4474" t="e">
        <f>SEARCH("livery",'Mission Importer'!A4474)</f>
        <v>#VALUE!</v>
      </c>
      <c r="B4474" t="e">
        <f>IF(A4474=43,'Mission Importer'!A4474,0)</f>
        <v>#VALUE!</v>
      </c>
      <c r="D4474" t="e">
        <f>SEARCH("shape_name",'Mission Importer'!A4474)</f>
        <v>#VALUE!</v>
      </c>
      <c r="E4474" t="e">
        <f>IF(D4474=43,'Mission Importer'!A4474,0)</f>
        <v>#VALUE!</v>
      </c>
      <c r="G4474" t="e">
        <f>SEARCH("shape_name",'Mission Importer'!A4474)</f>
        <v>#VALUE!</v>
      </c>
      <c r="H4474" t="e">
        <f>IF(G4474=43,'Mission Importer'!A4474,0)</f>
        <v>#VALUE!</v>
      </c>
      <c r="J4474" t="e">
        <f>SEARCH("type",'Mission Importer'!A4474)</f>
        <v>#VALUE!</v>
      </c>
      <c r="K4474" t="e">
        <f>IF(J4474=43,'Mission Importer'!A4474,0)</f>
        <v>#VALUE!</v>
      </c>
      <c r="L4474" t="e">
        <f>SEARCH("category",'Mission Importer'!A4474)</f>
        <v>#VALUE!</v>
      </c>
      <c r="M4474" t="e">
        <f>IF(L4474=43,'Mission Importer'!A4474,0)</f>
        <v>#VALUE!</v>
      </c>
    </row>
    <row r="4475" spans="1:13" x14ac:dyDescent="0.3">
      <c r="A4475" t="e">
        <f>SEARCH("livery",'Mission Importer'!A4475)</f>
        <v>#VALUE!</v>
      </c>
      <c r="B4475" t="e">
        <f>IF(A4475=43,'Mission Importer'!A4475,0)</f>
        <v>#VALUE!</v>
      </c>
      <c r="D4475" t="e">
        <f>SEARCH("shape_name",'Mission Importer'!A4475)</f>
        <v>#VALUE!</v>
      </c>
      <c r="E4475" t="e">
        <f>IF(D4475=43,'Mission Importer'!A4475,0)</f>
        <v>#VALUE!</v>
      </c>
      <c r="G4475" t="e">
        <f>SEARCH("shape_name",'Mission Importer'!A4475)</f>
        <v>#VALUE!</v>
      </c>
      <c r="H4475" t="e">
        <f>IF(G4475=43,'Mission Importer'!A4475,0)</f>
        <v>#VALUE!</v>
      </c>
      <c r="J4475" t="e">
        <f>SEARCH("type",'Mission Importer'!A4475)</f>
        <v>#VALUE!</v>
      </c>
      <c r="K4475" t="e">
        <f>IF(J4475=43,'Mission Importer'!A4475,0)</f>
        <v>#VALUE!</v>
      </c>
      <c r="L4475" t="e">
        <f>SEARCH("category",'Mission Importer'!A4475)</f>
        <v>#VALUE!</v>
      </c>
      <c r="M4475" t="e">
        <f>IF(L4475=43,'Mission Importer'!A4475,0)</f>
        <v>#VALUE!</v>
      </c>
    </row>
    <row r="4476" spans="1:13" x14ac:dyDescent="0.3">
      <c r="A4476" t="e">
        <f>SEARCH("livery",'Mission Importer'!A4476)</f>
        <v>#VALUE!</v>
      </c>
      <c r="B4476" t="e">
        <f>IF(A4476=43,'Mission Importer'!A4476,0)</f>
        <v>#VALUE!</v>
      </c>
      <c r="D4476" t="e">
        <f>SEARCH("shape_name",'Mission Importer'!A4476)</f>
        <v>#VALUE!</v>
      </c>
      <c r="E4476" t="e">
        <f>IF(D4476=43,'Mission Importer'!A4476,0)</f>
        <v>#VALUE!</v>
      </c>
      <c r="G4476" t="e">
        <f>SEARCH("shape_name",'Mission Importer'!A4476)</f>
        <v>#VALUE!</v>
      </c>
      <c r="H4476" t="e">
        <f>IF(G4476=43,'Mission Importer'!A4476,0)</f>
        <v>#VALUE!</v>
      </c>
      <c r="J4476" t="e">
        <f>SEARCH("type",'Mission Importer'!A4476)</f>
        <v>#VALUE!</v>
      </c>
      <c r="K4476" t="e">
        <f>IF(J4476=43,'Mission Importer'!A4476,0)</f>
        <v>#VALUE!</v>
      </c>
      <c r="L4476" t="e">
        <f>SEARCH("category",'Mission Importer'!A4476)</f>
        <v>#VALUE!</v>
      </c>
      <c r="M4476" t="e">
        <f>IF(L4476=43,'Mission Importer'!A4476,0)</f>
        <v>#VALUE!</v>
      </c>
    </row>
    <row r="4477" spans="1:13" x14ac:dyDescent="0.3">
      <c r="A4477" t="e">
        <f>SEARCH("livery",'Mission Importer'!A4477)</f>
        <v>#VALUE!</v>
      </c>
      <c r="B4477" t="e">
        <f>IF(A4477=43,'Mission Importer'!A4477,0)</f>
        <v>#VALUE!</v>
      </c>
      <c r="D4477" t="e">
        <f>SEARCH("shape_name",'Mission Importer'!A4477)</f>
        <v>#VALUE!</v>
      </c>
      <c r="E4477" t="e">
        <f>IF(D4477=43,'Mission Importer'!A4477,0)</f>
        <v>#VALUE!</v>
      </c>
      <c r="G4477" t="e">
        <f>SEARCH("shape_name",'Mission Importer'!A4477)</f>
        <v>#VALUE!</v>
      </c>
      <c r="H4477" t="e">
        <f>IF(G4477=43,'Mission Importer'!A4477,0)</f>
        <v>#VALUE!</v>
      </c>
      <c r="J4477" t="e">
        <f>SEARCH("type",'Mission Importer'!A4477)</f>
        <v>#VALUE!</v>
      </c>
      <c r="K4477" t="e">
        <f>IF(J4477=43,'Mission Importer'!A4477,0)</f>
        <v>#VALUE!</v>
      </c>
      <c r="L4477" t="e">
        <f>SEARCH("category",'Mission Importer'!A4477)</f>
        <v>#VALUE!</v>
      </c>
      <c r="M4477" t="e">
        <f>IF(L4477=43,'Mission Importer'!A4477,0)</f>
        <v>#VALUE!</v>
      </c>
    </row>
    <row r="4478" spans="1:13" x14ac:dyDescent="0.3">
      <c r="A4478" t="e">
        <f>SEARCH("livery",'Mission Importer'!A4478)</f>
        <v>#VALUE!</v>
      </c>
      <c r="B4478" t="e">
        <f>IF(A4478=43,'Mission Importer'!A4478,0)</f>
        <v>#VALUE!</v>
      </c>
      <c r="D4478" t="e">
        <f>SEARCH("shape_name",'Mission Importer'!A4478)</f>
        <v>#VALUE!</v>
      </c>
      <c r="E4478" t="e">
        <f>IF(D4478=43,'Mission Importer'!A4478,0)</f>
        <v>#VALUE!</v>
      </c>
      <c r="G4478" t="e">
        <f>SEARCH("shape_name",'Mission Importer'!A4478)</f>
        <v>#VALUE!</v>
      </c>
      <c r="H4478" t="e">
        <f>IF(G4478=43,'Mission Importer'!A4478,0)</f>
        <v>#VALUE!</v>
      </c>
      <c r="J4478" t="e">
        <f>SEARCH("type",'Mission Importer'!A4478)</f>
        <v>#VALUE!</v>
      </c>
      <c r="K4478" t="e">
        <f>IF(J4478=43,'Mission Importer'!A4478,0)</f>
        <v>#VALUE!</v>
      </c>
      <c r="L4478" t="e">
        <f>SEARCH("category",'Mission Importer'!A4478)</f>
        <v>#VALUE!</v>
      </c>
      <c r="M4478" t="e">
        <f>IF(L4478=43,'Mission Importer'!A4478,0)</f>
        <v>#VALUE!</v>
      </c>
    </row>
    <row r="4479" spans="1:13" x14ac:dyDescent="0.3">
      <c r="A4479" t="e">
        <f>SEARCH("livery",'Mission Importer'!A4479)</f>
        <v>#VALUE!</v>
      </c>
      <c r="B4479" t="e">
        <f>IF(A4479=43,'Mission Importer'!A4479,0)</f>
        <v>#VALUE!</v>
      </c>
      <c r="D4479" t="e">
        <f>SEARCH("shape_name",'Mission Importer'!A4479)</f>
        <v>#VALUE!</v>
      </c>
      <c r="E4479" t="e">
        <f>IF(D4479=43,'Mission Importer'!A4479,0)</f>
        <v>#VALUE!</v>
      </c>
      <c r="G4479" t="e">
        <f>SEARCH("shape_name",'Mission Importer'!A4479)</f>
        <v>#VALUE!</v>
      </c>
      <c r="H4479" t="e">
        <f>IF(G4479=43,'Mission Importer'!A4479,0)</f>
        <v>#VALUE!</v>
      </c>
      <c r="J4479" t="e">
        <f>SEARCH("type",'Mission Importer'!A4479)</f>
        <v>#VALUE!</v>
      </c>
      <c r="K4479" t="e">
        <f>IF(J4479=43,'Mission Importer'!A4479,0)</f>
        <v>#VALUE!</v>
      </c>
      <c r="L4479" t="e">
        <f>SEARCH("category",'Mission Importer'!A4479)</f>
        <v>#VALUE!</v>
      </c>
      <c r="M4479" t="e">
        <f>IF(L4479=43,'Mission Importer'!A4479,0)</f>
        <v>#VALUE!</v>
      </c>
    </row>
    <row r="4480" spans="1:13" x14ac:dyDescent="0.3">
      <c r="A4480" t="e">
        <f>SEARCH("livery",'Mission Importer'!A4480)</f>
        <v>#VALUE!</v>
      </c>
      <c r="B4480" t="e">
        <f>IF(A4480=43,'Mission Importer'!A4480,0)</f>
        <v>#VALUE!</v>
      </c>
      <c r="D4480" t="e">
        <f>SEARCH("shape_name",'Mission Importer'!A4480)</f>
        <v>#VALUE!</v>
      </c>
      <c r="E4480" t="e">
        <f>IF(D4480=43,'Mission Importer'!A4480,0)</f>
        <v>#VALUE!</v>
      </c>
      <c r="G4480" t="e">
        <f>SEARCH("shape_name",'Mission Importer'!A4480)</f>
        <v>#VALUE!</v>
      </c>
      <c r="H4480" t="e">
        <f>IF(G4480=43,'Mission Importer'!A4480,0)</f>
        <v>#VALUE!</v>
      </c>
      <c r="J4480" t="e">
        <f>SEARCH("type",'Mission Importer'!A4480)</f>
        <v>#VALUE!</v>
      </c>
      <c r="K4480" t="e">
        <f>IF(J4480=43,'Mission Importer'!A4480,0)</f>
        <v>#VALUE!</v>
      </c>
      <c r="L4480" t="e">
        <f>SEARCH("category",'Mission Importer'!A4480)</f>
        <v>#VALUE!</v>
      </c>
      <c r="M4480" t="e">
        <f>IF(L4480=43,'Mission Importer'!A4480,0)</f>
        <v>#VALUE!</v>
      </c>
    </row>
    <row r="4481" spans="1:13" x14ac:dyDescent="0.3">
      <c r="A4481" t="e">
        <f>SEARCH("livery",'Mission Importer'!A4481)</f>
        <v>#VALUE!</v>
      </c>
      <c r="B4481" t="e">
        <f>IF(A4481=43,'Mission Importer'!A4481,0)</f>
        <v>#VALUE!</v>
      </c>
      <c r="D4481" t="e">
        <f>SEARCH("shape_name",'Mission Importer'!A4481)</f>
        <v>#VALUE!</v>
      </c>
      <c r="E4481" t="e">
        <f>IF(D4481=43,'Mission Importer'!A4481,0)</f>
        <v>#VALUE!</v>
      </c>
      <c r="G4481" t="e">
        <f>SEARCH("shape_name",'Mission Importer'!A4481)</f>
        <v>#VALUE!</v>
      </c>
      <c r="H4481" t="e">
        <f>IF(G4481=43,'Mission Importer'!A4481,0)</f>
        <v>#VALUE!</v>
      </c>
      <c r="J4481" t="e">
        <f>SEARCH("type",'Mission Importer'!A4481)</f>
        <v>#VALUE!</v>
      </c>
      <c r="K4481" t="e">
        <f>IF(J4481=43,'Mission Importer'!A4481,0)</f>
        <v>#VALUE!</v>
      </c>
      <c r="L4481" t="e">
        <f>SEARCH("category",'Mission Importer'!A4481)</f>
        <v>#VALUE!</v>
      </c>
      <c r="M4481" t="e">
        <f>IF(L4481=43,'Mission Importer'!A4481,0)</f>
        <v>#VALUE!</v>
      </c>
    </row>
    <row r="4482" spans="1:13" x14ac:dyDescent="0.3">
      <c r="A4482" t="e">
        <f>SEARCH("livery",'Mission Importer'!A4482)</f>
        <v>#VALUE!</v>
      </c>
      <c r="B4482" t="e">
        <f>IF(A4482=43,'Mission Importer'!A4482,0)</f>
        <v>#VALUE!</v>
      </c>
      <c r="D4482" t="e">
        <f>SEARCH("shape_name",'Mission Importer'!A4482)</f>
        <v>#VALUE!</v>
      </c>
      <c r="E4482" t="e">
        <f>IF(D4482=43,'Mission Importer'!A4482,0)</f>
        <v>#VALUE!</v>
      </c>
      <c r="G4482" t="e">
        <f>SEARCH("shape_name",'Mission Importer'!A4482)</f>
        <v>#VALUE!</v>
      </c>
      <c r="H4482" t="e">
        <f>IF(G4482=43,'Mission Importer'!A4482,0)</f>
        <v>#VALUE!</v>
      </c>
      <c r="J4482" t="e">
        <f>SEARCH("type",'Mission Importer'!A4482)</f>
        <v>#VALUE!</v>
      </c>
      <c r="K4482" t="e">
        <f>IF(J4482=43,'Mission Importer'!A4482,0)</f>
        <v>#VALUE!</v>
      </c>
      <c r="L4482" t="e">
        <f>SEARCH("category",'Mission Importer'!A4482)</f>
        <v>#VALUE!</v>
      </c>
      <c r="M4482" t="e">
        <f>IF(L4482=43,'Mission Importer'!A4482,0)</f>
        <v>#VALUE!</v>
      </c>
    </row>
    <row r="4483" spans="1:13" x14ac:dyDescent="0.3">
      <c r="A4483" t="e">
        <f>SEARCH("livery",'Mission Importer'!A4483)</f>
        <v>#VALUE!</v>
      </c>
      <c r="B4483" t="e">
        <f>IF(A4483=43,'Mission Importer'!A4483,0)</f>
        <v>#VALUE!</v>
      </c>
      <c r="D4483" t="e">
        <f>SEARCH("shape_name",'Mission Importer'!A4483)</f>
        <v>#VALUE!</v>
      </c>
      <c r="E4483" t="e">
        <f>IF(D4483=43,'Mission Importer'!A4483,0)</f>
        <v>#VALUE!</v>
      </c>
      <c r="G4483" t="e">
        <f>SEARCH("shape_name",'Mission Importer'!A4483)</f>
        <v>#VALUE!</v>
      </c>
      <c r="H4483" t="e">
        <f>IF(G4483=43,'Mission Importer'!A4483,0)</f>
        <v>#VALUE!</v>
      </c>
      <c r="J4483" t="e">
        <f>SEARCH("type",'Mission Importer'!A4483)</f>
        <v>#VALUE!</v>
      </c>
      <c r="K4483" t="e">
        <f>IF(J4483=43,'Mission Importer'!A4483,0)</f>
        <v>#VALUE!</v>
      </c>
      <c r="L4483" t="e">
        <f>SEARCH("category",'Mission Importer'!A4483)</f>
        <v>#VALUE!</v>
      </c>
      <c r="M4483" t="e">
        <f>IF(L4483=43,'Mission Importer'!A4483,0)</f>
        <v>#VALUE!</v>
      </c>
    </row>
    <row r="4484" spans="1:13" x14ac:dyDescent="0.3">
      <c r="A4484" t="e">
        <f>SEARCH("livery",'Mission Importer'!A4484)</f>
        <v>#VALUE!</v>
      </c>
      <c r="B4484" t="e">
        <f>IF(A4484=43,'Mission Importer'!A4484,0)</f>
        <v>#VALUE!</v>
      </c>
      <c r="D4484" t="e">
        <f>SEARCH("shape_name",'Mission Importer'!A4484)</f>
        <v>#VALUE!</v>
      </c>
      <c r="E4484" t="e">
        <f>IF(D4484=43,'Mission Importer'!A4484,0)</f>
        <v>#VALUE!</v>
      </c>
      <c r="G4484" t="e">
        <f>SEARCH("shape_name",'Mission Importer'!A4484)</f>
        <v>#VALUE!</v>
      </c>
      <c r="H4484" t="e">
        <f>IF(G4484=43,'Mission Importer'!A4484,0)</f>
        <v>#VALUE!</v>
      </c>
      <c r="J4484" t="e">
        <f>SEARCH("type",'Mission Importer'!A4484)</f>
        <v>#VALUE!</v>
      </c>
      <c r="K4484" t="e">
        <f>IF(J4484=43,'Mission Importer'!A4484,0)</f>
        <v>#VALUE!</v>
      </c>
      <c r="L4484" t="e">
        <f>SEARCH("category",'Mission Importer'!A4484)</f>
        <v>#VALUE!</v>
      </c>
      <c r="M4484" t="e">
        <f>IF(L4484=43,'Mission Importer'!A4484,0)</f>
        <v>#VALUE!</v>
      </c>
    </row>
    <row r="4485" spans="1:13" x14ac:dyDescent="0.3">
      <c r="A4485" t="e">
        <f>SEARCH("livery",'Mission Importer'!A4485)</f>
        <v>#VALUE!</v>
      </c>
      <c r="B4485" t="e">
        <f>IF(A4485=43,'Mission Importer'!A4485,0)</f>
        <v>#VALUE!</v>
      </c>
      <c r="D4485" t="e">
        <f>SEARCH("shape_name",'Mission Importer'!A4485)</f>
        <v>#VALUE!</v>
      </c>
      <c r="E4485" t="e">
        <f>IF(D4485=43,'Mission Importer'!A4485,0)</f>
        <v>#VALUE!</v>
      </c>
      <c r="G4485" t="e">
        <f>SEARCH("shape_name",'Mission Importer'!A4485)</f>
        <v>#VALUE!</v>
      </c>
      <c r="H4485" t="e">
        <f>IF(G4485=43,'Mission Importer'!A4485,0)</f>
        <v>#VALUE!</v>
      </c>
      <c r="J4485" t="e">
        <f>SEARCH("type",'Mission Importer'!A4485)</f>
        <v>#VALUE!</v>
      </c>
      <c r="K4485" t="e">
        <f>IF(J4485=43,'Mission Importer'!A4485,0)</f>
        <v>#VALUE!</v>
      </c>
      <c r="L4485" t="e">
        <f>SEARCH("category",'Mission Importer'!A4485)</f>
        <v>#VALUE!</v>
      </c>
      <c r="M4485" t="e">
        <f>IF(L4485=43,'Mission Importer'!A4485,0)</f>
        <v>#VALUE!</v>
      </c>
    </row>
    <row r="4486" spans="1:13" x14ac:dyDescent="0.3">
      <c r="A4486" t="e">
        <f>SEARCH("livery",'Mission Importer'!A4486)</f>
        <v>#VALUE!</v>
      </c>
      <c r="B4486" t="e">
        <f>IF(A4486=43,'Mission Importer'!A4486,0)</f>
        <v>#VALUE!</v>
      </c>
      <c r="D4486" t="e">
        <f>SEARCH("shape_name",'Mission Importer'!A4486)</f>
        <v>#VALUE!</v>
      </c>
      <c r="E4486" t="e">
        <f>IF(D4486=43,'Mission Importer'!A4486,0)</f>
        <v>#VALUE!</v>
      </c>
      <c r="G4486" t="e">
        <f>SEARCH("shape_name",'Mission Importer'!A4486)</f>
        <v>#VALUE!</v>
      </c>
      <c r="H4486" t="e">
        <f>IF(G4486=43,'Mission Importer'!A4486,0)</f>
        <v>#VALUE!</v>
      </c>
      <c r="J4486" t="e">
        <f>SEARCH("type",'Mission Importer'!A4486)</f>
        <v>#VALUE!</v>
      </c>
      <c r="K4486" t="e">
        <f>IF(J4486=43,'Mission Importer'!A4486,0)</f>
        <v>#VALUE!</v>
      </c>
      <c r="L4486" t="e">
        <f>SEARCH("category",'Mission Importer'!A4486)</f>
        <v>#VALUE!</v>
      </c>
      <c r="M4486" t="e">
        <f>IF(L4486=43,'Mission Importer'!A4486,0)</f>
        <v>#VALUE!</v>
      </c>
    </row>
    <row r="4487" spans="1:13" x14ac:dyDescent="0.3">
      <c r="A4487" t="e">
        <f>SEARCH("livery",'Mission Importer'!A4487)</f>
        <v>#VALUE!</v>
      </c>
      <c r="B4487" t="e">
        <f>IF(A4487=43,'Mission Importer'!A4487,0)</f>
        <v>#VALUE!</v>
      </c>
      <c r="D4487" t="e">
        <f>SEARCH("shape_name",'Mission Importer'!A4487)</f>
        <v>#VALUE!</v>
      </c>
      <c r="E4487" t="e">
        <f>IF(D4487=43,'Mission Importer'!A4487,0)</f>
        <v>#VALUE!</v>
      </c>
      <c r="G4487" t="e">
        <f>SEARCH("shape_name",'Mission Importer'!A4487)</f>
        <v>#VALUE!</v>
      </c>
      <c r="H4487" t="e">
        <f>IF(G4487=43,'Mission Importer'!A4487,0)</f>
        <v>#VALUE!</v>
      </c>
      <c r="J4487" t="e">
        <f>SEARCH("type",'Mission Importer'!A4487)</f>
        <v>#VALUE!</v>
      </c>
      <c r="K4487" t="e">
        <f>IF(J4487=43,'Mission Importer'!A4487,0)</f>
        <v>#VALUE!</v>
      </c>
      <c r="L4487" t="e">
        <f>SEARCH("category",'Mission Importer'!A4487)</f>
        <v>#VALUE!</v>
      </c>
      <c r="M4487" t="e">
        <f>IF(L4487=43,'Mission Importer'!A4487,0)</f>
        <v>#VALUE!</v>
      </c>
    </row>
    <row r="4488" spans="1:13" x14ac:dyDescent="0.3">
      <c r="A4488" t="e">
        <f>SEARCH("livery",'Mission Importer'!A4488)</f>
        <v>#VALUE!</v>
      </c>
      <c r="B4488" t="e">
        <f>IF(A4488=43,'Mission Importer'!A4488,0)</f>
        <v>#VALUE!</v>
      </c>
      <c r="D4488" t="e">
        <f>SEARCH("shape_name",'Mission Importer'!A4488)</f>
        <v>#VALUE!</v>
      </c>
      <c r="E4488" t="e">
        <f>IF(D4488=43,'Mission Importer'!A4488,0)</f>
        <v>#VALUE!</v>
      </c>
      <c r="G4488" t="e">
        <f>SEARCH("shape_name",'Mission Importer'!A4488)</f>
        <v>#VALUE!</v>
      </c>
      <c r="H4488" t="e">
        <f>IF(G4488=43,'Mission Importer'!A4488,0)</f>
        <v>#VALUE!</v>
      </c>
      <c r="J4488" t="e">
        <f>SEARCH("type",'Mission Importer'!A4488)</f>
        <v>#VALUE!</v>
      </c>
      <c r="K4488" t="e">
        <f>IF(J4488=43,'Mission Importer'!A4488,0)</f>
        <v>#VALUE!</v>
      </c>
      <c r="L4488" t="e">
        <f>SEARCH("category",'Mission Importer'!A4488)</f>
        <v>#VALUE!</v>
      </c>
      <c r="M4488" t="e">
        <f>IF(L4488=43,'Mission Importer'!A4488,0)</f>
        <v>#VALUE!</v>
      </c>
    </row>
    <row r="4489" spans="1:13" x14ac:dyDescent="0.3">
      <c r="A4489" t="e">
        <f>SEARCH("livery",'Mission Importer'!A4489)</f>
        <v>#VALUE!</v>
      </c>
      <c r="B4489" t="e">
        <f>IF(A4489=43,'Mission Importer'!A4489,0)</f>
        <v>#VALUE!</v>
      </c>
      <c r="D4489" t="e">
        <f>SEARCH("shape_name",'Mission Importer'!A4489)</f>
        <v>#VALUE!</v>
      </c>
      <c r="E4489" t="e">
        <f>IF(D4489=43,'Mission Importer'!A4489,0)</f>
        <v>#VALUE!</v>
      </c>
      <c r="G4489" t="e">
        <f>SEARCH("shape_name",'Mission Importer'!A4489)</f>
        <v>#VALUE!</v>
      </c>
      <c r="H4489" t="e">
        <f>IF(G4489=43,'Mission Importer'!A4489,0)</f>
        <v>#VALUE!</v>
      </c>
      <c r="J4489">
        <f>SEARCH("type",'Mission Importer'!A4489)</f>
        <v>47</v>
      </c>
      <c r="K4489">
        <f>IF(J4489=43,'Mission Importer'!A4489,0)</f>
        <v>0</v>
      </c>
      <c r="L4489" t="e">
        <f>SEARCH("category",'Mission Importer'!A4489)</f>
        <v>#VALUE!</v>
      </c>
      <c r="M4489" t="e">
        <f>IF(L4489=43,'Mission Importer'!A4489,0)</f>
        <v>#VALUE!</v>
      </c>
    </row>
    <row r="4490" spans="1:13" x14ac:dyDescent="0.3">
      <c r="A4490" t="e">
        <f>SEARCH("livery",'Mission Importer'!A4490)</f>
        <v>#VALUE!</v>
      </c>
      <c r="B4490" t="e">
        <f>IF(A4490=43,'Mission Importer'!A4490,0)</f>
        <v>#VALUE!</v>
      </c>
      <c r="D4490" t="e">
        <f>SEARCH("shape_name",'Mission Importer'!A4490)</f>
        <v>#VALUE!</v>
      </c>
      <c r="E4490" t="e">
        <f>IF(D4490=43,'Mission Importer'!A4490,0)</f>
        <v>#VALUE!</v>
      </c>
      <c r="G4490" t="e">
        <f>SEARCH("shape_name",'Mission Importer'!A4490)</f>
        <v>#VALUE!</v>
      </c>
      <c r="H4490" t="e">
        <f>IF(G4490=43,'Mission Importer'!A4490,0)</f>
        <v>#VALUE!</v>
      </c>
      <c r="J4490" t="e">
        <f>SEARCH("type",'Mission Importer'!A4490)</f>
        <v>#VALUE!</v>
      </c>
      <c r="K4490" t="e">
        <f>IF(J4490=43,'Mission Importer'!A4490,0)</f>
        <v>#VALUE!</v>
      </c>
      <c r="L4490" t="e">
        <f>SEARCH("category",'Mission Importer'!A4490)</f>
        <v>#VALUE!</v>
      </c>
      <c r="M4490" t="e">
        <f>IF(L4490=43,'Mission Importer'!A4490,0)</f>
        <v>#VALUE!</v>
      </c>
    </row>
    <row r="4491" spans="1:13" x14ac:dyDescent="0.3">
      <c r="A4491" t="e">
        <f>SEARCH("livery",'Mission Importer'!A4491)</f>
        <v>#VALUE!</v>
      </c>
      <c r="B4491" t="e">
        <f>IF(A4491=43,'Mission Importer'!A4491,0)</f>
        <v>#VALUE!</v>
      </c>
      <c r="D4491" t="e">
        <f>SEARCH("shape_name",'Mission Importer'!A4491)</f>
        <v>#VALUE!</v>
      </c>
      <c r="E4491" t="e">
        <f>IF(D4491=43,'Mission Importer'!A4491,0)</f>
        <v>#VALUE!</v>
      </c>
      <c r="G4491" t="e">
        <f>SEARCH("shape_name",'Mission Importer'!A4491)</f>
        <v>#VALUE!</v>
      </c>
      <c r="H4491" t="e">
        <f>IF(G4491=43,'Mission Importer'!A4491,0)</f>
        <v>#VALUE!</v>
      </c>
      <c r="J4491" t="e">
        <f>SEARCH("type",'Mission Importer'!A4491)</f>
        <v>#VALUE!</v>
      </c>
      <c r="K4491" t="e">
        <f>IF(J4491=43,'Mission Importer'!A4491,0)</f>
        <v>#VALUE!</v>
      </c>
      <c r="L4491" t="e">
        <f>SEARCH("category",'Mission Importer'!A4491)</f>
        <v>#VALUE!</v>
      </c>
      <c r="M4491" t="e">
        <f>IF(L4491=43,'Mission Importer'!A4491,0)</f>
        <v>#VALUE!</v>
      </c>
    </row>
    <row r="4492" spans="1:13" x14ac:dyDescent="0.3">
      <c r="A4492" t="e">
        <f>SEARCH("livery",'Mission Importer'!A4492)</f>
        <v>#VALUE!</v>
      </c>
      <c r="B4492" t="e">
        <f>IF(A4492=43,'Mission Importer'!A4492,0)</f>
        <v>#VALUE!</v>
      </c>
      <c r="D4492" t="e">
        <f>SEARCH("shape_name",'Mission Importer'!A4492)</f>
        <v>#VALUE!</v>
      </c>
      <c r="E4492" t="e">
        <f>IF(D4492=43,'Mission Importer'!A4492,0)</f>
        <v>#VALUE!</v>
      </c>
      <c r="G4492" t="e">
        <f>SEARCH("shape_name",'Mission Importer'!A4492)</f>
        <v>#VALUE!</v>
      </c>
      <c r="H4492" t="e">
        <f>IF(G4492=43,'Mission Importer'!A4492,0)</f>
        <v>#VALUE!</v>
      </c>
      <c r="J4492" t="e">
        <f>SEARCH("type",'Mission Importer'!A4492)</f>
        <v>#VALUE!</v>
      </c>
      <c r="K4492" t="e">
        <f>IF(J4492=43,'Mission Importer'!A4492,0)</f>
        <v>#VALUE!</v>
      </c>
      <c r="L4492" t="e">
        <f>SEARCH("category",'Mission Importer'!A4492)</f>
        <v>#VALUE!</v>
      </c>
      <c r="M4492" t="e">
        <f>IF(L4492=43,'Mission Importer'!A4492,0)</f>
        <v>#VALUE!</v>
      </c>
    </row>
    <row r="4493" spans="1:13" x14ac:dyDescent="0.3">
      <c r="A4493" t="e">
        <f>SEARCH("livery",'Mission Importer'!A4493)</f>
        <v>#VALUE!</v>
      </c>
      <c r="B4493" t="e">
        <f>IF(A4493=43,'Mission Importer'!A4493,0)</f>
        <v>#VALUE!</v>
      </c>
      <c r="D4493" t="e">
        <f>SEARCH("shape_name",'Mission Importer'!A4493)</f>
        <v>#VALUE!</v>
      </c>
      <c r="E4493" t="e">
        <f>IF(D4493=43,'Mission Importer'!A4493,0)</f>
        <v>#VALUE!</v>
      </c>
      <c r="G4493" t="e">
        <f>SEARCH("shape_name",'Mission Importer'!A4493)</f>
        <v>#VALUE!</v>
      </c>
      <c r="H4493" t="e">
        <f>IF(G4493=43,'Mission Importer'!A4493,0)</f>
        <v>#VALUE!</v>
      </c>
      <c r="J4493" t="e">
        <f>SEARCH("type",'Mission Importer'!A4493)</f>
        <v>#VALUE!</v>
      </c>
      <c r="K4493" t="e">
        <f>IF(J4493=43,'Mission Importer'!A4493,0)</f>
        <v>#VALUE!</v>
      </c>
      <c r="L4493" t="e">
        <f>SEARCH("category",'Mission Importer'!A4493)</f>
        <v>#VALUE!</v>
      </c>
      <c r="M4493" t="e">
        <f>IF(L4493=43,'Mission Importer'!A4493,0)</f>
        <v>#VALUE!</v>
      </c>
    </row>
    <row r="4494" spans="1:13" x14ac:dyDescent="0.3">
      <c r="A4494" t="e">
        <f>SEARCH("livery",'Mission Importer'!A4494)</f>
        <v>#VALUE!</v>
      </c>
      <c r="B4494" t="e">
        <f>IF(A4494=43,'Mission Importer'!A4494,0)</f>
        <v>#VALUE!</v>
      </c>
      <c r="D4494" t="e">
        <f>SEARCH("shape_name",'Mission Importer'!A4494)</f>
        <v>#VALUE!</v>
      </c>
      <c r="E4494" t="e">
        <f>IF(D4494=43,'Mission Importer'!A4494,0)</f>
        <v>#VALUE!</v>
      </c>
      <c r="G4494" t="e">
        <f>SEARCH("shape_name",'Mission Importer'!A4494)</f>
        <v>#VALUE!</v>
      </c>
      <c r="H4494" t="e">
        <f>IF(G4494=43,'Mission Importer'!A4494,0)</f>
        <v>#VALUE!</v>
      </c>
      <c r="J4494" t="e">
        <f>SEARCH("type",'Mission Importer'!A4494)</f>
        <v>#VALUE!</v>
      </c>
      <c r="K4494" t="e">
        <f>IF(J4494=43,'Mission Importer'!A4494,0)</f>
        <v>#VALUE!</v>
      </c>
      <c r="L4494" t="e">
        <f>SEARCH("category",'Mission Importer'!A4494)</f>
        <v>#VALUE!</v>
      </c>
      <c r="M4494" t="e">
        <f>IF(L4494=43,'Mission Importer'!A4494,0)</f>
        <v>#VALUE!</v>
      </c>
    </row>
    <row r="4495" spans="1:13" x14ac:dyDescent="0.3">
      <c r="A4495" t="e">
        <f>SEARCH("livery",'Mission Importer'!A4495)</f>
        <v>#VALUE!</v>
      </c>
      <c r="B4495" t="e">
        <f>IF(A4495=43,'Mission Importer'!A4495,0)</f>
        <v>#VALUE!</v>
      </c>
      <c r="D4495" t="e">
        <f>SEARCH("shape_name",'Mission Importer'!A4495)</f>
        <v>#VALUE!</v>
      </c>
      <c r="E4495" t="e">
        <f>IF(D4495=43,'Mission Importer'!A4495,0)</f>
        <v>#VALUE!</v>
      </c>
      <c r="G4495" t="e">
        <f>SEARCH("shape_name",'Mission Importer'!A4495)</f>
        <v>#VALUE!</v>
      </c>
      <c r="H4495" t="e">
        <f>IF(G4495=43,'Mission Importer'!A4495,0)</f>
        <v>#VALUE!</v>
      </c>
      <c r="J4495" t="e">
        <f>SEARCH("type",'Mission Importer'!A4495)</f>
        <v>#VALUE!</v>
      </c>
      <c r="K4495" t="e">
        <f>IF(J4495=43,'Mission Importer'!A4495,0)</f>
        <v>#VALUE!</v>
      </c>
      <c r="L4495" t="e">
        <f>SEARCH("category",'Mission Importer'!A4495)</f>
        <v>#VALUE!</v>
      </c>
      <c r="M4495" t="e">
        <f>IF(L4495=43,'Mission Importer'!A4495,0)</f>
        <v>#VALUE!</v>
      </c>
    </row>
    <row r="4496" spans="1:13" x14ac:dyDescent="0.3">
      <c r="A4496" t="e">
        <f>SEARCH("livery",'Mission Importer'!A4496)</f>
        <v>#VALUE!</v>
      </c>
      <c r="B4496" t="e">
        <f>IF(A4496=43,'Mission Importer'!A4496,0)</f>
        <v>#VALUE!</v>
      </c>
      <c r="D4496" t="e">
        <f>SEARCH("shape_name",'Mission Importer'!A4496)</f>
        <v>#VALUE!</v>
      </c>
      <c r="E4496" t="e">
        <f>IF(D4496=43,'Mission Importer'!A4496,0)</f>
        <v>#VALUE!</v>
      </c>
      <c r="G4496" t="e">
        <f>SEARCH("shape_name",'Mission Importer'!A4496)</f>
        <v>#VALUE!</v>
      </c>
      <c r="H4496" t="e">
        <f>IF(G4496=43,'Mission Importer'!A4496,0)</f>
        <v>#VALUE!</v>
      </c>
      <c r="J4496" t="e">
        <f>SEARCH("type",'Mission Importer'!A4496)</f>
        <v>#VALUE!</v>
      </c>
      <c r="K4496" t="e">
        <f>IF(J4496=43,'Mission Importer'!A4496,0)</f>
        <v>#VALUE!</v>
      </c>
      <c r="L4496" t="e">
        <f>SEARCH("category",'Mission Importer'!A4496)</f>
        <v>#VALUE!</v>
      </c>
      <c r="M4496" t="e">
        <f>IF(L4496=43,'Mission Importer'!A4496,0)</f>
        <v>#VALUE!</v>
      </c>
    </row>
    <row r="4497" spans="1:13" x14ac:dyDescent="0.3">
      <c r="A4497" t="e">
        <f>SEARCH("livery",'Mission Importer'!A4497)</f>
        <v>#VALUE!</v>
      </c>
      <c r="B4497" t="e">
        <f>IF(A4497=43,'Mission Importer'!A4497,0)</f>
        <v>#VALUE!</v>
      </c>
      <c r="D4497" t="e">
        <f>SEARCH("shape_name",'Mission Importer'!A4497)</f>
        <v>#VALUE!</v>
      </c>
      <c r="E4497" t="e">
        <f>IF(D4497=43,'Mission Importer'!A4497,0)</f>
        <v>#VALUE!</v>
      </c>
      <c r="G4497" t="e">
        <f>SEARCH("shape_name",'Mission Importer'!A4497)</f>
        <v>#VALUE!</v>
      </c>
      <c r="H4497" t="e">
        <f>IF(G4497=43,'Mission Importer'!A4497,0)</f>
        <v>#VALUE!</v>
      </c>
      <c r="J4497" t="e">
        <f>SEARCH("type",'Mission Importer'!A4497)</f>
        <v>#VALUE!</v>
      </c>
      <c r="K4497" t="e">
        <f>IF(J4497=43,'Mission Importer'!A4497,0)</f>
        <v>#VALUE!</v>
      </c>
      <c r="L4497" t="e">
        <f>SEARCH("category",'Mission Importer'!A4497)</f>
        <v>#VALUE!</v>
      </c>
      <c r="M4497" t="e">
        <f>IF(L4497=43,'Mission Importer'!A4497,0)</f>
        <v>#VALUE!</v>
      </c>
    </row>
    <row r="4498" spans="1:13" x14ac:dyDescent="0.3">
      <c r="A4498" t="e">
        <f>SEARCH("livery",'Mission Importer'!A4498)</f>
        <v>#VALUE!</v>
      </c>
      <c r="B4498" t="e">
        <f>IF(A4498=43,'Mission Importer'!A4498,0)</f>
        <v>#VALUE!</v>
      </c>
      <c r="D4498" t="e">
        <f>SEARCH("shape_name",'Mission Importer'!A4498)</f>
        <v>#VALUE!</v>
      </c>
      <c r="E4498" t="e">
        <f>IF(D4498=43,'Mission Importer'!A4498,0)</f>
        <v>#VALUE!</v>
      </c>
      <c r="G4498" t="e">
        <f>SEARCH("shape_name",'Mission Importer'!A4498)</f>
        <v>#VALUE!</v>
      </c>
      <c r="H4498" t="e">
        <f>IF(G4498=43,'Mission Importer'!A4498,0)</f>
        <v>#VALUE!</v>
      </c>
      <c r="J4498" t="e">
        <f>SEARCH("type",'Mission Importer'!A4498)</f>
        <v>#VALUE!</v>
      </c>
      <c r="K4498" t="e">
        <f>IF(J4498=43,'Mission Importer'!A4498,0)</f>
        <v>#VALUE!</v>
      </c>
      <c r="L4498" t="e">
        <f>SEARCH("category",'Mission Importer'!A4498)</f>
        <v>#VALUE!</v>
      </c>
      <c r="M4498" t="e">
        <f>IF(L4498=43,'Mission Importer'!A4498,0)</f>
        <v>#VALUE!</v>
      </c>
    </row>
    <row r="4499" spans="1:13" x14ac:dyDescent="0.3">
      <c r="A4499" t="e">
        <f>SEARCH("livery",'Mission Importer'!A4499)</f>
        <v>#VALUE!</v>
      </c>
      <c r="B4499" t="e">
        <f>IF(A4499=43,'Mission Importer'!A4499,0)</f>
        <v>#VALUE!</v>
      </c>
      <c r="D4499" t="e">
        <f>SEARCH("shape_name",'Mission Importer'!A4499)</f>
        <v>#VALUE!</v>
      </c>
      <c r="E4499" t="e">
        <f>IF(D4499=43,'Mission Importer'!A4499,0)</f>
        <v>#VALUE!</v>
      </c>
      <c r="G4499" t="e">
        <f>SEARCH("shape_name",'Mission Importer'!A4499)</f>
        <v>#VALUE!</v>
      </c>
      <c r="H4499" t="e">
        <f>IF(G4499=43,'Mission Importer'!A4499,0)</f>
        <v>#VALUE!</v>
      </c>
      <c r="J4499" t="e">
        <f>SEARCH("type",'Mission Importer'!A4499)</f>
        <v>#VALUE!</v>
      </c>
      <c r="K4499" t="e">
        <f>IF(J4499=43,'Mission Importer'!A4499,0)</f>
        <v>#VALUE!</v>
      </c>
      <c r="L4499" t="e">
        <f>SEARCH("category",'Mission Importer'!A4499)</f>
        <v>#VALUE!</v>
      </c>
      <c r="M4499" t="e">
        <f>IF(L4499=43,'Mission Importer'!A4499,0)</f>
        <v>#VALUE!</v>
      </c>
    </row>
    <row r="4500" spans="1:13" x14ac:dyDescent="0.3">
      <c r="A4500" t="e">
        <f>SEARCH("livery",'Mission Importer'!A4500)</f>
        <v>#VALUE!</v>
      </c>
      <c r="B4500" t="e">
        <f>IF(A4500=43,'Mission Importer'!A4500,0)</f>
        <v>#VALUE!</v>
      </c>
      <c r="D4500" t="e">
        <f>SEARCH("shape_name",'Mission Importer'!A4500)</f>
        <v>#VALUE!</v>
      </c>
      <c r="E4500" t="e">
        <f>IF(D4500=43,'Mission Importer'!A4500,0)</f>
        <v>#VALUE!</v>
      </c>
      <c r="G4500" t="e">
        <f>SEARCH("shape_name",'Mission Importer'!A4500)</f>
        <v>#VALUE!</v>
      </c>
      <c r="H4500" t="e">
        <f>IF(G4500=43,'Mission Importer'!A4500,0)</f>
        <v>#VALUE!</v>
      </c>
      <c r="J4500" t="e">
        <f>SEARCH("type",'Mission Importer'!A4500)</f>
        <v>#VALUE!</v>
      </c>
      <c r="K4500" t="e">
        <f>IF(J4500=43,'Mission Importer'!A4500,0)</f>
        <v>#VALUE!</v>
      </c>
      <c r="L4500" t="e">
        <f>SEARCH("category",'Mission Importer'!A4500)</f>
        <v>#VALUE!</v>
      </c>
      <c r="M4500" t="e">
        <f>IF(L4500=43,'Mission Importer'!A4500,0)</f>
        <v>#VALUE!</v>
      </c>
    </row>
    <row r="4501" spans="1:13" x14ac:dyDescent="0.3">
      <c r="A4501" t="e">
        <f>SEARCH("livery",'Mission Importer'!A4501)</f>
        <v>#VALUE!</v>
      </c>
      <c r="B4501" t="e">
        <f>IF(A4501=43,'Mission Importer'!A4501,0)</f>
        <v>#VALUE!</v>
      </c>
      <c r="D4501" t="e">
        <f>SEARCH("shape_name",'Mission Importer'!A4501)</f>
        <v>#VALUE!</v>
      </c>
      <c r="E4501" t="e">
        <f>IF(D4501=43,'Mission Importer'!A4501,0)</f>
        <v>#VALUE!</v>
      </c>
      <c r="G4501" t="e">
        <f>SEARCH("shape_name",'Mission Importer'!A4501)</f>
        <v>#VALUE!</v>
      </c>
      <c r="H4501" t="e">
        <f>IF(G4501=43,'Mission Importer'!A4501,0)</f>
        <v>#VALUE!</v>
      </c>
      <c r="J4501" t="e">
        <f>SEARCH("type",'Mission Importer'!A4501)</f>
        <v>#VALUE!</v>
      </c>
      <c r="K4501" t="e">
        <f>IF(J4501=43,'Mission Importer'!A4501,0)</f>
        <v>#VALUE!</v>
      </c>
      <c r="L4501" t="e">
        <f>SEARCH("category",'Mission Importer'!A4501)</f>
        <v>#VALUE!</v>
      </c>
      <c r="M4501" t="e">
        <f>IF(L4501=43,'Mission Importer'!A4501,0)</f>
        <v>#VALUE!</v>
      </c>
    </row>
    <row r="4502" spans="1:13" x14ac:dyDescent="0.3">
      <c r="A4502" t="e">
        <f>SEARCH("livery",'Mission Importer'!A4502)</f>
        <v>#VALUE!</v>
      </c>
      <c r="B4502" t="e">
        <f>IF(A4502=43,'Mission Importer'!A4502,0)</f>
        <v>#VALUE!</v>
      </c>
      <c r="D4502" t="e">
        <f>SEARCH("shape_name",'Mission Importer'!A4502)</f>
        <v>#VALUE!</v>
      </c>
      <c r="E4502" t="e">
        <f>IF(D4502=43,'Mission Importer'!A4502,0)</f>
        <v>#VALUE!</v>
      </c>
      <c r="G4502" t="e">
        <f>SEARCH("shape_name",'Mission Importer'!A4502)</f>
        <v>#VALUE!</v>
      </c>
      <c r="H4502" t="e">
        <f>IF(G4502=43,'Mission Importer'!A4502,0)</f>
        <v>#VALUE!</v>
      </c>
      <c r="J4502" t="e">
        <f>SEARCH("type",'Mission Importer'!A4502)</f>
        <v>#VALUE!</v>
      </c>
      <c r="K4502" t="e">
        <f>IF(J4502=43,'Mission Importer'!A4502,0)</f>
        <v>#VALUE!</v>
      </c>
      <c r="L4502" t="e">
        <f>SEARCH("category",'Mission Importer'!A4502)</f>
        <v>#VALUE!</v>
      </c>
      <c r="M4502" t="e">
        <f>IF(L4502=43,'Mission Importer'!A4502,0)</f>
        <v>#VALUE!</v>
      </c>
    </row>
    <row r="4503" spans="1:13" x14ac:dyDescent="0.3">
      <c r="A4503" t="e">
        <f>SEARCH("livery",'Mission Importer'!A4503)</f>
        <v>#VALUE!</v>
      </c>
      <c r="B4503" t="e">
        <f>IF(A4503=43,'Mission Importer'!A4503,0)</f>
        <v>#VALUE!</v>
      </c>
      <c r="D4503" t="e">
        <f>SEARCH("shape_name",'Mission Importer'!A4503)</f>
        <v>#VALUE!</v>
      </c>
      <c r="E4503" t="e">
        <f>IF(D4503=43,'Mission Importer'!A4503,0)</f>
        <v>#VALUE!</v>
      </c>
      <c r="G4503" t="e">
        <f>SEARCH("shape_name",'Mission Importer'!A4503)</f>
        <v>#VALUE!</v>
      </c>
      <c r="H4503" t="e">
        <f>IF(G4503=43,'Mission Importer'!A4503,0)</f>
        <v>#VALUE!</v>
      </c>
      <c r="J4503" t="e">
        <f>SEARCH("type",'Mission Importer'!A4503)</f>
        <v>#VALUE!</v>
      </c>
      <c r="K4503" t="e">
        <f>IF(J4503=43,'Mission Importer'!A4503,0)</f>
        <v>#VALUE!</v>
      </c>
      <c r="L4503" t="e">
        <f>SEARCH("category",'Mission Importer'!A4503)</f>
        <v>#VALUE!</v>
      </c>
      <c r="M4503" t="e">
        <f>IF(L4503=43,'Mission Importer'!A4503,0)</f>
        <v>#VALUE!</v>
      </c>
    </row>
    <row r="4504" spans="1:13" x14ac:dyDescent="0.3">
      <c r="A4504">
        <f>SEARCH("livery",'Mission Importer'!A4504)</f>
        <v>43</v>
      </c>
      <c r="B4504" t="str">
        <f>IF(A4504=43,'Mission Importer'!A4504,0)</f>
        <v xml:space="preserve">                                        ["livery_id"] = "summer",</v>
      </c>
      <c r="D4504" t="e">
        <f>SEARCH("shape_name",'Mission Importer'!A4504)</f>
        <v>#VALUE!</v>
      </c>
      <c r="E4504" t="e">
        <f>IF(D4504=43,'Mission Importer'!A4504,0)</f>
        <v>#VALUE!</v>
      </c>
      <c r="G4504" t="e">
        <f>SEARCH("shape_name",'Mission Importer'!A4504)</f>
        <v>#VALUE!</v>
      </c>
      <c r="H4504" t="e">
        <f>IF(G4504=43,'Mission Importer'!A4504,0)</f>
        <v>#VALUE!</v>
      </c>
      <c r="J4504" t="e">
        <f>SEARCH("type",'Mission Importer'!A4504)</f>
        <v>#VALUE!</v>
      </c>
      <c r="K4504" t="e">
        <f>IF(J4504=43,'Mission Importer'!A4504,0)</f>
        <v>#VALUE!</v>
      </c>
      <c r="L4504" t="e">
        <f>SEARCH("category",'Mission Importer'!A4504)</f>
        <v>#VALUE!</v>
      </c>
      <c r="M4504" t="e">
        <f>IF(L4504=43,'Mission Importer'!A4504,0)</f>
        <v>#VALUE!</v>
      </c>
    </row>
    <row r="4505" spans="1:13" x14ac:dyDescent="0.3">
      <c r="A4505" t="e">
        <f>SEARCH("livery",'Mission Importer'!A4505)</f>
        <v>#VALUE!</v>
      </c>
      <c r="B4505" t="e">
        <f>IF(A4505=43,'Mission Importer'!A4505,0)</f>
        <v>#VALUE!</v>
      </c>
      <c r="D4505" t="e">
        <f>SEARCH("shape_name",'Mission Importer'!A4505)</f>
        <v>#VALUE!</v>
      </c>
      <c r="E4505" t="e">
        <f>IF(D4505=43,'Mission Importer'!A4505,0)</f>
        <v>#VALUE!</v>
      </c>
      <c r="G4505" t="e">
        <f>SEARCH("shape_name",'Mission Importer'!A4505)</f>
        <v>#VALUE!</v>
      </c>
      <c r="H4505" t="e">
        <f>IF(G4505=43,'Mission Importer'!A4505,0)</f>
        <v>#VALUE!</v>
      </c>
      <c r="J4505" t="e">
        <f>SEARCH("type",'Mission Importer'!A4505)</f>
        <v>#VALUE!</v>
      </c>
      <c r="K4505" t="e">
        <f>IF(J4505=43,'Mission Importer'!A4505,0)</f>
        <v>#VALUE!</v>
      </c>
      <c r="L4505">
        <f>SEARCH("category",'Mission Importer'!A4505)</f>
        <v>43</v>
      </c>
      <c r="M4505" t="str">
        <f>IF(L4505=43,'Mission Importer'!A4505,0)</f>
        <v xml:space="preserve">                                        ["category"] = "Armor",</v>
      </c>
    </row>
    <row r="4506" spans="1:13" x14ac:dyDescent="0.3">
      <c r="A4506" t="e">
        <f>SEARCH("livery",'Mission Importer'!A4506)</f>
        <v>#VALUE!</v>
      </c>
      <c r="B4506" t="e">
        <f>IF(A4506=43,'Mission Importer'!A4506,0)</f>
        <v>#VALUE!</v>
      </c>
      <c r="D4506" t="e">
        <f>SEARCH("shape_name",'Mission Importer'!A4506)</f>
        <v>#VALUE!</v>
      </c>
      <c r="E4506" t="e">
        <f>IF(D4506=43,'Mission Importer'!A4506,0)</f>
        <v>#VALUE!</v>
      </c>
      <c r="G4506" t="e">
        <f>SEARCH("shape_name",'Mission Importer'!A4506)</f>
        <v>#VALUE!</v>
      </c>
      <c r="H4506" t="e">
        <f>IF(G4506=43,'Mission Importer'!A4506,0)</f>
        <v>#VALUE!</v>
      </c>
      <c r="J4506">
        <f>SEARCH("type",'Mission Importer'!A4506)</f>
        <v>43</v>
      </c>
      <c r="K4506" t="str">
        <f>IF(J4506=43,'Mission Importer'!A4506,0)</f>
        <v xml:space="preserve">                                        ["type"] = "T-80UD",</v>
      </c>
      <c r="L4506" t="e">
        <f>SEARCH("category",'Mission Importer'!A4506)</f>
        <v>#VALUE!</v>
      </c>
      <c r="M4506" t="e">
        <f>IF(L4506=43,'Mission Importer'!A4506,0)</f>
        <v>#VALUE!</v>
      </c>
    </row>
    <row r="4507" spans="1:13" x14ac:dyDescent="0.3">
      <c r="A4507" t="e">
        <f>SEARCH("livery",'Mission Importer'!A4507)</f>
        <v>#VALUE!</v>
      </c>
      <c r="B4507" t="e">
        <f>IF(A4507=43,'Mission Importer'!A4507,0)</f>
        <v>#VALUE!</v>
      </c>
      <c r="D4507" t="e">
        <f>SEARCH("shape_name",'Mission Importer'!A4507)</f>
        <v>#VALUE!</v>
      </c>
      <c r="E4507" t="e">
        <f>IF(D4507=43,'Mission Importer'!A4507,0)</f>
        <v>#VALUE!</v>
      </c>
      <c r="G4507" t="e">
        <f>SEARCH("shape_name",'Mission Importer'!A4507)</f>
        <v>#VALUE!</v>
      </c>
      <c r="H4507" t="e">
        <f>IF(G4507=43,'Mission Importer'!A4507,0)</f>
        <v>#VALUE!</v>
      </c>
      <c r="J4507" t="e">
        <f>SEARCH("type",'Mission Importer'!A4507)</f>
        <v>#VALUE!</v>
      </c>
      <c r="K4507" t="e">
        <f>IF(J4507=43,'Mission Importer'!A4507,0)</f>
        <v>#VALUE!</v>
      </c>
      <c r="L4507" t="e">
        <f>SEARCH("category",'Mission Importer'!A4507)</f>
        <v>#VALUE!</v>
      </c>
      <c r="M4507" t="e">
        <f>IF(L4507=43,'Mission Importer'!A4507,0)</f>
        <v>#VALUE!</v>
      </c>
    </row>
    <row r="4508" spans="1:13" x14ac:dyDescent="0.3">
      <c r="A4508" t="e">
        <f>SEARCH("livery",'Mission Importer'!A4508)</f>
        <v>#VALUE!</v>
      </c>
      <c r="B4508" t="e">
        <f>IF(A4508=43,'Mission Importer'!A4508,0)</f>
        <v>#VALUE!</v>
      </c>
      <c r="D4508" t="e">
        <f>SEARCH("shape_name",'Mission Importer'!A4508)</f>
        <v>#VALUE!</v>
      </c>
      <c r="E4508" t="e">
        <f>IF(D4508=43,'Mission Importer'!A4508,0)</f>
        <v>#VALUE!</v>
      </c>
      <c r="G4508" t="e">
        <f>SEARCH("shape_name",'Mission Importer'!A4508)</f>
        <v>#VALUE!</v>
      </c>
      <c r="H4508" t="e">
        <f>IF(G4508=43,'Mission Importer'!A4508,0)</f>
        <v>#VALUE!</v>
      </c>
      <c r="J4508" t="e">
        <f>SEARCH("type",'Mission Importer'!A4508)</f>
        <v>#VALUE!</v>
      </c>
      <c r="K4508" t="e">
        <f>IF(J4508=43,'Mission Importer'!A4508,0)</f>
        <v>#VALUE!</v>
      </c>
      <c r="L4508" t="e">
        <f>SEARCH("category",'Mission Importer'!A4508)</f>
        <v>#VALUE!</v>
      </c>
      <c r="M4508" t="e">
        <f>IF(L4508=43,'Mission Importer'!A4508,0)</f>
        <v>#VALUE!</v>
      </c>
    </row>
    <row r="4509" spans="1:13" x14ac:dyDescent="0.3">
      <c r="A4509" t="e">
        <f>SEARCH("livery",'Mission Importer'!A4509)</f>
        <v>#VALUE!</v>
      </c>
      <c r="B4509" t="e">
        <f>IF(A4509=43,'Mission Importer'!A4509,0)</f>
        <v>#VALUE!</v>
      </c>
      <c r="D4509" t="e">
        <f>SEARCH("shape_name",'Mission Importer'!A4509)</f>
        <v>#VALUE!</v>
      </c>
      <c r="E4509" t="e">
        <f>IF(D4509=43,'Mission Importer'!A4509,0)</f>
        <v>#VALUE!</v>
      </c>
      <c r="G4509" t="e">
        <f>SEARCH("shape_name",'Mission Importer'!A4509)</f>
        <v>#VALUE!</v>
      </c>
      <c r="H4509" t="e">
        <f>IF(G4509=43,'Mission Importer'!A4509,0)</f>
        <v>#VALUE!</v>
      </c>
      <c r="J4509" t="e">
        <f>SEARCH("type",'Mission Importer'!A4509)</f>
        <v>#VALUE!</v>
      </c>
      <c r="K4509" t="e">
        <f>IF(J4509=43,'Mission Importer'!A4509,0)</f>
        <v>#VALUE!</v>
      </c>
      <c r="L4509" t="e">
        <f>SEARCH("category",'Mission Importer'!A4509)</f>
        <v>#VALUE!</v>
      </c>
      <c r="M4509" t="e">
        <f>IF(L4509=43,'Mission Importer'!A4509,0)</f>
        <v>#VALUE!</v>
      </c>
    </row>
    <row r="4510" spans="1:13" x14ac:dyDescent="0.3">
      <c r="A4510" t="e">
        <f>SEARCH("livery",'Mission Importer'!A4510)</f>
        <v>#VALUE!</v>
      </c>
      <c r="B4510" t="e">
        <f>IF(A4510=43,'Mission Importer'!A4510,0)</f>
        <v>#VALUE!</v>
      </c>
      <c r="D4510" t="e">
        <f>SEARCH("shape_name",'Mission Importer'!A4510)</f>
        <v>#VALUE!</v>
      </c>
      <c r="E4510" t="e">
        <f>IF(D4510=43,'Mission Importer'!A4510,0)</f>
        <v>#VALUE!</v>
      </c>
      <c r="G4510" t="e">
        <f>SEARCH("shape_name",'Mission Importer'!A4510)</f>
        <v>#VALUE!</v>
      </c>
      <c r="H4510" t="e">
        <f>IF(G4510=43,'Mission Importer'!A4510,0)</f>
        <v>#VALUE!</v>
      </c>
      <c r="J4510" t="e">
        <f>SEARCH("type",'Mission Importer'!A4510)</f>
        <v>#VALUE!</v>
      </c>
      <c r="K4510" t="e">
        <f>IF(J4510=43,'Mission Importer'!A4510,0)</f>
        <v>#VALUE!</v>
      </c>
      <c r="L4510" t="e">
        <f>SEARCH("category",'Mission Importer'!A4510)</f>
        <v>#VALUE!</v>
      </c>
      <c r="M4510" t="e">
        <f>IF(L4510=43,'Mission Importer'!A4510,0)</f>
        <v>#VALUE!</v>
      </c>
    </row>
    <row r="4511" spans="1:13" x14ac:dyDescent="0.3">
      <c r="A4511" t="e">
        <f>SEARCH("livery",'Mission Importer'!A4511)</f>
        <v>#VALUE!</v>
      </c>
      <c r="B4511" t="e">
        <f>IF(A4511=43,'Mission Importer'!A4511,0)</f>
        <v>#VALUE!</v>
      </c>
      <c r="D4511" t="e">
        <f>SEARCH("shape_name",'Mission Importer'!A4511)</f>
        <v>#VALUE!</v>
      </c>
      <c r="E4511" t="e">
        <f>IF(D4511=43,'Mission Importer'!A4511,0)</f>
        <v>#VALUE!</v>
      </c>
      <c r="G4511" t="e">
        <f>SEARCH("shape_name",'Mission Importer'!A4511)</f>
        <v>#VALUE!</v>
      </c>
      <c r="H4511" t="e">
        <f>IF(G4511=43,'Mission Importer'!A4511,0)</f>
        <v>#VALUE!</v>
      </c>
      <c r="J4511" t="e">
        <f>SEARCH("type",'Mission Importer'!A4511)</f>
        <v>#VALUE!</v>
      </c>
      <c r="K4511" t="e">
        <f>IF(J4511=43,'Mission Importer'!A4511,0)</f>
        <v>#VALUE!</v>
      </c>
      <c r="L4511" t="e">
        <f>SEARCH("category",'Mission Importer'!A4511)</f>
        <v>#VALUE!</v>
      </c>
      <c r="M4511" t="e">
        <f>IF(L4511=43,'Mission Importer'!A4511,0)</f>
        <v>#VALUE!</v>
      </c>
    </row>
    <row r="4512" spans="1:13" x14ac:dyDescent="0.3">
      <c r="A4512" t="e">
        <f>SEARCH("livery",'Mission Importer'!A4512)</f>
        <v>#VALUE!</v>
      </c>
      <c r="B4512" t="e">
        <f>IF(A4512=43,'Mission Importer'!A4512,0)</f>
        <v>#VALUE!</v>
      </c>
      <c r="D4512" t="e">
        <f>SEARCH("shape_name",'Mission Importer'!A4512)</f>
        <v>#VALUE!</v>
      </c>
      <c r="E4512" t="e">
        <f>IF(D4512=43,'Mission Importer'!A4512,0)</f>
        <v>#VALUE!</v>
      </c>
      <c r="G4512" t="e">
        <f>SEARCH("shape_name",'Mission Importer'!A4512)</f>
        <v>#VALUE!</v>
      </c>
      <c r="H4512" t="e">
        <f>IF(G4512=43,'Mission Importer'!A4512,0)</f>
        <v>#VALUE!</v>
      </c>
      <c r="J4512" t="e">
        <f>SEARCH("type",'Mission Importer'!A4512)</f>
        <v>#VALUE!</v>
      </c>
      <c r="K4512" t="e">
        <f>IF(J4512=43,'Mission Importer'!A4512,0)</f>
        <v>#VALUE!</v>
      </c>
      <c r="L4512" t="e">
        <f>SEARCH("category",'Mission Importer'!A4512)</f>
        <v>#VALUE!</v>
      </c>
      <c r="M4512" t="e">
        <f>IF(L4512=43,'Mission Importer'!A4512,0)</f>
        <v>#VALUE!</v>
      </c>
    </row>
    <row r="4513" spans="1:13" x14ac:dyDescent="0.3">
      <c r="A4513" t="e">
        <f>SEARCH("livery",'Mission Importer'!A4513)</f>
        <v>#VALUE!</v>
      </c>
      <c r="B4513" t="e">
        <f>IF(A4513=43,'Mission Importer'!A4513,0)</f>
        <v>#VALUE!</v>
      </c>
      <c r="D4513" t="e">
        <f>SEARCH("shape_name",'Mission Importer'!A4513)</f>
        <v>#VALUE!</v>
      </c>
      <c r="E4513" t="e">
        <f>IF(D4513=43,'Mission Importer'!A4513,0)</f>
        <v>#VALUE!</v>
      </c>
      <c r="G4513" t="e">
        <f>SEARCH("shape_name",'Mission Importer'!A4513)</f>
        <v>#VALUE!</v>
      </c>
      <c r="H4513" t="e">
        <f>IF(G4513=43,'Mission Importer'!A4513,0)</f>
        <v>#VALUE!</v>
      </c>
      <c r="J4513" t="e">
        <f>SEARCH("type",'Mission Importer'!A4513)</f>
        <v>#VALUE!</v>
      </c>
      <c r="K4513" t="e">
        <f>IF(J4513=43,'Mission Importer'!A4513,0)</f>
        <v>#VALUE!</v>
      </c>
      <c r="L4513" t="e">
        <f>SEARCH("category",'Mission Importer'!A4513)</f>
        <v>#VALUE!</v>
      </c>
      <c r="M4513" t="e">
        <f>IF(L4513=43,'Mission Importer'!A4513,0)</f>
        <v>#VALUE!</v>
      </c>
    </row>
    <row r="4514" spans="1:13" x14ac:dyDescent="0.3">
      <c r="A4514" t="e">
        <f>SEARCH("livery",'Mission Importer'!A4514)</f>
        <v>#VALUE!</v>
      </c>
      <c r="B4514" t="e">
        <f>IF(A4514=43,'Mission Importer'!A4514,0)</f>
        <v>#VALUE!</v>
      </c>
      <c r="D4514" t="e">
        <f>SEARCH("shape_name",'Mission Importer'!A4514)</f>
        <v>#VALUE!</v>
      </c>
      <c r="E4514" t="e">
        <f>IF(D4514=43,'Mission Importer'!A4514,0)</f>
        <v>#VALUE!</v>
      </c>
      <c r="G4514" t="e">
        <f>SEARCH("shape_name",'Mission Importer'!A4514)</f>
        <v>#VALUE!</v>
      </c>
      <c r="H4514" t="e">
        <f>IF(G4514=43,'Mission Importer'!A4514,0)</f>
        <v>#VALUE!</v>
      </c>
      <c r="J4514" t="e">
        <f>SEARCH("type",'Mission Importer'!A4514)</f>
        <v>#VALUE!</v>
      </c>
      <c r="K4514" t="e">
        <f>IF(J4514=43,'Mission Importer'!A4514,0)</f>
        <v>#VALUE!</v>
      </c>
      <c r="L4514" t="e">
        <f>SEARCH("category",'Mission Importer'!A4514)</f>
        <v>#VALUE!</v>
      </c>
      <c r="M4514" t="e">
        <f>IF(L4514=43,'Mission Importer'!A4514,0)</f>
        <v>#VALUE!</v>
      </c>
    </row>
    <row r="4515" spans="1:13" x14ac:dyDescent="0.3">
      <c r="A4515" t="e">
        <f>SEARCH("livery",'Mission Importer'!A4515)</f>
        <v>#VALUE!</v>
      </c>
      <c r="B4515" t="e">
        <f>IF(A4515=43,'Mission Importer'!A4515,0)</f>
        <v>#VALUE!</v>
      </c>
      <c r="D4515" t="e">
        <f>SEARCH("shape_name",'Mission Importer'!A4515)</f>
        <v>#VALUE!</v>
      </c>
      <c r="E4515" t="e">
        <f>IF(D4515=43,'Mission Importer'!A4515,0)</f>
        <v>#VALUE!</v>
      </c>
      <c r="G4515" t="e">
        <f>SEARCH("shape_name",'Mission Importer'!A4515)</f>
        <v>#VALUE!</v>
      </c>
      <c r="H4515" t="e">
        <f>IF(G4515=43,'Mission Importer'!A4515,0)</f>
        <v>#VALUE!</v>
      </c>
      <c r="J4515" t="e">
        <f>SEARCH("type",'Mission Importer'!A4515)</f>
        <v>#VALUE!</v>
      </c>
      <c r="K4515" t="e">
        <f>IF(J4515=43,'Mission Importer'!A4515,0)</f>
        <v>#VALUE!</v>
      </c>
      <c r="L4515" t="e">
        <f>SEARCH("category",'Mission Importer'!A4515)</f>
        <v>#VALUE!</v>
      </c>
      <c r="M4515" t="e">
        <f>IF(L4515=43,'Mission Importer'!A4515,0)</f>
        <v>#VALUE!</v>
      </c>
    </row>
    <row r="4516" spans="1:13" x14ac:dyDescent="0.3">
      <c r="A4516" t="e">
        <f>SEARCH("livery",'Mission Importer'!A4516)</f>
        <v>#VALUE!</v>
      </c>
      <c r="B4516" t="e">
        <f>IF(A4516=43,'Mission Importer'!A4516,0)</f>
        <v>#VALUE!</v>
      </c>
      <c r="D4516" t="e">
        <f>SEARCH("shape_name",'Mission Importer'!A4516)</f>
        <v>#VALUE!</v>
      </c>
      <c r="E4516" t="e">
        <f>IF(D4516=43,'Mission Importer'!A4516,0)</f>
        <v>#VALUE!</v>
      </c>
      <c r="G4516" t="e">
        <f>SEARCH("shape_name",'Mission Importer'!A4516)</f>
        <v>#VALUE!</v>
      </c>
      <c r="H4516" t="e">
        <f>IF(G4516=43,'Mission Importer'!A4516,0)</f>
        <v>#VALUE!</v>
      </c>
      <c r="J4516" t="e">
        <f>SEARCH("type",'Mission Importer'!A4516)</f>
        <v>#VALUE!</v>
      </c>
      <c r="K4516" t="e">
        <f>IF(J4516=43,'Mission Importer'!A4516,0)</f>
        <v>#VALUE!</v>
      </c>
      <c r="L4516" t="e">
        <f>SEARCH("category",'Mission Importer'!A4516)</f>
        <v>#VALUE!</v>
      </c>
      <c r="M4516" t="e">
        <f>IF(L4516=43,'Mission Importer'!A4516,0)</f>
        <v>#VALUE!</v>
      </c>
    </row>
    <row r="4517" spans="1:13" x14ac:dyDescent="0.3">
      <c r="A4517" t="e">
        <f>SEARCH("livery",'Mission Importer'!A4517)</f>
        <v>#VALUE!</v>
      </c>
      <c r="B4517" t="e">
        <f>IF(A4517=43,'Mission Importer'!A4517,0)</f>
        <v>#VALUE!</v>
      </c>
      <c r="D4517" t="e">
        <f>SEARCH("shape_name",'Mission Importer'!A4517)</f>
        <v>#VALUE!</v>
      </c>
      <c r="E4517" t="e">
        <f>IF(D4517=43,'Mission Importer'!A4517,0)</f>
        <v>#VALUE!</v>
      </c>
      <c r="G4517" t="e">
        <f>SEARCH("shape_name",'Mission Importer'!A4517)</f>
        <v>#VALUE!</v>
      </c>
      <c r="H4517" t="e">
        <f>IF(G4517=43,'Mission Importer'!A4517,0)</f>
        <v>#VALUE!</v>
      </c>
      <c r="J4517" t="e">
        <f>SEARCH("type",'Mission Importer'!A4517)</f>
        <v>#VALUE!</v>
      </c>
      <c r="K4517" t="e">
        <f>IF(J4517=43,'Mission Importer'!A4517,0)</f>
        <v>#VALUE!</v>
      </c>
      <c r="L4517" t="e">
        <f>SEARCH("category",'Mission Importer'!A4517)</f>
        <v>#VALUE!</v>
      </c>
      <c r="M4517" t="e">
        <f>IF(L4517=43,'Mission Importer'!A4517,0)</f>
        <v>#VALUE!</v>
      </c>
    </row>
    <row r="4518" spans="1:13" x14ac:dyDescent="0.3">
      <c r="A4518" t="e">
        <f>SEARCH("livery",'Mission Importer'!A4518)</f>
        <v>#VALUE!</v>
      </c>
      <c r="B4518" t="e">
        <f>IF(A4518=43,'Mission Importer'!A4518,0)</f>
        <v>#VALUE!</v>
      </c>
      <c r="D4518" t="e">
        <f>SEARCH("shape_name",'Mission Importer'!A4518)</f>
        <v>#VALUE!</v>
      </c>
      <c r="E4518" t="e">
        <f>IF(D4518=43,'Mission Importer'!A4518,0)</f>
        <v>#VALUE!</v>
      </c>
      <c r="G4518" t="e">
        <f>SEARCH("shape_name",'Mission Importer'!A4518)</f>
        <v>#VALUE!</v>
      </c>
      <c r="H4518" t="e">
        <f>IF(G4518=43,'Mission Importer'!A4518,0)</f>
        <v>#VALUE!</v>
      </c>
      <c r="J4518" t="e">
        <f>SEARCH("type",'Mission Importer'!A4518)</f>
        <v>#VALUE!</v>
      </c>
      <c r="K4518" t="e">
        <f>IF(J4518=43,'Mission Importer'!A4518,0)</f>
        <v>#VALUE!</v>
      </c>
      <c r="L4518" t="e">
        <f>SEARCH("category",'Mission Importer'!A4518)</f>
        <v>#VALUE!</v>
      </c>
      <c r="M4518" t="e">
        <f>IF(L4518=43,'Mission Importer'!A4518,0)</f>
        <v>#VALUE!</v>
      </c>
    </row>
    <row r="4519" spans="1:13" x14ac:dyDescent="0.3">
      <c r="A4519" t="e">
        <f>SEARCH("livery",'Mission Importer'!A4519)</f>
        <v>#VALUE!</v>
      </c>
      <c r="B4519" t="e">
        <f>IF(A4519=43,'Mission Importer'!A4519,0)</f>
        <v>#VALUE!</v>
      </c>
      <c r="D4519" t="e">
        <f>SEARCH("shape_name",'Mission Importer'!A4519)</f>
        <v>#VALUE!</v>
      </c>
      <c r="E4519" t="e">
        <f>IF(D4519=43,'Mission Importer'!A4519,0)</f>
        <v>#VALUE!</v>
      </c>
      <c r="G4519" t="e">
        <f>SEARCH("shape_name",'Mission Importer'!A4519)</f>
        <v>#VALUE!</v>
      </c>
      <c r="H4519" t="e">
        <f>IF(G4519=43,'Mission Importer'!A4519,0)</f>
        <v>#VALUE!</v>
      </c>
      <c r="J4519" t="e">
        <f>SEARCH("type",'Mission Importer'!A4519)</f>
        <v>#VALUE!</v>
      </c>
      <c r="K4519" t="e">
        <f>IF(J4519=43,'Mission Importer'!A4519,0)</f>
        <v>#VALUE!</v>
      </c>
      <c r="L4519" t="e">
        <f>SEARCH("category",'Mission Importer'!A4519)</f>
        <v>#VALUE!</v>
      </c>
      <c r="M4519" t="e">
        <f>IF(L4519=43,'Mission Importer'!A4519,0)</f>
        <v>#VALUE!</v>
      </c>
    </row>
    <row r="4520" spans="1:13" x14ac:dyDescent="0.3">
      <c r="A4520" t="e">
        <f>SEARCH("livery",'Mission Importer'!A4520)</f>
        <v>#VALUE!</v>
      </c>
      <c r="B4520" t="e">
        <f>IF(A4520=43,'Mission Importer'!A4520,0)</f>
        <v>#VALUE!</v>
      </c>
      <c r="D4520" t="e">
        <f>SEARCH("shape_name",'Mission Importer'!A4520)</f>
        <v>#VALUE!</v>
      </c>
      <c r="E4520" t="e">
        <f>IF(D4520=43,'Mission Importer'!A4520,0)</f>
        <v>#VALUE!</v>
      </c>
      <c r="G4520" t="e">
        <f>SEARCH("shape_name",'Mission Importer'!A4520)</f>
        <v>#VALUE!</v>
      </c>
      <c r="H4520" t="e">
        <f>IF(G4520=43,'Mission Importer'!A4520,0)</f>
        <v>#VALUE!</v>
      </c>
      <c r="J4520" t="e">
        <f>SEARCH("type",'Mission Importer'!A4520)</f>
        <v>#VALUE!</v>
      </c>
      <c r="K4520" t="e">
        <f>IF(J4520=43,'Mission Importer'!A4520,0)</f>
        <v>#VALUE!</v>
      </c>
      <c r="L4520" t="e">
        <f>SEARCH("category",'Mission Importer'!A4520)</f>
        <v>#VALUE!</v>
      </c>
      <c r="M4520" t="e">
        <f>IF(L4520=43,'Mission Importer'!A4520,0)</f>
        <v>#VALUE!</v>
      </c>
    </row>
    <row r="4521" spans="1:13" x14ac:dyDescent="0.3">
      <c r="A4521" t="e">
        <f>SEARCH("livery",'Mission Importer'!A4521)</f>
        <v>#VALUE!</v>
      </c>
      <c r="B4521" t="e">
        <f>IF(A4521=43,'Mission Importer'!A4521,0)</f>
        <v>#VALUE!</v>
      </c>
      <c r="D4521" t="e">
        <f>SEARCH("shape_name",'Mission Importer'!A4521)</f>
        <v>#VALUE!</v>
      </c>
      <c r="E4521" t="e">
        <f>IF(D4521=43,'Mission Importer'!A4521,0)</f>
        <v>#VALUE!</v>
      </c>
      <c r="G4521" t="e">
        <f>SEARCH("shape_name",'Mission Importer'!A4521)</f>
        <v>#VALUE!</v>
      </c>
      <c r="H4521" t="e">
        <f>IF(G4521=43,'Mission Importer'!A4521,0)</f>
        <v>#VALUE!</v>
      </c>
      <c r="J4521" t="e">
        <f>SEARCH("type",'Mission Importer'!A4521)</f>
        <v>#VALUE!</v>
      </c>
      <c r="K4521" t="e">
        <f>IF(J4521=43,'Mission Importer'!A4521,0)</f>
        <v>#VALUE!</v>
      </c>
      <c r="L4521" t="e">
        <f>SEARCH("category",'Mission Importer'!A4521)</f>
        <v>#VALUE!</v>
      </c>
      <c r="M4521" t="e">
        <f>IF(L4521=43,'Mission Importer'!A4521,0)</f>
        <v>#VALUE!</v>
      </c>
    </row>
    <row r="4522" spans="1:13" x14ac:dyDescent="0.3">
      <c r="A4522" t="e">
        <f>SEARCH("livery",'Mission Importer'!A4522)</f>
        <v>#VALUE!</v>
      </c>
      <c r="B4522" t="e">
        <f>IF(A4522=43,'Mission Importer'!A4522,0)</f>
        <v>#VALUE!</v>
      </c>
      <c r="D4522" t="e">
        <f>SEARCH("shape_name",'Mission Importer'!A4522)</f>
        <v>#VALUE!</v>
      </c>
      <c r="E4522" t="e">
        <f>IF(D4522=43,'Mission Importer'!A4522,0)</f>
        <v>#VALUE!</v>
      </c>
      <c r="G4522" t="e">
        <f>SEARCH("shape_name",'Mission Importer'!A4522)</f>
        <v>#VALUE!</v>
      </c>
      <c r="H4522" t="e">
        <f>IF(G4522=43,'Mission Importer'!A4522,0)</f>
        <v>#VALUE!</v>
      </c>
      <c r="J4522" t="e">
        <f>SEARCH("type",'Mission Importer'!A4522)</f>
        <v>#VALUE!</v>
      </c>
      <c r="K4522" t="e">
        <f>IF(J4522=43,'Mission Importer'!A4522,0)</f>
        <v>#VALUE!</v>
      </c>
      <c r="L4522" t="e">
        <f>SEARCH("category",'Mission Importer'!A4522)</f>
        <v>#VALUE!</v>
      </c>
      <c r="M4522" t="e">
        <f>IF(L4522=43,'Mission Importer'!A4522,0)</f>
        <v>#VALUE!</v>
      </c>
    </row>
    <row r="4523" spans="1:13" x14ac:dyDescent="0.3">
      <c r="A4523" t="e">
        <f>SEARCH("livery",'Mission Importer'!A4523)</f>
        <v>#VALUE!</v>
      </c>
      <c r="B4523" t="e">
        <f>IF(A4523=43,'Mission Importer'!A4523,0)</f>
        <v>#VALUE!</v>
      </c>
      <c r="D4523" t="e">
        <f>SEARCH("shape_name",'Mission Importer'!A4523)</f>
        <v>#VALUE!</v>
      </c>
      <c r="E4523" t="e">
        <f>IF(D4523=43,'Mission Importer'!A4523,0)</f>
        <v>#VALUE!</v>
      </c>
      <c r="G4523" t="e">
        <f>SEARCH("shape_name",'Mission Importer'!A4523)</f>
        <v>#VALUE!</v>
      </c>
      <c r="H4523" t="e">
        <f>IF(G4523=43,'Mission Importer'!A4523,0)</f>
        <v>#VALUE!</v>
      </c>
      <c r="J4523" t="e">
        <f>SEARCH("type",'Mission Importer'!A4523)</f>
        <v>#VALUE!</v>
      </c>
      <c r="K4523" t="e">
        <f>IF(J4523=43,'Mission Importer'!A4523,0)</f>
        <v>#VALUE!</v>
      </c>
      <c r="L4523" t="e">
        <f>SEARCH("category",'Mission Importer'!A4523)</f>
        <v>#VALUE!</v>
      </c>
      <c r="M4523" t="e">
        <f>IF(L4523=43,'Mission Importer'!A4523,0)</f>
        <v>#VALUE!</v>
      </c>
    </row>
    <row r="4524" spans="1:13" x14ac:dyDescent="0.3">
      <c r="A4524" t="e">
        <f>SEARCH("livery",'Mission Importer'!A4524)</f>
        <v>#VALUE!</v>
      </c>
      <c r="B4524" t="e">
        <f>IF(A4524=43,'Mission Importer'!A4524,0)</f>
        <v>#VALUE!</v>
      </c>
      <c r="D4524" t="e">
        <f>SEARCH("shape_name",'Mission Importer'!A4524)</f>
        <v>#VALUE!</v>
      </c>
      <c r="E4524" t="e">
        <f>IF(D4524=43,'Mission Importer'!A4524,0)</f>
        <v>#VALUE!</v>
      </c>
      <c r="G4524" t="e">
        <f>SEARCH("shape_name",'Mission Importer'!A4524)</f>
        <v>#VALUE!</v>
      </c>
      <c r="H4524" t="e">
        <f>IF(G4524=43,'Mission Importer'!A4524,0)</f>
        <v>#VALUE!</v>
      </c>
      <c r="J4524" t="e">
        <f>SEARCH("type",'Mission Importer'!A4524)</f>
        <v>#VALUE!</v>
      </c>
      <c r="K4524" t="e">
        <f>IF(J4524=43,'Mission Importer'!A4524,0)</f>
        <v>#VALUE!</v>
      </c>
      <c r="L4524" t="e">
        <f>SEARCH("category",'Mission Importer'!A4524)</f>
        <v>#VALUE!</v>
      </c>
      <c r="M4524" t="e">
        <f>IF(L4524=43,'Mission Importer'!A4524,0)</f>
        <v>#VALUE!</v>
      </c>
    </row>
    <row r="4525" spans="1:13" x14ac:dyDescent="0.3">
      <c r="A4525" t="e">
        <f>SEARCH("livery",'Mission Importer'!A4525)</f>
        <v>#VALUE!</v>
      </c>
      <c r="B4525" t="e">
        <f>IF(A4525=43,'Mission Importer'!A4525,0)</f>
        <v>#VALUE!</v>
      </c>
      <c r="D4525" t="e">
        <f>SEARCH("shape_name",'Mission Importer'!A4525)</f>
        <v>#VALUE!</v>
      </c>
      <c r="E4525" t="e">
        <f>IF(D4525=43,'Mission Importer'!A4525,0)</f>
        <v>#VALUE!</v>
      </c>
      <c r="G4525" t="e">
        <f>SEARCH("shape_name",'Mission Importer'!A4525)</f>
        <v>#VALUE!</v>
      </c>
      <c r="H4525" t="e">
        <f>IF(G4525=43,'Mission Importer'!A4525,0)</f>
        <v>#VALUE!</v>
      </c>
      <c r="J4525" t="e">
        <f>SEARCH("type",'Mission Importer'!A4525)</f>
        <v>#VALUE!</v>
      </c>
      <c r="K4525" t="e">
        <f>IF(J4525=43,'Mission Importer'!A4525,0)</f>
        <v>#VALUE!</v>
      </c>
      <c r="L4525" t="e">
        <f>SEARCH("category",'Mission Importer'!A4525)</f>
        <v>#VALUE!</v>
      </c>
      <c r="M4525" t="e">
        <f>IF(L4525=43,'Mission Importer'!A4525,0)</f>
        <v>#VALUE!</v>
      </c>
    </row>
    <row r="4526" spans="1:13" x14ac:dyDescent="0.3">
      <c r="A4526" t="e">
        <f>SEARCH("livery",'Mission Importer'!A4526)</f>
        <v>#VALUE!</v>
      </c>
      <c r="B4526" t="e">
        <f>IF(A4526=43,'Mission Importer'!A4526,0)</f>
        <v>#VALUE!</v>
      </c>
      <c r="D4526" t="e">
        <f>SEARCH("shape_name",'Mission Importer'!A4526)</f>
        <v>#VALUE!</v>
      </c>
      <c r="E4526" t="e">
        <f>IF(D4526=43,'Mission Importer'!A4526,0)</f>
        <v>#VALUE!</v>
      </c>
      <c r="G4526" t="e">
        <f>SEARCH("shape_name",'Mission Importer'!A4526)</f>
        <v>#VALUE!</v>
      </c>
      <c r="H4526" t="e">
        <f>IF(G4526=43,'Mission Importer'!A4526,0)</f>
        <v>#VALUE!</v>
      </c>
      <c r="J4526" t="e">
        <f>SEARCH("type",'Mission Importer'!A4526)</f>
        <v>#VALUE!</v>
      </c>
      <c r="K4526" t="e">
        <f>IF(J4526=43,'Mission Importer'!A4526,0)</f>
        <v>#VALUE!</v>
      </c>
      <c r="L4526" t="e">
        <f>SEARCH("category",'Mission Importer'!A4526)</f>
        <v>#VALUE!</v>
      </c>
      <c r="M4526" t="e">
        <f>IF(L4526=43,'Mission Importer'!A4526,0)</f>
        <v>#VALUE!</v>
      </c>
    </row>
    <row r="4527" spans="1:13" x14ac:dyDescent="0.3">
      <c r="A4527" t="e">
        <f>SEARCH("livery",'Mission Importer'!A4527)</f>
        <v>#VALUE!</v>
      </c>
      <c r="B4527" t="e">
        <f>IF(A4527=43,'Mission Importer'!A4527,0)</f>
        <v>#VALUE!</v>
      </c>
      <c r="D4527" t="e">
        <f>SEARCH("shape_name",'Mission Importer'!A4527)</f>
        <v>#VALUE!</v>
      </c>
      <c r="E4527" t="e">
        <f>IF(D4527=43,'Mission Importer'!A4527,0)</f>
        <v>#VALUE!</v>
      </c>
      <c r="G4527" t="e">
        <f>SEARCH("shape_name",'Mission Importer'!A4527)</f>
        <v>#VALUE!</v>
      </c>
      <c r="H4527" t="e">
        <f>IF(G4527=43,'Mission Importer'!A4527,0)</f>
        <v>#VALUE!</v>
      </c>
      <c r="J4527" t="e">
        <f>SEARCH("type",'Mission Importer'!A4527)</f>
        <v>#VALUE!</v>
      </c>
      <c r="K4527" t="e">
        <f>IF(J4527=43,'Mission Importer'!A4527,0)</f>
        <v>#VALUE!</v>
      </c>
      <c r="L4527" t="e">
        <f>SEARCH("category",'Mission Importer'!A4527)</f>
        <v>#VALUE!</v>
      </c>
      <c r="M4527" t="e">
        <f>IF(L4527=43,'Mission Importer'!A4527,0)</f>
        <v>#VALUE!</v>
      </c>
    </row>
    <row r="4528" spans="1:13" x14ac:dyDescent="0.3">
      <c r="A4528" t="e">
        <f>SEARCH("livery",'Mission Importer'!A4528)</f>
        <v>#VALUE!</v>
      </c>
      <c r="B4528" t="e">
        <f>IF(A4528=43,'Mission Importer'!A4528,0)</f>
        <v>#VALUE!</v>
      </c>
      <c r="D4528" t="e">
        <f>SEARCH("shape_name",'Mission Importer'!A4528)</f>
        <v>#VALUE!</v>
      </c>
      <c r="E4528" t="e">
        <f>IF(D4528=43,'Mission Importer'!A4528,0)</f>
        <v>#VALUE!</v>
      </c>
      <c r="G4528" t="e">
        <f>SEARCH("shape_name",'Mission Importer'!A4528)</f>
        <v>#VALUE!</v>
      </c>
      <c r="H4528" t="e">
        <f>IF(G4528=43,'Mission Importer'!A4528,0)</f>
        <v>#VALUE!</v>
      </c>
      <c r="J4528" t="e">
        <f>SEARCH("type",'Mission Importer'!A4528)</f>
        <v>#VALUE!</v>
      </c>
      <c r="K4528" t="e">
        <f>IF(J4528=43,'Mission Importer'!A4528,0)</f>
        <v>#VALUE!</v>
      </c>
      <c r="L4528" t="e">
        <f>SEARCH("category",'Mission Importer'!A4528)</f>
        <v>#VALUE!</v>
      </c>
      <c r="M4528" t="e">
        <f>IF(L4528=43,'Mission Importer'!A4528,0)</f>
        <v>#VALUE!</v>
      </c>
    </row>
    <row r="4529" spans="1:13" x14ac:dyDescent="0.3">
      <c r="A4529" t="e">
        <f>SEARCH("livery",'Mission Importer'!A4529)</f>
        <v>#VALUE!</v>
      </c>
      <c r="B4529" t="e">
        <f>IF(A4529=43,'Mission Importer'!A4529,0)</f>
        <v>#VALUE!</v>
      </c>
      <c r="D4529" t="e">
        <f>SEARCH("shape_name",'Mission Importer'!A4529)</f>
        <v>#VALUE!</v>
      </c>
      <c r="E4529" t="e">
        <f>IF(D4529=43,'Mission Importer'!A4529,0)</f>
        <v>#VALUE!</v>
      </c>
      <c r="G4529" t="e">
        <f>SEARCH("shape_name",'Mission Importer'!A4529)</f>
        <v>#VALUE!</v>
      </c>
      <c r="H4529" t="e">
        <f>IF(G4529=43,'Mission Importer'!A4529,0)</f>
        <v>#VALUE!</v>
      </c>
      <c r="J4529" t="e">
        <f>SEARCH("type",'Mission Importer'!A4529)</f>
        <v>#VALUE!</v>
      </c>
      <c r="K4529" t="e">
        <f>IF(J4529=43,'Mission Importer'!A4529,0)</f>
        <v>#VALUE!</v>
      </c>
      <c r="L4529" t="e">
        <f>SEARCH("category",'Mission Importer'!A4529)</f>
        <v>#VALUE!</v>
      </c>
      <c r="M4529" t="e">
        <f>IF(L4529=43,'Mission Importer'!A4529,0)</f>
        <v>#VALUE!</v>
      </c>
    </row>
    <row r="4530" spans="1:13" x14ac:dyDescent="0.3">
      <c r="A4530" t="e">
        <f>SEARCH("livery",'Mission Importer'!A4530)</f>
        <v>#VALUE!</v>
      </c>
      <c r="B4530" t="e">
        <f>IF(A4530=43,'Mission Importer'!A4530,0)</f>
        <v>#VALUE!</v>
      </c>
      <c r="D4530" t="e">
        <f>SEARCH("shape_name",'Mission Importer'!A4530)</f>
        <v>#VALUE!</v>
      </c>
      <c r="E4530" t="e">
        <f>IF(D4530=43,'Mission Importer'!A4530,0)</f>
        <v>#VALUE!</v>
      </c>
      <c r="G4530" t="e">
        <f>SEARCH("shape_name",'Mission Importer'!A4530)</f>
        <v>#VALUE!</v>
      </c>
      <c r="H4530" t="e">
        <f>IF(G4530=43,'Mission Importer'!A4530,0)</f>
        <v>#VALUE!</v>
      </c>
      <c r="J4530">
        <f>SEARCH("type",'Mission Importer'!A4530)</f>
        <v>47</v>
      </c>
      <c r="K4530">
        <f>IF(J4530=43,'Mission Importer'!A4530,0)</f>
        <v>0</v>
      </c>
      <c r="L4530" t="e">
        <f>SEARCH("category",'Mission Importer'!A4530)</f>
        <v>#VALUE!</v>
      </c>
      <c r="M4530" t="e">
        <f>IF(L4530=43,'Mission Importer'!A4530,0)</f>
        <v>#VALUE!</v>
      </c>
    </row>
    <row r="4531" spans="1:13" x14ac:dyDescent="0.3">
      <c r="A4531" t="e">
        <f>SEARCH("livery",'Mission Importer'!A4531)</f>
        <v>#VALUE!</v>
      </c>
      <c r="B4531" t="e">
        <f>IF(A4531=43,'Mission Importer'!A4531,0)</f>
        <v>#VALUE!</v>
      </c>
      <c r="D4531" t="e">
        <f>SEARCH("shape_name",'Mission Importer'!A4531)</f>
        <v>#VALUE!</v>
      </c>
      <c r="E4531" t="e">
        <f>IF(D4531=43,'Mission Importer'!A4531,0)</f>
        <v>#VALUE!</v>
      </c>
      <c r="G4531" t="e">
        <f>SEARCH("shape_name",'Mission Importer'!A4531)</f>
        <v>#VALUE!</v>
      </c>
      <c r="H4531" t="e">
        <f>IF(G4531=43,'Mission Importer'!A4531,0)</f>
        <v>#VALUE!</v>
      </c>
      <c r="J4531" t="e">
        <f>SEARCH("type",'Mission Importer'!A4531)</f>
        <v>#VALUE!</v>
      </c>
      <c r="K4531" t="e">
        <f>IF(J4531=43,'Mission Importer'!A4531,0)</f>
        <v>#VALUE!</v>
      </c>
      <c r="L4531" t="e">
        <f>SEARCH("category",'Mission Importer'!A4531)</f>
        <v>#VALUE!</v>
      </c>
      <c r="M4531" t="e">
        <f>IF(L4531=43,'Mission Importer'!A4531,0)</f>
        <v>#VALUE!</v>
      </c>
    </row>
    <row r="4532" spans="1:13" x14ac:dyDescent="0.3">
      <c r="A4532" t="e">
        <f>SEARCH("livery",'Mission Importer'!A4532)</f>
        <v>#VALUE!</v>
      </c>
      <c r="B4532" t="e">
        <f>IF(A4532=43,'Mission Importer'!A4532,0)</f>
        <v>#VALUE!</v>
      </c>
      <c r="D4532" t="e">
        <f>SEARCH("shape_name",'Mission Importer'!A4532)</f>
        <v>#VALUE!</v>
      </c>
      <c r="E4532" t="e">
        <f>IF(D4532=43,'Mission Importer'!A4532,0)</f>
        <v>#VALUE!</v>
      </c>
      <c r="G4532" t="e">
        <f>SEARCH("shape_name",'Mission Importer'!A4532)</f>
        <v>#VALUE!</v>
      </c>
      <c r="H4532" t="e">
        <f>IF(G4532=43,'Mission Importer'!A4532,0)</f>
        <v>#VALUE!</v>
      </c>
      <c r="J4532" t="e">
        <f>SEARCH("type",'Mission Importer'!A4532)</f>
        <v>#VALUE!</v>
      </c>
      <c r="K4532" t="e">
        <f>IF(J4532=43,'Mission Importer'!A4532,0)</f>
        <v>#VALUE!</v>
      </c>
      <c r="L4532" t="e">
        <f>SEARCH("category",'Mission Importer'!A4532)</f>
        <v>#VALUE!</v>
      </c>
      <c r="M4532" t="e">
        <f>IF(L4532=43,'Mission Importer'!A4532,0)</f>
        <v>#VALUE!</v>
      </c>
    </row>
    <row r="4533" spans="1:13" x14ac:dyDescent="0.3">
      <c r="A4533" t="e">
        <f>SEARCH("livery",'Mission Importer'!A4533)</f>
        <v>#VALUE!</v>
      </c>
      <c r="B4533" t="e">
        <f>IF(A4533=43,'Mission Importer'!A4533,0)</f>
        <v>#VALUE!</v>
      </c>
      <c r="D4533" t="e">
        <f>SEARCH("shape_name",'Mission Importer'!A4533)</f>
        <v>#VALUE!</v>
      </c>
      <c r="E4533" t="e">
        <f>IF(D4533=43,'Mission Importer'!A4533,0)</f>
        <v>#VALUE!</v>
      </c>
      <c r="G4533" t="e">
        <f>SEARCH("shape_name",'Mission Importer'!A4533)</f>
        <v>#VALUE!</v>
      </c>
      <c r="H4533" t="e">
        <f>IF(G4533=43,'Mission Importer'!A4533,0)</f>
        <v>#VALUE!</v>
      </c>
      <c r="J4533" t="e">
        <f>SEARCH("type",'Mission Importer'!A4533)</f>
        <v>#VALUE!</v>
      </c>
      <c r="K4533" t="e">
        <f>IF(J4533=43,'Mission Importer'!A4533,0)</f>
        <v>#VALUE!</v>
      </c>
      <c r="L4533" t="e">
        <f>SEARCH("category",'Mission Importer'!A4533)</f>
        <v>#VALUE!</v>
      </c>
      <c r="M4533" t="e">
        <f>IF(L4533=43,'Mission Importer'!A4533,0)</f>
        <v>#VALUE!</v>
      </c>
    </row>
    <row r="4534" spans="1:13" x14ac:dyDescent="0.3">
      <c r="A4534" t="e">
        <f>SEARCH("livery",'Mission Importer'!A4534)</f>
        <v>#VALUE!</v>
      </c>
      <c r="B4534" t="e">
        <f>IF(A4534=43,'Mission Importer'!A4534,0)</f>
        <v>#VALUE!</v>
      </c>
      <c r="D4534" t="e">
        <f>SEARCH("shape_name",'Mission Importer'!A4534)</f>
        <v>#VALUE!</v>
      </c>
      <c r="E4534" t="e">
        <f>IF(D4534=43,'Mission Importer'!A4534,0)</f>
        <v>#VALUE!</v>
      </c>
      <c r="G4534" t="e">
        <f>SEARCH("shape_name",'Mission Importer'!A4534)</f>
        <v>#VALUE!</v>
      </c>
      <c r="H4534" t="e">
        <f>IF(G4534=43,'Mission Importer'!A4534,0)</f>
        <v>#VALUE!</v>
      </c>
      <c r="J4534" t="e">
        <f>SEARCH("type",'Mission Importer'!A4534)</f>
        <v>#VALUE!</v>
      </c>
      <c r="K4534" t="e">
        <f>IF(J4534=43,'Mission Importer'!A4534,0)</f>
        <v>#VALUE!</v>
      </c>
      <c r="L4534" t="e">
        <f>SEARCH("category",'Mission Importer'!A4534)</f>
        <v>#VALUE!</v>
      </c>
      <c r="M4534" t="e">
        <f>IF(L4534=43,'Mission Importer'!A4534,0)</f>
        <v>#VALUE!</v>
      </c>
    </row>
    <row r="4535" spans="1:13" x14ac:dyDescent="0.3">
      <c r="A4535" t="e">
        <f>SEARCH("livery",'Mission Importer'!A4535)</f>
        <v>#VALUE!</v>
      </c>
      <c r="B4535" t="e">
        <f>IF(A4535=43,'Mission Importer'!A4535,0)</f>
        <v>#VALUE!</v>
      </c>
      <c r="D4535" t="e">
        <f>SEARCH("shape_name",'Mission Importer'!A4535)</f>
        <v>#VALUE!</v>
      </c>
      <c r="E4535" t="e">
        <f>IF(D4535=43,'Mission Importer'!A4535,0)</f>
        <v>#VALUE!</v>
      </c>
      <c r="G4535" t="e">
        <f>SEARCH("shape_name",'Mission Importer'!A4535)</f>
        <v>#VALUE!</v>
      </c>
      <c r="H4535" t="e">
        <f>IF(G4535=43,'Mission Importer'!A4535,0)</f>
        <v>#VALUE!</v>
      </c>
      <c r="J4535" t="e">
        <f>SEARCH("type",'Mission Importer'!A4535)</f>
        <v>#VALUE!</v>
      </c>
      <c r="K4535" t="e">
        <f>IF(J4535=43,'Mission Importer'!A4535,0)</f>
        <v>#VALUE!</v>
      </c>
      <c r="L4535" t="e">
        <f>SEARCH("category",'Mission Importer'!A4535)</f>
        <v>#VALUE!</v>
      </c>
      <c r="M4535" t="e">
        <f>IF(L4535=43,'Mission Importer'!A4535,0)</f>
        <v>#VALUE!</v>
      </c>
    </row>
    <row r="4536" spans="1:13" x14ac:dyDescent="0.3">
      <c r="A4536" t="e">
        <f>SEARCH("livery",'Mission Importer'!A4536)</f>
        <v>#VALUE!</v>
      </c>
      <c r="B4536" t="e">
        <f>IF(A4536=43,'Mission Importer'!A4536,0)</f>
        <v>#VALUE!</v>
      </c>
      <c r="D4536" t="e">
        <f>SEARCH("shape_name",'Mission Importer'!A4536)</f>
        <v>#VALUE!</v>
      </c>
      <c r="E4536" t="e">
        <f>IF(D4536=43,'Mission Importer'!A4536,0)</f>
        <v>#VALUE!</v>
      </c>
      <c r="G4536" t="e">
        <f>SEARCH("shape_name",'Mission Importer'!A4536)</f>
        <v>#VALUE!</v>
      </c>
      <c r="H4536" t="e">
        <f>IF(G4536=43,'Mission Importer'!A4536,0)</f>
        <v>#VALUE!</v>
      </c>
      <c r="J4536" t="e">
        <f>SEARCH("type",'Mission Importer'!A4536)</f>
        <v>#VALUE!</v>
      </c>
      <c r="K4536" t="e">
        <f>IF(J4536=43,'Mission Importer'!A4536,0)</f>
        <v>#VALUE!</v>
      </c>
      <c r="L4536" t="e">
        <f>SEARCH("category",'Mission Importer'!A4536)</f>
        <v>#VALUE!</v>
      </c>
      <c r="M4536" t="e">
        <f>IF(L4536=43,'Mission Importer'!A4536,0)</f>
        <v>#VALUE!</v>
      </c>
    </row>
    <row r="4537" spans="1:13" x14ac:dyDescent="0.3">
      <c r="A4537" t="e">
        <f>SEARCH("livery",'Mission Importer'!A4537)</f>
        <v>#VALUE!</v>
      </c>
      <c r="B4537" t="e">
        <f>IF(A4537=43,'Mission Importer'!A4537,0)</f>
        <v>#VALUE!</v>
      </c>
      <c r="D4537" t="e">
        <f>SEARCH("shape_name",'Mission Importer'!A4537)</f>
        <v>#VALUE!</v>
      </c>
      <c r="E4537" t="e">
        <f>IF(D4537=43,'Mission Importer'!A4537,0)</f>
        <v>#VALUE!</v>
      </c>
      <c r="G4537" t="e">
        <f>SEARCH("shape_name",'Mission Importer'!A4537)</f>
        <v>#VALUE!</v>
      </c>
      <c r="H4537" t="e">
        <f>IF(G4537=43,'Mission Importer'!A4537,0)</f>
        <v>#VALUE!</v>
      </c>
      <c r="J4537" t="e">
        <f>SEARCH("type",'Mission Importer'!A4537)</f>
        <v>#VALUE!</v>
      </c>
      <c r="K4537" t="e">
        <f>IF(J4537=43,'Mission Importer'!A4537,0)</f>
        <v>#VALUE!</v>
      </c>
      <c r="L4537" t="e">
        <f>SEARCH("category",'Mission Importer'!A4537)</f>
        <v>#VALUE!</v>
      </c>
      <c r="M4537" t="e">
        <f>IF(L4537=43,'Mission Importer'!A4537,0)</f>
        <v>#VALUE!</v>
      </c>
    </row>
    <row r="4538" spans="1:13" x14ac:dyDescent="0.3">
      <c r="A4538" t="e">
        <f>SEARCH("livery",'Mission Importer'!A4538)</f>
        <v>#VALUE!</v>
      </c>
      <c r="B4538" t="e">
        <f>IF(A4538=43,'Mission Importer'!A4538,0)</f>
        <v>#VALUE!</v>
      </c>
      <c r="D4538" t="e">
        <f>SEARCH("shape_name",'Mission Importer'!A4538)</f>
        <v>#VALUE!</v>
      </c>
      <c r="E4538" t="e">
        <f>IF(D4538=43,'Mission Importer'!A4538,0)</f>
        <v>#VALUE!</v>
      </c>
      <c r="G4538" t="e">
        <f>SEARCH("shape_name",'Mission Importer'!A4538)</f>
        <v>#VALUE!</v>
      </c>
      <c r="H4538" t="e">
        <f>IF(G4538=43,'Mission Importer'!A4538,0)</f>
        <v>#VALUE!</v>
      </c>
      <c r="J4538" t="e">
        <f>SEARCH("type",'Mission Importer'!A4538)</f>
        <v>#VALUE!</v>
      </c>
      <c r="K4538" t="e">
        <f>IF(J4538=43,'Mission Importer'!A4538,0)</f>
        <v>#VALUE!</v>
      </c>
      <c r="L4538" t="e">
        <f>SEARCH("category",'Mission Importer'!A4538)</f>
        <v>#VALUE!</v>
      </c>
      <c r="M4538" t="e">
        <f>IF(L4538=43,'Mission Importer'!A4538,0)</f>
        <v>#VALUE!</v>
      </c>
    </row>
    <row r="4539" spans="1:13" x14ac:dyDescent="0.3">
      <c r="A4539" t="e">
        <f>SEARCH("livery",'Mission Importer'!A4539)</f>
        <v>#VALUE!</v>
      </c>
      <c r="B4539" t="e">
        <f>IF(A4539=43,'Mission Importer'!A4539,0)</f>
        <v>#VALUE!</v>
      </c>
      <c r="D4539" t="e">
        <f>SEARCH("shape_name",'Mission Importer'!A4539)</f>
        <v>#VALUE!</v>
      </c>
      <c r="E4539" t="e">
        <f>IF(D4539=43,'Mission Importer'!A4539,0)</f>
        <v>#VALUE!</v>
      </c>
      <c r="G4539" t="e">
        <f>SEARCH("shape_name",'Mission Importer'!A4539)</f>
        <v>#VALUE!</v>
      </c>
      <c r="H4539" t="e">
        <f>IF(G4539=43,'Mission Importer'!A4539,0)</f>
        <v>#VALUE!</v>
      </c>
      <c r="J4539" t="e">
        <f>SEARCH("type",'Mission Importer'!A4539)</f>
        <v>#VALUE!</v>
      </c>
      <c r="K4539" t="e">
        <f>IF(J4539=43,'Mission Importer'!A4539,0)</f>
        <v>#VALUE!</v>
      </c>
      <c r="L4539" t="e">
        <f>SEARCH("category",'Mission Importer'!A4539)</f>
        <v>#VALUE!</v>
      </c>
      <c r="M4539" t="e">
        <f>IF(L4539=43,'Mission Importer'!A4539,0)</f>
        <v>#VALUE!</v>
      </c>
    </row>
    <row r="4540" spans="1:13" x14ac:dyDescent="0.3">
      <c r="A4540" t="e">
        <f>SEARCH("livery",'Mission Importer'!A4540)</f>
        <v>#VALUE!</v>
      </c>
      <c r="B4540" t="e">
        <f>IF(A4540=43,'Mission Importer'!A4540,0)</f>
        <v>#VALUE!</v>
      </c>
      <c r="D4540" t="e">
        <f>SEARCH("shape_name",'Mission Importer'!A4540)</f>
        <v>#VALUE!</v>
      </c>
      <c r="E4540" t="e">
        <f>IF(D4540=43,'Mission Importer'!A4540,0)</f>
        <v>#VALUE!</v>
      </c>
      <c r="G4540" t="e">
        <f>SEARCH("shape_name",'Mission Importer'!A4540)</f>
        <v>#VALUE!</v>
      </c>
      <c r="H4540" t="e">
        <f>IF(G4540=43,'Mission Importer'!A4540,0)</f>
        <v>#VALUE!</v>
      </c>
      <c r="J4540" t="e">
        <f>SEARCH("type",'Mission Importer'!A4540)</f>
        <v>#VALUE!</v>
      </c>
      <c r="K4540" t="e">
        <f>IF(J4540=43,'Mission Importer'!A4540,0)</f>
        <v>#VALUE!</v>
      </c>
      <c r="L4540" t="e">
        <f>SEARCH("category",'Mission Importer'!A4540)</f>
        <v>#VALUE!</v>
      </c>
      <c r="M4540" t="e">
        <f>IF(L4540=43,'Mission Importer'!A4540,0)</f>
        <v>#VALUE!</v>
      </c>
    </row>
    <row r="4541" spans="1:13" x14ac:dyDescent="0.3">
      <c r="A4541" t="e">
        <f>SEARCH("livery",'Mission Importer'!A4541)</f>
        <v>#VALUE!</v>
      </c>
      <c r="B4541" t="e">
        <f>IF(A4541=43,'Mission Importer'!A4541,0)</f>
        <v>#VALUE!</v>
      </c>
      <c r="D4541" t="e">
        <f>SEARCH("shape_name",'Mission Importer'!A4541)</f>
        <v>#VALUE!</v>
      </c>
      <c r="E4541" t="e">
        <f>IF(D4541=43,'Mission Importer'!A4541,0)</f>
        <v>#VALUE!</v>
      </c>
      <c r="G4541" t="e">
        <f>SEARCH("shape_name",'Mission Importer'!A4541)</f>
        <v>#VALUE!</v>
      </c>
      <c r="H4541" t="e">
        <f>IF(G4541=43,'Mission Importer'!A4541,0)</f>
        <v>#VALUE!</v>
      </c>
      <c r="J4541" t="e">
        <f>SEARCH("type",'Mission Importer'!A4541)</f>
        <v>#VALUE!</v>
      </c>
      <c r="K4541" t="e">
        <f>IF(J4541=43,'Mission Importer'!A4541,0)</f>
        <v>#VALUE!</v>
      </c>
      <c r="L4541" t="e">
        <f>SEARCH("category",'Mission Importer'!A4541)</f>
        <v>#VALUE!</v>
      </c>
      <c r="M4541" t="e">
        <f>IF(L4541=43,'Mission Importer'!A4541,0)</f>
        <v>#VALUE!</v>
      </c>
    </row>
    <row r="4542" spans="1:13" x14ac:dyDescent="0.3">
      <c r="A4542" t="e">
        <f>SEARCH("livery",'Mission Importer'!A4542)</f>
        <v>#VALUE!</v>
      </c>
      <c r="B4542" t="e">
        <f>IF(A4542=43,'Mission Importer'!A4542,0)</f>
        <v>#VALUE!</v>
      </c>
      <c r="D4542" t="e">
        <f>SEARCH("shape_name",'Mission Importer'!A4542)</f>
        <v>#VALUE!</v>
      </c>
      <c r="E4542" t="e">
        <f>IF(D4542=43,'Mission Importer'!A4542,0)</f>
        <v>#VALUE!</v>
      </c>
      <c r="G4542" t="e">
        <f>SEARCH("shape_name",'Mission Importer'!A4542)</f>
        <v>#VALUE!</v>
      </c>
      <c r="H4542" t="e">
        <f>IF(G4542=43,'Mission Importer'!A4542,0)</f>
        <v>#VALUE!</v>
      </c>
      <c r="J4542" t="e">
        <f>SEARCH("type",'Mission Importer'!A4542)</f>
        <v>#VALUE!</v>
      </c>
      <c r="K4542" t="e">
        <f>IF(J4542=43,'Mission Importer'!A4542,0)</f>
        <v>#VALUE!</v>
      </c>
      <c r="L4542" t="e">
        <f>SEARCH("category",'Mission Importer'!A4542)</f>
        <v>#VALUE!</v>
      </c>
      <c r="M4542" t="e">
        <f>IF(L4542=43,'Mission Importer'!A4542,0)</f>
        <v>#VALUE!</v>
      </c>
    </row>
    <row r="4543" spans="1:13" x14ac:dyDescent="0.3">
      <c r="A4543" t="e">
        <f>SEARCH("livery",'Mission Importer'!A4543)</f>
        <v>#VALUE!</v>
      </c>
      <c r="B4543" t="e">
        <f>IF(A4543=43,'Mission Importer'!A4543,0)</f>
        <v>#VALUE!</v>
      </c>
      <c r="D4543" t="e">
        <f>SEARCH("shape_name",'Mission Importer'!A4543)</f>
        <v>#VALUE!</v>
      </c>
      <c r="E4543" t="e">
        <f>IF(D4543=43,'Mission Importer'!A4543,0)</f>
        <v>#VALUE!</v>
      </c>
      <c r="G4543" t="e">
        <f>SEARCH("shape_name",'Mission Importer'!A4543)</f>
        <v>#VALUE!</v>
      </c>
      <c r="H4543" t="e">
        <f>IF(G4543=43,'Mission Importer'!A4543,0)</f>
        <v>#VALUE!</v>
      </c>
      <c r="J4543" t="e">
        <f>SEARCH("type",'Mission Importer'!A4543)</f>
        <v>#VALUE!</v>
      </c>
      <c r="K4543" t="e">
        <f>IF(J4543=43,'Mission Importer'!A4543,0)</f>
        <v>#VALUE!</v>
      </c>
      <c r="L4543" t="e">
        <f>SEARCH("category",'Mission Importer'!A4543)</f>
        <v>#VALUE!</v>
      </c>
      <c r="M4543" t="e">
        <f>IF(L4543=43,'Mission Importer'!A4543,0)</f>
        <v>#VALUE!</v>
      </c>
    </row>
    <row r="4544" spans="1:13" x14ac:dyDescent="0.3">
      <c r="A4544" t="e">
        <f>SEARCH("livery",'Mission Importer'!A4544)</f>
        <v>#VALUE!</v>
      </c>
      <c r="B4544" t="e">
        <f>IF(A4544=43,'Mission Importer'!A4544,0)</f>
        <v>#VALUE!</v>
      </c>
      <c r="D4544" t="e">
        <f>SEARCH("shape_name",'Mission Importer'!A4544)</f>
        <v>#VALUE!</v>
      </c>
      <c r="E4544" t="e">
        <f>IF(D4544=43,'Mission Importer'!A4544,0)</f>
        <v>#VALUE!</v>
      </c>
      <c r="G4544" t="e">
        <f>SEARCH("shape_name",'Mission Importer'!A4544)</f>
        <v>#VALUE!</v>
      </c>
      <c r="H4544" t="e">
        <f>IF(G4544=43,'Mission Importer'!A4544,0)</f>
        <v>#VALUE!</v>
      </c>
      <c r="J4544" t="e">
        <f>SEARCH("type",'Mission Importer'!A4544)</f>
        <v>#VALUE!</v>
      </c>
      <c r="K4544" t="e">
        <f>IF(J4544=43,'Mission Importer'!A4544,0)</f>
        <v>#VALUE!</v>
      </c>
      <c r="L4544" t="e">
        <f>SEARCH("category",'Mission Importer'!A4544)</f>
        <v>#VALUE!</v>
      </c>
      <c r="M4544" t="e">
        <f>IF(L4544=43,'Mission Importer'!A4544,0)</f>
        <v>#VALUE!</v>
      </c>
    </row>
    <row r="4545" spans="1:13" x14ac:dyDescent="0.3">
      <c r="A4545">
        <f>SEARCH("livery",'Mission Importer'!A4545)</f>
        <v>43</v>
      </c>
      <c r="B4545" t="str">
        <f>IF(A4545=43,'Mission Importer'!A4545,0)</f>
        <v xml:space="preserve">                                        ["livery_id"] = "desert",</v>
      </c>
      <c r="D4545" t="e">
        <f>SEARCH("shape_name",'Mission Importer'!A4545)</f>
        <v>#VALUE!</v>
      </c>
      <c r="E4545" t="e">
        <f>IF(D4545=43,'Mission Importer'!A4545,0)</f>
        <v>#VALUE!</v>
      </c>
      <c r="G4545" t="e">
        <f>SEARCH("shape_name",'Mission Importer'!A4545)</f>
        <v>#VALUE!</v>
      </c>
      <c r="H4545" t="e">
        <f>IF(G4545=43,'Mission Importer'!A4545,0)</f>
        <v>#VALUE!</v>
      </c>
      <c r="J4545" t="e">
        <f>SEARCH("type",'Mission Importer'!A4545)</f>
        <v>#VALUE!</v>
      </c>
      <c r="K4545" t="e">
        <f>IF(J4545=43,'Mission Importer'!A4545,0)</f>
        <v>#VALUE!</v>
      </c>
      <c r="L4545" t="e">
        <f>SEARCH("category",'Mission Importer'!A4545)</f>
        <v>#VALUE!</v>
      </c>
      <c r="M4545" t="e">
        <f>IF(L4545=43,'Mission Importer'!A4545,0)</f>
        <v>#VALUE!</v>
      </c>
    </row>
    <row r="4546" spans="1:13" x14ac:dyDescent="0.3">
      <c r="A4546" t="e">
        <f>SEARCH("livery",'Mission Importer'!A4546)</f>
        <v>#VALUE!</v>
      </c>
      <c r="B4546" t="e">
        <f>IF(A4546=43,'Mission Importer'!A4546,0)</f>
        <v>#VALUE!</v>
      </c>
      <c r="D4546" t="e">
        <f>SEARCH("shape_name",'Mission Importer'!A4546)</f>
        <v>#VALUE!</v>
      </c>
      <c r="E4546" t="e">
        <f>IF(D4546=43,'Mission Importer'!A4546,0)</f>
        <v>#VALUE!</v>
      </c>
      <c r="G4546" t="e">
        <f>SEARCH("shape_name",'Mission Importer'!A4546)</f>
        <v>#VALUE!</v>
      </c>
      <c r="H4546" t="e">
        <f>IF(G4546=43,'Mission Importer'!A4546,0)</f>
        <v>#VALUE!</v>
      </c>
      <c r="J4546" t="e">
        <f>SEARCH("type",'Mission Importer'!A4546)</f>
        <v>#VALUE!</v>
      </c>
      <c r="K4546" t="e">
        <f>IF(J4546=43,'Mission Importer'!A4546,0)</f>
        <v>#VALUE!</v>
      </c>
      <c r="L4546">
        <f>SEARCH("category",'Mission Importer'!A4546)</f>
        <v>43</v>
      </c>
      <c r="M4546" t="str">
        <f>IF(L4546=43,'Mission Importer'!A4546,0)</f>
        <v xml:space="preserve">                                        ["category"] = "Armor",</v>
      </c>
    </row>
    <row r="4547" spans="1:13" x14ac:dyDescent="0.3">
      <c r="A4547" t="e">
        <f>SEARCH("livery",'Mission Importer'!A4547)</f>
        <v>#VALUE!</v>
      </c>
      <c r="B4547" t="e">
        <f>IF(A4547=43,'Mission Importer'!A4547,0)</f>
        <v>#VALUE!</v>
      </c>
      <c r="D4547" t="e">
        <f>SEARCH("shape_name",'Mission Importer'!A4547)</f>
        <v>#VALUE!</v>
      </c>
      <c r="E4547" t="e">
        <f>IF(D4547=43,'Mission Importer'!A4547,0)</f>
        <v>#VALUE!</v>
      </c>
      <c r="G4547" t="e">
        <f>SEARCH("shape_name",'Mission Importer'!A4547)</f>
        <v>#VALUE!</v>
      </c>
      <c r="H4547" t="e">
        <f>IF(G4547=43,'Mission Importer'!A4547,0)</f>
        <v>#VALUE!</v>
      </c>
      <c r="J4547">
        <f>SEARCH("type",'Mission Importer'!A4547)</f>
        <v>43</v>
      </c>
      <c r="K4547" t="str">
        <f>IF(J4547=43,'Mission Importer'!A4547,0)</f>
        <v xml:space="preserve">                                        ["type"] = "T-80UD",</v>
      </c>
      <c r="L4547" t="e">
        <f>SEARCH("category",'Mission Importer'!A4547)</f>
        <v>#VALUE!</v>
      </c>
      <c r="M4547" t="e">
        <f>IF(L4547=43,'Mission Importer'!A4547,0)</f>
        <v>#VALUE!</v>
      </c>
    </row>
    <row r="4548" spans="1:13" x14ac:dyDescent="0.3">
      <c r="A4548" t="e">
        <f>SEARCH("livery",'Mission Importer'!A4548)</f>
        <v>#VALUE!</v>
      </c>
      <c r="B4548" t="e">
        <f>IF(A4548=43,'Mission Importer'!A4548,0)</f>
        <v>#VALUE!</v>
      </c>
      <c r="D4548" t="e">
        <f>SEARCH("shape_name",'Mission Importer'!A4548)</f>
        <v>#VALUE!</v>
      </c>
      <c r="E4548" t="e">
        <f>IF(D4548=43,'Mission Importer'!A4548,0)</f>
        <v>#VALUE!</v>
      </c>
      <c r="G4548" t="e">
        <f>SEARCH("shape_name",'Mission Importer'!A4548)</f>
        <v>#VALUE!</v>
      </c>
      <c r="H4548" t="e">
        <f>IF(G4548=43,'Mission Importer'!A4548,0)</f>
        <v>#VALUE!</v>
      </c>
      <c r="J4548" t="e">
        <f>SEARCH("type",'Mission Importer'!A4548)</f>
        <v>#VALUE!</v>
      </c>
      <c r="K4548" t="e">
        <f>IF(J4548=43,'Mission Importer'!A4548,0)</f>
        <v>#VALUE!</v>
      </c>
      <c r="L4548" t="e">
        <f>SEARCH("category",'Mission Importer'!A4548)</f>
        <v>#VALUE!</v>
      </c>
      <c r="M4548" t="e">
        <f>IF(L4548=43,'Mission Importer'!A4548,0)</f>
        <v>#VALUE!</v>
      </c>
    </row>
    <row r="4549" spans="1:13" x14ac:dyDescent="0.3">
      <c r="A4549" t="e">
        <f>SEARCH("livery",'Mission Importer'!A4549)</f>
        <v>#VALUE!</v>
      </c>
      <c r="B4549" t="e">
        <f>IF(A4549=43,'Mission Importer'!A4549,0)</f>
        <v>#VALUE!</v>
      </c>
      <c r="D4549" t="e">
        <f>SEARCH("shape_name",'Mission Importer'!A4549)</f>
        <v>#VALUE!</v>
      </c>
      <c r="E4549" t="e">
        <f>IF(D4549=43,'Mission Importer'!A4549,0)</f>
        <v>#VALUE!</v>
      </c>
      <c r="G4549" t="e">
        <f>SEARCH("shape_name",'Mission Importer'!A4549)</f>
        <v>#VALUE!</v>
      </c>
      <c r="H4549" t="e">
        <f>IF(G4549=43,'Mission Importer'!A4549,0)</f>
        <v>#VALUE!</v>
      </c>
      <c r="J4549" t="e">
        <f>SEARCH("type",'Mission Importer'!A4549)</f>
        <v>#VALUE!</v>
      </c>
      <c r="K4549" t="e">
        <f>IF(J4549=43,'Mission Importer'!A4549,0)</f>
        <v>#VALUE!</v>
      </c>
      <c r="L4549" t="e">
        <f>SEARCH("category",'Mission Importer'!A4549)</f>
        <v>#VALUE!</v>
      </c>
      <c r="M4549" t="e">
        <f>IF(L4549=43,'Mission Importer'!A4549,0)</f>
        <v>#VALUE!</v>
      </c>
    </row>
    <row r="4550" spans="1:13" x14ac:dyDescent="0.3">
      <c r="A4550" t="e">
        <f>SEARCH("livery",'Mission Importer'!A4550)</f>
        <v>#VALUE!</v>
      </c>
      <c r="B4550" t="e">
        <f>IF(A4550=43,'Mission Importer'!A4550,0)</f>
        <v>#VALUE!</v>
      </c>
      <c r="D4550" t="e">
        <f>SEARCH("shape_name",'Mission Importer'!A4550)</f>
        <v>#VALUE!</v>
      </c>
      <c r="E4550" t="e">
        <f>IF(D4550=43,'Mission Importer'!A4550,0)</f>
        <v>#VALUE!</v>
      </c>
      <c r="G4550" t="e">
        <f>SEARCH("shape_name",'Mission Importer'!A4550)</f>
        <v>#VALUE!</v>
      </c>
      <c r="H4550" t="e">
        <f>IF(G4550=43,'Mission Importer'!A4550,0)</f>
        <v>#VALUE!</v>
      </c>
      <c r="J4550" t="e">
        <f>SEARCH("type",'Mission Importer'!A4550)</f>
        <v>#VALUE!</v>
      </c>
      <c r="K4550" t="e">
        <f>IF(J4550=43,'Mission Importer'!A4550,0)</f>
        <v>#VALUE!</v>
      </c>
      <c r="L4550" t="e">
        <f>SEARCH("category",'Mission Importer'!A4550)</f>
        <v>#VALUE!</v>
      </c>
      <c r="M4550" t="e">
        <f>IF(L4550=43,'Mission Importer'!A4550,0)</f>
        <v>#VALUE!</v>
      </c>
    </row>
    <row r="4551" spans="1:13" x14ac:dyDescent="0.3">
      <c r="A4551" t="e">
        <f>SEARCH("livery",'Mission Importer'!A4551)</f>
        <v>#VALUE!</v>
      </c>
      <c r="B4551" t="e">
        <f>IF(A4551=43,'Mission Importer'!A4551,0)</f>
        <v>#VALUE!</v>
      </c>
      <c r="D4551" t="e">
        <f>SEARCH("shape_name",'Mission Importer'!A4551)</f>
        <v>#VALUE!</v>
      </c>
      <c r="E4551" t="e">
        <f>IF(D4551=43,'Mission Importer'!A4551,0)</f>
        <v>#VALUE!</v>
      </c>
      <c r="G4551" t="e">
        <f>SEARCH("shape_name",'Mission Importer'!A4551)</f>
        <v>#VALUE!</v>
      </c>
      <c r="H4551" t="e">
        <f>IF(G4551=43,'Mission Importer'!A4551,0)</f>
        <v>#VALUE!</v>
      </c>
      <c r="J4551" t="e">
        <f>SEARCH("type",'Mission Importer'!A4551)</f>
        <v>#VALUE!</v>
      </c>
      <c r="K4551" t="e">
        <f>IF(J4551=43,'Mission Importer'!A4551,0)</f>
        <v>#VALUE!</v>
      </c>
      <c r="L4551" t="e">
        <f>SEARCH("category",'Mission Importer'!A4551)</f>
        <v>#VALUE!</v>
      </c>
      <c r="M4551" t="e">
        <f>IF(L4551=43,'Mission Importer'!A4551,0)</f>
        <v>#VALUE!</v>
      </c>
    </row>
    <row r="4552" spans="1:13" x14ac:dyDescent="0.3">
      <c r="A4552" t="e">
        <f>SEARCH("livery",'Mission Importer'!A4552)</f>
        <v>#VALUE!</v>
      </c>
      <c r="B4552" t="e">
        <f>IF(A4552=43,'Mission Importer'!A4552,0)</f>
        <v>#VALUE!</v>
      </c>
      <c r="D4552" t="e">
        <f>SEARCH("shape_name",'Mission Importer'!A4552)</f>
        <v>#VALUE!</v>
      </c>
      <c r="E4552" t="e">
        <f>IF(D4552=43,'Mission Importer'!A4552,0)</f>
        <v>#VALUE!</v>
      </c>
      <c r="G4552" t="e">
        <f>SEARCH("shape_name",'Mission Importer'!A4552)</f>
        <v>#VALUE!</v>
      </c>
      <c r="H4552" t="e">
        <f>IF(G4552=43,'Mission Importer'!A4552,0)</f>
        <v>#VALUE!</v>
      </c>
      <c r="J4552" t="e">
        <f>SEARCH("type",'Mission Importer'!A4552)</f>
        <v>#VALUE!</v>
      </c>
      <c r="K4552" t="e">
        <f>IF(J4552=43,'Mission Importer'!A4552,0)</f>
        <v>#VALUE!</v>
      </c>
      <c r="L4552" t="e">
        <f>SEARCH("category",'Mission Importer'!A4552)</f>
        <v>#VALUE!</v>
      </c>
      <c r="M4552" t="e">
        <f>IF(L4552=43,'Mission Importer'!A4552,0)</f>
        <v>#VALUE!</v>
      </c>
    </row>
    <row r="4553" spans="1:13" x14ac:dyDescent="0.3">
      <c r="A4553" t="e">
        <f>SEARCH("livery",'Mission Importer'!A4553)</f>
        <v>#VALUE!</v>
      </c>
      <c r="B4553" t="e">
        <f>IF(A4553=43,'Mission Importer'!A4553,0)</f>
        <v>#VALUE!</v>
      </c>
      <c r="D4553" t="e">
        <f>SEARCH("shape_name",'Mission Importer'!A4553)</f>
        <v>#VALUE!</v>
      </c>
      <c r="E4553" t="e">
        <f>IF(D4553=43,'Mission Importer'!A4553,0)</f>
        <v>#VALUE!</v>
      </c>
      <c r="G4553" t="e">
        <f>SEARCH("shape_name",'Mission Importer'!A4553)</f>
        <v>#VALUE!</v>
      </c>
      <c r="H4553" t="e">
        <f>IF(G4553=43,'Mission Importer'!A4553,0)</f>
        <v>#VALUE!</v>
      </c>
      <c r="J4553" t="e">
        <f>SEARCH("type",'Mission Importer'!A4553)</f>
        <v>#VALUE!</v>
      </c>
      <c r="K4553" t="e">
        <f>IF(J4553=43,'Mission Importer'!A4553,0)</f>
        <v>#VALUE!</v>
      </c>
      <c r="L4553" t="e">
        <f>SEARCH("category",'Mission Importer'!A4553)</f>
        <v>#VALUE!</v>
      </c>
      <c r="M4553" t="e">
        <f>IF(L4553=43,'Mission Importer'!A4553,0)</f>
        <v>#VALUE!</v>
      </c>
    </row>
    <row r="4554" spans="1:13" x14ac:dyDescent="0.3">
      <c r="A4554" t="e">
        <f>SEARCH("livery",'Mission Importer'!A4554)</f>
        <v>#VALUE!</v>
      </c>
      <c r="B4554" t="e">
        <f>IF(A4554=43,'Mission Importer'!A4554,0)</f>
        <v>#VALUE!</v>
      </c>
      <c r="D4554" t="e">
        <f>SEARCH("shape_name",'Mission Importer'!A4554)</f>
        <v>#VALUE!</v>
      </c>
      <c r="E4554" t="e">
        <f>IF(D4554=43,'Mission Importer'!A4554,0)</f>
        <v>#VALUE!</v>
      </c>
      <c r="G4554" t="e">
        <f>SEARCH("shape_name",'Mission Importer'!A4554)</f>
        <v>#VALUE!</v>
      </c>
      <c r="H4554" t="e">
        <f>IF(G4554=43,'Mission Importer'!A4554,0)</f>
        <v>#VALUE!</v>
      </c>
      <c r="J4554" t="e">
        <f>SEARCH("type",'Mission Importer'!A4554)</f>
        <v>#VALUE!</v>
      </c>
      <c r="K4554" t="e">
        <f>IF(J4554=43,'Mission Importer'!A4554,0)</f>
        <v>#VALUE!</v>
      </c>
      <c r="L4554" t="e">
        <f>SEARCH("category",'Mission Importer'!A4554)</f>
        <v>#VALUE!</v>
      </c>
      <c r="M4554" t="e">
        <f>IF(L4554=43,'Mission Importer'!A4554,0)</f>
        <v>#VALUE!</v>
      </c>
    </row>
    <row r="4555" spans="1:13" x14ac:dyDescent="0.3">
      <c r="A4555" t="e">
        <f>SEARCH("livery",'Mission Importer'!A4555)</f>
        <v>#VALUE!</v>
      </c>
      <c r="B4555" t="e">
        <f>IF(A4555=43,'Mission Importer'!A4555,0)</f>
        <v>#VALUE!</v>
      </c>
      <c r="D4555" t="e">
        <f>SEARCH("shape_name",'Mission Importer'!A4555)</f>
        <v>#VALUE!</v>
      </c>
      <c r="E4555" t="e">
        <f>IF(D4555=43,'Mission Importer'!A4555,0)</f>
        <v>#VALUE!</v>
      </c>
      <c r="G4555" t="e">
        <f>SEARCH("shape_name",'Mission Importer'!A4555)</f>
        <v>#VALUE!</v>
      </c>
      <c r="H4555" t="e">
        <f>IF(G4555=43,'Mission Importer'!A4555,0)</f>
        <v>#VALUE!</v>
      </c>
      <c r="J4555" t="e">
        <f>SEARCH("type",'Mission Importer'!A4555)</f>
        <v>#VALUE!</v>
      </c>
      <c r="K4555" t="e">
        <f>IF(J4555=43,'Mission Importer'!A4555,0)</f>
        <v>#VALUE!</v>
      </c>
      <c r="L4555" t="e">
        <f>SEARCH("category",'Mission Importer'!A4555)</f>
        <v>#VALUE!</v>
      </c>
      <c r="M4555" t="e">
        <f>IF(L4555=43,'Mission Importer'!A4555,0)</f>
        <v>#VALUE!</v>
      </c>
    </row>
    <row r="4556" spans="1:13" x14ac:dyDescent="0.3">
      <c r="A4556" t="e">
        <f>SEARCH("livery",'Mission Importer'!A4556)</f>
        <v>#VALUE!</v>
      </c>
      <c r="B4556" t="e">
        <f>IF(A4556=43,'Mission Importer'!A4556,0)</f>
        <v>#VALUE!</v>
      </c>
      <c r="D4556" t="e">
        <f>SEARCH("shape_name",'Mission Importer'!A4556)</f>
        <v>#VALUE!</v>
      </c>
      <c r="E4556" t="e">
        <f>IF(D4556=43,'Mission Importer'!A4556,0)</f>
        <v>#VALUE!</v>
      </c>
      <c r="G4556" t="e">
        <f>SEARCH("shape_name",'Mission Importer'!A4556)</f>
        <v>#VALUE!</v>
      </c>
      <c r="H4556" t="e">
        <f>IF(G4556=43,'Mission Importer'!A4556,0)</f>
        <v>#VALUE!</v>
      </c>
      <c r="J4556" t="e">
        <f>SEARCH("type",'Mission Importer'!A4556)</f>
        <v>#VALUE!</v>
      </c>
      <c r="K4556" t="e">
        <f>IF(J4556=43,'Mission Importer'!A4556,0)</f>
        <v>#VALUE!</v>
      </c>
      <c r="L4556" t="e">
        <f>SEARCH("category",'Mission Importer'!A4556)</f>
        <v>#VALUE!</v>
      </c>
      <c r="M4556" t="e">
        <f>IF(L4556=43,'Mission Importer'!A4556,0)</f>
        <v>#VALUE!</v>
      </c>
    </row>
    <row r="4557" spans="1:13" x14ac:dyDescent="0.3">
      <c r="A4557" t="e">
        <f>SEARCH("livery",'Mission Importer'!A4557)</f>
        <v>#VALUE!</v>
      </c>
      <c r="B4557" t="e">
        <f>IF(A4557=43,'Mission Importer'!A4557,0)</f>
        <v>#VALUE!</v>
      </c>
      <c r="D4557" t="e">
        <f>SEARCH("shape_name",'Mission Importer'!A4557)</f>
        <v>#VALUE!</v>
      </c>
      <c r="E4557" t="e">
        <f>IF(D4557=43,'Mission Importer'!A4557,0)</f>
        <v>#VALUE!</v>
      </c>
      <c r="G4557" t="e">
        <f>SEARCH("shape_name",'Mission Importer'!A4557)</f>
        <v>#VALUE!</v>
      </c>
      <c r="H4557" t="e">
        <f>IF(G4557=43,'Mission Importer'!A4557,0)</f>
        <v>#VALUE!</v>
      </c>
      <c r="J4557" t="e">
        <f>SEARCH("type",'Mission Importer'!A4557)</f>
        <v>#VALUE!</v>
      </c>
      <c r="K4557" t="e">
        <f>IF(J4557=43,'Mission Importer'!A4557,0)</f>
        <v>#VALUE!</v>
      </c>
      <c r="L4557" t="e">
        <f>SEARCH("category",'Mission Importer'!A4557)</f>
        <v>#VALUE!</v>
      </c>
      <c r="M4557" t="e">
        <f>IF(L4557=43,'Mission Importer'!A4557,0)</f>
        <v>#VALUE!</v>
      </c>
    </row>
    <row r="4558" spans="1:13" x14ac:dyDescent="0.3">
      <c r="A4558" t="e">
        <f>SEARCH("livery",'Mission Importer'!A4558)</f>
        <v>#VALUE!</v>
      </c>
      <c r="B4558" t="e">
        <f>IF(A4558=43,'Mission Importer'!A4558,0)</f>
        <v>#VALUE!</v>
      </c>
      <c r="D4558" t="e">
        <f>SEARCH("shape_name",'Mission Importer'!A4558)</f>
        <v>#VALUE!</v>
      </c>
      <c r="E4558" t="e">
        <f>IF(D4558=43,'Mission Importer'!A4558,0)</f>
        <v>#VALUE!</v>
      </c>
      <c r="G4558" t="e">
        <f>SEARCH("shape_name",'Mission Importer'!A4558)</f>
        <v>#VALUE!</v>
      </c>
      <c r="H4558" t="e">
        <f>IF(G4558=43,'Mission Importer'!A4558,0)</f>
        <v>#VALUE!</v>
      </c>
      <c r="J4558" t="e">
        <f>SEARCH("type",'Mission Importer'!A4558)</f>
        <v>#VALUE!</v>
      </c>
      <c r="K4558" t="e">
        <f>IF(J4558=43,'Mission Importer'!A4558,0)</f>
        <v>#VALUE!</v>
      </c>
      <c r="L4558" t="e">
        <f>SEARCH("category",'Mission Importer'!A4558)</f>
        <v>#VALUE!</v>
      </c>
      <c r="M4558" t="e">
        <f>IF(L4558=43,'Mission Importer'!A4558,0)</f>
        <v>#VALUE!</v>
      </c>
    </row>
    <row r="4559" spans="1:13" x14ac:dyDescent="0.3">
      <c r="A4559" t="e">
        <f>SEARCH("livery",'Mission Importer'!A4559)</f>
        <v>#VALUE!</v>
      </c>
      <c r="B4559" t="e">
        <f>IF(A4559=43,'Mission Importer'!A4559,0)</f>
        <v>#VALUE!</v>
      </c>
      <c r="D4559" t="e">
        <f>SEARCH("shape_name",'Mission Importer'!A4559)</f>
        <v>#VALUE!</v>
      </c>
      <c r="E4559" t="e">
        <f>IF(D4559=43,'Mission Importer'!A4559,0)</f>
        <v>#VALUE!</v>
      </c>
      <c r="G4559" t="e">
        <f>SEARCH("shape_name",'Mission Importer'!A4559)</f>
        <v>#VALUE!</v>
      </c>
      <c r="H4559" t="e">
        <f>IF(G4559=43,'Mission Importer'!A4559,0)</f>
        <v>#VALUE!</v>
      </c>
      <c r="J4559" t="e">
        <f>SEARCH("type",'Mission Importer'!A4559)</f>
        <v>#VALUE!</v>
      </c>
      <c r="K4559" t="e">
        <f>IF(J4559=43,'Mission Importer'!A4559,0)</f>
        <v>#VALUE!</v>
      </c>
      <c r="L4559" t="e">
        <f>SEARCH("category",'Mission Importer'!A4559)</f>
        <v>#VALUE!</v>
      </c>
      <c r="M4559" t="e">
        <f>IF(L4559=43,'Mission Importer'!A4559,0)</f>
        <v>#VALUE!</v>
      </c>
    </row>
    <row r="4560" spans="1:13" x14ac:dyDescent="0.3">
      <c r="A4560" t="e">
        <f>SEARCH("livery",'Mission Importer'!A4560)</f>
        <v>#VALUE!</v>
      </c>
      <c r="B4560" t="e">
        <f>IF(A4560=43,'Mission Importer'!A4560,0)</f>
        <v>#VALUE!</v>
      </c>
      <c r="D4560" t="e">
        <f>SEARCH("shape_name",'Mission Importer'!A4560)</f>
        <v>#VALUE!</v>
      </c>
      <c r="E4560" t="e">
        <f>IF(D4560=43,'Mission Importer'!A4560,0)</f>
        <v>#VALUE!</v>
      </c>
      <c r="G4560" t="e">
        <f>SEARCH("shape_name",'Mission Importer'!A4560)</f>
        <v>#VALUE!</v>
      </c>
      <c r="H4560" t="e">
        <f>IF(G4560=43,'Mission Importer'!A4560,0)</f>
        <v>#VALUE!</v>
      </c>
      <c r="J4560" t="e">
        <f>SEARCH("type",'Mission Importer'!A4560)</f>
        <v>#VALUE!</v>
      </c>
      <c r="K4560" t="e">
        <f>IF(J4560=43,'Mission Importer'!A4560,0)</f>
        <v>#VALUE!</v>
      </c>
      <c r="L4560" t="e">
        <f>SEARCH("category",'Mission Importer'!A4560)</f>
        <v>#VALUE!</v>
      </c>
      <c r="M4560" t="e">
        <f>IF(L4560=43,'Mission Importer'!A4560,0)</f>
        <v>#VALUE!</v>
      </c>
    </row>
    <row r="4561" spans="1:13" x14ac:dyDescent="0.3">
      <c r="A4561" t="e">
        <f>SEARCH("livery",'Mission Importer'!A4561)</f>
        <v>#VALUE!</v>
      </c>
      <c r="B4561" t="e">
        <f>IF(A4561=43,'Mission Importer'!A4561,0)</f>
        <v>#VALUE!</v>
      </c>
      <c r="D4561" t="e">
        <f>SEARCH("shape_name",'Mission Importer'!A4561)</f>
        <v>#VALUE!</v>
      </c>
      <c r="E4561" t="e">
        <f>IF(D4561=43,'Mission Importer'!A4561,0)</f>
        <v>#VALUE!</v>
      </c>
      <c r="G4561" t="e">
        <f>SEARCH("shape_name",'Mission Importer'!A4561)</f>
        <v>#VALUE!</v>
      </c>
      <c r="H4561" t="e">
        <f>IF(G4561=43,'Mission Importer'!A4561,0)</f>
        <v>#VALUE!</v>
      </c>
      <c r="J4561" t="e">
        <f>SEARCH("type",'Mission Importer'!A4561)</f>
        <v>#VALUE!</v>
      </c>
      <c r="K4561" t="e">
        <f>IF(J4561=43,'Mission Importer'!A4561,0)</f>
        <v>#VALUE!</v>
      </c>
      <c r="L4561" t="e">
        <f>SEARCH("category",'Mission Importer'!A4561)</f>
        <v>#VALUE!</v>
      </c>
      <c r="M4561" t="e">
        <f>IF(L4561=43,'Mission Importer'!A4561,0)</f>
        <v>#VALUE!</v>
      </c>
    </row>
    <row r="4562" spans="1:13" x14ac:dyDescent="0.3">
      <c r="A4562" t="e">
        <f>SEARCH("livery",'Mission Importer'!A4562)</f>
        <v>#VALUE!</v>
      </c>
      <c r="B4562" t="e">
        <f>IF(A4562=43,'Mission Importer'!A4562,0)</f>
        <v>#VALUE!</v>
      </c>
      <c r="D4562" t="e">
        <f>SEARCH("shape_name",'Mission Importer'!A4562)</f>
        <v>#VALUE!</v>
      </c>
      <c r="E4562" t="e">
        <f>IF(D4562=43,'Mission Importer'!A4562,0)</f>
        <v>#VALUE!</v>
      </c>
      <c r="G4562" t="e">
        <f>SEARCH("shape_name",'Mission Importer'!A4562)</f>
        <v>#VALUE!</v>
      </c>
      <c r="H4562" t="e">
        <f>IF(G4562=43,'Mission Importer'!A4562,0)</f>
        <v>#VALUE!</v>
      </c>
      <c r="J4562" t="e">
        <f>SEARCH("type",'Mission Importer'!A4562)</f>
        <v>#VALUE!</v>
      </c>
      <c r="K4562" t="e">
        <f>IF(J4562=43,'Mission Importer'!A4562,0)</f>
        <v>#VALUE!</v>
      </c>
      <c r="L4562" t="e">
        <f>SEARCH("category",'Mission Importer'!A4562)</f>
        <v>#VALUE!</v>
      </c>
      <c r="M4562" t="e">
        <f>IF(L4562=43,'Mission Importer'!A4562,0)</f>
        <v>#VALUE!</v>
      </c>
    </row>
    <row r="4563" spans="1:13" x14ac:dyDescent="0.3">
      <c r="A4563" t="e">
        <f>SEARCH("livery",'Mission Importer'!A4563)</f>
        <v>#VALUE!</v>
      </c>
      <c r="B4563" t="e">
        <f>IF(A4563=43,'Mission Importer'!A4563,0)</f>
        <v>#VALUE!</v>
      </c>
      <c r="D4563" t="e">
        <f>SEARCH("shape_name",'Mission Importer'!A4563)</f>
        <v>#VALUE!</v>
      </c>
      <c r="E4563" t="e">
        <f>IF(D4563=43,'Mission Importer'!A4563,0)</f>
        <v>#VALUE!</v>
      </c>
      <c r="G4563" t="e">
        <f>SEARCH("shape_name",'Mission Importer'!A4563)</f>
        <v>#VALUE!</v>
      </c>
      <c r="H4563" t="e">
        <f>IF(G4563=43,'Mission Importer'!A4563,0)</f>
        <v>#VALUE!</v>
      </c>
      <c r="J4563" t="e">
        <f>SEARCH("type",'Mission Importer'!A4563)</f>
        <v>#VALUE!</v>
      </c>
      <c r="K4563" t="e">
        <f>IF(J4563=43,'Mission Importer'!A4563,0)</f>
        <v>#VALUE!</v>
      </c>
      <c r="L4563" t="e">
        <f>SEARCH("category",'Mission Importer'!A4563)</f>
        <v>#VALUE!</v>
      </c>
      <c r="M4563" t="e">
        <f>IF(L4563=43,'Mission Importer'!A4563,0)</f>
        <v>#VALUE!</v>
      </c>
    </row>
    <row r="4564" spans="1:13" x14ac:dyDescent="0.3">
      <c r="A4564" t="e">
        <f>SEARCH("livery",'Mission Importer'!A4564)</f>
        <v>#VALUE!</v>
      </c>
      <c r="B4564" t="e">
        <f>IF(A4564=43,'Mission Importer'!A4564,0)</f>
        <v>#VALUE!</v>
      </c>
      <c r="D4564" t="e">
        <f>SEARCH("shape_name",'Mission Importer'!A4564)</f>
        <v>#VALUE!</v>
      </c>
      <c r="E4564" t="e">
        <f>IF(D4564=43,'Mission Importer'!A4564,0)</f>
        <v>#VALUE!</v>
      </c>
      <c r="G4564" t="e">
        <f>SEARCH("shape_name",'Mission Importer'!A4564)</f>
        <v>#VALUE!</v>
      </c>
      <c r="H4564" t="e">
        <f>IF(G4564=43,'Mission Importer'!A4564,0)</f>
        <v>#VALUE!</v>
      </c>
      <c r="J4564" t="e">
        <f>SEARCH("type",'Mission Importer'!A4564)</f>
        <v>#VALUE!</v>
      </c>
      <c r="K4564" t="e">
        <f>IF(J4564=43,'Mission Importer'!A4564,0)</f>
        <v>#VALUE!</v>
      </c>
      <c r="L4564" t="e">
        <f>SEARCH("category",'Mission Importer'!A4564)</f>
        <v>#VALUE!</v>
      </c>
      <c r="M4564" t="e">
        <f>IF(L4564=43,'Mission Importer'!A4564,0)</f>
        <v>#VALUE!</v>
      </c>
    </row>
    <row r="4565" spans="1:13" x14ac:dyDescent="0.3">
      <c r="A4565" t="e">
        <f>SEARCH("livery",'Mission Importer'!A4565)</f>
        <v>#VALUE!</v>
      </c>
      <c r="B4565" t="e">
        <f>IF(A4565=43,'Mission Importer'!A4565,0)</f>
        <v>#VALUE!</v>
      </c>
      <c r="D4565" t="e">
        <f>SEARCH("shape_name",'Mission Importer'!A4565)</f>
        <v>#VALUE!</v>
      </c>
      <c r="E4565" t="e">
        <f>IF(D4565=43,'Mission Importer'!A4565,0)</f>
        <v>#VALUE!</v>
      </c>
      <c r="G4565" t="e">
        <f>SEARCH("shape_name",'Mission Importer'!A4565)</f>
        <v>#VALUE!</v>
      </c>
      <c r="H4565" t="e">
        <f>IF(G4565=43,'Mission Importer'!A4565,0)</f>
        <v>#VALUE!</v>
      </c>
      <c r="J4565" t="e">
        <f>SEARCH("type",'Mission Importer'!A4565)</f>
        <v>#VALUE!</v>
      </c>
      <c r="K4565" t="e">
        <f>IF(J4565=43,'Mission Importer'!A4565,0)</f>
        <v>#VALUE!</v>
      </c>
      <c r="L4565" t="e">
        <f>SEARCH("category",'Mission Importer'!A4565)</f>
        <v>#VALUE!</v>
      </c>
      <c r="M4565" t="e">
        <f>IF(L4565=43,'Mission Importer'!A4565,0)</f>
        <v>#VALUE!</v>
      </c>
    </row>
    <row r="4566" spans="1:13" x14ac:dyDescent="0.3">
      <c r="A4566" t="e">
        <f>SEARCH("livery",'Mission Importer'!A4566)</f>
        <v>#VALUE!</v>
      </c>
      <c r="B4566" t="e">
        <f>IF(A4566=43,'Mission Importer'!A4566,0)</f>
        <v>#VALUE!</v>
      </c>
      <c r="D4566" t="e">
        <f>SEARCH("shape_name",'Mission Importer'!A4566)</f>
        <v>#VALUE!</v>
      </c>
      <c r="E4566" t="e">
        <f>IF(D4566=43,'Mission Importer'!A4566,0)</f>
        <v>#VALUE!</v>
      </c>
      <c r="G4566" t="e">
        <f>SEARCH("shape_name",'Mission Importer'!A4566)</f>
        <v>#VALUE!</v>
      </c>
      <c r="H4566" t="e">
        <f>IF(G4566=43,'Mission Importer'!A4566,0)</f>
        <v>#VALUE!</v>
      </c>
      <c r="J4566" t="e">
        <f>SEARCH("type",'Mission Importer'!A4566)</f>
        <v>#VALUE!</v>
      </c>
      <c r="K4566" t="e">
        <f>IF(J4566=43,'Mission Importer'!A4566,0)</f>
        <v>#VALUE!</v>
      </c>
      <c r="L4566" t="e">
        <f>SEARCH("category",'Mission Importer'!A4566)</f>
        <v>#VALUE!</v>
      </c>
      <c r="M4566" t="e">
        <f>IF(L4566=43,'Mission Importer'!A4566,0)</f>
        <v>#VALUE!</v>
      </c>
    </row>
    <row r="4567" spans="1:13" x14ac:dyDescent="0.3">
      <c r="A4567" t="e">
        <f>SEARCH("livery",'Mission Importer'!A4567)</f>
        <v>#VALUE!</v>
      </c>
      <c r="B4567" t="e">
        <f>IF(A4567=43,'Mission Importer'!A4567,0)</f>
        <v>#VALUE!</v>
      </c>
      <c r="D4567" t="e">
        <f>SEARCH("shape_name",'Mission Importer'!A4567)</f>
        <v>#VALUE!</v>
      </c>
      <c r="E4567" t="e">
        <f>IF(D4567=43,'Mission Importer'!A4567,0)</f>
        <v>#VALUE!</v>
      </c>
      <c r="G4567" t="e">
        <f>SEARCH("shape_name",'Mission Importer'!A4567)</f>
        <v>#VALUE!</v>
      </c>
      <c r="H4567" t="e">
        <f>IF(G4567=43,'Mission Importer'!A4567,0)</f>
        <v>#VALUE!</v>
      </c>
      <c r="J4567" t="e">
        <f>SEARCH("type",'Mission Importer'!A4567)</f>
        <v>#VALUE!</v>
      </c>
      <c r="K4567" t="e">
        <f>IF(J4567=43,'Mission Importer'!A4567,0)</f>
        <v>#VALUE!</v>
      </c>
      <c r="L4567" t="e">
        <f>SEARCH("category",'Mission Importer'!A4567)</f>
        <v>#VALUE!</v>
      </c>
      <c r="M4567" t="e">
        <f>IF(L4567=43,'Mission Importer'!A4567,0)</f>
        <v>#VALUE!</v>
      </c>
    </row>
    <row r="4568" spans="1:13" x14ac:dyDescent="0.3">
      <c r="A4568" t="e">
        <f>SEARCH("livery",'Mission Importer'!A4568)</f>
        <v>#VALUE!</v>
      </c>
      <c r="B4568" t="e">
        <f>IF(A4568=43,'Mission Importer'!A4568,0)</f>
        <v>#VALUE!</v>
      </c>
      <c r="D4568" t="e">
        <f>SEARCH("shape_name",'Mission Importer'!A4568)</f>
        <v>#VALUE!</v>
      </c>
      <c r="E4568" t="e">
        <f>IF(D4568=43,'Mission Importer'!A4568,0)</f>
        <v>#VALUE!</v>
      </c>
      <c r="G4568" t="e">
        <f>SEARCH("shape_name",'Mission Importer'!A4568)</f>
        <v>#VALUE!</v>
      </c>
      <c r="H4568" t="e">
        <f>IF(G4568=43,'Mission Importer'!A4568,0)</f>
        <v>#VALUE!</v>
      </c>
      <c r="J4568" t="e">
        <f>SEARCH("type",'Mission Importer'!A4568)</f>
        <v>#VALUE!</v>
      </c>
      <c r="K4568" t="e">
        <f>IF(J4568=43,'Mission Importer'!A4568,0)</f>
        <v>#VALUE!</v>
      </c>
      <c r="L4568" t="e">
        <f>SEARCH("category",'Mission Importer'!A4568)</f>
        <v>#VALUE!</v>
      </c>
      <c r="M4568" t="e">
        <f>IF(L4568=43,'Mission Importer'!A4568,0)</f>
        <v>#VALUE!</v>
      </c>
    </row>
    <row r="4569" spans="1:13" x14ac:dyDescent="0.3">
      <c r="A4569" t="e">
        <f>SEARCH("livery",'Mission Importer'!A4569)</f>
        <v>#VALUE!</v>
      </c>
      <c r="B4569" t="e">
        <f>IF(A4569=43,'Mission Importer'!A4569,0)</f>
        <v>#VALUE!</v>
      </c>
      <c r="D4569" t="e">
        <f>SEARCH("shape_name",'Mission Importer'!A4569)</f>
        <v>#VALUE!</v>
      </c>
      <c r="E4569" t="e">
        <f>IF(D4569=43,'Mission Importer'!A4569,0)</f>
        <v>#VALUE!</v>
      </c>
      <c r="G4569" t="e">
        <f>SEARCH("shape_name",'Mission Importer'!A4569)</f>
        <v>#VALUE!</v>
      </c>
      <c r="H4569" t="e">
        <f>IF(G4569=43,'Mission Importer'!A4569,0)</f>
        <v>#VALUE!</v>
      </c>
      <c r="J4569" t="e">
        <f>SEARCH("type",'Mission Importer'!A4569)</f>
        <v>#VALUE!</v>
      </c>
      <c r="K4569" t="e">
        <f>IF(J4569=43,'Mission Importer'!A4569,0)</f>
        <v>#VALUE!</v>
      </c>
      <c r="L4569" t="e">
        <f>SEARCH("category",'Mission Importer'!A4569)</f>
        <v>#VALUE!</v>
      </c>
      <c r="M4569" t="e">
        <f>IF(L4569=43,'Mission Importer'!A4569,0)</f>
        <v>#VALUE!</v>
      </c>
    </row>
    <row r="4570" spans="1:13" x14ac:dyDescent="0.3">
      <c r="A4570" t="e">
        <f>SEARCH("livery",'Mission Importer'!A4570)</f>
        <v>#VALUE!</v>
      </c>
      <c r="B4570" t="e">
        <f>IF(A4570=43,'Mission Importer'!A4570,0)</f>
        <v>#VALUE!</v>
      </c>
      <c r="D4570" t="e">
        <f>SEARCH("shape_name",'Mission Importer'!A4570)</f>
        <v>#VALUE!</v>
      </c>
      <c r="E4570" t="e">
        <f>IF(D4570=43,'Mission Importer'!A4570,0)</f>
        <v>#VALUE!</v>
      </c>
      <c r="G4570" t="e">
        <f>SEARCH("shape_name",'Mission Importer'!A4570)</f>
        <v>#VALUE!</v>
      </c>
      <c r="H4570" t="e">
        <f>IF(G4570=43,'Mission Importer'!A4570,0)</f>
        <v>#VALUE!</v>
      </c>
      <c r="J4570" t="e">
        <f>SEARCH("type",'Mission Importer'!A4570)</f>
        <v>#VALUE!</v>
      </c>
      <c r="K4570" t="e">
        <f>IF(J4570=43,'Mission Importer'!A4570,0)</f>
        <v>#VALUE!</v>
      </c>
      <c r="L4570" t="e">
        <f>SEARCH("category",'Mission Importer'!A4570)</f>
        <v>#VALUE!</v>
      </c>
      <c r="M4570" t="e">
        <f>IF(L4570=43,'Mission Importer'!A4570,0)</f>
        <v>#VALUE!</v>
      </c>
    </row>
    <row r="4571" spans="1:13" x14ac:dyDescent="0.3">
      <c r="A4571" t="e">
        <f>SEARCH("livery",'Mission Importer'!A4571)</f>
        <v>#VALUE!</v>
      </c>
      <c r="B4571" t="e">
        <f>IF(A4571=43,'Mission Importer'!A4571,0)</f>
        <v>#VALUE!</v>
      </c>
      <c r="D4571" t="e">
        <f>SEARCH("shape_name",'Mission Importer'!A4571)</f>
        <v>#VALUE!</v>
      </c>
      <c r="E4571" t="e">
        <f>IF(D4571=43,'Mission Importer'!A4571,0)</f>
        <v>#VALUE!</v>
      </c>
      <c r="G4571" t="e">
        <f>SEARCH("shape_name",'Mission Importer'!A4571)</f>
        <v>#VALUE!</v>
      </c>
      <c r="H4571" t="e">
        <f>IF(G4571=43,'Mission Importer'!A4571,0)</f>
        <v>#VALUE!</v>
      </c>
      <c r="J4571">
        <f>SEARCH("type",'Mission Importer'!A4571)</f>
        <v>47</v>
      </c>
      <c r="K4571">
        <f>IF(J4571=43,'Mission Importer'!A4571,0)</f>
        <v>0</v>
      </c>
      <c r="L4571" t="e">
        <f>SEARCH("category",'Mission Importer'!A4571)</f>
        <v>#VALUE!</v>
      </c>
      <c r="M4571" t="e">
        <f>IF(L4571=43,'Mission Importer'!A4571,0)</f>
        <v>#VALUE!</v>
      </c>
    </row>
    <row r="4572" spans="1:13" x14ac:dyDescent="0.3">
      <c r="A4572" t="e">
        <f>SEARCH("livery",'Mission Importer'!A4572)</f>
        <v>#VALUE!</v>
      </c>
      <c r="B4572" t="e">
        <f>IF(A4572=43,'Mission Importer'!A4572,0)</f>
        <v>#VALUE!</v>
      </c>
      <c r="D4572" t="e">
        <f>SEARCH("shape_name",'Mission Importer'!A4572)</f>
        <v>#VALUE!</v>
      </c>
      <c r="E4572" t="e">
        <f>IF(D4572=43,'Mission Importer'!A4572,0)</f>
        <v>#VALUE!</v>
      </c>
      <c r="G4572" t="e">
        <f>SEARCH("shape_name",'Mission Importer'!A4572)</f>
        <v>#VALUE!</v>
      </c>
      <c r="H4572" t="e">
        <f>IF(G4572=43,'Mission Importer'!A4572,0)</f>
        <v>#VALUE!</v>
      </c>
      <c r="J4572" t="e">
        <f>SEARCH("type",'Mission Importer'!A4572)</f>
        <v>#VALUE!</v>
      </c>
      <c r="K4572" t="e">
        <f>IF(J4572=43,'Mission Importer'!A4572,0)</f>
        <v>#VALUE!</v>
      </c>
      <c r="L4572" t="e">
        <f>SEARCH("category",'Mission Importer'!A4572)</f>
        <v>#VALUE!</v>
      </c>
      <c r="M4572" t="e">
        <f>IF(L4572=43,'Mission Importer'!A4572,0)</f>
        <v>#VALUE!</v>
      </c>
    </row>
    <row r="4573" spans="1:13" x14ac:dyDescent="0.3">
      <c r="A4573" t="e">
        <f>SEARCH("livery",'Mission Importer'!A4573)</f>
        <v>#VALUE!</v>
      </c>
      <c r="B4573" t="e">
        <f>IF(A4573=43,'Mission Importer'!A4573,0)</f>
        <v>#VALUE!</v>
      </c>
      <c r="D4573" t="e">
        <f>SEARCH("shape_name",'Mission Importer'!A4573)</f>
        <v>#VALUE!</v>
      </c>
      <c r="E4573" t="e">
        <f>IF(D4573=43,'Mission Importer'!A4573,0)</f>
        <v>#VALUE!</v>
      </c>
      <c r="G4573" t="e">
        <f>SEARCH("shape_name",'Mission Importer'!A4573)</f>
        <v>#VALUE!</v>
      </c>
      <c r="H4573" t="e">
        <f>IF(G4573=43,'Mission Importer'!A4573,0)</f>
        <v>#VALUE!</v>
      </c>
      <c r="J4573" t="e">
        <f>SEARCH("type",'Mission Importer'!A4573)</f>
        <v>#VALUE!</v>
      </c>
      <c r="K4573" t="e">
        <f>IF(J4573=43,'Mission Importer'!A4573,0)</f>
        <v>#VALUE!</v>
      </c>
      <c r="L4573" t="e">
        <f>SEARCH("category",'Mission Importer'!A4573)</f>
        <v>#VALUE!</v>
      </c>
      <c r="M4573" t="e">
        <f>IF(L4573=43,'Mission Importer'!A4573,0)</f>
        <v>#VALUE!</v>
      </c>
    </row>
    <row r="4574" spans="1:13" x14ac:dyDescent="0.3">
      <c r="A4574" t="e">
        <f>SEARCH("livery",'Mission Importer'!A4574)</f>
        <v>#VALUE!</v>
      </c>
      <c r="B4574" t="e">
        <f>IF(A4574=43,'Mission Importer'!A4574,0)</f>
        <v>#VALUE!</v>
      </c>
      <c r="D4574" t="e">
        <f>SEARCH("shape_name",'Mission Importer'!A4574)</f>
        <v>#VALUE!</v>
      </c>
      <c r="E4574" t="e">
        <f>IF(D4574=43,'Mission Importer'!A4574,0)</f>
        <v>#VALUE!</v>
      </c>
      <c r="G4574" t="e">
        <f>SEARCH("shape_name",'Mission Importer'!A4574)</f>
        <v>#VALUE!</v>
      </c>
      <c r="H4574" t="e">
        <f>IF(G4574=43,'Mission Importer'!A4574,0)</f>
        <v>#VALUE!</v>
      </c>
      <c r="J4574" t="e">
        <f>SEARCH("type",'Mission Importer'!A4574)</f>
        <v>#VALUE!</v>
      </c>
      <c r="K4574" t="e">
        <f>IF(J4574=43,'Mission Importer'!A4574,0)</f>
        <v>#VALUE!</v>
      </c>
      <c r="L4574" t="e">
        <f>SEARCH("category",'Mission Importer'!A4574)</f>
        <v>#VALUE!</v>
      </c>
      <c r="M4574" t="e">
        <f>IF(L4574=43,'Mission Importer'!A4574,0)</f>
        <v>#VALUE!</v>
      </c>
    </row>
    <row r="4575" spans="1:13" x14ac:dyDescent="0.3">
      <c r="A4575" t="e">
        <f>SEARCH("livery",'Mission Importer'!A4575)</f>
        <v>#VALUE!</v>
      </c>
      <c r="B4575" t="e">
        <f>IF(A4575=43,'Mission Importer'!A4575,0)</f>
        <v>#VALUE!</v>
      </c>
      <c r="D4575" t="e">
        <f>SEARCH("shape_name",'Mission Importer'!A4575)</f>
        <v>#VALUE!</v>
      </c>
      <c r="E4575" t="e">
        <f>IF(D4575=43,'Mission Importer'!A4575,0)</f>
        <v>#VALUE!</v>
      </c>
      <c r="G4575" t="e">
        <f>SEARCH("shape_name",'Mission Importer'!A4575)</f>
        <v>#VALUE!</v>
      </c>
      <c r="H4575" t="e">
        <f>IF(G4575=43,'Mission Importer'!A4575,0)</f>
        <v>#VALUE!</v>
      </c>
      <c r="J4575" t="e">
        <f>SEARCH("type",'Mission Importer'!A4575)</f>
        <v>#VALUE!</v>
      </c>
      <c r="K4575" t="e">
        <f>IF(J4575=43,'Mission Importer'!A4575,0)</f>
        <v>#VALUE!</v>
      </c>
      <c r="L4575" t="e">
        <f>SEARCH("category",'Mission Importer'!A4575)</f>
        <v>#VALUE!</v>
      </c>
      <c r="M4575" t="e">
        <f>IF(L4575=43,'Mission Importer'!A4575,0)</f>
        <v>#VALUE!</v>
      </c>
    </row>
    <row r="4576" spans="1:13" x14ac:dyDescent="0.3">
      <c r="A4576" t="e">
        <f>SEARCH("livery",'Mission Importer'!A4576)</f>
        <v>#VALUE!</v>
      </c>
      <c r="B4576" t="e">
        <f>IF(A4576=43,'Mission Importer'!A4576,0)</f>
        <v>#VALUE!</v>
      </c>
      <c r="D4576" t="e">
        <f>SEARCH("shape_name",'Mission Importer'!A4576)</f>
        <v>#VALUE!</v>
      </c>
      <c r="E4576" t="e">
        <f>IF(D4576=43,'Mission Importer'!A4576,0)</f>
        <v>#VALUE!</v>
      </c>
      <c r="G4576" t="e">
        <f>SEARCH("shape_name",'Mission Importer'!A4576)</f>
        <v>#VALUE!</v>
      </c>
      <c r="H4576" t="e">
        <f>IF(G4576=43,'Mission Importer'!A4576,0)</f>
        <v>#VALUE!</v>
      </c>
      <c r="J4576" t="e">
        <f>SEARCH("type",'Mission Importer'!A4576)</f>
        <v>#VALUE!</v>
      </c>
      <c r="K4576" t="e">
        <f>IF(J4576=43,'Mission Importer'!A4576,0)</f>
        <v>#VALUE!</v>
      </c>
      <c r="L4576" t="e">
        <f>SEARCH("category",'Mission Importer'!A4576)</f>
        <v>#VALUE!</v>
      </c>
      <c r="M4576" t="e">
        <f>IF(L4576=43,'Mission Importer'!A4576,0)</f>
        <v>#VALUE!</v>
      </c>
    </row>
    <row r="4577" spans="1:13" x14ac:dyDescent="0.3">
      <c r="A4577" t="e">
        <f>SEARCH("livery",'Mission Importer'!A4577)</f>
        <v>#VALUE!</v>
      </c>
      <c r="B4577" t="e">
        <f>IF(A4577=43,'Mission Importer'!A4577,0)</f>
        <v>#VALUE!</v>
      </c>
      <c r="D4577" t="e">
        <f>SEARCH("shape_name",'Mission Importer'!A4577)</f>
        <v>#VALUE!</v>
      </c>
      <c r="E4577" t="e">
        <f>IF(D4577=43,'Mission Importer'!A4577,0)</f>
        <v>#VALUE!</v>
      </c>
      <c r="G4577" t="e">
        <f>SEARCH("shape_name",'Mission Importer'!A4577)</f>
        <v>#VALUE!</v>
      </c>
      <c r="H4577" t="e">
        <f>IF(G4577=43,'Mission Importer'!A4577,0)</f>
        <v>#VALUE!</v>
      </c>
      <c r="J4577" t="e">
        <f>SEARCH("type",'Mission Importer'!A4577)</f>
        <v>#VALUE!</v>
      </c>
      <c r="K4577" t="e">
        <f>IF(J4577=43,'Mission Importer'!A4577,0)</f>
        <v>#VALUE!</v>
      </c>
      <c r="L4577" t="e">
        <f>SEARCH("category",'Mission Importer'!A4577)</f>
        <v>#VALUE!</v>
      </c>
      <c r="M4577" t="e">
        <f>IF(L4577=43,'Mission Importer'!A4577,0)</f>
        <v>#VALUE!</v>
      </c>
    </row>
    <row r="4578" spans="1:13" x14ac:dyDescent="0.3">
      <c r="A4578" t="e">
        <f>SEARCH("livery",'Mission Importer'!A4578)</f>
        <v>#VALUE!</v>
      </c>
      <c r="B4578" t="e">
        <f>IF(A4578=43,'Mission Importer'!A4578,0)</f>
        <v>#VALUE!</v>
      </c>
      <c r="D4578" t="e">
        <f>SEARCH("shape_name",'Mission Importer'!A4578)</f>
        <v>#VALUE!</v>
      </c>
      <c r="E4578" t="e">
        <f>IF(D4578=43,'Mission Importer'!A4578,0)</f>
        <v>#VALUE!</v>
      </c>
      <c r="G4578" t="e">
        <f>SEARCH("shape_name",'Mission Importer'!A4578)</f>
        <v>#VALUE!</v>
      </c>
      <c r="H4578" t="e">
        <f>IF(G4578=43,'Mission Importer'!A4578,0)</f>
        <v>#VALUE!</v>
      </c>
      <c r="J4578" t="e">
        <f>SEARCH("type",'Mission Importer'!A4578)</f>
        <v>#VALUE!</v>
      </c>
      <c r="K4578" t="e">
        <f>IF(J4578=43,'Mission Importer'!A4578,0)</f>
        <v>#VALUE!</v>
      </c>
      <c r="L4578" t="e">
        <f>SEARCH("category",'Mission Importer'!A4578)</f>
        <v>#VALUE!</v>
      </c>
      <c r="M4578" t="e">
        <f>IF(L4578=43,'Mission Importer'!A4578,0)</f>
        <v>#VALUE!</v>
      </c>
    </row>
    <row r="4579" spans="1:13" x14ac:dyDescent="0.3">
      <c r="A4579" t="e">
        <f>SEARCH("livery",'Mission Importer'!A4579)</f>
        <v>#VALUE!</v>
      </c>
      <c r="B4579" t="e">
        <f>IF(A4579=43,'Mission Importer'!A4579,0)</f>
        <v>#VALUE!</v>
      </c>
      <c r="D4579" t="e">
        <f>SEARCH("shape_name",'Mission Importer'!A4579)</f>
        <v>#VALUE!</v>
      </c>
      <c r="E4579" t="e">
        <f>IF(D4579=43,'Mission Importer'!A4579,0)</f>
        <v>#VALUE!</v>
      </c>
      <c r="G4579" t="e">
        <f>SEARCH("shape_name",'Mission Importer'!A4579)</f>
        <v>#VALUE!</v>
      </c>
      <c r="H4579" t="e">
        <f>IF(G4579=43,'Mission Importer'!A4579,0)</f>
        <v>#VALUE!</v>
      </c>
      <c r="J4579" t="e">
        <f>SEARCH("type",'Mission Importer'!A4579)</f>
        <v>#VALUE!</v>
      </c>
      <c r="K4579" t="e">
        <f>IF(J4579=43,'Mission Importer'!A4579,0)</f>
        <v>#VALUE!</v>
      </c>
      <c r="L4579" t="e">
        <f>SEARCH("category",'Mission Importer'!A4579)</f>
        <v>#VALUE!</v>
      </c>
      <c r="M4579" t="e">
        <f>IF(L4579=43,'Mission Importer'!A4579,0)</f>
        <v>#VALUE!</v>
      </c>
    </row>
    <row r="4580" spans="1:13" x14ac:dyDescent="0.3">
      <c r="A4580" t="e">
        <f>SEARCH("livery",'Mission Importer'!A4580)</f>
        <v>#VALUE!</v>
      </c>
      <c r="B4580" t="e">
        <f>IF(A4580=43,'Mission Importer'!A4580,0)</f>
        <v>#VALUE!</v>
      </c>
      <c r="D4580" t="e">
        <f>SEARCH("shape_name",'Mission Importer'!A4580)</f>
        <v>#VALUE!</v>
      </c>
      <c r="E4580" t="e">
        <f>IF(D4580=43,'Mission Importer'!A4580,0)</f>
        <v>#VALUE!</v>
      </c>
      <c r="G4580" t="e">
        <f>SEARCH("shape_name",'Mission Importer'!A4580)</f>
        <v>#VALUE!</v>
      </c>
      <c r="H4580" t="e">
        <f>IF(G4580=43,'Mission Importer'!A4580,0)</f>
        <v>#VALUE!</v>
      </c>
      <c r="J4580" t="e">
        <f>SEARCH("type",'Mission Importer'!A4580)</f>
        <v>#VALUE!</v>
      </c>
      <c r="K4580" t="e">
        <f>IF(J4580=43,'Mission Importer'!A4580,0)</f>
        <v>#VALUE!</v>
      </c>
      <c r="L4580" t="e">
        <f>SEARCH("category",'Mission Importer'!A4580)</f>
        <v>#VALUE!</v>
      </c>
      <c r="M4580" t="e">
        <f>IF(L4580=43,'Mission Importer'!A4580,0)</f>
        <v>#VALUE!</v>
      </c>
    </row>
    <row r="4581" spans="1:13" x14ac:dyDescent="0.3">
      <c r="A4581" t="e">
        <f>SEARCH("livery",'Mission Importer'!A4581)</f>
        <v>#VALUE!</v>
      </c>
      <c r="B4581" t="e">
        <f>IF(A4581=43,'Mission Importer'!A4581,0)</f>
        <v>#VALUE!</v>
      </c>
      <c r="D4581" t="e">
        <f>SEARCH("shape_name",'Mission Importer'!A4581)</f>
        <v>#VALUE!</v>
      </c>
      <c r="E4581" t="e">
        <f>IF(D4581=43,'Mission Importer'!A4581,0)</f>
        <v>#VALUE!</v>
      </c>
      <c r="G4581" t="e">
        <f>SEARCH("shape_name",'Mission Importer'!A4581)</f>
        <v>#VALUE!</v>
      </c>
      <c r="H4581" t="e">
        <f>IF(G4581=43,'Mission Importer'!A4581,0)</f>
        <v>#VALUE!</v>
      </c>
      <c r="J4581" t="e">
        <f>SEARCH("type",'Mission Importer'!A4581)</f>
        <v>#VALUE!</v>
      </c>
      <c r="K4581" t="e">
        <f>IF(J4581=43,'Mission Importer'!A4581,0)</f>
        <v>#VALUE!</v>
      </c>
      <c r="L4581" t="e">
        <f>SEARCH("category",'Mission Importer'!A4581)</f>
        <v>#VALUE!</v>
      </c>
      <c r="M4581" t="e">
        <f>IF(L4581=43,'Mission Importer'!A4581,0)</f>
        <v>#VALUE!</v>
      </c>
    </row>
    <row r="4582" spans="1:13" x14ac:dyDescent="0.3">
      <c r="A4582" t="e">
        <f>SEARCH("livery",'Mission Importer'!A4582)</f>
        <v>#VALUE!</v>
      </c>
      <c r="B4582" t="e">
        <f>IF(A4582=43,'Mission Importer'!A4582,0)</f>
        <v>#VALUE!</v>
      </c>
      <c r="D4582" t="e">
        <f>SEARCH("shape_name",'Mission Importer'!A4582)</f>
        <v>#VALUE!</v>
      </c>
      <c r="E4582" t="e">
        <f>IF(D4582=43,'Mission Importer'!A4582,0)</f>
        <v>#VALUE!</v>
      </c>
      <c r="G4582" t="e">
        <f>SEARCH("shape_name",'Mission Importer'!A4582)</f>
        <v>#VALUE!</v>
      </c>
      <c r="H4582" t="e">
        <f>IF(G4582=43,'Mission Importer'!A4582,0)</f>
        <v>#VALUE!</v>
      </c>
      <c r="J4582" t="e">
        <f>SEARCH("type",'Mission Importer'!A4582)</f>
        <v>#VALUE!</v>
      </c>
      <c r="K4582" t="e">
        <f>IF(J4582=43,'Mission Importer'!A4582,0)</f>
        <v>#VALUE!</v>
      </c>
      <c r="L4582" t="e">
        <f>SEARCH("category",'Mission Importer'!A4582)</f>
        <v>#VALUE!</v>
      </c>
      <c r="M4582" t="e">
        <f>IF(L4582=43,'Mission Importer'!A4582,0)</f>
        <v>#VALUE!</v>
      </c>
    </row>
    <row r="4583" spans="1:13" x14ac:dyDescent="0.3">
      <c r="A4583" t="e">
        <f>SEARCH("livery",'Mission Importer'!A4583)</f>
        <v>#VALUE!</v>
      </c>
      <c r="B4583" t="e">
        <f>IF(A4583=43,'Mission Importer'!A4583,0)</f>
        <v>#VALUE!</v>
      </c>
      <c r="D4583" t="e">
        <f>SEARCH("shape_name",'Mission Importer'!A4583)</f>
        <v>#VALUE!</v>
      </c>
      <c r="E4583" t="e">
        <f>IF(D4583=43,'Mission Importer'!A4583,0)</f>
        <v>#VALUE!</v>
      </c>
      <c r="G4583" t="e">
        <f>SEARCH("shape_name",'Mission Importer'!A4583)</f>
        <v>#VALUE!</v>
      </c>
      <c r="H4583" t="e">
        <f>IF(G4583=43,'Mission Importer'!A4583,0)</f>
        <v>#VALUE!</v>
      </c>
      <c r="J4583" t="e">
        <f>SEARCH("type",'Mission Importer'!A4583)</f>
        <v>#VALUE!</v>
      </c>
      <c r="K4583" t="e">
        <f>IF(J4583=43,'Mission Importer'!A4583,0)</f>
        <v>#VALUE!</v>
      </c>
      <c r="L4583" t="e">
        <f>SEARCH("category",'Mission Importer'!A4583)</f>
        <v>#VALUE!</v>
      </c>
      <c r="M4583" t="e">
        <f>IF(L4583=43,'Mission Importer'!A4583,0)</f>
        <v>#VALUE!</v>
      </c>
    </row>
    <row r="4584" spans="1:13" x14ac:dyDescent="0.3">
      <c r="A4584" t="e">
        <f>SEARCH("livery",'Mission Importer'!A4584)</f>
        <v>#VALUE!</v>
      </c>
      <c r="B4584" t="e">
        <f>IF(A4584=43,'Mission Importer'!A4584,0)</f>
        <v>#VALUE!</v>
      </c>
      <c r="D4584" t="e">
        <f>SEARCH("shape_name",'Mission Importer'!A4584)</f>
        <v>#VALUE!</v>
      </c>
      <c r="E4584" t="e">
        <f>IF(D4584=43,'Mission Importer'!A4584,0)</f>
        <v>#VALUE!</v>
      </c>
      <c r="G4584" t="e">
        <f>SEARCH("shape_name",'Mission Importer'!A4584)</f>
        <v>#VALUE!</v>
      </c>
      <c r="H4584" t="e">
        <f>IF(G4584=43,'Mission Importer'!A4584,0)</f>
        <v>#VALUE!</v>
      </c>
      <c r="J4584" t="e">
        <f>SEARCH("type",'Mission Importer'!A4584)</f>
        <v>#VALUE!</v>
      </c>
      <c r="K4584" t="e">
        <f>IF(J4584=43,'Mission Importer'!A4584,0)</f>
        <v>#VALUE!</v>
      </c>
      <c r="L4584" t="e">
        <f>SEARCH("category",'Mission Importer'!A4584)</f>
        <v>#VALUE!</v>
      </c>
      <c r="M4584" t="e">
        <f>IF(L4584=43,'Mission Importer'!A4584,0)</f>
        <v>#VALUE!</v>
      </c>
    </row>
    <row r="4585" spans="1:13" x14ac:dyDescent="0.3">
      <c r="A4585" t="e">
        <f>SEARCH("livery",'Mission Importer'!A4585)</f>
        <v>#VALUE!</v>
      </c>
      <c r="B4585" t="e">
        <f>IF(A4585=43,'Mission Importer'!A4585,0)</f>
        <v>#VALUE!</v>
      </c>
      <c r="D4585" t="e">
        <f>SEARCH("shape_name",'Mission Importer'!A4585)</f>
        <v>#VALUE!</v>
      </c>
      <c r="E4585" t="e">
        <f>IF(D4585=43,'Mission Importer'!A4585,0)</f>
        <v>#VALUE!</v>
      </c>
      <c r="G4585" t="e">
        <f>SEARCH("shape_name",'Mission Importer'!A4585)</f>
        <v>#VALUE!</v>
      </c>
      <c r="H4585" t="e">
        <f>IF(G4585=43,'Mission Importer'!A4585,0)</f>
        <v>#VALUE!</v>
      </c>
      <c r="J4585" t="e">
        <f>SEARCH("type",'Mission Importer'!A4585)</f>
        <v>#VALUE!</v>
      </c>
      <c r="K4585" t="e">
        <f>IF(J4585=43,'Mission Importer'!A4585,0)</f>
        <v>#VALUE!</v>
      </c>
      <c r="L4585" t="e">
        <f>SEARCH("category",'Mission Importer'!A4585)</f>
        <v>#VALUE!</v>
      </c>
      <c r="M4585" t="e">
        <f>IF(L4585=43,'Mission Importer'!A4585,0)</f>
        <v>#VALUE!</v>
      </c>
    </row>
    <row r="4586" spans="1:13" x14ac:dyDescent="0.3">
      <c r="A4586">
        <f>SEARCH("livery",'Mission Importer'!A4586)</f>
        <v>43</v>
      </c>
      <c r="B4586" t="str">
        <f>IF(A4586=43,'Mission Importer'!A4586,0)</f>
        <v xml:space="preserve">                                        ["livery_id"] = "winter",</v>
      </c>
      <c r="D4586" t="e">
        <f>SEARCH("shape_name",'Mission Importer'!A4586)</f>
        <v>#VALUE!</v>
      </c>
      <c r="E4586" t="e">
        <f>IF(D4586=43,'Mission Importer'!A4586,0)</f>
        <v>#VALUE!</v>
      </c>
      <c r="G4586" t="e">
        <f>SEARCH("shape_name",'Mission Importer'!A4586)</f>
        <v>#VALUE!</v>
      </c>
      <c r="H4586" t="e">
        <f>IF(G4586=43,'Mission Importer'!A4586,0)</f>
        <v>#VALUE!</v>
      </c>
      <c r="J4586" t="e">
        <f>SEARCH("type",'Mission Importer'!A4586)</f>
        <v>#VALUE!</v>
      </c>
      <c r="K4586" t="e">
        <f>IF(J4586=43,'Mission Importer'!A4586,0)</f>
        <v>#VALUE!</v>
      </c>
      <c r="L4586" t="e">
        <f>SEARCH("category",'Mission Importer'!A4586)</f>
        <v>#VALUE!</v>
      </c>
      <c r="M4586" t="e">
        <f>IF(L4586=43,'Mission Importer'!A4586,0)</f>
        <v>#VALUE!</v>
      </c>
    </row>
    <row r="4587" spans="1:13" x14ac:dyDescent="0.3">
      <c r="A4587" t="e">
        <f>SEARCH("livery",'Mission Importer'!A4587)</f>
        <v>#VALUE!</v>
      </c>
      <c r="B4587" t="e">
        <f>IF(A4587=43,'Mission Importer'!A4587,0)</f>
        <v>#VALUE!</v>
      </c>
      <c r="D4587" t="e">
        <f>SEARCH("shape_name",'Mission Importer'!A4587)</f>
        <v>#VALUE!</v>
      </c>
      <c r="E4587" t="e">
        <f>IF(D4587=43,'Mission Importer'!A4587,0)</f>
        <v>#VALUE!</v>
      </c>
      <c r="G4587" t="e">
        <f>SEARCH("shape_name",'Mission Importer'!A4587)</f>
        <v>#VALUE!</v>
      </c>
      <c r="H4587" t="e">
        <f>IF(G4587=43,'Mission Importer'!A4587,0)</f>
        <v>#VALUE!</v>
      </c>
      <c r="J4587" t="e">
        <f>SEARCH("type",'Mission Importer'!A4587)</f>
        <v>#VALUE!</v>
      </c>
      <c r="K4587" t="e">
        <f>IF(J4587=43,'Mission Importer'!A4587,0)</f>
        <v>#VALUE!</v>
      </c>
      <c r="L4587">
        <f>SEARCH("category",'Mission Importer'!A4587)</f>
        <v>43</v>
      </c>
      <c r="M4587" t="str">
        <f>IF(L4587=43,'Mission Importer'!A4587,0)</f>
        <v xml:space="preserve">                                        ["category"] = "Armor",</v>
      </c>
    </row>
    <row r="4588" spans="1:13" x14ac:dyDescent="0.3">
      <c r="A4588" t="e">
        <f>SEARCH("livery",'Mission Importer'!A4588)</f>
        <v>#VALUE!</v>
      </c>
      <c r="B4588" t="e">
        <f>IF(A4588=43,'Mission Importer'!A4588,0)</f>
        <v>#VALUE!</v>
      </c>
      <c r="D4588" t="e">
        <f>SEARCH("shape_name",'Mission Importer'!A4588)</f>
        <v>#VALUE!</v>
      </c>
      <c r="E4588" t="e">
        <f>IF(D4588=43,'Mission Importer'!A4588,0)</f>
        <v>#VALUE!</v>
      </c>
      <c r="G4588" t="e">
        <f>SEARCH("shape_name",'Mission Importer'!A4588)</f>
        <v>#VALUE!</v>
      </c>
      <c r="H4588" t="e">
        <f>IF(G4588=43,'Mission Importer'!A4588,0)</f>
        <v>#VALUE!</v>
      </c>
      <c r="J4588">
        <f>SEARCH("type",'Mission Importer'!A4588)</f>
        <v>43</v>
      </c>
      <c r="K4588" t="str">
        <f>IF(J4588=43,'Mission Importer'!A4588,0)</f>
        <v xml:space="preserve">                                        ["type"] = "T-80UD",</v>
      </c>
      <c r="L4588" t="e">
        <f>SEARCH("category",'Mission Importer'!A4588)</f>
        <v>#VALUE!</v>
      </c>
      <c r="M4588" t="e">
        <f>IF(L4588=43,'Mission Importer'!A4588,0)</f>
        <v>#VALUE!</v>
      </c>
    </row>
    <row r="4589" spans="1:13" x14ac:dyDescent="0.3">
      <c r="A4589" t="e">
        <f>SEARCH("livery",'Mission Importer'!A4589)</f>
        <v>#VALUE!</v>
      </c>
      <c r="B4589" t="e">
        <f>IF(A4589=43,'Mission Importer'!A4589,0)</f>
        <v>#VALUE!</v>
      </c>
      <c r="D4589" t="e">
        <f>SEARCH("shape_name",'Mission Importer'!A4589)</f>
        <v>#VALUE!</v>
      </c>
      <c r="E4589" t="e">
        <f>IF(D4589=43,'Mission Importer'!A4589,0)</f>
        <v>#VALUE!</v>
      </c>
      <c r="G4589" t="e">
        <f>SEARCH("shape_name",'Mission Importer'!A4589)</f>
        <v>#VALUE!</v>
      </c>
      <c r="H4589" t="e">
        <f>IF(G4589=43,'Mission Importer'!A4589,0)</f>
        <v>#VALUE!</v>
      </c>
      <c r="J4589" t="e">
        <f>SEARCH("type",'Mission Importer'!A4589)</f>
        <v>#VALUE!</v>
      </c>
      <c r="K4589" t="e">
        <f>IF(J4589=43,'Mission Importer'!A4589,0)</f>
        <v>#VALUE!</v>
      </c>
      <c r="L4589" t="e">
        <f>SEARCH("category",'Mission Importer'!A4589)</f>
        <v>#VALUE!</v>
      </c>
      <c r="M4589" t="e">
        <f>IF(L4589=43,'Mission Importer'!A4589,0)</f>
        <v>#VALUE!</v>
      </c>
    </row>
    <row r="4590" spans="1:13" x14ac:dyDescent="0.3">
      <c r="A4590" t="e">
        <f>SEARCH("livery",'Mission Importer'!A4590)</f>
        <v>#VALUE!</v>
      </c>
      <c r="B4590" t="e">
        <f>IF(A4590=43,'Mission Importer'!A4590,0)</f>
        <v>#VALUE!</v>
      </c>
      <c r="D4590" t="e">
        <f>SEARCH("shape_name",'Mission Importer'!A4590)</f>
        <v>#VALUE!</v>
      </c>
      <c r="E4590" t="e">
        <f>IF(D4590=43,'Mission Importer'!A4590,0)</f>
        <v>#VALUE!</v>
      </c>
      <c r="G4590" t="e">
        <f>SEARCH("shape_name",'Mission Importer'!A4590)</f>
        <v>#VALUE!</v>
      </c>
      <c r="H4590" t="e">
        <f>IF(G4590=43,'Mission Importer'!A4590,0)</f>
        <v>#VALUE!</v>
      </c>
      <c r="J4590" t="e">
        <f>SEARCH("type",'Mission Importer'!A4590)</f>
        <v>#VALUE!</v>
      </c>
      <c r="K4590" t="e">
        <f>IF(J4590=43,'Mission Importer'!A4590,0)</f>
        <v>#VALUE!</v>
      </c>
      <c r="L4590" t="e">
        <f>SEARCH("category",'Mission Importer'!A4590)</f>
        <v>#VALUE!</v>
      </c>
      <c r="M4590" t="e">
        <f>IF(L4590=43,'Mission Importer'!A4590,0)</f>
        <v>#VALUE!</v>
      </c>
    </row>
    <row r="4591" spans="1:13" x14ac:dyDescent="0.3">
      <c r="A4591" t="e">
        <f>SEARCH("livery",'Mission Importer'!A4591)</f>
        <v>#VALUE!</v>
      </c>
      <c r="B4591" t="e">
        <f>IF(A4591=43,'Mission Importer'!A4591,0)</f>
        <v>#VALUE!</v>
      </c>
      <c r="D4591" t="e">
        <f>SEARCH("shape_name",'Mission Importer'!A4591)</f>
        <v>#VALUE!</v>
      </c>
      <c r="E4591" t="e">
        <f>IF(D4591=43,'Mission Importer'!A4591,0)</f>
        <v>#VALUE!</v>
      </c>
      <c r="G4591" t="e">
        <f>SEARCH("shape_name",'Mission Importer'!A4591)</f>
        <v>#VALUE!</v>
      </c>
      <c r="H4591" t="e">
        <f>IF(G4591=43,'Mission Importer'!A4591,0)</f>
        <v>#VALUE!</v>
      </c>
      <c r="J4591" t="e">
        <f>SEARCH("type",'Mission Importer'!A4591)</f>
        <v>#VALUE!</v>
      </c>
      <c r="K4591" t="e">
        <f>IF(J4591=43,'Mission Importer'!A4591,0)</f>
        <v>#VALUE!</v>
      </c>
      <c r="L4591" t="e">
        <f>SEARCH("category",'Mission Importer'!A4591)</f>
        <v>#VALUE!</v>
      </c>
      <c r="M4591" t="e">
        <f>IF(L4591=43,'Mission Importer'!A4591,0)</f>
        <v>#VALUE!</v>
      </c>
    </row>
    <row r="4592" spans="1:13" x14ac:dyDescent="0.3">
      <c r="A4592" t="e">
        <f>SEARCH("livery",'Mission Importer'!A4592)</f>
        <v>#VALUE!</v>
      </c>
      <c r="B4592" t="e">
        <f>IF(A4592=43,'Mission Importer'!A4592,0)</f>
        <v>#VALUE!</v>
      </c>
      <c r="D4592" t="e">
        <f>SEARCH("shape_name",'Mission Importer'!A4592)</f>
        <v>#VALUE!</v>
      </c>
      <c r="E4592" t="e">
        <f>IF(D4592=43,'Mission Importer'!A4592,0)</f>
        <v>#VALUE!</v>
      </c>
      <c r="G4592" t="e">
        <f>SEARCH("shape_name",'Mission Importer'!A4592)</f>
        <v>#VALUE!</v>
      </c>
      <c r="H4592" t="e">
        <f>IF(G4592=43,'Mission Importer'!A4592,0)</f>
        <v>#VALUE!</v>
      </c>
      <c r="J4592" t="e">
        <f>SEARCH("type",'Mission Importer'!A4592)</f>
        <v>#VALUE!</v>
      </c>
      <c r="K4592" t="e">
        <f>IF(J4592=43,'Mission Importer'!A4592,0)</f>
        <v>#VALUE!</v>
      </c>
      <c r="L4592" t="e">
        <f>SEARCH("category",'Mission Importer'!A4592)</f>
        <v>#VALUE!</v>
      </c>
      <c r="M4592" t="e">
        <f>IF(L4592=43,'Mission Importer'!A4592,0)</f>
        <v>#VALUE!</v>
      </c>
    </row>
    <row r="4593" spans="1:13" x14ac:dyDescent="0.3">
      <c r="A4593" t="e">
        <f>SEARCH("livery",'Mission Importer'!A4593)</f>
        <v>#VALUE!</v>
      </c>
      <c r="B4593" t="e">
        <f>IF(A4593=43,'Mission Importer'!A4593,0)</f>
        <v>#VALUE!</v>
      </c>
      <c r="D4593" t="e">
        <f>SEARCH("shape_name",'Mission Importer'!A4593)</f>
        <v>#VALUE!</v>
      </c>
      <c r="E4593" t="e">
        <f>IF(D4593=43,'Mission Importer'!A4593,0)</f>
        <v>#VALUE!</v>
      </c>
      <c r="G4593" t="e">
        <f>SEARCH("shape_name",'Mission Importer'!A4593)</f>
        <v>#VALUE!</v>
      </c>
      <c r="H4593" t="e">
        <f>IF(G4593=43,'Mission Importer'!A4593,0)</f>
        <v>#VALUE!</v>
      </c>
      <c r="J4593" t="e">
        <f>SEARCH("type",'Mission Importer'!A4593)</f>
        <v>#VALUE!</v>
      </c>
      <c r="K4593" t="e">
        <f>IF(J4593=43,'Mission Importer'!A4593,0)</f>
        <v>#VALUE!</v>
      </c>
      <c r="L4593" t="e">
        <f>SEARCH("category",'Mission Importer'!A4593)</f>
        <v>#VALUE!</v>
      </c>
      <c r="M4593" t="e">
        <f>IF(L4593=43,'Mission Importer'!A4593,0)</f>
        <v>#VALUE!</v>
      </c>
    </row>
    <row r="4594" spans="1:13" x14ac:dyDescent="0.3">
      <c r="A4594" t="e">
        <f>SEARCH("livery",'Mission Importer'!A4594)</f>
        <v>#VALUE!</v>
      </c>
      <c r="B4594" t="e">
        <f>IF(A4594=43,'Mission Importer'!A4594,0)</f>
        <v>#VALUE!</v>
      </c>
      <c r="D4594" t="e">
        <f>SEARCH("shape_name",'Mission Importer'!A4594)</f>
        <v>#VALUE!</v>
      </c>
      <c r="E4594" t="e">
        <f>IF(D4594=43,'Mission Importer'!A4594,0)</f>
        <v>#VALUE!</v>
      </c>
      <c r="G4594" t="e">
        <f>SEARCH("shape_name",'Mission Importer'!A4594)</f>
        <v>#VALUE!</v>
      </c>
      <c r="H4594" t="e">
        <f>IF(G4594=43,'Mission Importer'!A4594,0)</f>
        <v>#VALUE!</v>
      </c>
      <c r="J4594" t="e">
        <f>SEARCH("type",'Mission Importer'!A4594)</f>
        <v>#VALUE!</v>
      </c>
      <c r="K4594" t="e">
        <f>IF(J4594=43,'Mission Importer'!A4594,0)</f>
        <v>#VALUE!</v>
      </c>
      <c r="L4594" t="e">
        <f>SEARCH("category",'Mission Importer'!A4594)</f>
        <v>#VALUE!</v>
      </c>
      <c r="M4594" t="e">
        <f>IF(L4594=43,'Mission Importer'!A4594,0)</f>
        <v>#VALUE!</v>
      </c>
    </row>
    <row r="4595" spans="1:13" x14ac:dyDescent="0.3">
      <c r="A4595" t="e">
        <f>SEARCH("livery",'Mission Importer'!A4595)</f>
        <v>#VALUE!</v>
      </c>
      <c r="B4595" t="e">
        <f>IF(A4595=43,'Mission Importer'!A4595,0)</f>
        <v>#VALUE!</v>
      </c>
      <c r="D4595" t="e">
        <f>SEARCH("shape_name",'Mission Importer'!A4595)</f>
        <v>#VALUE!</v>
      </c>
      <c r="E4595" t="e">
        <f>IF(D4595=43,'Mission Importer'!A4595,0)</f>
        <v>#VALUE!</v>
      </c>
      <c r="G4595" t="e">
        <f>SEARCH("shape_name",'Mission Importer'!A4595)</f>
        <v>#VALUE!</v>
      </c>
      <c r="H4595" t="e">
        <f>IF(G4595=43,'Mission Importer'!A4595,0)</f>
        <v>#VALUE!</v>
      </c>
      <c r="J4595" t="e">
        <f>SEARCH("type",'Mission Importer'!A4595)</f>
        <v>#VALUE!</v>
      </c>
      <c r="K4595" t="e">
        <f>IF(J4595=43,'Mission Importer'!A4595,0)</f>
        <v>#VALUE!</v>
      </c>
      <c r="L4595" t="e">
        <f>SEARCH("category",'Mission Importer'!A4595)</f>
        <v>#VALUE!</v>
      </c>
      <c r="M4595" t="e">
        <f>IF(L4595=43,'Mission Importer'!A4595,0)</f>
        <v>#VALUE!</v>
      </c>
    </row>
    <row r="4596" spans="1:13" x14ac:dyDescent="0.3">
      <c r="A4596" t="e">
        <f>SEARCH("livery",'Mission Importer'!A4596)</f>
        <v>#VALUE!</v>
      </c>
      <c r="B4596" t="e">
        <f>IF(A4596=43,'Mission Importer'!A4596,0)</f>
        <v>#VALUE!</v>
      </c>
      <c r="D4596" t="e">
        <f>SEARCH("shape_name",'Mission Importer'!A4596)</f>
        <v>#VALUE!</v>
      </c>
      <c r="E4596" t="e">
        <f>IF(D4596=43,'Mission Importer'!A4596,0)</f>
        <v>#VALUE!</v>
      </c>
      <c r="G4596" t="e">
        <f>SEARCH("shape_name",'Mission Importer'!A4596)</f>
        <v>#VALUE!</v>
      </c>
      <c r="H4596" t="e">
        <f>IF(G4596=43,'Mission Importer'!A4596,0)</f>
        <v>#VALUE!</v>
      </c>
      <c r="J4596" t="e">
        <f>SEARCH("type",'Mission Importer'!A4596)</f>
        <v>#VALUE!</v>
      </c>
      <c r="K4596" t="e">
        <f>IF(J4596=43,'Mission Importer'!A4596,0)</f>
        <v>#VALUE!</v>
      </c>
      <c r="L4596" t="e">
        <f>SEARCH("category",'Mission Importer'!A4596)</f>
        <v>#VALUE!</v>
      </c>
      <c r="M4596" t="e">
        <f>IF(L4596=43,'Mission Importer'!A4596,0)</f>
        <v>#VALUE!</v>
      </c>
    </row>
    <row r="4597" spans="1:13" x14ac:dyDescent="0.3">
      <c r="A4597" t="e">
        <f>SEARCH("livery",'Mission Importer'!A4597)</f>
        <v>#VALUE!</v>
      </c>
      <c r="B4597" t="e">
        <f>IF(A4597=43,'Mission Importer'!A4597,0)</f>
        <v>#VALUE!</v>
      </c>
      <c r="D4597" t="e">
        <f>SEARCH("shape_name",'Mission Importer'!A4597)</f>
        <v>#VALUE!</v>
      </c>
      <c r="E4597" t="e">
        <f>IF(D4597=43,'Mission Importer'!A4597,0)</f>
        <v>#VALUE!</v>
      </c>
      <c r="G4597" t="e">
        <f>SEARCH("shape_name",'Mission Importer'!A4597)</f>
        <v>#VALUE!</v>
      </c>
      <c r="H4597" t="e">
        <f>IF(G4597=43,'Mission Importer'!A4597,0)</f>
        <v>#VALUE!</v>
      </c>
      <c r="J4597" t="e">
        <f>SEARCH("type",'Mission Importer'!A4597)</f>
        <v>#VALUE!</v>
      </c>
      <c r="K4597" t="e">
        <f>IF(J4597=43,'Mission Importer'!A4597,0)</f>
        <v>#VALUE!</v>
      </c>
      <c r="L4597" t="e">
        <f>SEARCH("category",'Mission Importer'!A4597)</f>
        <v>#VALUE!</v>
      </c>
      <c r="M4597" t="e">
        <f>IF(L4597=43,'Mission Importer'!A4597,0)</f>
        <v>#VALUE!</v>
      </c>
    </row>
    <row r="4598" spans="1:13" x14ac:dyDescent="0.3">
      <c r="A4598" t="e">
        <f>SEARCH("livery",'Mission Importer'!A4598)</f>
        <v>#VALUE!</v>
      </c>
      <c r="B4598" t="e">
        <f>IF(A4598=43,'Mission Importer'!A4598,0)</f>
        <v>#VALUE!</v>
      </c>
      <c r="D4598" t="e">
        <f>SEARCH("shape_name",'Mission Importer'!A4598)</f>
        <v>#VALUE!</v>
      </c>
      <c r="E4598" t="e">
        <f>IF(D4598=43,'Mission Importer'!A4598,0)</f>
        <v>#VALUE!</v>
      </c>
      <c r="G4598" t="e">
        <f>SEARCH("shape_name",'Mission Importer'!A4598)</f>
        <v>#VALUE!</v>
      </c>
      <c r="H4598" t="e">
        <f>IF(G4598=43,'Mission Importer'!A4598,0)</f>
        <v>#VALUE!</v>
      </c>
      <c r="J4598" t="e">
        <f>SEARCH("type",'Mission Importer'!A4598)</f>
        <v>#VALUE!</v>
      </c>
      <c r="K4598" t="e">
        <f>IF(J4598=43,'Mission Importer'!A4598,0)</f>
        <v>#VALUE!</v>
      </c>
      <c r="L4598" t="e">
        <f>SEARCH("category",'Mission Importer'!A4598)</f>
        <v>#VALUE!</v>
      </c>
      <c r="M4598" t="e">
        <f>IF(L4598=43,'Mission Importer'!A4598,0)</f>
        <v>#VALUE!</v>
      </c>
    </row>
    <row r="4599" spans="1:13" x14ac:dyDescent="0.3">
      <c r="A4599" t="e">
        <f>SEARCH("livery",'Mission Importer'!A4599)</f>
        <v>#VALUE!</v>
      </c>
      <c r="B4599" t="e">
        <f>IF(A4599=43,'Mission Importer'!A4599,0)</f>
        <v>#VALUE!</v>
      </c>
      <c r="D4599" t="e">
        <f>SEARCH("shape_name",'Mission Importer'!A4599)</f>
        <v>#VALUE!</v>
      </c>
      <c r="E4599" t="e">
        <f>IF(D4599=43,'Mission Importer'!A4599,0)</f>
        <v>#VALUE!</v>
      </c>
      <c r="G4599" t="e">
        <f>SEARCH("shape_name",'Mission Importer'!A4599)</f>
        <v>#VALUE!</v>
      </c>
      <c r="H4599" t="e">
        <f>IF(G4599=43,'Mission Importer'!A4599,0)</f>
        <v>#VALUE!</v>
      </c>
      <c r="J4599" t="e">
        <f>SEARCH("type",'Mission Importer'!A4599)</f>
        <v>#VALUE!</v>
      </c>
      <c r="K4599" t="e">
        <f>IF(J4599=43,'Mission Importer'!A4599,0)</f>
        <v>#VALUE!</v>
      </c>
      <c r="L4599" t="e">
        <f>SEARCH("category",'Mission Importer'!A4599)</f>
        <v>#VALUE!</v>
      </c>
      <c r="M4599" t="e">
        <f>IF(L4599=43,'Mission Importer'!A4599,0)</f>
        <v>#VALUE!</v>
      </c>
    </row>
    <row r="4600" spans="1:13" x14ac:dyDescent="0.3">
      <c r="A4600" t="e">
        <f>SEARCH("livery",'Mission Importer'!A4600)</f>
        <v>#VALUE!</v>
      </c>
      <c r="B4600" t="e">
        <f>IF(A4600=43,'Mission Importer'!A4600,0)</f>
        <v>#VALUE!</v>
      </c>
      <c r="D4600" t="e">
        <f>SEARCH("shape_name",'Mission Importer'!A4600)</f>
        <v>#VALUE!</v>
      </c>
      <c r="E4600" t="e">
        <f>IF(D4600=43,'Mission Importer'!A4600,0)</f>
        <v>#VALUE!</v>
      </c>
      <c r="G4600" t="e">
        <f>SEARCH("shape_name",'Mission Importer'!A4600)</f>
        <v>#VALUE!</v>
      </c>
      <c r="H4600" t="e">
        <f>IF(G4600=43,'Mission Importer'!A4600,0)</f>
        <v>#VALUE!</v>
      </c>
      <c r="J4600" t="e">
        <f>SEARCH("type",'Mission Importer'!A4600)</f>
        <v>#VALUE!</v>
      </c>
      <c r="K4600" t="e">
        <f>IF(J4600=43,'Mission Importer'!A4600,0)</f>
        <v>#VALUE!</v>
      </c>
      <c r="L4600" t="e">
        <f>SEARCH("category",'Mission Importer'!A4600)</f>
        <v>#VALUE!</v>
      </c>
      <c r="M4600" t="e">
        <f>IF(L4600=43,'Mission Importer'!A4600,0)</f>
        <v>#VALUE!</v>
      </c>
    </row>
    <row r="4601" spans="1:13" x14ac:dyDescent="0.3">
      <c r="A4601" t="e">
        <f>SEARCH("livery",'Mission Importer'!A4601)</f>
        <v>#VALUE!</v>
      </c>
      <c r="B4601" t="e">
        <f>IF(A4601=43,'Mission Importer'!A4601,0)</f>
        <v>#VALUE!</v>
      </c>
      <c r="D4601" t="e">
        <f>SEARCH("shape_name",'Mission Importer'!A4601)</f>
        <v>#VALUE!</v>
      </c>
      <c r="E4601" t="e">
        <f>IF(D4601=43,'Mission Importer'!A4601,0)</f>
        <v>#VALUE!</v>
      </c>
      <c r="G4601" t="e">
        <f>SEARCH("shape_name",'Mission Importer'!A4601)</f>
        <v>#VALUE!</v>
      </c>
      <c r="H4601" t="e">
        <f>IF(G4601=43,'Mission Importer'!A4601,0)</f>
        <v>#VALUE!</v>
      </c>
      <c r="J4601" t="e">
        <f>SEARCH("type",'Mission Importer'!A4601)</f>
        <v>#VALUE!</v>
      </c>
      <c r="K4601" t="e">
        <f>IF(J4601=43,'Mission Importer'!A4601,0)</f>
        <v>#VALUE!</v>
      </c>
      <c r="L4601" t="e">
        <f>SEARCH("category",'Mission Importer'!A4601)</f>
        <v>#VALUE!</v>
      </c>
      <c r="M4601" t="e">
        <f>IF(L4601=43,'Mission Importer'!A4601,0)</f>
        <v>#VALUE!</v>
      </c>
    </row>
    <row r="4602" spans="1:13" x14ac:dyDescent="0.3">
      <c r="A4602" t="e">
        <f>SEARCH("livery",'Mission Importer'!A4602)</f>
        <v>#VALUE!</v>
      </c>
      <c r="B4602" t="e">
        <f>IF(A4602=43,'Mission Importer'!A4602,0)</f>
        <v>#VALUE!</v>
      </c>
      <c r="D4602" t="e">
        <f>SEARCH("shape_name",'Mission Importer'!A4602)</f>
        <v>#VALUE!</v>
      </c>
      <c r="E4602" t="e">
        <f>IF(D4602=43,'Mission Importer'!A4602,0)</f>
        <v>#VALUE!</v>
      </c>
      <c r="G4602" t="e">
        <f>SEARCH("shape_name",'Mission Importer'!A4602)</f>
        <v>#VALUE!</v>
      </c>
      <c r="H4602" t="e">
        <f>IF(G4602=43,'Mission Importer'!A4602,0)</f>
        <v>#VALUE!</v>
      </c>
      <c r="J4602" t="e">
        <f>SEARCH("type",'Mission Importer'!A4602)</f>
        <v>#VALUE!</v>
      </c>
      <c r="K4602" t="e">
        <f>IF(J4602=43,'Mission Importer'!A4602,0)</f>
        <v>#VALUE!</v>
      </c>
      <c r="L4602" t="e">
        <f>SEARCH("category",'Mission Importer'!A4602)</f>
        <v>#VALUE!</v>
      </c>
      <c r="M4602" t="e">
        <f>IF(L4602=43,'Mission Importer'!A4602,0)</f>
        <v>#VALUE!</v>
      </c>
    </row>
    <row r="4603" spans="1:13" x14ac:dyDescent="0.3">
      <c r="A4603" t="e">
        <f>SEARCH("livery",'Mission Importer'!A4603)</f>
        <v>#VALUE!</v>
      </c>
      <c r="B4603" t="e">
        <f>IF(A4603=43,'Mission Importer'!A4603,0)</f>
        <v>#VALUE!</v>
      </c>
      <c r="D4603" t="e">
        <f>SEARCH("shape_name",'Mission Importer'!A4603)</f>
        <v>#VALUE!</v>
      </c>
      <c r="E4603" t="e">
        <f>IF(D4603=43,'Mission Importer'!A4603,0)</f>
        <v>#VALUE!</v>
      </c>
      <c r="G4603" t="e">
        <f>SEARCH("shape_name",'Mission Importer'!A4603)</f>
        <v>#VALUE!</v>
      </c>
      <c r="H4603" t="e">
        <f>IF(G4603=43,'Mission Importer'!A4603,0)</f>
        <v>#VALUE!</v>
      </c>
      <c r="J4603" t="e">
        <f>SEARCH("type",'Mission Importer'!A4603)</f>
        <v>#VALUE!</v>
      </c>
      <c r="K4603" t="e">
        <f>IF(J4603=43,'Mission Importer'!A4603,0)</f>
        <v>#VALUE!</v>
      </c>
      <c r="L4603" t="e">
        <f>SEARCH("category",'Mission Importer'!A4603)</f>
        <v>#VALUE!</v>
      </c>
      <c r="M4603" t="e">
        <f>IF(L4603=43,'Mission Importer'!A4603,0)</f>
        <v>#VALUE!</v>
      </c>
    </row>
    <row r="4604" spans="1:13" x14ac:dyDescent="0.3">
      <c r="A4604" t="e">
        <f>SEARCH("livery",'Mission Importer'!A4604)</f>
        <v>#VALUE!</v>
      </c>
      <c r="B4604" t="e">
        <f>IF(A4604=43,'Mission Importer'!A4604,0)</f>
        <v>#VALUE!</v>
      </c>
      <c r="D4604" t="e">
        <f>SEARCH("shape_name",'Mission Importer'!A4604)</f>
        <v>#VALUE!</v>
      </c>
      <c r="E4604" t="e">
        <f>IF(D4604=43,'Mission Importer'!A4604,0)</f>
        <v>#VALUE!</v>
      </c>
      <c r="G4604" t="e">
        <f>SEARCH("shape_name",'Mission Importer'!A4604)</f>
        <v>#VALUE!</v>
      </c>
      <c r="H4604" t="e">
        <f>IF(G4604=43,'Mission Importer'!A4604,0)</f>
        <v>#VALUE!</v>
      </c>
      <c r="J4604" t="e">
        <f>SEARCH("type",'Mission Importer'!A4604)</f>
        <v>#VALUE!</v>
      </c>
      <c r="K4604" t="e">
        <f>IF(J4604=43,'Mission Importer'!A4604,0)</f>
        <v>#VALUE!</v>
      </c>
      <c r="L4604" t="e">
        <f>SEARCH("category",'Mission Importer'!A4604)</f>
        <v>#VALUE!</v>
      </c>
      <c r="M4604" t="e">
        <f>IF(L4604=43,'Mission Importer'!A4604,0)</f>
        <v>#VALUE!</v>
      </c>
    </row>
    <row r="4605" spans="1:13" x14ac:dyDescent="0.3">
      <c r="A4605" t="e">
        <f>SEARCH("livery",'Mission Importer'!A4605)</f>
        <v>#VALUE!</v>
      </c>
      <c r="B4605" t="e">
        <f>IF(A4605=43,'Mission Importer'!A4605,0)</f>
        <v>#VALUE!</v>
      </c>
      <c r="D4605" t="e">
        <f>SEARCH("shape_name",'Mission Importer'!A4605)</f>
        <v>#VALUE!</v>
      </c>
      <c r="E4605" t="e">
        <f>IF(D4605=43,'Mission Importer'!A4605,0)</f>
        <v>#VALUE!</v>
      </c>
      <c r="G4605" t="e">
        <f>SEARCH("shape_name",'Mission Importer'!A4605)</f>
        <v>#VALUE!</v>
      </c>
      <c r="H4605" t="e">
        <f>IF(G4605=43,'Mission Importer'!A4605,0)</f>
        <v>#VALUE!</v>
      </c>
      <c r="J4605" t="e">
        <f>SEARCH("type",'Mission Importer'!A4605)</f>
        <v>#VALUE!</v>
      </c>
      <c r="K4605" t="e">
        <f>IF(J4605=43,'Mission Importer'!A4605,0)</f>
        <v>#VALUE!</v>
      </c>
      <c r="L4605" t="e">
        <f>SEARCH("category",'Mission Importer'!A4605)</f>
        <v>#VALUE!</v>
      </c>
      <c r="M4605" t="e">
        <f>IF(L4605=43,'Mission Importer'!A4605,0)</f>
        <v>#VALUE!</v>
      </c>
    </row>
    <row r="4606" spans="1:13" x14ac:dyDescent="0.3">
      <c r="A4606" t="e">
        <f>SEARCH("livery",'Mission Importer'!A4606)</f>
        <v>#VALUE!</v>
      </c>
      <c r="B4606" t="e">
        <f>IF(A4606=43,'Mission Importer'!A4606,0)</f>
        <v>#VALUE!</v>
      </c>
      <c r="D4606" t="e">
        <f>SEARCH("shape_name",'Mission Importer'!A4606)</f>
        <v>#VALUE!</v>
      </c>
      <c r="E4606" t="e">
        <f>IF(D4606=43,'Mission Importer'!A4606,0)</f>
        <v>#VALUE!</v>
      </c>
      <c r="G4606" t="e">
        <f>SEARCH("shape_name",'Mission Importer'!A4606)</f>
        <v>#VALUE!</v>
      </c>
      <c r="H4606" t="e">
        <f>IF(G4606=43,'Mission Importer'!A4606,0)</f>
        <v>#VALUE!</v>
      </c>
      <c r="J4606" t="e">
        <f>SEARCH("type",'Mission Importer'!A4606)</f>
        <v>#VALUE!</v>
      </c>
      <c r="K4606" t="e">
        <f>IF(J4606=43,'Mission Importer'!A4606,0)</f>
        <v>#VALUE!</v>
      </c>
      <c r="L4606" t="e">
        <f>SEARCH("category",'Mission Importer'!A4606)</f>
        <v>#VALUE!</v>
      </c>
      <c r="M4606" t="e">
        <f>IF(L4606=43,'Mission Importer'!A4606,0)</f>
        <v>#VALUE!</v>
      </c>
    </row>
    <row r="4607" spans="1:13" x14ac:dyDescent="0.3">
      <c r="A4607" t="e">
        <f>SEARCH("livery",'Mission Importer'!A4607)</f>
        <v>#VALUE!</v>
      </c>
      <c r="B4607" t="e">
        <f>IF(A4607=43,'Mission Importer'!A4607,0)</f>
        <v>#VALUE!</v>
      </c>
      <c r="D4607" t="e">
        <f>SEARCH("shape_name",'Mission Importer'!A4607)</f>
        <v>#VALUE!</v>
      </c>
      <c r="E4607" t="e">
        <f>IF(D4607=43,'Mission Importer'!A4607,0)</f>
        <v>#VALUE!</v>
      </c>
      <c r="G4607" t="e">
        <f>SEARCH("shape_name",'Mission Importer'!A4607)</f>
        <v>#VALUE!</v>
      </c>
      <c r="H4607" t="e">
        <f>IF(G4607=43,'Mission Importer'!A4607,0)</f>
        <v>#VALUE!</v>
      </c>
      <c r="J4607" t="e">
        <f>SEARCH("type",'Mission Importer'!A4607)</f>
        <v>#VALUE!</v>
      </c>
      <c r="K4607" t="e">
        <f>IF(J4607=43,'Mission Importer'!A4607,0)</f>
        <v>#VALUE!</v>
      </c>
      <c r="L4607" t="e">
        <f>SEARCH("category",'Mission Importer'!A4607)</f>
        <v>#VALUE!</v>
      </c>
      <c r="M4607" t="e">
        <f>IF(L4607=43,'Mission Importer'!A4607,0)</f>
        <v>#VALUE!</v>
      </c>
    </row>
    <row r="4608" spans="1:13" x14ac:dyDescent="0.3">
      <c r="A4608" t="e">
        <f>SEARCH("livery",'Mission Importer'!A4608)</f>
        <v>#VALUE!</v>
      </c>
      <c r="B4608" t="e">
        <f>IF(A4608=43,'Mission Importer'!A4608,0)</f>
        <v>#VALUE!</v>
      </c>
      <c r="D4608" t="e">
        <f>SEARCH("shape_name",'Mission Importer'!A4608)</f>
        <v>#VALUE!</v>
      </c>
      <c r="E4608" t="e">
        <f>IF(D4608=43,'Mission Importer'!A4608,0)</f>
        <v>#VALUE!</v>
      </c>
      <c r="G4608" t="e">
        <f>SEARCH("shape_name",'Mission Importer'!A4608)</f>
        <v>#VALUE!</v>
      </c>
      <c r="H4608" t="e">
        <f>IF(G4608=43,'Mission Importer'!A4608,0)</f>
        <v>#VALUE!</v>
      </c>
      <c r="J4608" t="e">
        <f>SEARCH("type",'Mission Importer'!A4608)</f>
        <v>#VALUE!</v>
      </c>
      <c r="K4608" t="e">
        <f>IF(J4608=43,'Mission Importer'!A4608,0)</f>
        <v>#VALUE!</v>
      </c>
      <c r="L4608" t="e">
        <f>SEARCH("category",'Mission Importer'!A4608)</f>
        <v>#VALUE!</v>
      </c>
      <c r="M4608" t="e">
        <f>IF(L4608=43,'Mission Importer'!A4608,0)</f>
        <v>#VALUE!</v>
      </c>
    </row>
    <row r="4609" spans="1:13" x14ac:dyDescent="0.3">
      <c r="A4609" t="e">
        <f>SEARCH("livery",'Mission Importer'!A4609)</f>
        <v>#VALUE!</v>
      </c>
      <c r="B4609" t="e">
        <f>IF(A4609=43,'Mission Importer'!A4609,0)</f>
        <v>#VALUE!</v>
      </c>
      <c r="D4609" t="e">
        <f>SEARCH("shape_name",'Mission Importer'!A4609)</f>
        <v>#VALUE!</v>
      </c>
      <c r="E4609" t="e">
        <f>IF(D4609=43,'Mission Importer'!A4609,0)</f>
        <v>#VALUE!</v>
      </c>
      <c r="G4609" t="e">
        <f>SEARCH("shape_name",'Mission Importer'!A4609)</f>
        <v>#VALUE!</v>
      </c>
      <c r="H4609" t="e">
        <f>IF(G4609=43,'Mission Importer'!A4609,0)</f>
        <v>#VALUE!</v>
      </c>
      <c r="J4609" t="e">
        <f>SEARCH("type",'Mission Importer'!A4609)</f>
        <v>#VALUE!</v>
      </c>
      <c r="K4609" t="e">
        <f>IF(J4609=43,'Mission Importer'!A4609,0)</f>
        <v>#VALUE!</v>
      </c>
      <c r="L4609" t="e">
        <f>SEARCH("category",'Mission Importer'!A4609)</f>
        <v>#VALUE!</v>
      </c>
      <c r="M4609" t="e">
        <f>IF(L4609=43,'Mission Importer'!A4609,0)</f>
        <v>#VALUE!</v>
      </c>
    </row>
    <row r="4610" spans="1:13" x14ac:dyDescent="0.3">
      <c r="A4610" t="e">
        <f>SEARCH("livery",'Mission Importer'!A4610)</f>
        <v>#VALUE!</v>
      </c>
      <c r="B4610" t="e">
        <f>IF(A4610=43,'Mission Importer'!A4610,0)</f>
        <v>#VALUE!</v>
      </c>
      <c r="D4610" t="e">
        <f>SEARCH("shape_name",'Mission Importer'!A4610)</f>
        <v>#VALUE!</v>
      </c>
      <c r="E4610" t="e">
        <f>IF(D4610=43,'Mission Importer'!A4610,0)</f>
        <v>#VALUE!</v>
      </c>
      <c r="G4610" t="e">
        <f>SEARCH("shape_name",'Mission Importer'!A4610)</f>
        <v>#VALUE!</v>
      </c>
      <c r="H4610" t="e">
        <f>IF(G4610=43,'Mission Importer'!A4610,0)</f>
        <v>#VALUE!</v>
      </c>
      <c r="J4610" t="e">
        <f>SEARCH("type",'Mission Importer'!A4610)</f>
        <v>#VALUE!</v>
      </c>
      <c r="K4610" t="e">
        <f>IF(J4610=43,'Mission Importer'!A4610,0)</f>
        <v>#VALUE!</v>
      </c>
      <c r="L4610" t="e">
        <f>SEARCH("category",'Mission Importer'!A4610)</f>
        <v>#VALUE!</v>
      </c>
      <c r="M4610" t="e">
        <f>IF(L4610=43,'Mission Importer'!A4610,0)</f>
        <v>#VALUE!</v>
      </c>
    </row>
    <row r="4611" spans="1:13" x14ac:dyDescent="0.3">
      <c r="A4611" t="e">
        <f>SEARCH("livery",'Mission Importer'!A4611)</f>
        <v>#VALUE!</v>
      </c>
      <c r="B4611" t="e">
        <f>IF(A4611=43,'Mission Importer'!A4611,0)</f>
        <v>#VALUE!</v>
      </c>
      <c r="D4611" t="e">
        <f>SEARCH("shape_name",'Mission Importer'!A4611)</f>
        <v>#VALUE!</v>
      </c>
      <c r="E4611" t="e">
        <f>IF(D4611=43,'Mission Importer'!A4611,0)</f>
        <v>#VALUE!</v>
      </c>
      <c r="G4611" t="e">
        <f>SEARCH("shape_name",'Mission Importer'!A4611)</f>
        <v>#VALUE!</v>
      </c>
      <c r="H4611" t="e">
        <f>IF(G4611=43,'Mission Importer'!A4611,0)</f>
        <v>#VALUE!</v>
      </c>
      <c r="J4611" t="e">
        <f>SEARCH("type",'Mission Importer'!A4611)</f>
        <v>#VALUE!</v>
      </c>
      <c r="K4611" t="e">
        <f>IF(J4611=43,'Mission Importer'!A4611,0)</f>
        <v>#VALUE!</v>
      </c>
      <c r="L4611" t="e">
        <f>SEARCH("category",'Mission Importer'!A4611)</f>
        <v>#VALUE!</v>
      </c>
      <c r="M4611" t="e">
        <f>IF(L4611=43,'Mission Importer'!A4611,0)</f>
        <v>#VALUE!</v>
      </c>
    </row>
    <row r="4612" spans="1:13" x14ac:dyDescent="0.3">
      <c r="A4612" t="e">
        <f>SEARCH("livery",'Mission Importer'!A4612)</f>
        <v>#VALUE!</v>
      </c>
      <c r="B4612" t="e">
        <f>IF(A4612=43,'Mission Importer'!A4612,0)</f>
        <v>#VALUE!</v>
      </c>
      <c r="D4612" t="e">
        <f>SEARCH("shape_name",'Mission Importer'!A4612)</f>
        <v>#VALUE!</v>
      </c>
      <c r="E4612" t="e">
        <f>IF(D4612=43,'Mission Importer'!A4612,0)</f>
        <v>#VALUE!</v>
      </c>
      <c r="G4612" t="e">
        <f>SEARCH("shape_name",'Mission Importer'!A4612)</f>
        <v>#VALUE!</v>
      </c>
      <c r="H4612" t="e">
        <f>IF(G4612=43,'Mission Importer'!A4612,0)</f>
        <v>#VALUE!</v>
      </c>
      <c r="J4612">
        <f>SEARCH("type",'Mission Importer'!A4612)</f>
        <v>47</v>
      </c>
      <c r="K4612">
        <f>IF(J4612=43,'Mission Importer'!A4612,0)</f>
        <v>0</v>
      </c>
      <c r="L4612" t="e">
        <f>SEARCH("category",'Mission Importer'!A4612)</f>
        <v>#VALUE!</v>
      </c>
      <c r="M4612" t="e">
        <f>IF(L4612=43,'Mission Importer'!A4612,0)</f>
        <v>#VALUE!</v>
      </c>
    </row>
    <row r="4613" spans="1:13" x14ac:dyDescent="0.3">
      <c r="A4613" t="e">
        <f>SEARCH("livery",'Mission Importer'!A4613)</f>
        <v>#VALUE!</v>
      </c>
      <c r="B4613" t="e">
        <f>IF(A4613=43,'Mission Importer'!A4613,0)</f>
        <v>#VALUE!</v>
      </c>
      <c r="D4613" t="e">
        <f>SEARCH("shape_name",'Mission Importer'!A4613)</f>
        <v>#VALUE!</v>
      </c>
      <c r="E4613" t="e">
        <f>IF(D4613=43,'Mission Importer'!A4613,0)</f>
        <v>#VALUE!</v>
      </c>
      <c r="G4613" t="e">
        <f>SEARCH("shape_name",'Mission Importer'!A4613)</f>
        <v>#VALUE!</v>
      </c>
      <c r="H4613" t="e">
        <f>IF(G4613=43,'Mission Importer'!A4613,0)</f>
        <v>#VALUE!</v>
      </c>
      <c r="J4613" t="e">
        <f>SEARCH("type",'Mission Importer'!A4613)</f>
        <v>#VALUE!</v>
      </c>
      <c r="K4613" t="e">
        <f>IF(J4613=43,'Mission Importer'!A4613,0)</f>
        <v>#VALUE!</v>
      </c>
      <c r="L4613" t="e">
        <f>SEARCH("category",'Mission Importer'!A4613)</f>
        <v>#VALUE!</v>
      </c>
      <c r="M4613" t="e">
        <f>IF(L4613=43,'Mission Importer'!A4613,0)</f>
        <v>#VALUE!</v>
      </c>
    </row>
    <row r="4614" spans="1:13" x14ac:dyDescent="0.3">
      <c r="A4614" t="e">
        <f>SEARCH("livery",'Mission Importer'!A4614)</f>
        <v>#VALUE!</v>
      </c>
      <c r="B4614" t="e">
        <f>IF(A4614=43,'Mission Importer'!A4614,0)</f>
        <v>#VALUE!</v>
      </c>
      <c r="D4614" t="e">
        <f>SEARCH("shape_name",'Mission Importer'!A4614)</f>
        <v>#VALUE!</v>
      </c>
      <c r="E4614" t="e">
        <f>IF(D4614=43,'Mission Importer'!A4614,0)</f>
        <v>#VALUE!</v>
      </c>
      <c r="G4614" t="e">
        <f>SEARCH("shape_name",'Mission Importer'!A4614)</f>
        <v>#VALUE!</v>
      </c>
      <c r="H4614" t="e">
        <f>IF(G4614=43,'Mission Importer'!A4614,0)</f>
        <v>#VALUE!</v>
      </c>
      <c r="J4614" t="e">
        <f>SEARCH("type",'Mission Importer'!A4614)</f>
        <v>#VALUE!</v>
      </c>
      <c r="K4614" t="e">
        <f>IF(J4614=43,'Mission Importer'!A4614,0)</f>
        <v>#VALUE!</v>
      </c>
      <c r="L4614" t="e">
        <f>SEARCH("category",'Mission Importer'!A4614)</f>
        <v>#VALUE!</v>
      </c>
      <c r="M4614" t="e">
        <f>IF(L4614=43,'Mission Importer'!A4614,0)</f>
        <v>#VALUE!</v>
      </c>
    </row>
    <row r="4615" spans="1:13" x14ac:dyDescent="0.3">
      <c r="A4615" t="e">
        <f>SEARCH("livery",'Mission Importer'!A4615)</f>
        <v>#VALUE!</v>
      </c>
      <c r="B4615" t="e">
        <f>IF(A4615=43,'Mission Importer'!A4615,0)</f>
        <v>#VALUE!</v>
      </c>
      <c r="D4615" t="e">
        <f>SEARCH("shape_name",'Mission Importer'!A4615)</f>
        <v>#VALUE!</v>
      </c>
      <c r="E4615" t="e">
        <f>IF(D4615=43,'Mission Importer'!A4615,0)</f>
        <v>#VALUE!</v>
      </c>
      <c r="G4615" t="e">
        <f>SEARCH("shape_name",'Mission Importer'!A4615)</f>
        <v>#VALUE!</v>
      </c>
      <c r="H4615" t="e">
        <f>IF(G4615=43,'Mission Importer'!A4615,0)</f>
        <v>#VALUE!</v>
      </c>
      <c r="J4615" t="e">
        <f>SEARCH("type",'Mission Importer'!A4615)</f>
        <v>#VALUE!</v>
      </c>
      <c r="K4615" t="e">
        <f>IF(J4615=43,'Mission Importer'!A4615,0)</f>
        <v>#VALUE!</v>
      </c>
      <c r="L4615" t="e">
        <f>SEARCH("category",'Mission Importer'!A4615)</f>
        <v>#VALUE!</v>
      </c>
      <c r="M4615" t="e">
        <f>IF(L4615=43,'Mission Importer'!A4615,0)</f>
        <v>#VALUE!</v>
      </c>
    </row>
    <row r="4616" spans="1:13" x14ac:dyDescent="0.3">
      <c r="A4616" t="e">
        <f>SEARCH("livery",'Mission Importer'!A4616)</f>
        <v>#VALUE!</v>
      </c>
      <c r="B4616" t="e">
        <f>IF(A4616=43,'Mission Importer'!A4616,0)</f>
        <v>#VALUE!</v>
      </c>
      <c r="D4616" t="e">
        <f>SEARCH("shape_name",'Mission Importer'!A4616)</f>
        <v>#VALUE!</v>
      </c>
      <c r="E4616" t="e">
        <f>IF(D4616=43,'Mission Importer'!A4616,0)</f>
        <v>#VALUE!</v>
      </c>
      <c r="G4616" t="e">
        <f>SEARCH("shape_name",'Mission Importer'!A4616)</f>
        <v>#VALUE!</v>
      </c>
      <c r="H4616" t="e">
        <f>IF(G4616=43,'Mission Importer'!A4616,0)</f>
        <v>#VALUE!</v>
      </c>
      <c r="J4616" t="e">
        <f>SEARCH("type",'Mission Importer'!A4616)</f>
        <v>#VALUE!</v>
      </c>
      <c r="K4616" t="e">
        <f>IF(J4616=43,'Mission Importer'!A4616,0)</f>
        <v>#VALUE!</v>
      </c>
      <c r="L4616" t="e">
        <f>SEARCH("category",'Mission Importer'!A4616)</f>
        <v>#VALUE!</v>
      </c>
      <c r="M4616" t="e">
        <f>IF(L4616=43,'Mission Importer'!A4616,0)</f>
        <v>#VALUE!</v>
      </c>
    </row>
    <row r="4617" spans="1:13" x14ac:dyDescent="0.3">
      <c r="A4617" t="e">
        <f>SEARCH("livery",'Mission Importer'!A4617)</f>
        <v>#VALUE!</v>
      </c>
      <c r="B4617" t="e">
        <f>IF(A4617=43,'Mission Importer'!A4617,0)</f>
        <v>#VALUE!</v>
      </c>
      <c r="D4617" t="e">
        <f>SEARCH("shape_name",'Mission Importer'!A4617)</f>
        <v>#VALUE!</v>
      </c>
      <c r="E4617" t="e">
        <f>IF(D4617=43,'Mission Importer'!A4617,0)</f>
        <v>#VALUE!</v>
      </c>
      <c r="G4617" t="e">
        <f>SEARCH("shape_name",'Mission Importer'!A4617)</f>
        <v>#VALUE!</v>
      </c>
      <c r="H4617" t="e">
        <f>IF(G4617=43,'Mission Importer'!A4617,0)</f>
        <v>#VALUE!</v>
      </c>
      <c r="J4617" t="e">
        <f>SEARCH("type",'Mission Importer'!A4617)</f>
        <v>#VALUE!</v>
      </c>
      <c r="K4617" t="e">
        <f>IF(J4617=43,'Mission Importer'!A4617,0)</f>
        <v>#VALUE!</v>
      </c>
      <c r="L4617" t="e">
        <f>SEARCH("category",'Mission Importer'!A4617)</f>
        <v>#VALUE!</v>
      </c>
      <c r="M4617" t="e">
        <f>IF(L4617=43,'Mission Importer'!A4617,0)</f>
        <v>#VALUE!</v>
      </c>
    </row>
    <row r="4618" spans="1:13" x14ac:dyDescent="0.3">
      <c r="A4618" t="e">
        <f>SEARCH("livery",'Mission Importer'!A4618)</f>
        <v>#VALUE!</v>
      </c>
      <c r="B4618" t="e">
        <f>IF(A4618=43,'Mission Importer'!A4618,0)</f>
        <v>#VALUE!</v>
      </c>
      <c r="D4618" t="e">
        <f>SEARCH("shape_name",'Mission Importer'!A4618)</f>
        <v>#VALUE!</v>
      </c>
      <c r="E4618" t="e">
        <f>IF(D4618=43,'Mission Importer'!A4618,0)</f>
        <v>#VALUE!</v>
      </c>
      <c r="G4618" t="e">
        <f>SEARCH("shape_name",'Mission Importer'!A4618)</f>
        <v>#VALUE!</v>
      </c>
      <c r="H4618" t="e">
        <f>IF(G4618=43,'Mission Importer'!A4618,0)</f>
        <v>#VALUE!</v>
      </c>
      <c r="J4618" t="e">
        <f>SEARCH("type",'Mission Importer'!A4618)</f>
        <v>#VALUE!</v>
      </c>
      <c r="K4618" t="e">
        <f>IF(J4618=43,'Mission Importer'!A4618,0)</f>
        <v>#VALUE!</v>
      </c>
      <c r="L4618" t="e">
        <f>SEARCH("category",'Mission Importer'!A4618)</f>
        <v>#VALUE!</v>
      </c>
      <c r="M4618" t="e">
        <f>IF(L4618=43,'Mission Importer'!A4618,0)</f>
        <v>#VALUE!</v>
      </c>
    </row>
    <row r="4619" spans="1:13" x14ac:dyDescent="0.3">
      <c r="A4619" t="e">
        <f>SEARCH("livery",'Mission Importer'!A4619)</f>
        <v>#VALUE!</v>
      </c>
      <c r="B4619" t="e">
        <f>IF(A4619=43,'Mission Importer'!A4619,0)</f>
        <v>#VALUE!</v>
      </c>
      <c r="D4619" t="e">
        <f>SEARCH("shape_name",'Mission Importer'!A4619)</f>
        <v>#VALUE!</v>
      </c>
      <c r="E4619" t="e">
        <f>IF(D4619=43,'Mission Importer'!A4619,0)</f>
        <v>#VALUE!</v>
      </c>
      <c r="G4619" t="e">
        <f>SEARCH("shape_name",'Mission Importer'!A4619)</f>
        <v>#VALUE!</v>
      </c>
      <c r="H4619" t="e">
        <f>IF(G4619=43,'Mission Importer'!A4619,0)</f>
        <v>#VALUE!</v>
      </c>
      <c r="J4619" t="e">
        <f>SEARCH("type",'Mission Importer'!A4619)</f>
        <v>#VALUE!</v>
      </c>
      <c r="K4619" t="e">
        <f>IF(J4619=43,'Mission Importer'!A4619,0)</f>
        <v>#VALUE!</v>
      </c>
      <c r="L4619" t="e">
        <f>SEARCH("category",'Mission Importer'!A4619)</f>
        <v>#VALUE!</v>
      </c>
      <c r="M4619" t="e">
        <f>IF(L4619=43,'Mission Importer'!A4619,0)</f>
        <v>#VALUE!</v>
      </c>
    </row>
    <row r="4620" spans="1:13" x14ac:dyDescent="0.3">
      <c r="A4620" t="e">
        <f>SEARCH("livery",'Mission Importer'!A4620)</f>
        <v>#VALUE!</v>
      </c>
      <c r="B4620" t="e">
        <f>IF(A4620=43,'Mission Importer'!A4620,0)</f>
        <v>#VALUE!</v>
      </c>
      <c r="D4620" t="e">
        <f>SEARCH("shape_name",'Mission Importer'!A4620)</f>
        <v>#VALUE!</v>
      </c>
      <c r="E4620" t="e">
        <f>IF(D4620=43,'Mission Importer'!A4620,0)</f>
        <v>#VALUE!</v>
      </c>
      <c r="G4620" t="e">
        <f>SEARCH("shape_name",'Mission Importer'!A4620)</f>
        <v>#VALUE!</v>
      </c>
      <c r="H4620" t="e">
        <f>IF(G4620=43,'Mission Importer'!A4620,0)</f>
        <v>#VALUE!</v>
      </c>
      <c r="J4620" t="e">
        <f>SEARCH("type",'Mission Importer'!A4620)</f>
        <v>#VALUE!</v>
      </c>
      <c r="K4620" t="e">
        <f>IF(J4620=43,'Mission Importer'!A4620,0)</f>
        <v>#VALUE!</v>
      </c>
      <c r="L4620" t="e">
        <f>SEARCH("category",'Mission Importer'!A4620)</f>
        <v>#VALUE!</v>
      </c>
      <c r="M4620" t="e">
        <f>IF(L4620=43,'Mission Importer'!A4620,0)</f>
        <v>#VALUE!</v>
      </c>
    </row>
    <row r="4621" spans="1:13" x14ac:dyDescent="0.3">
      <c r="A4621" t="e">
        <f>SEARCH("livery",'Mission Importer'!A4621)</f>
        <v>#VALUE!</v>
      </c>
      <c r="B4621" t="e">
        <f>IF(A4621=43,'Mission Importer'!A4621,0)</f>
        <v>#VALUE!</v>
      </c>
      <c r="D4621" t="e">
        <f>SEARCH("shape_name",'Mission Importer'!A4621)</f>
        <v>#VALUE!</v>
      </c>
      <c r="E4621" t="e">
        <f>IF(D4621=43,'Mission Importer'!A4621,0)</f>
        <v>#VALUE!</v>
      </c>
      <c r="G4621" t="e">
        <f>SEARCH("shape_name",'Mission Importer'!A4621)</f>
        <v>#VALUE!</v>
      </c>
      <c r="H4621" t="e">
        <f>IF(G4621=43,'Mission Importer'!A4621,0)</f>
        <v>#VALUE!</v>
      </c>
      <c r="J4621" t="e">
        <f>SEARCH("type",'Mission Importer'!A4621)</f>
        <v>#VALUE!</v>
      </c>
      <c r="K4621" t="e">
        <f>IF(J4621=43,'Mission Importer'!A4621,0)</f>
        <v>#VALUE!</v>
      </c>
      <c r="L4621" t="e">
        <f>SEARCH("category",'Mission Importer'!A4621)</f>
        <v>#VALUE!</v>
      </c>
      <c r="M4621" t="e">
        <f>IF(L4621=43,'Mission Importer'!A4621,0)</f>
        <v>#VALUE!</v>
      </c>
    </row>
    <row r="4622" spans="1:13" x14ac:dyDescent="0.3">
      <c r="A4622" t="e">
        <f>SEARCH("livery",'Mission Importer'!A4622)</f>
        <v>#VALUE!</v>
      </c>
      <c r="B4622" t="e">
        <f>IF(A4622=43,'Mission Importer'!A4622,0)</f>
        <v>#VALUE!</v>
      </c>
      <c r="D4622" t="e">
        <f>SEARCH("shape_name",'Mission Importer'!A4622)</f>
        <v>#VALUE!</v>
      </c>
      <c r="E4622" t="e">
        <f>IF(D4622=43,'Mission Importer'!A4622,0)</f>
        <v>#VALUE!</v>
      </c>
      <c r="G4622" t="e">
        <f>SEARCH("shape_name",'Mission Importer'!A4622)</f>
        <v>#VALUE!</v>
      </c>
      <c r="H4622" t="e">
        <f>IF(G4622=43,'Mission Importer'!A4622,0)</f>
        <v>#VALUE!</v>
      </c>
      <c r="J4622" t="e">
        <f>SEARCH("type",'Mission Importer'!A4622)</f>
        <v>#VALUE!</v>
      </c>
      <c r="K4622" t="e">
        <f>IF(J4622=43,'Mission Importer'!A4622,0)</f>
        <v>#VALUE!</v>
      </c>
      <c r="L4622" t="e">
        <f>SEARCH("category",'Mission Importer'!A4622)</f>
        <v>#VALUE!</v>
      </c>
      <c r="M4622" t="e">
        <f>IF(L4622=43,'Mission Importer'!A4622,0)</f>
        <v>#VALUE!</v>
      </c>
    </row>
    <row r="4623" spans="1:13" x14ac:dyDescent="0.3">
      <c r="A4623" t="e">
        <f>SEARCH("livery",'Mission Importer'!A4623)</f>
        <v>#VALUE!</v>
      </c>
      <c r="B4623" t="e">
        <f>IF(A4623=43,'Mission Importer'!A4623,0)</f>
        <v>#VALUE!</v>
      </c>
      <c r="D4623" t="e">
        <f>SEARCH("shape_name",'Mission Importer'!A4623)</f>
        <v>#VALUE!</v>
      </c>
      <c r="E4623" t="e">
        <f>IF(D4623=43,'Mission Importer'!A4623,0)</f>
        <v>#VALUE!</v>
      </c>
      <c r="G4623" t="e">
        <f>SEARCH("shape_name",'Mission Importer'!A4623)</f>
        <v>#VALUE!</v>
      </c>
      <c r="H4623" t="e">
        <f>IF(G4623=43,'Mission Importer'!A4623,0)</f>
        <v>#VALUE!</v>
      </c>
      <c r="J4623" t="e">
        <f>SEARCH("type",'Mission Importer'!A4623)</f>
        <v>#VALUE!</v>
      </c>
      <c r="K4623" t="e">
        <f>IF(J4623=43,'Mission Importer'!A4623,0)</f>
        <v>#VALUE!</v>
      </c>
      <c r="L4623" t="e">
        <f>SEARCH("category",'Mission Importer'!A4623)</f>
        <v>#VALUE!</v>
      </c>
      <c r="M4623" t="e">
        <f>IF(L4623=43,'Mission Importer'!A4623,0)</f>
        <v>#VALUE!</v>
      </c>
    </row>
    <row r="4624" spans="1:13" x14ac:dyDescent="0.3">
      <c r="A4624" t="e">
        <f>SEARCH("livery",'Mission Importer'!A4624)</f>
        <v>#VALUE!</v>
      </c>
      <c r="B4624" t="e">
        <f>IF(A4624=43,'Mission Importer'!A4624,0)</f>
        <v>#VALUE!</v>
      </c>
      <c r="D4624" t="e">
        <f>SEARCH("shape_name",'Mission Importer'!A4624)</f>
        <v>#VALUE!</v>
      </c>
      <c r="E4624" t="e">
        <f>IF(D4624=43,'Mission Importer'!A4624,0)</f>
        <v>#VALUE!</v>
      </c>
      <c r="G4624" t="e">
        <f>SEARCH("shape_name",'Mission Importer'!A4624)</f>
        <v>#VALUE!</v>
      </c>
      <c r="H4624" t="e">
        <f>IF(G4624=43,'Mission Importer'!A4624,0)</f>
        <v>#VALUE!</v>
      </c>
      <c r="J4624" t="e">
        <f>SEARCH("type",'Mission Importer'!A4624)</f>
        <v>#VALUE!</v>
      </c>
      <c r="K4624" t="e">
        <f>IF(J4624=43,'Mission Importer'!A4624,0)</f>
        <v>#VALUE!</v>
      </c>
      <c r="L4624" t="e">
        <f>SEARCH("category",'Mission Importer'!A4624)</f>
        <v>#VALUE!</v>
      </c>
      <c r="M4624" t="e">
        <f>IF(L4624=43,'Mission Importer'!A4624,0)</f>
        <v>#VALUE!</v>
      </c>
    </row>
    <row r="4625" spans="1:13" x14ac:dyDescent="0.3">
      <c r="A4625" t="e">
        <f>SEARCH("livery",'Mission Importer'!A4625)</f>
        <v>#VALUE!</v>
      </c>
      <c r="B4625" t="e">
        <f>IF(A4625=43,'Mission Importer'!A4625,0)</f>
        <v>#VALUE!</v>
      </c>
      <c r="D4625" t="e">
        <f>SEARCH("shape_name",'Mission Importer'!A4625)</f>
        <v>#VALUE!</v>
      </c>
      <c r="E4625" t="e">
        <f>IF(D4625=43,'Mission Importer'!A4625,0)</f>
        <v>#VALUE!</v>
      </c>
      <c r="G4625" t="e">
        <f>SEARCH("shape_name",'Mission Importer'!A4625)</f>
        <v>#VALUE!</v>
      </c>
      <c r="H4625" t="e">
        <f>IF(G4625=43,'Mission Importer'!A4625,0)</f>
        <v>#VALUE!</v>
      </c>
      <c r="J4625" t="e">
        <f>SEARCH("type",'Mission Importer'!A4625)</f>
        <v>#VALUE!</v>
      </c>
      <c r="K4625" t="e">
        <f>IF(J4625=43,'Mission Importer'!A4625,0)</f>
        <v>#VALUE!</v>
      </c>
      <c r="L4625" t="e">
        <f>SEARCH("category",'Mission Importer'!A4625)</f>
        <v>#VALUE!</v>
      </c>
      <c r="M4625" t="e">
        <f>IF(L4625=43,'Mission Importer'!A4625,0)</f>
        <v>#VALUE!</v>
      </c>
    </row>
    <row r="4626" spans="1:13" x14ac:dyDescent="0.3">
      <c r="A4626" t="e">
        <f>SEARCH("livery",'Mission Importer'!A4626)</f>
        <v>#VALUE!</v>
      </c>
      <c r="B4626" t="e">
        <f>IF(A4626=43,'Mission Importer'!A4626,0)</f>
        <v>#VALUE!</v>
      </c>
      <c r="D4626" t="e">
        <f>SEARCH("shape_name",'Mission Importer'!A4626)</f>
        <v>#VALUE!</v>
      </c>
      <c r="E4626" t="e">
        <f>IF(D4626=43,'Mission Importer'!A4626,0)</f>
        <v>#VALUE!</v>
      </c>
      <c r="G4626" t="e">
        <f>SEARCH("shape_name",'Mission Importer'!A4626)</f>
        <v>#VALUE!</v>
      </c>
      <c r="H4626" t="e">
        <f>IF(G4626=43,'Mission Importer'!A4626,0)</f>
        <v>#VALUE!</v>
      </c>
      <c r="J4626" t="e">
        <f>SEARCH("type",'Mission Importer'!A4626)</f>
        <v>#VALUE!</v>
      </c>
      <c r="K4626" t="e">
        <f>IF(J4626=43,'Mission Importer'!A4626,0)</f>
        <v>#VALUE!</v>
      </c>
      <c r="L4626" t="e">
        <f>SEARCH("category",'Mission Importer'!A4626)</f>
        <v>#VALUE!</v>
      </c>
      <c r="M4626" t="e">
        <f>IF(L4626=43,'Mission Importer'!A4626,0)</f>
        <v>#VALUE!</v>
      </c>
    </row>
    <row r="4627" spans="1:13" x14ac:dyDescent="0.3">
      <c r="A4627">
        <f>SEARCH("livery",'Mission Importer'!A4627)</f>
        <v>43</v>
      </c>
      <c r="B4627" t="str">
        <f>IF(A4627=43,'Mission Importer'!A4627,0)</f>
        <v xml:space="preserve">                                        ["livery_id"] = "Iran - 01",</v>
      </c>
      <c r="D4627" t="e">
        <f>SEARCH("shape_name",'Mission Importer'!A4627)</f>
        <v>#VALUE!</v>
      </c>
      <c r="E4627" t="e">
        <f>IF(D4627=43,'Mission Importer'!A4627,0)</f>
        <v>#VALUE!</v>
      </c>
      <c r="G4627" t="e">
        <f>SEARCH("shape_name",'Mission Importer'!A4627)</f>
        <v>#VALUE!</v>
      </c>
      <c r="H4627" t="e">
        <f>IF(G4627=43,'Mission Importer'!A4627,0)</f>
        <v>#VALUE!</v>
      </c>
      <c r="J4627" t="e">
        <f>SEARCH("type",'Mission Importer'!A4627)</f>
        <v>#VALUE!</v>
      </c>
      <c r="K4627" t="e">
        <f>IF(J4627=43,'Mission Importer'!A4627,0)</f>
        <v>#VALUE!</v>
      </c>
      <c r="L4627" t="e">
        <f>SEARCH("category",'Mission Importer'!A4627)</f>
        <v>#VALUE!</v>
      </c>
      <c r="M4627" t="e">
        <f>IF(L4627=43,'Mission Importer'!A4627,0)</f>
        <v>#VALUE!</v>
      </c>
    </row>
    <row r="4628" spans="1:13" x14ac:dyDescent="0.3">
      <c r="A4628" t="e">
        <f>SEARCH("livery",'Mission Importer'!A4628)</f>
        <v>#VALUE!</v>
      </c>
      <c r="B4628" t="e">
        <f>IF(A4628=43,'Mission Importer'!A4628,0)</f>
        <v>#VALUE!</v>
      </c>
      <c r="D4628" t="e">
        <f>SEARCH("shape_name",'Mission Importer'!A4628)</f>
        <v>#VALUE!</v>
      </c>
      <c r="E4628" t="e">
        <f>IF(D4628=43,'Mission Importer'!A4628,0)</f>
        <v>#VALUE!</v>
      </c>
      <c r="G4628" t="e">
        <f>SEARCH("shape_name",'Mission Importer'!A4628)</f>
        <v>#VALUE!</v>
      </c>
      <c r="H4628" t="e">
        <f>IF(G4628=43,'Mission Importer'!A4628,0)</f>
        <v>#VALUE!</v>
      </c>
      <c r="J4628" t="e">
        <f>SEARCH("type",'Mission Importer'!A4628)</f>
        <v>#VALUE!</v>
      </c>
      <c r="K4628" t="e">
        <f>IF(J4628=43,'Mission Importer'!A4628,0)</f>
        <v>#VALUE!</v>
      </c>
      <c r="L4628">
        <f>SEARCH("category",'Mission Importer'!A4628)</f>
        <v>43</v>
      </c>
      <c r="M4628" t="str">
        <f>IF(L4628=43,'Mission Importer'!A4628,0)</f>
        <v xml:space="preserve">                                        ["category"] = "Armor",</v>
      </c>
    </row>
    <row r="4629" spans="1:13" x14ac:dyDescent="0.3">
      <c r="A4629" t="e">
        <f>SEARCH("livery",'Mission Importer'!A4629)</f>
        <v>#VALUE!</v>
      </c>
      <c r="B4629" t="e">
        <f>IF(A4629=43,'Mission Importer'!A4629,0)</f>
        <v>#VALUE!</v>
      </c>
      <c r="D4629" t="e">
        <f>SEARCH("shape_name",'Mission Importer'!A4629)</f>
        <v>#VALUE!</v>
      </c>
      <c r="E4629" t="e">
        <f>IF(D4629=43,'Mission Importer'!A4629,0)</f>
        <v>#VALUE!</v>
      </c>
      <c r="G4629" t="e">
        <f>SEARCH("shape_name",'Mission Importer'!A4629)</f>
        <v>#VALUE!</v>
      </c>
      <c r="H4629" t="e">
        <f>IF(G4629=43,'Mission Importer'!A4629,0)</f>
        <v>#VALUE!</v>
      </c>
      <c r="J4629">
        <f>SEARCH("type",'Mission Importer'!A4629)</f>
        <v>43</v>
      </c>
      <c r="K4629" t="str">
        <f>IF(J4629=43,'Mission Importer'!A4629,0)</f>
        <v xml:space="preserve">                                        ["type"] = "T-80UD",</v>
      </c>
      <c r="L4629" t="e">
        <f>SEARCH("category",'Mission Importer'!A4629)</f>
        <v>#VALUE!</v>
      </c>
      <c r="M4629" t="e">
        <f>IF(L4629=43,'Mission Importer'!A4629,0)</f>
        <v>#VALUE!</v>
      </c>
    </row>
    <row r="4630" spans="1:13" x14ac:dyDescent="0.3">
      <c r="A4630" t="e">
        <f>SEARCH("livery",'Mission Importer'!A4630)</f>
        <v>#VALUE!</v>
      </c>
      <c r="B4630" t="e">
        <f>IF(A4630=43,'Mission Importer'!A4630,0)</f>
        <v>#VALUE!</v>
      </c>
      <c r="D4630" t="e">
        <f>SEARCH("shape_name",'Mission Importer'!A4630)</f>
        <v>#VALUE!</v>
      </c>
      <c r="E4630" t="e">
        <f>IF(D4630=43,'Mission Importer'!A4630,0)</f>
        <v>#VALUE!</v>
      </c>
      <c r="G4630" t="e">
        <f>SEARCH("shape_name",'Mission Importer'!A4630)</f>
        <v>#VALUE!</v>
      </c>
      <c r="H4630" t="e">
        <f>IF(G4630=43,'Mission Importer'!A4630,0)</f>
        <v>#VALUE!</v>
      </c>
      <c r="J4630" t="e">
        <f>SEARCH("type",'Mission Importer'!A4630)</f>
        <v>#VALUE!</v>
      </c>
      <c r="K4630" t="e">
        <f>IF(J4630=43,'Mission Importer'!A4630,0)</f>
        <v>#VALUE!</v>
      </c>
      <c r="L4630" t="e">
        <f>SEARCH("category",'Mission Importer'!A4630)</f>
        <v>#VALUE!</v>
      </c>
      <c r="M4630" t="e">
        <f>IF(L4630=43,'Mission Importer'!A4630,0)</f>
        <v>#VALUE!</v>
      </c>
    </row>
    <row r="4631" spans="1:13" x14ac:dyDescent="0.3">
      <c r="A4631" t="e">
        <f>SEARCH("livery",'Mission Importer'!A4631)</f>
        <v>#VALUE!</v>
      </c>
      <c r="B4631" t="e">
        <f>IF(A4631=43,'Mission Importer'!A4631,0)</f>
        <v>#VALUE!</v>
      </c>
      <c r="D4631" t="e">
        <f>SEARCH("shape_name",'Mission Importer'!A4631)</f>
        <v>#VALUE!</v>
      </c>
      <c r="E4631" t="e">
        <f>IF(D4631=43,'Mission Importer'!A4631,0)</f>
        <v>#VALUE!</v>
      </c>
      <c r="G4631" t="e">
        <f>SEARCH("shape_name",'Mission Importer'!A4631)</f>
        <v>#VALUE!</v>
      </c>
      <c r="H4631" t="e">
        <f>IF(G4631=43,'Mission Importer'!A4631,0)</f>
        <v>#VALUE!</v>
      </c>
      <c r="J4631" t="e">
        <f>SEARCH("type",'Mission Importer'!A4631)</f>
        <v>#VALUE!</v>
      </c>
      <c r="K4631" t="e">
        <f>IF(J4631=43,'Mission Importer'!A4631,0)</f>
        <v>#VALUE!</v>
      </c>
      <c r="L4631" t="e">
        <f>SEARCH("category",'Mission Importer'!A4631)</f>
        <v>#VALUE!</v>
      </c>
      <c r="M4631" t="e">
        <f>IF(L4631=43,'Mission Importer'!A4631,0)</f>
        <v>#VALUE!</v>
      </c>
    </row>
    <row r="4632" spans="1:13" x14ac:dyDescent="0.3">
      <c r="A4632" t="e">
        <f>SEARCH("livery",'Mission Importer'!A4632)</f>
        <v>#VALUE!</v>
      </c>
      <c r="B4632" t="e">
        <f>IF(A4632=43,'Mission Importer'!A4632,0)</f>
        <v>#VALUE!</v>
      </c>
      <c r="D4632" t="e">
        <f>SEARCH("shape_name",'Mission Importer'!A4632)</f>
        <v>#VALUE!</v>
      </c>
      <c r="E4632" t="e">
        <f>IF(D4632=43,'Mission Importer'!A4632,0)</f>
        <v>#VALUE!</v>
      </c>
      <c r="G4632" t="e">
        <f>SEARCH("shape_name",'Mission Importer'!A4632)</f>
        <v>#VALUE!</v>
      </c>
      <c r="H4632" t="e">
        <f>IF(G4632=43,'Mission Importer'!A4632,0)</f>
        <v>#VALUE!</v>
      </c>
      <c r="J4632" t="e">
        <f>SEARCH("type",'Mission Importer'!A4632)</f>
        <v>#VALUE!</v>
      </c>
      <c r="K4632" t="e">
        <f>IF(J4632=43,'Mission Importer'!A4632,0)</f>
        <v>#VALUE!</v>
      </c>
      <c r="L4632" t="e">
        <f>SEARCH("category",'Mission Importer'!A4632)</f>
        <v>#VALUE!</v>
      </c>
      <c r="M4632" t="e">
        <f>IF(L4632=43,'Mission Importer'!A4632,0)</f>
        <v>#VALUE!</v>
      </c>
    </row>
    <row r="4633" spans="1:13" x14ac:dyDescent="0.3">
      <c r="A4633" t="e">
        <f>SEARCH("livery",'Mission Importer'!A4633)</f>
        <v>#VALUE!</v>
      </c>
      <c r="B4633" t="e">
        <f>IF(A4633=43,'Mission Importer'!A4633,0)</f>
        <v>#VALUE!</v>
      </c>
      <c r="D4633" t="e">
        <f>SEARCH("shape_name",'Mission Importer'!A4633)</f>
        <v>#VALUE!</v>
      </c>
      <c r="E4633" t="e">
        <f>IF(D4633=43,'Mission Importer'!A4633,0)</f>
        <v>#VALUE!</v>
      </c>
      <c r="G4633" t="e">
        <f>SEARCH("shape_name",'Mission Importer'!A4633)</f>
        <v>#VALUE!</v>
      </c>
      <c r="H4633" t="e">
        <f>IF(G4633=43,'Mission Importer'!A4633,0)</f>
        <v>#VALUE!</v>
      </c>
      <c r="J4633" t="e">
        <f>SEARCH("type",'Mission Importer'!A4633)</f>
        <v>#VALUE!</v>
      </c>
      <c r="K4633" t="e">
        <f>IF(J4633=43,'Mission Importer'!A4633,0)</f>
        <v>#VALUE!</v>
      </c>
      <c r="L4633" t="e">
        <f>SEARCH("category",'Mission Importer'!A4633)</f>
        <v>#VALUE!</v>
      </c>
      <c r="M4633" t="e">
        <f>IF(L4633=43,'Mission Importer'!A4633,0)</f>
        <v>#VALUE!</v>
      </c>
    </row>
    <row r="4634" spans="1:13" x14ac:dyDescent="0.3">
      <c r="A4634" t="e">
        <f>SEARCH("livery",'Mission Importer'!A4634)</f>
        <v>#VALUE!</v>
      </c>
      <c r="B4634" t="e">
        <f>IF(A4634=43,'Mission Importer'!A4634,0)</f>
        <v>#VALUE!</v>
      </c>
      <c r="D4634" t="e">
        <f>SEARCH("shape_name",'Mission Importer'!A4634)</f>
        <v>#VALUE!</v>
      </c>
      <c r="E4634" t="e">
        <f>IF(D4634=43,'Mission Importer'!A4634,0)</f>
        <v>#VALUE!</v>
      </c>
      <c r="G4634" t="e">
        <f>SEARCH("shape_name",'Mission Importer'!A4634)</f>
        <v>#VALUE!</v>
      </c>
      <c r="H4634" t="e">
        <f>IF(G4634=43,'Mission Importer'!A4634,0)</f>
        <v>#VALUE!</v>
      </c>
      <c r="J4634" t="e">
        <f>SEARCH("type",'Mission Importer'!A4634)</f>
        <v>#VALUE!</v>
      </c>
      <c r="K4634" t="e">
        <f>IF(J4634=43,'Mission Importer'!A4634,0)</f>
        <v>#VALUE!</v>
      </c>
      <c r="L4634" t="e">
        <f>SEARCH("category",'Mission Importer'!A4634)</f>
        <v>#VALUE!</v>
      </c>
      <c r="M4634" t="e">
        <f>IF(L4634=43,'Mission Importer'!A4634,0)</f>
        <v>#VALUE!</v>
      </c>
    </row>
    <row r="4635" spans="1:13" x14ac:dyDescent="0.3">
      <c r="A4635" t="e">
        <f>SEARCH("livery",'Mission Importer'!A4635)</f>
        <v>#VALUE!</v>
      </c>
      <c r="B4635" t="e">
        <f>IF(A4635=43,'Mission Importer'!A4635,0)</f>
        <v>#VALUE!</v>
      </c>
      <c r="D4635" t="e">
        <f>SEARCH("shape_name",'Mission Importer'!A4635)</f>
        <v>#VALUE!</v>
      </c>
      <c r="E4635" t="e">
        <f>IF(D4635=43,'Mission Importer'!A4635,0)</f>
        <v>#VALUE!</v>
      </c>
      <c r="G4635" t="e">
        <f>SEARCH("shape_name",'Mission Importer'!A4635)</f>
        <v>#VALUE!</v>
      </c>
      <c r="H4635" t="e">
        <f>IF(G4635=43,'Mission Importer'!A4635,0)</f>
        <v>#VALUE!</v>
      </c>
      <c r="J4635" t="e">
        <f>SEARCH("type",'Mission Importer'!A4635)</f>
        <v>#VALUE!</v>
      </c>
      <c r="K4635" t="e">
        <f>IF(J4635=43,'Mission Importer'!A4635,0)</f>
        <v>#VALUE!</v>
      </c>
      <c r="L4635" t="e">
        <f>SEARCH("category",'Mission Importer'!A4635)</f>
        <v>#VALUE!</v>
      </c>
      <c r="M4635" t="e">
        <f>IF(L4635=43,'Mission Importer'!A4635,0)</f>
        <v>#VALUE!</v>
      </c>
    </row>
    <row r="4636" spans="1:13" x14ac:dyDescent="0.3">
      <c r="A4636" t="e">
        <f>SEARCH("livery",'Mission Importer'!A4636)</f>
        <v>#VALUE!</v>
      </c>
      <c r="B4636" t="e">
        <f>IF(A4636=43,'Mission Importer'!A4636,0)</f>
        <v>#VALUE!</v>
      </c>
      <c r="D4636" t="e">
        <f>SEARCH("shape_name",'Mission Importer'!A4636)</f>
        <v>#VALUE!</v>
      </c>
      <c r="E4636" t="e">
        <f>IF(D4636=43,'Mission Importer'!A4636,0)</f>
        <v>#VALUE!</v>
      </c>
      <c r="G4636" t="e">
        <f>SEARCH("shape_name",'Mission Importer'!A4636)</f>
        <v>#VALUE!</v>
      </c>
      <c r="H4636" t="e">
        <f>IF(G4636=43,'Mission Importer'!A4636,0)</f>
        <v>#VALUE!</v>
      </c>
      <c r="J4636" t="e">
        <f>SEARCH("type",'Mission Importer'!A4636)</f>
        <v>#VALUE!</v>
      </c>
      <c r="K4636" t="e">
        <f>IF(J4636=43,'Mission Importer'!A4636,0)</f>
        <v>#VALUE!</v>
      </c>
      <c r="L4636" t="e">
        <f>SEARCH("category",'Mission Importer'!A4636)</f>
        <v>#VALUE!</v>
      </c>
      <c r="M4636" t="e">
        <f>IF(L4636=43,'Mission Importer'!A4636,0)</f>
        <v>#VALUE!</v>
      </c>
    </row>
    <row r="4637" spans="1:13" x14ac:dyDescent="0.3">
      <c r="A4637" t="e">
        <f>SEARCH("livery",'Mission Importer'!A4637)</f>
        <v>#VALUE!</v>
      </c>
      <c r="B4637" t="e">
        <f>IF(A4637=43,'Mission Importer'!A4637,0)</f>
        <v>#VALUE!</v>
      </c>
      <c r="D4637" t="e">
        <f>SEARCH("shape_name",'Mission Importer'!A4637)</f>
        <v>#VALUE!</v>
      </c>
      <c r="E4637" t="e">
        <f>IF(D4637=43,'Mission Importer'!A4637,0)</f>
        <v>#VALUE!</v>
      </c>
      <c r="G4637" t="e">
        <f>SEARCH("shape_name",'Mission Importer'!A4637)</f>
        <v>#VALUE!</v>
      </c>
      <c r="H4637" t="e">
        <f>IF(G4637=43,'Mission Importer'!A4637,0)</f>
        <v>#VALUE!</v>
      </c>
      <c r="J4637" t="e">
        <f>SEARCH("type",'Mission Importer'!A4637)</f>
        <v>#VALUE!</v>
      </c>
      <c r="K4637" t="e">
        <f>IF(J4637=43,'Mission Importer'!A4637,0)</f>
        <v>#VALUE!</v>
      </c>
      <c r="L4637" t="e">
        <f>SEARCH("category",'Mission Importer'!A4637)</f>
        <v>#VALUE!</v>
      </c>
      <c r="M4637" t="e">
        <f>IF(L4637=43,'Mission Importer'!A4637,0)</f>
        <v>#VALUE!</v>
      </c>
    </row>
    <row r="4638" spans="1:13" x14ac:dyDescent="0.3">
      <c r="A4638" t="e">
        <f>SEARCH("livery",'Mission Importer'!A4638)</f>
        <v>#VALUE!</v>
      </c>
      <c r="B4638" t="e">
        <f>IF(A4638=43,'Mission Importer'!A4638,0)</f>
        <v>#VALUE!</v>
      </c>
      <c r="D4638" t="e">
        <f>SEARCH("shape_name",'Mission Importer'!A4638)</f>
        <v>#VALUE!</v>
      </c>
      <c r="E4638" t="e">
        <f>IF(D4638=43,'Mission Importer'!A4638,0)</f>
        <v>#VALUE!</v>
      </c>
      <c r="G4638" t="e">
        <f>SEARCH("shape_name",'Mission Importer'!A4638)</f>
        <v>#VALUE!</v>
      </c>
      <c r="H4638" t="e">
        <f>IF(G4638=43,'Mission Importer'!A4638,0)</f>
        <v>#VALUE!</v>
      </c>
      <c r="J4638" t="e">
        <f>SEARCH("type",'Mission Importer'!A4638)</f>
        <v>#VALUE!</v>
      </c>
      <c r="K4638" t="e">
        <f>IF(J4638=43,'Mission Importer'!A4638,0)</f>
        <v>#VALUE!</v>
      </c>
      <c r="L4638" t="e">
        <f>SEARCH("category",'Mission Importer'!A4638)</f>
        <v>#VALUE!</v>
      </c>
      <c r="M4638" t="e">
        <f>IF(L4638=43,'Mission Importer'!A4638,0)</f>
        <v>#VALUE!</v>
      </c>
    </row>
    <row r="4639" spans="1:13" x14ac:dyDescent="0.3">
      <c r="A4639" t="e">
        <f>SEARCH("livery",'Mission Importer'!A4639)</f>
        <v>#VALUE!</v>
      </c>
      <c r="B4639" t="e">
        <f>IF(A4639=43,'Mission Importer'!A4639,0)</f>
        <v>#VALUE!</v>
      </c>
      <c r="D4639" t="e">
        <f>SEARCH("shape_name",'Mission Importer'!A4639)</f>
        <v>#VALUE!</v>
      </c>
      <c r="E4639" t="e">
        <f>IF(D4639=43,'Mission Importer'!A4639,0)</f>
        <v>#VALUE!</v>
      </c>
      <c r="G4639" t="e">
        <f>SEARCH("shape_name",'Mission Importer'!A4639)</f>
        <v>#VALUE!</v>
      </c>
      <c r="H4639" t="e">
        <f>IF(G4639=43,'Mission Importer'!A4639,0)</f>
        <v>#VALUE!</v>
      </c>
      <c r="J4639" t="e">
        <f>SEARCH("type",'Mission Importer'!A4639)</f>
        <v>#VALUE!</v>
      </c>
      <c r="K4639" t="e">
        <f>IF(J4639=43,'Mission Importer'!A4639,0)</f>
        <v>#VALUE!</v>
      </c>
      <c r="L4639" t="e">
        <f>SEARCH("category",'Mission Importer'!A4639)</f>
        <v>#VALUE!</v>
      </c>
      <c r="M4639" t="e">
        <f>IF(L4639=43,'Mission Importer'!A4639,0)</f>
        <v>#VALUE!</v>
      </c>
    </row>
    <row r="4640" spans="1:13" x14ac:dyDescent="0.3">
      <c r="A4640" t="e">
        <f>SEARCH("livery",'Mission Importer'!A4640)</f>
        <v>#VALUE!</v>
      </c>
      <c r="B4640" t="e">
        <f>IF(A4640=43,'Mission Importer'!A4640,0)</f>
        <v>#VALUE!</v>
      </c>
      <c r="D4640" t="e">
        <f>SEARCH("shape_name",'Mission Importer'!A4640)</f>
        <v>#VALUE!</v>
      </c>
      <c r="E4640" t="e">
        <f>IF(D4640=43,'Mission Importer'!A4640,0)</f>
        <v>#VALUE!</v>
      </c>
      <c r="G4640" t="e">
        <f>SEARCH("shape_name",'Mission Importer'!A4640)</f>
        <v>#VALUE!</v>
      </c>
      <c r="H4640" t="e">
        <f>IF(G4640=43,'Mission Importer'!A4640,0)</f>
        <v>#VALUE!</v>
      </c>
      <c r="J4640" t="e">
        <f>SEARCH("type",'Mission Importer'!A4640)</f>
        <v>#VALUE!</v>
      </c>
      <c r="K4640" t="e">
        <f>IF(J4640=43,'Mission Importer'!A4640,0)</f>
        <v>#VALUE!</v>
      </c>
      <c r="L4640" t="e">
        <f>SEARCH("category",'Mission Importer'!A4640)</f>
        <v>#VALUE!</v>
      </c>
      <c r="M4640" t="e">
        <f>IF(L4640=43,'Mission Importer'!A4640,0)</f>
        <v>#VALUE!</v>
      </c>
    </row>
    <row r="4641" spans="1:13" x14ac:dyDescent="0.3">
      <c r="A4641" t="e">
        <f>SEARCH("livery",'Mission Importer'!A4641)</f>
        <v>#VALUE!</v>
      </c>
      <c r="B4641" t="e">
        <f>IF(A4641=43,'Mission Importer'!A4641,0)</f>
        <v>#VALUE!</v>
      </c>
      <c r="D4641" t="e">
        <f>SEARCH("shape_name",'Mission Importer'!A4641)</f>
        <v>#VALUE!</v>
      </c>
      <c r="E4641" t="e">
        <f>IF(D4641=43,'Mission Importer'!A4641,0)</f>
        <v>#VALUE!</v>
      </c>
      <c r="G4641" t="e">
        <f>SEARCH("shape_name",'Mission Importer'!A4641)</f>
        <v>#VALUE!</v>
      </c>
      <c r="H4641" t="e">
        <f>IF(G4641=43,'Mission Importer'!A4641,0)</f>
        <v>#VALUE!</v>
      </c>
      <c r="J4641" t="e">
        <f>SEARCH("type",'Mission Importer'!A4641)</f>
        <v>#VALUE!</v>
      </c>
      <c r="K4641" t="e">
        <f>IF(J4641=43,'Mission Importer'!A4641,0)</f>
        <v>#VALUE!</v>
      </c>
      <c r="L4641" t="e">
        <f>SEARCH("category",'Mission Importer'!A4641)</f>
        <v>#VALUE!</v>
      </c>
      <c r="M4641" t="e">
        <f>IF(L4641=43,'Mission Importer'!A4641,0)</f>
        <v>#VALUE!</v>
      </c>
    </row>
    <row r="4642" spans="1:13" x14ac:dyDescent="0.3">
      <c r="A4642" t="e">
        <f>SEARCH("livery",'Mission Importer'!A4642)</f>
        <v>#VALUE!</v>
      </c>
      <c r="B4642" t="e">
        <f>IF(A4642=43,'Mission Importer'!A4642,0)</f>
        <v>#VALUE!</v>
      </c>
      <c r="D4642" t="e">
        <f>SEARCH("shape_name",'Mission Importer'!A4642)</f>
        <v>#VALUE!</v>
      </c>
      <c r="E4642" t="e">
        <f>IF(D4642=43,'Mission Importer'!A4642,0)</f>
        <v>#VALUE!</v>
      </c>
      <c r="G4642" t="e">
        <f>SEARCH("shape_name",'Mission Importer'!A4642)</f>
        <v>#VALUE!</v>
      </c>
      <c r="H4642" t="e">
        <f>IF(G4642=43,'Mission Importer'!A4642,0)</f>
        <v>#VALUE!</v>
      </c>
      <c r="J4642" t="e">
        <f>SEARCH("type",'Mission Importer'!A4642)</f>
        <v>#VALUE!</v>
      </c>
      <c r="K4642" t="e">
        <f>IF(J4642=43,'Mission Importer'!A4642,0)</f>
        <v>#VALUE!</v>
      </c>
      <c r="L4642" t="e">
        <f>SEARCH("category",'Mission Importer'!A4642)</f>
        <v>#VALUE!</v>
      </c>
      <c r="M4642" t="e">
        <f>IF(L4642=43,'Mission Importer'!A4642,0)</f>
        <v>#VALUE!</v>
      </c>
    </row>
    <row r="4643" spans="1:13" x14ac:dyDescent="0.3">
      <c r="A4643" t="e">
        <f>SEARCH("livery",'Mission Importer'!A4643)</f>
        <v>#VALUE!</v>
      </c>
      <c r="B4643" t="e">
        <f>IF(A4643=43,'Mission Importer'!A4643,0)</f>
        <v>#VALUE!</v>
      </c>
      <c r="D4643" t="e">
        <f>SEARCH("shape_name",'Mission Importer'!A4643)</f>
        <v>#VALUE!</v>
      </c>
      <c r="E4643" t="e">
        <f>IF(D4643=43,'Mission Importer'!A4643,0)</f>
        <v>#VALUE!</v>
      </c>
      <c r="G4643" t="e">
        <f>SEARCH("shape_name",'Mission Importer'!A4643)</f>
        <v>#VALUE!</v>
      </c>
      <c r="H4643" t="e">
        <f>IF(G4643=43,'Mission Importer'!A4643,0)</f>
        <v>#VALUE!</v>
      </c>
      <c r="J4643" t="e">
        <f>SEARCH("type",'Mission Importer'!A4643)</f>
        <v>#VALUE!</v>
      </c>
      <c r="K4643" t="e">
        <f>IF(J4643=43,'Mission Importer'!A4643,0)</f>
        <v>#VALUE!</v>
      </c>
      <c r="L4643" t="e">
        <f>SEARCH("category",'Mission Importer'!A4643)</f>
        <v>#VALUE!</v>
      </c>
      <c r="M4643" t="e">
        <f>IF(L4643=43,'Mission Importer'!A4643,0)</f>
        <v>#VALUE!</v>
      </c>
    </row>
    <row r="4644" spans="1:13" x14ac:dyDescent="0.3">
      <c r="A4644" t="e">
        <f>SEARCH("livery",'Mission Importer'!A4644)</f>
        <v>#VALUE!</v>
      </c>
      <c r="B4644" t="e">
        <f>IF(A4644=43,'Mission Importer'!A4644,0)</f>
        <v>#VALUE!</v>
      </c>
      <c r="D4644" t="e">
        <f>SEARCH("shape_name",'Mission Importer'!A4644)</f>
        <v>#VALUE!</v>
      </c>
      <c r="E4644" t="e">
        <f>IF(D4644=43,'Mission Importer'!A4644,0)</f>
        <v>#VALUE!</v>
      </c>
      <c r="G4644" t="e">
        <f>SEARCH("shape_name",'Mission Importer'!A4644)</f>
        <v>#VALUE!</v>
      </c>
      <c r="H4644" t="e">
        <f>IF(G4644=43,'Mission Importer'!A4644,0)</f>
        <v>#VALUE!</v>
      </c>
      <c r="J4644" t="e">
        <f>SEARCH("type",'Mission Importer'!A4644)</f>
        <v>#VALUE!</v>
      </c>
      <c r="K4644" t="e">
        <f>IF(J4644=43,'Mission Importer'!A4644,0)</f>
        <v>#VALUE!</v>
      </c>
      <c r="L4644" t="e">
        <f>SEARCH("category",'Mission Importer'!A4644)</f>
        <v>#VALUE!</v>
      </c>
      <c r="M4644" t="e">
        <f>IF(L4644=43,'Mission Importer'!A4644,0)</f>
        <v>#VALUE!</v>
      </c>
    </row>
    <row r="4645" spans="1:13" x14ac:dyDescent="0.3">
      <c r="A4645" t="e">
        <f>SEARCH("livery",'Mission Importer'!A4645)</f>
        <v>#VALUE!</v>
      </c>
      <c r="B4645" t="e">
        <f>IF(A4645=43,'Mission Importer'!A4645,0)</f>
        <v>#VALUE!</v>
      </c>
      <c r="D4645" t="e">
        <f>SEARCH("shape_name",'Mission Importer'!A4645)</f>
        <v>#VALUE!</v>
      </c>
      <c r="E4645" t="e">
        <f>IF(D4645=43,'Mission Importer'!A4645,0)</f>
        <v>#VALUE!</v>
      </c>
      <c r="G4645" t="e">
        <f>SEARCH("shape_name",'Mission Importer'!A4645)</f>
        <v>#VALUE!</v>
      </c>
      <c r="H4645" t="e">
        <f>IF(G4645=43,'Mission Importer'!A4645,0)</f>
        <v>#VALUE!</v>
      </c>
      <c r="J4645" t="e">
        <f>SEARCH("type",'Mission Importer'!A4645)</f>
        <v>#VALUE!</v>
      </c>
      <c r="K4645" t="e">
        <f>IF(J4645=43,'Mission Importer'!A4645,0)</f>
        <v>#VALUE!</v>
      </c>
      <c r="L4645" t="e">
        <f>SEARCH("category",'Mission Importer'!A4645)</f>
        <v>#VALUE!</v>
      </c>
      <c r="M4645" t="e">
        <f>IF(L4645=43,'Mission Importer'!A4645,0)</f>
        <v>#VALUE!</v>
      </c>
    </row>
    <row r="4646" spans="1:13" x14ac:dyDescent="0.3">
      <c r="A4646" t="e">
        <f>SEARCH("livery",'Mission Importer'!A4646)</f>
        <v>#VALUE!</v>
      </c>
      <c r="B4646" t="e">
        <f>IF(A4646=43,'Mission Importer'!A4646,0)</f>
        <v>#VALUE!</v>
      </c>
      <c r="D4646" t="e">
        <f>SEARCH("shape_name",'Mission Importer'!A4646)</f>
        <v>#VALUE!</v>
      </c>
      <c r="E4646" t="e">
        <f>IF(D4646=43,'Mission Importer'!A4646,0)</f>
        <v>#VALUE!</v>
      </c>
      <c r="G4646" t="e">
        <f>SEARCH("shape_name",'Mission Importer'!A4646)</f>
        <v>#VALUE!</v>
      </c>
      <c r="H4646" t="e">
        <f>IF(G4646=43,'Mission Importer'!A4646,0)</f>
        <v>#VALUE!</v>
      </c>
      <c r="J4646" t="e">
        <f>SEARCH("type",'Mission Importer'!A4646)</f>
        <v>#VALUE!</v>
      </c>
      <c r="K4646" t="e">
        <f>IF(J4646=43,'Mission Importer'!A4646,0)</f>
        <v>#VALUE!</v>
      </c>
      <c r="L4646" t="e">
        <f>SEARCH("category",'Mission Importer'!A4646)</f>
        <v>#VALUE!</v>
      </c>
      <c r="M4646" t="e">
        <f>IF(L4646=43,'Mission Importer'!A4646,0)</f>
        <v>#VALUE!</v>
      </c>
    </row>
    <row r="4647" spans="1:13" x14ac:dyDescent="0.3">
      <c r="A4647" t="e">
        <f>SEARCH("livery",'Mission Importer'!A4647)</f>
        <v>#VALUE!</v>
      </c>
      <c r="B4647" t="e">
        <f>IF(A4647=43,'Mission Importer'!A4647,0)</f>
        <v>#VALUE!</v>
      </c>
      <c r="D4647" t="e">
        <f>SEARCH("shape_name",'Mission Importer'!A4647)</f>
        <v>#VALUE!</v>
      </c>
      <c r="E4647" t="e">
        <f>IF(D4647=43,'Mission Importer'!A4647,0)</f>
        <v>#VALUE!</v>
      </c>
      <c r="G4647" t="e">
        <f>SEARCH("shape_name",'Mission Importer'!A4647)</f>
        <v>#VALUE!</v>
      </c>
      <c r="H4647" t="e">
        <f>IF(G4647=43,'Mission Importer'!A4647,0)</f>
        <v>#VALUE!</v>
      </c>
      <c r="J4647" t="e">
        <f>SEARCH("type",'Mission Importer'!A4647)</f>
        <v>#VALUE!</v>
      </c>
      <c r="K4647" t="e">
        <f>IF(J4647=43,'Mission Importer'!A4647,0)</f>
        <v>#VALUE!</v>
      </c>
      <c r="L4647" t="e">
        <f>SEARCH("category",'Mission Importer'!A4647)</f>
        <v>#VALUE!</v>
      </c>
      <c r="M4647" t="e">
        <f>IF(L4647=43,'Mission Importer'!A4647,0)</f>
        <v>#VALUE!</v>
      </c>
    </row>
    <row r="4648" spans="1:13" x14ac:dyDescent="0.3">
      <c r="A4648" t="e">
        <f>SEARCH("livery",'Mission Importer'!A4648)</f>
        <v>#VALUE!</v>
      </c>
      <c r="B4648" t="e">
        <f>IF(A4648=43,'Mission Importer'!A4648,0)</f>
        <v>#VALUE!</v>
      </c>
      <c r="D4648" t="e">
        <f>SEARCH("shape_name",'Mission Importer'!A4648)</f>
        <v>#VALUE!</v>
      </c>
      <c r="E4648" t="e">
        <f>IF(D4648=43,'Mission Importer'!A4648,0)</f>
        <v>#VALUE!</v>
      </c>
      <c r="G4648" t="e">
        <f>SEARCH("shape_name",'Mission Importer'!A4648)</f>
        <v>#VALUE!</v>
      </c>
      <c r="H4648" t="e">
        <f>IF(G4648=43,'Mission Importer'!A4648,0)</f>
        <v>#VALUE!</v>
      </c>
      <c r="J4648" t="e">
        <f>SEARCH("type",'Mission Importer'!A4648)</f>
        <v>#VALUE!</v>
      </c>
      <c r="K4648" t="e">
        <f>IF(J4648=43,'Mission Importer'!A4648,0)</f>
        <v>#VALUE!</v>
      </c>
      <c r="L4648" t="e">
        <f>SEARCH("category",'Mission Importer'!A4648)</f>
        <v>#VALUE!</v>
      </c>
      <c r="M4648" t="e">
        <f>IF(L4648=43,'Mission Importer'!A4648,0)</f>
        <v>#VALUE!</v>
      </c>
    </row>
    <row r="4649" spans="1:13" x14ac:dyDescent="0.3">
      <c r="A4649" t="e">
        <f>SEARCH("livery",'Mission Importer'!A4649)</f>
        <v>#VALUE!</v>
      </c>
      <c r="B4649" t="e">
        <f>IF(A4649=43,'Mission Importer'!A4649,0)</f>
        <v>#VALUE!</v>
      </c>
      <c r="D4649" t="e">
        <f>SEARCH("shape_name",'Mission Importer'!A4649)</f>
        <v>#VALUE!</v>
      </c>
      <c r="E4649" t="e">
        <f>IF(D4649=43,'Mission Importer'!A4649,0)</f>
        <v>#VALUE!</v>
      </c>
      <c r="G4649" t="e">
        <f>SEARCH("shape_name",'Mission Importer'!A4649)</f>
        <v>#VALUE!</v>
      </c>
      <c r="H4649" t="e">
        <f>IF(G4649=43,'Mission Importer'!A4649,0)</f>
        <v>#VALUE!</v>
      </c>
      <c r="J4649" t="e">
        <f>SEARCH("type",'Mission Importer'!A4649)</f>
        <v>#VALUE!</v>
      </c>
      <c r="K4649" t="e">
        <f>IF(J4649=43,'Mission Importer'!A4649,0)</f>
        <v>#VALUE!</v>
      </c>
      <c r="L4649" t="e">
        <f>SEARCH("category",'Mission Importer'!A4649)</f>
        <v>#VALUE!</v>
      </c>
      <c r="M4649" t="e">
        <f>IF(L4649=43,'Mission Importer'!A4649,0)</f>
        <v>#VALUE!</v>
      </c>
    </row>
    <row r="4650" spans="1:13" x14ac:dyDescent="0.3">
      <c r="A4650" t="e">
        <f>SEARCH("livery",'Mission Importer'!A4650)</f>
        <v>#VALUE!</v>
      </c>
      <c r="B4650" t="e">
        <f>IF(A4650=43,'Mission Importer'!A4650,0)</f>
        <v>#VALUE!</v>
      </c>
      <c r="D4650" t="e">
        <f>SEARCH("shape_name",'Mission Importer'!A4650)</f>
        <v>#VALUE!</v>
      </c>
      <c r="E4650" t="e">
        <f>IF(D4650=43,'Mission Importer'!A4650,0)</f>
        <v>#VALUE!</v>
      </c>
      <c r="G4650" t="e">
        <f>SEARCH("shape_name",'Mission Importer'!A4650)</f>
        <v>#VALUE!</v>
      </c>
      <c r="H4650" t="e">
        <f>IF(G4650=43,'Mission Importer'!A4650,0)</f>
        <v>#VALUE!</v>
      </c>
      <c r="J4650" t="e">
        <f>SEARCH("type",'Mission Importer'!A4650)</f>
        <v>#VALUE!</v>
      </c>
      <c r="K4650" t="e">
        <f>IF(J4650=43,'Mission Importer'!A4650,0)</f>
        <v>#VALUE!</v>
      </c>
      <c r="L4650" t="e">
        <f>SEARCH("category",'Mission Importer'!A4650)</f>
        <v>#VALUE!</v>
      </c>
      <c r="M4650" t="e">
        <f>IF(L4650=43,'Mission Importer'!A4650,0)</f>
        <v>#VALUE!</v>
      </c>
    </row>
    <row r="4651" spans="1:13" x14ac:dyDescent="0.3">
      <c r="A4651" t="e">
        <f>SEARCH("livery",'Mission Importer'!A4651)</f>
        <v>#VALUE!</v>
      </c>
      <c r="B4651" t="e">
        <f>IF(A4651=43,'Mission Importer'!A4651,0)</f>
        <v>#VALUE!</v>
      </c>
      <c r="D4651" t="e">
        <f>SEARCH("shape_name",'Mission Importer'!A4651)</f>
        <v>#VALUE!</v>
      </c>
      <c r="E4651" t="e">
        <f>IF(D4651=43,'Mission Importer'!A4651,0)</f>
        <v>#VALUE!</v>
      </c>
      <c r="G4651" t="e">
        <f>SEARCH("shape_name",'Mission Importer'!A4651)</f>
        <v>#VALUE!</v>
      </c>
      <c r="H4651" t="e">
        <f>IF(G4651=43,'Mission Importer'!A4651,0)</f>
        <v>#VALUE!</v>
      </c>
      <c r="J4651" t="e">
        <f>SEARCH("type",'Mission Importer'!A4651)</f>
        <v>#VALUE!</v>
      </c>
      <c r="K4651" t="e">
        <f>IF(J4651=43,'Mission Importer'!A4651,0)</f>
        <v>#VALUE!</v>
      </c>
      <c r="L4651" t="e">
        <f>SEARCH("category",'Mission Importer'!A4651)</f>
        <v>#VALUE!</v>
      </c>
      <c r="M4651" t="e">
        <f>IF(L4651=43,'Mission Importer'!A4651,0)</f>
        <v>#VALUE!</v>
      </c>
    </row>
    <row r="4652" spans="1:13" x14ac:dyDescent="0.3">
      <c r="A4652" t="e">
        <f>SEARCH("livery",'Mission Importer'!A4652)</f>
        <v>#VALUE!</v>
      </c>
      <c r="B4652" t="e">
        <f>IF(A4652=43,'Mission Importer'!A4652,0)</f>
        <v>#VALUE!</v>
      </c>
      <c r="D4652" t="e">
        <f>SEARCH("shape_name",'Mission Importer'!A4652)</f>
        <v>#VALUE!</v>
      </c>
      <c r="E4652" t="e">
        <f>IF(D4652=43,'Mission Importer'!A4652,0)</f>
        <v>#VALUE!</v>
      </c>
      <c r="G4652" t="e">
        <f>SEARCH("shape_name",'Mission Importer'!A4652)</f>
        <v>#VALUE!</v>
      </c>
      <c r="H4652" t="e">
        <f>IF(G4652=43,'Mission Importer'!A4652,0)</f>
        <v>#VALUE!</v>
      </c>
      <c r="J4652" t="e">
        <f>SEARCH("type",'Mission Importer'!A4652)</f>
        <v>#VALUE!</v>
      </c>
      <c r="K4652" t="e">
        <f>IF(J4652=43,'Mission Importer'!A4652,0)</f>
        <v>#VALUE!</v>
      </c>
      <c r="L4652" t="e">
        <f>SEARCH("category",'Mission Importer'!A4652)</f>
        <v>#VALUE!</v>
      </c>
      <c r="M4652" t="e">
        <f>IF(L4652=43,'Mission Importer'!A4652,0)</f>
        <v>#VALUE!</v>
      </c>
    </row>
    <row r="4653" spans="1:13" x14ac:dyDescent="0.3">
      <c r="A4653" t="e">
        <f>SEARCH("livery",'Mission Importer'!A4653)</f>
        <v>#VALUE!</v>
      </c>
      <c r="B4653" t="e">
        <f>IF(A4653=43,'Mission Importer'!A4653,0)</f>
        <v>#VALUE!</v>
      </c>
      <c r="D4653" t="e">
        <f>SEARCH("shape_name",'Mission Importer'!A4653)</f>
        <v>#VALUE!</v>
      </c>
      <c r="E4653" t="e">
        <f>IF(D4653=43,'Mission Importer'!A4653,0)</f>
        <v>#VALUE!</v>
      </c>
      <c r="G4653" t="e">
        <f>SEARCH("shape_name",'Mission Importer'!A4653)</f>
        <v>#VALUE!</v>
      </c>
      <c r="H4653" t="e">
        <f>IF(G4653=43,'Mission Importer'!A4653,0)</f>
        <v>#VALUE!</v>
      </c>
      <c r="J4653">
        <f>SEARCH("type",'Mission Importer'!A4653)</f>
        <v>47</v>
      </c>
      <c r="K4653">
        <f>IF(J4653=43,'Mission Importer'!A4653,0)</f>
        <v>0</v>
      </c>
      <c r="L4653" t="e">
        <f>SEARCH("category",'Mission Importer'!A4653)</f>
        <v>#VALUE!</v>
      </c>
      <c r="M4653" t="e">
        <f>IF(L4653=43,'Mission Importer'!A4653,0)</f>
        <v>#VALUE!</v>
      </c>
    </row>
    <row r="4654" spans="1:13" x14ac:dyDescent="0.3">
      <c r="A4654" t="e">
        <f>SEARCH("livery",'Mission Importer'!A4654)</f>
        <v>#VALUE!</v>
      </c>
      <c r="B4654" t="e">
        <f>IF(A4654=43,'Mission Importer'!A4654,0)</f>
        <v>#VALUE!</v>
      </c>
      <c r="D4654" t="e">
        <f>SEARCH("shape_name",'Mission Importer'!A4654)</f>
        <v>#VALUE!</v>
      </c>
      <c r="E4654" t="e">
        <f>IF(D4654=43,'Mission Importer'!A4654,0)</f>
        <v>#VALUE!</v>
      </c>
      <c r="G4654" t="e">
        <f>SEARCH("shape_name",'Mission Importer'!A4654)</f>
        <v>#VALUE!</v>
      </c>
      <c r="H4654" t="e">
        <f>IF(G4654=43,'Mission Importer'!A4654,0)</f>
        <v>#VALUE!</v>
      </c>
      <c r="J4654" t="e">
        <f>SEARCH("type",'Mission Importer'!A4654)</f>
        <v>#VALUE!</v>
      </c>
      <c r="K4654" t="e">
        <f>IF(J4654=43,'Mission Importer'!A4654,0)</f>
        <v>#VALUE!</v>
      </c>
      <c r="L4654" t="e">
        <f>SEARCH("category",'Mission Importer'!A4654)</f>
        <v>#VALUE!</v>
      </c>
      <c r="M4654" t="e">
        <f>IF(L4654=43,'Mission Importer'!A4654,0)</f>
        <v>#VALUE!</v>
      </c>
    </row>
    <row r="4655" spans="1:13" x14ac:dyDescent="0.3">
      <c r="A4655" t="e">
        <f>SEARCH("livery",'Mission Importer'!A4655)</f>
        <v>#VALUE!</v>
      </c>
      <c r="B4655" t="e">
        <f>IF(A4655=43,'Mission Importer'!A4655,0)</f>
        <v>#VALUE!</v>
      </c>
      <c r="D4655" t="e">
        <f>SEARCH("shape_name",'Mission Importer'!A4655)</f>
        <v>#VALUE!</v>
      </c>
      <c r="E4655" t="e">
        <f>IF(D4655=43,'Mission Importer'!A4655,0)</f>
        <v>#VALUE!</v>
      </c>
      <c r="G4655" t="e">
        <f>SEARCH("shape_name",'Mission Importer'!A4655)</f>
        <v>#VALUE!</v>
      </c>
      <c r="H4655" t="e">
        <f>IF(G4655=43,'Mission Importer'!A4655,0)</f>
        <v>#VALUE!</v>
      </c>
      <c r="J4655" t="e">
        <f>SEARCH("type",'Mission Importer'!A4655)</f>
        <v>#VALUE!</v>
      </c>
      <c r="K4655" t="e">
        <f>IF(J4655=43,'Mission Importer'!A4655,0)</f>
        <v>#VALUE!</v>
      </c>
      <c r="L4655" t="e">
        <f>SEARCH("category",'Mission Importer'!A4655)</f>
        <v>#VALUE!</v>
      </c>
      <c r="M4655" t="e">
        <f>IF(L4655=43,'Mission Importer'!A4655,0)</f>
        <v>#VALUE!</v>
      </c>
    </row>
    <row r="4656" spans="1:13" x14ac:dyDescent="0.3">
      <c r="A4656" t="e">
        <f>SEARCH("livery",'Mission Importer'!A4656)</f>
        <v>#VALUE!</v>
      </c>
      <c r="B4656" t="e">
        <f>IF(A4656=43,'Mission Importer'!A4656,0)</f>
        <v>#VALUE!</v>
      </c>
      <c r="D4656" t="e">
        <f>SEARCH("shape_name",'Mission Importer'!A4656)</f>
        <v>#VALUE!</v>
      </c>
      <c r="E4656" t="e">
        <f>IF(D4656=43,'Mission Importer'!A4656,0)</f>
        <v>#VALUE!</v>
      </c>
      <c r="G4656" t="e">
        <f>SEARCH("shape_name",'Mission Importer'!A4656)</f>
        <v>#VALUE!</v>
      </c>
      <c r="H4656" t="e">
        <f>IF(G4656=43,'Mission Importer'!A4656,0)</f>
        <v>#VALUE!</v>
      </c>
      <c r="J4656" t="e">
        <f>SEARCH("type",'Mission Importer'!A4656)</f>
        <v>#VALUE!</v>
      </c>
      <c r="K4656" t="e">
        <f>IF(J4656=43,'Mission Importer'!A4656,0)</f>
        <v>#VALUE!</v>
      </c>
      <c r="L4656" t="e">
        <f>SEARCH("category",'Mission Importer'!A4656)</f>
        <v>#VALUE!</v>
      </c>
      <c r="M4656" t="e">
        <f>IF(L4656=43,'Mission Importer'!A4656,0)</f>
        <v>#VALUE!</v>
      </c>
    </row>
    <row r="4657" spans="1:13" x14ac:dyDescent="0.3">
      <c r="A4657" t="e">
        <f>SEARCH("livery",'Mission Importer'!A4657)</f>
        <v>#VALUE!</v>
      </c>
      <c r="B4657" t="e">
        <f>IF(A4657=43,'Mission Importer'!A4657,0)</f>
        <v>#VALUE!</v>
      </c>
      <c r="D4657" t="e">
        <f>SEARCH("shape_name",'Mission Importer'!A4657)</f>
        <v>#VALUE!</v>
      </c>
      <c r="E4657" t="e">
        <f>IF(D4657=43,'Mission Importer'!A4657,0)</f>
        <v>#VALUE!</v>
      </c>
      <c r="G4657" t="e">
        <f>SEARCH("shape_name",'Mission Importer'!A4657)</f>
        <v>#VALUE!</v>
      </c>
      <c r="H4657" t="e">
        <f>IF(G4657=43,'Mission Importer'!A4657,0)</f>
        <v>#VALUE!</v>
      </c>
      <c r="J4657" t="e">
        <f>SEARCH("type",'Mission Importer'!A4657)</f>
        <v>#VALUE!</v>
      </c>
      <c r="K4657" t="e">
        <f>IF(J4657=43,'Mission Importer'!A4657,0)</f>
        <v>#VALUE!</v>
      </c>
      <c r="L4657" t="e">
        <f>SEARCH("category",'Mission Importer'!A4657)</f>
        <v>#VALUE!</v>
      </c>
      <c r="M4657" t="e">
        <f>IF(L4657=43,'Mission Importer'!A4657,0)</f>
        <v>#VALUE!</v>
      </c>
    </row>
    <row r="4658" spans="1:13" x14ac:dyDescent="0.3">
      <c r="A4658" t="e">
        <f>SEARCH("livery",'Mission Importer'!A4658)</f>
        <v>#VALUE!</v>
      </c>
      <c r="B4658" t="e">
        <f>IF(A4658=43,'Mission Importer'!A4658,0)</f>
        <v>#VALUE!</v>
      </c>
      <c r="D4658" t="e">
        <f>SEARCH("shape_name",'Mission Importer'!A4658)</f>
        <v>#VALUE!</v>
      </c>
      <c r="E4658" t="e">
        <f>IF(D4658=43,'Mission Importer'!A4658,0)</f>
        <v>#VALUE!</v>
      </c>
      <c r="G4658" t="e">
        <f>SEARCH("shape_name",'Mission Importer'!A4658)</f>
        <v>#VALUE!</v>
      </c>
      <c r="H4658" t="e">
        <f>IF(G4658=43,'Mission Importer'!A4658,0)</f>
        <v>#VALUE!</v>
      </c>
      <c r="J4658" t="e">
        <f>SEARCH("type",'Mission Importer'!A4658)</f>
        <v>#VALUE!</v>
      </c>
      <c r="K4658" t="e">
        <f>IF(J4658=43,'Mission Importer'!A4658,0)</f>
        <v>#VALUE!</v>
      </c>
      <c r="L4658" t="e">
        <f>SEARCH("category",'Mission Importer'!A4658)</f>
        <v>#VALUE!</v>
      </c>
      <c r="M4658" t="e">
        <f>IF(L4658=43,'Mission Importer'!A4658,0)</f>
        <v>#VALUE!</v>
      </c>
    </row>
    <row r="4659" spans="1:13" x14ac:dyDescent="0.3">
      <c r="A4659" t="e">
        <f>SEARCH("livery",'Mission Importer'!A4659)</f>
        <v>#VALUE!</v>
      </c>
      <c r="B4659" t="e">
        <f>IF(A4659=43,'Mission Importer'!A4659,0)</f>
        <v>#VALUE!</v>
      </c>
      <c r="D4659" t="e">
        <f>SEARCH("shape_name",'Mission Importer'!A4659)</f>
        <v>#VALUE!</v>
      </c>
      <c r="E4659" t="e">
        <f>IF(D4659=43,'Mission Importer'!A4659,0)</f>
        <v>#VALUE!</v>
      </c>
      <c r="G4659" t="e">
        <f>SEARCH("shape_name",'Mission Importer'!A4659)</f>
        <v>#VALUE!</v>
      </c>
      <c r="H4659" t="e">
        <f>IF(G4659=43,'Mission Importer'!A4659,0)</f>
        <v>#VALUE!</v>
      </c>
      <c r="J4659" t="e">
        <f>SEARCH("type",'Mission Importer'!A4659)</f>
        <v>#VALUE!</v>
      </c>
      <c r="K4659" t="e">
        <f>IF(J4659=43,'Mission Importer'!A4659,0)</f>
        <v>#VALUE!</v>
      </c>
      <c r="L4659" t="e">
        <f>SEARCH("category",'Mission Importer'!A4659)</f>
        <v>#VALUE!</v>
      </c>
      <c r="M4659" t="e">
        <f>IF(L4659=43,'Mission Importer'!A4659,0)</f>
        <v>#VALUE!</v>
      </c>
    </row>
    <row r="4660" spans="1:13" x14ac:dyDescent="0.3">
      <c r="A4660" t="e">
        <f>SEARCH("livery",'Mission Importer'!A4660)</f>
        <v>#VALUE!</v>
      </c>
      <c r="B4660" t="e">
        <f>IF(A4660=43,'Mission Importer'!A4660,0)</f>
        <v>#VALUE!</v>
      </c>
      <c r="D4660" t="e">
        <f>SEARCH("shape_name",'Mission Importer'!A4660)</f>
        <v>#VALUE!</v>
      </c>
      <c r="E4660" t="e">
        <f>IF(D4660=43,'Mission Importer'!A4660,0)</f>
        <v>#VALUE!</v>
      </c>
      <c r="G4660" t="e">
        <f>SEARCH("shape_name",'Mission Importer'!A4660)</f>
        <v>#VALUE!</v>
      </c>
      <c r="H4660" t="e">
        <f>IF(G4660=43,'Mission Importer'!A4660,0)</f>
        <v>#VALUE!</v>
      </c>
      <c r="J4660" t="e">
        <f>SEARCH("type",'Mission Importer'!A4660)</f>
        <v>#VALUE!</v>
      </c>
      <c r="K4660" t="e">
        <f>IF(J4660=43,'Mission Importer'!A4660,0)</f>
        <v>#VALUE!</v>
      </c>
      <c r="L4660" t="e">
        <f>SEARCH("category",'Mission Importer'!A4660)</f>
        <v>#VALUE!</v>
      </c>
      <c r="M4660" t="e">
        <f>IF(L4660=43,'Mission Importer'!A4660,0)</f>
        <v>#VALUE!</v>
      </c>
    </row>
    <row r="4661" spans="1:13" x14ac:dyDescent="0.3">
      <c r="A4661" t="e">
        <f>SEARCH("livery",'Mission Importer'!A4661)</f>
        <v>#VALUE!</v>
      </c>
      <c r="B4661" t="e">
        <f>IF(A4661=43,'Mission Importer'!A4661,0)</f>
        <v>#VALUE!</v>
      </c>
      <c r="D4661" t="e">
        <f>SEARCH("shape_name",'Mission Importer'!A4661)</f>
        <v>#VALUE!</v>
      </c>
      <c r="E4661" t="e">
        <f>IF(D4661=43,'Mission Importer'!A4661,0)</f>
        <v>#VALUE!</v>
      </c>
      <c r="G4661" t="e">
        <f>SEARCH("shape_name",'Mission Importer'!A4661)</f>
        <v>#VALUE!</v>
      </c>
      <c r="H4661" t="e">
        <f>IF(G4661=43,'Mission Importer'!A4661,0)</f>
        <v>#VALUE!</v>
      </c>
      <c r="J4661" t="e">
        <f>SEARCH("type",'Mission Importer'!A4661)</f>
        <v>#VALUE!</v>
      </c>
      <c r="K4661" t="e">
        <f>IF(J4661=43,'Mission Importer'!A4661,0)</f>
        <v>#VALUE!</v>
      </c>
      <c r="L4661" t="e">
        <f>SEARCH("category",'Mission Importer'!A4661)</f>
        <v>#VALUE!</v>
      </c>
      <c r="M4661" t="e">
        <f>IF(L4661=43,'Mission Importer'!A4661,0)</f>
        <v>#VALUE!</v>
      </c>
    </row>
    <row r="4662" spans="1:13" x14ac:dyDescent="0.3">
      <c r="A4662" t="e">
        <f>SEARCH("livery",'Mission Importer'!A4662)</f>
        <v>#VALUE!</v>
      </c>
      <c r="B4662" t="e">
        <f>IF(A4662=43,'Mission Importer'!A4662,0)</f>
        <v>#VALUE!</v>
      </c>
      <c r="D4662" t="e">
        <f>SEARCH("shape_name",'Mission Importer'!A4662)</f>
        <v>#VALUE!</v>
      </c>
      <c r="E4662" t="e">
        <f>IF(D4662=43,'Mission Importer'!A4662,0)</f>
        <v>#VALUE!</v>
      </c>
      <c r="G4662" t="e">
        <f>SEARCH("shape_name",'Mission Importer'!A4662)</f>
        <v>#VALUE!</v>
      </c>
      <c r="H4662" t="e">
        <f>IF(G4662=43,'Mission Importer'!A4662,0)</f>
        <v>#VALUE!</v>
      </c>
      <c r="J4662" t="e">
        <f>SEARCH("type",'Mission Importer'!A4662)</f>
        <v>#VALUE!</v>
      </c>
      <c r="K4662" t="e">
        <f>IF(J4662=43,'Mission Importer'!A4662,0)</f>
        <v>#VALUE!</v>
      </c>
      <c r="L4662" t="e">
        <f>SEARCH("category",'Mission Importer'!A4662)</f>
        <v>#VALUE!</v>
      </c>
      <c r="M4662" t="e">
        <f>IF(L4662=43,'Mission Importer'!A4662,0)</f>
        <v>#VALUE!</v>
      </c>
    </row>
    <row r="4663" spans="1:13" x14ac:dyDescent="0.3">
      <c r="A4663" t="e">
        <f>SEARCH("livery",'Mission Importer'!A4663)</f>
        <v>#VALUE!</v>
      </c>
      <c r="B4663" t="e">
        <f>IF(A4663=43,'Mission Importer'!A4663,0)</f>
        <v>#VALUE!</v>
      </c>
      <c r="D4663" t="e">
        <f>SEARCH("shape_name",'Mission Importer'!A4663)</f>
        <v>#VALUE!</v>
      </c>
      <c r="E4663" t="e">
        <f>IF(D4663=43,'Mission Importer'!A4663,0)</f>
        <v>#VALUE!</v>
      </c>
      <c r="G4663" t="e">
        <f>SEARCH("shape_name",'Mission Importer'!A4663)</f>
        <v>#VALUE!</v>
      </c>
      <c r="H4663" t="e">
        <f>IF(G4663=43,'Mission Importer'!A4663,0)</f>
        <v>#VALUE!</v>
      </c>
      <c r="J4663" t="e">
        <f>SEARCH("type",'Mission Importer'!A4663)</f>
        <v>#VALUE!</v>
      </c>
      <c r="K4663" t="e">
        <f>IF(J4663=43,'Mission Importer'!A4663,0)</f>
        <v>#VALUE!</v>
      </c>
      <c r="L4663" t="e">
        <f>SEARCH("category",'Mission Importer'!A4663)</f>
        <v>#VALUE!</v>
      </c>
      <c r="M4663" t="e">
        <f>IF(L4663=43,'Mission Importer'!A4663,0)</f>
        <v>#VALUE!</v>
      </c>
    </row>
    <row r="4664" spans="1:13" x14ac:dyDescent="0.3">
      <c r="A4664" t="e">
        <f>SEARCH("livery",'Mission Importer'!A4664)</f>
        <v>#VALUE!</v>
      </c>
      <c r="B4664" t="e">
        <f>IF(A4664=43,'Mission Importer'!A4664,0)</f>
        <v>#VALUE!</v>
      </c>
      <c r="D4664" t="e">
        <f>SEARCH("shape_name",'Mission Importer'!A4664)</f>
        <v>#VALUE!</v>
      </c>
      <c r="E4664" t="e">
        <f>IF(D4664=43,'Mission Importer'!A4664,0)</f>
        <v>#VALUE!</v>
      </c>
      <c r="G4664" t="e">
        <f>SEARCH("shape_name",'Mission Importer'!A4664)</f>
        <v>#VALUE!</v>
      </c>
      <c r="H4664" t="e">
        <f>IF(G4664=43,'Mission Importer'!A4664,0)</f>
        <v>#VALUE!</v>
      </c>
      <c r="J4664" t="e">
        <f>SEARCH("type",'Mission Importer'!A4664)</f>
        <v>#VALUE!</v>
      </c>
      <c r="K4664" t="e">
        <f>IF(J4664=43,'Mission Importer'!A4664,0)</f>
        <v>#VALUE!</v>
      </c>
      <c r="L4664" t="e">
        <f>SEARCH("category",'Mission Importer'!A4664)</f>
        <v>#VALUE!</v>
      </c>
      <c r="M4664" t="e">
        <f>IF(L4664=43,'Mission Importer'!A4664,0)</f>
        <v>#VALUE!</v>
      </c>
    </row>
    <row r="4665" spans="1:13" x14ac:dyDescent="0.3">
      <c r="A4665" t="e">
        <f>SEARCH("livery",'Mission Importer'!A4665)</f>
        <v>#VALUE!</v>
      </c>
      <c r="B4665" t="e">
        <f>IF(A4665=43,'Mission Importer'!A4665,0)</f>
        <v>#VALUE!</v>
      </c>
      <c r="D4665" t="e">
        <f>SEARCH("shape_name",'Mission Importer'!A4665)</f>
        <v>#VALUE!</v>
      </c>
      <c r="E4665" t="e">
        <f>IF(D4665=43,'Mission Importer'!A4665,0)</f>
        <v>#VALUE!</v>
      </c>
      <c r="G4665" t="e">
        <f>SEARCH("shape_name",'Mission Importer'!A4665)</f>
        <v>#VALUE!</v>
      </c>
      <c r="H4665" t="e">
        <f>IF(G4665=43,'Mission Importer'!A4665,0)</f>
        <v>#VALUE!</v>
      </c>
      <c r="J4665" t="e">
        <f>SEARCH("type",'Mission Importer'!A4665)</f>
        <v>#VALUE!</v>
      </c>
      <c r="K4665" t="e">
        <f>IF(J4665=43,'Mission Importer'!A4665,0)</f>
        <v>#VALUE!</v>
      </c>
      <c r="L4665" t="e">
        <f>SEARCH("category",'Mission Importer'!A4665)</f>
        <v>#VALUE!</v>
      </c>
      <c r="M4665" t="e">
        <f>IF(L4665=43,'Mission Importer'!A4665,0)</f>
        <v>#VALUE!</v>
      </c>
    </row>
    <row r="4666" spans="1:13" x14ac:dyDescent="0.3">
      <c r="A4666" t="e">
        <f>SEARCH("livery",'Mission Importer'!A4666)</f>
        <v>#VALUE!</v>
      </c>
      <c r="B4666" t="e">
        <f>IF(A4666=43,'Mission Importer'!A4666,0)</f>
        <v>#VALUE!</v>
      </c>
      <c r="D4666" t="e">
        <f>SEARCH("shape_name",'Mission Importer'!A4666)</f>
        <v>#VALUE!</v>
      </c>
      <c r="E4666" t="e">
        <f>IF(D4666=43,'Mission Importer'!A4666,0)</f>
        <v>#VALUE!</v>
      </c>
      <c r="G4666" t="e">
        <f>SEARCH("shape_name",'Mission Importer'!A4666)</f>
        <v>#VALUE!</v>
      </c>
      <c r="H4666" t="e">
        <f>IF(G4666=43,'Mission Importer'!A4666,0)</f>
        <v>#VALUE!</v>
      </c>
      <c r="J4666" t="e">
        <f>SEARCH("type",'Mission Importer'!A4666)</f>
        <v>#VALUE!</v>
      </c>
      <c r="K4666" t="e">
        <f>IF(J4666=43,'Mission Importer'!A4666,0)</f>
        <v>#VALUE!</v>
      </c>
      <c r="L4666" t="e">
        <f>SEARCH("category",'Mission Importer'!A4666)</f>
        <v>#VALUE!</v>
      </c>
      <c r="M4666" t="e">
        <f>IF(L4666=43,'Mission Importer'!A4666,0)</f>
        <v>#VALUE!</v>
      </c>
    </row>
    <row r="4667" spans="1:13" x14ac:dyDescent="0.3">
      <c r="A4667" t="e">
        <f>SEARCH("livery",'Mission Importer'!A4667)</f>
        <v>#VALUE!</v>
      </c>
      <c r="B4667" t="e">
        <f>IF(A4667=43,'Mission Importer'!A4667,0)</f>
        <v>#VALUE!</v>
      </c>
      <c r="D4667" t="e">
        <f>SEARCH("shape_name",'Mission Importer'!A4667)</f>
        <v>#VALUE!</v>
      </c>
      <c r="E4667" t="e">
        <f>IF(D4667=43,'Mission Importer'!A4667,0)</f>
        <v>#VALUE!</v>
      </c>
      <c r="G4667" t="e">
        <f>SEARCH("shape_name",'Mission Importer'!A4667)</f>
        <v>#VALUE!</v>
      </c>
      <c r="H4667" t="e">
        <f>IF(G4667=43,'Mission Importer'!A4667,0)</f>
        <v>#VALUE!</v>
      </c>
      <c r="J4667" t="e">
        <f>SEARCH("type",'Mission Importer'!A4667)</f>
        <v>#VALUE!</v>
      </c>
      <c r="K4667" t="e">
        <f>IF(J4667=43,'Mission Importer'!A4667,0)</f>
        <v>#VALUE!</v>
      </c>
      <c r="L4667" t="e">
        <f>SEARCH("category",'Mission Importer'!A4667)</f>
        <v>#VALUE!</v>
      </c>
      <c r="M4667" t="e">
        <f>IF(L4667=43,'Mission Importer'!A4667,0)</f>
        <v>#VALUE!</v>
      </c>
    </row>
    <row r="4668" spans="1:13" x14ac:dyDescent="0.3">
      <c r="A4668">
        <f>SEARCH("livery",'Mission Importer'!A4668)</f>
        <v>43</v>
      </c>
      <c r="B4668" t="str">
        <f>IF(A4668=43,'Mission Importer'!A4668,0)</f>
        <v xml:space="preserve">                                        ["livery_id"] = "Iran - 02",</v>
      </c>
      <c r="D4668" t="e">
        <f>SEARCH("shape_name",'Mission Importer'!A4668)</f>
        <v>#VALUE!</v>
      </c>
      <c r="E4668" t="e">
        <f>IF(D4668=43,'Mission Importer'!A4668,0)</f>
        <v>#VALUE!</v>
      </c>
      <c r="G4668" t="e">
        <f>SEARCH("shape_name",'Mission Importer'!A4668)</f>
        <v>#VALUE!</v>
      </c>
      <c r="H4668" t="e">
        <f>IF(G4668=43,'Mission Importer'!A4668,0)</f>
        <v>#VALUE!</v>
      </c>
      <c r="J4668" t="e">
        <f>SEARCH("type",'Mission Importer'!A4668)</f>
        <v>#VALUE!</v>
      </c>
      <c r="K4668" t="e">
        <f>IF(J4668=43,'Mission Importer'!A4668,0)</f>
        <v>#VALUE!</v>
      </c>
      <c r="L4668" t="e">
        <f>SEARCH("category",'Mission Importer'!A4668)</f>
        <v>#VALUE!</v>
      </c>
      <c r="M4668" t="e">
        <f>IF(L4668=43,'Mission Importer'!A4668,0)</f>
        <v>#VALUE!</v>
      </c>
    </row>
    <row r="4669" spans="1:13" x14ac:dyDescent="0.3">
      <c r="A4669" t="e">
        <f>SEARCH("livery",'Mission Importer'!A4669)</f>
        <v>#VALUE!</v>
      </c>
      <c r="B4669" t="e">
        <f>IF(A4669=43,'Mission Importer'!A4669,0)</f>
        <v>#VALUE!</v>
      </c>
      <c r="D4669" t="e">
        <f>SEARCH("shape_name",'Mission Importer'!A4669)</f>
        <v>#VALUE!</v>
      </c>
      <c r="E4669" t="e">
        <f>IF(D4669=43,'Mission Importer'!A4669,0)</f>
        <v>#VALUE!</v>
      </c>
      <c r="G4669" t="e">
        <f>SEARCH("shape_name",'Mission Importer'!A4669)</f>
        <v>#VALUE!</v>
      </c>
      <c r="H4669" t="e">
        <f>IF(G4669=43,'Mission Importer'!A4669,0)</f>
        <v>#VALUE!</v>
      </c>
      <c r="J4669" t="e">
        <f>SEARCH("type",'Mission Importer'!A4669)</f>
        <v>#VALUE!</v>
      </c>
      <c r="K4669" t="e">
        <f>IF(J4669=43,'Mission Importer'!A4669,0)</f>
        <v>#VALUE!</v>
      </c>
      <c r="L4669">
        <f>SEARCH("category",'Mission Importer'!A4669)</f>
        <v>43</v>
      </c>
      <c r="M4669" t="str">
        <f>IF(L4669=43,'Mission Importer'!A4669,0)</f>
        <v xml:space="preserve">                                        ["category"] = "Armor",</v>
      </c>
    </row>
    <row r="4670" spans="1:13" x14ac:dyDescent="0.3">
      <c r="A4670" t="e">
        <f>SEARCH("livery",'Mission Importer'!A4670)</f>
        <v>#VALUE!</v>
      </c>
      <c r="B4670" t="e">
        <f>IF(A4670=43,'Mission Importer'!A4670,0)</f>
        <v>#VALUE!</v>
      </c>
      <c r="D4670" t="e">
        <f>SEARCH("shape_name",'Mission Importer'!A4670)</f>
        <v>#VALUE!</v>
      </c>
      <c r="E4670" t="e">
        <f>IF(D4670=43,'Mission Importer'!A4670,0)</f>
        <v>#VALUE!</v>
      </c>
      <c r="G4670" t="e">
        <f>SEARCH("shape_name",'Mission Importer'!A4670)</f>
        <v>#VALUE!</v>
      </c>
      <c r="H4670" t="e">
        <f>IF(G4670=43,'Mission Importer'!A4670,0)</f>
        <v>#VALUE!</v>
      </c>
      <c r="J4670">
        <f>SEARCH("type",'Mission Importer'!A4670)</f>
        <v>43</v>
      </c>
      <c r="K4670" t="str">
        <f>IF(J4670=43,'Mission Importer'!A4670,0)</f>
        <v xml:space="preserve">                                        ["type"] = "T-80UD",</v>
      </c>
      <c r="L4670" t="e">
        <f>SEARCH("category",'Mission Importer'!A4670)</f>
        <v>#VALUE!</v>
      </c>
      <c r="M4670" t="e">
        <f>IF(L4670=43,'Mission Importer'!A4670,0)</f>
        <v>#VALUE!</v>
      </c>
    </row>
    <row r="4671" spans="1:13" x14ac:dyDescent="0.3">
      <c r="A4671" t="e">
        <f>SEARCH("livery",'Mission Importer'!A4671)</f>
        <v>#VALUE!</v>
      </c>
      <c r="B4671" t="e">
        <f>IF(A4671=43,'Mission Importer'!A4671,0)</f>
        <v>#VALUE!</v>
      </c>
      <c r="D4671" t="e">
        <f>SEARCH("shape_name",'Mission Importer'!A4671)</f>
        <v>#VALUE!</v>
      </c>
      <c r="E4671" t="e">
        <f>IF(D4671=43,'Mission Importer'!A4671,0)</f>
        <v>#VALUE!</v>
      </c>
      <c r="G4671" t="e">
        <f>SEARCH("shape_name",'Mission Importer'!A4671)</f>
        <v>#VALUE!</v>
      </c>
      <c r="H4671" t="e">
        <f>IF(G4671=43,'Mission Importer'!A4671,0)</f>
        <v>#VALUE!</v>
      </c>
      <c r="J4671" t="e">
        <f>SEARCH("type",'Mission Importer'!A4671)</f>
        <v>#VALUE!</v>
      </c>
      <c r="K4671" t="e">
        <f>IF(J4671=43,'Mission Importer'!A4671,0)</f>
        <v>#VALUE!</v>
      </c>
      <c r="L4671" t="e">
        <f>SEARCH("category",'Mission Importer'!A4671)</f>
        <v>#VALUE!</v>
      </c>
      <c r="M4671" t="e">
        <f>IF(L4671=43,'Mission Importer'!A4671,0)</f>
        <v>#VALUE!</v>
      </c>
    </row>
    <row r="4672" spans="1:13" x14ac:dyDescent="0.3">
      <c r="A4672" t="e">
        <f>SEARCH("livery",'Mission Importer'!A4672)</f>
        <v>#VALUE!</v>
      </c>
      <c r="B4672" t="e">
        <f>IF(A4672=43,'Mission Importer'!A4672,0)</f>
        <v>#VALUE!</v>
      </c>
      <c r="D4672" t="e">
        <f>SEARCH("shape_name",'Mission Importer'!A4672)</f>
        <v>#VALUE!</v>
      </c>
      <c r="E4672" t="e">
        <f>IF(D4672=43,'Mission Importer'!A4672,0)</f>
        <v>#VALUE!</v>
      </c>
      <c r="G4672" t="e">
        <f>SEARCH("shape_name",'Mission Importer'!A4672)</f>
        <v>#VALUE!</v>
      </c>
      <c r="H4672" t="e">
        <f>IF(G4672=43,'Mission Importer'!A4672,0)</f>
        <v>#VALUE!</v>
      </c>
      <c r="J4672" t="e">
        <f>SEARCH("type",'Mission Importer'!A4672)</f>
        <v>#VALUE!</v>
      </c>
      <c r="K4672" t="e">
        <f>IF(J4672=43,'Mission Importer'!A4672,0)</f>
        <v>#VALUE!</v>
      </c>
      <c r="L4672" t="e">
        <f>SEARCH("category",'Mission Importer'!A4672)</f>
        <v>#VALUE!</v>
      </c>
      <c r="M4672" t="e">
        <f>IF(L4672=43,'Mission Importer'!A4672,0)</f>
        <v>#VALUE!</v>
      </c>
    </row>
    <row r="4673" spans="1:13" x14ac:dyDescent="0.3">
      <c r="A4673" t="e">
        <f>SEARCH("livery",'Mission Importer'!A4673)</f>
        <v>#VALUE!</v>
      </c>
      <c r="B4673" t="e">
        <f>IF(A4673=43,'Mission Importer'!A4673,0)</f>
        <v>#VALUE!</v>
      </c>
      <c r="D4673" t="e">
        <f>SEARCH("shape_name",'Mission Importer'!A4673)</f>
        <v>#VALUE!</v>
      </c>
      <c r="E4673" t="e">
        <f>IF(D4673=43,'Mission Importer'!A4673,0)</f>
        <v>#VALUE!</v>
      </c>
      <c r="G4673" t="e">
        <f>SEARCH("shape_name",'Mission Importer'!A4673)</f>
        <v>#VALUE!</v>
      </c>
      <c r="H4673" t="e">
        <f>IF(G4673=43,'Mission Importer'!A4673,0)</f>
        <v>#VALUE!</v>
      </c>
      <c r="J4673" t="e">
        <f>SEARCH("type",'Mission Importer'!A4673)</f>
        <v>#VALUE!</v>
      </c>
      <c r="K4673" t="e">
        <f>IF(J4673=43,'Mission Importer'!A4673,0)</f>
        <v>#VALUE!</v>
      </c>
      <c r="L4673" t="e">
        <f>SEARCH("category",'Mission Importer'!A4673)</f>
        <v>#VALUE!</v>
      </c>
      <c r="M4673" t="e">
        <f>IF(L4673=43,'Mission Importer'!A4673,0)</f>
        <v>#VALUE!</v>
      </c>
    </row>
    <row r="4674" spans="1:13" x14ac:dyDescent="0.3">
      <c r="A4674" t="e">
        <f>SEARCH("livery",'Mission Importer'!A4674)</f>
        <v>#VALUE!</v>
      </c>
      <c r="B4674" t="e">
        <f>IF(A4674=43,'Mission Importer'!A4674,0)</f>
        <v>#VALUE!</v>
      </c>
      <c r="D4674" t="e">
        <f>SEARCH("shape_name",'Mission Importer'!A4674)</f>
        <v>#VALUE!</v>
      </c>
      <c r="E4674" t="e">
        <f>IF(D4674=43,'Mission Importer'!A4674,0)</f>
        <v>#VALUE!</v>
      </c>
      <c r="G4674" t="e">
        <f>SEARCH("shape_name",'Mission Importer'!A4674)</f>
        <v>#VALUE!</v>
      </c>
      <c r="H4674" t="e">
        <f>IF(G4674=43,'Mission Importer'!A4674,0)</f>
        <v>#VALUE!</v>
      </c>
      <c r="J4674" t="e">
        <f>SEARCH("type",'Mission Importer'!A4674)</f>
        <v>#VALUE!</v>
      </c>
      <c r="K4674" t="e">
        <f>IF(J4674=43,'Mission Importer'!A4674,0)</f>
        <v>#VALUE!</v>
      </c>
      <c r="L4674" t="e">
        <f>SEARCH("category",'Mission Importer'!A4674)</f>
        <v>#VALUE!</v>
      </c>
      <c r="M4674" t="e">
        <f>IF(L4674=43,'Mission Importer'!A4674,0)</f>
        <v>#VALUE!</v>
      </c>
    </row>
    <row r="4675" spans="1:13" x14ac:dyDescent="0.3">
      <c r="A4675" t="e">
        <f>SEARCH("livery",'Mission Importer'!A4675)</f>
        <v>#VALUE!</v>
      </c>
      <c r="B4675" t="e">
        <f>IF(A4675=43,'Mission Importer'!A4675,0)</f>
        <v>#VALUE!</v>
      </c>
      <c r="D4675" t="e">
        <f>SEARCH("shape_name",'Mission Importer'!A4675)</f>
        <v>#VALUE!</v>
      </c>
      <c r="E4675" t="e">
        <f>IF(D4675=43,'Mission Importer'!A4675,0)</f>
        <v>#VALUE!</v>
      </c>
      <c r="G4675" t="e">
        <f>SEARCH("shape_name",'Mission Importer'!A4675)</f>
        <v>#VALUE!</v>
      </c>
      <c r="H4675" t="e">
        <f>IF(G4675=43,'Mission Importer'!A4675,0)</f>
        <v>#VALUE!</v>
      </c>
      <c r="J4675" t="e">
        <f>SEARCH("type",'Mission Importer'!A4675)</f>
        <v>#VALUE!</v>
      </c>
      <c r="K4675" t="e">
        <f>IF(J4675=43,'Mission Importer'!A4675,0)</f>
        <v>#VALUE!</v>
      </c>
      <c r="L4675" t="e">
        <f>SEARCH("category",'Mission Importer'!A4675)</f>
        <v>#VALUE!</v>
      </c>
      <c r="M4675" t="e">
        <f>IF(L4675=43,'Mission Importer'!A4675,0)</f>
        <v>#VALUE!</v>
      </c>
    </row>
    <row r="4676" spans="1:13" x14ac:dyDescent="0.3">
      <c r="A4676" t="e">
        <f>SEARCH("livery",'Mission Importer'!A4676)</f>
        <v>#VALUE!</v>
      </c>
      <c r="B4676" t="e">
        <f>IF(A4676=43,'Mission Importer'!A4676,0)</f>
        <v>#VALUE!</v>
      </c>
      <c r="D4676" t="e">
        <f>SEARCH("shape_name",'Mission Importer'!A4676)</f>
        <v>#VALUE!</v>
      </c>
      <c r="E4676" t="e">
        <f>IF(D4676=43,'Mission Importer'!A4676,0)</f>
        <v>#VALUE!</v>
      </c>
      <c r="G4676" t="e">
        <f>SEARCH("shape_name",'Mission Importer'!A4676)</f>
        <v>#VALUE!</v>
      </c>
      <c r="H4676" t="e">
        <f>IF(G4676=43,'Mission Importer'!A4676,0)</f>
        <v>#VALUE!</v>
      </c>
      <c r="J4676" t="e">
        <f>SEARCH("type",'Mission Importer'!A4676)</f>
        <v>#VALUE!</v>
      </c>
      <c r="K4676" t="e">
        <f>IF(J4676=43,'Mission Importer'!A4676,0)</f>
        <v>#VALUE!</v>
      </c>
      <c r="L4676" t="e">
        <f>SEARCH("category",'Mission Importer'!A4676)</f>
        <v>#VALUE!</v>
      </c>
      <c r="M4676" t="e">
        <f>IF(L4676=43,'Mission Importer'!A4676,0)</f>
        <v>#VALUE!</v>
      </c>
    </row>
    <row r="4677" spans="1:13" x14ac:dyDescent="0.3">
      <c r="A4677" t="e">
        <f>SEARCH("livery",'Mission Importer'!A4677)</f>
        <v>#VALUE!</v>
      </c>
      <c r="B4677" t="e">
        <f>IF(A4677=43,'Mission Importer'!A4677,0)</f>
        <v>#VALUE!</v>
      </c>
      <c r="D4677" t="e">
        <f>SEARCH("shape_name",'Mission Importer'!A4677)</f>
        <v>#VALUE!</v>
      </c>
      <c r="E4677" t="e">
        <f>IF(D4677=43,'Mission Importer'!A4677,0)</f>
        <v>#VALUE!</v>
      </c>
      <c r="G4677" t="e">
        <f>SEARCH("shape_name",'Mission Importer'!A4677)</f>
        <v>#VALUE!</v>
      </c>
      <c r="H4677" t="e">
        <f>IF(G4677=43,'Mission Importer'!A4677,0)</f>
        <v>#VALUE!</v>
      </c>
      <c r="J4677" t="e">
        <f>SEARCH("type",'Mission Importer'!A4677)</f>
        <v>#VALUE!</v>
      </c>
      <c r="K4677" t="e">
        <f>IF(J4677=43,'Mission Importer'!A4677,0)</f>
        <v>#VALUE!</v>
      </c>
      <c r="L4677" t="e">
        <f>SEARCH("category",'Mission Importer'!A4677)</f>
        <v>#VALUE!</v>
      </c>
      <c r="M4677" t="e">
        <f>IF(L4677=43,'Mission Importer'!A4677,0)</f>
        <v>#VALUE!</v>
      </c>
    </row>
    <row r="4678" spans="1:13" x14ac:dyDescent="0.3">
      <c r="A4678" t="e">
        <f>SEARCH("livery",'Mission Importer'!A4678)</f>
        <v>#VALUE!</v>
      </c>
      <c r="B4678" t="e">
        <f>IF(A4678=43,'Mission Importer'!A4678,0)</f>
        <v>#VALUE!</v>
      </c>
      <c r="D4678" t="e">
        <f>SEARCH("shape_name",'Mission Importer'!A4678)</f>
        <v>#VALUE!</v>
      </c>
      <c r="E4678" t="e">
        <f>IF(D4678=43,'Mission Importer'!A4678,0)</f>
        <v>#VALUE!</v>
      </c>
      <c r="G4678" t="e">
        <f>SEARCH("shape_name",'Mission Importer'!A4678)</f>
        <v>#VALUE!</v>
      </c>
      <c r="H4678" t="e">
        <f>IF(G4678=43,'Mission Importer'!A4678,0)</f>
        <v>#VALUE!</v>
      </c>
      <c r="J4678" t="e">
        <f>SEARCH("type",'Mission Importer'!A4678)</f>
        <v>#VALUE!</v>
      </c>
      <c r="K4678" t="e">
        <f>IF(J4678=43,'Mission Importer'!A4678,0)</f>
        <v>#VALUE!</v>
      </c>
      <c r="L4678" t="e">
        <f>SEARCH("category",'Mission Importer'!A4678)</f>
        <v>#VALUE!</v>
      </c>
      <c r="M4678" t="e">
        <f>IF(L4678=43,'Mission Importer'!A4678,0)</f>
        <v>#VALUE!</v>
      </c>
    </row>
    <row r="4679" spans="1:13" x14ac:dyDescent="0.3">
      <c r="A4679" t="e">
        <f>SEARCH("livery",'Mission Importer'!A4679)</f>
        <v>#VALUE!</v>
      </c>
      <c r="B4679" t="e">
        <f>IF(A4679=43,'Mission Importer'!A4679,0)</f>
        <v>#VALUE!</v>
      </c>
      <c r="D4679" t="e">
        <f>SEARCH("shape_name",'Mission Importer'!A4679)</f>
        <v>#VALUE!</v>
      </c>
      <c r="E4679" t="e">
        <f>IF(D4679=43,'Mission Importer'!A4679,0)</f>
        <v>#VALUE!</v>
      </c>
      <c r="G4679" t="e">
        <f>SEARCH("shape_name",'Mission Importer'!A4679)</f>
        <v>#VALUE!</v>
      </c>
      <c r="H4679" t="e">
        <f>IF(G4679=43,'Mission Importer'!A4679,0)</f>
        <v>#VALUE!</v>
      </c>
      <c r="J4679" t="e">
        <f>SEARCH("type",'Mission Importer'!A4679)</f>
        <v>#VALUE!</v>
      </c>
      <c r="K4679" t="e">
        <f>IF(J4679=43,'Mission Importer'!A4679,0)</f>
        <v>#VALUE!</v>
      </c>
      <c r="L4679" t="e">
        <f>SEARCH("category",'Mission Importer'!A4679)</f>
        <v>#VALUE!</v>
      </c>
      <c r="M4679" t="e">
        <f>IF(L4679=43,'Mission Importer'!A4679,0)</f>
        <v>#VALUE!</v>
      </c>
    </row>
    <row r="4680" spans="1:13" x14ac:dyDescent="0.3">
      <c r="A4680" t="e">
        <f>SEARCH("livery",'Mission Importer'!A4680)</f>
        <v>#VALUE!</v>
      </c>
      <c r="B4680" t="e">
        <f>IF(A4680=43,'Mission Importer'!A4680,0)</f>
        <v>#VALUE!</v>
      </c>
      <c r="D4680" t="e">
        <f>SEARCH("shape_name",'Mission Importer'!A4680)</f>
        <v>#VALUE!</v>
      </c>
      <c r="E4680" t="e">
        <f>IF(D4680=43,'Mission Importer'!A4680,0)</f>
        <v>#VALUE!</v>
      </c>
      <c r="G4680" t="e">
        <f>SEARCH("shape_name",'Mission Importer'!A4680)</f>
        <v>#VALUE!</v>
      </c>
      <c r="H4680" t="e">
        <f>IF(G4680=43,'Mission Importer'!A4680,0)</f>
        <v>#VALUE!</v>
      </c>
      <c r="J4680" t="e">
        <f>SEARCH("type",'Mission Importer'!A4680)</f>
        <v>#VALUE!</v>
      </c>
      <c r="K4680" t="e">
        <f>IF(J4680=43,'Mission Importer'!A4680,0)</f>
        <v>#VALUE!</v>
      </c>
      <c r="L4680" t="e">
        <f>SEARCH("category",'Mission Importer'!A4680)</f>
        <v>#VALUE!</v>
      </c>
      <c r="M4680" t="e">
        <f>IF(L4680=43,'Mission Importer'!A4680,0)</f>
        <v>#VALUE!</v>
      </c>
    </row>
    <row r="4681" spans="1:13" x14ac:dyDescent="0.3">
      <c r="A4681" t="e">
        <f>SEARCH("livery",'Mission Importer'!A4681)</f>
        <v>#VALUE!</v>
      </c>
      <c r="B4681" t="e">
        <f>IF(A4681=43,'Mission Importer'!A4681,0)</f>
        <v>#VALUE!</v>
      </c>
      <c r="D4681" t="e">
        <f>SEARCH("shape_name",'Mission Importer'!A4681)</f>
        <v>#VALUE!</v>
      </c>
      <c r="E4681" t="e">
        <f>IF(D4681=43,'Mission Importer'!A4681,0)</f>
        <v>#VALUE!</v>
      </c>
      <c r="G4681" t="e">
        <f>SEARCH("shape_name",'Mission Importer'!A4681)</f>
        <v>#VALUE!</v>
      </c>
      <c r="H4681" t="e">
        <f>IF(G4681=43,'Mission Importer'!A4681,0)</f>
        <v>#VALUE!</v>
      </c>
      <c r="J4681" t="e">
        <f>SEARCH("type",'Mission Importer'!A4681)</f>
        <v>#VALUE!</v>
      </c>
      <c r="K4681" t="e">
        <f>IF(J4681=43,'Mission Importer'!A4681,0)</f>
        <v>#VALUE!</v>
      </c>
      <c r="L4681" t="e">
        <f>SEARCH("category",'Mission Importer'!A4681)</f>
        <v>#VALUE!</v>
      </c>
      <c r="M4681" t="e">
        <f>IF(L4681=43,'Mission Importer'!A4681,0)</f>
        <v>#VALUE!</v>
      </c>
    </row>
    <row r="4682" spans="1:13" x14ac:dyDescent="0.3">
      <c r="A4682" t="e">
        <f>SEARCH("livery",'Mission Importer'!A4682)</f>
        <v>#VALUE!</v>
      </c>
      <c r="B4682" t="e">
        <f>IF(A4682=43,'Mission Importer'!A4682,0)</f>
        <v>#VALUE!</v>
      </c>
      <c r="D4682" t="e">
        <f>SEARCH("shape_name",'Mission Importer'!A4682)</f>
        <v>#VALUE!</v>
      </c>
      <c r="E4682" t="e">
        <f>IF(D4682=43,'Mission Importer'!A4682,0)</f>
        <v>#VALUE!</v>
      </c>
      <c r="G4682" t="e">
        <f>SEARCH("shape_name",'Mission Importer'!A4682)</f>
        <v>#VALUE!</v>
      </c>
      <c r="H4682" t="e">
        <f>IF(G4682=43,'Mission Importer'!A4682,0)</f>
        <v>#VALUE!</v>
      </c>
      <c r="J4682" t="e">
        <f>SEARCH("type",'Mission Importer'!A4682)</f>
        <v>#VALUE!</v>
      </c>
      <c r="K4682" t="e">
        <f>IF(J4682=43,'Mission Importer'!A4682,0)</f>
        <v>#VALUE!</v>
      </c>
      <c r="L4682" t="e">
        <f>SEARCH("category",'Mission Importer'!A4682)</f>
        <v>#VALUE!</v>
      </c>
      <c r="M4682" t="e">
        <f>IF(L4682=43,'Mission Importer'!A4682,0)</f>
        <v>#VALUE!</v>
      </c>
    </row>
    <row r="4683" spans="1:13" x14ac:dyDescent="0.3">
      <c r="A4683" t="e">
        <f>SEARCH("livery",'Mission Importer'!A4683)</f>
        <v>#VALUE!</v>
      </c>
      <c r="B4683" t="e">
        <f>IF(A4683=43,'Mission Importer'!A4683,0)</f>
        <v>#VALUE!</v>
      </c>
      <c r="D4683" t="e">
        <f>SEARCH("shape_name",'Mission Importer'!A4683)</f>
        <v>#VALUE!</v>
      </c>
      <c r="E4683" t="e">
        <f>IF(D4683=43,'Mission Importer'!A4683,0)</f>
        <v>#VALUE!</v>
      </c>
      <c r="G4683" t="e">
        <f>SEARCH("shape_name",'Mission Importer'!A4683)</f>
        <v>#VALUE!</v>
      </c>
      <c r="H4683" t="e">
        <f>IF(G4683=43,'Mission Importer'!A4683,0)</f>
        <v>#VALUE!</v>
      </c>
      <c r="J4683" t="e">
        <f>SEARCH("type",'Mission Importer'!A4683)</f>
        <v>#VALUE!</v>
      </c>
      <c r="K4683" t="e">
        <f>IF(J4683=43,'Mission Importer'!A4683,0)</f>
        <v>#VALUE!</v>
      </c>
      <c r="L4683" t="e">
        <f>SEARCH("category",'Mission Importer'!A4683)</f>
        <v>#VALUE!</v>
      </c>
      <c r="M4683" t="e">
        <f>IF(L4683=43,'Mission Importer'!A4683,0)</f>
        <v>#VALUE!</v>
      </c>
    </row>
    <row r="4684" spans="1:13" x14ac:dyDescent="0.3">
      <c r="A4684" t="e">
        <f>SEARCH("livery",'Mission Importer'!A4684)</f>
        <v>#VALUE!</v>
      </c>
      <c r="B4684" t="e">
        <f>IF(A4684=43,'Mission Importer'!A4684,0)</f>
        <v>#VALUE!</v>
      </c>
      <c r="D4684" t="e">
        <f>SEARCH("shape_name",'Mission Importer'!A4684)</f>
        <v>#VALUE!</v>
      </c>
      <c r="E4684" t="e">
        <f>IF(D4684=43,'Mission Importer'!A4684,0)</f>
        <v>#VALUE!</v>
      </c>
      <c r="G4684" t="e">
        <f>SEARCH("shape_name",'Mission Importer'!A4684)</f>
        <v>#VALUE!</v>
      </c>
      <c r="H4684" t="e">
        <f>IF(G4684=43,'Mission Importer'!A4684,0)</f>
        <v>#VALUE!</v>
      </c>
      <c r="J4684" t="e">
        <f>SEARCH("type",'Mission Importer'!A4684)</f>
        <v>#VALUE!</v>
      </c>
      <c r="K4684" t="e">
        <f>IF(J4684=43,'Mission Importer'!A4684,0)</f>
        <v>#VALUE!</v>
      </c>
      <c r="L4684" t="e">
        <f>SEARCH("category",'Mission Importer'!A4684)</f>
        <v>#VALUE!</v>
      </c>
      <c r="M4684" t="e">
        <f>IF(L4684=43,'Mission Importer'!A4684,0)</f>
        <v>#VALUE!</v>
      </c>
    </row>
    <row r="4685" spans="1:13" x14ac:dyDescent="0.3">
      <c r="A4685" t="e">
        <f>SEARCH("livery",'Mission Importer'!A4685)</f>
        <v>#VALUE!</v>
      </c>
      <c r="B4685" t="e">
        <f>IF(A4685=43,'Mission Importer'!A4685,0)</f>
        <v>#VALUE!</v>
      </c>
      <c r="D4685" t="e">
        <f>SEARCH("shape_name",'Mission Importer'!A4685)</f>
        <v>#VALUE!</v>
      </c>
      <c r="E4685" t="e">
        <f>IF(D4685=43,'Mission Importer'!A4685,0)</f>
        <v>#VALUE!</v>
      </c>
      <c r="G4685" t="e">
        <f>SEARCH("shape_name",'Mission Importer'!A4685)</f>
        <v>#VALUE!</v>
      </c>
      <c r="H4685" t="e">
        <f>IF(G4685=43,'Mission Importer'!A4685,0)</f>
        <v>#VALUE!</v>
      </c>
      <c r="J4685" t="e">
        <f>SEARCH("type",'Mission Importer'!A4685)</f>
        <v>#VALUE!</v>
      </c>
      <c r="K4685" t="e">
        <f>IF(J4685=43,'Mission Importer'!A4685,0)</f>
        <v>#VALUE!</v>
      </c>
      <c r="L4685" t="e">
        <f>SEARCH("category",'Mission Importer'!A4685)</f>
        <v>#VALUE!</v>
      </c>
      <c r="M4685" t="e">
        <f>IF(L4685=43,'Mission Importer'!A4685,0)</f>
        <v>#VALUE!</v>
      </c>
    </row>
    <row r="4686" spans="1:13" x14ac:dyDescent="0.3">
      <c r="A4686" t="e">
        <f>SEARCH("livery",'Mission Importer'!A4686)</f>
        <v>#VALUE!</v>
      </c>
      <c r="B4686" t="e">
        <f>IF(A4686=43,'Mission Importer'!A4686,0)</f>
        <v>#VALUE!</v>
      </c>
      <c r="D4686" t="e">
        <f>SEARCH("shape_name",'Mission Importer'!A4686)</f>
        <v>#VALUE!</v>
      </c>
      <c r="E4686" t="e">
        <f>IF(D4686=43,'Mission Importer'!A4686,0)</f>
        <v>#VALUE!</v>
      </c>
      <c r="G4686" t="e">
        <f>SEARCH("shape_name",'Mission Importer'!A4686)</f>
        <v>#VALUE!</v>
      </c>
      <c r="H4686" t="e">
        <f>IF(G4686=43,'Mission Importer'!A4686,0)</f>
        <v>#VALUE!</v>
      </c>
      <c r="J4686" t="e">
        <f>SEARCH("type",'Mission Importer'!A4686)</f>
        <v>#VALUE!</v>
      </c>
      <c r="K4686" t="e">
        <f>IF(J4686=43,'Mission Importer'!A4686,0)</f>
        <v>#VALUE!</v>
      </c>
      <c r="L4686" t="e">
        <f>SEARCH("category",'Mission Importer'!A4686)</f>
        <v>#VALUE!</v>
      </c>
      <c r="M4686" t="e">
        <f>IF(L4686=43,'Mission Importer'!A4686,0)</f>
        <v>#VALUE!</v>
      </c>
    </row>
    <row r="4687" spans="1:13" x14ac:dyDescent="0.3">
      <c r="A4687" t="e">
        <f>SEARCH("livery",'Mission Importer'!A4687)</f>
        <v>#VALUE!</v>
      </c>
      <c r="B4687" t="e">
        <f>IF(A4687=43,'Mission Importer'!A4687,0)</f>
        <v>#VALUE!</v>
      </c>
      <c r="D4687" t="e">
        <f>SEARCH("shape_name",'Mission Importer'!A4687)</f>
        <v>#VALUE!</v>
      </c>
      <c r="E4687" t="e">
        <f>IF(D4687=43,'Mission Importer'!A4687,0)</f>
        <v>#VALUE!</v>
      </c>
      <c r="G4687" t="e">
        <f>SEARCH("shape_name",'Mission Importer'!A4687)</f>
        <v>#VALUE!</v>
      </c>
      <c r="H4687" t="e">
        <f>IF(G4687=43,'Mission Importer'!A4687,0)</f>
        <v>#VALUE!</v>
      </c>
      <c r="J4687" t="e">
        <f>SEARCH("type",'Mission Importer'!A4687)</f>
        <v>#VALUE!</v>
      </c>
      <c r="K4687" t="e">
        <f>IF(J4687=43,'Mission Importer'!A4687,0)</f>
        <v>#VALUE!</v>
      </c>
      <c r="L4687" t="e">
        <f>SEARCH("category",'Mission Importer'!A4687)</f>
        <v>#VALUE!</v>
      </c>
      <c r="M4687" t="e">
        <f>IF(L4687=43,'Mission Importer'!A4687,0)</f>
        <v>#VALUE!</v>
      </c>
    </row>
    <row r="4688" spans="1:13" x14ac:dyDescent="0.3">
      <c r="A4688" t="e">
        <f>SEARCH("livery",'Mission Importer'!A4688)</f>
        <v>#VALUE!</v>
      </c>
      <c r="B4688" t="e">
        <f>IF(A4688=43,'Mission Importer'!A4688,0)</f>
        <v>#VALUE!</v>
      </c>
      <c r="D4688" t="e">
        <f>SEARCH("shape_name",'Mission Importer'!A4688)</f>
        <v>#VALUE!</v>
      </c>
      <c r="E4688" t="e">
        <f>IF(D4688=43,'Mission Importer'!A4688,0)</f>
        <v>#VALUE!</v>
      </c>
      <c r="G4688" t="e">
        <f>SEARCH("shape_name",'Mission Importer'!A4688)</f>
        <v>#VALUE!</v>
      </c>
      <c r="H4688" t="e">
        <f>IF(G4688=43,'Mission Importer'!A4688,0)</f>
        <v>#VALUE!</v>
      </c>
      <c r="J4688" t="e">
        <f>SEARCH("type",'Mission Importer'!A4688)</f>
        <v>#VALUE!</v>
      </c>
      <c r="K4688" t="e">
        <f>IF(J4688=43,'Mission Importer'!A4688,0)</f>
        <v>#VALUE!</v>
      </c>
      <c r="L4688" t="e">
        <f>SEARCH("category",'Mission Importer'!A4688)</f>
        <v>#VALUE!</v>
      </c>
      <c r="M4688" t="e">
        <f>IF(L4688=43,'Mission Importer'!A4688,0)</f>
        <v>#VALUE!</v>
      </c>
    </row>
    <row r="4689" spans="1:13" x14ac:dyDescent="0.3">
      <c r="A4689" t="e">
        <f>SEARCH("livery",'Mission Importer'!A4689)</f>
        <v>#VALUE!</v>
      </c>
      <c r="B4689" t="e">
        <f>IF(A4689=43,'Mission Importer'!A4689,0)</f>
        <v>#VALUE!</v>
      </c>
      <c r="D4689" t="e">
        <f>SEARCH("shape_name",'Mission Importer'!A4689)</f>
        <v>#VALUE!</v>
      </c>
      <c r="E4689" t="e">
        <f>IF(D4689=43,'Mission Importer'!A4689,0)</f>
        <v>#VALUE!</v>
      </c>
      <c r="G4689" t="e">
        <f>SEARCH("shape_name",'Mission Importer'!A4689)</f>
        <v>#VALUE!</v>
      </c>
      <c r="H4689" t="e">
        <f>IF(G4689=43,'Mission Importer'!A4689,0)</f>
        <v>#VALUE!</v>
      </c>
      <c r="J4689" t="e">
        <f>SEARCH("type",'Mission Importer'!A4689)</f>
        <v>#VALUE!</v>
      </c>
      <c r="K4689" t="e">
        <f>IF(J4689=43,'Mission Importer'!A4689,0)</f>
        <v>#VALUE!</v>
      </c>
      <c r="L4689" t="e">
        <f>SEARCH("category",'Mission Importer'!A4689)</f>
        <v>#VALUE!</v>
      </c>
      <c r="M4689" t="e">
        <f>IF(L4689=43,'Mission Importer'!A4689,0)</f>
        <v>#VALUE!</v>
      </c>
    </row>
    <row r="4690" spans="1:13" x14ac:dyDescent="0.3">
      <c r="A4690" t="e">
        <f>SEARCH("livery",'Mission Importer'!A4690)</f>
        <v>#VALUE!</v>
      </c>
      <c r="B4690" t="e">
        <f>IF(A4690=43,'Mission Importer'!A4690,0)</f>
        <v>#VALUE!</v>
      </c>
      <c r="D4690" t="e">
        <f>SEARCH("shape_name",'Mission Importer'!A4690)</f>
        <v>#VALUE!</v>
      </c>
      <c r="E4690" t="e">
        <f>IF(D4690=43,'Mission Importer'!A4690,0)</f>
        <v>#VALUE!</v>
      </c>
      <c r="G4690" t="e">
        <f>SEARCH("shape_name",'Mission Importer'!A4690)</f>
        <v>#VALUE!</v>
      </c>
      <c r="H4690" t="e">
        <f>IF(G4690=43,'Mission Importer'!A4690,0)</f>
        <v>#VALUE!</v>
      </c>
      <c r="J4690" t="e">
        <f>SEARCH("type",'Mission Importer'!A4690)</f>
        <v>#VALUE!</v>
      </c>
      <c r="K4690" t="e">
        <f>IF(J4690=43,'Mission Importer'!A4690,0)</f>
        <v>#VALUE!</v>
      </c>
      <c r="L4690" t="e">
        <f>SEARCH("category",'Mission Importer'!A4690)</f>
        <v>#VALUE!</v>
      </c>
      <c r="M4690" t="e">
        <f>IF(L4690=43,'Mission Importer'!A4690,0)</f>
        <v>#VALUE!</v>
      </c>
    </row>
    <row r="4691" spans="1:13" x14ac:dyDescent="0.3">
      <c r="A4691" t="e">
        <f>SEARCH("livery",'Mission Importer'!A4691)</f>
        <v>#VALUE!</v>
      </c>
      <c r="B4691" t="e">
        <f>IF(A4691=43,'Mission Importer'!A4691,0)</f>
        <v>#VALUE!</v>
      </c>
      <c r="D4691" t="e">
        <f>SEARCH("shape_name",'Mission Importer'!A4691)</f>
        <v>#VALUE!</v>
      </c>
      <c r="E4691" t="e">
        <f>IF(D4691=43,'Mission Importer'!A4691,0)</f>
        <v>#VALUE!</v>
      </c>
      <c r="G4691" t="e">
        <f>SEARCH("shape_name",'Mission Importer'!A4691)</f>
        <v>#VALUE!</v>
      </c>
      <c r="H4691" t="e">
        <f>IF(G4691=43,'Mission Importer'!A4691,0)</f>
        <v>#VALUE!</v>
      </c>
      <c r="J4691" t="e">
        <f>SEARCH("type",'Mission Importer'!A4691)</f>
        <v>#VALUE!</v>
      </c>
      <c r="K4691" t="e">
        <f>IF(J4691=43,'Mission Importer'!A4691,0)</f>
        <v>#VALUE!</v>
      </c>
      <c r="L4691" t="e">
        <f>SEARCH("category",'Mission Importer'!A4691)</f>
        <v>#VALUE!</v>
      </c>
      <c r="M4691" t="e">
        <f>IF(L4691=43,'Mission Importer'!A4691,0)</f>
        <v>#VALUE!</v>
      </c>
    </row>
    <row r="4692" spans="1:13" x14ac:dyDescent="0.3">
      <c r="A4692" t="e">
        <f>SEARCH("livery",'Mission Importer'!A4692)</f>
        <v>#VALUE!</v>
      </c>
      <c r="B4692" t="e">
        <f>IF(A4692=43,'Mission Importer'!A4692,0)</f>
        <v>#VALUE!</v>
      </c>
      <c r="D4692" t="e">
        <f>SEARCH("shape_name",'Mission Importer'!A4692)</f>
        <v>#VALUE!</v>
      </c>
      <c r="E4692" t="e">
        <f>IF(D4692=43,'Mission Importer'!A4692,0)</f>
        <v>#VALUE!</v>
      </c>
      <c r="G4692" t="e">
        <f>SEARCH("shape_name",'Mission Importer'!A4692)</f>
        <v>#VALUE!</v>
      </c>
      <c r="H4692" t="e">
        <f>IF(G4692=43,'Mission Importer'!A4692,0)</f>
        <v>#VALUE!</v>
      </c>
      <c r="J4692" t="e">
        <f>SEARCH("type",'Mission Importer'!A4692)</f>
        <v>#VALUE!</v>
      </c>
      <c r="K4692" t="e">
        <f>IF(J4692=43,'Mission Importer'!A4692,0)</f>
        <v>#VALUE!</v>
      </c>
      <c r="L4692" t="e">
        <f>SEARCH("category",'Mission Importer'!A4692)</f>
        <v>#VALUE!</v>
      </c>
      <c r="M4692" t="e">
        <f>IF(L4692=43,'Mission Importer'!A4692,0)</f>
        <v>#VALUE!</v>
      </c>
    </row>
    <row r="4693" spans="1:13" x14ac:dyDescent="0.3">
      <c r="A4693" t="e">
        <f>SEARCH("livery",'Mission Importer'!A4693)</f>
        <v>#VALUE!</v>
      </c>
      <c r="B4693" t="e">
        <f>IF(A4693=43,'Mission Importer'!A4693,0)</f>
        <v>#VALUE!</v>
      </c>
      <c r="D4693" t="e">
        <f>SEARCH("shape_name",'Mission Importer'!A4693)</f>
        <v>#VALUE!</v>
      </c>
      <c r="E4693" t="e">
        <f>IF(D4693=43,'Mission Importer'!A4693,0)</f>
        <v>#VALUE!</v>
      </c>
      <c r="G4693" t="e">
        <f>SEARCH("shape_name",'Mission Importer'!A4693)</f>
        <v>#VALUE!</v>
      </c>
      <c r="H4693" t="e">
        <f>IF(G4693=43,'Mission Importer'!A4693,0)</f>
        <v>#VALUE!</v>
      </c>
      <c r="J4693" t="e">
        <f>SEARCH("type",'Mission Importer'!A4693)</f>
        <v>#VALUE!</v>
      </c>
      <c r="K4693" t="e">
        <f>IF(J4693=43,'Mission Importer'!A4693,0)</f>
        <v>#VALUE!</v>
      </c>
      <c r="L4693" t="e">
        <f>SEARCH("category",'Mission Importer'!A4693)</f>
        <v>#VALUE!</v>
      </c>
      <c r="M4693" t="e">
        <f>IF(L4693=43,'Mission Importer'!A4693,0)</f>
        <v>#VALUE!</v>
      </c>
    </row>
    <row r="4694" spans="1:13" x14ac:dyDescent="0.3">
      <c r="A4694" t="e">
        <f>SEARCH("livery",'Mission Importer'!A4694)</f>
        <v>#VALUE!</v>
      </c>
      <c r="B4694" t="e">
        <f>IF(A4694=43,'Mission Importer'!A4694,0)</f>
        <v>#VALUE!</v>
      </c>
      <c r="D4694" t="e">
        <f>SEARCH("shape_name",'Mission Importer'!A4694)</f>
        <v>#VALUE!</v>
      </c>
      <c r="E4694" t="e">
        <f>IF(D4694=43,'Mission Importer'!A4694,0)</f>
        <v>#VALUE!</v>
      </c>
      <c r="G4694" t="e">
        <f>SEARCH("shape_name",'Mission Importer'!A4694)</f>
        <v>#VALUE!</v>
      </c>
      <c r="H4694" t="e">
        <f>IF(G4694=43,'Mission Importer'!A4694,0)</f>
        <v>#VALUE!</v>
      </c>
      <c r="J4694">
        <f>SEARCH("type",'Mission Importer'!A4694)</f>
        <v>47</v>
      </c>
      <c r="K4694">
        <f>IF(J4694=43,'Mission Importer'!A4694,0)</f>
        <v>0</v>
      </c>
      <c r="L4694" t="e">
        <f>SEARCH("category",'Mission Importer'!A4694)</f>
        <v>#VALUE!</v>
      </c>
      <c r="M4694" t="e">
        <f>IF(L4694=43,'Mission Importer'!A4694,0)</f>
        <v>#VALUE!</v>
      </c>
    </row>
    <row r="4695" spans="1:13" x14ac:dyDescent="0.3">
      <c r="A4695" t="e">
        <f>SEARCH("livery",'Mission Importer'!A4695)</f>
        <v>#VALUE!</v>
      </c>
      <c r="B4695" t="e">
        <f>IF(A4695=43,'Mission Importer'!A4695,0)</f>
        <v>#VALUE!</v>
      </c>
      <c r="D4695" t="e">
        <f>SEARCH("shape_name",'Mission Importer'!A4695)</f>
        <v>#VALUE!</v>
      </c>
      <c r="E4695" t="e">
        <f>IF(D4695=43,'Mission Importer'!A4695,0)</f>
        <v>#VALUE!</v>
      </c>
      <c r="G4695" t="e">
        <f>SEARCH("shape_name",'Mission Importer'!A4695)</f>
        <v>#VALUE!</v>
      </c>
      <c r="H4695" t="e">
        <f>IF(G4695=43,'Mission Importer'!A4695,0)</f>
        <v>#VALUE!</v>
      </c>
      <c r="J4695" t="e">
        <f>SEARCH("type",'Mission Importer'!A4695)</f>
        <v>#VALUE!</v>
      </c>
      <c r="K4695" t="e">
        <f>IF(J4695=43,'Mission Importer'!A4695,0)</f>
        <v>#VALUE!</v>
      </c>
      <c r="L4695" t="e">
        <f>SEARCH("category",'Mission Importer'!A4695)</f>
        <v>#VALUE!</v>
      </c>
      <c r="M4695" t="e">
        <f>IF(L4695=43,'Mission Importer'!A4695,0)</f>
        <v>#VALUE!</v>
      </c>
    </row>
    <row r="4696" spans="1:13" x14ac:dyDescent="0.3">
      <c r="A4696" t="e">
        <f>SEARCH("livery",'Mission Importer'!A4696)</f>
        <v>#VALUE!</v>
      </c>
      <c r="B4696" t="e">
        <f>IF(A4696=43,'Mission Importer'!A4696,0)</f>
        <v>#VALUE!</v>
      </c>
      <c r="D4696" t="e">
        <f>SEARCH("shape_name",'Mission Importer'!A4696)</f>
        <v>#VALUE!</v>
      </c>
      <c r="E4696" t="e">
        <f>IF(D4696=43,'Mission Importer'!A4696,0)</f>
        <v>#VALUE!</v>
      </c>
      <c r="G4696" t="e">
        <f>SEARCH("shape_name",'Mission Importer'!A4696)</f>
        <v>#VALUE!</v>
      </c>
      <c r="H4696" t="e">
        <f>IF(G4696=43,'Mission Importer'!A4696,0)</f>
        <v>#VALUE!</v>
      </c>
      <c r="J4696" t="e">
        <f>SEARCH("type",'Mission Importer'!A4696)</f>
        <v>#VALUE!</v>
      </c>
      <c r="K4696" t="e">
        <f>IF(J4696=43,'Mission Importer'!A4696,0)</f>
        <v>#VALUE!</v>
      </c>
      <c r="L4696" t="e">
        <f>SEARCH("category",'Mission Importer'!A4696)</f>
        <v>#VALUE!</v>
      </c>
      <c r="M4696" t="e">
        <f>IF(L4696=43,'Mission Importer'!A4696,0)</f>
        <v>#VALUE!</v>
      </c>
    </row>
    <row r="4697" spans="1:13" x14ac:dyDescent="0.3">
      <c r="A4697" t="e">
        <f>SEARCH("livery",'Mission Importer'!A4697)</f>
        <v>#VALUE!</v>
      </c>
      <c r="B4697" t="e">
        <f>IF(A4697=43,'Mission Importer'!A4697,0)</f>
        <v>#VALUE!</v>
      </c>
      <c r="D4697" t="e">
        <f>SEARCH("shape_name",'Mission Importer'!A4697)</f>
        <v>#VALUE!</v>
      </c>
      <c r="E4697" t="e">
        <f>IF(D4697=43,'Mission Importer'!A4697,0)</f>
        <v>#VALUE!</v>
      </c>
      <c r="G4697" t="e">
        <f>SEARCH("shape_name",'Mission Importer'!A4697)</f>
        <v>#VALUE!</v>
      </c>
      <c r="H4697" t="e">
        <f>IF(G4697=43,'Mission Importer'!A4697,0)</f>
        <v>#VALUE!</v>
      </c>
      <c r="J4697" t="e">
        <f>SEARCH("type",'Mission Importer'!A4697)</f>
        <v>#VALUE!</v>
      </c>
      <c r="K4697" t="e">
        <f>IF(J4697=43,'Mission Importer'!A4697,0)</f>
        <v>#VALUE!</v>
      </c>
      <c r="L4697" t="e">
        <f>SEARCH("category",'Mission Importer'!A4697)</f>
        <v>#VALUE!</v>
      </c>
      <c r="M4697" t="e">
        <f>IF(L4697=43,'Mission Importer'!A4697,0)</f>
        <v>#VALUE!</v>
      </c>
    </row>
    <row r="4698" spans="1:13" x14ac:dyDescent="0.3">
      <c r="A4698" t="e">
        <f>SEARCH("livery",'Mission Importer'!A4698)</f>
        <v>#VALUE!</v>
      </c>
      <c r="B4698" t="e">
        <f>IF(A4698=43,'Mission Importer'!A4698,0)</f>
        <v>#VALUE!</v>
      </c>
      <c r="D4698" t="e">
        <f>SEARCH("shape_name",'Mission Importer'!A4698)</f>
        <v>#VALUE!</v>
      </c>
      <c r="E4698" t="e">
        <f>IF(D4698=43,'Mission Importer'!A4698,0)</f>
        <v>#VALUE!</v>
      </c>
      <c r="G4698" t="e">
        <f>SEARCH("shape_name",'Mission Importer'!A4698)</f>
        <v>#VALUE!</v>
      </c>
      <c r="H4698" t="e">
        <f>IF(G4698=43,'Mission Importer'!A4698,0)</f>
        <v>#VALUE!</v>
      </c>
      <c r="J4698" t="e">
        <f>SEARCH("type",'Mission Importer'!A4698)</f>
        <v>#VALUE!</v>
      </c>
      <c r="K4698" t="e">
        <f>IF(J4698=43,'Mission Importer'!A4698,0)</f>
        <v>#VALUE!</v>
      </c>
      <c r="L4698" t="e">
        <f>SEARCH("category",'Mission Importer'!A4698)</f>
        <v>#VALUE!</v>
      </c>
      <c r="M4698" t="e">
        <f>IF(L4698=43,'Mission Importer'!A4698,0)</f>
        <v>#VALUE!</v>
      </c>
    </row>
    <row r="4699" spans="1:13" x14ac:dyDescent="0.3">
      <c r="A4699" t="e">
        <f>SEARCH("livery",'Mission Importer'!A4699)</f>
        <v>#VALUE!</v>
      </c>
      <c r="B4699" t="e">
        <f>IF(A4699=43,'Mission Importer'!A4699,0)</f>
        <v>#VALUE!</v>
      </c>
      <c r="D4699" t="e">
        <f>SEARCH("shape_name",'Mission Importer'!A4699)</f>
        <v>#VALUE!</v>
      </c>
      <c r="E4699" t="e">
        <f>IF(D4699=43,'Mission Importer'!A4699,0)</f>
        <v>#VALUE!</v>
      </c>
      <c r="G4699" t="e">
        <f>SEARCH("shape_name",'Mission Importer'!A4699)</f>
        <v>#VALUE!</v>
      </c>
      <c r="H4699" t="e">
        <f>IF(G4699=43,'Mission Importer'!A4699,0)</f>
        <v>#VALUE!</v>
      </c>
      <c r="J4699" t="e">
        <f>SEARCH("type",'Mission Importer'!A4699)</f>
        <v>#VALUE!</v>
      </c>
      <c r="K4699" t="e">
        <f>IF(J4699=43,'Mission Importer'!A4699,0)</f>
        <v>#VALUE!</v>
      </c>
      <c r="L4699" t="e">
        <f>SEARCH("category",'Mission Importer'!A4699)</f>
        <v>#VALUE!</v>
      </c>
      <c r="M4699" t="e">
        <f>IF(L4699=43,'Mission Importer'!A4699,0)</f>
        <v>#VALUE!</v>
      </c>
    </row>
    <row r="4700" spans="1:13" x14ac:dyDescent="0.3">
      <c r="A4700" t="e">
        <f>SEARCH("livery",'Mission Importer'!A4700)</f>
        <v>#VALUE!</v>
      </c>
      <c r="B4700" t="e">
        <f>IF(A4700=43,'Mission Importer'!A4700,0)</f>
        <v>#VALUE!</v>
      </c>
      <c r="D4700" t="e">
        <f>SEARCH("shape_name",'Mission Importer'!A4700)</f>
        <v>#VALUE!</v>
      </c>
      <c r="E4700" t="e">
        <f>IF(D4700=43,'Mission Importer'!A4700,0)</f>
        <v>#VALUE!</v>
      </c>
      <c r="G4700" t="e">
        <f>SEARCH("shape_name",'Mission Importer'!A4700)</f>
        <v>#VALUE!</v>
      </c>
      <c r="H4700" t="e">
        <f>IF(G4700=43,'Mission Importer'!A4700,0)</f>
        <v>#VALUE!</v>
      </c>
      <c r="J4700" t="e">
        <f>SEARCH("type",'Mission Importer'!A4700)</f>
        <v>#VALUE!</v>
      </c>
      <c r="K4700" t="e">
        <f>IF(J4700=43,'Mission Importer'!A4700,0)</f>
        <v>#VALUE!</v>
      </c>
      <c r="L4700" t="e">
        <f>SEARCH("category",'Mission Importer'!A4700)</f>
        <v>#VALUE!</v>
      </c>
      <c r="M4700" t="e">
        <f>IF(L4700=43,'Mission Importer'!A4700,0)</f>
        <v>#VALUE!</v>
      </c>
    </row>
    <row r="4701" spans="1:13" x14ac:dyDescent="0.3">
      <c r="A4701" t="e">
        <f>SEARCH("livery",'Mission Importer'!A4701)</f>
        <v>#VALUE!</v>
      </c>
      <c r="B4701" t="e">
        <f>IF(A4701=43,'Mission Importer'!A4701,0)</f>
        <v>#VALUE!</v>
      </c>
      <c r="D4701" t="e">
        <f>SEARCH("shape_name",'Mission Importer'!A4701)</f>
        <v>#VALUE!</v>
      </c>
      <c r="E4701" t="e">
        <f>IF(D4701=43,'Mission Importer'!A4701,0)</f>
        <v>#VALUE!</v>
      </c>
      <c r="G4701" t="e">
        <f>SEARCH("shape_name",'Mission Importer'!A4701)</f>
        <v>#VALUE!</v>
      </c>
      <c r="H4701" t="e">
        <f>IF(G4701=43,'Mission Importer'!A4701,0)</f>
        <v>#VALUE!</v>
      </c>
      <c r="J4701" t="e">
        <f>SEARCH("type",'Mission Importer'!A4701)</f>
        <v>#VALUE!</v>
      </c>
      <c r="K4701" t="e">
        <f>IF(J4701=43,'Mission Importer'!A4701,0)</f>
        <v>#VALUE!</v>
      </c>
      <c r="L4701" t="e">
        <f>SEARCH("category",'Mission Importer'!A4701)</f>
        <v>#VALUE!</v>
      </c>
      <c r="M4701" t="e">
        <f>IF(L4701=43,'Mission Importer'!A4701,0)</f>
        <v>#VALUE!</v>
      </c>
    </row>
    <row r="4702" spans="1:13" x14ac:dyDescent="0.3">
      <c r="A4702" t="e">
        <f>SEARCH("livery",'Mission Importer'!A4702)</f>
        <v>#VALUE!</v>
      </c>
      <c r="B4702" t="e">
        <f>IF(A4702=43,'Mission Importer'!A4702,0)</f>
        <v>#VALUE!</v>
      </c>
      <c r="D4702" t="e">
        <f>SEARCH("shape_name",'Mission Importer'!A4702)</f>
        <v>#VALUE!</v>
      </c>
      <c r="E4702" t="e">
        <f>IF(D4702=43,'Mission Importer'!A4702,0)</f>
        <v>#VALUE!</v>
      </c>
      <c r="G4702" t="e">
        <f>SEARCH("shape_name",'Mission Importer'!A4702)</f>
        <v>#VALUE!</v>
      </c>
      <c r="H4702" t="e">
        <f>IF(G4702=43,'Mission Importer'!A4702,0)</f>
        <v>#VALUE!</v>
      </c>
      <c r="J4702" t="e">
        <f>SEARCH("type",'Mission Importer'!A4702)</f>
        <v>#VALUE!</v>
      </c>
      <c r="K4702" t="e">
        <f>IF(J4702=43,'Mission Importer'!A4702,0)</f>
        <v>#VALUE!</v>
      </c>
      <c r="L4702" t="e">
        <f>SEARCH("category",'Mission Importer'!A4702)</f>
        <v>#VALUE!</v>
      </c>
      <c r="M4702" t="e">
        <f>IF(L4702=43,'Mission Importer'!A4702,0)</f>
        <v>#VALUE!</v>
      </c>
    </row>
    <row r="4703" spans="1:13" x14ac:dyDescent="0.3">
      <c r="A4703" t="e">
        <f>SEARCH("livery",'Mission Importer'!A4703)</f>
        <v>#VALUE!</v>
      </c>
      <c r="B4703" t="e">
        <f>IF(A4703=43,'Mission Importer'!A4703,0)</f>
        <v>#VALUE!</v>
      </c>
      <c r="D4703" t="e">
        <f>SEARCH("shape_name",'Mission Importer'!A4703)</f>
        <v>#VALUE!</v>
      </c>
      <c r="E4703" t="e">
        <f>IF(D4703=43,'Mission Importer'!A4703,0)</f>
        <v>#VALUE!</v>
      </c>
      <c r="G4703" t="e">
        <f>SEARCH("shape_name",'Mission Importer'!A4703)</f>
        <v>#VALUE!</v>
      </c>
      <c r="H4703" t="e">
        <f>IF(G4703=43,'Mission Importer'!A4703,0)</f>
        <v>#VALUE!</v>
      </c>
      <c r="J4703" t="e">
        <f>SEARCH("type",'Mission Importer'!A4703)</f>
        <v>#VALUE!</v>
      </c>
      <c r="K4703" t="e">
        <f>IF(J4703=43,'Mission Importer'!A4703,0)</f>
        <v>#VALUE!</v>
      </c>
      <c r="L4703" t="e">
        <f>SEARCH("category",'Mission Importer'!A4703)</f>
        <v>#VALUE!</v>
      </c>
      <c r="M4703" t="e">
        <f>IF(L4703=43,'Mission Importer'!A4703,0)</f>
        <v>#VALUE!</v>
      </c>
    </row>
    <row r="4704" spans="1:13" x14ac:dyDescent="0.3">
      <c r="A4704" t="e">
        <f>SEARCH("livery",'Mission Importer'!A4704)</f>
        <v>#VALUE!</v>
      </c>
      <c r="B4704" t="e">
        <f>IF(A4704=43,'Mission Importer'!A4704,0)</f>
        <v>#VALUE!</v>
      </c>
      <c r="D4704" t="e">
        <f>SEARCH("shape_name",'Mission Importer'!A4704)</f>
        <v>#VALUE!</v>
      </c>
      <c r="E4704" t="e">
        <f>IF(D4704=43,'Mission Importer'!A4704,0)</f>
        <v>#VALUE!</v>
      </c>
      <c r="G4704" t="e">
        <f>SEARCH("shape_name",'Mission Importer'!A4704)</f>
        <v>#VALUE!</v>
      </c>
      <c r="H4704" t="e">
        <f>IF(G4704=43,'Mission Importer'!A4704,0)</f>
        <v>#VALUE!</v>
      </c>
      <c r="J4704" t="e">
        <f>SEARCH("type",'Mission Importer'!A4704)</f>
        <v>#VALUE!</v>
      </c>
      <c r="K4704" t="e">
        <f>IF(J4704=43,'Mission Importer'!A4704,0)</f>
        <v>#VALUE!</v>
      </c>
      <c r="L4704" t="e">
        <f>SEARCH("category",'Mission Importer'!A4704)</f>
        <v>#VALUE!</v>
      </c>
      <c r="M4704" t="e">
        <f>IF(L4704=43,'Mission Importer'!A4704,0)</f>
        <v>#VALUE!</v>
      </c>
    </row>
    <row r="4705" spans="1:13" x14ac:dyDescent="0.3">
      <c r="A4705" t="e">
        <f>SEARCH("livery",'Mission Importer'!A4705)</f>
        <v>#VALUE!</v>
      </c>
      <c r="B4705" t="e">
        <f>IF(A4705=43,'Mission Importer'!A4705,0)</f>
        <v>#VALUE!</v>
      </c>
      <c r="D4705" t="e">
        <f>SEARCH("shape_name",'Mission Importer'!A4705)</f>
        <v>#VALUE!</v>
      </c>
      <c r="E4705" t="e">
        <f>IF(D4705=43,'Mission Importer'!A4705,0)</f>
        <v>#VALUE!</v>
      </c>
      <c r="G4705" t="e">
        <f>SEARCH("shape_name",'Mission Importer'!A4705)</f>
        <v>#VALUE!</v>
      </c>
      <c r="H4705" t="e">
        <f>IF(G4705=43,'Mission Importer'!A4705,0)</f>
        <v>#VALUE!</v>
      </c>
      <c r="J4705" t="e">
        <f>SEARCH("type",'Mission Importer'!A4705)</f>
        <v>#VALUE!</v>
      </c>
      <c r="K4705" t="e">
        <f>IF(J4705=43,'Mission Importer'!A4705,0)</f>
        <v>#VALUE!</v>
      </c>
      <c r="L4705" t="e">
        <f>SEARCH("category",'Mission Importer'!A4705)</f>
        <v>#VALUE!</v>
      </c>
      <c r="M4705" t="e">
        <f>IF(L4705=43,'Mission Importer'!A4705,0)</f>
        <v>#VALUE!</v>
      </c>
    </row>
    <row r="4706" spans="1:13" x14ac:dyDescent="0.3">
      <c r="A4706" t="e">
        <f>SEARCH("livery",'Mission Importer'!A4706)</f>
        <v>#VALUE!</v>
      </c>
      <c r="B4706" t="e">
        <f>IF(A4706=43,'Mission Importer'!A4706,0)</f>
        <v>#VALUE!</v>
      </c>
      <c r="D4706" t="e">
        <f>SEARCH("shape_name",'Mission Importer'!A4706)</f>
        <v>#VALUE!</v>
      </c>
      <c r="E4706" t="e">
        <f>IF(D4706=43,'Mission Importer'!A4706,0)</f>
        <v>#VALUE!</v>
      </c>
      <c r="G4706" t="e">
        <f>SEARCH("shape_name",'Mission Importer'!A4706)</f>
        <v>#VALUE!</v>
      </c>
      <c r="H4706" t="e">
        <f>IF(G4706=43,'Mission Importer'!A4706,0)</f>
        <v>#VALUE!</v>
      </c>
      <c r="J4706" t="e">
        <f>SEARCH("type",'Mission Importer'!A4706)</f>
        <v>#VALUE!</v>
      </c>
      <c r="K4706" t="e">
        <f>IF(J4706=43,'Mission Importer'!A4706,0)</f>
        <v>#VALUE!</v>
      </c>
      <c r="L4706" t="e">
        <f>SEARCH("category",'Mission Importer'!A4706)</f>
        <v>#VALUE!</v>
      </c>
      <c r="M4706" t="e">
        <f>IF(L4706=43,'Mission Importer'!A4706,0)</f>
        <v>#VALUE!</v>
      </c>
    </row>
    <row r="4707" spans="1:13" x14ac:dyDescent="0.3">
      <c r="A4707" t="e">
        <f>SEARCH("livery",'Mission Importer'!A4707)</f>
        <v>#VALUE!</v>
      </c>
      <c r="B4707" t="e">
        <f>IF(A4707=43,'Mission Importer'!A4707,0)</f>
        <v>#VALUE!</v>
      </c>
      <c r="D4707" t="e">
        <f>SEARCH("shape_name",'Mission Importer'!A4707)</f>
        <v>#VALUE!</v>
      </c>
      <c r="E4707" t="e">
        <f>IF(D4707=43,'Mission Importer'!A4707,0)</f>
        <v>#VALUE!</v>
      </c>
      <c r="G4707" t="e">
        <f>SEARCH("shape_name",'Mission Importer'!A4707)</f>
        <v>#VALUE!</v>
      </c>
      <c r="H4707" t="e">
        <f>IF(G4707=43,'Mission Importer'!A4707,0)</f>
        <v>#VALUE!</v>
      </c>
      <c r="J4707" t="e">
        <f>SEARCH("type",'Mission Importer'!A4707)</f>
        <v>#VALUE!</v>
      </c>
      <c r="K4707" t="e">
        <f>IF(J4707=43,'Mission Importer'!A4707,0)</f>
        <v>#VALUE!</v>
      </c>
      <c r="L4707" t="e">
        <f>SEARCH("category",'Mission Importer'!A4707)</f>
        <v>#VALUE!</v>
      </c>
      <c r="M4707" t="e">
        <f>IF(L4707=43,'Mission Importer'!A4707,0)</f>
        <v>#VALUE!</v>
      </c>
    </row>
    <row r="4708" spans="1:13" x14ac:dyDescent="0.3">
      <c r="A4708" t="e">
        <f>SEARCH("livery",'Mission Importer'!A4708)</f>
        <v>#VALUE!</v>
      </c>
      <c r="B4708" t="e">
        <f>IF(A4708=43,'Mission Importer'!A4708,0)</f>
        <v>#VALUE!</v>
      </c>
      <c r="D4708" t="e">
        <f>SEARCH("shape_name",'Mission Importer'!A4708)</f>
        <v>#VALUE!</v>
      </c>
      <c r="E4708" t="e">
        <f>IF(D4708=43,'Mission Importer'!A4708,0)</f>
        <v>#VALUE!</v>
      </c>
      <c r="G4708" t="e">
        <f>SEARCH("shape_name",'Mission Importer'!A4708)</f>
        <v>#VALUE!</v>
      </c>
      <c r="H4708" t="e">
        <f>IF(G4708=43,'Mission Importer'!A4708,0)</f>
        <v>#VALUE!</v>
      </c>
      <c r="J4708" t="e">
        <f>SEARCH("type",'Mission Importer'!A4708)</f>
        <v>#VALUE!</v>
      </c>
      <c r="K4708" t="e">
        <f>IF(J4708=43,'Mission Importer'!A4708,0)</f>
        <v>#VALUE!</v>
      </c>
      <c r="L4708" t="e">
        <f>SEARCH("category",'Mission Importer'!A4708)</f>
        <v>#VALUE!</v>
      </c>
      <c r="M4708" t="e">
        <f>IF(L4708=43,'Mission Importer'!A4708,0)</f>
        <v>#VALUE!</v>
      </c>
    </row>
    <row r="4709" spans="1:13" x14ac:dyDescent="0.3">
      <c r="A4709">
        <f>SEARCH("livery",'Mission Importer'!A4709)</f>
        <v>43</v>
      </c>
      <c r="B4709" t="str">
        <f>IF(A4709=43,'Mission Importer'!A4709,0)</f>
        <v xml:space="preserve">                                        ["livery_id"] = "summer",</v>
      </c>
      <c r="D4709" t="e">
        <f>SEARCH("shape_name",'Mission Importer'!A4709)</f>
        <v>#VALUE!</v>
      </c>
      <c r="E4709" t="e">
        <f>IF(D4709=43,'Mission Importer'!A4709,0)</f>
        <v>#VALUE!</v>
      </c>
      <c r="G4709" t="e">
        <f>SEARCH("shape_name",'Mission Importer'!A4709)</f>
        <v>#VALUE!</v>
      </c>
      <c r="H4709" t="e">
        <f>IF(G4709=43,'Mission Importer'!A4709,0)</f>
        <v>#VALUE!</v>
      </c>
      <c r="J4709" t="e">
        <f>SEARCH("type",'Mission Importer'!A4709)</f>
        <v>#VALUE!</v>
      </c>
      <c r="K4709" t="e">
        <f>IF(J4709=43,'Mission Importer'!A4709,0)</f>
        <v>#VALUE!</v>
      </c>
      <c r="L4709" t="e">
        <f>SEARCH("category",'Mission Importer'!A4709)</f>
        <v>#VALUE!</v>
      </c>
      <c r="M4709" t="e">
        <f>IF(L4709=43,'Mission Importer'!A4709,0)</f>
        <v>#VALUE!</v>
      </c>
    </row>
    <row r="4710" spans="1:13" x14ac:dyDescent="0.3">
      <c r="A4710" t="e">
        <f>SEARCH("livery",'Mission Importer'!A4710)</f>
        <v>#VALUE!</v>
      </c>
      <c r="B4710" t="e">
        <f>IF(A4710=43,'Mission Importer'!A4710,0)</f>
        <v>#VALUE!</v>
      </c>
      <c r="D4710" t="e">
        <f>SEARCH("shape_name",'Mission Importer'!A4710)</f>
        <v>#VALUE!</v>
      </c>
      <c r="E4710" t="e">
        <f>IF(D4710=43,'Mission Importer'!A4710,0)</f>
        <v>#VALUE!</v>
      </c>
      <c r="G4710" t="e">
        <f>SEARCH("shape_name",'Mission Importer'!A4710)</f>
        <v>#VALUE!</v>
      </c>
      <c r="H4710" t="e">
        <f>IF(G4710=43,'Mission Importer'!A4710,0)</f>
        <v>#VALUE!</v>
      </c>
      <c r="J4710" t="e">
        <f>SEARCH("type",'Mission Importer'!A4710)</f>
        <v>#VALUE!</v>
      </c>
      <c r="K4710" t="e">
        <f>IF(J4710=43,'Mission Importer'!A4710,0)</f>
        <v>#VALUE!</v>
      </c>
      <c r="L4710">
        <f>SEARCH("category",'Mission Importer'!A4710)</f>
        <v>43</v>
      </c>
      <c r="M4710" t="str">
        <f>IF(L4710=43,'Mission Importer'!A4710,0)</f>
        <v xml:space="preserve">                                        ["category"] = "Armor",</v>
      </c>
    </row>
    <row r="4711" spans="1:13" x14ac:dyDescent="0.3">
      <c r="A4711" t="e">
        <f>SEARCH("livery",'Mission Importer'!A4711)</f>
        <v>#VALUE!</v>
      </c>
      <c r="B4711" t="e">
        <f>IF(A4711=43,'Mission Importer'!A4711,0)</f>
        <v>#VALUE!</v>
      </c>
      <c r="D4711" t="e">
        <f>SEARCH("shape_name",'Mission Importer'!A4711)</f>
        <v>#VALUE!</v>
      </c>
      <c r="E4711" t="e">
        <f>IF(D4711=43,'Mission Importer'!A4711,0)</f>
        <v>#VALUE!</v>
      </c>
      <c r="G4711" t="e">
        <f>SEARCH("shape_name",'Mission Importer'!A4711)</f>
        <v>#VALUE!</v>
      </c>
      <c r="H4711" t="e">
        <f>IF(G4711=43,'Mission Importer'!A4711,0)</f>
        <v>#VALUE!</v>
      </c>
      <c r="J4711">
        <f>SEARCH("type",'Mission Importer'!A4711)</f>
        <v>43</v>
      </c>
      <c r="K4711" t="str">
        <f>IF(J4711=43,'Mission Importer'!A4711,0)</f>
        <v xml:space="preserve">                                        ["type"] = "T-90",</v>
      </c>
      <c r="L4711" t="e">
        <f>SEARCH("category",'Mission Importer'!A4711)</f>
        <v>#VALUE!</v>
      </c>
      <c r="M4711" t="e">
        <f>IF(L4711=43,'Mission Importer'!A4711,0)</f>
        <v>#VALUE!</v>
      </c>
    </row>
    <row r="4712" spans="1:13" x14ac:dyDescent="0.3">
      <c r="A4712" t="e">
        <f>SEARCH("livery",'Mission Importer'!A4712)</f>
        <v>#VALUE!</v>
      </c>
      <c r="B4712" t="e">
        <f>IF(A4712=43,'Mission Importer'!A4712,0)</f>
        <v>#VALUE!</v>
      </c>
      <c r="D4712" t="e">
        <f>SEARCH("shape_name",'Mission Importer'!A4712)</f>
        <v>#VALUE!</v>
      </c>
      <c r="E4712" t="e">
        <f>IF(D4712=43,'Mission Importer'!A4712,0)</f>
        <v>#VALUE!</v>
      </c>
      <c r="G4712" t="e">
        <f>SEARCH("shape_name",'Mission Importer'!A4712)</f>
        <v>#VALUE!</v>
      </c>
      <c r="H4712" t="e">
        <f>IF(G4712=43,'Mission Importer'!A4712,0)</f>
        <v>#VALUE!</v>
      </c>
      <c r="J4712" t="e">
        <f>SEARCH("type",'Mission Importer'!A4712)</f>
        <v>#VALUE!</v>
      </c>
      <c r="K4712" t="e">
        <f>IF(J4712=43,'Mission Importer'!A4712,0)</f>
        <v>#VALUE!</v>
      </c>
      <c r="L4712" t="e">
        <f>SEARCH("category",'Mission Importer'!A4712)</f>
        <v>#VALUE!</v>
      </c>
      <c r="M4712" t="e">
        <f>IF(L4712=43,'Mission Importer'!A4712,0)</f>
        <v>#VALUE!</v>
      </c>
    </row>
    <row r="4713" spans="1:13" x14ac:dyDescent="0.3">
      <c r="A4713" t="e">
        <f>SEARCH("livery",'Mission Importer'!A4713)</f>
        <v>#VALUE!</v>
      </c>
      <c r="B4713" t="e">
        <f>IF(A4713=43,'Mission Importer'!A4713,0)</f>
        <v>#VALUE!</v>
      </c>
      <c r="D4713" t="e">
        <f>SEARCH("shape_name",'Mission Importer'!A4713)</f>
        <v>#VALUE!</v>
      </c>
      <c r="E4713" t="e">
        <f>IF(D4713=43,'Mission Importer'!A4713,0)</f>
        <v>#VALUE!</v>
      </c>
      <c r="G4713" t="e">
        <f>SEARCH("shape_name",'Mission Importer'!A4713)</f>
        <v>#VALUE!</v>
      </c>
      <c r="H4713" t="e">
        <f>IF(G4713=43,'Mission Importer'!A4713,0)</f>
        <v>#VALUE!</v>
      </c>
      <c r="J4713" t="e">
        <f>SEARCH("type",'Mission Importer'!A4713)</f>
        <v>#VALUE!</v>
      </c>
      <c r="K4713" t="e">
        <f>IF(J4713=43,'Mission Importer'!A4713,0)</f>
        <v>#VALUE!</v>
      </c>
      <c r="L4713" t="e">
        <f>SEARCH("category",'Mission Importer'!A4713)</f>
        <v>#VALUE!</v>
      </c>
      <c r="M4713" t="e">
        <f>IF(L4713=43,'Mission Importer'!A4713,0)</f>
        <v>#VALUE!</v>
      </c>
    </row>
    <row r="4714" spans="1:13" x14ac:dyDescent="0.3">
      <c r="A4714" t="e">
        <f>SEARCH("livery",'Mission Importer'!A4714)</f>
        <v>#VALUE!</v>
      </c>
      <c r="B4714" t="e">
        <f>IF(A4714=43,'Mission Importer'!A4714,0)</f>
        <v>#VALUE!</v>
      </c>
      <c r="D4714" t="e">
        <f>SEARCH("shape_name",'Mission Importer'!A4714)</f>
        <v>#VALUE!</v>
      </c>
      <c r="E4714" t="e">
        <f>IF(D4714=43,'Mission Importer'!A4714,0)</f>
        <v>#VALUE!</v>
      </c>
      <c r="G4714" t="e">
        <f>SEARCH("shape_name",'Mission Importer'!A4714)</f>
        <v>#VALUE!</v>
      </c>
      <c r="H4714" t="e">
        <f>IF(G4714=43,'Mission Importer'!A4714,0)</f>
        <v>#VALUE!</v>
      </c>
      <c r="J4714" t="e">
        <f>SEARCH("type",'Mission Importer'!A4714)</f>
        <v>#VALUE!</v>
      </c>
      <c r="K4714" t="e">
        <f>IF(J4714=43,'Mission Importer'!A4714,0)</f>
        <v>#VALUE!</v>
      </c>
      <c r="L4714" t="e">
        <f>SEARCH("category",'Mission Importer'!A4714)</f>
        <v>#VALUE!</v>
      </c>
      <c r="M4714" t="e">
        <f>IF(L4714=43,'Mission Importer'!A4714,0)</f>
        <v>#VALUE!</v>
      </c>
    </row>
    <row r="4715" spans="1:13" x14ac:dyDescent="0.3">
      <c r="A4715" t="e">
        <f>SEARCH("livery",'Mission Importer'!A4715)</f>
        <v>#VALUE!</v>
      </c>
      <c r="B4715" t="e">
        <f>IF(A4715=43,'Mission Importer'!A4715,0)</f>
        <v>#VALUE!</v>
      </c>
      <c r="D4715" t="e">
        <f>SEARCH("shape_name",'Mission Importer'!A4715)</f>
        <v>#VALUE!</v>
      </c>
      <c r="E4715" t="e">
        <f>IF(D4715=43,'Mission Importer'!A4715,0)</f>
        <v>#VALUE!</v>
      </c>
      <c r="G4715" t="e">
        <f>SEARCH("shape_name",'Mission Importer'!A4715)</f>
        <v>#VALUE!</v>
      </c>
      <c r="H4715" t="e">
        <f>IF(G4715=43,'Mission Importer'!A4715,0)</f>
        <v>#VALUE!</v>
      </c>
      <c r="J4715" t="e">
        <f>SEARCH("type",'Mission Importer'!A4715)</f>
        <v>#VALUE!</v>
      </c>
      <c r="K4715" t="e">
        <f>IF(J4715=43,'Mission Importer'!A4715,0)</f>
        <v>#VALUE!</v>
      </c>
      <c r="L4715" t="e">
        <f>SEARCH("category",'Mission Importer'!A4715)</f>
        <v>#VALUE!</v>
      </c>
      <c r="M4715" t="e">
        <f>IF(L4715=43,'Mission Importer'!A4715,0)</f>
        <v>#VALUE!</v>
      </c>
    </row>
    <row r="4716" spans="1:13" x14ac:dyDescent="0.3">
      <c r="A4716" t="e">
        <f>SEARCH("livery",'Mission Importer'!A4716)</f>
        <v>#VALUE!</v>
      </c>
      <c r="B4716" t="e">
        <f>IF(A4716=43,'Mission Importer'!A4716,0)</f>
        <v>#VALUE!</v>
      </c>
      <c r="D4716" t="e">
        <f>SEARCH("shape_name",'Mission Importer'!A4716)</f>
        <v>#VALUE!</v>
      </c>
      <c r="E4716" t="e">
        <f>IF(D4716=43,'Mission Importer'!A4716,0)</f>
        <v>#VALUE!</v>
      </c>
      <c r="G4716" t="e">
        <f>SEARCH("shape_name",'Mission Importer'!A4716)</f>
        <v>#VALUE!</v>
      </c>
      <c r="H4716" t="e">
        <f>IF(G4716=43,'Mission Importer'!A4716,0)</f>
        <v>#VALUE!</v>
      </c>
      <c r="J4716" t="e">
        <f>SEARCH("type",'Mission Importer'!A4716)</f>
        <v>#VALUE!</v>
      </c>
      <c r="K4716" t="e">
        <f>IF(J4716=43,'Mission Importer'!A4716,0)</f>
        <v>#VALUE!</v>
      </c>
      <c r="L4716" t="e">
        <f>SEARCH("category",'Mission Importer'!A4716)</f>
        <v>#VALUE!</v>
      </c>
      <c r="M4716" t="e">
        <f>IF(L4716=43,'Mission Importer'!A4716,0)</f>
        <v>#VALUE!</v>
      </c>
    </row>
    <row r="4717" spans="1:13" x14ac:dyDescent="0.3">
      <c r="A4717" t="e">
        <f>SEARCH("livery",'Mission Importer'!A4717)</f>
        <v>#VALUE!</v>
      </c>
      <c r="B4717" t="e">
        <f>IF(A4717=43,'Mission Importer'!A4717,0)</f>
        <v>#VALUE!</v>
      </c>
      <c r="D4717" t="e">
        <f>SEARCH("shape_name",'Mission Importer'!A4717)</f>
        <v>#VALUE!</v>
      </c>
      <c r="E4717" t="e">
        <f>IF(D4717=43,'Mission Importer'!A4717,0)</f>
        <v>#VALUE!</v>
      </c>
      <c r="G4717" t="e">
        <f>SEARCH("shape_name",'Mission Importer'!A4717)</f>
        <v>#VALUE!</v>
      </c>
      <c r="H4717" t="e">
        <f>IF(G4717=43,'Mission Importer'!A4717,0)</f>
        <v>#VALUE!</v>
      </c>
      <c r="J4717" t="e">
        <f>SEARCH("type",'Mission Importer'!A4717)</f>
        <v>#VALUE!</v>
      </c>
      <c r="K4717" t="e">
        <f>IF(J4717=43,'Mission Importer'!A4717,0)</f>
        <v>#VALUE!</v>
      </c>
      <c r="L4717" t="e">
        <f>SEARCH("category",'Mission Importer'!A4717)</f>
        <v>#VALUE!</v>
      </c>
      <c r="M4717" t="e">
        <f>IF(L4717=43,'Mission Importer'!A4717,0)</f>
        <v>#VALUE!</v>
      </c>
    </row>
    <row r="4718" spans="1:13" x14ac:dyDescent="0.3">
      <c r="A4718" t="e">
        <f>SEARCH("livery",'Mission Importer'!A4718)</f>
        <v>#VALUE!</v>
      </c>
      <c r="B4718" t="e">
        <f>IF(A4718=43,'Mission Importer'!A4718,0)</f>
        <v>#VALUE!</v>
      </c>
      <c r="D4718" t="e">
        <f>SEARCH("shape_name",'Mission Importer'!A4718)</f>
        <v>#VALUE!</v>
      </c>
      <c r="E4718" t="e">
        <f>IF(D4718=43,'Mission Importer'!A4718,0)</f>
        <v>#VALUE!</v>
      </c>
      <c r="G4718" t="e">
        <f>SEARCH("shape_name",'Mission Importer'!A4718)</f>
        <v>#VALUE!</v>
      </c>
      <c r="H4718" t="e">
        <f>IF(G4718=43,'Mission Importer'!A4718,0)</f>
        <v>#VALUE!</v>
      </c>
      <c r="J4718" t="e">
        <f>SEARCH("type",'Mission Importer'!A4718)</f>
        <v>#VALUE!</v>
      </c>
      <c r="K4718" t="e">
        <f>IF(J4718=43,'Mission Importer'!A4718,0)</f>
        <v>#VALUE!</v>
      </c>
      <c r="L4718" t="e">
        <f>SEARCH("category",'Mission Importer'!A4718)</f>
        <v>#VALUE!</v>
      </c>
      <c r="M4718" t="e">
        <f>IF(L4718=43,'Mission Importer'!A4718,0)</f>
        <v>#VALUE!</v>
      </c>
    </row>
    <row r="4719" spans="1:13" x14ac:dyDescent="0.3">
      <c r="A4719" t="e">
        <f>SEARCH("livery",'Mission Importer'!A4719)</f>
        <v>#VALUE!</v>
      </c>
      <c r="B4719" t="e">
        <f>IF(A4719=43,'Mission Importer'!A4719,0)</f>
        <v>#VALUE!</v>
      </c>
      <c r="D4719" t="e">
        <f>SEARCH("shape_name",'Mission Importer'!A4719)</f>
        <v>#VALUE!</v>
      </c>
      <c r="E4719" t="e">
        <f>IF(D4719=43,'Mission Importer'!A4719,0)</f>
        <v>#VALUE!</v>
      </c>
      <c r="G4719" t="e">
        <f>SEARCH("shape_name",'Mission Importer'!A4719)</f>
        <v>#VALUE!</v>
      </c>
      <c r="H4719" t="e">
        <f>IF(G4719=43,'Mission Importer'!A4719,0)</f>
        <v>#VALUE!</v>
      </c>
      <c r="J4719" t="e">
        <f>SEARCH("type",'Mission Importer'!A4719)</f>
        <v>#VALUE!</v>
      </c>
      <c r="K4719" t="e">
        <f>IF(J4719=43,'Mission Importer'!A4719,0)</f>
        <v>#VALUE!</v>
      </c>
      <c r="L4719" t="e">
        <f>SEARCH("category",'Mission Importer'!A4719)</f>
        <v>#VALUE!</v>
      </c>
      <c r="M4719" t="e">
        <f>IF(L4719=43,'Mission Importer'!A4719,0)</f>
        <v>#VALUE!</v>
      </c>
    </row>
    <row r="4720" spans="1:13" x14ac:dyDescent="0.3">
      <c r="A4720" t="e">
        <f>SEARCH("livery",'Mission Importer'!A4720)</f>
        <v>#VALUE!</v>
      </c>
      <c r="B4720" t="e">
        <f>IF(A4720=43,'Mission Importer'!A4720,0)</f>
        <v>#VALUE!</v>
      </c>
      <c r="D4720" t="e">
        <f>SEARCH("shape_name",'Mission Importer'!A4720)</f>
        <v>#VALUE!</v>
      </c>
      <c r="E4720" t="e">
        <f>IF(D4720=43,'Mission Importer'!A4720,0)</f>
        <v>#VALUE!</v>
      </c>
      <c r="G4720" t="e">
        <f>SEARCH("shape_name",'Mission Importer'!A4720)</f>
        <v>#VALUE!</v>
      </c>
      <c r="H4720" t="e">
        <f>IF(G4720=43,'Mission Importer'!A4720,0)</f>
        <v>#VALUE!</v>
      </c>
      <c r="J4720" t="e">
        <f>SEARCH("type",'Mission Importer'!A4720)</f>
        <v>#VALUE!</v>
      </c>
      <c r="K4720" t="e">
        <f>IF(J4720=43,'Mission Importer'!A4720,0)</f>
        <v>#VALUE!</v>
      </c>
      <c r="L4720" t="e">
        <f>SEARCH("category",'Mission Importer'!A4720)</f>
        <v>#VALUE!</v>
      </c>
      <c r="M4720" t="e">
        <f>IF(L4720=43,'Mission Importer'!A4720,0)</f>
        <v>#VALUE!</v>
      </c>
    </row>
    <row r="4721" spans="1:13" x14ac:dyDescent="0.3">
      <c r="A4721" t="e">
        <f>SEARCH("livery",'Mission Importer'!A4721)</f>
        <v>#VALUE!</v>
      </c>
      <c r="B4721" t="e">
        <f>IF(A4721=43,'Mission Importer'!A4721,0)</f>
        <v>#VALUE!</v>
      </c>
      <c r="D4721" t="e">
        <f>SEARCH("shape_name",'Mission Importer'!A4721)</f>
        <v>#VALUE!</v>
      </c>
      <c r="E4721" t="e">
        <f>IF(D4721=43,'Mission Importer'!A4721,0)</f>
        <v>#VALUE!</v>
      </c>
      <c r="G4721" t="e">
        <f>SEARCH("shape_name",'Mission Importer'!A4721)</f>
        <v>#VALUE!</v>
      </c>
      <c r="H4721" t="e">
        <f>IF(G4721=43,'Mission Importer'!A4721,0)</f>
        <v>#VALUE!</v>
      </c>
      <c r="J4721" t="e">
        <f>SEARCH("type",'Mission Importer'!A4721)</f>
        <v>#VALUE!</v>
      </c>
      <c r="K4721" t="e">
        <f>IF(J4721=43,'Mission Importer'!A4721,0)</f>
        <v>#VALUE!</v>
      </c>
      <c r="L4721" t="e">
        <f>SEARCH("category",'Mission Importer'!A4721)</f>
        <v>#VALUE!</v>
      </c>
      <c r="M4721" t="e">
        <f>IF(L4721=43,'Mission Importer'!A4721,0)</f>
        <v>#VALUE!</v>
      </c>
    </row>
    <row r="4722" spans="1:13" x14ac:dyDescent="0.3">
      <c r="A4722" t="e">
        <f>SEARCH("livery",'Mission Importer'!A4722)</f>
        <v>#VALUE!</v>
      </c>
      <c r="B4722" t="e">
        <f>IF(A4722=43,'Mission Importer'!A4722,0)</f>
        <v>#VALUE!</v>
      </c>
      <c r="D4722" t="e">
        <f>SEARCH("shape_name",'Mission Importer'!A4722)</f>
        <v>#VALUE!</v>
      </c>
      <c r="E4722" t="e">
        <f>IF(D4722=43,'Mission Importer'!A4722,0)</f>
        <v>#VALUE!</v>
      </c>
      <c r="G4722" t="e">
        <f>SEARCH("shape_name",'Mission Importer'!A4722)</f>
        <v>#VALUE!</v>
      </c>
      <c r="H4722" t="e">
        <f>IF(G4722=43,'Mission Importer'!A4722,0)</f>
        <v>#VALUE!</v>
      </c>
      <c r="J4722" t="e">
        <f>SEARCH("type",'Mission Importer'!A4722)</f>
        <v>#VALUE!</v>
      </c>
      <c r="K4722" t="e">
        <f>IF(J4722=43,'Mission Importer'!A4722,0)</f>
        <v>#VALUE!</v>
      </c>
      <c r="L4722" t="e">
        <f>SEARCH("category",'Mission Importer'!A4722)</f>
        <v>#VALUE!</v>
      </c>
      <c r="M4722" t="e">
        <f>IF(L4722=43,'Mission Importer'!A4722,0)</f>
        <v>#VALUE!</v>
      </c>
    </row>
    <row r="4723" spans="1:13" x14ac:dyDescent="0.3">
      <c r="A4723" t="e">
        <f>SEARCH("livery",'Mission Importer'!A4723)</f>
        <v>#VALUE!</v>
      </c>
      <c r="B4723" t="e">
        <f>IF(A4723=43,'Mission Importer'!A4723,0)</f>
        <v>#VALUE!</v>
      </c>
      <c r="D4723" t="e">
        <f>SEARCH("shape_name",'Mission Importer'!A4723)</f>
        <v>#VALUE!</v>
      </c>
      <c r="E4723" t="e">
        <f>IF(D4723=43,'Mission Importer'!A4723,0)</f>
        <v>#VALUE!</v>
      </c>
      <c r="G4723" t="e">
        <f>SEARCH("shape_name",'Mission Importer'!A4723)</f>
        <v>#VALUE!</v>
      </c>
      <c r="H4723" t="e">
        <f>IF(G4723=43,'Mission Importer'!A4723,0)</f>
        <v>#VALUE!</v>
      </c>
      <c r="J4723" t="e">
        <f>SEARCH("type",'Mission Importer'!A4723)</f>
        <v>#VALUE!</v>
      </c>
      <c r="K4723" t="e">
        <f>IF(J4723=43,'Mission Importer'!A4723,0)</f>
        <v>#VALUE!</v>
      </c>
      <c r="L4723" t="e">
        <f>SEARCH("category",'Mission Importer'!A4723)</f>
        <v>#VALUE!</v>
      </c>
      <c r="M4723" t="e">
        <f>IF(L4723=43,'Mission Importer'!A4723,0)</f>
        <v>#VALUE!</v>
      </c>
    </row>
    <row r="4724" spans="1:13" x14ac:dyDescent="0.3">
      <c r="A4724" t="e">
        <f>SEARCH("livery",'Mission Importer'!A4724)</f>
        <v>#VALUE!</v>
      </c>
      <c r="B4724" t="e">
        <f>IF(A4724=43,'Mission Importer'!A4724,0)</f>
        <v>#VALUE!</v>
      </c>
      <c r="D4724" t="e">
        <f>SEARCH("shape_name",'Mission Importer'!A4724)</f>
        <v>#VALUE!</v>
      </c>
      <c r="E4724" t="e">
        <f>IF(D4724=43,'Mission Importer'!A4724,0)</f>
        <v>#VALUE!</v>
      </c>
      <c r="G4724" t="e">
        <f>SEARCH("shape_name",'Mission Importer'!A4724)</f>
        <v>#VALUE!</v>
      </c>
      <c r="H4724" t="e">
        <f>IF(G4724=43,'Mission Importer'!A4724,0)</f>
        <v>#VALUE!</v>
      </c>
      <c r="J4724" t="e">
        <f>SEARCH("type",'Mission Importer'!A4724)</f>
        <v>#VALUE!</v>
      </c>
      <c r="K4724" t="e">
        <f>IF(J4724=43,'Mission Importer'!A4724,0)</f>
        <v>#VALUE!</v>
      </c>
      <c r="L4724" t="e">
        <f>SEARCH("category",'Mission Importer'!A4724)</f>
        <v>#VALUE!</v>
      </c>
      <c r="M4724" t="e">
        <f>IF(L4724=43,'Mission Importer'!A4724,0)</f>
        <v>#VALUE!</v>
      </c>
    </row>
    <row r="4725" spans="1:13" x14ac:dyDescent="0.3">
      <c r="A4725" t="e">
        <f>SEARCH("livery",'Mission Importer'!A4725)</f>
        <v>#VALUE!</v>
      </c>
      <c r="B4725" t="e">
        <f>IF(A4725=43,'Mission Importer'!A4725,0)</f>
        <v>#VALUE!</v>
      </c>
      <c r="D4725" t="e">
        <f>SEARCH("shape_name",'Mission Importer'!A4725)</f>
        <v>#VALUE!</v>
      </c>
      <c r="E4725" t="e">
        <f>IF(D4725=43,'Mission Importer'!A4725,0)</f>
        <v>#VALUE!</v>
      </c>
      <c r="G4725" t="e">
        <f>SEARCH("shape_name",'Mission Importer'!A4725)</f>
        <v>#VALUE!</v>
      </c>
      <c r="H4725" t="e">
        <f>IF(G4725=43,'Mission Importer'!A4725,0)</f>
        <v>#VALUE!</v>
      </c>
      <c r="J4725" t="e">
        <f>SEARCH("type",'Mission Importer'!A4725)</f>
        <v>#VALUE!</v>
      </c>
      <c r="K4725" t="e">
        <f>IF(J4725=43,'Mission Importer'!A4725,0)</f>
        <v>#VALUE!</v>
      </c>
      <c r="L4725" t="e">
        <f>SEARCH("category",'Mission Importer'!A4725)</f>
        <v>#VALUE!</v>
      </c>
      <c r="M4725" t="e">
        <f>IF(L4725=43,'Mission Importer'!A4725,0)</f>
        <v>#VALUE!</v>
      </c>
    </row>
    <row r="4726" spans="1:13" x14ac:dyDescent="0.3">
      <c r="A4726" t="e">
        <f>SEARCH("livery",'Mission Importer'!A4726)</f>
        <v>#VALUE!</v>
      </c>
      <c r="B4726" t="e">
        <f>IF(A4726=43,'Mission Importer'!A4726,0)</f>
        <v>#VALUE!</v>
      </c>
      <c r="D4726" t="e">
        <f>SEARCH("shape_name",'Mission Importer'!A4726)</f>
        <v>#VALUE!</v>
      </c>
      <c r="E4726" t="e">
        <f>IF(D4726=43,'Mission Importer'!A4726,0)</f>
        <v>#VALUE!</v>
      </c>
      <c r="G4726" t="e">
        <f>SEARCH("shape_name",'Mission Importer'!A4726)</f>
        <v>#VALUE!</v>
      </c>
      <c r="H4726" t="e">
        <f>IF(G4726=43,'Mission Importer'!A4726,0)</f>
        <v>#VALUE!</v>
      </c>
      <c r="J4726" t="e">
        <f>SEARCH("type",'Mission Importer'!A4726)</f>
        <v>#VALUE!</v>
      </c>
      <c r="K4726" t="e">
        <f>IF(J4726=43,'Mission Importer'!A4726,0)</f>
        <v>#VALUE!</v>
      </c>
      <c r="L4726" t="e">
        <f>SEARCH("category",'Mission Importer'!A4726)</f>
        <v>#VALUE!</v>
      </c>
      <c r="M4726" t="e">
        <f>IF(L4726=43,'Mission Importer'!A4726,0)</f>
        <v>#VALUE!</v>
      </c>
    </row>
    <row r="4727" spans="1:13" x14ac:dyDescent="0.3">
      <c r="A4727" t="e">
        <f>SEARCH("livery",'Mission Importer'!A4727)</f>
        <v>#VALUE!</v>
      </c>
      <c r="B4727" t="e">
        <f>IF(A4727=43,'Mission Importer'!A4727,0)</f>
        <v>#VALUE!</v>
      </c>
      <c r="D4727" t="e">
        <f>SEARCH("shape_name",'Mission Importer'!A4727)</f>
        <v>#VALUE!</v>
      </c>
      <c r="E4727" t="e">
        <f>IF(D4727=43,'Mission Importer'!A4727,0)</f>
        <v>#VALUE!</v>
      </c>
      <c r="G4727" t="e">
        <f>SEARCH("shape_name",'Mission Importer'!A4727)</f>
        <v>#VALUE!</v>
      </c>
      <c r="H4727" t="e">
        <f>IF(G4727=43,'Mission Importer'!A4727,0)</f>
        <v>#VALUE!</v>
      </c>
      <c r="J4727" t="e">
        <f>SEARCH("type",'Mission Importer'!A4727)</f>
        <v>#VALUE!</v>
      </c>
      <c r="K4727" t="e">
        <f>IF(J4727=43,'Mission Importer'!A4727,0)</f>
        <v>#VALUE!</v>
      </c>
      <c r="L4727" t="e">
        <f>SEARCH("category",'Mission Importer'!A4727)</f>
        <v>#VALUE!</v>
      </c>
      <c r="M4727" t="e">
        <f>IF(L4727=43,'Mission Importer'!A4727,0)</f>
        <v>#VALUE!</v>
      </c>
    </row>
    <row r="4728" spans="1:13" x14ac:dyDescent="0.3">
      <c r="A4728" t="e">
        <f>SEARCH("livery",'Mission Importer'!A4728)</f>
        <v>#VALUE!</v>
      </c>
      <c r="B4728" t="e">
        <f>IF(A4728=43,'Mission Importer'!A4728,0)</f>
        <v>#VALUE!</v>
      </c>
      <c r="D4728" t="e">
        <f>SEARCH("shape_name",'Mission Importer'!A4728)</f>
        <v>#VALUE!</v>
      </c>
      <c r="E4728" t="e">
        <f>IF(D4728=43,'Mission Importer'!A4728,0)</f>
        <v>#VALUE!</v>
      </c>
      <c r="G4728" t="e">
        <f>SEARCH("shape_name",'Mission Importer'!A4728)</f>
        <v>#VALUE!</v>
      </c>
      <c r="H4728" t="e">
        <f>IF(G4728=43,'Mission Importer'!A4728,0)</f>
        <v>#VALUE!</v>
      </c>
      <c r="J4728" t="e">
        <f>SEARCH("type",'Mission Importer'!A4728)</f>
        <v>#VALUE!</v>
      </c>
      <c r="K4728" t="e">
        <f>IF(J4728=43,'Mission Importer'!A4728,0)</f>
        <v>#VALUE!</v>
      </c>
      <c r="L4728" t="e">
        <f>SEARCH("category",'Mission Importer'!A4728)</f>
        <v>#VALUE!</v>
      </c>
      <c r="M4728" t="e">
        <f>IF(L4728=43,'Mission Importer'!A4728,0)</f>
        <v>#VALUE!</v>
      </c>
    </row>
    <row r="4729" spans="1:13" x14ac:dyDescent="0.3">
      <c r="A4729" t="e">
        <f>SEARCH("livery",'Mission Importer'!A4729)</f>
        <v>#VALUE!</v>
      </c>
      <c r="B4729" t="e">
        <f>IF(A4729=43,'Mission Importer'!A4729,0)</f>
        <v>#VALUE!</v>
      </c>
      <c r="D4729" t="e">
        <f>SEARCH("shape_name",'Mission Importer'!A4729)</f>
        <v>#VALUE!</v>
      </c>
      <c r="E4729" t="e">
        <f>IF(D4729=43,'Mission Importer'!A4729,0)</f>
        <v>#VALUE!</v>
      </c>
      <c r="G4729" t="e">
        <f>SEARCH("shape_name",'Mission Importer'!A4729)</f>
        <v>#VALUE!</v>
      </c>
      <c r="H4729" t="e">
        <f>IF(G4729=43,'Mission Importer'!A4729,0)</f>
        <v>#VALUE!</v>
      </c>
      <c r="J4729" t="e">
        <f>SEARCH("type",'Mission Importer'!A4729)</f>
        <v>#VALUE!</v>
      </c>
      <c r="K4729" t="e">
        <f>IF(J4729=43,'Mission Importer'!A4729,0)</f>
        <v>#VALUE!</v>
      </c>
      <c r="L4729" t="e">
        <f>SEARCH("category",'Mission Importer'!A4729)</f>
        <v>#VALUE!</v>
      </c>
      <c r="M4729" t="e">
        <f>IF(L4729=43,'Mission Importer'!A4729,0)</f>
        <v>#VALUE!</v>
      </c>
    </row>
    <row r="4730" spans="1:13" x14ac:dyDescent="0.3">
      <c r="A4730" t="e">
        <f>SEARCH("livery",'Mission Importer'!A4730)</f>
        <v>#VALUE!</v>
      </c>
      <c r="B4730" t="e">
        <f>IF(A4730=43,'Mission Importer'!A4730,0)</f>
        <v>#VALUE!</v>
      </c>
      <c r="D4730" t="e">
        <f>SEARCH("shape_name",'Mission Importer'!A4730)</f>
        <v>#VALUE!</v>
      </c>
      <c r="E4730" t="e">
        <f>IF(D4730=43,'Mission Importer'!A4730,0)</f>
        <v>#VALUE!</v>
      </c>
      <c r="G4730" t="e">
        <f>SEARCH("shape_name",'Mission Importer'!A4730)</f>
        <v>#VALUE!</v>
      </c>
      <c r="H4730" t="e">
        <f>IF(G4730=43,'Mission Importer'!A4730,0)</f>
        <v>#VALUE!</v>
      </c>
      <c r="J4730" t="e">
        <f>SEARCH("type",'Mission Importer'!A4730)</f>
        <v>#VALUE!</v>
      </c>
      <c r="K4730" t="e">
        <f>IF(J4730=43,'Mission Importer'!A4730,0)</f>
        <v>#VALUE!</v>
      </c>
      <c r="L4730" t="e">
        <f>SEARCH("category",'Mission Importer'!A4730)</f>
        <v>#VALUE!</v>
      </c>
      <c r="M4730" t="e">
        <f>IF(L4730=43,'Mission Importer'!A4730,0)</f>
        <v>#VALUE!</v>
      </c>
    </row>
    <row r="4731" spans="1:13" x14ac:dyDescent="0.3">
      <c r="A4731" t="e">
        <f>SEARCH("livery",'Mission Importer'!A4731)</f>
        <v>#VALUE!</v>
      </c>
      <c r="B4731" t="e">
        <f>IF(A4731=43,'Mission Importer'!A4731,0)</f>
        <v>#VALUE!</v>
      </c>
      <c r="D4731" t="e">
        <f>SEARCH("shape_name",'Mission Importer'!A4731)</f>
        <v>#VALUE!</v>
      </c>
      <c r="E4731" t="e">
        <f>IF(D4731=43,'Mission Importer'!A4731,0)</f>
        <v>#VALUE!</v>
      </c>
      <c r="G4731" t="e">
        <f>SEARCH("shape_name",'Mission Importer'!A4731)</f>
        <v>#VALUE!</v>
      </c>
      <c r="H4731" t="e">
        <f>IF(G4731=43,'Mission Importer'!A4731,0)</f>
        <v>#VALUE!</v>
      </c>
      <c r="J4731" t="e">
        <f>SEARCH("type",'Mission Importer'!A4731)</f>
        <v>#VALUE!</v>
      </c>
      <c r="K4731" t="e">
        <f>IF(J4731=43,'Mission Importer'!A4731,0)</f>
        <v>#VALUE!</v>
      </c>
      <c r="L4731" t="e">
        <f>SEARCH("category",'Mission Importer'!A4731)</f>
        <v>#VALUE!</v>
      </c>
      <c r="M4731" t="e">
        <f>IF(L4731=43,'Mission Importer'!A4731,0)</f>
        <v>#VALUE!</v>
      </c>
    </row>
    <row r="4732" spans="1:13" x14ac:dyDescent="0.3">
      <c r="A4732" t="e">
        <f>SEARCH("livery",'Mission Importer'!A4732)</f>
        <v>#VALUE!</v>
      </c>
      <c r="B4732" t="e">
        <f>IF(A4732=43,'Mission Importer'!A4732,0)</f>
        <v>#VALUE!</v>
      </c>
      <c r="D4732" t="e">
        <f>SEARCH("shape_name",'Mission Importer'!A4732)</f>
        <v>#VALUE!</v>
      </c>
      <c r="E4732" t="e">
        <f>IF(D4732=43,'Mission Importer'!A4732,0)</f>
        <v>#VALUE!</v>
      </c>
      <c r="G4732" t="e">
        <f>SEARCH("shape_name",'Mission Importer'!A4732)</f>
        <v>#VALUE!</v>
      </c>
      <c r="H4732" t="e">
        <f>IF(G4732=43,'Mission Importer'!A4732,0)</f>
        <v>#VALUE!</v>
      </c>
      <c r="J4732" t="e">
        <f>SEARCH("type",'Mission Importer'!A4732)</f>
        <v>#VALUE!</v>
      </c>
      <c r="K4732" t="e">
        <f>IF(J4732=43,'Mission Importer'!A4732,0)</f>
        <v>#VALUE!</v>
      </c>
      <c r="L4732" t="e">
        <f>SEARCH("category",'Mission Importer'!A4732)</f>
        <v>#VALUE!</v>
      </c>
      <c r="M4732" t="e">
        <f>IF(L4732=43,'Mission Importer'!A4732,0)</f>
        <v>#VALUE!</v>
      </c>
    </row>
    <row r="4733" spans="1:13" x14ac:dyDescent="0.3">
      <c r="A4733" t="e">
        <f>SEARCH("livery",'Mission Importer'!A4733)</f>
        <v>#VALUE!</v>
      </c>
      <c r="B4733" t="e">
        <f>IF(A4733=43,'Mission Importer'!A4733,0)</f>
        <v>#VALUE!</v>
      </c>
      <c r="D4733" t="e">
        <f>SEARCH("shape_name",'Mission Importer'!A4733)</f>
        <v>#VALUE!</v>
      </c>
      <c r="E4733" t="e">
        <f>IF(D4733=43,'Mission Importer'!A4733,0)</f>
        <v>#VALUE!</v>
      </c>
      <c r="G4733" t="e">
        <f>SEARCH("shape_name",'Mission Importer'!A4733)</f>
        <v>#VALUE!</v>
      </c>
      <c r="H4733" t="e">
        <f>IF(G4733=43,'Mission Importer'!A4733,0)</f>
        <v>#VALUE!</v>
      </c>
      <c r="J4733" t="e">
        <f>SEARCH("type",'Mission Importer'!A4733)</f>
        <v>#VALUE!</v>
      </c>
      <c r="K4733" t="e">
        <f>IF(J4733=43,'Mission Importer'!A4733,0)</f>
        <v>#VALUE!</v>
      </c>
      <c r="L4733" t="e">
        <f>SEARCH("category",'Mission Importer'!A4733)</f>
        <v>#VALUE!</v>
      </c>
      <c r="M4733" t="e">
        <f>IF(L4733=43,'Mission Importer'!A4733,0)</f>
        <v>#VALUE!</v>
      </c>
    </row>
    <row r="4734" spans="1:13" x14ac:dyDescent="0.3">
      <c r="A4734" t="e">
        <f>SEARCH("livery",'Mission Importer'!A4734)</f>
        <v>#VALUE!</v>
      </c>
      <c r="B4734" t="e">
        <f>IF(A4734=43,'Mission Importer'!A4734,0)</f>
        <v>#VALUE!</v>
      </c>
      <c r="D4734" t="e">
        <f>SEARCH("shape_name",'Mission Importer'!A4734)</f>
        <v>#VALUE!</v>
      </c>
      <c r="E4734" t="e">
        <f>IF(D4734=43,'Mission Importer'!A4734,0)</f>
        <v>#VALUE!</v>
      </c>
      <c r="G4734" t="e">
        <f>SEARCH("shape_name",'Mission Importer'!A4734)</f>
        <v>#VALUE!</v>
      </c>
      <c r="H4734" t="e">
        <f>IF(G4734=43,'Mission Importer'!A4734,0)</f>
        <v>#VALUE!</v>
      </c>
      <c r="J4734" t="e">
        <f>SEARCH("type",'Mission Importer'!A4734)</f>
        <v>#VALUE!</v>
      </c>
      <c r="K4734" t="e">
        <f>IF(J4734=43,'Mission Importer'!A4734,0)</f>
        <v>#VALUE!</v>
      </c>
      <c r="L4734" t="e">
        <f>SEARCH("category",'Mission Importer'!A4734)</f>
        <v>#VALUE!</v>
      </c>
      <c r="M4734" t="e">
        <f>IF(L4734=43,'Mission Importer'!A4734,0)</f>
        <v>#VALUE!</v>
      </c>
    </row>
    <row r="4735" spans="1:13" x14ac:dyDescent="0.3">
      <c r="A4735" t="e">
        <f>SEARCH("livery",'Mission Importer'!A4735)</f>
        <v>#VALUE!</v>
      </c>
      <c r="B4735" t="e">
        <f>IF(A4735=43,'Mission Importer'!A4735,0)</f>
        <v>#VALUE!</v>
      </c>
      <c r="D4735" t="e">
        <f>SEARCH("shape_name",'Mission Importer'!A4735)</f>
        <v>#VALUE!</v>
      </c>
      <c r="E4735" t="e">
        <f>IF(D4735=43,'Mission Importer'!A4735,0)</f>
        <v>#VALUE!</v>
      </c>
      <c r="G4735" t="e">
        <f>SEARCH("shape_name",'Mission Importer'!A4735)</f>
        <v>#VALUE!</v>
      </c>
      <c r="H4735" t="e">
        <f>IF(G4735=43,'Mission Importer'!A4735,0)</f>
        <v>#VALUE!</v>
      </c>
      <c r="J4735">
        <f>SEARCH("type",'Mission Importer'!A4735)</f>
        <v>47</v>
      </c>
      <c r="K4735">
        <f>IF(J4735=43,'Mission Importer'!A4735,0)</f>
        <v>0</v>
      </c>
      <c r="L4735" t="e">
        <f>SEARCH("category",'Mission Importer'!A4735)</f>
        <v>#VALUE!</v>
      </c>
      <c r="M4735" t="e">
        <f>IF(L4735=43,'Mission Importer'!A4735,0)</f>
        <v>#VALUE!</v>
      </c>
    </row>
    <row r="4736" spans="1:13" x14ac:dyDescent="0.3">
      <c r="A4736" t="e">
        <f>SEARCH("livery",'Mission Importer'!A4736)</f>
        <v>#VALUE!</v>
      </c>
      <c r="B4736" t="e">
        <f>IF(A4736=43,'Mission Importer'!A4736,0)</f>
        <v>#VALUE!</v>
      </c>
      <c r="D4736" t="e">
        <f>SEARCH("shape_name",'Mission Importer'!A4736)</f>
        <v>#VALUE!</v>
      </c>
      <c r="E4736" t="e">
        <f>IF(D4736=43,'Mission Importer'!A4736,0)</f>
        <v>#VALUE!</v>
      </c>
      <c r="G4736" t="e">
        <f>SEARCH("shape_name",'Mission Importer'!A4736)</f>
        <v>#VALUE!</v>
      </c>
      <c r="H4736" t="e">
        <f>IF(G4736=43,'Mission Importer'!A4736,0)</f>
        <v>#VALUE!</v>
      </c>
      <c r="J4736" t="e">
        <f>SEARCH("type",'Mission Importer'!A4736)</f>
        <v>#VALUE!</v>
      </c>
      <c r="K4736" t="e">
        <f>IF(J4736=43,'Mission Importer'!A4736,0)</f>
        <v>#VALUE!</v>
      </c>
      <c r="L4736" t="e">
        <f>SEARCH("category",'Mission Importer'!A4736)</f>
        <v>#VALUE!</v>
      </c>
      <c r="M4736" t="e">
        <f>IF(L4736=43,'Mission Importer'!A4736,0)</f>
        <v>#VALUE!</v>
      </c>
    </row>
    <row r="4737" spans="1:13" x14ac:dyDescent="0.3">
      <c r="A4737" t="e">
        <f>SEARCH("livery",'Mission Importer'!A4737)</f>
        <v>#VALUE!</v>
      </c>
      <c r="B4737" t="e">
        <f>IF(A4737=43,'Mission Importer'!A4737,0)</f>
        <v>#VALUE!</v>
      </c>
      <c r="D4737" t="e">
        <f>SEARCH("shape_name",'Mission Importer'!A4737)</f>
        <v>#VALUE!</v>
      </c>
      <c r="E4737" t="e">
        <f>IF(D4737=43,'Mission Importer'!A4737,0)</f>
        <v>#VALUE!</v>
      </c>
      <c r="G4737" t="e">
        <f>SEARCH("shape_name",'Mission Importer'!A4737)</f>
        <v>#VALUE!</v>
      </c>
      <c r="H4737" t="e">
        <f>IF(G4737=43,'Mission Importer'!A4737,0)</f>
        <v>#VALUE!</v>
      </c>
      <c r="J4737" t="e">
        <f>SEARCH("type",'Mission Importer'!A4737)</f>
        <v>#VALUE!</v>
      </c>
      <c r="K4737" t="e">
        <f>IF(J4737=43,'Mission Importer'!A4737,0)</f>
        <v>#VALUE!</v>
      </c>
      <c r="L4737" t="e">
        <f>SEARCH("category",'Mission Importer'!A4737)</f>
        <v>#VALUE!</v>
      </c>
      <c r="M4737" t="e">
        <f>IF(L4737=43,'Mission Importer'!A4737,0)</f>
        <v>#VALUE!</v>
      </c>
    </row>
    <row r="4738" spans="1:13" x14ac:dyDescent="0.3">
      <c r="A4738" t="e">
        <f>SEARCH("livery",'Mission Importer'!A4738)</f>
        <v>#VALUE!</v>
      </c>
      <c r="B4738" t="e">
        <f>IF(A4738=43,'Mission Importer'!A4738,0)</f>
        <v>#VALUE!</v>
      </c>
      <c r="D4738" t="e">
        <f>SEARCH("shape_name",'Mission Importer'!A4738)</f>
        <v>#VALUE!</v>
      </c>
      <c r="E4738" t="e">
        <f>IF(D4738=43,'Mission Importer'!A4738,0)</f>
        <v>#VALUE!</v>
      </c>
      <c r="G4738" t="e">
        <f>SEARCH("shape_name",'Mission Importer'!A4738)</f>
        <v>#VALUE!</v>
      </c>
      <c r="H4738" t="e">
        <f>IF(G4738=43,'Mission Importer'!A4738,0)</f>
        <v>#VALUE!</v>
      </c>
      <c r="J4738" t="e">
        <f>SEARCH("type",'Mission Importer'!A4738)</f>
        <v>#VALUE!</v>
      </c>
      <c r="K4738" t="e">
        <f>IF(J4738=43,'Mission Importer'!A4738,0)</f>
        <v>#VALUE!</v>
      </c>
      <c r="L4738" t="e">
        <f>SEARCH("category",'Mission Importer'!A4738)</f>
        <v>#VALUE!</v>
      </c>
      <c r="M4738" t="e">
        <f>IF(L4738=43,'Mission Importer'!A4738,0)</f>
        <v>#VALUE!</v>
      </c>
    </row>
    <row r="4739" spans="1:13" x14ac:dyDescent="0.3">
      <c r="A4739" t="e">
        <f>SEARCH("livery",'Mission Importer'!A4739)</f>
        <v>#VALUE!</v>
      </c>
      <c r="B4739" t="e">
        <f>IF(A4739=43,'Mission Importer'!A4739,0)</f>
        <v>#VALUE!</v>
      </c>
      <c r="D4739" t="e">
        <f>SEARCH("shape_name",'Mission Importer'!A4739)</f>
        <v>#VALUE!</v>
      </c>
      <c r="E4739" t="e">
        <f>IF(D4739=43,'Mission Importer'!A4739,0)</f>
        <v>#VALUE!</v>
      </c>
      <c r="G4739" t="e">
        <f>SEARCH("shape_name",'Mission Importer'!A4739)</f>
        <v>#VALUE!</v>
      </c>
      <c r="H4739" t="e">
        <f>IF(G4739=43,'Mission Importer'!A4739,0)</f>
        <v>#VALUE!</v>
      </c>
      <c r="J4739" t="e">
        <f>SEARCH("type",'Mission Importer'!A4739)</f>
        <v>#VALUE!</v>
      </c>
      <c r="K4739" t="e">
        <f>IF(J4739=43,'Mission Importer'!A4739,0)</f>
        <v>#VALUE!</v>
      </c>
      <c r="L4739" t="e">
        <f>SEARCH("category",'Mission Importer'!A4739)</f>
        <v>#VALUE!</v>
      </c>
      <c r="M4739" t="e">
        <f>IF(L4739=43,'Mission Importer'!A4739,0)</f>
        <v>#VALUE!</v>
      </c>
    </row>
    <row r="4740" spans="1:13" x14ac:dyDescent="0.3">
      <c r="A4740" t="e">
        <f>SEARCH("livery",'Mission Importer'!A4740)</f>
        <v>#VALUE!</v>
      </c>
      <c r="B4740" t="e">
        <f>IF(A4740=43,'Mission Importer'!A4740,0)</f>
        <v>#VALUE!</v>
      </c>
      <c r="D4740" t="e">
        <f>SEARCH("shape_name",'Mission Importer'!A4740)</f>
        <v>#VALUE!</v>
      </c>
      <c r="E4740" t="e">
        <f>IF(D4740=43,'Mission Importer'!A4740,0)</f>
        <v>#VALUE!</v>
      </c>
      <c r="G4740" t="e">
        <f>SEARCH("shape_name",'Mission Importer'!A4740)</f>
        <v>#VALUE!</v>
      </c>
      <c r="H4740" t="e">
        <f>IF(G4740=43,'Mission Importer'!A4740,0)</f>
        <v>#VALUE!</v>
      </c>
      <c r="J4740" t="e">
        <f>SEARCH("type",'Mission Importer'!A4740)</f>
        <v>#VALUE!</v>
      </c>
      <c r="K4740" t="e">
        <f>IF(J4740=43,'Mission Importer'!A4740,0)</f>
        <v>#VALUE!</v>
      </c>
      <c r="L4740" t="e">
        <f>SEARCH("category",'Mission Importer'!A4740)</f>
        <v>#VALUE!</v>
      </c>
      <c r="M4740" t="e">
        <f>IF(L4740=43,'Mission Importer'!A4740,0)</f>
        <v>#VALUE!</v>
      </c>
    </row>
    <row r="4741" spans="1:13" x14ac:dyDescent="0.3">
      <c r="A4741" t="e">
        <f>SEARCH("livery",'Mission Importer'!A4741)</f>
        <v>#VALUE!</v>
      </c>
      <c r="B4741" t="e">
        <f>IF(A4741=43,'Mission Importer'!A4741,0)</f>
        <v>#VALUE!</v>
      </c>
      <c r="D4741" t="e">
        <f>SEARCH("shape_name",'Mission Importer'!A4741)</f>
        <v>#VALUE!</v>
      </c>
      <c r="E4741" t="e">
        <f>IF(D4741=43,'Mission Importer'!A4741,0)</f>
        <v>#VALUE!</v>
      </c>
      <c r="G4741" t="e">
        <f>SEARCH("shape_name",'Mission Importer'!A4741)</f>
        <v>#VALUE!</v>
      </c>
      <c r="H4741" t="e">
        <f>IF(G4741=43,'Mission Importer'!A4741,0)</f>
        <v>#VALUE!</v>
      </c>
      <c r="J4741" t="e">
        <f>SEARCH("type",'Mission Importer'!A4741)</f>
        <v>#VALUE!</v>
      </c>
      <c r="K4741" t="e">
        <f>IF(J4741=43,'Mission Importer'!A4741,0)</f>
        <v>#VALUE!</v>
      </c>
      <c r="L4741" t="e">
        <f>SEARCH("category",'Mission Importer'!A4741)</f>
        <v>#VALUE!</v>
      </c>
      <c r="M4741" t="e">
        <f>IF(L4741=43,'Mission Importer'!A4741,0)</f>
        <v>#VALUE!</v>
      </c>
    </row>
    <row r="4742" spans="1:13" x14ac:dyDescent="0.3">
      <c r="A4742" t="e">
        <f>SEARCH("livery",'Mission Importer'!A4742)</f>
        <v>#VALUE!</v>
      </c>
      <c r="B4742" t="e">
        <f>IF(A4742=43,'Mission Importer'!A4742,0)</f>
        <v>#VALUE!</v>
      </c>
      <c r="D4742" t="e">
        <f>SEARCH("shape_name",'Mission Importer'!A4742)</f>
        <v>#VALUE!</v>
      </c>
      <c r="E4742" t="e">
        <f>IF(D4742=43,'Mission Importer'!A4742,0)</f>
        <v>#VALUE!</v>
      </c>
      <c r="G4742" t="e">
        <f>SEARCH("shape_name",'Mission Importer'!A4742)</f>
        <v>#VALUE!</v>
      </c>
      <c r="H4742" t="e">
        <f>IF(G4742=43,'Mission Importer'!A4742,0)</f>
        <v>#VALUE!</v>
      </c>
      <c r="J4742" t="e">
        <f>SEARCH("type",'Mission Importer'!A4742)</f>
        <v>#VALUE!</v>
      </c>
      <c r="K4742" t="e">
        <f>IF(J4742=43,'Mission Importer'!A4742,0)</f>
        <v>#VALUE!</v>
      </c>
      <c r="L4742" t="e">
        <f>SEARCH("category",'Mission Importer'!A4742)</f>
        <v>#VALUE!</v>
      </c>
      <c r="M4742" t="e">
        <f>IF(L4742=43,'Mission Importer'!A4742,0)</f>
        <v>#VALUE!</v>
      </c>
    </row>
    <row r="4743" spans="1:13" x14ac:dyDescent="0.3">
      <c r="A4743" t="e">
        <f>SEARCH("livery",'Mission Importer'!A4743)</f>
        <v>#VALUE!</v>
      </c>
      <c r="B4743" t="e">
        <f>IF(A4743=43,'Mission Importer'!A4743,0)</f>
        <v>#VALUE!</v>
      </c>
      <c r="D4743" t="e">
        <f>SEARCH("shape_name",'Mission Importer'!A4743)</f>
        <v>#VALUE!</v>
      </c>
      <c r="E4743" t="e">
        <f>IF(D4743=43,'Mission Importer'!A4743,0)</f>
        <v>#VALUE!</v>
      </c>
      <c r="G4743" t="e">
        <f>SEARCH("shape_name",'Mission Importer'!A4743)</f>
        <v>#VALUE!</v>
      </c>
      <c r="H4743" t="e">
        <f>IF(G4743=43,'Mission Importer'!A4743,0)</f>
        <v>#VALUE!</v>
      </c>
      <c r="J4743" t="e">
        <f>SEARCH("type",'Mission Importer'!A4743)</f>
        <v>#VALUE!</v>
      </c>
      <c r="K4743" t="e">
        <f>IF(J4743=43,'Mission Importer'!A4743,0)</f>
        <v>#VALUE!</v>
      </c>
      <c r="L4743" t="e">
        <f>SEARCH("category",'Mission Importer'!A4743)</f>
        <v>#VALUE!</v>
      </c>
      <c r="M4743" t="e">
        <f>IF(L4743=43,'Mission Importer'!A4743,0)</f>
        <v>#VALUE!</v>
      </c>
    </row>
    <row r="4744" spans="1:13" x14ac:dyDescent="0.3">
      <c r="A4744" t="e">
        <f>SEARCH("livery",'Mission Importer'!A4744)</f>
        <v>#VALUE!</v>
      </c>
      <c r="B4744" t="e">
        <f>IF(A4744=43,'Mission Importer'!A4744,0)</f>
        <v>#VALUE!</v>
      </c>
      <c r="D4744" t="e">
        <f>SEARCH("shape_name",'Mission Importer'!A4744)</f>
        <v>#VALUE!</v>
      </c>
      <c r="E4744" t="e">
        <f>IF(D4744=43,'Mission Importer'!A4744,0)</f>
        <v>#VALUE!</v>
      </c>
      <c r="G4744" t="e">
        <f>SEARCH("shape_name",'Mission Importer'!A4744)</f>
        <v>#VALUE!</v>
      </c>
      <c r="H4744" t="e">
        <f>IF(G4744=43,'Mission Importer'!A4744,0)</f>
        <v>#VALUE!</v>
      </c>
      <c r="J4744" t="e">
        <f>SEARCH("type",'Mission Importer'!A4744)</f>
        <v>#VALUE!</v>
      </c>
      <c r="K4744" t="e">
        <f>IF(J4744=43,'Mission Importer'!A4744,0)</f>
        <v>#VALUE!</v>
      </c>
      <c r="L4744" t="e">
        <f>SEARCH("category",'Mission Importer'!A4744)</f>
        <v>#VALUE!</v>
      </c>
      <c r="M4744" t="e">
        <f>IF(L4744=43,'Mission Importer'!A4744,0)</f>
        <v>#VALUE!</v>
      </c>
    </row>
    <row r="4745" spans="1:13" x14ac:dyDescent="0.3">
      <c r="A4745" t="e">
        <f>SEARCH("livery",'Mission Importer'!A4745)</f>
        <v>#VALUE!</v>
      </c>
      <c r="B4745" t="e">
        <f>IF(A4745=43,'Mission Importer'!A4745,0)</f>
        <v>#VALUE!</v>
      </c>
      <c r="D4745" t="e">
        <f>SEARCH("shape_name",'Mission Importer'!A4745)</f>
        <v>#VALUE!</v>
      </c>
      <c r="E4745" t="e">
        <f>IF(D4745=43,'Mission Importer'!A4745,0)</f>
        <v>#VALUE!</v>
      </c>
      <c r="G4745" t="e">
        <f>SEARCH("shape_name",'Mission Importer'!A4745)</f>
        <v>#VALUE!</v>
      </c>
      <c r="H4745" t="e">
        <f>IF(G4745=43,'Mission Importer'!A4745,0)</f>
        <v>#VALUE!</v>
      </c>
      <c r="J4745" t="e">
        <f>SEARCH("type",'Mission Importer'!A4745)</f>
        <v>#VALUE!</v>
      </c>
      <c r="K4745" t="e">
        <f>IF(J4745=43,'Mission Importer'!A4745,0)</f>
        <v>#VALUE!</v>
      </c>
      <c r="L4745" t="e">
        <f>SEARCH("category",'Mission Importer'!A4745)</f>
        <v>#VALUE!</v>
      </c>
      <c r="M4745" t="e">
        <f>IF(L4745=43,'Mission Importer'!A4745,0)</f>
        <v>#VALUE!</v>
      </c>
    </row>
    <row r="4746" spans="1:13" x14ac:dyDescent="0.3">
      <c r="A4746" t="e">
        <f>SEARCH("livery",'Mission Importer'!A4746)</f>
        <v>#VALUE!</v>
      </c>
      <c r="B4746" t="e">
        <f>IF(A4746=43,'Mission Importer'!A4746,0)</f>
        <v>#VALUE!</v>
      </c>
      <c r="D4746" t="e">
        <f>SEARCH("shape_name",'Mission Importer'!A4746)</f>
        <v>#VALUE!</v>
      </c>
      <c r="E4746" t="e">
        <f>IF(D4746=43,'Mission Importer'!A4746,0)</f>
        <v>#VALUE!</v>
      </c>
      <c r="G4746" t="e">
        <f>SEARCH("shape_name",'Mission Importer'!A4746)</f>
        <v>#VALUE!</v>
      </c>
      <c r="H4746" t="e">
        <f>IF(G4746=43,'Mission Importer'!A4746,0)</f>
        <v>#VALUE!</v>
      </c>
      <c r="J4746" t="e">
        <f>SEARCH("type",'Mission Importer'!A4746)</f>
        <v>#VALUE!</v>
      </c>
      <c r="K4746" t="e">
        <f>IF(J4746=43,'Mission Importer'!A4746,0)</f>
        <v>#VALUE!</v>
      </c>
      <c r="L4746" t="e">
        <f>SEARCH("category",'Mission Importer'!A4746)</f>
        <v>#VALUE!</v>
      </c>
      <c r="M4746" t="e">
        <f>IF(L4746=43,'Mission Importer'!A4746,0)</f>
        <v>#VALUE!</v>
      </c>
    </row>
    <row r="4747" spans="1:13" x14ac:dyDescent="0.3">
      <c r="A4747" t="e">
        <f>SEARCH("livery",'Mission Importer'!A4747)</f>
        <v>#VALUE!</v>
      </c>
      <c r="B4747" t="e">
        <f>IF(A4747=43,'Mission Importer'!A4747,0)</f>
        <v>#VALUE!</v>
      </c>
      <c r="D4747" t="e">
        <f>SEARCH("shape_name",'Mission Importer'!A4747)</f>
        <v>#VALUE!</v>
      </c>
      <c r="E4747" t="e">
        <f>IF(D4747=43,'Mission Importer'!A4747,0)</f>
        <v>#VALUE!</v>
      </c>
      <c r="G4747" t="e">
        <f>SEARCH("shape_name",'Mission Importer'!A4747)</f>
        <v>#VALUE!</v>
      </c>
      <c r="H4747" t="e">
        <f>IF(G4747=43,'Mission Importer'!A4747,0)</f>
        <v>#VALUE!</v>
      </c>
      <c r="J4747" t="e">
        <f>SEARCH("type",'Mission Importer'!A4747)</f>
        <v>#VALUE!</v>
      </c>
      <c r="K4747" t="e">
        <f>IF(J4747=43,'Mission Importer'!A4747,0)</f>
        <v>#VALUE!</v>
      </c>
      <c r="L4747" t="e">
        <f>SEARCH("category",'Mission Importer'!A4747)</f>
        <v>#VALUE!</v>
      </c>
      <c r="M4747" t="e">
        <f>IF(L4747=43,'Mission Importer'!A4747,0)</f>
        <v>#VALUE!</v>
      </c>
    </row>
    <row r="4748" spans="1:13" x14ac:dyDescent="0.3">
      <c r="A4748" t="e">
        <f>SEARCH("livery",'Mission Importer'!A4748)</f>
        <v>#VALUE!</v>
      </c>
      <c r="B4748" t="e">
        <f>IF(A4748=43,'Mission Importer'!A4748,0)</f>
        <v>#VALUE!</v>
      </c>
      <c r="D4748" t="e">
        <f>SEARCH("shape_name",'Mission Importer'!A4748)</f>
        <v>#VALUE!</v>
      </c>
      <c r="E4748" t="e">
        <f>IF(D4748=43,'Mission Importer'!A4748,0)</f>
        <v>#VALUE!</v>
      </c>
      <c r="G4748" t="e">
        <f>SEARCH("shape_name",'Mission Importer'!A4748)</f>
        <v>#VALUE!</v>
      </c>
      <c r="H4748" t="e">
        <f>IF(G4748=43,'Mission Importer'!A4748,0)</f>
        <v>#VALUE!</v>
      </c>
      <c r="J4748" t="e">
        <f>SEARCH("type",'Mission Importer'!A4748)</f>
        <v>#VALUE!</v>
      </c>
      <c r="K4748" t="e">
        <f>IF(J4748=43,'Mission Importer'!A4748,0)</f>
        <v>#VALUE!</v>
      </c>
      <c r="L4748" t="e">
        <f>SEARCH("category",'Mission Importer'!A4748)</f>
        <v>#VALUE!</v>
      </c>
      <c r="M4748" t="e">
        <f>IF(L4748=43,'Mission Importer'!A4748,0)</f>
        <v>#VALUE!</v>
      </c>
    </row>
    <row r="4749" spans="1:13" x14ac:dyDescent="0.3">
      <c r="A4749" t="e">
        <f>SEARCH("livery",'Mission Importer'!A4749)</f>
        <v>#VALUE!</v>
      </c>
      <c r="B4749" t="e">
        <f>IF(A4749=43,'Mission Importer'!A4749,0)</f>
        <v>#VALUE!</v>
      </c>
      <c r="D4749" t="e">
        <f>SEARCH("shape_name",'Mission Importer'!A4749)</f>
        <v>#VALUE!</v>
      </c>
      <c r="E4749" t="e">
        <f>IF(D4749=43,'Mission Importer'!A4749,0)</f>
        <v>#VALUE!</v>
      </c>
      <c r="G4749" t="e">
        <f>SEARCH("shape_name",'Mission Importer'!A4749)</f>
        <v>#VALUE!</v>
      </c>
      <c r="H4749" t="e">
        <f>IF(G4749=43,'Mission Importer'!A4749,0)</f>
        <v>#VALUE!</v>
      </c>
      <c r="J4749" t="e">
        <f>SEARCH("type",'Mission Importer'!A4749)</f>
        <v>#VALUE!</v>
      </c>
      <c r="K4749" t="e">
        <f>IF(J4749=43,'Mission Importer'!A4749,0)</f>
        <v>#VALUE!</v>
      </c>
      <c r="L4749" t="e">
        <f>SEARCH("category",'Mission Importer'!A4749)</f>
        <v>#VALUE!</v>
      </c>
      <c r="M4749" t="e">
        <f>IF(L4749=43,'Mission Importer'!A4749,0)</f>
        <v>#VALUE!</v>
      </c>
    </row>
    <row r="4750" spans="1:13" x14ac:dyDescent="0.3">
      <c r="A4750">
        <f>SEARCH("livery",'Mission Importer'!A4750)</f>
        <v>43</v>
      </c>
      <c r="B4750" t="str">
        <f>IF(A4750=43,'Mission Importer'!A4750,0)</f>
        <v xml:space="preserve">                                        ["livery_id"] = "desert",</v>
      </c>
      <c r="D4750" t="e">
        <f>SEARCH("shape_name",'Mission Importer'!A4750)</f>
        <v>#VALUE!</v>
      </c>
      <c r="E4750" t="e">
        <f>IF(D4750=43,'Mission Importer'!A4750,0)</f>
        <v>#VALUE!</v>
      </c>
      <c r="G4750" t="e">
        <f>SEARCH("shape_name",'Mission Importer'!A4750)</f>
        <v>#VALUE!</v>
      </c>
      <c r="H4750" t="e">
        <f>IF(G4750=43,'Mission Importer'!A4750,0)</f>
        <v>#VALUE!</v>
      </c>
      <c r="J4750" t="e">
        <f>SEARCH("type",'Mission Importer'!A4750)</f>
        <v>#VALUE!</v>
      </c>
      <c r="K4750" t="e">
        <f>IF(J4750=43,'Mission Importer'!A4750,0)</f>
        <v>#VALUE!</v>
      </c>
      <c r="L4750" t="e">
        <f>SEARCH("category",'Mission Importer'!A4750)</f>
        <v>#VALUE!</v>
      </c>
      <c r="M4750" t="e">
        <f>IF(L4750=43,'Mission Importer'!A4750,0)</f>
        <v>#VALUE!</v>
      </c>
    </row>
    <row r="4751" spans="1:13" x14ac:dyDescent="0.3">
      <c r="A4751" t="e">
        <f>SEARCH("livery",'Mission Importer'!A4751)</f>
        <v>#VALUE!</v>
      </c>
      <c r="B4751" t="e">
        <f>IF(A4751=43,'Mission Importer'!A4751,0)</f>
        <v>#VALUE!</v>
      </c>
      <c r="D4751" t="e">
        <f>SEARCH("shape_name",'Mission Importer'!A4751)</f>
        <v>#VALUE!</v>
      </c>
      <c r="E4751" t="e">
        <f>IF(D4751=43,'Mission Importer'!A4751,0)</f>
        <v>#VALUE!</v>
      </c>
      <c r="G4751" t="e">
        <f>SEARCH("shape_name",'Mission Importer'!A4751)</f>
        <v>#VALUE!</v>
      </c>
      <c r="H4751" t="e">
        <f>IF(G4751=43,'Mission Importer'!A4751,0)</f>
        <v>#VALUE!</v>
      </c>
      <c r="J4751" t="e">
        <f>SEARCH("type",'Mission Importer'!A4751)</f>
        <v>#VALUE!</v>
      </c>
      <c r="K4751" t="e">
        <f>IF(J4751=43,'Mission Importer'!A4751,0)</f>
        <v>#VALUE!</v>
      </c>
      <c r="L4751">
        <f>SEARCH("category",'Mission Importer'!A4751)</f>
        <v>43</v>
      </c>
      <c r="M4751" t="str">
        <f>IF(L4751=43,'Mission Importer'!A4751,0)</f>
        <v xml:space="preserve">                                        ["category"] = "Armor",</v>
      </c>
    </row>
    <row r="4752" spans="1:13" x14ac:dyDescent="0.3">
      <c r="A4752" t="e">
        <f>SEARCH("livery",'Mission Importer'!A4752)</f>
        <v>#VALUE!</v>
      </c>
      <c r="B4752" t="e">
        <f>IF(A4752=43,'Mission Importer'!A4752,0)</f>
        <v>#VALUE!</v>
      </c>
      <c r="D4752" t="e">
        <f>SEARCH("shape_name",'Mission Importer'!A4752)</f>
        <v>#VALUE!</v>
      </c>
      <c r="E4752" t="e">
        <f>IF(D4752=43,'Mission Importer'!A4752,0)</f>
        <v>#VALUE!</v>
      </c>
      <c r="G4752" t="e">
        <f>SEARCH("shape_name",'Mission Importer'!A4752)</f>
        <v>#VALUE!</v>
      </c>
      <c r="H4752" t="e">
        <f>IF(G4752=43,'Mission Importer'!A4752,0)</f>
        <v>#VALUE!</v>
      </c>
      <c r="J4752">
        <f>SEARCH("type",'Mission Importer'!A4752)</f>
        <v>43</v>
      </c>
      <c r="K4752" t="str">
        <f>IF(J4752=43,'Mission Importer'!A4752,0)</f>
        <v xml:space="preserve">                                        ["type"] = "T-90",</v>
      </c>
      <c r="L4752" t="e">
        <f>SEARCH("category",'Mission Importer'!A4752)</f>
        <v>#VALUE!</v>
      </c>
      <c r="M4752" t="e">
        <f>IF(L4752=43,'Mission Importer'!A4752,0)</f>
        <v>#VALUE!</v>
      </c>
    </row>
    <row r="4753" spans="1:13" x14ac:dyDescent="0.3">
      <c r="A4753" t="e">
        <f>SEARCH("livery",'Mission Importer'!A4753)</f>
        <v>#VALUE!</v>
      </c>
      <c r="B4753" t="e">
        <f>IF(A4753=43,'Mission Importer'!A4753,0)</f>
        <v>#VALUE!</v>
      </c>
      <c r="D4753" t="e">
        <f>SEARCH("shape_name",'Mission Importer'!A4753)</f>
        <v>#VALUE!</v>
      </c>
      <c r="E4753" t="e">
        <f>IF(D4753=43,'Mission Importer'!A4753,0)</f>
        <v>#VALUE!</v>
      </c>
      <c r="G4753" t="e">
        <f>SEARCH("shape_name",'Mission Importer'!A4753)</f>
        <v>#VALUE!</v>
      </c>
      <c r="H4753" t="e">
        <f>IF(G4753=43,'Mission Importer'!A4753,0)</f>
        <v>#VALUE!</v>
      </c>
      <c r="J4753" t="e">
        <f>SEARCH("type",'Mission Importer'!A4753)</f>
        <v>#VALUE!</v>
      </c>
      <c r="K4753" t="e">
        <f>IF(J4753=43,'Mission Importer'!A4753,0)</f>
        <v>#VALUE!</v>
      </c>
      <c r="L4753" t="e">
        <f>SEARCH("category",'Mission Importer'!A4753)</f>
        <v>#VALUE!</v>
      </c>
      <c r="M4753" t="e">
        <f>IF(L4753=43,'Mission Importer'!A4753,0)</f>
        <v>#VALUE!</v>
      </c>
    </row>
    <row r="4754" spans="1:13" x14ac:dyDescent="0.3">
      <c r="A4754" t="e">
        <f>SEARCH("livery",'Mission Importer'!A4754)</f>
        <v>#VALUE!</v>
      </c>
      <c r="B4754" t="e">
        <f>IF(A4754=43,'Mission Importer'!A4754,0)</f>
        <v>#VALUE!</v>
      </c>
      <c r="D4754" t="e">
        <f>SEARCH("shape_name",'Mission Importer'!A4754)</f>
        <v>#VALUE!</v>
      </c>
      <c r="E4754" t="e">
        <f>IF(D4754=43,'Mission Importer'!A4754,0)</f>
        <v>#VALUE!</v>
      </c>
      <c r="G4754" t="e">
        <f>SEARCH("shape_name",'Mission Importer'!A4754)</f>
        <v>#VALUE!</v>
      </c>
      <c r="H4754" t="e">
        <f>IF(G4754=43,'Mission Importer'!A4754,0)</f>
        <v>#VALUE!</v>
      </c>
      <c r="J4754" t="e">
        <f>SEARCH("type",'Mission Importer'!A4754)</f>
        <v>#VALUE!</v>
      </c>
      <c r="K4754" t="e">
        <f>IF(J4754=43,'Mission Importer'!A4754,0)</f>
        <v>#VALUE!</v>
      </c>
      <c r="L4754" t="e">
        <f>SEARCH("category",'Mission Importer'!A4754)</f>
        <v>#VALUE!</v>
      </c>
      <c r="M4754" t="e">
        <f>IF(L4754=43,'Mission Importer'!A4754,0)</f>
        <v>#VALUE!</v>
      </c>
    </row>
    <row r="4755" spans="1:13" x14ac:dyDescent="0.3">
      <c r="A4755" t="e">
        <f>SEARCH("livery",'Mission Importer'!A4755)</f>
        <v>#VALUE!</v>
      </c>
      <c r="B4755" t="e">
        <f>IF(A4755=43,'Mission Importer'!A4755,0)</f>
        <v>#VALUE!</v>
      </c>
      <c r="D4755" t="e">
        <f>SEARCH("shape_name",'Mission Importer'!A4755)</f>
        <v>#VALUE!</v>
      </c>
      <c r="E4755" t="e">
        <f>IF(D4755=43,'Mission Importer'!A4755,0)</f>
        <v>#VALUE!</v>
      </c>
      <c r="G4755" t="e">
        <f>SEARCH("shape_name",'Mission Importer'!A4755)</f>
        <v>#VALUE!</v>
      </c>
      <c r="H4755" t="e">
        <f>IF(G4755=43,'Mission Importer'!A4755,0)</f>
        <v>#VALUE!</v>
      </c>
      <c r="J4755" t="e">
        <f>SEARCH("type",'Mission Importer'!A4755)</f>
        <v>#VALUE!</v>
      </c>
      <c r="K4755" t="e">
        <f>IF(J4755=43,'Mission Importer'!A4755,0)</f>
        <v>#VALUE!</v>
      </c>
      <c r="L4755" t="e">
        <f>SEARCH("category",'Mission Importer'!A4755)</f>
        <v>#VALUE!</v>
      </c>
      <c r="M4755" t="e">
        <f>IF(L4755=43,'Mission Importer'!A4755,0)</f>
        <v>#VALUE!</v>
      </c>
    </row>
    <row r="4756" spans="1:13" x14ac:dyDescent="0.3">
      <c r="A4756" t="e">
        <f>SEARCH("livery",'Mission Importer'!A4756)</f>
        <v>#VALUE!</v>
      </c>
      <c r="B4756" t="e">
        <f>IF(A4756=43,'Mission Importer'!A4756,0)</f>
        <v>#VALUE!</v>
      </c>
      <c r="D4756" t="e">
        <f>SEARCH("shape_name",'Mission Importer'!A4756)</f>
        <v>#VALUE!</v>
      </c>
      <c r="E4756" t="e">
        <f>IF(D4756=43,'Mission Importer'!A4756,0)</f>
        <v>#VALUE!</v>
      </c>
      <c r="G4756" t="e">
        <f>SEARCH("shape_name",'Mission Importer'!A4756)</f>
        <v>#VALUE!</v>
      </c>
      <c r="H4756" t="e">
        <f>IF(G4756=43,'Mission Importer'!A4756,0)</f>
        <v>#VALUE!</v>
      </c>
      <c r="J4756" t="e">
        <f>SEARCH("type",'Mission Importer'!A4756)</f>
        <v>#VALUE!</v>
      </c>
      <c r="K4756" t="e">
        <f>IF(J4756=43,'Mission Importer'!A4756,0)</f>
        <v>#VALUE!</v>
      </c>
      <c r="L4756" t="e">
        <f>SEARCH("category",'Mission Importer'!A4756)</f>
        <v>#VALUE!</v>
      </c>
      <c r="M4756" t="e">
        <f>IF(L4756=43,'Mission Importer'!A4756,0)</f>
        <v>#VALUE!</v>
      </c>
    </row>
    <row r="4757" spans="1:13" x14ac:dyDescent="0.3">
      <c r="A4757" t="e">
        <f>SEARCH("livery",'Mission Importer'!A4757)</f>
        <v>#VALUE!</v>
      </c>
      <c r="B4757" t="e">
        <f>IF(A4757=43,'Mission Importer'!A4757,0)</f>
        <v>#VALUE!</v>
      </c>
      <c r="D4757" t="e">
        <f>SEARCH("shape_name",'Mission Importer'!A4757)</f>
        <v>#VALUE!</v>
      </c>
      <c r="E4757" t="e">
        <f>IF(D4757=43,'Mission Importer'!A4757,0)</f>
        <v>#VALUE!</v>
      </c>
      <c r="G4757" t="e">
        <f>SEARCH("shape_name",'Mission Importer'!A4757)</f>
        <v>#VALUE!</v>
      </c>
      <c r="H4757" t="e">
        <f>IF(G4757=43,'Mission Importer'!A4757,0)</f>
        <v>#VALUE!</v>
      </c>
      <c r="J4757" t="e">
        <f>SEARCH("type",'Mission Importer'!A4757)</f>
        <v>#VALUE!</v>
      </c>
      <c r="K4757" t="e">
        <f>IF(J4757=43,'Mission Importer'!A4757,0)</f>
        <v>#VALUE!</v>
      </c>
      <c r="L4757" t="e">
        <f>SEARCH("category",'Mission Importer'!A4757)</f>
        <v>#VALUE!</v>
      </c>
      <c r="M4757" t="e">
        <f>IF(L4757=43,'Mission Importer'!A4757,0)</f>
        <v>#VALUE!</v>
      </c>
    </row>
    <row r="4758" spans="1:13" x14ac:dyDescent="0.3">
      <c r="A4758" t="e">
        <f>SEARCH("livery",'Mission Importer'!A4758)</f>
        <v>#VALUE!</v>
      </c>
      <c r="B4758" t="e">
        <f>IF(A4758=43,'Mission Importer'!A4758,0)</f>
        <v>#VALUE!</v>
      </c>
      <c r="D4758" t="e">
        <f>SEARCH("shape_name",'Mission Importer'!A4758)</f>
        <v>#VALUE!</v>
      </c>
      <c r="E4758" t="e">
        <f>IF(D4758=43,'Mission Importer'!A4758,0)</f>
        <v>#VALUE!</v>
      </c>
      <c r="G4758" t="e">
        <f>SEARCH("shape_name",'Mission Importer'!A4758)</f>
        <v>#VALUE!</v>
      </c>
      <c r="H4758" t="e">
        <f>IF(G4758=43,'Mission Importer'!A4758,0)</f>
        <v>#VALUE!</v>
      </c>
      <c r="J4758" t="e">
        <f>SEARCH("type",'Mission Importer'!A4758)</f>
        <v>#VALUE!</v>
      </c>
      <c r="K4758" t="e">
        <f>IF(J4758=43,'Mission Importer'!A4758,0)</f>
        <v>#VALUE!</v>
      </c>
      <c r="L4758" t="e">
        <f>SEARCH("category",'Mission Importer'!A4758)</f>
        <v>#VALUE!</v>
      </c>
      <c r="M4758" t="e">
        <f>IF(L4758=43,'Mission Importer'!A4758,0)</f>
        <v>#VALUE!</v>
      </c>
    </row>
    <row r="4759" spans="1:13" x14ac:dyDescent="0.3">
      <c r="A4759" t="e">
        <f>SEARCH("livery",'Mission Importer'!A4759)</f>
        <v>#VALUE!</v>
      </c>
      <c r="B4759" t="e">
        <f>IF(A4759=43,'Mission Importer'!A4759,0)</f>
        <v>#VALUE!</v>
      </c>
      <c r="D4759" t="e">
        <f>SEARCH("shape_name",'Mission Importer'!A4759)</f>
        <v>#VALUE!</v>
      </c>
      <c r="E4759" t="e">
        <f>IF(D4759=43,'Mission Importer'!A4759,0)</f>
        <v>#VALUE!</v>
      </c>
      <c r="G4759" t="e">
        <f>SEARCH("shape_name",'Mission Importer'!A4759)</f>
        <v>#VALUE!</v>
      </c>
      <c r="H4759" t="e">
        <f>IF(G4759=43,'Mission Importer'!A4759,0)</f>
        <v>#VALUE!</v>
      </c>
      <c r="J4759" t="e">
        <f>SEARCH("type",'Mission Importer'!A4759)</f>
        <v>#VALUE!</v>
      </c>
      <c r="K4759" t="e">
        <f>IF(J4759=43,'Mission Importer'!A4759,0)</f>
        <v>#VALUE!</v>
      </c>
      <c r="L4759" t="e">
        <f>SEARCH("category",'Mission Importer'!A4759)</f>
        <v>#VALUE!</v>
      </c>
      <c r="M4759" t="e">
        <f>IF(L4759=43,'Mission Importer'!A4759,0)</f>
        <v>#VALUE!</v>
      </c>
    </row>
    <row r="4760" spans="1:13" x14ac:dyDescent="0.3">
      <c r="A4760" t="e">
        <f>SEARCH("livery",'Mission Importer'!A4760)</f>
        <v>#VALUE!</v>
      </c>
      <c r="B4760" t="e">
        <f>IF(A4760=43,'Mission Importer'!A4760,0)</f>
        <v>#VALUE!</v>
      </c>
      <c r="D4760" t="e">
        <f>SEARCH("shape_name",'Mission Importer'!A4760)</f>
        <v>#VALUE!</v>
      </c>
      <c r="E4760" t="e">
        <f>IF(D4760=43,'Mission Importer'!A4760,0)</f>
        <v>#VALUE!</v>
      </c>
      <c r="G4760" t="e">
        <f>SEARCH("shape_name",'Mission Importer'!A4760)</f>
        <v>#VALUE!</v>
      </c>
      <c r="H4760" t="e">
        <f>IF(G4760=43,'Mission Importer'!A4760,0)</f>
        <v>#VALUE!</v>
      </c>
      <c r="J4760" t="e">
        <f>SEARCH("type",'Mission Importer'!A4760)</f>
        <v>#VALUE!</v>
      </c>
      <c r="K4760" t="e">
        <f>IF(J4760=43,'Mission Importer'!A4760,0)</f>
        <v>#VALUE!</v>
      </c>
      <c r="L4760" t="e">
        <f>SEARCH("category",'Mission Importer'!A4760)</f>
        <v>#VALUE!</v>
      </c>
      <c r="M4760" t="e">
        <f>IF(L4760=43,'Mission Importer'!A4760,0)</f>
        <v>#VALUE!</v>
      </c>
    </row>
    <row r="4761" spans="1:13" x14ac:dyDescent="0.3">
      <c r="A4761" t="e">
        <f>SEARCH("livery",'Mission Importer'!A4761)</f>
        <v>#VALUE!</v>
      </c>
      <c r="B4761" t="e">
        <f>IF(A4761=43,'Mission Importer'!A4761,0)</f>
        <v>#VALUE!</v>
      </c>
      <c r="D4761" t="e">
        <f>SEARCH("shape_name",'Mission Importer'!A4761)</f>
        <v>#VALUE!</v>
      </c>
      <c r="E4761" t="e">
        <f>IF(D4761=43,'Mission Importer'!A4761,0)</f>
        <v>#VALUE!</v>
      </c>
      <c r="G4761" t="e">
        <f>SEARCH("shape_name",'Mission Importer'!A4761)</f>
        <v>#VALUE!</v>
      </c>
      <c r="H4761" t="e">
        <f>IF(G4761=43,'Mission Importer'!A4761,0)</f>
        <v>#VALUE!</v>
      </c>
      <c r="J4761" t="e">
        <f>SEARCH("type",'Mission Importer'!A4761)</f>
        <v>#VALUE!</v>
      </c>
      <c r="K4761" t="e">
        <f>IF(J4761=43,'Mission Importer'!A4761,0)</f>
        <v>#VALUE!</v>
      </c>
      <c r="L4761" t="e">
        <f>SEARCH("category",'Mission Importer'!A4761)</f>
        <v>#VALUE!</v>
      </c>
      <c r="M4761" t="e">
        <f>IF(L4761=43,'Mission Importer'!A4761,0)</f>
        <v>#VALUE!</v>
      </c>
    </row>
    <row r="4762" spans="1:13" x14ac:dyDescent="0.3">
      <c r="A4762" t="e">
        <f>SEARCH("livery",'Mission Importer'!A4762)</f>
        <v>#VALUE!</v>
      </c>
      <c r="B4762" t="e">
        <f>IF(A4762=43,'Mission Importer'!A4762,0)</f>
        <v>#VALUE!</v>
      </c>
      <c r="D4762" t="e">
        <f>SEARCH("shape_name",'Mission Importer'!A4762)</f>
        <v>#VALUE!</v>
      </c>
      <c r="E4762" t="e">
        <f>IF(D4762=43,'Mission Importer'!A4762,0)</f>
        <v>#VALUE!</v>
      </c>
      <c r="G4762" t="e">
        <f>SEARCH("shape_name",'Mission Importer'!A4762)</f>
        <v>#VALUE!</v>
      </c>
      <c r="H4762" t="e">
        <f>IF(G4762=43,'Mission Importer'!A4762,0)</f>
        <v>#VALUE!</v>
      </c>
      <c r="J4762" t="e">
        <f>SEARCH("type",'Mission Importer'!A4762)</f>
        <v>#VALUE!</v>
      </c>
      <c r="K4762" t="e">
        <f>IF(J4762=43,'Mission Importer'!A4762,0)</f>
        <v>#VALUE!</v>
      </c>
      <c r="L4762" t="e">
        <f>SEARCH("category",'Mission Importer'!A4762)</f>
        <v>#VALUE!</v>
      </c>
      <c r="M4762" t="e">
        <f>IF(L4762=43,'Mission Importer'!A4762,0)</f>
        <v>#VALUE!</v>
      </c>
    </row>
    <row r="4763" spans="1:13" x14ac:dyDescent="0.3">
      <c r="A4763" t="e">
        <f>SEARCH("livery",'Mission Importer'!A4763)</f>
        <v>#VALUE!</v>
      </c>
      <c r="B4763" t="e">
        <f>IF(A4763=43,'Mission Importer'!A4763,0)</f>
        <v>#VALUE!</v>
      </c>
      <c r="D4763" t="e">
        <f>SEARCH("shape_name",'Mission Importer'!A4763)</f>
        <v>#VALUE!</v>
      </c>
      <c r="E4763" t="e">
        <f>IF(D4763=43,'Mission Importer'!A4763,0)</f>
        <v>#VALUE!</v>
      </c>
      <c r="G4763" t="e">
        <f>SEARCH("shape_name",'Mission Importer'!A4763)</f>
        <v>#VALUE!</v>
      </c>
      <c r="H4763" t="e">
        <f>IF(G4763=43,'Mission Importer'!A4763,0)</f>
        <v>#VALUE!</v>
      </c>
      <c r="J4763" t="e">
        <f>SEARCH("type",'Mission Importer'!A4763)</f>
        <v>#VALUE!</v>
      </c>
      <c r="K4763" t="e">
        <f>IF(J4763=43,'Mission Importer'!A4763,0)</f>
        <v>#VALUE!</v>
      </c>
      <c r="L4763" t="e">
        <f>SEARCH("category",'Mission Importer'!A4763)</f>
        <v>#VALUE!</v>
      </c>
      <c r="M4763" t="e">
        <f>IF(L4763=43,'Mission Importer'!A4763,0)</f>
        <v>#VALUE!</v>
      </c>
    </row>
    <row r="4764" spans="1:13" x14ac:dyDescent="0.3">
      <c r="A4764" t="e">
        <f>SEARCH("livery",'Mission Importer'!A4764)</f>
        <v>#VALUE!</v>
      </c>
      <c r="B4764" t="e">
        <f>IF(A4764=43,'Mission Importer'!A4764,0)</f>
        <v>#VALUE!</v>
      </c>
      <c r="D4764" t="e">
        <f>SEARCH("shape_name",'Mission Importer'!A4764)</f>
        <v>#VALUE!</v>
      </c>
      <c r="E4764" t="e">
        <f>IF(D4764=43,'Mission Importer'!A4764,0)</f>
        <v>#VALUE!</v>
      </c>
      <c r="G4764" t="e">
        <f>SEARCH("shape_name",'Mission Importer'!A4764)</f>
        <v>#VALUE!</v>
      </c>
      <c r="H4764" t="e">
        <f>IF(G4764=43,'Mission Importer'!A4764,0)</f>
        <v>#VALUE!</v>
      </c>
      <c r="J4764" t="e">
        <f>SEARCH("type",'Mission Importer'!A4764)</f>
        <v>#VALUE!</v>
      </c>
      <c r="K4764" t="e">
        <f>IF(J4764=43,'Mission Importer'!A4764,0)</f>
        <v>#VALUE!</v>
      </c>
      <c r="L4764" t="e">
        <f>SEARCH("category",'Mission Importer'!A4764)</f>
        <v>#VALUE!</v>
      </c>
      <c r="M4764" t="e">
        <f>IF(L4764=43,'Mission Importer'!A4764,0)</f>
        <v>#VALUE!</v>
      </c>
    </row>
    <row r="4765" spans="1:13" x14ac:dyDescent="0.3">
      <c r="A4765" t="e">
        <f>SEARCH("livery",'Mission Importer'!A4765)</f>
        <v>#VALUE!</v>
      </c>
      <c r="B4765" t="e">
        <f>IF(A4765=43,'Mission Importer'!A4765,0)</f>
        <v>#VALUE!</v>
      </c>
      <c r="D4765" t="e">
        <f>SEARCH("shape_name",'Mission Importer'!A4765)</f>
        <v>#VALUE!</v>
      </c>
      <c r="E4765" t="e">
        <f>IF(D4765=43,'Mission Importer'!A4765,0)</f>
        <v>#VALUE!</v>
      </c>
      <c r="G4765" t="e">
        <f>SEARCH("shape_name",'Mission Importer'!A4765)</f>
        <v>#VALUE!</v>
      </c>
      <c r="H4765" t="e">
        <f>IF(G4765=43,'Mission Importer'!A4765,0)</f>
        <v>#VALUE!</v>
      </c>
      <c r="J4765" t="e">
        <f>SEARCH("type",'Mission Importer'!A4765)</f>
        <v>#VALUE!</v>
      </c>
      <c r="K4765" t="e">
        <f>IF(J4765=43,'Mission Importer'!A4765,0)</f>
        <v>#VALUE!</v>
      </c>
      <c r="L4765" t="e">
        <f>SEARCH("category",'Mission Importer'!A4765)</f>
        <v>#VALUE!</v>
      </c>
      <c r="M4765" t="e">
        <f>IF(L4765=43,'Mission Importer'!A4765,0)</f>
        <v>#VALUE!</v>
      </c>
    </row>
    <row r="4766" spans="1:13" x14ac:dyDescent="0.3">
      <c r="A4766" t="e">
        <f>SEARCH("livery",'Mission Importer'!A4766)</f>
        <v>#VALUE!</v>
      </c>
      <c r="B4766" t="e">
        <f>IF(A4766=43,'Mission Importer'!A4766,0)</f>
        <v>#VALUE!</v>
      </c>
      <c r="D4766" t="e">
        <f>SEARCH("shape_name",'Mission Importer'!A4766)</f>
        <v>#VALUE!</v>
      </c>
      <c r="E4766" t="e">
        <f>IF(D4766=43,'Mission Importer'!A4766,0)</f>
        <v>#VALUE!</v>
      </c>
      <c r="G4766" t="e">
        <f>SEARCH("shape_name",'Mission Importer'!A4766)</f>
        <v>#VALUE!</v>
      </c>
      <c r="H4766" t="e">
        <f>IF(G4766=43,'Mission Importer'!A4766,0)</f>
        <v>#VALUE!</v>
      </c>
      <c r="J4766" t="e">
        <f>SEARCH("type",'Mission Importer'!A4766)</f>
        <v>#VALUE!</v>
      </c>
      <c r="K4766" t="e">
        <f>IF(J4766=43,'Mission Importer'!A4766,0)</f>
        <v>#VALUE!</v>
      </c>
      <c r="L4766" t="e">
        <f>SEARCH("category",'Mission Importer'!A4766)</f>
        <v>#VALUE!</v>
      </c>
      <c r="M4766" t="e">
        <f>IF(L4766=43,'Mission Importer'!A4766,0)</f>
        <v>#VALUE!</v>
      </c>
    </row>
    <row r="4767" spans="1:13" x14ac:dyDescent="0.3">
      <c r="A4767" t="e">
        <f>SEARCH("livery",'Mission Importer'!A4767)</f>
        <v>#VALUE!</v>
      </c>
      <c r="B4767" t="e">
        <f>IF(A4767=43,'Mission Importer'!A4767,0)</f>
        <v>#VALUE!</v>
      </c>
      <c r="D4767" t="e">
        <f>SEARCH("shape_name",'Mission Importer'!A4767)</f>
        <v>#VALUE!</v>
      </c>
      <c r="E4767" t="e">
        <f>IF(D4767=43,'Mission Importer'!A4767,0)</f>
        <v>#VALUE!</v>
      </c>
      <c r="G4767" t="e">
        <f>SEARCH("shape_name",'Mission Importer'!A4767)</f>
        <v>#VALUE!</v>
      </c>
      <c r="H4767" t="e">
        <f>IF(G4767=43,'Mission Importer'!A4767,0)</f>
        <v>#VALUE!</v>
      </c>
      <c r="J4767" t="e">
        <f>SEARCH("type",'Mission Importer'!A4767)</f>
        <v>#VALUE!</v>
      </c>
      <c r="K4767" t="e">
        <f>IF(J4767=43,'Mission Importer'!A4767,0)</f>
        <v>#VALUE!</v>
      </c>
      <c r="L4767" t="e">
        <f>SEARCH("category",'Mission Importer'!A4767)</f>
        <v>#VALUE!</v>
      </c>
      <c r="M4767" t="e">
        <f>IF(L4767=43,'Mission Importer'!A4767,0)</f>
        <v>#VALUE!</v>
      </c>
    </row>
    <row r="4768" spans="1:13" x14ac:dyDescent="0.3">
      <c r="A4768" t="e">
        <f>SEARCH("livery",'Mission Importer'!A4768)</f>
        <v>#VALUE!</v>
      </c>
      <c r="B4768" t="e">
        <f>IF(A4768=43,'Mission Importer'!A4768,0)</f>
        <v>#VALUE!</v>
      </c>
      <c r="D4768" t="e">
        <f>SEARCH("shape_name",'Mission Importer'!A4768)</f>
        <v>#VALUE!</v>
      </c>
      <c r="E4768" t="e">
        <f>IF(D4768=43,'Mission Importer'!A4768,0)</f>
        <v>#VALUE!</v>
      </c>
      <c r="G4768" t="e">
        <f>SEARCH("shape_name",'Mission Importer'!A4768)</f>
        <v>#VALUE!</v>
      </c>
      <c r="H4768" t="e">
        <f>IF(G4768=43,'Mission Importer'!A4768,0)</f>
        <v>#VALUE!</v>
      </c>
      <c r="J4768" t="e">
        <f>SEARCH("type",'Mission Importer'!A4768)</f>
        <v>#VALUE!</v>
      </c>
      <c r="K4768" t="e">
        <f>IF(J4768=43,'Mission Importer'!A4768,0)</f>
        <v>#VALUE!</v>
      </c>
      <c r="L4768" t="e">
        <f>SEARCH("category",'Mission Importer'!A4768)</f>
        <v>#VALUE!</v>
      </c>
      <c r="M4768" t="e">
        <f>IF(L4768=43,'Mission Importer'!A4768,0)</f>
        <v>#VALUE!</v>
      </c>
    </row>
    <row r="4769" spans="1:13" x14ac:dyDescent="0.3">
      <c r="A4769" t="e">
        <f>SEARCH("livery",'Mission Importer'!A4769)</f>
        <v>#VALUE!</v>
      </c>
      <c r="B4769" t="e">
        <f>IF(A4769=43,'Mission Importer'!A4769,0)</f>
        <v>#VALUE!</v>
      </c>
      <c r="D4769" t="e">
        <f>SEARCH("shape_name",'Mission Importer'!A4769)</f>
        <v>#VALUE!</v>
      </c>
      <c r="E4769" t="e">
        <f>IF(D4769=43,'Mission Importer'!A4769,0)</f>
        <v>#VALUE!</v>
      </c>
      <c r="G4769" t="e">
        <f>SEARCH("shape_name",'Mission Importer'!A4769)</f>
        <v>#VALUE!</v>
      </c>
      <c r="H4769" t="e">
        <f>IF(G4769=43,'Mission Importer'!A4769,0)</f>
        <v>#VALUE!</v>
      </c>
      <c r="J4769" t="e">
        <f>SEARCH("type",'Mission Importer'!A4769)</f>
        <v>#VALUE!</v>
      </c>
      <c r="K4769" t="e">
        <f>IF(J4769=43,'Mission Importer'!A4769,0)</f>
        <v>#VALUE!</v>
      </c>
      <c r="L4769" t="e">
        <f>SEARCH("category",'Mission Importer'!A4769)</f>
        <v>#VALUE!</v>
      </c>
      <c r="M4769" t="e">
        <f>IF(L4769=43,'Mission Importer'!A4769,0)</f>
        <v>#VALUE!</v>
      </c>
    </row>
    <row r="4770" spans="1:13" x14ac:dyDescent="0.3">
      <c r="A4770" t="e">
        <f>SEARCH("livery",'Mission Importer'!A4770)</f>
        <v>#VALUE!</v>
      </c>
      <c r="B4770" t="e">
        <f>IF(A4770=43,'Mission Importer'!A4770,0)</f>
        <v>#VALUE!</v>
      </c>
      <c r="D4770" t="e">
        <f>SEARCH("shape_name",'Mission Importer'!A4770)</f>
        <v>#VALUE!</v>
      </c>
      <c r="E4770" t="e">
        <f>IF(D4770=43,'Mission Importer'!A4770,0)</f>
        <v>#VALUE!</v>
      </c>
      <c r="G4770" t="e">
        <f>SEARCH("shape_name",'Mission Importer'!A4770)</f>
        <v>#VALUE!</v>
      </c>
      <c r="H4770" t="e">
        <f>IF(G4770=43,'Mission Importer'!A4770,0)</f>
        <v>#VALUE!</v>
      </c>
      <c r="J4770" t="e">
        <f>SEARCH("type",'Mission Importer'!A4770)</f>
        <v>#VALUE!</v>
      </c>
      <c r="K4770" t="e">
        <f>IF(J4770=43,'Mission Importer'!A4770,0)</f>
        <v>#VALUE!</v>
      </c>
      <c r="L4770" t="e">
        <f>SEARCH("category",'Mission Importer'!A4770)</f>
        <v>#VALUE!</v>
      </c>
      <c r="M4770" t="e">
        <f>IF(L4770=43,'Mission Importer'!A4770,0)</f>
        <v>#VALUE!</v>
      </c>
    </row>
    <row r="4771" spans="1:13" x14ac:dyDescent="0.3">
      <c r="A4771" t="e">
        <f>SEARCH("livery",'Mission Importer'!A4771)</f>
        <v>#VALUE!</v>
      </c>
      <c r="B4771" t="e">
        <f>IF(A4771=43,'Mission Importer'!A4771,0)</f>
        <v>#VALUE!</v>
      </c>
      <c r="D4771" t="e">
        <f>SEARCH("shape_name",'Mission Importer'!A4771)</f>
        <v>#VALUE!</v>
      </c>
      <c r="E4771" t="e">
        <f>IF(D4771=43,'Mission Importer'!A4771,0)</f>
        <v>#VALUE!</v>
      </c>
      <c r="G4771" t="e">
        <f>SEARCH("shape_name",'Mission Importer'!A4771)</f>
        <v>#VALUE!</v>
      </c>
      <c r="H4771" t="e">
        <f>IF(G4771=43,'Mission Importer'!A4771,0)</f>
        <v>#VALUE!</v>
      </c>
      <c r="J4771" t="e">
        <f>SEARCH("type",'Mission Importer'!A4771)</f>
        <v>#VALUE!</v>
      </c>
      <c r="K4771" t="e">
        <f>IF(J4771=43,'Mission Importer'!A4771,0)</f>
        <v>#VALUE!</v>
      </c>
      <c r="L4771" t="e">
        <f>SEARCH("category",'Mission Importer'!A4771)</f>
        <v>#VALUE!</v>
      </c>
      <c r="M4771" t="e">
        <f>IF(L4771=43,'Mission Importer'!A4771,0)</f>
        <v>#VALUE!</v>
      </c>
    </row>
    <row r="4772" spans="1:13" x14ac:dyDescent="0.3">
      <c r="A4772" t="e">
        <f>SEARCH("livery",'Mission Importer'!A4772)</f>
        <v>#VALUE!</v>
      </c>
      <c r="B4772" t="e">
        <f>IF(A4772=43,'Mission Importer'!A4772,0)</f>
        <v>#VALUE!</v>
      </c>
      <c r="D4772" t="e">
        <f>SEARCH("shape_name",'Mission Importer'!A4772)</f>
        <v>#VALUE!</v>
      </c>
      <c r="E4772" t="e">
        <f>IF(D4772=43,'Mission Importer'!A4772,0)</f>
        <v>#VALUE!</v>
      </c>
      <c r="G4772" t="e">
        <f>SEARCH("shape_name",'Mission Importer'!A4772)</f>
        <v>#VALUE!</v>
      </c>
      <c r="H4772" t="e">
        <f>IF(G4772=43,'Mission Importer'!A4772,0)</f>
        <v>#VALUE!</v>
      </c>
      <c r="J4772" t="e">
        <f>SEARCH("type",'Mission Importer'!A4772)</f>
        <v>#VALUE!</v>
      </c>
      <c r="K4772" t="e">
        <f>IF(J4772=43,'Mission Importer'!A4772,0)</f>
        <v>#VALUE!</v>
      </c>
      <c r="L4772" t="e">
        <f>SEARCH("category",'Mission Importer'!A4772)</f>
        <v>#VALUE!</v>
      </c>
      <c r="M4772" t="e">
        <f>IF(L4772=43,'Mission Importer'!A4772,0)</f>
        <v>#VALUE!</v>
      </c>
    </row>
    <row r="4773" spans="1:13" x14ac:dyDescent="0.3">
      <c r="A4773" t="e">
        <f>SEARCH("livery",'Mission Importer'!A4773)</f>
        <v>#VALUE!</v>
      </c>
      <c r="B4773" t="e">
        <f>IF(A4773=43,'Mission Importer'!A4773,0)</f>
        <v>#VALUE!</v>
      </c>
      <c r="D4773" t="e">
        <f>SEARCH("shape_name",'Mission Importer'!A4773)</f>
        <v>#VALUE!</v>
      </c>
      <c r="E4773" t="e">
        <f>IF(D4773=43,'Mission Importer'!A4773,0)</f>
        <v>#VALUE!</v>
      </c>
      <c r="G4773" t="e">
        <f>SEARCH("shape_name",'Mission Importer'!A4773)</f>
        <v>#VALUE!</v>
      </c>
      <c r="H4773" t="e">
        <f>IF(G4773=43,'Mission Importer'!A4773,0)</f>
        <v>#VALUE!</v>
      </c>
      <c r="J4773" t="e">
        <f>SEARCH("type",'Mission Importer'!A4773)</f>
        <v>#VALUE!</v>
      </c>
      <c r="K4773" t="e">
        <f>IF(J4773=43,'Mission Importer'!A4773,0)</f>
        <v>#VALUE!</v>
      </c>
      <c r="L4773" t="e">
        <f>SEARCH("category",'Mission Importer'!A4773)</f>
        <v>#VALUE!</v>
      </c>
      <c r="M4773" t="e">
        <f>IF(L4773=43,'Mission Importer'!A4773,0)</f>
        <v>#VALUE!</v>
      </c>
    </row>
    <row r="4774" spans="1:13" x14ac:dyDescent="0.3">
      <c r="A4774" t="e">
        <f>SEARCH("livery",'Mission Importer'!A4774)</f>
        <v>#VALUE!</v>
      </c>
      <c r="B4774" t="e">
        <f>IF(A4774=43,'Mission Importer'!A4774,0)</f>
        <v>#VALUE!</v>
      </c>
      <c r="D4774" t="e">
        <f>SEARCH("shape_name",'Mission Importer'!A4774)</f>
        <v>#VALUE!</v>
      </c>
      <c r="E4774" t="e">
        <f>IF(D4774=43,'Mission Importer'!A4774,0)</f>
        <v>#VALUE!</v>
      </c>
      <c r="G4774" t="e">
        <f>SEARCH("shape_name",'Mission Importer'!A4774)</f>
        <v>#VALUE!</v>
      </c>
      <c r="H4774" t="e">
        <f>IF(G4774=43,'Mission Importer'!A4774,0)</f>
        <v>#VALUE!</v>
      </c>
      <c r="J4774" t="e">
        <f>SEARCH("type",'Mission Importer'!A4774)</f>
        <v>#VALUE!</v>
      </c>
      <c r="K4774" t="e">
        <f>IF(J4774=43,'Mission Importer'!A4774,0)</f>
        <v>#VALUE!</v>
      </c>
      <c r="L4774" t="e">
        <f>SEARCH("category",'Mission Importer'!A4774)</f>
        <v>#VALUE!</v>
      </c>
      <c r="M4774" t="e">
        <f>IF(L4774=43,'Mission Importer'!A4774,0)</f>
        <v>#VALUE!</v>
      </c>
    </row>
    <row r="4775" spans="1:13" x14ac:dyDescent="0.3">
      <c r="A4775" t="e">
        <f>SEARCH("livery",'Mission Importer'!A4775)</f>
        <v>#VALUE!</v>
      </c>
      <c r="B4775" t="e">
        <f>IF(A4775=43,'Mission Importer'!A4775,0)</f>
        <v>#VALUE!</v>
      </c>
      <c r="D4775" t="e">
        <f>SEARCH("shape_name",'Mission Importer'!A4775)</f>
        <v>#VALUE!</v>
      </c>
      <c r="E4775" t="e">
        <f>IF(D4775=43,'Mission Importer'!A4775,0)</f>
        <v>#VALUE!</v>
      </c>
      <c r="G4775" t="e">
        <f>SEARCH("shape_name",'Mission Importer'!A4775)</f>
        <v>#VALUE!</v>
      </c>
      <c r="H4775" t="e">
        <f>IF(G4775=43,'Mission Importer'!A4775,0)</f>
        <v>#VALUE!</v>
      </c>
      <c r="J4775" t="e">
        <f>SEARCH("type",'Mission Importer'!A4775)</f>
        <v>#VALUE!</v>
      </c>
      <c r="K4775" t="e">
        <f>IF(J4775=43,'Mission Importer'!A4775,0)</f>
        <v>#VALUE!</v>
      </c>
      <c r="L4775" t="e">
        <f>SEARCH("category",'Mission Importer'!A4775)</f>
        <v>#VALUE!</v>
      </c>
      <c r="M4775" t="e">
        <f>IF(L4775=43,'Mission Importer'!A4775,0)</f>
        <v>#VALUE!</v>
      </c>
    </row>
    <row r="4776" spans="1:13" x14ac:dyDescent="0.3">
      <c r="A4776" t="e">
        <f>SEARCH("livery",'Mission Importer'!A4776)</f>
        <v>#VALUE!</v>
      </c>
      <c r="B4776" t="e">
        <f>IF(A4776=43,'Mission Importer'!A4776,0)</f>
        <v>#VALUE!</v>
      </c>
      <c r="D4776" t="e">
        <f>SEARCH("shape_name",'Mission Importer'!A4776)</f>
        <v>#VALUE!</v>
      </c>
      <c r="E4776" t="e">
        <f>IF(D4776=43,'Mission Importer'!A4776,0)</f>
        <v>#VALUE!</v>
      </c>
      <c r="G4776" t="e">
        <f>SEARCH("shape_name",'Mission Importer'!A4776)</f>
        <v>#VALUE!</v>
      </c>
      <c r="H4776" t="e">
        <f>IF(G4776=43,'Mission Importer'!A4776,0)</f>
        <v>#VALUE!</v>
      </c>
      <c r="J4776">
        <f>SEARCH("type",'Mission Importer'!A4776)</f>
        <v>47</v>
      </c>
      <c r="K4776">
        <f>IF(J4776=43,'Mission Importer'!A4776,0)</f>
        <v>0</v>
      </c>
      <c r="L4776" t="e">
        <f>SEARCH("category",'Mission Importer'!A4776)</f>
        <v>#VALUE!</v>
      </c>
      <c r="M4776" t="e">
        <f>IF(L4776=43,'Mission Importer'!A4776,0)</f>
        <v>#VALUE!</v>
      </c>
    </row>
    <row r="4777" spans="1:13" x14ac:dyDescent="0.3">
      <c r="A4777" t="e">
        <f>SEARCH("livery",'Mission Importer'!A4777)</f>
        <v>#VALUE!</v>
      </c>
      <c r="B4777" t="e">
        <f>IF(A4777=43,'Mission Importer'!A4777,0)</f>
        <v>#VALUE!</v>
      </c>
      <c r="D4777" t="e">
        <f>SEARCH("shape_name",'Mission Importer'!A4777)</f>
        <v>#VALUE!</v>
      </c>
      <c r="E4777" t="e">
        <f>IF(D4777=43,'Mission Importer'!A4777,0)</f>
        <v>#VALUE!</v>
      </c>
      <c r="G4777" t="e">
        <f>SEARCH("shape_name",'Mission Importer'!A4777)</f>
        <v>#VALUE!</v>
      </c>
      <c r="H4777" t="e">
        <f>IF(G4777=43,'Mission Importer'!A4777,0)</f>
        <v>#VALUE!</v>
      </c>
      <c r="J4777" t="e">
        <f>SEARCH("type",'Mission Importer'!A4777)</f>
        <v>#VALUE!</v>
      </c>
      <c r="K4777" t="e">
        <f>IF(J4777=43,'Mission Importer'!A4777,0)</f>
        <v>#VALUE!</v>
      </c>
      <c r="L4777" t="e">
        <f>SEARCH("category",'Mission Importer'!A4777)</f>
        <v>#VALUE!</v>
      </c>
      <c r="M4777" t="e">
        <f>IF(L4777=43,'Mission Importer'!A4777,0)</f>
        <v>#VALUE!</v>
      </c>
    </row>
    <row r="4778" spans="1:13" x14ac:dyDescent="0.3">
      <c r="A4778" t="e">
        <f>SEARCH("livery",'Mission Importer'!A4778)</f>
        <v>#VALUE!</v>
      </c>
      <c r="B4778" t="e">
        <f>IF(A4778=43,'Mission Importer'!A4778,0)</f>
        <v>#VALUE!</v>
      </c>
      <c r="D4778" t="e">
        <f>SEARCH("shape_name",'Mission Importer'!A4778)</f>
        <v>#VALUE!</v>
      </c>
      <c r="E4778" t="e">
        <f>IF(D4778=43,'Mission Importer'!A4778,0)</f>
        <v>#VALUE!</v>
      </c>
      <c r="G4778" t="e">
        <f>SEARCH("shape_name",'Mission Importer'!A4778)</f>
        <v>#VALUE!</v>
      </c>
      <c r="H4778" t="e">
        <f>IF(G4778=43,'Mission Importer'!A4778,0)</f>
        <v>#VALUE!</v>
      </c>
      <c r="J4778" t="e">
        <f>SEARCH("type",'Mission Importer'!A4778)</f>
        <v>#VALUE!</v>
      </c>
      <c r="K4778" t="e">
        <f>IF(J4778=43,'Mission Importer'!A4778,0)</f>
        <v>#VALUE!</v>
      </c>
      <c r="L4778" t="e">
        <f>SEARCH("category",'Mission Importer'!A4778)</f>
        <v>#VALUE!</v>
      </c>
      <c r="M4778" t="e">
        <f>IF(L4778=43,'Mission Importer'!A4778,0)</f>
        <v>#VALUE!</v>
      </c>
    </row>
    <row r="4779" spans="1:13" x14ac:dyDescent="0.3">
      <c r="A4779" t="e">
        <f>SEARCH("livery",'Mission Importer'!A4779)</f>
        <v>#VALUE!</v>
      </c>
      <c r="B4779" t="e">
        <f>IF(A4779=43,'Mission Importer'!A4779,0)</f>
        <v>#VALUE!</v>
      </c>
      <c r="D4779" t="e">
        <f>SEARCH("shape_name",'Mission Importer'!A4779)</f>
        <v>#VALUE!</v>
      </c>
      <c r="E4779" t="e">
        <f>IF(D4779=43,'Mission Importer'!A4779,0)</f>
        <v>#VALUE!</v>
      </c>
      <c r="G4779" t="e">
        <f>SEARCH("shape_name",'Mission Importer'!A4779)</f>
        <v>#VALUE!</v>
      </c>
      <c r="H4779" t="e">
        <f>IF(G4779=43,'Mission Importer'!A4779,0)</f>
        <v>#VALUE!</v>
      </c>
      <c r="J4779" t="e">
        <f>SEARCH("type",'Mission Importer'!A4779)</f>
        <v>#VALUE!</v>
      </c>
      <c r="K4779" t="e">
        <f>IF(J4779=43,'Mission Importer'!A4779,0)</f>
        <v>#VALUE!</v>
      </c>
      <c r="L4779" t="e">
        <f>SEARCH("category",'Mission Importer'!A4779)</f>
        <v>#VALUE!</v>
      </c>
      <c r="M4779" t="e">
        <f>IF(L4779=43,'Mission Importer'!A4779,0)</f>
        <v>#VALUE!</v>
      </c>
    </row>
    <row r="4780" spans="1:13" x14ac:dyDescent="0.3">
      <c r="A4780" t="e">
        <f>SEARCH("livery",'Mission Importer'!A4780)</f>
        <v>#VALUE!</v>
      </c>
      <c r="B4780" t="e">
        <f>IF(A4780=43,'Mission Importer'!A4780,0)</f>
        <v>#VALUE!</v>
      </c>
      <c r="D4780" t="e">
        <f>SEARCH("shape_name",'Mission Importer'!A4780)</f>
        <v>#VALUE!</v>
      </c>
      <c r="E4780" t="e">
        <f>IF(D4780=43,'Mission Importer'!A4780,0)</f>
        <v>#VALUE!</v>
      </c>
      <c r="G4780" t="e">
        <f>SEARCH("shape_name",'Mission Importer'!A4780)</f>
        <v>#VALUE!</v>
      </c>
      <c r="H4780" t="e">
        <f>IF(G4780=43,'Mission Importer'!A4780,0)</f>
        <v>#VALUE!</v>
      </c>
      <c r="J4780" t="e">
        <f>SEARCH("type",'Mission Importer'!A4780)</f>
        <v>#VALUE!</v>
      </c>
      <c r="K4780" t="e">
        <f>IF(J4780=43,'Mission Importer'!A4780,0)</f>
        <v>#VALUE!</v>
      </c>
      <c r="L4780" t="e">
        <f>SEARCH("category",'Mission Importer'!A4780)</f>
        <v>#VALUE!</v>
      </c>
      <c r="M4780" t="e">
        <f>IF(L4780=43,'Mission Importer'!A4780,0)</f>
        <v>#VALUE!</v>
      </c>
    </row>
    <row r="4781" spans="1:13" x14ac:dyDescent="0.3">
      <c r="A4781" t="e">
        <f>SEARCH("livery",'Mission Importer'!A4781)</f>
        <v>#VALUE!</v>
      </c>
      <c r="B4781" t="e">
        <f>IF(A4781=43,'Mission Importer'!A4781,0)</f>
        <v>#VALUE!</v>
      </c>
      <c r="D4781" t="e">
        <f>SEARCH("shape_name",'Mission Importer'!A4781)</f>
        <v>#VALUE!</v>
      </c>
      <c r="E4781" t="e">
        <f>IF(D4781=43,'Mission Importer'!A4781,0)</f>
        <v>#VALUE!</v>
      </c>
      <c r="G4781" t="e">
        <f>SEARCH("shape_name",'Mission Importer'!A4781)</f>
        <v>#VALUE!</v>
      </c>
      <c r="H4781" t="e">
        <f>IF(G4781=43,'Mission Importer'!A4781,0)</f>
        <v>#VALUE!</v>
      </c>
      <c r="J4781" t="e">
        <f>SEARCH("type",'Mission Importer'!A4781)</f>
        <v>#VALUE!</v>
      </c>
      <c r="K4781" t="e">
        <f>IF(J4781=43,'Mission Importer'!A4781,0)</f>
        <v>#VALUE!</v>
      </c>
      <c r="L4781" t="e">
        <f>SEARCH("category",'Mission Importer'!A4781)</f>
        <v>#VALUE!</v>
      </c>
      <c r="M4781" t="e">
        <f>IF(L4781=43,'Mission Importer'!A4781,0)</f>
        <v>#VALUE!</v>
      </c>
    </row>
    <row r="4782" spans="1:13" x14ac:dyDescent="0.3">
      <c r="A4782" t="e">
        <f>SEARCH("livery",'Mission Importer'!A4782)</f>
        <v>#VALUE!</v>
      </c>
      <c r="B4782" t="e">
        <f>IF(A4782=43,'Mission Importer'!A4782,0)</f>
        <v>#VALUE!</v>
      </c>
      <c r="D4782" t="e">
        <f>SEARCH("shape_name",'Mission Importer'!A4782)</f>
        <v>#VALUE!</v>
      </c>
      <c r="E4782" t="e">
        <f>IF(D4782=43,'Mission Importer'!A4782,0)</f>
        <v>#VALUE!</v>
      </c>
      <c r="G4782" t="e">
        <f>SEARCH("shape_name",'Mission Importer'!A4782)</f>
        <v>#VALUE!</v>
      </c>
      <c r="H4782" t="e">
        <f>IF(G4782=43,'Mission Importer'!A4782,0)</f>
        <v>#VALUE!</v>
      </c>
      <c r="J4782" t="e">
        <f>SEARCH("type",'Mission Importer'!A4782)</f>
        <v>#VALUE!</v>
      </c>
      <c r="K4782" t="e">
        <f>IF(J4782=43,'Mission Importer'!A4782,0)</f>
        <v>#VALUE!</v>
      </c>
      <c r="L4782" t="e">
        <f>SEARCH("category",'Mission Importer'!A4782)</f>
        <v>#VALUE!</v>
      </c>
      <c r="M4782" t="e">
        <f>IF(L4782=43,'Mission Importer'!A4782,0)</f>
        <v>#VALUE!</v>
      </c>
    </row>
    <row r="4783" spans="1:13" x14ac:dyDescent="0.3">
      <c r="A4783" t="e">
        <f>SEARCH("livery",'Mission Importer'!A4783)</f>
        <v>#VALUE!</v>
      </c>
      <c r="B4783" t="e">
        <f>IF(A4783=43,'Mission Importer'!A4783,0)</f>
        <v>#VALUE!</v>
      </c>
      <c r="D4783" t="e">
        <f>SEARCH("shape_name",'Mission Importer'!A4783)</f>
        <v>#VALUE!</v>
      </c>
      <c r="E4783" t="e">
        <f>IF(D4783=43,'Mission Importer'!A4783,0)</f>
        <v>#VALUE!</v>
      </c>
      <c r="G4783" t="e">
        <f>SEARCH("shape_name",'Mission Importer'!A4783)</f>
        <v>#VALUE!</v>
      </c>
      <c r="H4783" t="e">
        <f>IF(G4783=43,'Mission Importer'!A4783,0)</f>
        <v>#VALUE!</v>
      </c>
      <c r="J4783" t="e">
        <f>SEARCH("type",'Mission Importer'!A4783)</f>
        <v>#VALUE!</v>
      </c>
      <c r="K4783" t="e">
        <f>IF(J4783=43,'Mission Importer'!A4783,0)</f>
        <v>#VALUE!</v>
      </c>
      <c r="L4783" t="e">
        <f>SEARCH("category",'Mission Importer'!A4783)</f>
        <v>#VALUE!</v>
      </c>
      <c r="M4783" t="e">
        <f>IF(L4783=43,'Mission Importer'!A4783,0)</f>
        <v>#VALUE!</v>
      </c>
    </row>
    <row r="4784" spans="1:13" x14ac:dyDescent="0.3">
      <c r="A4784" t="e">
        <f>SEARCH("livery",'Mission Importer'!A4784)</f>
        <v>#VALUE!</v>
      </c>
      <c r="B4784" t="e">
        <f>IF(A4784=43,'Mission Importer'!A4784,0)</f>
        <v>#VALUE!</v>
      </c>
      <c r="D4784" t="e">
        <f>SEARCH("shape_name",'Mission Importer'!A4784)</f>
        <v>#VALUE!</v>
      </c>
      <c r="E4784" t="e">
        <f>IF(D4784=43,'Mission Importer'!A4784,0)</f>
        <v>#VALUE!</v>
      </c>
      <c r="G4784" t="e">
        <f>SEARCH("shape_name",'Mission Importer'!A4784)</f>
        <v>#VALUE!</v>
      </c>
      <c r="H4784" t="e">
        <f>IF(G4784=43,'Mission Importer'!A4784,0)</f>
        <v>#VALUE!</v>
      </c>
      <c r="J4784" t="e">
        <f>SEARCH("type",'Mission Importer'!A4784)</f>
        <v>#VALUE!</v>
      </c>
      <c r="K4784" t="e">
        <f>IF(J4784=43,'Mission Importer'!A4784,0)</f>
        <v>#VALUE!</v>
      </c>
      <c r="L4784" t="e">
        <f>SEARCH("category",'Mission Importer'!A4784)</f>
        <v>#VALUE!</v>
      </c>
      <c r="M4784" t="e">
        <f>IF(L4784=43,'Mission Importer'!A4784,0)</f>
        <v>#VALUE!</v>
      </c>
    </row>
    <row r="4785" spans="1:13" x14ac:dyDescent="0.3">
      <c r="A4785" t="e">
        <f>SEARCH("livery",'Mission Importer'!A4785)</f>
        <v>#VALUE!</v>
      </c>
      <c r="B4785" t="e">
        <f>IF(A4785=43,'Mission Importer'!A4785,0)</f>
        <v>#VALUE!</v>
      </c>
      <c r="D4785" t="e">
        <f>SEARCH("shape_name",'Mission Importer'!A4785)</f>
        <v>#VALUE!</v>
      </c>
      <c r="E4785" t="e">
        <f>IF(D4785=43,'Mission Importer'!A4785,0)</f>
        <v>#VALUE!</v>
      </c>
      <c r="G4785" t="e">
        <f>SEARCH("shape_name",'Mission Importer'!A4785)</f>
        <v>#VALUE!</v>
      </c>
      <c r="H4785" t="e">
        <f>IF(G4785=43,'Mission Importer'!A4785,0)</f>
        <v>#VALUE!</v>
      </c>
      <c r="J4785" t="e">
        <f>SEARCH("type",'Mission Importer'!A4785)</f>
        <v>#VALUE!</v>
      </c>
      <c r="K4785" t="e">
        <f>IF(J4785=43,'Mission Importer'!A4785,0)</f>
        <v>#VALUE!</v>
      </c>
      <c r="L4785" t="e">
        <f>SEARCH("category",'Mission Importer'!A4785)</f>
        <v>#VALUE!</v>
      </c>
      <c r="M4785" t="e">
        <f>IF(L4785=43,'Mission Importer'!A4785,0)</f>
        <v>#VALUE!</v>
      </c>
    </row>
    <row r="4786" spans="1:13" x14ac:dyDescent="0.3">
      <c r="A4786" t="e">
        <f>SEARCH("livery",'Mission Importer'!A4786)</f>
        <v>#VALUE!</v>
      </c>
      <c r="B4786" t="e">
        <f>IF(A4786=43,'Mission Importer'!A4786,0)</f>
        <v>#VALUE!</v>
      </c>
      <c r="D4786" t="e">
        <f>SEARCH("shape_name",'Mission Importer'!A4786)</f>
        <v>#VALUE!</v>
      </c>
      <c r="E4786" t="e">
        <f>IF(D4786=43,'Mission Importer'!A4786,0)</f>
        <v>#VALUE!</v>
      </c>
      <c r="G4786" t="e">
        <f>SEARCH("shape_name",'Mission Importer'!A4786)</f>
        <v>#VALUE!</v>
      </c>
      <c r="H4786" t="e">
        <f>IF(G4786=43,'Mission Importer'!A4786,0)</f>
        <v>#VALUE!</v>
      </c>
      <c r="J4786" t="e">
        <f>SEARCH("type",'Mission Importer'!A4786)</f>
        <v>#VALUE!</v>
      </c>
      <c r="K4786" t="e">
        <f>IF(J4786=43,'Mission Importer'!A4786,0)</f>
        <v>#VALUE!</v>
      </c>
      <c r="L4786" t="e">
        <f>SEARCH("category",'Mission Importer'!A4786)</f>
        <v>#VALUE!</v>
      </c>
      <c r="M4786" t="e">
        <f>IF(L4786=43,'Mission Importer'!A4786,0)</f>
        <v>#VALUE!</v>
      </c>
    </row>
    <row r="4787" spans="1:13" x14ac:dyDescent="0.3">
      <c r="A4787" t="e">
        <f>SEARCH("livery",'Mission Importer'!A4787)</f>
        <v>#VALUE!</v>
      </c>
      <c r="B4787" t="e">
        <f>IF(A4787=43,'Mission Importer'!A4787,0)</f>
        <v>#VALUE!</v>
      </c>
      <c r="D4787" t="e">
        <f>SEARCH("shape_name",'Mission Importer'!A4787)</f>
        <v>#VALUE!</v>
      </c>
      <c r="E4787" t="e">
        <f>IF(D4787=43,'Mission Importer'!A4787,0)</f>
        <v>#VALUE!</v>
      </c>
      <c r="G4787" t="e">
        <f>SEARCH("shape_name",'Mission Importer'!A4787)</f>
        <v>#VALUE!</v>
      </c>
      <c r="H4787" t="e">
        <f>IF(G4787=43,'Mission Importer'!A4787,0)</f>
        <v>#VALUE!</v>
      </c>
      <c r="J4787" t="e">
        <f>SEARCH("type",'Mission Importer'!A4787)</f>
        <v>#VALUE!</v>
      </c>
      <c r="K4787" t="e">
        <f>IF(J4787=43,'Mission Importer'!A4787,0)</f>
        <v>#VALUE!</v>
      </c>
      <c r="L4787" t="e">
        <f>SEARCH("category",'Mission Importer'!A4787)</f>
        <v>#VALUE!</v>
      </c>
      <c r="M4787" t="e">
        <f>IF(L4787=43,'Mission Importer'!A4787,0)</f>
        <v>#VALUE!</v>
      </c>
    </row>
    <row r="4788" spans="1:13" x14ac:dyDescent="0.3">
      <c r="A4788" t="e">
        <f>SEARCH("livery",'Mission Importer'!A4788)</f>
        <v>#VALUE!</v>
      </c>
      <c r="B4788" t="e">
        <f>IF(A4788=43,'Mission Importer'!A4788,0)</f>
        <v>#VALUE!</v>
      </c>
      <c r="D4788" t="e">
        <f>SEARCH("shape_name",'Mission Importer'!A4788)</f>
        <v>#VALUE!</v>
      </c>
      <c r="E4788" t="e">
        <f>IF(D4788=43,'Mission Importer'!A4788,0)</f>
        <v>#VALUE!</v>
      </c>
      <c r="G4788" t="e">
        <f>SEARCH("shape_name",'Mission Importer'!A4788)</f>
        <v>#VALUE!</v>
      </c>
      <c r="H4788" t="e">
        <f>IF(G4788=43,'Mission Importer'!A4788,0)</f>
        <v>#VALUE!</v>
      </c>
      <c r="J4788" t="e">
        <f>SEARCH("type",'Mission Importer'!A4788)</f>
        <v>#VALUE!</v>
      </c>
      <c r="K4788" t="e">
        <f>IF(J4788=43,'Mission Importer'!A4788,0)</f>
        <v>#VALUE!</v>
      </c>
      <c r="L4788" t="e">
        <f>SEARCH("category",'Mission Importer'!A4788)</f>
        <v>#VALUE!</v>
      </c>
      <c r="M4788" t="e">
        <f>IF(L4788=43,'Mission Importer'!A4788,0)</f>
        <v>#VALUE!</v>
      </c>
    </row>
    <row r="4789" spans="1:13" x14ac:dyDescent="0.3">
      <c r="A4789" t="e">
        <f>SEARCH("livery",'Mission Importer'!A4789)</f>
        <v>#VALUE!</v>
      </c>
      <c r="B4789" t="e">
        <f>IF(A4789=43,'Mission Importer'!A4789,0)</f>
        <v>#VALUE!</v>
      </c>
      <c r="D4789" t="e">
        <f>SEARCH("shape_name",'Mission Importer'!A4789)</f>
        <v>#VALUE!</v>
      </c>
      <c r="E4789" t="e">
        <f>IF(D4789=43,'Mission Importer'!A4789,0)</f>
        <v>#VALUE!</v>
      </c>
      <c r="G4789" t="e">
        <f>SEARCH("shape_name",'Mission Importer'!A4789)</f>
        <v>#VALUE!</v>
      </c>
      <c r="H4789" t="e">
        <f>IF(G4789=43,'Mission Importer'!A4789,0)</f>
        <v>#VALUE!</v>
      </c>
      <c r="J4789" t="e">
        <f>SEARCH("type",'Mission Importer'!A4789)</f>
        <v>#VALUE!</v>
      </c>
      <c r="K4789" t="e">
        <f>IF(J4789=43,'Mission Importer'!A4789,0)</f>
        <v>#VALUE!</v>
      </c>
      <c r="L4789" t="e">
        <f>SEARCH("category",'Mission Importer'!A4789)</f>
        <v>#VALUE!</v>
      </c>
      <c r="M4789" t="e">
        <f>IF(L4789=43,'Mission Importer'!A4789,0)</f>
        <v>#VALUE!</v>
      </c>
    </row>
    <row r="4790" spans="1:13" x14ac:dyDescent="0.3">
      <c r="A4790" t="e">
        <f>SEARCH("livery",'Mission Importer'!A4790)</f>
        <v>#VALUE!</v>
      </c>
      <c r="B4790" t="e">
        <f>IF(A4790=43,'Mission Importer'!A4790,0)</f>
        <v>#VALUE!</v>
      </c>
      <c r="D4790" t="e">
        <f>SEARCH("shape_name",'Mission Importer'!A4790)</f>
        <v>#VALUE!</v>
      </c>
      <c r="E4790" t="e">
        <f>IF(D4790=43,'Mission Importer'!A4790,0)</f>
        <v>#VALUE!</v>
      </c>
      <c r="G4790" t="e">
        <f>SEARCH("shape_name",'Mission Importer'!A4790)</f>
        <v>#VALUE!</v>
      </c>
      <c r="H4790" t="e">
        <f>IF(G4790=43,'Mission Importer'!A4790,0)</f>
        <v>#VALUE!</v>
      </c>
      <c r="J4790" t="e">
        <f>SEARCH("type",'Mission Importer'!A4790)</f>
        <v>#VALUE!</v>
      </c>
      <c r="K4790" t="e">
        <f>IF(J4790=43,'Mission Importer'!A4790,0)</f>
        <v>#VALUE!</v>
      </c>
      <c r="L4790" t="e">
        <f>SEARCH("category",'Mission Importer'!A4790)</f>
        <v>#VALUE!</v>
      </c>
      <c r="M4790" t="e">
        <f>IF(L4790=43,'Mission Importer'!A4790,0)</f>
        <v>#VALUE!</v>
      </c>
    </row>
    <row r="4791" spans="1:13" x14ac:dyDescent="0.3">
      <c r="A4791">
        <f>SEARCH("livery",'Mission Importer'!A4791)</f>
        <v>43</v>
      </c>
      <c r="B4791" t="str">
        <f>IF(A4791=43,'Mission Importer'!A4791,0)</f>
        <v xml:space="preserve">                                        ["livery_id"] = "summer",</v>
      </c>
      <c r="D4791" t="e">
        <f>SEARCH("shape_name",'Mission Importer'!A4791)</f>
        <v>#VALUE!</v>
      </c>
      <c r="E4791" t="e">
        <f>IF(D4791=43,'Mission Importer'!A4791,0)</f>
        <v>#VALUE!</v>
      </c>
      <c r="G4791" t="e">
        <f>SEARCH("shape_name",'Mission Importer'!A4791)</f>
        <v>#VALUE!</v>
      </c>
      <c r="H4791" t="e">
        <f>IF(G4791=43,'Mission Importer'!A4791,0)</f>
        <v>#VALUE!</v>
      </c>
      <c r="J4791" t="e">
        <f>SEARCH("type",'Mission Importer'!A4791)</f>
        <v>#VALUE!</v>
      </c>
      <c r="K4791" t="e">
        <f>IF(J4791=43,'Mission Importer'!A4791,0)</f>
        <v>#VALUE!</v>
      </c>
      <c r="L4791" t="e">
        <f>SEARCH("category",'Mission Importer'!A4791)</f>
        <v>#VALUE!</v>
      </c>
      <c r="M4791" t="e">
        <f>IF(L4791=43,'Mission Importer'!A4791,0)</f>
        <v>#VALUE!</v>
      </c>
    </row>
    <row r="4792" spans="1:13" x14ac:dyDescent="0.3">
      <c r="A4792" t="e">
        <f>SEARCH("livery",'Mission Importer'!A4792)</f>
        <v>#VALUE!</v>
      </c>
      <c r="B4792" t="e">
        <f>IF(A4792=43,'Mission Importer'!A4792,0)</f>
        <v>#VALUE!</v>
      </c>
      <c r="D4792" t="e">
        <f>SEARCH("shape_name",'Mission Importer'!A4792)</f>
        <v>#VALUE!</v>
      </c>
      <c r="E4792" t="e">
        <f>IF(D4792=43,'Mission Importer'!A4792,0)</f>
        <v>#VALUE!</v>
      </c>
      <c r="G4792" t="e">
        <f>SEARCH("shape_name",'Mission Importer'!A4792)</f>
        <v>#VALUE!</v>
      </c>
      <c r="H4792" t="e">
        <f>IF(G4792=43,'Mission Importer'!A4792,0)</f>
        <v>#VALUE!</v>
      </c>
      <c r="J4792" t="e">
        <f>SEARCH("type",'Mission Importer'!A4792)</f>
        <v>#VALUE!</v>
      </c>
      <c r="K4792" t="e">
        <f>IF(J4792=43,'Mission Importer'!A4792,0)</f>
        <v>#VALUE!</v>
      </c>
      <c r="L4792">
        <f>SEARCH("category",'Mission Importer'!A4792)</f>
        <v>43</v>
      </c>
      <c r="M4792" t="str">
        <f>IF(L4792=43,'Mission Importer'!A4792,0)</f>
        <v xml:space="preserve">                                        ["category"] = "Armor",</v>
      </c>
    </row>
    <row r="4793" spans="1:13" x14ac:dyDescent="0.3">
      <c r="A4793" t="e">
        <f>SEARCH("livery",'Mission Importer'!A4793)</f>
        <v>#VALUE!</v>
      </c>
      <c r="B4793" t="e">
        <f>IF(A4793=43,'Mission Importer'!A4793,0)</f>
        <v>#VALUE!</v>
      </c>
      <c r="D4793" t="e">
        <f>SEARCH("shape_name",'Mission Importer'!A4793)</f>
        <v>#VALUE!</v>
      </c>
      <c r="E4793" t="e">
        <f>IF(D4793=43,'Mission Importer'!A4793,0)</f>
        <v>#VALUE!</v>
      </c>
      <c r="G4793" t="e">
        <f>SEARCH("shape_name",'Mission Importer'!A4793)</f>
        <v>#VALUE!</v>
      </c>
      <c r="H4793" t="e">
        <f>IF(G4793=43,'Mission Importer'!A4793,0)</f>
        <v>#VALUE!</v>
      </c>
      <c r="J4793">
        <f>SEARCH("type",'Mission Importer'!A4793)</f>
        <v>43</v>
      </c>
      <c r="K4793" t="str">
        <f>IF(J4793=43,'Mission Importer'!A4793,0)</f>
        <v xml:space="preserve">                                        ["type"] = "T-90",</v>
      </c>
      <c r="L4793" t="e">
        <f>SEARCH("category",'Mission Importer'!A4793)</f>
        <v>#VALUE!</v>
      </c>
      <c r="M4793" t="e">
        <f>IF(L4793=43,'Mission Importer'!A4793,0)</f>
        <v>#VALUE!</v>
      </c>
    </row>
    <row r="4794" spans="1:13" x14ac:dyDescent="0.3">
      <c r="A4794" t="e">
        <f>SEARCH("livery",'Mission Importer'!A4794)</f>
        <v>#VALUE!</v>
      </c>
      <c r="B4794" t="e">
        <f>IF(A4794=43,'Mission Importer'!A4794,0)</f>
        <v>#VALUE!</v>
      </c>
      <c r="D4794" t="e">
        <f>SEARCH("shape_name",'Mission Importer'!A4794)</f>
        <v>#VALUE!</v>
      </c>
      <c r="E4794" t="e">
        <f>IF(D4794=43,'Mission Importer'!A4794,0)</f>
        <v>#VALUE!</v>
      </c>
      <c r="G4794" t="e">
        <f>SEARCH("shape_name",'Mission Importer'!A4794)</f>
        <v>#VALUE!</v>
      </c>
      <c r="H4794" t="e">
        <f>IF(G4794=43,'Mission Importer'!A4794,0)</f>
        <v>#VALUE!</v>
      </c>
      <c r="J4794" t="e">
        <f>SEARCH("type",'Mission Importer'!A4794)</f>
        <v>#VALUE!</v>
      </c>
      <c r="K4794" t="e">
        <f>IF(J4794=43,'Mission Importer'!A4794,0)</f>
        <v>#VALUE!</v>
      </c>
      <c r="L4794" t="e">
        <f>SEARCH("category",'Mission Importer'!A4794)</f>
        <v>#VALUE!</v>
      </c>
      <c r="M4794" t="e">
        <f>IF(L4794=43,'Mission Importer'!A4794,0)</f>
        <v>#VALUE!</v>
      </c>
    </row>
    <row r="4795" spans="1:13" x14ac:dyDescent="0.3">
      <c r="A4795" t="e">
        <f>SEARCH("livery",'Mission Importer'!A4795)</f>
        <v>#VALUE!</v>
      </c>
      <c r="B4795" t="e">
        <f>IF(A4795=43,'Mission Importer'!A4795,0)</f>
        <v>#VALUE!</v>
      </c>
      <c r="D4795" t="e">
        <f>SEARCH("shape_name",'Mission Importer'!A4795)</f>
        <v>#VALUE!</v>
      </c>
      <c r="E4795" t="e">
        <f>IF(D4795=43,'Mission Importer'!A4795,0)</f>
        <v>#VALUE!</v>
      </c>
      <c r="G4795" t="e">
        <f>SEARCH("shape_name",'Mission Importer'!A4795)</f>
        <v>#VALUE!</v>
      </c>
      <c r="H4795" t="e">
        <f>IF(G4795=43,'Mission Importer'!A4795,0)</f>
        <v>#VALUE!</v>
      </c>
      <c r="J4795" t="e">
        <f>SEARCH("type",'Mission Importer'!A4795)</f>
        <v>#VALUE!</v>
      </c>
      <c r="K4795" t="e">
        <f>IF(J4795=43,'Mission Importer'!A4795,0)</f>
        <v>#VALUE!</v>
      </c>
      <c r="L4795" t="e">
        <f>SEARCH("category",'Mission Importer'!A4795)</f>
        <v>#VALUE!</v>
      </c>
      <c r="M4795" t="e">
        <f>IF(L4795=43,'Mission Importer'!A4795,0)</f>
        <v>#VALUE!</v>
      </c>
    </row>
    <row r="4796" spans="1:13" x14ac:dyDescent="0.3">
      <c r="A4796" t="e">
        <f>SEARCH("livery",'Mission Importer'!A4796)</f>
        <v>#VALUE!</v>
      </c>
      <c r="B4796" t="e">
        <f>IF(A4796=43,'Mission Importer'!A4796,0)</f>
        <v>#VALUE!</v>
      </c>
      <c r="D4796" t="e">
        <f>SEARCH("shape_name",'Mission Importer'!A4796)</f>
        <v>#VALUE!</v>
      </c>
      <c r="E4796" t="e">
        <f>IF(D4796=43,'Mission Importer'!A4796,0)</f>
        <v>#VALUE!</v>
      </c>
      <c r="G4796" t="e">
        <f>SEARCH("shape_name",'Mission Importer'!A4796)</f>
        <v>#VALUE!</v>
      </c>
      <c r="H4796" t="e">
        <f>IF(G4796=43,'Mission Importer'!A4796,0)</f>
        <v>#VALUE!</v>
      </c>
      <c r="J4796" t="e">
        <f>SEARCH("type",'Mission Importer'!A4796)</f>
        <v>#VALUE!</v>
      </c>
      <c r="K4796" t="e">
        <f>IF(J4796=43,'Mission Importer'!A4796,0)</f>
        <v>#VALUE!</v>
      </c>
      <c r="L4796" t="e">
        <f>SEARCH("category",'Mission Importer'!A4796)</f>
        <v>#VALUE!</v>
      </c>
      <c r="M4796" t="e">
        <f>IF(L4796=43,'Mission Importer'!A4796,0)</f>
        <v>#VALUE!</v>
      </c>
    </row>
    <row r="4797" spans="1:13" x14ac:dyDescent="0.3">
      <c r="A4797" t="e">
        <f>SEARCH("livery",'Mission Importer'!A4797)</f>
        <v>#VALUE!</v>
      </c>
      <c r="B4797" t="e">
        <f>IF(A4797=43,'Mission Importer'!A4797,0)</f>
        <v>#VALUE!</v>
      </c>
      <c r="D4797" t="e">
        <f>SEARCH("shape_name",'Mission Importer'!A4797)</f>
        <v>#VALUE!</v>
      </c>
      <c r="E4797" t="e">
        <f>IF(D4797=43,'Mission Importer'!A4797,0)</f>
        <v>#VALUE!</v>
      </c>
      <c r="G4797" t="e">
        <f>SEARCH("shape_name",'Mission Importer'!A4797)</f>
        <v>#VALUE!</v>
      </c>
      <c r="H4797" t="e">
        <f>IF(G4797=43,'Mission Importer'!A4797,0)</f>
        <v>#VALUE!</v>
      </c>
      <c r="J4797" t="e">
        <f>SEARCH("type",'Mission Importer'!A4797)</f>
        <v>#VALUE!</v>
      </c>
      <c r="K4797" t="e">
        <f>IF(J4797=43,'Mission Importer'!A4797,0)</f>
        <v>#VALUE!</v>
      </c>
      <c r="L4797" t="e">
        <f>SEARCH("category",'Mission Importer'!A4797)</f>
        <v>#VALUE!</v>
      </c>
      <c r="M4797" t="e">
        <f>IF(L4797=43,'Mission Importer'!A4797,0)</f>
        <v>#VALUE!</v>
      </c>
    </row>
    <row r="4798" spans="1:13" x14ac:dyDescent="0.3">
      <c r="A4798" t="e">
        <f>SEARCH("livery",'Mission Importer'!A4798)</f>
        <v>#VALUE!</v>
      </c>
      <c r="B4798" t="e">
        <f>IF(A4798=43,'Mission Importer'!A4798,0)</f>
        <v>#VALUE!</v>
      </c>
      <c r="D4798" t="e">
        <f>SEARCH("shape_name",'Mission Importer'!A4798)</f>
        <v>#VALUE!</v>
      </c>
      <c r="E4798" t="e">
        <f>IF(D4798=43,'Mission Importer'!A4798,0)</f>
        <v>#VALUE!</v>
      </c>
      <c r="G4798" t="e">
        <f>SEARCH("shape_name",'Mission Importer'!A4798)</f>
        <v>#VALUE!</v>
      </c>
      <c r="H4798" t="e">
        <f>IF(G4798=43,'Mission Importer'!A4798,0)</f>
        <v>#VALUE!</v>
      </c>
      <c r="J4798" t="e">
        <f>SEARCH("type",'Mission Importer'!A4798)</f>
        <v>#VALUE!</v>
      </c>
      <c r="K4798" t="e">
        <f>IF(J4798=43,'Mission Importer'!A4798,0)</f>
        <v>#VALUE!</v>
      </c>
      <c r="L4798" t="e">
        <f>SEARCH("category",'Mission Importer'!A4798)</f>
        <v>#VALUE!</v>
      </c>
      <c r="M4798" t="e">
        <f>IF(L4798=43,'Mission Importer'!A4798,0)</f>
        <v>#VALUE!</v>
      </c>
    </row>
    <row r="4799" spans="1:13" x14ac:dyDescent="0.3">
      <c r="A4799" t="e">
        <f>SEARCH("livery",'Mission Importer'!A4799)</f>
        <v>#VALUE!</v>
      </c>
      <c r="B4799" t="e">
        <f>IF(A4799=43,'Mission Importer'!A4799,0)</f>
        <v>#VALUE!</v>
      </c>
      <c r="D4799" t="e">
        <f>SEARCH("shape_name",'Mission Importer'!A4799)</f>
        <v>#VALUE!</v>
      </c>
      <c r="E4799" t="e">
        <f>IF(D4799=43,'Mission Importer'!A4799,0)</f>
        <v>#VALUE!</v>
      </c>
      <c r="G4799" t="e">
        <f>SEARCH("shape_name",'Mission Importer'!A4799)</f>
        <v>#VALUE!</v>
      </c>
      <c r="H4799" t="e">
        <f>IF(G4799=43,'Mission Importer'!A4799,0)</f>
        <v>#VALUE!</v>
      </c>
      <c r="J4799" t="e">
        <f>SEARCH("type",'Mission Importer'!A4799)</f>
        <v>#VALUE!</v>
      </c>
      <c r="K4799" t="e">
        <f>IF(J4799=43,'Mission Importer'!A4799,0)</f>
        <v>#VALUE!</v>
      </c>
      <c r="L4799" t="e">
        <f>SEARCH("category",'Mission Importer'!A4799)</f>
        <v>#VALUE!</v>
      </c>
      <c r="M4799" t="e">
        <f>IF(L4799=43,'Mission Importer'!A4799,0)</f>
        <v>#VALUE!</v>
      </c>
    </row>
    <row r="4800" spans="1:13" x14ac:dyDescent="0.3">
      <c r="A4800" t="e">
        <f>SEARCH("livery",'Mission Importer'!A4800)</f>
        <v>#VALUE!</v>
      </c>
      <c r="B4800" t="e">
        <f>IF(A4800=43,'Mission Importer'!A4800,0)</f>
        <v>#VALUE!</v>
      </c>
      <c r="D4800" t="e">
        <f>SEARCH("shape_name",'Mission Importer'!A4800)</f>
        <v>#VALUE!</v>
      </c>
      <c r="E4800" t="e">
        <f>IF(D4800=43,'Mission Importer'!A4800,0)</f>
        <v>#VALUE!</v>
      </c>
      <c r="G4800" t="e">
        <f>SEARCH("shape_name",'Mission Importer'!A4800)</f>
        <v>#VALUE!</v>
      </c>
      <c r="H4800" t="e">
        <f>IF(G4800=43,'Mission Importer'!A4800,0)</f>
        <v>#VALUE!</v>
      </c>
      <c r="J4800" t="e">
        <f>SEARCH("type",'Mission Importer'!A4800)</f>
        <v>#VALUE!</v>
      </c>
      <c r="K4800" t="e">
        <f>IF(J4800=43,'Mission Importer'!A4800,0)</f>
        <v>#VALUE!</v>
      </c>
      <c r="L4800" t="e">
        <f>SEARCH("category",'Mission Importer'!A4800)</f>
        <v>#VALUE!</v>
      </c>
      <c r="M4800" t="e">
        <f>IF(L4800=43,'Mission Importer'!A4800,0)</f>
        <v>#VALUE!</v>
      </c>
    </row>
    <row r="4801" spans="1:13" x14ac:dyDescent="0.3">
      <c r="A4801" t="e">
        <f>SEARCH("livery",'Mission Importer'!A4801)</f>
        <v>#VALUE!</v>
      </c>
      <c r="B4801" t="e">
        <f>IF(A4801=43,'Mission Importer'!A4801,0)</f>
        <v>#VALUE!</v>
      </c>
      <c r="D4801" t="e">
        <f>SEARCH("shape_name",'Mission Importer'!A4801)</f>
        <v>#VALUE!</v>
      </c>
      <c r="E4801" t="e">
        <f>IF(D4801=43,'Mission Importer'!A4801,0)</f>
        <v>#VALUE!</v>
      </c>
      <c r="G4801" t="e">
        <f>SEARCH("shape_name",'Mission Importer'!A4801)</f>
        <v>#VALUE!</v>
      </c>
      <c r="H4801" t="e">
        <f>IF(G4801=43,'Mission Importer'!A4801,0)</f>
        <v>#VALUE!</v>
      </c>
      <c r="J4801" t="e">
        <f>SEARCH("type",'Mission Importer'!A4801)</f>
        <v>#VALUE!</v>
      </c>
      <c r="K4801" t="e">
        <f>IF(J4801=43,'Mission Importer'!A4801,0)</f>
        <v>#VALUE!</v>
      </c>
      <c r="L4801" t="e">
        <f>SEARCH("category",'Mission Importer'!A4801)</f>
        <v>#VALUE!</v>
      </c>
      <c r="M4801" t="e">
        <f>IF(L4801=43,'Mission Importer'!A4801,0)</f>
        <v>#VALUE!</v>
      </c>
    </row>
    <row r="4802" spans="1:13" x14ac:dyDescent="0.3">
      <c r="A4802" t="e">
        <f>SEARCH("livery",'Mission Importer'!A4802)</f>
        <v>#VALUE!</v>
      </c>
      <c r="B4802" t="e">
        <f>IF(A4802=43,'Mission Importer'!A4802,0)</f>
        <v>#VALUE!</v>
      </c>
      <c r="D4802" t="e">
        <f>SEARCH("shape_name",'Mission Importer'!A4802)</f>
        <v>#VALUE!</v>
      </c>
      <c r="E4802" t="e">
        <f>IF(D4802=43,'Mission Importer'!A4802,0)</f>
        <v>#VALUE!</v>
      </c>
      <c r="G4802" t="e">
        <f>SEARCH("shape_name",'Mission Importer'!A4802)</f>
        <v>#VALUE!</v>
      </c>
      <c r="H4802" t="e">
        <f>IF(G4802=43,'Mission Importer'!A4802,0)</f>
        <v>#VALUE!</v>
      </c>
      <c r="J4802" t="e">
        <f>SEARCH("type",'Mission Importer'!A4802)</f>
        <v>#VALUE!</v>
      </c>
      <c r="K4802" t="e">
        <f>IF(J4802=43,'Mission Importer'!A4802,0)</f>
        <v>#VALUE!</v>
      </c>
      <c r="L4802" t="e">
        <f>SEARCH("category",'Mission Importer'!A4802)</f>
        <v>#VALUE!</v>
      </c>
      <c r="M4802" t="e">
        <f>IF(L4802=43,'Mission Importer'!A4802,0)</f>
        <v>#VALUE!</v>
      </c>
    </row>
    <row r="4803" spans="1:13" x14ac:dyDescent="0.3">
      <c r="A4803" t="e">
        <f>SEARCH("livery",'Mission Importer'!A4803)</f>
        <v>#VALUE!</v>
      </c>
      <c r="B4803" t="e">
        <f>IF(A4803=43,'Mission Importer'!A4803,0)</f>
        <v>#VALUE!</v>
      </c>
      <c r="D4803" t="e">
        <f>SEARCH("shape_name",'Mission Importer'!A4803)</f>
        <v>#VALUE!</v>
      </c>
      <c r="E4803" t="e">
        <f>IF(D4803=43,'Mission Importer'!A4803,0)</f>
        <v>#VALUE!</v>
      </c>
      <c r="G4803" t="e">
        <f>SEARCH("shape_name",'Mission Importer'!A4803)</f>
        <v>#VALUE!</v>
      </c>
      <c r="H4803" t="e">
        <f>IF(G4803=43,'Mission Importer'!A4803,0)</f>
        <v>#VALUE!</v>
      </c>
      <c r="J4803" t="e">
        <f>SEARCH("type",'Mission Importer'!A4803)</f>
        <v>#VALUE!</v>
      </c>
      <c r="K4803" t="e">
        <f>IF(J4803=43,'Mission Importer'!A4803,0)</f>
        <v>#VALUE!</v>
      </c>
      <c r="L4803" t="e">
        <f>SEARCH("category",'Mission Importer'!A4803)</f>
        <v>#VALUE!</v>
      </c>
      <c r="M4803" t="e">
        <f>IF(L4803=43,'Mission Importer'!A4803,0)</f>
        <v>#VALUE!</v>
      </c>
    </row>
    <row r="4804" spans="1:13" x14ac:dyDescent="0.3">
      <c r="A4804" t="e">
        <f>SEARCH("livery",'Mission Importer'!A4804)</f>
        <v>#VALUE!</v>
      </c>
      <c r="B4804" t="e">
        <f>IF(A4804=43,'Mission Importer'!A4804,0)</f>
        <v>#VALUE!</v>
      </c>
      <c r="D4804" t="e">
        <f>SEARCH("shape_name",'Mission Importer'!A4804)</f>
        <v>#VALUE!</v>
      </c>
      <c r="E4804" t="e">
        <f>IF(D4804=43,'Mission Importer'!A4804,0)</f>
        <v>#VALUE!</v>
      </c>
      <c r="G4804" t="e">
        <f>SEARCH("shape_name",'Mission Importer'!A4804)</f>
        <v>#VALUE!</v>
      </c>
      <c r="H4804" t="e">
        <f>IF(G4804=43,'Mission Importer'!A4804,0)</f>
        <v>#VALUE!</v>
      </c>
      <c r="J4804" t="e">
        <f>SEARCH("type",'Mission Importer'!A4804)</f>
        <v>#VALUE!</v>
      </c>
      <c r="K4804" t="e">
        <f>IF(J4804=43,'Mission Importer'!A4804,0)</f>
        <v>#VALUE!</v>
      </c>
      <c r="L4804" t="e">
        <f>SEARCH("category",'Mission Importer'!A4804)</f>
        <v>#VALUE!</v>
      </c>
      <c r="M4804" t="e">
        <f>IF(L4804=43,'Mission Importer'!A4804,0)</f>
        <v>#VALUE!</v>
      </c>
    </row>
    <row r="4805" spans="1:13" x14ac:dyDescent="0.3">
      <c r="A4805" t="e">
        <f>SEARCH("livery",'Mission Importer'!A4805)</f>
        <v>#VALUE!</v>
      </c>
      <c r="B4805" t="e">
        <f>IF(A4805=43,'Mission Importer'!A4805,0)</f>
        <v>#VALUE!</v>
      </c>
      <c r="D4805" t="e">
        <f>SEARCH("shape_name",'Mission Importer'!A4805)</f>
        <v>#VALUE!</v>
      </c>
      <c r="E4805" t="e">
        <f>IF(D4805=43,'Mission Importer'!A4805,0)</f>
        <v>#VALUE!</v>
      </c>
      <c r="G4805" t="e">
        <f>SEARCH("shape_name",'Mission Importer'!A4805)</f>
        <v>#VALUE!</v>
      </c>
      <c r="H4805" t="e">
        <f>IF(G4805=43,'Mission Importer'!A4805,0)</f>
        <v>#VALUE!</v>
      </c>
      <c r="J4805" t="e">
        <f>SEARCH("type",'Mission Importer'!A4805)</f>
        <v>#VALUE!</v>
      </c>
      <c r="K4805" t="e">
        <f>IF(J4805=43,'Mission Importer'!A4805,0)</f>
        <v>#VALUE!</v>
      </c>
      <c r="L4805" t="e">
        <f>SEARCH("category",'Mission Importer'!A4805)</f>
        <v>#VALUE!</v>
      </c>
      <c r="M4805" t="e">
        <f>IF(L4805=43,'Mission Importer'!A4805,0)</f>
        <v>#VALUE!</v>
      </c>
    </row>
    <row r="4806" spans="1:13" x14ac:dyDescent="0.3">
      <c r="A4806" t="e">
        <f>SEARCH("livery",'Mission Importer'!A4806)</f>
        <v>#VALUE!</v>
      </c>
      <c r="B4806" t="e">
        <f>IF(A4806=43,'Mission Importer'!A4806,0)</f>
        <v>#VALUE!</v>
      </c>
      <c r="D4806" t="e">
        <f>SEARCH("shape_name",'Mission Importer'!A4806)</f>
        <v>#VALUE!</v>
      </c>
      <c r="E4806" t="e">
        <f>IF(D4806=43,'Mission Importer'!A4806,0)</f>
        <v>#VALUE!</v>
      </c>
      <c r="G4806" t="e">
        <f>SEARCH("shape_name",'Mission Importer'!A4806)</f>
        <v>#VALUE!</v>
      </c>
      <c r="H4806" t="e">
        <f>IF(G4806=43,'Mission Importer'!A4806,0)</f>
        <v>#VALUE!</v>
      </c>
      <c r="J4806" t="e">
        <f>SEARCH("type",'Mission Importer'!A4806)</f>
        <v>#VALUE!</v>
      </c>
      <c r="K4806" t="e">
        <f>IF(J4806=43,'Mission Importer'!A4806,0)</f>
        <v>#VALUE!</v>
      </c>
      <c r="L4806" t="e">
        <f>SEARCH("category",'Mission Importer'!A4806)</f>
        <v>#VALUE!</v>
      </c>
      <c r="M4806" t="e">
        <f>IF(L4806=43,'Mission Importer'!A4806,0)</f>
        <v>#VALUE!</v>
      </c>
    </row>
    <row r="4807" spans="1:13" x14ac:dyDescent="0.3">
      <c r="A4807" t="e">
        <f>SEARCH("livery",'Mission Importer'!A4807)</f>
        <v>#VALUE!</v>
      </c>
      <c r="B4807" t="e">
        <f>IF(A4807=43,'Mission Importer'!A4807,0)</f>
        <v>#VALUE!</v>
      </c>
      <c r="D4807" t="e">
        <f>SEARCH("shape_name",'Mission Importer'!A4807)</f>
        <v>#VALUE!</v>
      </c>
      <c r="E4807" t="e">
        <f>IF(D4807=43,'Mission Importer'!A4807,0)</f>
        <v>#VALUE!</v>
      </c>
      <c r="G4807" t="e">
        <f>SEARCH("shape_name",'Mission Importer'!A4807)</f>
        <v>#VALUE!</v>
      </c>
      <c r="H4807" t="e">
        <f>IF(G4807=43,'Mission Importer'!A4807,0)</f>
        <v>#VALUE!</v>
      </c>
      <c r="J4807" t="e">
        <f>SEARCH("type",'Mission Importer'!A4807)</f>
        <v>#VALUE!</v>
      </c>
      <c r="K4807" t="e">
        <f>IF(J4807=43,'Mission Importer'!A4807,0)</f>
        <v>#VALUE!</v>
      </c>
      <c r="L4807" t="e">
        <f>SEARCH("category",'Mission Importer'!A4807)</f>
        <v>#VALUE!</v>
      </c>
      <c r="M4807" t="e">
        <f>IF(L4807=43,'Mission Importer'!A4807,0)</f>
        <v>#VALUE!</v>
      </c>
    </row>
    <row r="4808" spans="1:13" x14ac:dyDescent="0.3">
      <c r="A4808" t="e">
        <f>SEARCH("livery",'Mission Importer'!A4808)</f>
        <v>#VALUE!</v>
      </c>
      <c r="B4808" t="e">
        <f>IF(A4808=43,'Mission Importer'!A4808,0)</f>
        <v>#VALUE!</v>
      </c>
      <c r="D4808" t="e">
        <f>SEARCH("shape_name",'Mission Importer'!A4808)</f>
        <v>#VALUE!</v>
      </c>
      <c r="E4808" t="e">
        <f>IF(D4808=43,'Mission Importer'!A4808,0)</f>
        <v>#VALUE!</v>
      </c>
      <c r="G4808" t="e">
        <f>SEARCH("shape_name",'Mission Importer'!A4808)</f>
        <v>#VALUE!</v>
      </c>
      <c r="H4808" t="e">
        <f>IF(G4808=43,'Mission Importer'!A4808,0)</f>
        <v>#VALUE!</v>
      </c>
      <c r="J4808" t="e">
        <f>SEARCH("type",'Mission Importer'!A4808)</f>
        <v>#VALUE!</v>
      </c>
      <c r="K4808" t="e">
        <f>IF(J4808=43,'Mission Importer'!A4808,0)</f>
        <v>#VALUE!</v>
      </c>
      <c r="L4808" t="e">
        <f>SEARCH("category",'Mission Importer'!A4808)</f>
        <v>#VALUE!</v>
      </c>
      <c r="M4808" t="e">
        <f>IF(L4808=43,'Mission Importer'!A4808,0)</f>
        <v>#VALUE!</v>
      </c>
    </row>
    <row r="4809" spans="1:13" x14ac:dyDescent="0.3">
      <c r="A4809" t="e">
        <f>SEARCH("livery",'Mission Importer'!A4809)</f>
        <v>#VALUE!</v>
      </c>
      <c r="B4809" t="e">
        <f>IF(A4809=43,'Mission Importer'!A4809,0)</f>
        <v>#VALUE!</v>
      </c>
      <c r="D4809" t="e">
        <f>SEARCH("shape_name",'Mission Importer'!A4809)</f>
        <v>#VALUE!</v>
      </c>
      <c r="E4809" t="e">
        <f>IF(D4809=43,'Mission Importer'!A4809,0)</f>
        <v>#VALUE!</v>
      </c>
      <c r="G4809" t="e">
        <f>SEARCH("shape_name",'Mission Importer'!A4809)</f>
        <v>#VALUE!</v>
      </c>
      <c r="H4809" t="e">
        <f>IF(G4809=43,'Mission Importer'!A4809,0)</f>
        <v>#VALUE!</v>
      </c>
      <c r="J4809" t="e">
        <f>SEARCH("type",'Mission Importer'!A4809)</f>
        <v>#VALUE!</v>
      </c>
      <c r="K4809" t="e">
        <f>IF(J4809=43,'Mission Importer'!A4809,0)</f>
        <v>#VALUE!</v>
      </c>
      <c r="L4809" t="e">
        <f>SEARCH("category",'Mission Importer'!A4809)</f>
        <v>#VALUE!</v>
      </c>
      <c r="M4809" t="e">
        <f>IF(L4809=43,'Mission Importer'!A4809,0)</f>
        <v>#VALUE!</v>
      </c>
    </row>
    <row r="4810" spans="1:13" x14ac:dyDescent="0.3">
      <c r="A4810" t="e">
        <f>SEARCH("livery",'Mission Importer'!A4810)</f>
        <v>#VALUE!</v>
      </c>
      <c r="B4810" t="e">
        <f>IF(A4810=43,'Mission Importer'!A4810,0)</f>
        <v>#VALUE!</v>
      </c>
      <c r="D4810" t="e">
        <f>SEARCH("shape_name",'Mission Importer'!A4810)</f>
        <v>#VALUE!</v>
      </c>
      <c r="E4810" t="e">
        <f>IF(D4810=43,'Mission Importer'!A4810,0)</f>
        <v>#VALUE!</v>
      </c>
      <c r="G4810" t="e">
        <f>SEARCH("shape_name",'Mission Importer'!A4810)</f>
        <v>#VALUE!</v>
      </c>
      <c r="H4810" t="e">
        <f>IF(G4810=43,'Mission Importer'!A4810,0)</f>
        <v>#VALUE!</v>
      </c>
      <c r="J4810" t="e">
        <f>SEARCH("type",'Mission Importer'!A4810)</f>
        <v>#VALUE!</v>
      </c>
      <c r="K4810" t="e">
        <f>IF(J4810=43,'Mission Importer'!A4810,0)</f>
        <v>#VALUE!</v>
      </c>
      <c r="L4810" t="e">
        <f>SEARCH("category",'Mission Importer'!A4810)</f>
        <v>#VALUE!</v>
      </c>
      <c r="M4810" t="e">
        <f>IF(L4810=43,'Mission Importer'!A4810,0)</f>
        <v>#VALUE!</v>
      </c>
    </row>
    <row r="4811" spans="1:13" x14ac:dyDescent="0.3">
      <c r="A4811" t="e">
        <f>SEARCH("livery",'Mission Importer'!A4811)</f>
        <v>#VALUE!</v>
      </c>
      <c r="B4811" t="e">
        <f>IF(A4811=43,'Mission Importer'!A4811,0)</f>
        <v>#VALUE!</v>
      </c>
      <c r="D4811" t="e">
        <f>SEARCH("shape_name",'Mission Importer'!A4811)</f>
        <v>#VALUE!</v>
      </c>
      <c r="E4811" t="e">
        <f>IF(D4811=43,'Mission Importer'!A4811,0)</f>
        <v>#VALUE!</v>
      </c>
      <c r="G4811" t="e">
        <f>SEARCH("shape_name",'Mission Importer'!A4811)</f>
        <v>#VALUE!</v>
      </c>
      <c r="H4811" t="e">
        <f>IF(G4811=43,'Mission Importer'!A4811,0)</f>
        <v>#VALUE!</v>
      </c>
      <c r="J4811" t="e">
        <f>SEARCH("type",'Mission Importer'!A4811)</f>
        <v>#VALUE!</v>
      </c>
      <c r="K4811" t="e">
        <f>IF(J4811=43,'Mission Importer'!A4811,0)</f>
        <v>#VALUE!</v>
      </c>
      <c r="L4811" t="e">
        <f>SEARCH("category",'Mission Importer'!A4811)</f>
        <v>#VALUE!</v>
      </c>
      <c r="M4811" t="e">
        <f>IF(L4811=43,'Mission Importer'!A4811,0)</f>
        <v>#VALUE!</v>
      </c>
    </row>
    <row r="4812" spans="1:13" x14ac:dyDescent="0.3">
      <c r="A4812" t="e">
        <f>SEARCH("livery",'Mission Importer'!A4812)</f>
        <v>#VALUE!</v>
      </c>
      <c r="B4812" t="e">
        <f>IF(A4812=43,'Mission Importer'!A4812,0)</f>
        <v>#VALUE!</v>
      </c>
      <c r="D4812" t="e">
        <f>SEARCH("shape_name",'Mission Importer'!A4812)</f>
        <v>#VALUE!</v>
      </c>
      <c r="E4812" t="e">
        <f>IF(D4812=43,'Mission Importer'!A4812,0)</f>
        <v>#VALUE!</v>
      </c>
      <c r="G4812" t="e">
        <f>SEARCH("shape_name",'Mission Importer'!A4812)</f>
        <v>#VALUE!</v>
      </c>
      <c r="H4812" t="e">
        <f>IF(G4812=43,'Mission Importer'!A4812,0)</f>
        <v>#VALUE!</v>
      </c>
      <c r="J4812" t="e">
        <f>SEARCH("type",'Mission Importer'!A4812)</f>
        <v>#VALUE!</v>
      </c>
      <c r="K4812" t="e">
        <f>IF(J4812=43,'Mission Importer'!A4812,0)</f>
        <v>#VALUE!</v>
      </c>
      <c r="L4812" t="e">
        <f>SEARCH("category",'Mission Importer'!A4812)</f>
        <v>#VALUE!</v>
      </c>
      <c r="M4812" t="e">
        <f>IF(L4812=43,'Mission Importer'!A4812,0)</f>
        <v>#VALUE!</v>
      </c>
    </row>
    <row r="4813" spans="1:13" x14ac:dyDescent="0.3">
      <c r="A4813" t="e">
        <f>SEARCH("livery",'Mission Importer'!A4813)</f>
        <v>#VALUE!</v>
      </c>
      <c r="B4813" t="e">
        <f>IF(A4813=43,'Mission Importer'!A4813,0)</f>
        <v>#VALUE!</v>
      </c>
      <c r="D4813" t="e">
        <f>SEARCH("shape_name",'Mission Importer'!A4813)</f>
        <v>#VALUE!</v>
      </c>
      <c r="E4813" t="e">
        <f>IF(D4813=43,'Mission Importer'!A4813,0)</f>
        <v>#VALUE!</v>
      </c>
      <c r="G4813" t="e">
        <f>SEARCH("shape_name",'Mission Importer'!A4813)</f>
        <v>#VALUE!</v>
      </c>
      <c r="H4813" t="e">
        <f>IF(G4813=43,'Mission Importer'!A4813,0)</f>
        <v>#VALUE!</v>
      </c>
      <c r="J4813" t="e">
        <f>SEARCH("type",'Mission Importer'!A4813)</f>
        <v>#VALUE!</v>
      </c>
      <c r="K4813" t="e">
        <f>IF(J4813=43,'Mission Importer'!A4813,0)</f>
        <v>#VALUE!</v>
      </c>
      <c r="L4813" t="e">
        <f>SEARCH("category",'Mission Importer'!A4813)</f>
        <v>#VALUE!</v>
      </c>
      <c r="M4813" t="e">
        <f>IF(L4813=43,'Mission Importer'!A4813,0)</f>
        <v>#VALUE!</v>
      </c>
    </row>
    <row r="4814" spans="1:13" x14ac:dyDescent="0.3">
      <c r="A4814" t="e">
        <f>SEARCH("livery",'Mission Importer'!A4814)</f>
        <v>#VALUE!</v>
      </c>
      <c r="B4814" t="e">
        <f>IF(A4814=43,'Mission Importer'!A4814,0)</f>
        <v>#VALUE!</v>
      </c>
      <c r="D4814" t="e">
        <f>SEARCH("shape_name",'Mission Importer'!A4814)</f>
        <v>#VALUE!</v>
      </c>
      <c r="E4814" t="e">
        <f>IF(D4814=43,'Mission Importer'!A4814,0)</f>
        <v>#VALUE!</v>
      </c>
      <c r="G4814" t="e">
        <f>SEARCH("shape_name",'Mission Importer'!A4814)</f>
        <v>#VALUE!</v>
      </c>
      <c r="H4814" t="e">
        <f>IF(G4814=43,'Mission Importer'!A4814,0)</f>
        <v>#VALUE!</v>
      </c>
      <c r="J4814" t="e">
        <f>SEARCH("type",'Mission Importer'!A4814)</f>
        <v>#VALUE!</v>
      </c>
      <c r="K4814" t="e">
        <f>IF(J4814=43,'Mission Importer'!A4814,0)</f>
        <v>#VALUE!</v>
      </c>
      <c r="L4814" t="e">
        <f>SEARCH("category",'Mission Importer'!A4814)</f>
        <v>#VALUE!</v>
      </c>
      <c r="M4814" t="e">
        <f>IF(L4814=43,'Mission Importer'!A4814,0)</f>
        <v>#VALUE!</v>
      </c>
    </row>
    <row r="4815" spans="1:13" x14ac:dyDescent="0.3">
      <c r="A4815" t="e">
        <f>SEARCH("livery",'Mission Importer'!A4815)</f>
        <v>#VALUE!</v>
      </c>
      <c r="B4815" t="e">
        <f>IF(A4815=43,'Mission Importer'!A4815,0)</f>
        <v>#VALUE!</v>
      </c>
      <c r="D4815" t="e">
        <f>SEARCH("shape_name",'Mission Importer'!A4815)</f>
        <v>#VALUE!</v>
      </c>
      <c r="E4815" t="e">
        <f>IF(D4815=43,'Mission Importer'!A4815,0)</f>
        <v>#VALUE!</v>
      </c>
      <c r="G4815" t="e">
        <f>SEARCH("shape_name",'Mission Importer'!A4815)</f>
        <v>#VALUE!</v>
      </c>
      <c r="H4815" t="e">
        <f>IF(G4815=43,'Mission Importer'!A4815,0)</f>
        <v>#VALUE!</v>
      </c>
      <c r="J4815" t="e">
        <f>SEARCH("type",'Mission Importer'!A4815)</f>
        <v>#VALUE!</v>
      </c>
      <c r="K4815" t="e">
        <f>IF(J4815=43,'Mission Importer'!A4815,0)</f>
        <v>#VALUE!</v>
      </c>
      <c r="L4815" t="e">
        <f>SEARCH("category",'Mission Importer'!A4815)</f>
        <v>#VALUE!</v>
      </c>
      <c r="M4815" t="e">
        <f>IF(L4815=43,'Mission Importer'!A4815,0)</f>
        <v>#VALUE!</v>
      </c>
    </row>
    <row r="4816" spans="1:13" x14ac:dyDescent="0.3">
      <c r="A4816" t="e">
        <f>SEARCH("livery",'Mission Importer'!A4816)</f>
        <v>#VALUE!</v>
      </c>
      <c r="B4816" t="e">
        <f>IF(A4816=43,'Mission Importer'!A4816,0)</f>
        <v>#VALUE!</v>
      </c>
      <c r="D4816" t="e">
        <f>SEARCH("shape_name",'Mission Importer'!A4816)</f>
        <v>#VALUE!</v>
      </c>
      <c r="E4816" t="e">
        <f>IF(D4816=43,'Mission Importer'!A4816,0)</f>
        <v>#VALUE!</v>
      </c>
      <c r="G4816" t="e">
        <f>SEARCH("shape_name",'Mission Importer'!A4816)</f>
        <v>#VALUE!</v>
      </c>
      <c r="H4816" t="e">
        <f>IF(G4816=43,'Mission Importer'!A4816,0)</f>
        <v>#VALUE!</v>
      </c>
      <c r="J4816" t="e">
        <f>SEARCH("type",'Mission Importer'!A4816)</f>
        <v>#VALUE!</v>
      </c>
      <c r="K4816" t="e">
        <f>IF(J4816=43,'Mission Importer'!A4816,0)</f>
        <v>#VALUE!</v>
      </c>
      <c r="L4816" t="e">
        <f>SEARCH("category",'Mission Importer'!A4816)</f>
        <v>#VALUE!</v>
      </c>
      <c r="M4816" t="e">
        <f>IF(L4816=43,'Mission Importer'!A4816,0)</f>
        <v>#VALUE!</v>
      </c>
    </row>
    <row r="4817" spans="1:13" x14ac:dyDescent="0.3">
      <c r="A4817" t="e">
        <f>SEARCH("livery",'Mission Importer'!A4817)</f>
        <v>#VALUE!</v>
      </c>
      <c r="B4817" t="e">
        <f>IF(A4817=43,'Mission Importer'!A4817,0)</f>
        <v>#VALUE!</v>
      </c>
      <c r="D4817" t="e">
        <f>SEARCH("shape_name",'Mission Importer'!A4817)</f>
        <v>#VALUE!</v>
      </c>
      <c r="E4817" t="e">
        <f>IF(D4817=43,'Mission Importer'!A4817,0)</f>
        <v>#VALUE!</v>
      </c>
      <c r="G4817" t="e">
        <f>SEARCH("shape_name",'Mission Importer'!A4817)</f>
        <v>#VALUE!</v>
      </c>
      <c r="H4817" t="e">
        <f>IF(G4817=43,'Mission Importer'!A4817,0)</f>
        <v>#VALUE!</v>
      </c>
      <c r="J4817">
        <f>SEARCH("type",'Mission Importer'!A4817)</f>
        <v>47</v>
      </c>
      <c r="K4817">
        <f>IF(J4817=43,'Mission Importer'!A4817,0)</f>
        <v>0</v>
      </c>
      <c r="L4817" t="e">
        <f>SEARCH("category",'Mission Importer'!A4817)</f>
        <v>#VALUE!</v>
      </c>
      <c r="M4817" t="e">
        <f>IF(L4817=43,'Mission Importer'!A4817,0)</f>
        <v>#VALUE!</v>
      </c>
    </row>
    <row r="4818" spans="1:13" x14ac:dyDescent="0.3">
      <c r="A4818" t="e">
        <f>SEARCH("livery",'Mission Importer'!A4818)</f>
        <v>#VALUE!</v>
      </c>
      <c r="B4818" t="e">
        <f>IF(A4818=43,'Mission Importer'!A4818,0)</f>
        <v>#VALUE!</v>
      </c>
      <c r="D4818" t="e">
        <f>SEARCH("shape_name",'Mission Importer'!A4818)</f>
        <v>#VALUE!</v>
      </c>
      <c r="E4818" t="e">
        <f>IF(D4818=43,'Mission Importer'!A4818,0)</f>
        <v>#VALUE!</v>
      </c>
      <c r="G4818" t="e">
        <f>SEARCH("shape_name",'Mission Importer'!A4818)</f>
        <v>#VALUE!</v>
      </c>
      <c r="H4818" t="e">
        <f>IF(G4818=43,'Mission Importer'!A4818,0)</f>
        <v>#VALUE!</v>
      </c>
      <c r="J4818" t="e">
        <f>SEARCH("type",'Mission Importer'!A4818)</f>
        <v>#VALUE!</v>
      </c>
      <c r="K4818" t="e">
        <f>IF(J4818=43,'Mission Importer'!A4818,0)</f>
        <v>#VALUE!</v>
      </c>
      <c r="L4818" t="e">
        <f>SEARCH("category",'Mission Importer'!A4818)</f>
        <v>#VALUE!</v>
      </c>
      <c r="M4818" t="e">
        <f>IF(L4818=43,'Mission Importer'!A4818,0)</f>
        <v>#VALUE!</v>
      </c>
    </row>
    <row r="4819" spans="1:13" x14ac:dyDescent="0.3">
      <c r="A4819" t="e">
        <f>SEARCH("livery",'Mission Importer'!A4819)</f>
        <v>#VALUE!</v>
      </c>
      <c r="B4819" t="e">
        <f>IF(A4819=43,'Mission Importer'!A4819,0)</f>
        <v>#VALUE!</v>
      </c>
      <c r="D4819" t="e">
        <f>SEARCH("shape_name",'Mission Importer'!A4819)</f>
        <v>#VALUE!</v>
      </c>
      <c r="E4819" t="e">
        <f>IF(D4819=43,'Mission Importer'!A4819,0)</f>
        <v>#VALUE!</v>
      </c>
      <c r="G4819" t="e">
        <f>SEARCH("shape_name",'Mission Importer'!A4819)</f>
        <v>#VALUE!</v>
      </c>
      <c r="H4819" t="e">
        <f>IF(G4819=43,'Mission Importer'!A4819,0)</f>
        <v>#VALUE!</v>
      </c>
      <c r="J4819" t="e">
        <f>SEARCH("type",'Mission Importer'!A4819)</f>
        <v>#VALUE!</v>
      </c>
      <c r="K4819" t="e">
        <f>IF(J4819=43,'Mission Importer'!A4819,0)</f>
        <v>#VALUE!</v>
      </c>
      <c r="L4819" t="e">
        <f>SEARCH("category",'Mission Importer'!A4819)</f>
        <v>#VALUE!</v>
      </c>
      <c r="M4819" t="e">
        <f>IF(L4819=43,'Mission Importer'!A4819,0)</f>
        <v>#VALUE!</v>
      </c>
    </row>
    <row r="4820" spans="1:13" x14ac:dyDescent="0.3">
      <c r="A4820" t="e">
        <f>SEARCH("livery",'Mission Importer'!A4820)</f>
        <v>#VALUE!</v>
      </c>
      <c r="B4820" t="e">
        <f>IF(A4820=43,'Mission Importer'!A4820,0)</f>
        <v>#VALUE!</v>
      </c>
      <c r="D4820" t="e">
        <f>SEARCH("shape_name",'Mission Importer'!A4820)</f>
        <v>#VALUE!</v>
      </c>
      <c r="E4820" t="e">
        <f>IF(D4820=43,'Mission Importer'!A4820,0)</f>
        <v>#VALUE!</v>
      </c>
      <c r="G4820" t="e">
        <f>SEARCH("shape_name",'Mission Importer'!A4820)</f>
        <v>#VALUE!</v>
      </c>
      <c r="H4820" t="e">
        <f>IF(G4820=43,'Mission Importer'!A4820,0)</f>
        <v>#VALUE!</v>
      </c>
      <c r="J4820" t="e">
        <f>SEARCH("type",'Mission Importer'!A4820)</f>
        <v>#VALUE!</v>
      </c>
      <c r="K4820" t="e">
        <f>IF(J4820=43,'Mission Importer'!A4820,0)</f>
        <v>#VALUE!</v>
      </c>
      <c r="L4820" t="e">
        <f>SEARCH("category",'Mission Importer'!A4820)</f>
        <v>#VALUE!</v>
      </c>
      <c r="M4820" t="e">
        <f>IF(L4820=43,'Mission Importer'!A4820,0)</f>
        <v>#VALUE!</v>
      </c>
    </row>
    <row r="4821" spans="1:13" x14ac:dyDescent="0.3">
      <c r="A4821" t="e">
        <f>SEARCH("livery",'Mission Importer'!A4821)</f>
        <v>#VALUE!</v>
      </c>
      <c r="B4821" t="e">
        <f>IF(A4821=43,'Mission Importer'!A4821,0)</f>
        <v>#VALUE!</v>
      </c>
      <c r="D4821" t="e">
        <f>SEARCH("shape_name",'Mission Importer'!A4821)</f>
        <v>#VALUE!</v>
      </c>
      <c r="E4821" t="e">
        <f>IF(D4821=43,'Mission Importer'!A4821,0)</f>
        <v>#VALUE!</v>
      </c>
      <c r="G4821" t="e">
        <f>SEARCH("shape_name",'Mission Importer'!A4821)</f>
        <v>#VALUE!</v>
      </c>
      <c r="H4821" t="e">
        <f>IF(G4821=43,'Mission Importer'!A4821,0)</f>
        <v>#VALUE!</v>
      </c>
      <c r="J4821" t="e">
        <f>SEARCH("type",'Mission Importer'!A4821)</f>
        <v>#VALUE!</v>
      </c>
      <c r="K4821" t="e">
        <f>IF(J4821=43,'Mission Importer'!A4821,0)</f>
        <v>#VALUE!</v>
      </c>
      <c r="L4821" t="e">
        <f>SEARCH("category",'Mission Importer'!A4821)</f>
        <v>#VALUE!</v>
      </c>
      <c r="M4821" t="e">
        <f>IF(L4821=43,'Mission Importer'!A4821,0)</f>
        <v>#VALUE!</v>
      </c>
    </row>
    <row r="4822" spans="1:13" x14ac:dyDescent="0.3">
      <c r="A4822" t="e">
        <f>SEARCH("livery",'Mission Importer'!A4822)</f>
        <v>#VALUE!</v>
      </c>
      <c r="B4822" t="e">
        <f>IF(A4822=43,'Mission Importer'!A4822,0)</f>
        <v>#VALUE!</v>
      </c>
      <c r="D4822" t="e">
        <f>SEARCH("shape_name",'Mission Importer'!A4822)</f>
        <v>#VALUE!</v>
      </c>
      <c r="E4822" t="e">
        <f>IF(D4822=43,'Mission Importer'!A4822,0)</f>
        <v>#VALUE!</v>
      </c>
      <c r="G4822" t="e">
        <f>SEARCH("shape_name",'Mission Importer'!A4822)</f>
        <v>#VALUE!</v>
      </c>
      <c r="H4822" t="e">
        <f>IF(G4822=43,'Mission Importer'!A4822,0)</f>
        <v>#VALUE!</v>
      </c>
      <c r="J4822" t="e">
        <f>SEARCH("type",'Mission Importer'!A4822)</f>
        <v>#VALUE!</v>
      </c>
      <c r="K4822" t="e">
        <f>IF(J4822=43,'Mission Importer'!A4822,0)</f>
        <v>#VALUE!</v>
      </c>
      <c r="L4822" t="e">
        <f>SEARCH("category",'Mission Importer'!A4822)</f>
        <v>#VALUE!</v>
      </c>
      <c r="M4822" t="e">
        <f>IF(L4822=43,'Mission Importer'!A4822,0)</f>
        <v>#VALUE!</v>
      </c>
    </row>
    <row r="4823" spans="1:13" x14ac:dyDescent="0.3">
      <c r="A4823" t="e">
        <f>SEARCH("livery",'Mission Importer'!A4823)</f>
        <v>#VALUE!</v>
      </c>
      <c r="B4823" t="e">
        <f>IF(A4823=43,'Mission Importer'!A4823,0)</f>
        <v>#VALUE!</v>
      </c>
      <c r="D4823" t="e">
        <f>SEARCH("shape_name",'Mission Importer'!A4823)</f>
        <v>#VALUE!</v>
      </c>
      <c r="E4823" t="e">
        <f>IF(D4823=43,'Mission Importer'!A4823,0)</f>
        <v>#VALUE!</v>
      </c>
      <c r="G4823" t="e">
        <f>SEARCH("shape_name",'Mission Importer'!A4823)</f>
        <v>#VALUE!</v>
      </c>
      <c r="H4823" t="e">
        <f>IF(G4823=43,'Mission Importer'!A4823,0)</f>
        <v>#VALUE!</v>
      </c>
      <c r="J4823" t="e">
        <f>SEARCH("type",'Mission Importer'!A4823)</f>
        <v>#VALUE!</v>
      </c>
      <c r="K4823" t="e">
        <f>IF(J4823=43,'Mission Importer'!A4823,0)</f>
        <v>#VALUE!</v>
      </c>
      <c r="L4823" t="e">
        <f>SEARCH("category",'Mission Importer'!A4823)</f>
        <v>#VALUE!</v>
      </c>
      <c r="M4823" t="e">
        <f>IF(L4823=43,'Mission Importer'!A4823,0)</f>
        <v>#VALUE!</v>
      </c>
    </row>
    <row r="4824" spans="1:13" x14ac:dyDescent="0.3">
      <c r="A4824" t="e">
        <f>SEARCH("livery",'Mission Importer'!A4824)</f>
        <v>#VALUE!</v>
      </c>
      <c r="B4824" t="e">
        <f>IF(A4824=43,'Mission Importer'!A4824,0)</f>
        <v>#VALUE!</v>
      </c>
      <c r="D4824" t="e">
        <f>SEARCH("shape_name",'Mission Importer'!A4824)</f>
        <v>#VALUE!</v>
      </c>
      <c r="E4824" t="e">
        <f>IF(D4824=43,'Mission Importer'!A4824,0)</f>
        <v>#VALUE!</v>
      </c>
      <c r="G4824" t="e">
        <f>SEARCH("shape_name",'Mission Importer'!A4824)</f>
        <v>#VALUE!</v>
      </c>
      <c r="H4824" t="e">
        <f>IF(G4824=43,'Mission Importer'!A4824,0)</f>
        <v>#VALUE!</v>
      </c>
      <c r="J4824" t="e">
        <f>SEARCH("type",'Mission Importer'!A4824)</f>
        <v>#VALUE!</v>
      </c>
      <c r="K4824" t="e">
        <f>IF(J4824=43,'Mission Importer'!A4824,0)</f>
        <v>#VALUE!</v>
      </c>
      <c r="L4824" t="e">
        <f>SEARCH("category",'Mission Importer'!A4824)</f>
        <v>#VALUE!</v>
      </c>
      <c r="M4824" t="e">
        <f>IF(L4824=43,'Mission Importer'!A4824,0)</f>
        <v>#VALUE!</v>
      </c>
    </row>
    <row r="4825" spans="1:13" x14ac:dyDescent="0.3">
      <c r="A4825" t="e">
        <f>SEARCH("livery",'Mission Importer'!A4825)</f>
        <v>#VALUE!</v>
      </c>
      <c r="B4825" t="e">
        <f>IF(A4825=43,'Mission Importer'!A4825,0)</f>
        <v>#VALUE!</v>
      </c>
      <c r="D4825" t="e">
        <f>SEARCH("shape_name",'Mission Importer'!A4825)</f>
        <v>#VALUE!</v>
      </c>
      <c r="E4825" t="e">
        <f>IF(D4825=43,'Mission Importer'!A4825,0)</f>
        <v>#VALUE!</v>
      </c>
      <c r="G4825" t="e">
        <f>SEARCH("shape_name",'Mission Importer'!A4825)</f>
        <v>#VALUE!</v>
      </c>
      <c r="H4825" t="e">
        <f>IF(G4825=43,'Mission Importer'!A4825,0)</f>
        <v>#VALUE!</v>
      </c>
      <c r="J4825" t="e">
        <f>SEARCH("type",'Mission Importer'!A4825)</f>
        <v>#VALUE!</v>
      </c>
      <c r="K4825" t="e">
        <f>IF(J4825=43,'Mission Importer'!A4825,0)</f>
        <v>#VALUE!</v>
      </c>
      <c r="L4825" t="e">
        <f>SEARCH("category",'Mission Importer'!A4825)</f>
        <v>#VALUE!</v>
      </c>
      <c r="M4825" t="e">
        <f>IF(L4825=43,'Mission Importer'!A4825,0)</f>
        <v>#VALUE!</v>
      </c>
    </row>
    <row r="4826" spans="1:13" x14ac:dyDescent="0.3">
      <c r="A4826" t="e">
        <f>SEARCH("livery",'Mission Importer'!A4826)</f>
        <v>#VALUE!</v>
      </c>
      <c r="B4826" t="e">
        <f>IF(A4826=43,'Mission Importer'!A4826,0)</f>
        <v>#VALUE!</v>
      </c>
      <c r="D4826" t="e">
        <f>SEARCH("shape_name",'Mission Importer'!A4826)</f>
        <v>#VALUE!</v>
      </c>
      <c r="E4826" t="e">
        <f>IF(D4826=43,'Mission Importer'!A4826,0)</f>
        <v>#VALUE!</v>
      </c>
      <c r="G4826" t="e">
        <f>SEARCH("shape_name",'Mission Importer'!A4826)</f>
        <v>#VALUE!</v>
      </c>
      <c r="H4826" t="e">
        <f>IF(G4826=43,'Mission Importer'!A4826,0)</f>
        <v>#VALUE!</v>
      </c>
      <c r="J4826" t="e">
        <f>SEARCH("type",'Mission Importer'!A4826)</f>
        <v>#VALUE!</v>
      </c>
      <c r="K4826" t="e">
        <f>IF(J4826=43,'Mission Importer'!A4826,0)</f>
        <v>#VALUE!</v>
      </c>
      <c r="L4826" t="e">
        <f>SEARCH("category",'Mission Importer'!A4826)</f>
        <v>#VALUE!</v>
      </c>
      <c r="M4826" t="e">
        <f>IF(L4826=43,'Mission Importer'!A4826,0)</f>
        <v>#VALUE!</v>
      </c>
    </row>
    <row r="4827" spans="1:13" x14ac:dyDescent="0.3">
      <c r="A4827" t="e">
        <f>SEARCH("livery",'Mission Importer'!A4827)</f>
        <v>#VALUE!</v>
      </c>
      <c r="B4827" t="e">
        <f>IF(A4827=43,'Mission Importer'!A4827,0)</f>
        <v>#VALUE!</v>
      </c>
      <c r="D4827" t="e">
        <f>SEARCH("shape_name",'Mission Importer'!A4827)</f>
        <v>#VALUE!</v>
      </c>
      <c r="E4827" t="e">
        <f>IF(D4827=43,'Mission Importer'!A4827,0)</f>
        <v>#VALUE!</v>
      </c>
      <c r="G4827" t="e">
        <f>SEARCH("shape_name",'Mission Importer'!A4827)</f>
        <v>#VALUE!</v>
      </c>
      <c r="H4827" t="e">
        <f>IF(G4827=43,'Mission Importer'!A4827,0)</f>
        <v>#VALUE!</v>
      </c>
      <c r="J4827" t="e">
        <f>SEARCH("type",'Mission Importer'!A4827)</f>
        <v>#VALUE!</v>
      </c>
      <c r="K4827" t="e">
        <f>IF(J4827=43,'Mission Importer'!A4827,0)</f>
        <v>#VALUE!</v>
      </c>
      <c r="L4827" t="e">
        <f>SEARCH("category",'Mission Importer'!A4827)</f>
        <v>#VALUE!</v>
      </c>
      <c r="M4827" t="e">
        <f>IF(L4827=43,'Mission Importer'!A4827,0)</f>
        <v>#VALUE!</v>
      </c>
    </row>
    <row r="4828" spans="1:13" x14ac:dyDescent="0.3">
      <c r="A4828" t="e">
        <f>SEARCH("livery",'Mission Importer'!A4828)</f>
        <v>#VALUE!</v>
      </c>
      <c r="B4828" t="e">
        <f>IF(A4828=43,'Mission Importer'!A4828,0)</f>
        <v>#VALUE!</v>
      </c>
      <c r="D4828" t="e">
        <f>SEARCH("shape_name",'Mission Importer'!A4828)</f>
        <v>#VALUE!</v>
      </c>
      <c r="E4828" t="e">
        <f>IF(D4828=43,'Mission Importer'!A4828,0)</f>
        <v>#VALUE!</v>
      </c>
      <c r="G4828" t="e">
        <f>SEARCH("shape_name",'Mission Importer'!A4828)</f>
        <v>#VALUE!</v>
      </c>
      <c r="H4828" t="e">
        <f>IF(G4828=43,'Mission Importer'!A4828,0)</f>
        <v>#VALUE!</v>
      </c>
      <c r="J4828" t="e">
        <f>SEARCH("type",'Mission Importer'!A4828)</f>
        <v>#VALUE!</v>
      </c>
      <c r="K4828" t="e">
        <f>IF(J4828=43,'Mission Importer'!A4828,0)</f>
        <v>#VALUE!</v>
      </c>
      <c r="L4828" t="e">
        <f>SEARCH("category",'Mission Importer'!A4828)</f>
        <v>#VALUE!</v>
      </c>
      <c r="M4828" t="e">
        <f>IF(L4828=43,'Mission Importer'!A4828,0)</f>
        <v>#VALUE!</v>
      </c>
    </row>
    <row r="4829" spans="1:13" x14ac:dyDescent="0.3">
      <c r="A4829" t="e">
        <f>SEARCH("livery",'Mission Importer'!A4829)</f>
        <v>#VALUE!</v>
      </c>
      <c r="B4829" t="e">
        <f>IF(A4829=43,'Mission Importer'!A4829,0)</f>
        <v>#VALUE!</v>
      </c>
      <c r="D4829" t="e">
        <f>SEARCH("shape_name",'Mission Importer'!A4829)</f>
        <v>#VALUE!</v>
      </c>
      <c r="E4829" t="e">
        <f>IF(D4829=43,'Mission Importer'!A4829,0)</f>
        <v>#VALUE!</v>
      </c>
      <c r="G4829" t="e">
        <f>SEARCH("shape_name",'Mission Importer'!A4829)</f>
        <v>#VALUE!</v>
      </c>
      <c r="H4829" t="e">
        <f>IF(G4829=43,'Mission Importer'!A4829,0)</f>
        <v>#VALUE!</v>
      </c>
      <c r="J4829" t="e">
        <f>SEARCH("type",'Mission Importer'!A4829)</f>
        <v>#VALUE!</v>
      </c>
      <c r="K4829" t="e">
        <f>IF(J4829=43,'Mission Importer'!A4829,0)</f>
        <v>#VALUE!</v>
      </c>
      <c r="L4829" t="e">
        <f>SEARCH("category",'Mission Importer'!A4829)</f>
        <v>#VALUE!</v>
      </c>
      <c r="M4829" t="e">
        <f>IF(L4829=43,'Mission Importer'!A4829,0)</f>
        <v>#VALUE!</v>
      </c>
    </row>
    <row r="4830" spans="1:13" x14ac:dyDescent="0.3">
      <c r="A4830" t="e">
        <f>SEARCH("livery",'Mission Importer'!A4830)</f>
        <v>#VALUE!</v>
      </c>
      <c r="B4830" t="e">
        <f>IF(A4830=43,'Mission Importer'!A4830,0)</f>
        <v>#VALUE!</v>
      </c>
      <c r="D4830" t="e">
        <f>SEARCH("shape_name",'Mission Importer'!A4830)</f>
        <v>#VALUE!</v>
      </c>
      <c r="E4830" t="e">
        <f>IF(D4830=43,'Mission Importer'!A4830,0)</f>
        <v>#VALUE!</v>
      </c>
      <c r="G4830" t="e">
        <f>SEARCH("shape_name",'Mission Importer'!A4830)</f>
        <v>#VALUE!</v>
      </c>
      <c r="H4830" t="e">
        <f>IF(G4830=43,'Mission Importer'!A4830,0)</f>
        <v>#VALUE!</v>
      </c>
      <c r="J4830" t="e">
        <f>SEARCH("type",'Mission Importer'!A4830)</f>
        <v>#VALUE!</v>
      </c>
      <c r="K4830" t="e">
        <f>IF(J4830=43,'Mission Importer'!A4830,0)</f>
        <v>#VALUE!</v>
      </c>
      <c r="L4830" t="e">
        <f>SEARCH("category",'Mission Importer'!A4830)</f>
        <v>#VALUE!</v>
      </c>
      <c r="M4830" t="e">
        <f>IF(L4830=43,'Mission Importer'!A4830,0)</f>
        <v>#VALUE!</v>
      </c>
    </row>
    <row r="4831" spans="1:13" x14ac:dyDescent="0.3">
      <c r="A4831" t="e">
        <f>SEARCH("livery",'Mission Importer'!A4831)</f>
        <v>#VALUE!</v>
      </c>
      <c r="B4831" t="e">
        <f>IF(A4831=43,'Mission Importer'!A4831,0)</f>
        <v>#VALUE!</v>
      </c>
      <c r="D4831" t="e">
        <f>SEARCH("shape_name",'Mission Importer'!A4831)</f>
        <v>#VALUE!</v>
      </c>
      <c r="E4831" t="e">
        <f>IF(D4831=43,'Mission Importer'!A4831,0)</f>
        <v>#VALUE!</v>
      </c>
      <c r="G4831" t="e">
        <f>SEARCH("shape_name",'Mission Importer'!A4831)</f>
        <v>#VALUE!</v>
      </c>
      <c r="H4831" t="e">
        <f>IF(G4831=43,'Mission Importer'!A4831,0)</f>
        <v>#VALUE!</v>
      </c>
      <c r="J4831" t="e">
        <f>SEARCH("type",'Mission Importer'!A4831)</f>
        <v>#VALUE!</v>
      </c>
      <c r="K4831" t="e">
        <f>IF(J4831=43,'Mission Importer'!A4831,0)</f>
        <v>#VALUE!</v>
      </c>
      <c r="L4831" t="e">
        <f>SEARCH("category",'Mission Importer'!A4831)</f>
        <v>#VALUE!</v>
      </c>
      <c r="M4831" t="e">
        <f>IF(L4831=43,'Mission Importer'!A4831,0)</f>
        <v>#VALUE!</v>
      </c>
    </row>
    <row r="4832" spans="1:13" x14ac:dyDescent="0.3">
      <c r="A4832" t="e">
        <f>SEARCH("livery",'Mission Importer'!A4832)</f>
        <v>#VALUE!</v>
      </c>
      <c r="B4832" t="e">
        <f>IF(A4832=43,'Mission Importer'!A4832,0)</f>
        <v>#VALUE!</v>
      </c>
      <c r="D4832" t="e">
        <f>SEARCH("shape_name",'Mission Importer'!A4832)</f>
        <v>#VALUE!</v>
      </c>
      <c r="E4832" t="e">
        <f>IF(D4832=43,'Mission Importer'!A4832,0)</f>
        <v>#VALUE!</v>
      </c>
      <c r="G4832" t="e">
        <f>SEARCH("shape_name",'Mission Importer'!A4832)</f>
        <v>#VALUE!</v>
      </c>
      <c r="H4832" t="e">
        <f>IF(G4832=43,'Mission Importer'!A4832,0)</f>
        <v>#VALUE!</v>
      </c>
      <c r="J4832" t="e">
        <f>SEARCH("type",'Mission Importer'!A4832)</f>
        <v>#VALUE!</v>
      </c>
      <c r="K4832" t="e">
        <f>IF(J4832=43,'Mission Importer'!A4832,0)</f>
        <v>#VALUE!</v>
      </c>
      <c r="L4832">
        <f>SEARCH("category",'Mission Importer'!A4832)</f>
        <v>43</v>
      </c>
      <c r="M4832" t="str">
        <f>IF(L4832=43,'Mission Importer'!A4832,0)</f>
        <v xml:space="preserve">                                        ["category"] = "Artillery",</v>
      </c>
    </row>
    <row r="4833" spans="1:13" x14ac:dyDescent="0.3">
      <c r="A4833" t="e">
        <f>SEARCH("livery",'Mission Importer'!A4833)</f>
        <v>#VALUE!</v>
      </c>
      <c r="B4833" t="e">
        <f>IF(A4833=43,'Mission Importer'!A4833,0)</f>
        <v>#VALUE!</v>
      </c>
      <c r="D4833" t="e">
        <f>SEARCH("shape_name",'Mission Importer'!A4833)</f>
        <v>#VALUE!</v>
      </c>
      <c r="E4833" t="e">
        <f>IF(D4833=43,'Mission Importer'!A4833,0)</f>
        <v>#VALUE!</v>
      </c>
      <c r="G4833" t="e">
        <f>SEARCH("shape_name",'Mission Importer'!A4833)</f>
        <v>#VALUE!</v>
      </c>
      <c r="H4833" t="e">
        <f>IF(G4833=43,'Mission Importer'!A4833,0)</f>
        <v>#VALUE!</v>
      </c>
      <c r="J4833">
        <f>SEARCH("type",'Mission Importer'!A4833)</f>
        <v>43</v>
      </c>
      <c r="K4833" t="str">
        <f>IF(J4833=43,'Mission Importer'!A4833,0)</f>
        <v xml:space="preserve">                                        ["type"] = "Smerch",</v>
      </c>
      <c r="L4833" t="e">
        <f>SEARCH("category",'Mission Importer'!A4833)</f>
        <v>#VALUE!</v>
      </c>
      <c r="M4833" t="e">
        <f>IF(L4833=43,'Mission Importer'!A4833,0)</f>
        <v>#VALUE!</v>
      </c>
    </row>
    <row r="4834" spans="1:13" x14ac:dyDescent="0.3">
      <c r="A4834" t="e">
        <f>SEARCH("livery",'Mission Importer'!A4834)</f>
        <v>#VALUE!</v>
      </c>
      <c r="B4834" t="e">
        <f>IF(A4834=43,'Mission Importer'!A4834,0)</f>
        <v>#VALUE!</v>
      </c>
      <c r="D4834" t="e">
        <f>SEARCH("shape_name",'Mission Importer'!A4834)</f>
        <v>#VALUE!</v>
      </c>
      <c r="E4834" t="e">
        <f>IF(D4834=43,'Mission Importer'!A4834,0)</f>
        <v>#VALUE!</v>
      </c>
      <c r="G4834" t="e">
        <f>SEARCH("shape_name",'Mission Importer'!A4834)</f>
        <v>#VALUE!</v>
      </c>
      <c r="H4834" t="e">
        <f>IF(G4834=43,'Mission Importer'!A4834,0)</f>
        <v>#VALUE!</v>
      </c>
      <c r="J4834" t="e">
        <f>SEARCH("type",'Mission Importer'!A4834)</f>
        <v>#VALUE!</v>
      </c>
      <c r="K4834" t="e">
        <f>IF(J4834=43,'Mission Importer'!A4834,0)</f>
        <v>#VALUE!</v>
      </c>
      <c r="L4834" t="e">
        <f>SEARCH("category",'Mission Importer'!A4834)</f>
        <v>#VALUE!</v>
      </c>
      <c r="M4834" t="e">
        <f>IF(L4834=43,'Mission Importer'!A4834,0)</f>
        <v>#VALUE!</v>
      </c>
    </row>
    <row r="4835" spans="1:13" x14ac:dyDescent="0.3">
      <c r="A4835" t="e">
        <f>SEARCH("livery",'Mission Importer'!A4835)</f>
        <v>#VALUE!</v>
      </c>
      <c r="B4835" t="e">
        <f>IF(A4835=43,'Mission Importer'!A4835,0)</f>
        <v>#VALUE!</v>
      </c>
      <c r="D4835" t="e">
        <f>SEARCH("shape_name",'Mission Importer'!A4835)</f>
        <v>#VALUE!</v>
      </c>
      <c r="E4835" t="e">
        <f>IF(D4835=43,'Mission Importer'!A4835,0)</f>
        <v>#VALUE!</v>
      </c>
      <c r="G4835" t="e">
        <f>SEARCH("shape_name",'Mission Importer'!A4835)</f>
        <v>#VALUE!</v>
      </c>
      <c r="H4835" t="e">
        <f>IF(G4835=43,'Mission Importer'!A4835,0)</f>
        <v>#VALUE!</v>
      </c>
      <c r="J4835" t="e">
        <f>SEARCH("type",'Mission Importer'!A4835)</f>
        <v>#VALUE!</v>
      </c>
      <c r="K4835" t="e">
        <f>IF(J4835=43,'Mission Importer'!A4835,0)</f>
        <v>#VALUE!</v>
      </c>
      <c r="L4835" t="e">
        <f>SEARCH("category",'Mission Importer'!A4835)</f>
        <v>#VALUE!</v>
      </c>
      <c r="M4835" t="e">
        <f>IF(L4835=43,'Mission Importer'!A4835,0)</f>
        <v>#VALUE!</v>
      </c>
    </row>
    <row r="4836" spans="1:13" x14ac:dyDescent="0.3">
      <c r="A4836" t="e">
        <f>SEARCH("livery",'Mission Importer'!A4836)</f>
        <v>#VALUE!</v>
      </c>
      <c r="B4836" t="e">
        <f>IF(A4836=43,'Mission Importer'!A4836,0)</f>
        <v>#VALUE!</v>
      </c>
      <c r="D4836" t="e">
        <f>SEARCH("shape_name",'Mission Importer'!A4836)</f>
        <v>#VALUE!</v>
      </c>
      <c r="E4836" t="e">
        <f>IF(D4836=43,'Mission Importer'!A4836,0)</f>
        <v>#VALUE!</v>
      </c>
      <c r="G4836" t="e">
        <f>SEARCH("shape_name",'Mission Importer'!A4836)</f>
        <v>#VALUE!</v>
      </c>
      <c r="H4836" t="e">
        <f>IF(G4836=43,'Mission Importer'!A4836,0)</f>
        <v>#VALUE!</v>
      </c>
      <c r="J4836" t="e">
        <f>SEARCH("type",'Mission Importer'!A4836)</f>
        <v>#VALUE!</v>
      </c>
      <c r="K4836" t="e">
        <f>IF(J4836=43,'Mission Importer'!A4836,0)</f>
        <v>#VALUE!</v>
      </c>
      <c r="L4836" t="e">
        <f>SEARCH("category",'Mission Importer'!A4836)</f>
        <v>#VALUE!</v>
      </c>
      <c r="M4836" t="e">
        <f>IF(L4836=43,'Mission Importer'!A4836,0)</f>
        <v>#VALUE!</v>
      </c>
    </row>
    <row r="4837" spans="1:13" x14ac:dyDescent="0.3">
      <c r="A4837" t="e">
        <f>SEARCH("livery",'Mission Importer'!A4837)</f>
        <v>#VALUE!</v>
      </c>
      <c r="B4837" t="e">
        <f>IF(A4837=43,'Mission Importer'!A4837,0)</f>
        <v>#VALUE!</v>
      </c>
      <c r="D4837" t="e">
        <f>SEARCH("shape_name",'Mission Importer'!A4837)</f>
        <v>#VALUE!</v>
      </c>
      <c r="E4837" t="e">
        <f>IF(D4837=43,'Mission Importer'!A4837,0)</f>
        <v>#VALUE!</v>
      </c>
      <c r="G4837" t="e">
        <f>SEARCH("shape_name",'Mission Importer'!A4837)</f>
        <v>#VALUE!</v>
      </c>
      <c r="H4837" t="e">
        <f>IF(G4837=43,'Mission Importer'!A4837,0)</f>
        <v>#VALUE!</v>
      </c>
      <c r="J4837" t="e">
        <f>SEARCH("type",'Mission Importer'!A4837)</f>
        <v>#VALUE!</v>
      </c>
      <c r="K4837" t="e">
        <f>IF(J4837=43,'Mission Importer'!A4837,0)</f>
        <v>#VALUE!</v>
      </c>
      <c r="L4837" t="e">
        <f>SEARCH("category",'Mission Importer'!A4837)</f>
        <v>#VALUE!</v>
      </c>
      <c r="M4837" t="e">
        <f>IF(L4837=43,'Mission Importer'!A4837,0)</f>
        <v>#VALUE!</v>
      </c>
    </row>
    <row r="4838" spans="1:13" x14ac:dyDescent="0.3">
      <c r="A4838" t="e">
        <f>SEARCH("livery",'Mission Importer'!A4838)</f>
        <v>#VALUE!</v>
      </c>
      <c r="B4838" t="e">
        <f>IF(A4838=43,'Mission Importer'!A4838,0)</f>
        <v>#VALUE!</v>
      </c>
      <c r="D4838" t="e">
        <f>SEARCH("shape_name",'Mission Importer'!A4838)</f>
        <v>#VALUE!</v>
      </c>
      <c r="E4838" t="e">
        <f>IF(D4838=43,'Mission Importer'!A4838,0)</f>
        <v>#VALUE!</v>
      </c>
      <c r="G4838" t="e">
        <f>SEARCH("shape_name",'Mission Importer'!A4838)</f>
        <v>#VALUE!</v>
      </c>
      <c r="H4838" t="e">
        <f>IF(G4838=43,'Mission Importer'!A4838,0)</f>
        <v>#VALUE!</v>
      </c>
      <c r="J4838" t="e">
        <f>SEARCH("type",'Mission Importer'!A4838)</f>
        <v>#VALUE!</v>
      </c>
      <c r="K4838" t="e">
        <f>IF(J4838=43,'Mission Importer'!A4838,0)</f>
        <v>#VALUE!</v>
      </c>
      <c r="L4838" t="e">
        <f>SEARCH("category",'Mission Importer'!A4838)</f>
        <v>#VALUE!</v>
      </c>
      <c r="M4838" t="e">
        <f>IF(L4838=43,'Mission Importer'!A4838,0)</f>
        <v>#VALUE!</v>
      </c>
    </row>
    <row r="4839" spans="1:13" x14ac:dyDescent="0.3">
      <c r="A4839" t="e">
        <f>SEARCH("livery",'Mission Importer'!A4839)</f>
        <v>#VALUE!</v>
      </c>
      <c r="B4839" t="e">
        <f>IF(A4839=43,'Mission Importer'!A4839,0)</f>
        <v>#VALUE!</v>
      </c>
      <c r="D4839" t="e">
        <f>SEARCH("shape_name",'Mission Importer'!A4839)</f>
        <v>#VALUE!</v>
      </c>
      <c r="E4839" t="e">
        <f>IF(D4839=43,'Mission Importer'!A4839,0)</f>
        <v>#VALUE!</v>
      </c>
      <c r="G4839" t="e">
        <f>SEARCH("shape_name",'Mission Importer'!A4839)</f>
        <v>#VALUE!</v>
      </c>
      <c r="H4839" t="e">
        <f>IF(G4839=43,'Mission Importer'!A4839,0)</f>
        <v>#VALUE!</v>
      </c>
      <c r="J4839" t="e">
        <f>SEARCH("type",'Mission Importer'!A4839)</f>
        <v>#VALUE!</v>
      </c>
      <c r="K4839" t="e">
        <f>IF(J4839=43,'Mission Importer'!A4839,0)</f>
        <v>#VALUE!</v>
      </c>
      <c r="L4839" t="e">
        <f>SEARCH("category",'Mission Importer'!A4839)</f>
        <v>#VALUE!</v>
      </c>
      <c r="M4839" t="e">
        <f>IF(L4839=43,'Mission Importer'!A4839,0)</f>
        <v>#VALUE!</v>
      </c>
    </row>
    <row r="4840" spans="1:13" x14ac:dyDescent="0.3">
      <c r="A4840" t="e">
        <f>SEARCH("livery",'Mission Importer'!A4840)</f>
        <v>#VALUE!</v>
      </c>
      <c r="B4840" t="e">
        <f>IF(A4840=43,'Mission Importer'!A4840,0)</f>
        <v>#VALUE!</v>
      </c>
      <c r="D4840" t="e">
        <f>SEARCH("shape_name",'Mission Importer'!A4840)</f>
        <v>#VALUE!</v>
      </c>
      <c r="E4840" t="e">
        <f>IF(D4840=43,'Mission Importer'!A4840,0)</f>
        <v>#VALUE!</v>
      </c>
      <c r="G4840" t="e">
        <f>SEARCH("shape_name",'Mission Importer'!A4840)</f>
        <v>#VALUE!</v>
      </c>
      <c r="H4840" t="e">
        <f>IF(G4840=43,'Mission Importer'!A4840,0)</f>
        <v>#VALUE!</v>
      </c>
      <c r="J4840" t="e">
        <f>SEARCH("type",'Mission Importer'!A4840)</f>
        <v>#VALUE!</v>
      </c>
      <c r="K4840" t="e">
        <f>IF(J4840=43,'Mission Importer'!A4840,0)</f>
        <v>#VALUE!</v>
      </c>
      <c r="L4840" t="e">
        <f>SEARCH("category",'Mission Importer'!A4840)</f>
        <v>#VALUE!</v>
      </c>
      <c r="M4840" t="e">
        <f>IF(L4840=43,'Mission Importer'!A4840,0)</f>
        <v>#VALUE!</v>
      </c>
    </row>
    <row r="4841" spans="1:13" x14ac:dyDescent="0.3">
      <c r="A4841" t="e">
        <f>SEARCH("livery",'Mission Importer'!A4841)</f>
        <v>#VALUE!</v>
      </c>
      <c r="B4841" t="e">
        <f>IF(A4841=43,'Mission Importer'!A4841,0)</f>
        <v>#VALUE!</v>
      </c>
      <c r="D4841" t="e">
        <f>SEARCH("shape_name",'Mission Importer'!A4841)</f>
        <v>#VALUE!</v>
      </c>
      <c r="E4841" t="e">
        <f>IF(D4841=43,'Mission Importer'!A4841,0)</f>
        <v>#VALUE!</v>
      </c>
      <c r="G4841" t="e">
        <f>SEARCH("shape_name",'Mission Importer'!A4841)</f>
        <v>#VALUE!</v>
      </c>
      <c r="H4841" t="e">
        <f>IF(G4841=43,'Mission Importer'!A4841,0)</f>
        <v>#VALUE!</v>
      </c>
      <c r="J4841" t="e">
        <f>SEARCH("type",'Mission Importer'!A4841)</f>
        <v>#VALUE!</v>
      </c>
      <c r="K4841" t="e">
        <f>IF(J4841=43,'Mission Importer'!A4841,0)</f>
        <v>#VALUE!</v>
      </c>
      <c r="L4841" t="e">
        <f>SEARCH("category",'Mission Importer'!A4841)</f>
        <v>#VALUE!</v>
      </c>
      <c r="M4841" t="e">
        <f>IF(L4841=43,'Mission Importer'!A4841,0)</f>
        <v>#VALUE!</v>
      </c>
    </row>
    <row r="4842" spans="1:13" x14ac:dyDescent="0.3">
      <c r="A4842" t="e">
        <f>SEARCH("livery",'Mission Importer'!A4842)</f>
        <v>#VALUE!</v>
      </c>
      <c r="B4842" t="e">
        <f>IF(A4842=43,'Mission Importer'!A4842,0)</f>
        <v>#VALUE!</v>
      </c>
      <c r="D4842" t="e">
        <f>SEARCH("shape_name",'Mission Importer'!A4842)</f>
        <v>#VALUE!</v>
      </c>
      <c r="E4842" t="e">
        <f>IF(D4842=43,'Mission Importer'!A4842,0)</f>
        <v>#VALUE!</v>
      </c>
      <c r="G4842" t="e">
        <f>SEARCH("shape_name",'Mission Importer'!A4842)</f>
        <v>#VALUE!</v>
      </c>
      <c r="H4842" t="e">
        <f>IF(G4842=43,'Mission Importer'!A4842,0)</f>
        <v>#VALUE!</v>
      </c>
      <c r="J4842" t="e">
        <f>SEARCH("type",'Mission Importer'!A4842)</f>
        <v>#VALUE!</v>
      </c>
      <c r="K4842" t="e">
        <f>IF(J4842=43,'Mission Importer'!A4842,0)</f>
        <v>#VALUE!</v>
      </c>
      <c r="L4842" t="e">
        <f>SEARCH("category",'Mission Importer'!A4842)</f>
        <v>#VALUE!</v>
      </c>
      <c r="M4842" t="e">
        <f>IF(L4842=43,'Mission Importer'!A4842,0)</f>
        <v>#VALUE!</v>
      </c>
    </row>
    <row r="4843" spans="1:13" x14ac:dyDescent="0.3">
      <c r="A4843" t="e">
        <f>SEARCH("livery",'Mission Importer'!A4843)</f>
        <v>#VALUE!</v>
      </c>
      <c r="B4843" t="e">
        <f>IF(A4843=43,'Mission Importer'!A4843,0)</f>
        <v>#VALUE!</v>
      </c>
      <c r="D4843" t="e">
        <f>SEARCH("shape_name",'Mission Importer'!A4843)</f>
        <v>#VALUE!</v>
      </c>
      <c r="E4843" t="e">
        <f>IF(D4843=43,'Mission Importer'!A4843,0)</f>
        <v>#VALUE!</v>
      </c>
      <c r="G4843" t="e">
        <f>SEARCH("shape_name",'Mission Importer'!A4843)</f>
        <v>#VALUE!</v>
      </c>
      <c r="H4843" t="e">
        <f>IF(G4843=43,'Mission Importer'!A4843,0)</f>
        <v>#VALUE!</v>
      </c>
      <c r="J4843" t="e">
        <f>SEARCH("type",'Mission Importer'!A4843)</f>
        <v>#VALUE!</v>
      </c>
      <c r="K4843" t="e">
        <f>IF(J4843=43,'Mission Importer'!A4843,0)</f>
        <v>#VALUE!</v>
      </c>
      <c r="L4843" t="e">
        <f>SEARCH("category",'Mission Importer'!A4843)</f>
        <v>#VALUE!</v>
      </c>
      <c r="M4843" t="e">
        <f>IF(L4843=43,'Mission Importer'!A4843,0)</f>
        <v>#VALUE!</v>
      </c>
    </row>
    <row r="4844" spans="1:13" x14ac:dyDescent="0.3">
      <c r="A4844" t="e">
        <f>SEARCH("livery",'Mission Importer'!A4844)</f>
        <v>#VALUE!</v>
      </c>
      <c r="B4844" t="e">
        <f>IF(A4844=43,'Mission Importer'!A4844,0)</f>
        <v>#VALUE!</v>
      </c>
      <c r="D4844" t="e">
        <f>SEARCH("shape_name",'Mission Importer'!A4844)</f>
        <v>#VALUE!</v>
      </c>
      <c r="E4844" t="e">
        <f>IF(D4844=43,'Mission Importer'!A4844,0)</f>
        <v>#VALUE!</v>
      </c>
      <c r="G4844" t="e">
        <f>SEARCH("shape_name",'Mission Importer'!A4844)</f>
        <v>#VALUE!</v>
      </c>
      <c r="H4844" t="e">
        <f>IF(G4844=43,'Mission Importer'!A4844,0)</f>
        <v>#VALUE!</v>
      </c>
      <c r="J4844" t="e">
        <f>SEARCH("type",'Mission Importer'!A4844)</f>
        <v>#VALUE!</v>
      </c>
      <c r="K4844" t="e">
        <f>IF(J4844=43,'Mission Importer'!A4844,0)</f>
        <v>#VALUE!</v>
      </c>
      <c r="L4844" t="e">
        <f>SEARCH("category",'Mission Importer'!A4844)</f>
        <v>#VALUE!</v>
      </c>
      <c r="M4844" t="e">
        <f>IF(L4844=43,'Mission Importer'!A4844,0)</f>
        <v>#VALUE!</v>
      </c>
    </row>
    <row r="4845" spans="1:13" x14ac:dyDescent="0.3">
      <c r="A4845" t="e">
        <f>SEARCH("livery",'Mission Importer'!A4845)</f>
        <v>#VALUE!</v>
      </c>
      <c r="B4845" t="e">
        <f>IF(A4845=43,'Mission Importer'!A4845,0)</f>
        <v>#VALUE!</v>
      </c>
      <c r="D4845" t="e">
        <f>SEARCH("shape_name",'Mission Importer'!A4845)</f>
        <v>#VALUE!</v>
      </c>
      <c r="E4845" t="e">
        <f>IF(D4845=43,'Mission Importer'!A4845,0)</f>
        <v>#VALUE!</v>
      </c>
      <c r="G4845" t="e">
        <f>SEARCH("shape_name",'Mission Importer'!A4845)</f>
        <v>#VALUE!</v>
      </c>
      <c r="H4845" t="e">
        <f>IF(G4845=43,'Mission Importer'!A4845,0)</f>
        <v>#VALUE!</v>
      </c>
      <c r="J4845" t="e">
        <f>SEARCH("type",'Mission Importer'!A4845)</f>
        <v>#VALUE!</v>
      </c>
      <c r="K4845" t="e">
        <f>IF(J4845=43,'Mission Importer'!A4845,0)</f>
        <v>#VALUE!</v>
      </c>
      <c r="L4845" t="e">
        <f>SEARCH("category",'Mission Importer'!A4845)</f>
        <v>#VALUE!</v>
      </c>
      <c r="M4845" t="e">
        <f>IF(L4845=43,'Mission Importer'!A4845,0)</f>
        <v>#VALUE!</v>
      </c>
    </row>
    <row r="4846" spans="1:13" x14ac:dyDescent="0.3">
      <c r="A4846" t="e">
        <f>SEARCH("livery",'Mission Importer'!A4846)</f>
        <v>#VALUE!</v>
      </c>
      <c r="B4846" t="e">
        <f>IF(A4846=43,'Mission Importer'!A4846,0)</f>
        <v>#VALUE!</v>
      </c>
      <c r="D4846" t="e">
        <f>SEARCH("shape_name",'Mission Importer'!A4846)</f>
        <v>#VALUE!</v>
      </c>
      <c r="E4846" t="e">
        <f>IF(D4846=43,'Mission Importer'!A4846,0)</f>
        <v>#VALUE!</v>
      </c>
      <c r="G4846" t="e">
        <f>SEARCH("shape_name",'Mission Importer'!A4846)</f>
        <v>#VALUE!</v>
      </c>
      <c r="H4846" t="e">
        <f>IF(G4846=43,'Mission Importer'!A4846,0)</f>
        <v>#VALUE!</v>
      </c>
      <c r="J4846" t="e">
        <f>SEARCH("type",'Mission Importer'!A4846)</f>
        <v>#VALUE!</v>
      </c>
      <c r="K4846" t="e">
        <f>IF(J4846=43,'Mission Importer'!A4846,0)</f>
        <v>#VALUE!</v>
      </c>
      <c r="L4846" t="e">
        <f>SEARCH("category",'Mission Importer'!A4846)</f>
        <v>#VALUE!</v>
      </c>
      <c r="M4846" t="e">
        <f>IF(L4846=43,'Mission Importer'!A4846,0)</f>
        <v>#VALUE!</v>
      </c>
    </row>
    <row r="4847" spans="1:13" x14ac:dyDescent="0.3">
      <c r="A4847" t="e">
        <f>SEARCH("livery",'Mission Importer'!A4847)</f>
        <v>#VALUE!</v>
      </c>
      <c r="B4847" t="e">
        <f>IF(A4847=43,'Mission Importer'!A4847,0)</f>
        <v>#VALUE!</v>
      </c>
      <c r="D4847" t="e">
        <f>SEARCH("shape_name",'Mission Importer'!A4847)</f>
        <v>#VALUE!</v>
      </c>
      <c r="E4847" t="e">
        <f>IF(D4847=43,'Mission Importer'!A4847,0)</f>
        <v>#VALUE!</v>
      </c>
      <c r="G4847" t="e">
        <f>SEARCH("shape_name",'Mission Importer'!A4847)</f>
        <v>#VALUE!</v>
      </c>
      <c r="H4847" t="e">
        <f>IF(G4847=43,'Mission Importer'!A4847,0)</f>
        <v>#VALUE!</v>
      </c>
      <c r="J4847" t="e">
        <f>SEARCH("type",'Mission Importer'!A4847)</f>
        <v>#VALUE!</v>
      </c>
      <c r="K4847" t="e">
        <f>IF(J4847=43,'Mission Importer'!A4847,0)</f>
        <v>#VALUE!</v>
      </c>
      <c r="L4847" t="e">
        <f>SEARCH("category",'Mission Importer'!A4847)</f>
        <v>#VALUE!</v>
      </c>
      <c r="M4847" t="e">
        <f>IF(L4847=43,'Mission Importer'!A4847,0)</f>
        <v>#VALUE!</v>
      </c>
    </row>
    <row r="4848" spans="1:13" x14ac:dyDescent="0.3">
      <c r="A4848" t="e">
        <f>SEARCH("livery",'Mission Importer'!A4848)</f>
        <v>#VALUE!</v>
      </c>
      <c r="B4848" t="e">
        <f>IF(A4848=43,'Mission Importer'!A4848,0)</f>
        <v>#VALUE!</v>
      </c>
      <c r="D4848" t="e">
        <f>SEARCH("shape_name",'Mission Importer'!A4848)</f>
        <v>#VALUE!</v>
      </c>
      <c r="E4848" t="e">
        <f>IF(D4848=43,'Mission Importer'!A4848,0)</f>
        <v>#VALUE!</v>
      </c>
      <c r="G4848" t="e">
        <f>SEARCH("shape_name",'Mission Importer'!A4848)</f>
        <v>#VALUE!</v>
      </c>
      <c r="H4848" t="e">
        <f>IF(G4848=43,'Mission Importer'!A4848,0)</f>
        <v>#VALUE!</v>
      </c>
      <c r="J4848" t="e">
        <f>SEARCH("type",'Mission Importer'!A4848)</f>
        <v>#VALUE!</v>
      </c>
      <c r="K4848" t="e">
        <f>IF(J4848=43,'Mission Importer'!A4848,0)</f>
        <v>#VALUE!</v>
      </c>
      <c r="L4848" t="e">
        <f>SEARCH("category",'Mission Importer'!A4848)</f>
        <v>#VALUE!</v>
      </c>
      <c r="M4848" t="e">
        <f>IF(L4848=43,'Mission Importer'!A4848,0)</f>
        <v>#VALUE!</v>
      </c>
    </row>
    <row r="4849" spans="1:13" x14ac:dyDescent="0.3">
      <c r="A4849" t="e">
        <f>SEARCH("livery",'Mission Importer'!A4849)</f>
        <v>#VALUE!</v>
      </c>
      <c r="B4849" t="e">
        <f>IF(A4849=43,'Mission Importer'!A4849,0)</f>
        <v>#VALUE!</v>
      </c>
      <c r="D4849" t="e">
        <f>SEARCH("shape_name",'Mission Importer'!A4849)</f>
        <v>#VALUE!</v>
      </c>
      <c r="E4849" t="e">
        <f>IF(D4849=43,'Mission Importer'!A4849,0)</f>
        <v>#VALUE!</v>
      </c>
      <c r="G4849" t="e">
        <f>SEARCH("shape_name",'Mission Importer'!A4849)</f>
        <v>#VALUE!</v>
      </c>
      <c r="H4849" t="e">
        <f>IF(G4849=43,'Mission Importer'!A4849,0)</f>
        <v>#VALUE!</v>
      </c>
      <c r="J4849" t="e">
        <f>SEARCH("type",'Mission Importer'!A4849)</f>
        <v>#VALUE!</v>
      </c>
      <c r="K4849" t="e">
        <f>IF(J4849=43,'Mission Importer'!A4849,0)</f>
        <v>#VALUE!</v>
      </c>
      <c r="L4849" t="e">
        <f>SEARCH("category",'Mission Importer'!A4849)</f>
        <v>#VALUE!</v>
      </c>
      <c r="M4849" t="e">
        <f>IF(L4849=43,'Mission Importer'!A4849,0)</f>
        <v>#VALUE!</v>
      </c>
    </row>
    <row r="4850" spans="1:13" x14ac:dyDescent="0.3">
      <c r="A4850" t="e">
        <f>SEARCH("livery",'Mission Importer'!A4850)</f>
        <v>#VALUE!</v>
      </c>
      <c r="B4850" t="e">
        <f>IF(A4850=43,'Mission Importer'!A4850,0)</f>
        <v>#VALUE!</v>
      </c>
      <c r="D4850" t="e">
        <f>SEARCH("shape_name",'Mission Importer'!A4850)</f>
        <v>#VALUE!</v>
      </c>
      <c r="E4850" t="e">
        <f>IF(D4850=43,'Mission Importer'!A4850,0)</f>
        <v>#VALUE!</v>
      </c>
      <c r="G4850" t="e">
        <f>SEARCH("shape_name",'Mission Importer'!A4850)</f>
        <v>#VALUE!</v>
      </c>
      <c r="H4850" t="e">
        <f>IF(G4850=43,'Mission Importer'!A4850,0)</f>
        <v>#VALUE!</v>
      </c>
      <c r="J4850" t="e">
        <f>SEARCH("type",'Mission Importer'!A4850)</f>
        <v>#VALUE!</v>
      </c>
      <c r="K4850" t="e">
        <f>IF(J4850=43,'Mission Importer'!A4850,0)</f>
        <v>#VALUE!</v>
      </c>
      <c r="L4850" t="e">
        <f>SEARCH("category",'Mission Importer'!A4850)</f>
        <v>#VALUE!</v>
      </c>
      <c r="M4850" t="e">
        <f>IF(L4850=43,'Mission Importer'!A4850,0)</f>
        <v>#VALUE!</v>
      </c>
    </row>
    <row r="4851" spans="1:13" x14ac:dyDescent="0.3">
      <c r="A4851" t="e">
        <f>SEARCH("livery",'Mission Importer'!A4851)</f>
        <v>#VALUE!</v>
      </c>
      <c r="B4851" t="e">
        <f>IF(A4851=43,'Mission Importer'!A4851,0)</f>
        <v>#VALUE!</v>
      </c>
      <c r="D4851" t="e">
        <f>SEARCH("shape_name",'Mission Importer'!A4851)</f>
        <v>#VALUE!</v>
      </c>
      <c r="E4851" t="e">
        <f>IF(D4851=43,'Mission Importer'!A4851,0)</f>
        <v>#VALUE!</v>
      </c>
      <c r="G4851" t="e">
        <f>SEARCH("shape_name",'Mission Importer'!A4851)</f>
        <v>#VALUE!</v>
      </c>
      <c r="H4851" t="e">
        <f>IF(G4851=43,'Mission Importer'!A4851,0)</f>
        <v>#VALUE!</v>
      </c>
      <c r="J4851" t="e">
        <f>SEARCH("type",'Mission Importer'!A4851)</f>
        <v>#VALUE!</v>
      </c>
      <c r="K4851" t="e">
        <f>IF(J4851=43,'Mission Importer'!A4851,0)</f>
        <v>#VALUE!</v>
      </c>
      <c r="L4851" t="e">
        <f>SEARCH("category",'Mission Importer'!A4851)</f>
        <v>#VALUE!</v>
      </c>
      <c r="M4851" t="e">
        <f>IF(L4851=43,'Mission Importer'!A4851,0)</f>
        <v>#VALUE!</v>
      </c>
    </row>
    <row r="4852" spans="1:13" x14ac:dyDescent="0.3">
      <c r="A4852" t="e">
        <f>SEARCH("livery",'Mission Importer'!A4852)</f>
        <v>#VALUE!</v>
      </c>
      <c r="B4852" t="e">
        <f>IF(A4852=43,'Mission Importer'!A4852,0)</f>
        <v>#VALUE!</v>
      </c>
      <c r="D4852" t="e">
        <f>SEARCH("shape_name",'Mission Importer'!A4852)</f>
        <v>#VALUE!</v>
      </c>
      <c r="E4852" t="e">
        <f>IF(D4852=43,'Mission Importer'!A4852,0)</f>
        <v>#VALUE!</v>
      </c>
      <c r="G4852" t="e">
        <f>SEARCH("shape_name",'Mission Importer'!A4852)</f>
        <v>#VALUE!</v>
      </c>
      <c r="H4852" t="e">
        <f>IF(G4852=43,'Mission Importer'!A4852,0)</f>
        <v>#VALUE!</v>
      </c>
      <c r="J4852" t="e">
        <f>SEARCH("type",'Mission Importer'!A4852)</f>
        <v>#VALUE!</v>
      </c>
      <c r="K4852" t="e">
        <f>IF(J4852=43,'Mission Importer'!A4852,0)</f>
        <v>#VALUE!</v>
      </c>
      <c r="L4852" t="e">
        <f>SEARCH("category",'Mission Importer'!A4852)</f>
        <v>#VALUE!</v>
      </c>
      <c r="M4852" t="e">
        <f>IF(L4852=43,'Mission Importer'!A4852,0)</f>
        <v>#VALUE!</v>
      </c>
    </row>
    <row r="4853" spans="1:13" x14ac:dyDescent="0.3">
      <c r="A4853" t="e">
        <f>SEARCH("livery",'Mission Importer'!A4853)</f>
        <v>#VALUE!</v>
      </c>
      <c r="B4853" t="e">
        <f>IF(A4853=43,'Mission Importer'!A4853,0)</f>
        <v>#VALUE!</v>
      </c>
      <c r="D4853" t="e">
        <f>SEARCH("shape_name",'Mission Importer'!A4853)</f>
        <v>#VALUE!</v>
      </c>
      <c r="E4853" t="e">
        <f>IF(D4853=43,'Mission Importer'!A4853,0)</f>
        <v>#VALUE!</v>
      </c>
      <c r="G4853" t="e">
        <f>SEARCH("shape_name",'Mission Importer'!A4853)</f>
        <v>#VALUE!</v>
      </c>
      <c r="H4853" t="e">
        <f>IF(G4853=43,'Mission Importer'!A4853,0)</f>
        <v>#VALUE!</v>
      </c>
      <c r="J4853" t="e">
        <f>SEARCH("type",'Mission Importer'!A4853)</f>
        <v>#VALUE!</v>
      </c>
      <c r="K4853" t="e">
        <f>IF(J4853=43,'Mission Importer'!A4853,0)</f>
        <v>#VALUE!</v>
      </c>
      <c r="L4853" t="e">
        <f>SEARCH("category",'Mission Importer'!A4853)</f>
        <v>#VALUE!</v>
      </c>
      <c r="M4853" t="e">
        <f>IF(L4853=43,'Mission Importer'!A4853,0)</f>
        <v>#VALUE!</v>
      </c>
    </row>
    <row r="4854" spans="1:13" x14ac:dyDescent="0.3">
      <c r="A4854" t="e">
        <f>SEARCH("livery",'Mission Importer'!A4854)</f>
        <v>#VALUE!</v>
      </c>
      <c r="B4854" t="e">
        <f>IF(A4854=43,'Mission Importer'!A4854,0)</f>
        <v>#VALUE!</v>
      </c>
      <c r="D4854" t="e">
        <f>SEARCH("shape_name",'Mission Importer'!A4854)</f>
        <v>#VALUE!</v>
      </c>
      <c r="E4854" t="e">
        <f>IF(D4854=43,'Mission Importer'!A4854,0)</f>
        <v>#VALUE!</v>
      </c>
      <c r="G4854" t="e">
        <f>SEARCH("shape_name",'Mission Importer'!A4854)</f>
        <v>#VALUE!</v>
      </c>
      <c r="H4854" t="e">
        <f>IF(G4854=43,'Mission Importer'!A4854,0)</f>
        <v>#VALUE!</v>
      </c>
      <c r="J4854" t="e">
        <f>SEARCH("type",'Mission Importer'!A4854)</f>
        <v>#VALUE!</v>
      </c>
      <c r="K4854" t="e">
        <f>IF(J4854=43,'Mission Importer'!A4854,0)</f>
        <v>#VALUE!</v>
      </c>
      <c r="L4854" t="e">
        <f>SEARCH("category",'Mission Importer'!A4854)</f>
        <v>#VALUE!</v>
      </c>
      <c r="M4854" t="e">
        <f>IF(L4854=43,'Mission Importer'!A4854,0)</f>
        <v>#VALUE!</v>
      </c>
    </row>
    <row r="4855" spans="1:13" x14ac:dyDescent="0.3">
      <c r="A4855" t="e">
        <f>SEARCH("livery",'Mission Importer'!A4855)</f>
        <v>#VALUE!</v>
      </c>
      <c r="B4855" t="e">
        <f>IF(A4855=43,'Mission Importer'!A4855,0)</f>
        <v>#VALUE!</v>
      </c>
      <c r="D4855" t="e">
        <f>SEARCH("shape_name",'Mission Importer'!A4855)</f>
        <v>#VALUE!</v>
      </c>
      <c r="E4855" t="e">
        <f>IF(D4855=43,'Mission Importer'!A4855,0)</f>
        <v>#VALUE!</v>
      </c>
      <c r="G4855" t="e">
        <f>SEARCH("shape_name",'Mission Importer'!A4855)</f>
        <v>#VALUE!</v>
      </c>
      <c r="H4855" t="e">
        <f>IF(G4855=43,'Mission Importer'!A4855,0)</f>
        <v>#VALUE!</v>
      </c>
      <c r="J4855" t="e">
        <f>SEARCH("type",'Mission Importer'!A4855)</f>
        <v>#VALUE!</v>
      </c>
      <c r="K4855" t="e">
        <f>IF(J4855=43,'Mission Importer'!A4855,0)</f>
        <v>#VALUE!</v>
      </c>
      <c r="L4855" t="e">
        <f>SEARCH("category",'Mission Importer'!A4855)</f>
        <v>#VALUE!</v>
      </c>
      <c r="M4855" t="e">
        <f>IF(L4855=43,'Mission Importer'!A4855,0)</f>
        <v>#VALUE!</v>
      </c>
    </row>
    <row r="4856" spans="1:13" x14ac:dyDescent="0.3">
      <c r="A4856" t="e">
        <f>SEARCH("livery",'Mission Importer'!A4856)</f>
        <v>#VALUE!</v>
      </c>
      <c r="B4856" t="e">
        <f>IF(A4856=43,'Mission Importer'!A4856,0)</f>
        <v>#VALUE!</v>
      </c>
      <c r="D4856" t="e">
        <f>SEARCH("shape_name",'Mission Importer'!A4856)</f>
        <v>#VALUE!</v>
      </c>
      <c r="E4856" t="e">
        <f>IF(D4856=43,'Mission Importer'!A4856,0)</f>
        <v>#VALUE!</v>
      </c>
      <c r="G4856" t="e">
        <f>SEARCH("shape_name",'Mission Importer'!A4856)</f>
        <v>#VALUE!</v>
      </c>
      <c r="H4856" t="e">
        <f>IF(G4856=43,'Mission Importer'!A4856,0)</f>
        <v>#VALUE!</v>
      </c>
      <c r="J4856" t="e">
        <f>SEARCH("type",'Mission Importer'!A4856)</f>
        <v>#VALUE!</v>
      </c>
      <c r="K4856" t="e">
        <f>IF(J4856=43,'Mission Importer'!A4856,0)</f>
        <v>#VALUE!</v>
      </c>
      <c r="L4856" t="e">
        <f>SEARCH("category",'Mission Importer'!A4856)</f>
        <v>#VALUE!</v>
      </c>
      <c r="M4856" t="e">
        <f>IF(L4856=43,'Mission Importer'!A4856,0)</f>
        <v>#VALUE!</v>
      </c>
    </row>
    <row r="4857" spans="1:13" x14ac:dyDescent="0.3">
      <c r="A4857" t="e">
        <f>SEARCH("livery",'Mission Importer'!A4857)</f>
        <v>#VALUE!</v>
      </c>
      <c r="B4857" t="e">
        <f>IF(A4857=43,'Mission Importer'!A4857,0)</f>
        <v>#VALUE!</v>
      </c>
      <c r="D4857" t="e">
        <f>SEARCH("shape_name",'Mission Importer'!A4857)</f>
        <v>#VALUE!</v>
      </c>
      <c r="E4857" t="e">
        <f>IF(D4857=43,'Mission Importer'!A4857,0)</f>
        <v>#VALUE!</v>
      </c>
      <c r="G4857" t="e">
        <f>SEARCH("shape_name",'Mission Importer'!A4857)</f>
        <v>#VALUE!</v>
      </c>
      <c r="H4857" t="e">
        <f>IF(G4857=43,'Mission Importer'!A4857,0)</f>
        <v>#VALUE!</v>
      </c>
      <c r="J4857">
        <f>SEARCH("type",'Mission Importer'!A4857)</f>
        <v>47</v>
      </c>
      <c r="K4857">
        <f>IF(J4857=43,'Mission Importer'!A4857,0)</f>
        <v>0</v>
      </c>
      <c r="L4857" t="e">
        <f>SEARCH("category",'Mission Importer'!A4857)</f>
        <v>#VALUE!</v>
      </c>
      <c r="M4857" t="e">
        <f>IF(L4857=43,'Mission Importer'!A4857,0)</f>
        <v>#VALUE!</v>
      </c>
    </row>
    <row r="4858" spans="1:13" x14ac:dyDescent="0.3">
      <c r="A4858" t="e">
        <f>SEARCH("livery",'Mission Importer'!A4858)</f>
        <v>#VALUE!</v>
      </c>
      <c r="B4858" t="e">
        <f>IF(A4858=43,'Mission Importer'!A4858,0)</f>
        <v>#VALUE!</v>
      </c>
      <c r="D4858" t="e">
        <f>SEARCH("shape_name",'Mission Importer'!A4858)</f>
        <v>#VALUE!</v>
      </c>
      <c r="E4858" t="e">
        <f>IF(D4858=43,'Mission Importer'!A4858,0)</f>
        <v>#VALUE!</v>
      </c>
      <c r="G4858" t="e">
        <f>SEARCH("shape_name",'Mission Importer'!A4858)</f>
        <v>#VALUE!</v>
      </c>
      <c r="H4858" t="e">
        <f>IF(G4858=43,'Mission Importer'!A4858,0)</f>
        <v>#VALUE!</v>
      </c>
      <c r="J4858" t="e">
        <f>SEARCH("type",'Mission Importer'!A4858)</f>
        <v>#VALUE!</v>
      </c>
      <c r="K4858" t="e">
        <f>IF(J4858=43,'Mission Importer'!A4858,0)</f>
        <v>#VALUE!</v>
      </c>
      <c r="L4858" t="e">
        <f>SEARCH("category",'Mission Importer'!A4858)</f>
        <v>#VALUE!</v>
      </c>
      <c r="M4858" t="e">
        <f>IF(L4858=43,'Mission Importer'!A4858,0)</f>
        <v>#VALUE!</v>
      </c>
    </row>
    <row r="4859" spans="1:13" x14ac:dyDescent="0.3">
      <c r="A4859" t="e">
        <f>SEARCH("livery",'Mission Importer'!A4859)</f>
        <v>#VALUE!</v>
      </c>
      <c r="B4859" t="e">
        <f>IF(A4859=43,'Mission Importer'!A4859,0)</f>
        <v>#VALUE!</v>
      </c>
      <c r="D4859" t="e">
        <f>SEARCH("shape_name",'Mission Importer'!A4859)</f>
        <v>#VALUE!</v>
      </c>
      <c r="E4859" t="e">
        <f>IF(D4859=43,'Mission Importer'!A4859,0)</f>
        <v>#VALUE!</v>
      </c>
      <c r="G4859" t="e">
        <f>SEARCH("shape_name",'Mission Importer'!A4859)</f>
        <v>#VALUE!</v>
      </c>
      <c r="H4859" t="e">
        <f>IF(G4859=43,'Mission Importer'!A4859,0)</f>
        <v>#VALUE!</v>
      </c>
      <c r="J4859" t="e">
        <f>SEARCH("type",'Mission Importer'!A4859)</f>
        <v>#VALUE!</v>
      </c>
      <c r="K4859" t="e">
        <f>IF(J4859=43,'Mission Importer'!A4859,0)</f>
        <v>#VALUE!</v>
      </c>
      <c r="L4859" t="e">
        <f>SEARCH("category",'Mission Importer'!A4859)</f>
        <v>#VALUE!</v>
      </c>
      <c r="M4859" t="e">
        <f>IF(L4859=43,'Mission Importer'!A4859,0)</f>
        <v>#VALUE!</v>
      </c>
    </row>
    <row r="4860" spans="1:13" x14ac:dyDescent="0.3">
      <c r="A4860" t="e">
        <f>SEARCH("livery",'Mission Importer'!A4860)</f>
        <v>#VALUE!</v>
      </c>
      <c r="B4860" t="e">
        <f>IF(A4860=43,'Mission Importer'!A4860,0)</f>
        <v>#VALUE!</v>
      </c>
      <c r="D4860" t="e">
        <f>SEARCH("shape_name",'Mission Importer'!A4860)</f>
        <v>#VALUE!</v>
      </c>
      <c r="E4860" t="e">
        <f>IF(D4860=43,'Mission Importer'!A4860,0)</f>
        <v>#VALUE!</v>
      </c>
      <c r="G4860" t="e">
        <f>SEARCH("shape_name",'Mission Importer'!A4860)</f>
        <v>#VALUE!</v>
      </c>
      <c r="H4860" t="e">
        <f>IF(G4860=43,'Mission Importer'!A4860,0)</f>
        <v>#VALUE!</v>
      </c>
      <c r="J4860" t="e">
        <f>SEARCH("type",'Mission Importer'!A4860)</f>
        <v>#VALUE!</v>
      </c>
      <c r="K4860" t="e">
        <f>IF(J4860=43,'Mission Importer'!A4860,0)</f>
        <v>#VALUE!</v>
      </c>
      <c r="L4860" t="e">
        <f>SEARCH("category",'Mission Importer'!A4860)</f>
        <v>#VALUE!</v>
      </c>
      <c r="M4860" t="e">
        <f>IF(L4860=43,'Mission Importer'!A4860,0)</f>
        <v>#VALUE!</v>
      </c>
    </row>
    <row r="4861" spans="1:13" x14ac:dyDescent="0.3">
      <c r="A4861" t="e">
        <f>SEARCH("livery",'Mission Importer'!A4861)</f>
        <v>#VALUE!</v>
      </c>
      <c r="B4861" t="e">
        <f>IF(A4861=43,'Mission Importer'!A4861,0)</f>
        <v>#VALUE!</v>
      </c>
      <c r="D4861" t="e">
        <f>SEARCH("shape_name",'Mission Importer'!A4861)</f>
        <v>#VALUE!</v>
      </c>
      <c r="E4861" t="e">
        <f>IF(D4861=43,'Mission Importer'!A4861,0)</f>
        <v>#VALUE!</v>
      </c>
      <c r="G4861" t="e">
        <f>SEARCH("shape_name",'Mission Importer'!A4861)</f>
        <v>#VALUE!</v>
      </c>
      <c r="H4861" t="e">
        <f>IF(G4861=43,'Mission Importer'!A4861,0)</f>
        <v>#VALUE!</v>
      </c>
      <c r="J4861" t="e">
        <f>SEARCH("type",'Mission Importer'!A4861)</f>
        <v>#VALUE!</v>
      </c>
      <c r="K4861" t="e">
        <f>IF(J4861=43,'Mission Importer'!A4861,0)</f>
        <v>#VALUE!</v>
      </c>
      <c r="L4861" t="e">
        <f>SEARCH("category",'Mission Importer'!A4861)</f>
        <v>#VALUE!</v>
      </c>
      <c r="M4861" t="e">
        <f>IF(L4861=43,'Mission Importer'!A4861,0)</f>
        <v>#VALUE!</v>
      </c>
    </row>
    <row r="4862" spans="1:13" x14ac:dyDescent="0.3">
      <c r="A4862" t="e">
        <f>SEARCH("livery",'Mission Importer'!A4862)</f>
        <v>#VALUE!</v>
      </c>
      <c r="B4862" t="e">
        <f>IF(A4862=43,'Mission Importer'!A4862,0)</f>
        <v>#VALUE!</v>
      </c>
      <c r="D4862" t="e">
        <f>SEARCH("shape_name",'Mission Importer'!A4862)</f>
        <v>#VALUE!</v>
      </c>
      <c r="E4862" t="e">
        <f>IF(D4862=43,'Mission Importer'!A4862,0)</f>
        <v>#VALUE!</v>
      </c>
      <c r="G4862" t="e">
        <f>SEARCH("shape_name",'Mission Importer'!A4862)</f>
        <v>#VALUE!</v>
      </c>
      <c r="H4862" t="e">
        <f>IF(G4862=43,'Mission Importer'!A4862,0)</f>
        <v>#VALUE!</v>
      </c>
      <c r="J4862" t="e">
        <f>SEARCH("type",'Mission Importer'!A4862)</f>
        <v>#VALUE!</v>
      </c>
      <c r="K4862" t="e">
        <f>IF(J4862=43,'Mission Importer'!A4862,0)</f>
        <v>#VALUE!</v>
      </c>
      <c r="L4862" t="e">
        <f>SEARCH("category",'Mission Importer'!A4862)</f>
        <v>#VALUE!</v>
      </c>
      <c r="M4862" t="e">
        <f>IF(L4862=43,'Mission Importer'!A4862,0)</f>
        <v>#VALUE!</v>
      </c>
    </row>
    <row r="4863" spans="1:13" x14ac:dyDescent="0.3">
      <c r="A4863" t="e">
        <f>SEARCH("livery",'Mission Importer'!A4863)</f>
        <v>#VALUE!</v>
      </c>
      <c r="B4863" t="e">
        <f>IF(A4863=43,'Mission Importer'!A4863,0)</f>
        <v>#VALUE!</v>
      </c>
      <c r="D4863" t="e">
        <f>SEARCH("shape_name",'Mission Importer'!A4863)</f>
        <v>#VALUE!</v>
      </c>
      <c r="E4863" t="e">
        <f>IF(D4863=43,'Mission Importer'!A4863,0)</f>
        <v>#VALUE!</v>
      </c>
      <c r="G4863" t="e">
        <f>SEARCH("shape_name",'Mission Importer'!A4863)</f>
        <v>#VALUE!</v>
      </c>
      <c r="H4863" t="e">
        <f>IF(G4863=43,'Mission Importer'!A4863,0)</f>
        <v>#VALUE!</v>
      </c>
      <c r="J4863" t="e">
        <f>SEARCH("type",'Mission Importer'!A4863)</f>
        <v>#VALUE!</v>
      </c>
      <c r="K4863" t="e">
        <f>IF(J4863=43,'Mission Importer'!A4863,0)</f>
        <v>#VALUE!</v>
      </c>
      <c r="L4863" t="e">
        <f>SEARCH("category",'Mission Importer'!A4863)</f>
        <v>#VALUE!</v>
      </c>
      <c r="M4863" t="e">
        <f>IF(L4863=43,'Mission Importer'!A4863,0)</f>
        <v>#VALUE!</v>
      </c>
    </row>
    <row r="4864" spans="1:13" x14ac:dyDescent="0.3">
      <c r="A4864" t="e">
        <f>SEARCH("livery",'Mission Importer'!A4864)</f>
        <v>#VALUE!</v>
      </c>
      <c r="B4864" t="e">
        <f>IF(A4864=43,'Mission Importer'!A4864,0)</f>
        <v>#VALUE!</v>
      </c>
      <c r="D4864" t="e">
        <f>SEARCH("shape_name",'Mission Importer'!A4864)</f>
        <v>#VALUE!</v>
      </c>
      <c r="E4864" t="e">
        <f>IF(D4864=43,'Mission Importer'!A4864,0)</f>
        <v>#VALUE!</v>
      </c>
      <c r="G4864" t="e">
        <f>SEARCH("shape_name",'Mission Importer'!A4864)</f>
        <v>#VALUE!</v>
      </c>
      <c r="H4864" t="e">
        <f>IF(G4864=43,'Mission Importer'!A4864,0)</f>
        <v>#VALUE!</v>
      </c>
      <c r="J4864" t="e">
        <f>SEARCH("type",'Mission Importer'!A4864)</f>
        <v>#VALUE!</v>
      </c>
      <c r="K4864" t="e">
        <f>IF(J4864=43,'Mission Importer'!A4864,0)</f>
        <v>#VALUE!</v>
      </c>
      <c r="L4864" t="e">
        <f>SEARCH("category",'Mission Importer'!A4864)</f>
        <v>#VALUE!</v>
      </c>
      <c r="M4864" t="e">
        <f>IF(L4864=43,'Mission Importer'!A4864,0)</f>
        <v>#VALUE!</v>
      </c>
    </row>
    <row r="4865" spans="1:13" x14ac:dyDescent="0.3">
      <c r="A4865" t="e">
        <f>SEARCH("livery",'Mission Importer'!A4865)</f>
        <v>#VALUE!</v>
      </c>
      <c r="B4865" t="e">
        <f>IF(A4865=43,'Mission Importer'!A4865,0)</f>
        <v>#VALUE!</v>
      </c>
      <c r="D4865" t="e">
        <f>SEARCH("shape_name",'Mission Importer'!A4865)</f>
        <v>#VALUE!</v>
      </c>
      <c r="E4865" t="e">
        <f>IF(D4865=43,'Mission Importer'!A4865,0)</f>
        <v>#VALUE!</v>
      </c>
      <c r="G4865" t="e">
        <f>SEARCH("shape_name",'Mission Importer'!A4865)</f>
        <v>#VALUE!</v>
      </c>
      <c r="H4865" t="e">
        <f>IF(G4865=43,'Mission Importer'!A4865,0)</f>
        <v>#VALUE!</v>
      </c>
      <c r="J4865" t="e">
        <f>SEARCH("type",'Mission Importer'!A4865)</f>
        <v>#VALUE!</v>
      </c>
      <c r="K4865" t="e">
        <f>IF(J4865=43,'Mission Importer'!A4865,0)</f>
        <v>#VALUE!</v>
      </c>
      <c r="L4865" t="e">
        <f>SEARCH("category",'Mission Importer'!A4865)</f>
        <v>#VALUE!</v>
      </c>
      <c r="M4865" t="e">
        <f>IF(L4865=43,'Mission Importer'!A4865,0)</f>
        <v>#VALUE!</v>
      </c>
    </row>
    <row r="4866" spans="1:13" x14ac:dyDescent="0.3">
      <c r="A4866" t="e">
        <f>SEARCH("livery",'Mission Importer'!A4866)</f>
        <v>#VALUE!</v>
      </c>
      <c r="B4866" t="e">
        <f>IF(A4866=43,'Mission Importer'!A4866,0)</f>
        <v>#VALUE!</v>
      </c>
      <c r="D4866" t="e">
        <f>SEARCH("shape_name",'Mission Importer'!A4866)</f>
        <v>#VALUE!</v>
      </c>
      <c r="E4866" t="e">
        <f>IF(D4866=43,'Mission Importer'!A4866,0)</f>
        <v>#VALUE!</v>
      </c>
      <c r="G4866" t="e">
        <f>SEARCH("shape_name",'Mission Importer'!A4866)</f>
        <v>#VALUE!</v>
      </c>
      <c r="H4866" t="e">
        <f>IF(G4866=43,'Mission Importer'!A4866,0)</f>
        <v>#VALUE!</v>
      </c>
      <c r="J4866" t="e">
        <f>SEARCH("type",'Mission Importer'!A4866)</f>
        <v>#VALUE!</v>
      </c>
      <c r="K4866" t="e">
        <f>IF(J4866=43,'Mission Importer'!A4866,0)</f>
        <v>#VALUE!</v>
      </c>
      <c r="L4866" t="e">
        <f>SEARCH("category",'Mission Importer'!A4866)</f>
        <v>#VALUE!</v>
      </c>
      <c r="M4866" t="e">
        <f>IF(L4866=43,'Mission Importer'!A4866,0)</f>
        <v>#VALUE!</v>
      </c>
    </row>
    <row r="4867" spans="1:13" x14ac:dyDescent="0.3">
      <c r="A4867" t="e">
        <f>SEARCH("livery",'Mission Importer'!A4867)</f>
        <v>#VALUE!</v>
      </c>
      <c r="B4867" t="e">
        <f>IF(A4867=43,'Mission Importer'!A4867,0)</f>
        <v>#VALUE!</v>
      </c>
      <c r="D4867" t="e">
        <f>SEARCH("shape_name",'Mission Importer'!A4867)</f>
        <v>#VALUE!</v>
      </c>
      <c r="E4867" t="e">
        <f>IF(D4867=43,'Mission Importer'!A4867,0)</f>
        <v>#VALUE!</v>
      </c>
      <c r="G4867" t="e">
        <f>SEARCH("shape_name",'Mission Importer'!A4867)</f>
        <v>#VALUE!</v>
      </c>
      <c r="H4867" t="e">
        <f>IF(G4867=43,'Mission Importer'!A4867,0)</f>
        <v>#VALUE!</v>
      </c>
      <c r="J4867" t="e">
        <f>SEARCH("type",'Mission Importer'!A4867)</f>
        <v>#VALUE!</v>
      </c>
      <c r="K4867" t="e">
        <f>IF(J4867=43,'Mission Importer'!A4867,0)</f>
        <v>#VALUE!</v>
      </c>
      <c r="L4867" t="e">
        <f>SEARCH("category",'Mission Importer'!A4867)</f>
        <v>#VALUE!</v>
      </c>
      <c r="M4867" t="e">
        <f>IF(L4867=43,'Mission Importer'!A4867,0)</f>
        <v>#VALUE!</v>
      </c>
    </row>
    <row r="4868" spans="1:13" x14ac:dyDescent="0.3">
      <c r="A4868" t="e">
        <f>SEARCH("livery",'Mission Importer'!A4868)</f>
        <v>#VALUE!</v>
      </c>
      <c r="B4868" t="e">
        <f>IF(A4868=43,'Mission Importer'!A4868,0)</f>
        <v>#VALUE!</v>
      </c>
      <c r="D4868" t="e">
        <f>SEARCH("shape_name",'Mission Importer'!A4868)</f>
        <v>#VALUE!</v>
      </c>
      <c r="E4868" t="e">
        <f>IF(D4868=43,'Mission Importer'!A4868,0)</f>
        <v>#VALUE!</v>
      </c>
      <c r="G4868" t="e">
        <f>SEARCH("shape_name",'Mission Importer'!A4868)</f>
        <v>#VALUE!</v>
      </c>
      <c r="H4868" t="e">
        <f>IF(G4868=43,'Mission Importer'!A4868,0)</f>
        <v>#VALUE!</v>
      </c>
      <c r="J4868" t="e">
        <f>SEARCH("type",'Mission Importer'!A4868)</f>
        <v>#VALUE!</v>
      </c>
      <c r="K4868" t="e">
        <f>IF(J4868=43,'Mission Importer'!A4868,0)</f>
        <v>#VALUE!</v>
      </c>
      <c r="L4868" t="e">
        <f>SEARCH("category",'Mission Importer'!A4868)</f>
        <v>#VALUE!</v>
      </c>
      <c r="M4868" t="e">
        <f>IF(L4868=43,'Mission Importer'!A4868,0)</f>
        <v>#VALUE!</v>
      </c>
    </row>
    <row r="4869" spans="1:13" x14ac:dyDescent="0.3">
      <c r="A4869" t="e">
        <f>SEARCH("livery",'Mission Importer'!A4869)</f>
        <v>#VALUE!</v>
      </c>
      <c r="B4869" t="e">
        <f>IF(A4869=43,'Mission Importer'!A4869,0)</f>
        <v>#VALUE!</v>
      </c>
      <c r="D4869" t="e">
        <f>SEARCH("shape_name",'Mission Importer'!A4869)</f>
        <v>#VALUE!</v>
      </c>
      <c r="E4869" t="e">
        <f>IF(D4869=43,'Mission Importer'!A4869,0)</f>
        <v>#VALUE!</v>
      </c>
      <c r="G4869" t="e">
        <f>SEARCH("shape_name",'Mission Importer'!A4869)</f>
        <v>#VALUE!</v>
      </c>
      <c r="H4869" t="e">
        <f>IF(G4869=43,'Mission Importer'!A4869,0)</f>
        <v>#VALUE!</v>
      </c>
      <c r="J4869" t="e">
        <f>SEARCH("type",'Mission Importer'!A4869)</f>
        <v>#VALUE!</v>
      </c>
      <c r="K4869" t="e">
        <f>IF(J4869=43,'Mission Importer'!A4869,0)</f>
        <v>#VALUE!</v>
      </c>
      <c r="L4869" t="e">
        <f>SEARCH("category",'Mission Importer'!A4869)</f>
        <v>#VALUE!</v>
      </c>
      <c r="M4869" t="e">
        <f>IF(L4869=43,'Mission Importer'!A4869,0)</f>
        <v>#VALUE!</v>
      </c>
    </row>
    <row r="4870" spans="1:13" x14ac:dyDescent="0.3">
      <c r="A4870" t="e">
        <f>SEARCH("livery",'Mission Importer'!A4870)</f>
        <v>#VALUE!</v>
      </c>
      <c r="B4870" t="e">
        <f>IF(A4870=43,'Mission Importer'!A4870,0)</f>
        <v>#VALUE!</v>
      </c>
      <c r="D4870" t="e">
        <f>SEARCH("shape_name",'Mission Importer'!A4870)</f>
        <v>#VALUE!</v>
      </c>
      <c r="E4870" t="e">
        <f>IF(D4870=43,'Mission Importer'!A4870,0)</f>
        <v>#VALUE!</v>
      </c>
      <c r="G4870" t="e">
        <f>SEARCH("shape_name",'Mission Importer'!A4870)</f>
        <v>#VALUE!</v>
      </c>
      <c r="H4870" t="e">
        <f>IF(G4870=43,'Mission Importer'!A4870,0)</f>
        <v>#VALUE!</v>
      </c>
      <c r="J4870" t="e">
        <f>SEARCH("type",'Mission Importer'!A4870)</f>
        <v>#VALUE!</v>
      </c>
      <c r="K4870" t="e">
        <f>IF(J4870=43,'Mission Importer'!A4870,0)</f>
        <v>#VALUE!</v>
      </c>
      <c r="L4870" t="e">
        <f>SEARCH("category",'Mission Importer'!A4870)</f>
        <v>#VALUE!</v>
      </c>
      <c r="M4870" t="e">
        <f>IF(L4870=43,'Mission Importer'!A4870,0)</f>
        <v>#VALUE!</v>
      </c>
    </row>
    <row r="4871" spans="1:13" x14ac:dyDescent="0.3">
      <c r="A4871" t="e">
        <f>SEARCH("livery",'Mission Importer'!A4871)</f>
        <v>#VALUE!</v>
      </c>
      <c r="B4871" t="e">
        <f>IF(A4871=43,'Mission Importer'!A4871,0)</f>
        <v>#VALUE!</v>
      </c>
      <c r="D4871" t="e">
        <f>SEARCH("shape_name",'Mission Importer'!A4871)</f>
        <v>#VALUE!</v>
      </c>
      <c r="E4871" t="e">
        <f>IF(D4871=43,'Mission Importer'!A4871,0)</f>
        <v>#VALUE!</v>
      </c>
      <c r="G4871" t="e">
        <f>SEARCH("shape_name",'Mission Importer'!A4871)</f>
        <v>#VALUE!</v>
      </c>
      <c r="H4871" t="e">
        <f>IF(G4871=43,'Mission Importer'!A4871,0)</f>
        <v>#VALUE!</v>
      </c>
      <c r="J4871" t="e">
        <f>SEARCH("type",'Mission Importer'!A4871)</f>
        <v>#VALUE!</v>
      </c>
      <c r="K4871" t="e">
        <f>IF(J4871=43,'Mission Importer'!A4871,0)</f>
        <v>#VALUE!</v>
      </c>
      <c r="L4871" t="e">
        <f>SEARCH("category",'Mission Importer'!A4871)</f>
        <v>#VALUE!</v>
      </c>
      <c r="M4871" t="e">
        <f>IF(L4871=43,'Mission Importer'!A4871,0)</f>
        <v>#VALUE!</v>
      </c>
    </row>
    <row r="4872" spans="1:13" x14ac:dyDescent="0.3">
      <c r="A4872" t="e">
        <f>SEARCH("livery",'Mission Importer'!A4872)</f>
        <v>#VALUE!</v>
      </c>
      <c r="B4872" t="e">
        <f>IF(A4872=43,'Mission Importer'!A4872,0)</f>
        <v>#VALUE!</v>
      </c>
      <c r="D4872" t="e">
        <f>SEARCH("shape_name",'Mission Importer'!A4872)</f>
        <v>#VALUE!</v>
      </c>
      <c r="E4872" t="e">
        <f>IF(D4872=43,'Mission Importer'!A4872,0)</f>
        <v>#VALUE!</v>
      </c>
      <c r="G4872" t="e">
        <f>SEARCH("shape_name",'Mission Importer'!A4872)</f>
        <v>#VALUE!</v>
      </c>
      <c r="H4872" t="e">
        <f>IF(G4872=43,'Mission Importer'!A4872,0)</f>
        <v>#VALUE!</v>
      </c>
      <c r="J4872" t="e">
        <f>SEARCH("type",'Mission Importer'!A4872)</f>
        <v>#VALUE!</v>
      </c>
      <c r="K4872" t="e">
        <f>IF(J4872=43,'Mission Importer'!A4872,0)</f>
        <v>#VALUE!</v>
      </c>
      <c r="L4872">
        <f>SEARCH("category",'Mission Importer'!A4872)</f>
        <v>43</v>
      </c>
      <c r="M4872" t="str">
        <f>IF(L4872=43,'Mission Importer'!A4872,0)</f>
        <v xml:space="preserve">                                        ["category"] = "Artillery",</v>
      </c>
    </row>
    <row r="4873" spans="1:13" x14ac:dyDescent="0.3">
      <c r="A4873" t="e">
        <f>SEARCH("livery",'Mission Importer'!A4873)</f>
        <v>#VALUE!</v>
      </c>
      <c r="B4873" t="e">
        <f>IF(A4873=43,'Mission Importer'!A4873,0)</f>
        <v>#VALUE!</v>
      </c>
      <c r="D4873" t="e">
        <f>SEARCH("shape_name",'Mission Importer'!A4873)</f>
        <v>#VALUE!</v>
      </c>
      <c r="E4873" t="e">
        <f>IF(D4873=43,'Mission Importer'!A4873,0)</f>
        <v>#VALUE!</v>
      </c>
      <c r="G4873" t="e">
        <f>SEARCH("shape_name",'Mission Importer'!A4873)</f>
        <v>#VALUE!</v>
      </c>
      <c r="H4873" t="e">
        <f>IF(G4873=43,'Mission Importer'!A4873,0)</f>
        <v>#VALUE!</v>
      </c>
      <c r="J4873">
        <f>SEARCH("type",'Mission Importer'!A4873)</f>
        <v>43</v>
      </c>
      <c r="K4873" t="str">
        <f>IF(J4873=43,'Mission Importer'!A4873,0)</f>
        <v xml:space="preserve">                                        ["type"] = "Smerch_HE",</v>
      </c>
      <c r="L4873" t="e">
        <f>SEARCH("category",'Mission Importer'!A4873)</f>
        <v>#VALUE!</v>
      </c>
      <c r="M4873" t="e">
        <f>IF(L4873=43,'Mission Importer'!A4873,0)</f>
        <v>#VALUE!</v>
      </c>
    </row>
    <row r="4874" spans="1:13" x14ac:dyDescent="0.3">
      <c r="A4874" t="e">
        <f>SEARCH("livery",'Mission Importer'!A4874)</f>
        <v>#VALUE!</v>
      </c>
      <c r="B4874" t="e">
        <f>IF(A4874=43,'Mission Importer'!A4874,0)</f>
        <v>#VALUE!</v>
      </c>
      <c r="D4874" t="e">
        <f>SEARCH("shape_name",'Mission Importer'!A4874)</f>
        <v>#VALUE!</v>
      </c>
      <c r="E4874" t="e">
        <f>IF(D4874=43,'Mission Importer'!A4874,0)</f>
        <v>#VALUE!</v>
      </c>
      <c r="G4874" t="e">
        <f>SEARCH("shape_name",'Mission Importer'!A4874)</f>
        <v>#VALUE!</v>
      </c>
      <c r="H4874" t="e">
        <f>IF(G4874=43,'Mission Importer'!A4874,0)</f>
        <v>#VALUE!</v>
      </c>
      <c r="J4874" t="e">
        <f>SEARCH("type",'Mission Importer'!A4874)</f>
        <v>#VALUE!</v>
      </c>
      <c r="K4874" t="e">
        <f>IF(J4874=43,'Mission Importer'!A4874,0)</f>
        <v>#VALUE!</v>
      </c>
      <c r="L4874" t="e">
        <f>SEARCH("category",'Mission Importer'!A4874)</f>
        <v>#VALUE!</v>
      </c>
      <c r="M4874" t="e">
        <f>IF(L4874=43,'Mission Importer'!A4874,0)</f>
        <v>#VALUE!</v>
      </c>
    </row>
    <row r="4875" spans="1:13" x14ac:dyDescent="0.3">
      <c r="A4875" t="e">
        <f>SEARCH("livery",'Mission Importer'!A4875)</f>
        <v>#VALUE!</v>
      </c>
      <c r="B4875" t="e">
        <f>IF(A4875=43,'Mission Importer'!A4875,0)</f>
        <v>#VALUE!</v>
      </c>
      <c r="D4875" t="e">
        <f>SEARCH("shape_name",'Mission Importer'!A4875)</f>
        <v>#VALUE!</v>
      </c>
      <c r="E4875" t="e">
        <f>IF(D4875=43,'Mission Importer'!A4875,0)</f>
        <v>#VALUE!</v>
      </c>
      <c r="G4875" t="e">
        <f>SEARCH("shape_name",'Mission Importer'!A4875)</f>
        <v>#VALUE!</v>
      </c>
      <c r="H4875" t="e">
        <f>IF(G4875=43,'Mission Importer'!A4875,0)</f>
        <v>#VALUE!</v>
      </c>
      <c r="J4875" t="e">
        <f>SEARCH("type",'Mission Importer'!A4875)</f>
        <v>#VALUE!</v>
      </c>
      <c r="K4875" t="e">
        <f>IF(J4875=43,'Mission Importer'!A4875,0)</f>
        <v>#VALUE!</v>
      </c>
      <c r="L4875" t="e">
        <f>SEARCH("category",'Mission Importer'!A4875)</f>
        <v>#VALUE!</v>
      </c>
      <c r="M4875" t="e">
        <f>IF(L4875=43,'Mission Importer'!A4875,0)</f>
        <v>#VALUE!</v>
      </c>
    </row>
    <row r="4876" spans="1:13" x14ac:dyDescent="0.3">
      <c r="A4876" t="e">
        <f>SEARCH("livery",'Mission Importer'!A4876)</f>
        <v>#VALUE!</v>
      </c>
      <c r="B4876" t="e">
        <f>IF(A4876=43,'Mission Importer'!A4876,0)</f>
        <v>#VALUE!</v>
      </c>
      <c r="D4876" t="e">
        <f>SEARCH("shape_name",'Mission Importer'!A4876)</f>
        <v>#VALUE!</v>
      </c>
      <c r="E4876" t="e">
        <f>IF(D4876=43,'Mission Importer'!A4876,0)</f>
        <v>#VALUE!</v>
      </c>
      <c r="G4876" t="e">
        <f>SEARCH("shape_name",'Mission Importer'!A4876)</f>
        <v>#VALUE!</v>
      </c>
      <c r="H4876" t="e">
        <f>IF(G4876=43,'Mission Importer'!A4876,0)</f>
        <v>#VALUE!</v>
      </c>
      <c r="J4876" t="e">
        <f>SEARCH("type",'Mission Importer'!A4876)</f>
        <v>#VALUE!</v>
      </c>
      <c r="K4876" t="e">
        <f>IF(J4876=43,'Mission Importer'!A4876,0)</f>
        <v>#VALUE!</v>
      </c>
      <c r="L4876" t="e">
        <f>SEARCH("category",'Mission Importer'!A4876)</f>
        <v>#VALUE!</v>
      </c>
      <c r="M4876" t="e">
        <f>IF(L4876=43,'Mission Importer'!A4876,0)</f>
        <v>#VALUE!</v>
      </c>
    </row>
    <row r="4877" spans="1:13" x14ac:dyDescent="0.3">
      <c r="A4877" t="e">
        <f>SEARCH("livery",'Mission Importer'!A4877)</f>
        <v>#VALUE!</v>
      </c>
      <c r="B4877" t="e">
        <f>IF(A4877=43,'Mission Importer'!A4877,0)</f>
        <v>#VALUE!</v>
      </c>
      <c r="D4877" t="e">
        <f>SEARCH("shape_name",'Mission Importer'!A4877)</f>
        <v>#VALUE!</v>
      </c>
      <c r="E4877" t="e">
        <f>IF(D4877=43,'Mission Importer'!A4877,0)</f>
        <v>#VALUE!</v>
      </c>
      <c r="G4877" t="e">
        <f>SEARCH("shape_name",'Mission Importer'!A4877)</f>
        <v>#VALUE!</v>
      </c>
      <c r="H4877" t="e">
        <f>IF(G4877=43,'Mission Importer'!A4877,0)</f>
        <v>#VALUE!</v>
      </c>
      <c r="J4877" t="e">
        <f>SEARCH("type",'Mission Importer'!A4877)</f>
        <v>#VALUE!</v>
      </c>
      <c r="K4877" t="e">
        <f>IF(J4877=43,'Mission Importer'!A4877,0)</f>
        <v>#VALUE!</v>
      </c>
      <c r="L4877" t="e">
        <f>SEARCH("category",'Mission Importer'!A4877)</f>
        <v>#VALUE!</v>
      </c>
      <c r="M4877" t="e">
        <f>IF(L4877=43,'Mission Importer'!A4877,0)</f>
        <v>#VALUE!</v>
      </c>
    </row>
    <row r="4878" spans="1:13" x14ac:dyDescent="0.3">
      <c r="A4878" t="e">
        <f>SEARCH("livery",'Mission Importer'!A4878)</f>
        <v>#VALUE!</v>
      </c>
      <c r="B4878" t="e">
        <f>IF(A4878=43,'Mission Importer'!A4878,0)</f>
        <v>#VALUE!</v>
      </c>
      <c r="D4878" t="e">
        <f>SEARCH("shape_name",'Mission Importer'!A4878)</f>
        <v>#VALUE!</v>
      </c>
      <c r="E4878" t="e">
        <f>IF(D4878=43,'Mission Importer'!A4878,0)</f>
        <v>#VALUE!</v>
      </c>
      <c r="G4878" t="e">
        <f>SEARCH("shape_name",'Mission Importer'!A4878)</f>
        <v>#VALUE!</v>
      </c>
      <c r="H4878" t="e">
        <f>IF(G4878=43,'Mission Importer'!A4878,0)</f>
        <v>#VALUE!</v>
      </c>
      <c r="J4878" t="e">
        <f>SEARCH("type",'Mission Importer'!A4878)</f>
        <v>#VALUE!</v>
      </c>
      <c r="K4878" t="e">
        <f>IF(J4878=43,'Mission Importer'!A4878,0)</f>
        <v>#VALUE!</v>
      </c>
      <c r="L4878" t="e">
        <f>SEARCH("category",'Mission Importer'!A4878)</f>
        <v>#VALUE!</v>
      </c>
      <c r="M4878" t="e">
        <f>IF(L4878=43,'Mission Importer'!A4878,0)</f>
        <v>#VALUE!</v>
      </c>
    </row>
    <row r="4879" spans="1:13" x14ac:dyDescent="0.3">
      <c r="A4879" t="e">
        <f>SEARCH("livery",'Mission Importer'!A4879)</f>
        <v>#VALUE!</v>
      </c>
      <c r="B4879" t="e">
        <f>IF(A4879=43,'Mission Importer'!A4879,0)</f>
        <v>#VALUE!</v>
      </c>
      <c r="D4879" t="e">
        <f>SEARCH("shape_name",'Mission Importer'!A4879)</f>
        <v>#VALUE!</v>
      </c>
      <c r="E4879" t="e">
        <f>IF(D4879=43,'Mission Importer'!A4879,0)</f>
        <v>#VALUE!</v>
      </c>
      <c r="G4879" t="e">
        <f>SEARCH("shape_name",'Mission Importer'!A4879)</f>
        <v>#VALUE!</v>
      </c>
      <c r="H4879" t="e">
        <f>IF(G4879=43,'Mission Importer'!A4879,0)</f>
        <v>#VALUE!</v>
      </c>
      <c r="J4879" t="e">
        <f>SEARCH("type",'Mission Importer'!A4879)</f>
        <v>#VALUE!</v>
      </c>
      <c r="K4879" t="e">
        <f>IF(J4879=43,'Mission Importer'!A4879,0)</f>
        <v>#VALUE!</v>
      </c>
      <c r="L4879" t="e">
        <f>SEARCH("category",'Mission Importer'!A4879)</f>
        <v>#VALUE!</v>
      </c>
      <c r="M4879" t="e">
        <f>IF(L4879=43,'Mission Importer'!A4879,0)</f>
        <v>#VALUE!</v>
      </c>
    </row>
    <row r="4880" spans="1:13" x14ac:dyDescent="0.3">
      <c r="A4880" t="e">
        <f>SEARCH("livery",'Mission Importer'!A4880)</f>
        <v>#VALUE!</v>
      </c>
      <c r="B4880" t="e">
        <f>IF(A4880=43,'Mission Importer'!A4880,0)</f>
        <v>#VALUE!</v>
      </c>
      <c r="D4880" t="e">
        <f>SEARCH("shape_name",'Mission Importer'!A4880)</f>
        <v>#VALUE!</v>
      </c>
      <c r="E4880" t="e">
        <f>IF(D4880=43,'Mission Importer'!A4880,0)</f>
        <v>#VALUE!</v>
      </c>
      <c r="G4880" t="e">
        <f>SEARCH("shape_name",'Mission Importer'!A4880)</f>
        <v>#VALUE!</v>
      </c>
      <c r="H4880" t="e">
        <f>IF(G4880=43,'Mission Importer'!A4880,0)</f>
        <v>#VALUE!</v>
      </c>
      <c r="J4880" t="e">
        <f>SEARCH("type",'Mission Importer'!A4880)</f>
        <v>#VALUE!</v>
      </c>
      <c r="K4880" t="e">
        <f>IF(J4880=43,'Mission Importer'!A4880,0)</f>
        <v>#VALUE!</v>
      </c>
      <c r="L4880" t="e">
        <f>SEARCH("category",'Mission Importer'!A4880)</f>
        <v>#VALUE!</v>
      </c>
      <c r="M4880" t="e">
        <f>IF(L4880=43,'Mission Importer'!A4880,0)</f>
        <v>#VALUE!</v>
      </c>
    </row>
    <row r="4881" spans="1:13" x14ac:dyDescent="0.3">
      <c r="A4881" t="e">
        <f>SEARCH("livery",'Mission Importer'!A4881)</f>
        <v>#VALUE!</v>
      </c>
      <c r="B4881" t="e">
        <f>IF(A4881=43,'Mission Importer'!A4881,0)</f>
        <v>#VALUE!</v>
      </c>
      <c r="D4881" t="e">
        <f>SEARCH("shape_name",'Mission Importer'!A4881)</f>
        <v>#VALUE!</v>
      </c>
      <c r="E4881" t="e">
        <f>IF(D4881=43,'Mission Importer'!A4881,0)</f>
        <v>#VALUE!</v>
      </c>
      <c r="G4881" t="e">
        <f>SEARCH("shape_name",'Mission Importer'!A4881)</f>
        <v>#VALUE!</v>
      </c>
      <c r="H4881" t="e">
        <f>IF(G4881=43,'Mission Importer'!A4881,0)</f>
        <v>#VALUE!</v>
      </c>
      <c r="J4881" t="e">
        <f>SEARCH("type",'Mission Importer'!A4881)</f>
        <v>#VALUE!</v>
      </c>
      <c r="K4881" t="e">
        <f>IF(J4881=43,'Mission Importer'!A4881,0)</f>
        <v>#VALUE!</v>
      </c>
      <c r="L4881" t="e">
        <f>SEARCH("category",'Mission Importer'!A4881)</f>
        <v>#VALUE!</v>
      </c>
      <c r="M4881" t="e">
        <f>IF(L4881=43,'Mission Importer'!A4881,0)</f>
        <v>#VALUE!</v>
      </c>
    </row>
    <row r="4882" spans="1:13" x14ac:dyDescent="0.3">
      <c r="A4882" t="e">
        <f>SEARCH("livery",'Mission Importer'!A4882)</f>
        <v>#VALUE!</v>
      </c>
      <c r="B4882" t="e">
        <f>IF(A4882=43,'Mission Importer'!A4882,0)</f>
        <v>#VALUE!</v>
      </c>
      <c r="D4882" t="e">
        <f>SEARCH("shape_name",'Mission Importer'!A4882)</f>
        <v>#VALUE!</v>
      </c>
      <c r="E4882" t="e">
        <f>IF(D4882=43,'Mission Importer'!A4882,0)</f>
        <v>#VALUE!</v>
      </c>
      <c r="G4882" t="e">
        <f>SEARCH("shape_name",'Mission Importer'!A4882)</f>
        <v>#VALUE!</v>
      </c>
      <c r="H4882" t="e">
        <f>IF(G4882=43,'Mission Importer'!A4882,0)</f>
        <v>#VALUE!</v>
      </c>
      <c r="J4882" t="e">
        <f>SEARCH("type",'Mission Importer'!A4882)</f>
        <v>#VALUE!</v>
      </c>
      <c r="K4882" t="e">
        <f>IF(J4882=43,'Mission Importer'!A4882,0)</f>
        <v>#VALUE!</v>
      </c>
      <c r="L4882" t="e">
        <f>SEARCH("category",'Mission Importer'!A4882)</f>
        <v>#VALUE!</v>
      </c>
      <c r="M4882" t="e">
        <f>IF(L4882=43,'Mission Importer'!A4882,0)</f>
        <v>#VALUE!</v>
      </c>
    </row>
    <row r="4883" spans="1:13" x14ac:dyDescent="0.3">
      <c r="A4883" t="e">
        <f>SEARCH("livery",'Mission Importer'!A4883)</f>
        <v>#VALUE!</v>
      </c>
      <c r="B4883" t="e">
        <f>IF(A4883=43,'Mission Importer'!A4883,0)</f>
        <v>#VALUE!</v>
      </c>
      <c r="D4883" t="e">
        <f>SEARCH("shape_name",'Mission Importer'!A4883)</f>
        <v>#VALUE!</v>
      </c>
      <c r="E4883" t="e">
        <f>IF(D4883=43,'Mission Importer'!A4883,0)</f>
        <v>#VALUE!</v>
      </c>
      <c r="G4883" t="e">
        <f>SEARCH("shape_name",'Mission Importer'!A4883)</f>
        <v>#VALUE!</v>
      </c>
      <c r="H4883" t="e">
        <f>IF(G4883=43,'Mission Importer'!A4883,0)</f>
        <v>#VALUE!</v>
      </c>
      <c r="J4883" t="e">
        <f>SEARCH("type",'Mission Importer'!A4883)</f>
        <v>#VALUE!</v>
      </c>
      <c r="K4883" t="e">
        <f>IF(J4883=43,'Mission Importer'!A4883,0)</f>
        <v>#VALUE!</v>
      </c>
      <c r="L4883" t="e">
        <f>SEARCH("category",'Mission Importer'!A4883)</f>
        <v>#VALUE!</v>
      </c>
      <c r="M4883" t="e">
        <f>IF(L4883=43,'Mission Importer'!A4883,0)</f>
        <v>#VALUE!</v>
      </c>
    </row>
    <row r="4884" spans="1:13" x14ac:dyDescent="0.3">
      <c r="A4884" t="e">
        <f>SEARCH("livery",'Mission Importer'!A4884)</f>
        <v>#VALUE!</v>
      </c>
      <c r="B4884" t="e">
        <f>IF(A4884=43,'Mission Importer'!A4884,0)</f>
        <v>#VALUE!</v>
      </c>
      <c r="D4884" t="e">
        <f>SEARCH("shape_name",'Mission Importer'!A4884)</f>
        <v>#VALUE!</v>
      </c>
      <c r="E4884" t="e">
        <f>IF(D4884=43,'Mission Importer'!A4884,0)</f>
        <v>#VALUE!</v>
      </c>
      <c r="G4884" t="e">
        <f>SEARCH("shape_name",'Mission Importer'!A4884)</f>
        <v>#VALUE!</v>
      </c>
      <c r="H4884" t="e">
        <f>IF(G4884=43,'Mission Importer'!A4884,0)</f>
        <v>#VALUE!</v>
      </c>
      <c r="J4884" t="e">
        <f>SEARCH("type",'Mission Importer'!A4884)</f>
        <v>#VALUE!</v>
      </c>
      <c r="K4884" t="e">
        <f>IF(J4884=43,'Mission Importer'!A4884,0)</f>
        <v>#VALUE!</v>
      </c>
      <c r="L4884" t="e">
        <f>SEARCH("category",'Mission Importer'!A4884)</f>
        <v>#VALUE!</v>
      </c>
      <c r="M4884" t="e">
        <f>IF(L4884=43,'Mission Importer'!A4884,0)</f>
        <v>#VALUE!</v>
      </c>
    </row>
    <row r="4885" spans="1:13" x14ac:dyDescent="0.3">
      <c r="A4885" t="e">
        <f>SEARCH("livery",'Mission Importer'!A4885)</f>
        <v>#VALUE!</v>
      </c>
      <c r="B4885" t="e">
        <f>IF(A4885=43,'Mission Importer'!A4885,0)</f>
        <v>#VALUE!</v>
      </c>
      <c r="D4885" t="e">
        <f>SEARCH("shape_name",'Mission Importer'!A4885)</f>
        <v>#VALUE!</v>
      </c>
      <c r="E4885" t="e">
        <f>IF(D4885=43,'Mission Importer'!A4885,0)</f>
        <v>#VALUE!</v>
      </c>
      <c r="G4885" t="e">
        <f>SEARCH("shape_name",'Mission Importer'!A4885)</f>
        <v>#VALUE!</v>
      </c>
      <c r="H4885" t="e">
        <f>IF(G4885=43,'Mission Importer'!A4885,0)</f>
        <v>#VALUE!</v>
      </c>
      <c r="J4885" t="e">
        <f>SEARCH("type",'Mission Importer'!A4885)</f>
        <v>#VALUE!</v>
      </c>
      <c r="K4885" t="e">
        <f>IF(J4885=43,'Mission Importer'!A4885,0)</f>
        <v>#VALUE!</v>
      </c>
      <c r="L4885" t="e">
        <f>SEARCH("category",'Mission Importer'!A4885)</f>
        <v>#VALUE!</v>
      </c>
      <c r="M4885" t="e">
        <f>IF(L4885=43,'Mission Importer'!A4885,0)</f>
        <v>#VALUE!</v>
      </c>
    </row>
    <row r="4886" spans="1:13" x14ac:dyDescent="0.3">
      <c r="A4886" t="e">
        <f>SEARCH("livery",'Mission Importer'!A4886)</f>
        <v>#VALUE!</v>
      </c>
      <c r="B4886" t="e">
        <f>IF(A4886=43,'Mission Importer'!A4886,0)</f>
        <v>#VALUE!</v>
      </c>
      <c r="D4886" t="e">
        <f>SEARCH("shape_name",'Mission Importer'!A4886)</f>
        <v>#VALUE!</v>
      </c>
      <c r="E4886" t="e">
        <f>IF(D4886=43,'Mission Importer'!A4886,0)</f>
        <v>#VALUE!</v>
      </c>
      <c r="G4886" t="e">
        <f>SEARCH("shape_name",'Mission Importer'!A4886)</f>
        <v>#VALUE!</v>
      </c>
      <c r="H4886" t="e">
        <f>IF(G4886=43,'Mission Importer'!A4886,0)</f>
        <v>#VALUE!</v>
      </c>
      <c r="J4886" t="e">
        <f>SEARCH("type",'Mission Importer'!A4886)</f>
        <v>#VALUE!</v>
      </c>
      <c r="K4886" t="e">
        <f>IF(J4886=43,'Mission Importer'!A4886,0)</f>
        <v>#VALUE!</v>
      </c>
      <c r="L4886" t="e">
        <f>SEARCH("category",'Mission Importer'!A4886)</f>
        <v>#VALUE!</v>
      </c>
      <c r="M4886" t="e">
        <f>IF(L4886=43,'Mission Importer'!A4886,0)</f>
        <v>#VALUE!</v>
      </c>
    </row>
    <row r="4887" spans="1:13" x14ac:dyDescent="0.3">
      <c r="A4887" t="e">
        <f>SEARCH("livery",'Mission Importer'!A4887)</f>
        <v>#VALUE!</v>
      </c>
      <c r="B4887" t="e">
        <f>IF(A4887=43,'Mission Importer'!A4887,0)</f>
        <v>#VALUE!</v>
      </c>
      <c r="D4887" t="e">
        <f>SEARCH("shape_name",'Mission Importer'!A4887)</f>
        <v>#VALUE!</v>
      </c>
      <c r="E4887" t="e">
        <f>IF(D4887=43,'Mission Importer'!A4887,0)</f>
        <v>#VALUE!</v>
      </c>
      <c r="G4887" t="e">
        <f>SEARCH("shape_name",'Mission Importer'!A4887)</f>
        <v>#VALUE!</v>
      </c>
      <c r="H4887" t="e">
        <f>IF(G4887=43,'Mission Importer'!A4887,0)</f>
        <v>#VALUE!</v>
      </c>
      <c r="J4887" t="e">
        <f>SEARCH("type",'Mission Importer'!A4887)</f>
        <v>#VALUE!</v>
      </c>
      <c r="K4887" t="e">
        <f>IF(J4887=43,'Mission Importer'!A4887,0)</f>
        <v>#VALUE!</v>
      </c>
      <c r="L4887" t="e">
        <f>SEARCH("category",'Mission Importer'!A4887)</f>
        <v>#VALUE!</v>
      </c>
      <c r="M4887" t="e">
        <f>IF(L4887=43,'Mission Importer'!A4887,0)</f>
        <v>#VALUE!</v>
      </c>
    </row>
    <row r="4888" spans="1:13" x14ac:dyDescent="0.3">
      <c r="A4888" t="e">
        <f>SEARCH("livery",'Mission Importer'!A4888)</f>
        <v>#VALUE!</v>
      </c>
      <c r="B4888" t="e">
        <f>IF(A4888=43,'Mission Importer'!A4888,0)</f>
        <v>#VALUE!</v>
      </c>
      <c r="D4888" t="e">
        <f>SEARCH("shape_name",'Mission Importer'!A4888)</f>
        <v>#VALUE!</v>
      </c>
      <c r="E4888" t="e">
        <f>IF(D4888=43,'Mission Importer'!A4888,0)</f>
        <v>#VALUE!</v>
      </c>
      <c r="G4888" t="e">
        <f>SEARCH("shape_name",'Mission Importer'!A4888)</f>
        <v>#VALUE!</v>
      </c>
      <c r="H4888" t="e">
        <f>IF(G4888=43,'Mission Importer'!A4888,0)</f>
        <v>#VALUE!</v>
      </c>
      <c r="J4888" t="e">
        <f>SEARCH("type",'Mission Importer'!A4888)</f>
        <v>#VALUE!</v>
      </c>
      <c r="K4888" t="e">
        <f>IF(J4888=43,'Mission Importer'!A4888,0)</f>
        <v>#VALUE!</v>
      </c>
      <c r="L4888" t="e">
        <f>SEARCH("category",'Mission Importer'!A4888)</f>
        <v>#VALUE!</v>
      </c>
      <c r="M4888" t="e">
        <f>IF(L4888=43,'Mission Importer'!A4888,0)</f>
        <v>#VALUE!</v>
      </c>
    </row>
    <row r="4889" spans="1:13" x14ac:dyDescent="0.3">
      <c r="A4889" t="e">
        <f>SEARCH("livery",'Mission Importer'!A4889)</f>
        <v>#VALUE!</v>
      </c>
      <c r="B4889" t="e">
        <f>IF(A4889=43,'Mission Importer'!A4889,0)</f>
        <v>#VALUE!</v>
      </c>
      <c r="D4889" t="e">
        <f>SEARCH("shape_name",'Mission Importer'!A4889)</f>
        <v>#VALUE!</v>
      </c>
      <c r="E4889" t="e">
        <f>IF(D4889=43,'Mission Importer'!A4889,0)</f>
        <v>#VALUE!</v>
      </c>
      <c r="G4889" t="e">
        <f>SEARCH("shape_name",'Mission Importer'!A4889)</f>
        <v>#VALUE!</v>
      </c>
      <c r="H4889" t="e">
        <f>IF(G4889=43,'Mission Importer'!A4889,0)</f>
        <v>#VALUE!</v>
      </c>
      <c r="J4889" t="e">
        <f>SEARCH("type",'Mission Importer'!A4889)</f>
        <v>#VALUE!</v>
      </c>
      <c r="K4889" t="e">
        <f>IF(J4889=43,'Mission Importer'!A4889,0)</f>
        <v>#VALUE!</v>
      </c>
      <c r="L4889" t="e">
        <f>SEARCH("category",'Mission Importer'!A4889)</f>
        <v>#VALUE!</v>
      </c>
      <c r="M4889" t="e">
        <f>IF(L4889=43,'Mission Importer'!A4889,0)</f>
        <v>#VALUE!</v>
      </c>
    </row>
    <row r="4890" spans="1:13" x14ac:dyDescent="0.3">
      <c r="A4890" t="e">
        <f>SEARCH("livery",'Mission Importer'!A4890)</f>
        <v>#VALUE!</v>
      </c>
      <c r="B4890" t="e">
        <f>IF(A4890=43,'Mission Importer'!A4890,0)</f>
        <v>#VALUE!</v>
      </c>
      <c r="D4890" t="e">
        <f>SEARCH("shape_name",'Mission Importer'!A4890)</f>
        <v>#VALUE!</v>
      </c>
      <c r="E4890" t="e">
        <f>IF(D4890=43,'Mission Importer'!A4890,0)</f>
        <v>#VALUE!</v>
      </c>
      <c r="G4890" t="e">
        <f>SEARCH("shape_name",'Mission Importer'!A4890)</f>
        <v>#VALUE!</v>
      </c>
      <c r="H4890" t="e">
        <f>IF(G4890=43,'Mission Importer'!A4890,0)</f>
        <v>#VALUE!</v>
      </c>
      <c r="J4890" t="e">
        <f>SEARCH("type",'Mission Importer'!A4890)</f>
        <v>#VALUE!</v>
      </c>
      <c r="K4890" t="e">
        <f>IF(J4890=43,'Mission Importer'!A4890,0)</f>
        <v>#VALUE!</v>
      </c>
      <c r="L4890" t="e">
        <f>SEARCH("category",'Mission Importer'!A4890)</f>
        <v>#VALUE!</v>
      </c>
      <c r="M4890" t="e">
        <f>IF(L4890=43,'Mission Importer'!A4890,0)</f>
        <v>#VALUE!</v>
      </c>
    </row>
    <row r="4891" spans="1:13" x14ac:dyDescent="0.3">
      <c r="A4891" t="e">
        <f>SEARCH("livery",'Mission Importer'!A4891)</f>
        <v>#VALUE!</v>
      </c>
      <c r="B4891" t="e">
        <f>IF(A4891=43,'Mission Importer'!A4891,0)</f>
        <v>#VALUE!</v>
      </c>
      <c r="D4891" t="e">
        <f>SEARCH("shape_name",'Mission Importer'!A4891)</f>
        <v>#VALUE!</v>
      </c>
      <c r="E4891" t="e">
        <f>IF(D4891=43,'Mission Importer'!A4891,0)</f>
        <v>#VALUE!</v>
      </c>
      <c r="G4891" t="e">
        <f>SEARCH("shape_name",'Mission Importer'!A4891)</f>
        <v>#VALUE!</v>
      </c>
      <c r="H4891" t="e">
        <f>IF(G4891=43,'Mission Importer'!A4891,0)</f>
        <v>#VALUE!</v>
      </c>
      <c r="J4891" t="e">
        <f>SEARCH("type",'Mission Importer'!A4891)</f>
        <v>#VALUE!</v>
      </c>
      <c r="K4891" t="e">
        <f>IF(J4891=43,'Mission Importer'!A4891,0)</f>
        <v>#VALUE!</v>
      </c>
      <c r="L4891" t="e">
        <f>SEARCH("category",'Mission Importer'!A4891)</f>
        <v>#VALUE!</v>
      </c>
      <c r="M4891" t="e">
        <f>IF(L4891=43,'Mission Importer'!A4891,0)</f>
        <v>#VALUE!</v>
      </c>
    </row>
    <row r="4892" spans="1:13" x14ac:dyDescent="0.3">
      <c r="A4892" t="e">
        <f>SEARCH("livery",'Mission Importer'!A4892)</f>
        <v>#VALUE!</v>
      </c>
      <c r="B4892" t="e">
        <f>IF(A4892=43,'Mission Importer'!A4892,0)</f>
        <v>#VALUE!</v>
      </c>
      <c r="D4892" t="e">
        <f>SEARCH("shape_name",'Mission Importer'!A4892)</f>
        <v>#VALUE!</v>
      </c>
      <c r="E4892" t="e">
        <f>IF(D4892=43,'Mission Importer'!A4892,0)</f>
        <v>#VALUE!</v>
      </c>
      <c r="G4892" t="e">
        <f>SEARCH("shape_name",'Mission Importer'!A4892)</f>
        <v>#VALUE!</v>
      </c>
      <c r="H4892" t="e">
        <f>IF(G4892=43,'Mission Importer'!A4892,0)</f>
        <v>#VALUE!</v>
      </c>
      <c r="J4892" t="e">
        <f>SEARCH("type",'Mission Importer'!A4892)</f>
        <v>#VALUE!</v>
      </c>
      <c r="K4892" t="e">
        <f>IF(J4892=43,'Mission Importer'!A4892,0)</f>
        <v>#VALUE!</v>
      </c>
      <c r="L4892" t="e">
        <f>SEARCH("category",'Mission Importer'!A4892)</f>
        <v>#VALUE!</v>
      </c>
      <c r="M4892" t="e">
        <f>IF(L4892=43,'Mission Importer'!A4892,0)</f>
        <v>#VALUE!</v>
      </c>
    </row>
    <row r="4893" spans="1:13" x14ac:dyDescent="0.3">
      <c r="A4893" t="e">
        <f>SEARCH("livery",'Mission Importer'!A4893)</f>
        <v>#VALUE!</v>
      </c>
      <c r="B4893" t="e">
        <f>IF(A4893=43,'Mission Importer'!A4893,0)</f>
        <v>#VALUE!</v>
      </c>
      <c r="D4893" t="e">
        <f>SEARCH("shape_name",'Mission Importer'!A4893)</f>
        <v>#VALUE!</v>
      </c>
      <c r="E4893" t="e">
        <f>IF(D4893=43,'Mission Importer'!A4893,0)</f>
        <v>#VALUE!</v>
      </c>
      <c r="G4893" t="e">
        <f>SEARCH("shape_name",'Mission Importer'!A4893)</f>
        <v>#VALUE!</v>
      </c>
      <c r="H4893" t="e">
        <f>IF(G4893=43,'Mission Importer'!A4893,0)</f>
        <v>#VALUE!</v>
      </c>
      <c r="J4893" t="e">
        <f>SEARCH("type",'Mission Importer'!A4893)</f>
        <v>#VALUE!</v>
      </c>
      <c r="K4893" t="e">
        <f>IF(J4893=43,'Mission Importer'!A4893,0)</f>
        <v>#VALUE!</v>
      </c>
      <c r="L4893" t="e">
        <f>SEARCH("category",'Mission Importer'!A4893)</f>
        <v>#VALUE!</v>
      </c>
      <c r="M4893" t="e">
        <f>IF(L4893=43,'Mission Importer'!A4893,0)</f>
        <v>#VALUE!</v>
      </c>
    </row>
    <row r="4894" spans="1:13" x14ac:dyDescent="0.3">
      <c r="A4894" t="e">
        <f>SEARCH("livery",'Mission Importer'!A4894)</f>
        <v>#VALUE!</v>
      </c>
      <c r="B4894" t="e">
        <f>IF(A4894=43,'Mission Importer'!A4894,0)</f>
        <v>#VALUE!</v>
      </c>
      <c r="D4894" t="e">
        <f>SEARCH("shape_name",'Mission Importer'!A4894)</f>
        <v>#VALUE!</v>
      </c>
      <c r="E4894" t="e">
        <f>IF(D4894=43,'Mission Importer'!A4894,0)</f>
        <v>#VALUE!</v>
      </c>
      <c r="G4894" t="e">
        <f>SEARCH("shape_name",'Mission Importer'!A4894)</f>
        <v>#VALUE!</v>
      </c>
      <c r="H4894" t="e">
        <f>IF(G4894=43,'Mission Importer'!A4894,0)</f>
        <v>#VALUE!</v>
      </c>
      <c r="J4894" t="e">
        <f>SEARCH("type",'Mission Importer'!A4894)</f>
        <v>#VALUE!</v>
      </c>
      <c r="K4894" t="e">
        <f>IF(J4894=43,'Mission Importer'!A4894,0)</f>
        <v>#VALUE!</v>
      </c>
      <c r="L4894" t="e">
        <f>SEARCH("category",'Mission Importer'!A4894)</f>
        <v>#VALUE!</v>
      </c>
      <c r="M4894" t="e">
        <f>IF(L4894=43,'Mission Importer'!A4894,0)</f>
        <v>#VALUE!</v>
      </c>
    </row>
    <row r="4895" spans="1:13" x14ac:dyDescent="0.3">
      <c r="A4895" t="e">
        <f>SEARCH("livery",'Mission Importer'!A4895)</f>
        <v>#VALUE!</v>
      </c>
      <c r="B4895" t="e">
        <f>IF(A4895=43,'Mission Importer'!A4895,0)</f>
        <v>#VALUE!</v>
      </c>
      <c r="D4895" t="e">
        <f>SEARCH("shape_name",'Mission Importer'!A4895)</f>
        <v>#VALUE!</v>
      </c>
      <c r="E4895" t="e">
        <f>IF(D4895=43,'Mission Importer'!A4895,0)</f>
        <v>#VALUE!</v>
      </c>
      <c r="G4895" t="e">
        <f>SEARCH("shape_name",'Mission Importer'!A4895)</f>
        <v>#VALUE!</v>
      </c>
      <c r="H4895" t="e">
        <f>IF(G4895=43,'Mission Importer'!A4895,0)</f>
        <v>#VALUE!</v>
      </c>
      <c r="J4895" t="e">
        <f>SEARCH("type",'Mission Importer'!A4895)</f>
        <v>#VALUE!</v>
      </c>
      <c r="K4895" t="e">
        <f>IF(J4895=43,'Mission Importer'!A4895,0)</f>
        <v>#VALUE!</v>
      </c>
      <c r="L4895" t="e">
        <f>SEARCH("category",'Mission Importer'!A4895)</f>
        <v>#VALUE!</v>
      </c>
      <c r="M4895" t="e">
        <f>IF(L4895=43,'Mission Importer'!A4895,0)</f>
        <v>#VALUE!</v>
      </c>
    </row>
    <row r="4896" spans="1:13" x14ac:dyDescent="0.3">
      <c r="A4896" t="e">
        <f>SEARCH("livery",'Mission Importer'!A4896)</f>
        <v>#VALUE!</v>
      </c>
      <c r="B4896" t="e">
        <f>IF(A4896=43,'Mission Importer'!A4896,0)</f>
        <v>#VALUE!</v>
      </c>
      <c r="D4896" t="e">
        <f>SEARCH("shape_name",'Mission Importer'!A4896)</f>
        <v>#VALUE!</v>
      </c>
      <c r="E4896" t="e">
        <f>IF(D4896=43,'Mission Importer'!A4896,0)</f>
        <v>#VALUE!</v>
      </c>
      <c r="G4896" t="e">
        <f>SEARCH("shape_name",'Mission Importer'!A4896)</f>
        <v>#VALUE!</v>
      </c>
      <c r="H4896" t="e">
        <f>IF(G4896=43,'Mission Importer'!A4896,0)</f>
        <v>#VALUE!</v>
      </c>
      <c r="J4896" t="e">
        <f>SEARCH("type",'Mission Importer'!A4896)</f>
        <v>#VALUE!</v>
      </c>
      <c r="K4896" t="e">
        <f>IF(J4896=43,'Mission Importer'!A4896,0)</f>
        <v>#VALUE!</v>
      </c>
      <c r="L4896" t="e">
        <f>SEARCH("category",'Mission Importer'!A4896)</f>
        <v>#VALUE!</v>
      </c>
      <c r="M4896" t="e">
        <f>IF(L4896=43,'Mission Importer'!A4896,0)</f>
        <v>#VALUE!</v>
      </c>
    </row>
    <row r="4897" spans="1:13" x14ac:dyDescent="0.3">
      <c r="A4897" t="e">
        <f>SEARCH("livery",'Mission Importer'!A4897)</f>
        <v>#VALUE!</v>
      </c>
      <c r="B4897" t="e">
        <f>IF(A4897=43,'Mission Importer'!A4897,0)</f>
        <v>#VALUE!</v>
      </c>
      <c r="D4897" t="e">
        <f>SEARCH("shape_name",'Mission Importer'!A4897)</f>
        <v>#VALUE!</v>
      </c>
      <c r="E4897" t="e">
        <f>IF(D4897=43,'Mission Importer'!A4897,0)</f>
        <v>#VALUE!</v>
      </c>
      <c r="G4897" t="e">
        <f>SEARCH("shape_name",'Mission Importer'!A4897)</f>
        <v>#VALUE!</v>
      </c>
      <c r="H4897" t="e">
        <f>IF(G4897=43,'Mission Importer'!A4897,0)</f>
        <v>#VALUE!</v>
      </c>
      <c r="J4897">
        <f>SEARCH("type",'Mission Importer'!A4897)</f>
        <v>47</v>
      </c>
      <c r="K4897">
        <f>IF(J4897=43,'Mission Importer'!A4897,0)</f>
        <v>0</v>
      </c>
      <c r="L4897" t="e">
        <f>SEARCH("category",'Mission Importer'!A4897)</f>
        <v>#VALUE!</v>
      </c>
      <c r="M4897" t="e">
        <f>IF(L4897=43,'Mission Importer'!A4897,0)</f>
        <v>#VALUE!</v>
      </c>
    </row>
    <row r="4898" spans="1:13" x14ac:dyDescent="0.3">
      <c r="A4898" t="e">
        <f>SEARCH("livery",'Mission Importer'!A4898)</f>
        <v>#VALUE!</v>
      </c>
      <c r="B4898" t="e">
        <f>IF(A4898=43,'Mission Importer'!A4898,0)</f>
        <v>#VALUE!</v>
      </c>
      <c r="D4898" t="e">
        <f>SEARCH("shape_name",'Mission Importer'!A4898)</f>
        <v>#VALUE!</v>
      </c>
      <c r="E4898" t="e">
        <f>IF(D4898=43,'Mission Importer'!A4898,0)</f>
        <v>#VALUE!</v>
      </c>
      <c r="G4898" t="e">
        <f>SEARCH("shape_name",'Mission Importer'!A4898)</f>
        <v>#VALUE!</v>
      </c>
      <c r="H4898" t="e">
        <f>IF(G4898=43,'Mission Importer'!A4898,0)</f>
        <v>#VALUE!</v>
      </c>
      <c r="J4898" t="e">
        <f>SEARCH("type",'Mission Importer'!A4898)</f>
        <v>#VALUE!</v>
      </c>
      <c r="K4898" t="e">
        <f>IF(J4898=43,'Mission Importer'!A4898,0)</f>
        <v>#VALUE!</v>
      </c>
      <c r="L4898" t="e">
        <f>SEARCH("category",'Mission Importer'!A4898)</f>
        <v>#VALUE!</v>
      </c>
      <c r="M4898" t="e">
        <f>IF(L4898=43,'Mission Importer'!A4898,0)</f>
        <v>#VALUE!</v>
      </c>
    </row>
    <row r="4899" spans="1:13" x14ac:dyDescent="0.3">
      <c r="A4899" t="e">
        <f>SEARCH("livery",'Mission Importer'!A4899)</f>
        <v>#VALUE!</v>
      </c>
      <c r="B4899" t="e">
        <f>IF(A4899=43,'Mission Importer'!A4899,0)</f>
        <v>#VALUE!</v>
      </c>
      <c r="D4899" t="e">
        <f>SEARCH("shape_name",'Mission Importer'!A4899)</f>
        <v>#VALUE!</v>
      </c>
      <c r="E4899" t="e">
        <f>IF(D4899=43,'Mission Importer'!A4899,0)</f>
        <v>#VALUE!</v>
      </c>
      <c r="G4899" t="e">
        <f>SEARCH("shape_name",'Mission Importer'!A4899)</f>
        <v>#VALUE!</v>
      </c>
      <c r="H4899" t="e">
        <f>IF(G4899=43,'Mission Importer'!A4899,0)</f>
        <v>#VALUE!</v>
      </c>
      <c r="J4899" t="e">
        <f>SEARCH("type",'Mission Importer'!A4899)</f>
        <v>#VALUE!</v>
      </c>
      <c r="K4899" t="e">
        <f>IF(J4899=43,'Mission Importer'!A4899,0)</f>
        <v>#VALUE!</v>
      </c>
      <c r="L4899" t="e">
        <f>SEARCH("category",'Mission Importer'!A4899)</f>
        <v>#VALUE!</v>
      </c>
      <c r="M4899" t="e">
        <f>IF(L4899=43,'Mission Importer'!A4899,0)</f>
        <v>#VALUE!</v>
      </c>
    </row>
    <row r="4900" spans="1:13" x14ac:dyDescent="0.3">
      <c r="A4900" t="e">
        <f>SEARCH("livery",'Mission Importer'!A4900)</f>
        <v>#VALUE!</v>
      </c>
      <c r="B4900" t="e">
        <f>IF(A4900=43,'Mission Importer'!A4900,0)</f>
        <v>#VALUE!</v>
      </c>
      <c r="D4900" t="e">
        <f>SEARCH("shape_name",'Mission Importer'!A4900)</f>
        <v>#VALUE!</v>
      </c>
      <c r="E4900" t="e">
        <f>IF(D4900=43,'Mission Importer'!A4900,0)</f>
        <v>#VALUE!</v>
      </c>
      <c r="G4900" t="e">
        <f>SEARCH("shape_name",'Mission Importer'!A4900)</f>
        <v>#VALUE!</v>
      </c>
      <c r="H4900" t="e">
        <f>IF(G4900=43,'Mission Importer'!A4900,0)</f>
        <v>#VALUE!</v>
      </c>
      <c r="J4900" t="e">
        <f>SEARCH("type",'Mission Importer'!A4900)</f>
        <v>#VALUE!</v>
      </c>
      <c r="K4900" t="e">
        <f>IF(J4900=43,'Mission Importer'!A4900,0)</f>
        <v>#VALUE!</v>
      </c>
      <c r="L4900" t="e">
        <f>SEARCH("category",'Mission Importer'!A4900)</f>
        <v>#VALUE!</v>
      </c>
      <c r="M4900" t="e">
        <f>IF(L4900=43,'Mission Importer'!A4900,0)</f>
        <v>#VALUE!</v>
      </c>
    </row>
    <row r="4901" spans="1:13" x14ac:dyDescent="0.3">
      <c r="A4901" t="e">
        <f>SEARCH("livery",'Mission Importer'!A4901)</f>
        <v>#VALUE!</v>
      </c>
      <c r="B4901" t="e">
        <f>IF(A4901=43,'Mission Importer'!A4901,0)</f>
        <v>#VALUE!</v>
      </c>
      <c r="D4901" t="e">
        <f>SEARCH("shape_name",'Mission Importer'!A4901)</f>
        <v>#VALUE!</v>
      </c>
      <c r="E4901" t="e">
        <f>IF(D4901=43,'Mission Importer'!A4901,0)</f>
        <v>#VALUE!</v>
      </c>
      <c r="G4901" t="e">
        <f>SEARCH("shape_name",'Mission Importer'!A4901)</f>
        <v>#VALUE!</v>
      </c>
      <c r="H4901" t="e">
        <f>IF(G4901=43,'Mission Importer'!A4901,0)</f>
        <v>#VALUE!</v>
      </c>
      <c r="J4901" t="e">
        <f>SEARCH("type",'Mission Importer'!A4901)</f>
        <v>#VALUE!</v>
      </c>
      <c r="K4901" t="e">
        <f>IF(J4901=43,'Mission Importer'!A4901,0)</f>
        <v>#VALUE!</v>
      </c>
      <c r="L4901" t="e">
        <f>SEARCH("category",'Mission Importer'!A4901)</f>
        <v>#VALUE!</v>
      </c>
      <c r="M4901" t="e">
        <f>IF(L4901=43,'Mission Importer'!A4901,0)</f>
        <v>#VALUE!</v>
      </c>
    </row>
    <row r="4902" spans="1:13" x14ac:dyDescent="0.3">
      <c r="A4902" t="e">
        <f>SEARCH("livery",'Mission Importer'!A4902)</f>
        <v>#VALUE!</v>
      </c>
      <c r="B4902" t="e">
        <f>IF(A4902=43,'Mission Importer'!A4902,0)</f>
        <v>#VALUE!</v>
      </c>
      <c r="D4902" t="e">
        <f>SEARCH("shape_name",'Mission Importer'!A4902)</f>
        <v>#VALUE!</v>
      </c>
      <c r="E4902" t="e">
        <f>IF(D4902=43,'Mission Importer'!A4902,0)</f>
        <v>#VALUE!</v>
      </c>
      <c r="G4902" t="e">
        <f>SEARCH("shape_name",'Mission Importer'!A4902)</f>
        <v>#VALUE!</v>
      </c>
      <c r="H4902" t="e">
        <f>IF(G4902=43,'Mission Importer'!A4902,0)</f>
        <v>#VALUE!</v>
      </c>
      <c r="J4902" t="e">
        <f>SEARCH("type",'Mission Importer'!A4902)</f>
        <v>#VALUE!</v>
      </c>
      <c r="K4902" t="e">
        <f>IF(J4902=43,'Mission Importer'!A4902,0)</f>
        <v>#VALUE!</v>
      </c>
      <c r="L4902" t="e">
        <f>SEARCH("category",'Mission Importer'!A4902)</f>
        <v>#VALUE!</v>
      </c>
      <c r="M4902" t="e">
        <f>IF(L4902=43,'Mission Importer'!A4902,0)</f>
        <v>#VALUE!</v>
      </c>
    </row>
    <row r="4903" spans="1:13" x14ac:dyDescent="0.3">
      <c r="A4903" t="e">
        <f>SEARCH("livery",'Mission Importer'!A4903)</f>
        <v>#VALUE!</v>
      </c>
      <c r="B4903" t="e">
        <f>IF(A4903=43,'Mission Importer'!A4903,0)</f>
        <v>#VALUE!</v>
      </c>
      <c r="D4903" t="e">
        <f>SEARCH("shape_name",'Mission Importer'!A4903)</f>
        <v>#VALUE!</v>
      </c>
      <c r="E4903" t="e">
        <f>IF(D4903=43,'Mission Importer'!A4903,0)</f>
        <v>#VALUE!</v>
      </c>
      <c r="G4903" t="e">
        <f>SEARCH("shape_name",'Mission Importer'!A4903)</f>
        <v>#VALUE!</v>
      </c>
      <c r="H4903" t="e">
        <f>IF(G4903=43,'Mission Importer'!A4903,0)</f>
        <v>#VALUE!</v>
      </c>
      <c r="J4903" t="e">
        <f>SEARCH("type",'Mission Importer'!A4903)</f>
        <v>#VALUE!</v>
      </c>
      <c r="K4903" t="e">
        <f>IF(J4903=43,'Mission Importer'!A4903,0)</f>
        <v>#VALUE!</v>
      </c>
      <c r="L4903" t="e">
        <f>SEARCH("category",'Mission Importer'!A4903)</f>
        <v>#VALUE!</v>
      </c>
      <c r="M4903" t="e">
        <f>IF(L4903=43,'Mission Importer'!A4903,0)</f>
        <v>#VALUE!</v>
      </c>
    </row>
    <row r="4904" spans="1:13" x14ac:dyDescent="0.3">
      <c r="A4904" t="e">
        <f>SEARCH("livery",'Mission Importer'!A4904)</f>
        <v>#VALUE!</v>
      </c>
      <c r="B4904" t="e">
        <f>IF(A4904=43,'Mission Importer'!A4904,0)</f>
        <v>#VALUE!</v>
      </c>
      <c r="D4904" t="e">
        <f>SEARCH("shape_name",'Mission Importer'!A4904)</f>
        <v>#VALUE!</v>
      </c>
      <c r="E4904" t="e">
        <f>IF(D4904=43,'Mission Importer'!A4904,0)</f>
        <v>#VALUE!</v>
      </c>
      <c r="G4904" t="e">
        <f>SEARCH("shape_name",'Mission Importer'!A4904)</f>
        <v>#VALUE!</v>
      </c>
      <c r="H4904" t="e">
        <f>IF(G4904=43,'Mission Importer'!A4904,0)</f>
        <v>#VALUE!</v>
      </c>
      <c r="J4904" t="e">
        <f>SEARCH("type",'Mission Importer'!A4904)</f>
        <v>#VALUE!</v>
      </c>
      <c r="K4904" t="e">
        <f>IF(J4904=43,'Mission Importer'!A4904,0)</f>
        <v>#VALUE!</v>
      </c>
      <c r="L4904" t="e">
        <f>SEARCH("category",'Mission Importer'!A4904)</f>
        <v>#VALUE!</v>
      </c>
      <c r="M4904" t="e">
        <f>IF(L4904=43,'Mission Importer'!A4904,0)</f>
        <v>#VALUE!</v>
      </c>
    </row>
    <row r="4905" spans="1:13" x14ac:dyDescent="0.3">
      <c r="A4905" t="e">
        <f>SEARCH("livery",'Mission Importer'!A4905)</f>
        <v>#VALUE!</v>
      </c>
      <c r="B4905" t="e">
        <f>IF(A4905=43,'Mission Importer'!A4905,0)</f>
        <v>#VALUE!</v>
      </c>
      <c r="D4905" t="e">
        <f>SEARCH("shape_name",'Mission Importer'!A4905)</f>
        <v>#VALUE!</v>
      </c>
      <c r="E4905" t="e">
        <f>IF(D4905=43,'Mission Importer'!A4905,0)</f>
        <v>#VALUE!</v>
      </c>
      <c r="G4905" t="e">
        <f>SEARCH("shape_name",'Mission Importer'!A4905)</f>
        <v>#VALUE!</v>
      </c>
      <c r="H4905" t="e">
        <f>IF(G4905=43,'Mission Importer'!A4905,0)</f>
        <v>#VALUE!</v>
      </c>
      <c r="J4905" t="e">
        <f>SEARCH("type",'Mission Importer'!A4905)</f>
        <v>#VALUE!</v>
      </c>
      <c r="K4905" t="e">
        <f>IF(J4905=43,'Mission Importer'!A4905,0)</f>
        <v>#VALUE!</v>
      </c>
      <c r="L4905" t="e">
        <f>SEARCH("category",'Mission Importer'!A4905)</f>
        <v>#VALUE!</v>
      </c>
      <c r="M4905" t="e">
        <f>IF(L4905=43,'Mission Importer'!A4905,0)</f>
        <v>#VALUE!</v>
      </c>
    </row>
    <row r="4906" spans="1:13" x14ac:dyDescent="0.3">
      <c r="A4906" t="e">
        <f>SEARCH("livery",'Mission Importer'!A4906)</f>
        <v>#VALUE!</v>
      </c>
      <c r="B4906" t="e">
        <f>IF(A4906=43,'Mission Importer'!A4906,0)</f>
        <v>#VALUE!</v>
      </c>
      <c r="D4906" t="e">
        <f>SEARCH("shape_name",'Mission Importer'!A4906)</f>
        <v>#VALUE!</v>
      </c>
      <c r="E4906" t="e">
        <f>IF(D4906=43,'Mission Importer'!A4906,0)</f>
        <v>#VALUE!</v>
      </c>
      <c r="G4906" t="e">
        <f>SEARCH("shape_name",'Mission Importer'!A4906)</f>
        <v>#VALUE!</v>
      </c>
      <c r="H4906" t="e">
        <f>IF(G4906=43,'Mission Importer'!A4906,0)</f>
        <v>#VALUE!</v>
      </c>
      <c r="J4906" t="e">
        <f>SEARCH("type",'Mission Importer'!A4906)</f>
        <v>#VALUE!</v>
      </c>
      <c r="K4906" t="e">
        <f>IF(J4906=43,'Mission Importer'!A4906,0)</f>
        <v>#VALUE!</v>
      </c>
      <c r="L4906" t="e">
        <f>SEARCH("category",'Mission Importer'!A4906)</f>
        <v>#VALUE!</v>
      </c>
      <c r="M4906" t="e">
        <f>IF(L4906=43,'Mission Importer'!A4906,0)</f>
        <v>#VALUE!</v>
      </c>
    </row>
    <row r="4907" spans="1:13" x14ac:dyDescent="0.3">
      <c r="A4907" t="e">
        <f>SEARCH("livery",'Mission Importer'!A4907)</f>
        <v>#VALUE!</v>
      </c>
      <c r="B4907" t="e">
        <f>IF(A4907=43,'Mission Importer'!A4907,0)</f>
        <v>#VALUE!</v>
      </c>
      <c r="D4907" t="e">
        <f>SEARCH("shape_name",'Mission Importer'!A4907)</f>
        <v>#VALUE!</v>
      </c>
      <c r="E4907" t="e">
        <f>IF(D4907=43,'Mission Importer'!A4907,0)</f>
        <v>#VALUE!</v>
      </c>
      <c r="G4907" t="e">
        <f>SEARCH("shape_name",'Mission Importer'!A4907)</f>
        <v>#VALUE!</v>
      </c>
      <c r="H4907" t="e">
        <f>IF(G4907=43,'Mission Importer'!A4907,0)</f>
        <v>#VALUE!</v>
      </c>
      <c r="J4907" t="e">
        <f>SEARCH("type",'Mission Importer'!A4907)</f>
        <v>#VALUE!</v>
      </c>
      <c r="K4907" t="e">
        <f>IF(J4907=43,'Mission Importer'!A4907,0)</f>
        <v>#VALUE!</v>
      </c>
      <c r="L4907" t="e">
        <f>SEARCH("category",'Mission Importer'!A4907)</f>
        <v>#VALUE!</v>
      </c>
      <c r="M4907" t="e">
        <f>IF(L4907=43,'Mission Importer'!A4907,0)</f>
        <v>#VALUE!</v>
      </c>
    </row>
    <row r="4908" spans="1:13" x14ac:dyDescent="0.3">
      <c r="A4908" t="e">
        <f>SEARCH("livery",'Mission Importer'!A4908)</f>
        <v>#VALUE!</v>
      </c>
      <c r="B4908" t="e">
        <f>IF(A4908=43,'Mission Importer'!A4908,0)</f>
        <v>#VALUE!</v>
      </c>
      <c r="D4908" t="e">
        <f>SEARCH("shape_name",'Mission Importer'!A4908)</f>
        <v>#VALUE!</v>
      </c>
      <c r="E4908" t="e">
        <f>IF(D4908=43,'Mission Importer'!A4908,0)</f>
        <v>#VALUE!</v>
      </c>
      <c r="G4908" t="e">
        <f>SEARCH("shape_name",'Mission Importer'!A4908)</f>
        <v>#VALUE!</v>
      </c>
      <c r="H4908" t="e">
        <f>IF(G4908=43,'Mission Importer'!A4908,0)</f>
        <v>#VALUE!</v>
      </c>
      <c r="J4908" t="e">
        <f>SEARCH("type",'Mission Importer'!A4908)</f>
        <v>#VALUE!</v>
      </c>
      <c r="K4908" t="e">
        <f>IF(J4908=43,'Mission Importer'!A4908,0)</f>
        <v>#VALUE!</v>
      </c>
      <c r="L4908" t="e">
        <f>SEARCH("category",'Mission Importer'!A4908)</f>
        <v>#VALUE!</v>
      </c>
      <c r="M4908" t="e">
        <f>IF(L4908=43,'Mission Importer'!A4908,0)</f>
        <v>#VALUE!</v>
      </c>
    </row>
    <row r="4909" spans="1:13" x14ac:dyDescent="0.3">
      <c r="A4909" t="e">
        <f>SEARCH("livery",'Mission Importer'!A4909)</f>
        <v>#VALUE!</v>
      </c>
      <c r="B4909" t="e">
        <f>IF(A4909=43,'Mission Importer'!A4909,0)</f>
        <v>#VALUE!</v>
      </c>
      <c r="D4909" t="e">
        <f>SEARCH("shape_name",'Mission Importer'!A4909)</f>
        <v>#VALUE!</v>
      </c>
      <c r="E4909" t="e">
        <f>IF(D4909=43,'Mission Importer'!A4909,0)</f>
        <v>#VALUE!</v>
      </c>
      <c r="G4909" t="e">
        <f>SEARCH("shape_name",'Mission Importer'!A4909)</f>
        <v>#VALUE!</v>
      </c>
      <c r="H4909" t="e">
        <f>IF(G4909=43,'Mission Importer'!A4909,0)</f>
        <v>#VALUE!</v>
      </c>
      <c r="J4909" t="e">
        <f>SEARCH("type",'Mission Importer'!A4909)</f>
        <v>#VALUE!</v>
      </c>
      <c r="K4909" t="e">
        <f>IF(J4909=43,'Mission Importer'!A4909,0)</f>
        <v>#VALUE!</v>
      </c>
      <c r="L4909" t="e">
        <f>SEARCH("category",'Mission Importer'!A4909)</f>
        <v>#VALUE!</v>
      </c>
      <c r="M4909" t="e">
        <f>IF(L4909=43,'Mission Importer'!A4909,0)</f>
        <v>#VALUE!</v>
      </c>
    </row>
    <row r="4910" spans="1:13" x14ac:dyDescent="0.3">
      <c r="A4910" t="e">
        <f>SEARCH("livery",'Mission Importer'!A4910)</f>
        <v>#VALUE!</v>
      </c>
      <c r="B4910" t="e">
        <f>IF(A4910=43,'Mission Importer'!A4910,0)</f>
        <v>#VALUE!</v>
      </c>
      <c r="D4910" t="e">
        <f>SEARCH("shape_name",'Mission Importer'!A4910)</f>
        <v>#VALUE!</v>
      </c>
      <c r="E4910" t="e">
        <f>IF(D4910=43,'Mission Importer'!A4910,0)</f>
        <v>#VALUE!</v>
      </c>
      <c r="G4910" t="e">
        <f>SEARCH("shape_name",'Mission Importer'!A4910)</f>
        <v>#VALUE!</v>
      </c>
      <c r="H4910" t="e">
        <f>IF(G4910=43,'Mission Importer'!A4910,0)</f>
        <v>#VALUE!</v>
      </c>
      <c r="J4910" t="e">
        <f>SEARCH("type",'Mission Importer'!A4910)</f>
        <v>#VALUE!</v>
      </c>
      <c r="K4910" t="e">
        <f>IF(J4910=43,'Mission Importer'!A4910,0)</f>
        <v>#VALUE!</v>
      </c>
      <c r="L4910" t="e">
        <f>SEARCH("category",'Mission Importer'!A4910)</f>
        <v>#VALUE!</v>
      </c>
      <c r="M4910" t="e">
        <f>IF(L4910=43,'Mission Importer'!A4910,0)</f>
        <v>#VALUE!</v>
      </c>
    </row>
    <row r="4911" spans="1:13" x14ac:dyDescent="0.3">
      <c r="A4911" t="e">
        <f>SEARCH("livery",'Mission Importer'!A4911)</f>
        <v>#VALUE!</v>
      </c>
      <c r="B4911" t="e">
        <f>IF(A4911=43,'Mission Importer'!A4911,0)</f>
        <v>#VALUE!</v>
      </c>
      <c r="D4911" t="e">
        <f>SEARCH("shape_name",'Mission Importer'!A4911)</f>
        <v>#VALUE!</v>
      </c>
      <c r="E4911" t="e">
        <f>IF(D4911=43,'Mission Importer'!A4911,0)</f>
        <v>#VALUE!</v>
      </c>
      <c r="G4911" t="e">
        <f>SEARCH("shape_name",'Mission Importer'!A4911)</f>
        <v>#VALUE!</v>
      </c>
      <c r="H4911" t="e">
        <f>IF(G4911=43,'Mission Importer'!A4911,0)</f>
        <v>#VALUE!</v>
      </c>
      <c r="J4911" t="e">
        <f>SEARCH("type",'Mission Importer'!A4911)</f>
        <v>#VALUE!</v>
      </c>
      <c r="K4911" t="e">
        <f>IF(J4911=43,'Mission Importer'!A4911,0)</f>
        <v>#VALUE!</v>
      </c>
      <c r="L4911" t="e">
        <f>SEARCH("category",'Mission Importer'!A4911)</f>
        <v>#VALUE!</v>
      </c>
      <c r="M4911" t="e">
        <f>IF(L4911=43,'Mission Importer'!A4911,0)</f>
        <v>#VALUE!</v>
      </c>
    </row>
    <row r="4912" spans="1:13" x14ac:dyDescent="0.3">
      <c r="A4912" t="e">
        <f>SEARCH("livery",'Mission Importer'!A4912)</f>
        <v>#VALUE!</v>
      </c>
      <c r="B4912" t="e">
        <f>IF(A4912=43,'Mission Importer'!A4912,0)</f>
        <v>#VALUE!</v>
      </c>
      <c r="D4912" t="e">
        <f>SEARCH("shape_name",'Mission Importer'!A4912)</f>
        <v>#VALUE!</v>
      </c>
      <c r="E4912" t="e">
        <f>IF(D4912=43,'Mission Importer'!A4912,0)</f>
        <v>#VALUE!</v>
      </c>
      <c r="G4912" t="e">
        <f>SEARCH("shape_name",'Mission Importer'!A4912)</f>
        <v>#VALUE!</v>
      </c>
      <c r="H4912" t="e">
        <f>IF(G4912=43,'Mission Importer'!A4912,0)</f>
        <v>#VALUE!</v>
      </c>
      <c r="J4912" t="e">
        <f>SEARCH("type",'Mission Importer'!A4912)</f>
        <v>#VALUE!</v>
      </c>
      <c r="K4912" t="e">
        <f>IF(J4912=43,'Mission Importer'!A4912,0)</f>
        <v>#VALUE!</v>
      </c>
      <c r="L4912">
        <f>SEARCH("category",'Mission Importer'!A4912)</f>
        <v>43</v>
      </c>
      <c r="M4912" t="str">
        <f>IF(L4912=43,'Mission Importer'!A4912,0)</f>
        <v xml:space="preserve">                                        ["category"] = "Artillery",</v>
      </c>
    </row>
    <row r="4913" spans="1:13" x14ac:dyDescent="0.3">
      <c r="A4913" t="e">
        <f>SEARCH("livery",'Mission Importer'!A4913)</f>
        <v>#VALUE!</v>
      </c>
      <c r="B4913" t="e">
        <f>IF(A4913=43,'Mission Importer'!A4913,0)</f>
        <v>#VALUE!</v>
      </c>
      <c r="D4913" t="e">
        <f>SEARCH("shape_name",'Mission Importer'!A4913)</f>
        <v>#VALUE!</v>
      </c>
      <c r="E4913" t="e">
        <f>IF(D4913=43,'Mission Importer'!A4913,0)</f>
        <v>#VALUE!</v>
      </c>
      <c r="G4913" t="e">
        <f>SEARCH("shape_name",'Mission Importer'!A4913)</f>
        <v>#VALUE!</v>
      </c>
      <c r="H4913" t="e">
        <f>IF(G4913=43,'Mission Importer'!A4913,0)</f>
        <v>#VALUE!</v>
      </c>
      <c r="J4913">
        <f>SEARCH("type",'Mission Importer'!A4913)</f>
        <v>43</v>
      </c>
      <c r="K4913" t="str">
        <f>IF(J4913=43,'Mission Importer'!A4913,0)</f>
        <v xml:space="preserve">                                        ["type"] = "Uragan_BM-27",</v>
      </c>
      <c r="L4913" t="e">
        <f>SEARCH("category",'Mission Importer'!A4913)</f>
        <v>#VALUE!</v>
      </c>
      <c r="M4913" t="e">
        <f>IF(L4913=43,'Mission Importer'!A4913,0)</f>
        <v>#VALUE!</v>
      </c>
    </row>
    <row r="4914" spans="1:13" x14ac:dyDescent="0.3">
      <c r="A4914" t="e">
        <f>SEARCH("livery",'Mission Importer'!A4914)</f>
        <v>#VALUE!</v>
      </c>
      <c r="B4914" t="e">
        <f>IF(A4914=43,'Mission Importer'!A4914,0)</f>
        <v>#VALUE!</v>
      </c>
      <c r="D4914" t="e">
        <f>SEARCH("shape_name",'Mission Importer'!A4914)</f>
        <v>#VALUE!</v>
      </c>
      <c r="E4914" t="e">
        <f>IF(D4914=43,'Mission Importer'!A4914,0)</f>
        <v>#VALUE!</v>
      </c>
      <c r="G4914" t="e">
        <f>SEARCH("shape_name",'Mission Importer'!A4914)</f>
        <v>#VALUE!</v>
      </c>
      <c r="H4914" t="e">
        <f>IF(G4914=43,'Mission Importer'!A4914,0)</f>
        <v>#VALUE!</v>
      </c>
      <c r="J4914" t="e">
        <f>SEARCH("type",'Mission Importer'!A4914)</f>
        <v>#VALUE!</v>
      </c>
      <c r="K4914" t="e">
        <f>IF(J4914=43,'Mission Importer'!A4914,0)</f>
        <v>#VALUE!</v>
      </c>
      <c r="L4914" t="e">
        <f>SEARCH("category",'Mission Importer'!A4914)</f>
        <v>#VALUE!</v>
      </c>
      <c r="M4914" t="e">
        <f>IF(L4914=43,'Mission Importer'!A4914,0)</f>
        <v>#VALUE!</v>
      </c>
    </row>
    <row r="4915" spans="1:13" x14ac:dyDescent="0.3">
      <c r="A4915" t="e">
        <f>SEARCH("livery",'Mission Importer'!A4915)</f>
        <v>#VALUE!</v>
      </c>
      <c r="B4915" t="e">
        <f>IF(A4915=43,'Mission Importer'!A4915,0)</f>
        <v>#VALUE!</v>
      </c>
      <c r="D4915" t="e">
        <f>SEARCH("shape_name",'Mission Importer'!A4915)</f>
        <v>#VALUE!</v>
      </c>
      <c r="E4915" t="e">
        <f>IF(D4915=43,'Mission Importer'!A4915,0)</f>
        <v>#VALUE!</v>
      </c>
      <c r="G4915" t="e">
        <f>SEARCH("shape_name",'Mission Importer'!A4915)</f>
        <v>#VALUE!</v>
      </c>
      <c r="H4915" t="e">
        <f>IF(G4915=43,'Mission Importer'!A4915,0)</f>
        <v>#VALUE!</v>
      </c>
      <c r="J4915" t="e">
        <f>SEARCH("type",'Mission Importer'!A4915)</f>
        <v>#VALUE!</v>
      </c>
      <c r="K4915" t="e">
        <f>IF(J4915=43,'Mission Importer'!A4915,0)</f>
        <v>#VALUE!</v>
      </c>
      <c r="L4915" t="e">
        <f>SEARCH("category",'Mission Importer'!A4915)</f>
        <v>#VALUE!</v>
      </c>
      <c r="M4915" t="e">
        <f>IF(L4915=43,'Mission Importer'!A4915,0)</f>
        <v>#VALUE!</v>
      </c>
    </row>
    <row r="4916" spans="1:13" x14ac:dyDescent="0.3">
      <c r="A4916" t="e">
        <f>SEARCH("livery",'Mission Importer'!A4916)</f>
        <v>#VALUE!</v>
      </c>
      <c r="B4916" t="e">
        <f>IF(A4916=43,'Mission Importer'!A4916,0)</f>
        <v>#VALUE!</v>
      </c>
      <c r="D4916" t="e">
        <f>SEARCH("shape_name",'Mission Importer'!A4916)</f>
        <v>#VALUE!</v>
      </c>
      <c r="E4916" t="e">
        <f>IF(D4916=43,'Mission Importer'!A4916,0)</f>
        <v>#VALUE!</v>
      </c>
      <c r="G4916" t="e">
        <f>SEARCH("shape_name",'Mission Importer'!A4916)</f>
        <v>#VALUE!</v>
      </c>
      <c r="H4916" t="e">
        <f>IF(G4916=43,'Mission Importer'!A4916,0)</f>
        <v>#VALUE!</v>
      </c>
      <c r="J4916" t="e">
        <f>SEARCH("type",'Mission Importer'!A4916)</f>
        <v>#VALUE!</v>
      </c>
      <c r="K4916" t="e">
        <f>IF(J4916=43,'Mission Importer'!A4916,0)</f>
        <v>#VALUE!</v>
      </c>
      <c r="L4916" t="e">
        <f>SEARCH("category",'Mission Importer'!A4916)</f>
        <v>#VALUE!</v>
      </c>
      <c r="M4916" t="e">
        <f>IF(L4916=43,'Mission Importer'!A4916,0)</f>
        <v>#VALUE!</v>
      </c>
    </row>
    <row r="4917" spans="1:13" x14ac:dyDescent="0.3">
      <c r="A4917" t="e">
        <f>SEARCH("livery",'Mission Importer'!A4917)</f>
        <v>#VALUE!</v>
      </c>
      <c r="B4917" t="e">
        <f>IF(A4917=43,'Mission Importer'!A4917,0)</f>
        <v>#VALUE!</v>
      </c>
      <c r="D4917" t="e">
        <f>SEARCH("shape_name",'Mission Importer'!A4917)</f>
        <v>#VALUE!</v>
      </c>
      <c r="E4917" t="e">
        <f>IF(D4917=43,'Mission Importer'!A4917,0)</f>
        <v>#VALUE!</v>
      </c>
      <c r="G4917" t="e">
        <f>SEARCH("shape_name",'Mission Importer'!A4917)</f>
        <v>#VALUE!</v>
      </c>
      <c r="H4917" t="e">
        <f>IF(G4917=43,'Mission Importer'!A4917,0)</f>
        <v>#VALUE!</v>
      </c>
      <c r="J4917" t="e">
        <f>SEARCH("type",'Mission Importer'!A4917)</f>
        <v>#VALUE!</v>
      </c>
      <c r="K4917" t="e">
        <f>IF(J4917=43,'Mission Importer'!A4917,0)</f>
        <v>#VALUE!</v>
      </c>
      <c r="L4917" t="e">
        <f>SEARCH("category",'Mission Importer'!A4917)</f>
        <v>#VALUE!</v>
      </c>
      <c r="M4917" t="e">
        <f>IF(L4917=43,'Mission Importer'!A4917,0)</f>
        <v>#VALUE!</v>
      </c>
    </row>
    <row r="4918" spans="1:13" x14ac:dyDescent="0.3">
      <c r="A4918" t="e">
        <f>SEARCH("livery",'Mission Importer'!A4918)</f>
        <v>#VALUE!</v>
      </c>
      <c r="B4918" t="e">
        <f>IF(A4918=43,'Mission Importer'!A4918,0)</f>
        <v>#VALUE!</v>
      </c>
      <c r="D4918" t="e">
        <f>SEARCH("shape_name",'Mission Importer'!A4918)</f>
        <v>#VALUE!</v>
      </c>
      <c r="E4918" t="e">
        <f>IF(D4918=43,'Mission Importer'!A4918,0)</f>
        <v>#VALUE!</v>
      </c>
      <c r="G4918" t="e">
        <f>SEARCH("shape_name",'Mission Importer'!A4918)</f>
        <v>#VALUE!</v>
      </c>
      <c r="H4918" t="e">
        <f>IF(G4918=43,'Mission Importer'!A4918,0)</f>
        <v>#VALUE!</v>
      </c>
      <c r="J4918" t="e">
        <f>SEARCH("type",'Mission Importer'!A4918)</f>
        <v>#VALUE!</v>
      </c>
      <c r="K4918" t="e">
        <f>IF(J4918=43,'Mission Importer'!A4918,0)</f>
        <v>#VALUE!</v>
      </c>
      <c r="L4918" t="e">
        <f>SEARCH("category",'Mission Importer'!A4918)</f>
        <v>#VALUE!</v>
      </c>
      <c r="M4918" t="e">
        <f>IF(L4918=43,'Mission Importer'!A4918,0)</f>
        <v>#VALUE!</v>
      </c>
    </row>
    <row r="4919" spans="1:13" x14ac:dyDescent="0.3">
      <c r="A4919" t="e">
        <f>SEARCH("livery",'Mission Importer'!A4919)</f>
        <v>#VALUE!</v>
      </c>
      <c r="B4919" t="e">
        <f>IF(A4919=43,'Mission Importer'!A4919,0)</f>
        <v>#VALUE!</v>
      </c>
      <c r="D4919" t="e">
        <f>SEARCH("shape_name",'Mission Importer'!A4919)</f>
        <v>#VALUE!</v>
      </c>
      <c r="E4919" t="e">
        <f>IF(D4919=43,'Mission Importer'!A4919,0)</f>
        <v>#VALUE!</v>
      </c>
      <c r="G4919" t="e">
        <f>SEARCH("shape_name",'Mission Importer'!A4919)</f>
        <v>#VALUE!</v>
      </c>
      <c r="H4919" t="e">
        <f>IF(G4919=43,'Mission Importer'!A4919,0)</f>
        <v>#VALUE!</v>
      </c>
      <c r="J4919" t="e">
        <f>SEARCH("type",'Mission Importer'!A4919)</f>
        <v>#VALUE!</v>
      </c>
      <c r="K4919" t="e">
        <f>IF(J4919=43,'Mission Importer'!A4919,0)</f>
        <v>#VALUE!</v>
      </c>
      <c r="L4919" t="e">
        <f>SEARCH("category",'Mission Importer'!A4919)</f>
        <v>#VALUE!</v>
      </c>
      <c r="M4919" t="e">
        <f>IF(L4919=43,'Mission Importer'!A4919,0)</f>
        <v>#VALUE!</v>
      </c>
    </row>
    <row r="4920" spans="1:13" x14ac:dyDescent="0.3">
      <c r="A4920" t="e">
        <f>SEARCH("livery",'Mission Importer'!A4920)</f>
        <v>#VALUE!</v>
      </c>
      <c r="B4920" t="e">
        <f>IF(A4920=43,'Mission Importer'!A4920,0)</f>
        <v>#VALUE!</v>
      </c>
      <c r="D4920" t="e">
        <f>SEARCH("shape_name",'Mission Importer'!A4920)</f>
        <v>#VALUE!</v>
      </c>
      <c r="E4920" t="e">
        <f>IF(D4920=43,'Mission Importer'!A4920,0)</f>
        <v>#VALUE!</v>
      </c>
      <c r="G4920" t="e">
        <f>SEARCH("shape_name",'Mission Importer'!A4920)</f>
        <v>#VALUE!</v>
      </c>
      <c r="H4920" t="e">
        <f>IF(G4920=43,'Mission Importer'!A4920,0)</f>
        <v>#VALUE!</v>
      </c>
      <c r="J4920" t="e">
        <f>SEARCH("type",'Mission Importer'!A4920)</f>
        <v>#VALUE!</v>
      </c>
      <c r="K4920" t="e">
        <f>IF(J4920=43,'Mission Importer'!A4920,0)</f>
        <v>#VALUE!</v>
      </c>
      <c r="L4920" t="e">
        <f>SEARCH("category",'Mission Importer'!A4920)</f>
        <v>#VALUE!</v>
      </c>
      <c r="M4920" t="e">
        <f>IF(L4920=43,'Mission Importer'!A4920,0)</f>
        <v>#VALUE!</v>
      </c>
    </row>
    <row r="4921" spans="1:13" x14ac:dyDescent="0.3">
      <c r="A4921" t="e">
        <f>SEARCH("livery",'Mission Importer'!A4921)</f>
        <v>#VALUE!</v>
      </c>
      <c r="B4921" t="e">
        <f>IF(A4921=43,'Mission Importer'!A4921,0)</f>
        <v>#VALUE!</v>
      </c>
      <c r="D4921" t="e">
        <f>SEARCH("shape_name",'Mission Importer'!A4921)</f>
        <v>#VALUE!</v>
      </c>
      <c r="E4921" t="e">
        <f>IF(D4921=43,'Mission Importer'!A4921,0)</f>
        <v>#VALUE!</v>
      </c>
      <c r="G4921" t="e">
        <f>SEARCH("shape_name",'Mission Importer'!A4921)</f>
        <v>#VALUE!</v>
      </c>
      <c r="H4921" t="e">
        <f>IF(G4921=43,'Mission Importer'!A4921,0)</f>
        <v>#VALUE!</v>
      </c>
      <c r="J4921" t="e">
        <f>SEARCH("type",'Mission Importer'!A4921)</f>
        <v>#VALUE!</v>
      </c>
      <c r="K4921" t="e">
        <f>IF(J4921=43,'Mission Importer'!A4921,0)</f>
        <v>#VALUE!</v>
      </c>
      <c r="L4921" t="e">
        <f>SEARCH("category",'Mission Importer'!A4921)</f>
        <v>#VALUE!</v>
      </c>
      <c r="M4921" t="e">
        <f>IF(L4921=43,'Mission Importer'!A4921,0)</f>
        <v>#VALUE!</v>
      </c>
    </row>
    <row r="4922" spans="1:13" x14ac:dyDescent="0.3">
      <c r="A4922" t="e">
        <f>SEARCH("livery",'Mission Importer'!A4922)</f>
        <v>#VALUE!</v>
      </c>
      <c r="B4922" t="e">
        <f>IF(A4922=43,'Mission Importer'!A4922,0)</f>
        <v>#VALUE!</v>
      </c>
      <c r="D4922" t="e">
        <f>SEARCH("shape_name",'Mission Importer'!A4922)</f>
        <v>#VALUE!</v>
      </c>
      <c r="E4922" t="e">
        <f>IF(D4922=43,'Mission Importer'!A4922,0)</f>
        <v>#VALUE!</v>
      </c>
      <c r="G4922" t="e">
        <f>SEARCH("shape_name",'Mission Importer'!A4922)</f>
        <v>#VALUE!</v>
      </c>
      <c r="H4922" t="e">
        <f>IF(G4922=43,'Mission Importer'!A4922,0)</f>
        <v>#VALUE!</v>
      </c>
      <c r="J4922" t="e">
        <f>SEARCH("type",'Mission Importer'!A4922)</f>
        <v>#VALUE!</v>
      </c>
      <c r="K4922" t="e">
        <f>IF(J4922=43,'Mission Importer'!A4922,0)</f>
        <v>#VALUE!</v>
      </c>
      <c r="L4922" t="e">
        <f>SEARCH("category",'Mission Importer'!A4922)</f>
        <v>#VALUE!</v>
      </c>
      <c r="M4922" t="e">
        <f>IF(L4922=43,'Mission Importer'!A4922,0)</f>
        <v>#VALUE!</v>
      </c>
    </row>
    <row r="4923" spans="1:13" x14ac:dyDescent="0.3">
      <c r="A4923" t="e">
        <f>SEARCH("livery",'Mission Importer'!A4923)</f>
        <v>#VALUE!</v>
      </c>
      <c r="B4923" t="e">
        <f>IF(A4923=43,'Mission Importer'!A4923,0)</f>
        <v>#VALUE!</v>
      </c>
      <c r="D4923" t="e">
        <f>SEARCH("shape_name",'Mission Importer'!A4923)</f>
        <v>#VALUE!</v>
      </c>
      <c r="E4923" t="e">
        <f>IF(D4923=43,'Mission Importer'!A4923,0)</f>
        <v>#VALUE!</v>
      </c>
      <c r="G4923" t="e">
        <f>SEARCH("shape_name",'Mission Importer'!A4923)</f>
        <v>#VALUE!</v>
      </c>
      <c r="H4923" t="e">
        <f>IF(G4923=43,'Mission Importer'!A4923,0)</f>
        <v>#VALUE!</v>
      </c>
      <c r="J4923" t="e">
        <f>SEARCH("type",'Mission Importer'!A4923)</f>
        <v>#VALUE!</v>
      </c>
      <c r="K4923" t="e">
        <f>IF(J4923=43,'Mission Importer'!A4923,0)</f>
        <v>#VALUE!</v>
      </c>
      <c r="L4923" t="e">
        <f>SEARCH("category",'Mission Importer'!A4923)</f>
        <v>#VALUE!</v>
      </c>
      <c r="M4923" t="e">
        <f>IF(L4923=43,'Mission Importer'!A4923,0)</f>
        <v>#VALUE!</v>
      </c>
    </row>
    <row r="4924" spans="1:13" x14ac:dyDescent="0.3">
      <c r="A4924" t="e">
        <f>SEARCH("livery",'Mission Importer'!A4924)</f>
        <v>#VALUE!</v>
      </c>
      <c r="B4924" t="e">
        <f>IF(A4924=43,'Mission Importer'!A4924,0)</f>
        <v>#VALUE!</v>
      </c>
      <c r="D4924" t="e">
        <f>SEARCH("shape_name",'Mission Importer'!A4924)</f>
        <v>#VALUE!</v>
      </c>
      <c r="E4924" t="e">
        <f>IF(D4924=43,'Mission Importer'!A4924,0)</f>
        <v>#VALUE!</v>
      </c>
      <c r="G4924" t="e">
        <f>SEARCH("shape_name",'Mission Importer'!A4924)</f>
        <v>#VALUE!</v>
      </c>
      <c r="H4924" t="e">
        <f>IF(G4924=43,'Mission Importer'!A4924,0)</f>
        <v>#VALUE!</v>
      </c>
      <c r="J4924" t="e">
        <f>SEARCH("type",'Mission Importer'!A4924)</f>
        <v>#VALUE!</v>
      </c>
      <c r="K4924" t="e">
        <f>IF(J4924=43,'Mission Importer'!A4924,0)</f>
        <v>#VALUE!</v>
      </c>
      <c r="L4924" t="e">
        <f>SEARCH("category",'Mission Importer'!A4924)</f>
        <v>#VALUE!</v>
      </c>
      <c r="M4924" t="e">
        <f>IF(L4924=43,'Mission Importer'!A4924,0)</f>
        <v>#VALUE!</v>
      </c>
    </row>
    <row r="4925" spans="1:13" x14ac:dyDescent="0.3">
      <c r="A4925" t="e">
        <f>SEARCH("livery",'Mission Importer'!A4925)</f>
        <v>#VALUE!</v>
      </c>
      <c r="B4925" t="e">
        <f>IF(A4925=43,'Mission Importer'!A4925,0)</f>
        <v>#VALUE!</v>
      </c>
      <c r="D4925" t="e">
        <f>SEARCH("shape_name",'Mission Importer'!A4925)</f>
        <v>#VALUE!</v>
      </c>
      <c r="E4925" t="e">
        <f>IF(D4925=43,'Mission Importer'!A4925,0)</f>
        <v>#VALUE!</v>
      </c>
      <c r="G4925" t="e">
        <f>SEARCH("shape_name",'Mission Importer'!A4925)</f>
        <v>#VALUE!</v>
      </c>
      <c r="H4925" t="e">
        <f>IF(G4925=43,'Mission Importer'!A4925,0)</f>
        <v>#VALUE!</v>
      </c>
      <c r="J4925" t="e">
        <f>SEARCH("type",'Mission Importer'!A4925)</f>
        <v>#VALUE!</v>
      </c>
      <c r="K4925" t="e">
        <f>IF(J4925=43,'Mission Importer'!A4925,0)</f>
        <v>#VALUE!</v>
      </c>
      <c r="L4925" t="e">
        <f>SEARCH("category",'Mission Importer'!A4925)</f>
        <v>#VALUE!</v>
      </c>
      <c r="M4925" t="e">
        <f>IF(L4925=43,'Mission Importer'!A4925,0)</f>
        <v>#VALUE!</v>
      </c>
    </row>
    <row r="4926" spans="1:13" x14ac:dyDescent="0.3">
      <c r="A4926" t="e">
        <f>SEARCH("livery",'Mission Importer'!A4926)</f>
        <v>#VALUE!</v>
      </c>
      <c r="B4926" t="e">
        <f>IF(A4926=43,'Mission Importer'!A4926,0)</f>
        <v>#VALUE!</v>
      </c>
      <c r="D4926" t="e">
        <f>SEARCH("shape_name",'Mission Importer'!A4926)</f>
        <v>#VALUE!</v>
      </c>
      <c r="E4926" t="e">
        <f>IF(D4926=43,'Mission Importer'!A4926,0)</f>
        <v>#VALUE!</v>
      </c>
      <c r="G4926" t="e">
        <f>SEARCH("shape_name",'Mission Importer'!A4926)</f>
        <v>#VALUE!</v>
      </c>
      <c r="H4926" t="e">
        <f>IF(G4926=43,'Mission Importer'!A4926,0)</f>
        <v>#VALUE!</v>
      </c>
      <c r="J4926" t="e">
        <f>SEARCH("type",'Mission Importer'!A4926)</f>
        <v>#VALUE!</v>
      </c>
      <c r="K4926" t="e">
        <f>IF(J4926=43,'Mission Importer'!A4926,0)</f>
        <v>#VALUE!</v>
      </c>
      <c r="L4926" t="e">
        <f>SEARCH("category",'Mission Importer'!A4926)</f>
        <v>#VALUE!</v>
      </c>
      <c r="M4926" t="e">
        <f>IF(L4926=43,'Mission Importer'!A4926,0)</f>
        <v>#VALUE!</v>
      </c>
    </row>
    <row r="4927" spans="1:13" x14ac:dyDescent="0.3">
      <c r="A4927" t="e">
        <f>SEARCH("livery",'Mission Importer'!A4927)</f>
        <v>#VALUE!</v>
      </c>
      <c r="B4927" t="e">
        <f>IF(A4927=43,'Mission Importer'!A4927,0)</f>
        <v>#VALUE!</v>
      </c>
      <c r="D4927" t="e">
        <f>SEARCH("shape_name",'Mission Importer'!A4927)</f>
        <v>#VALUE!</v>
      </c>
      <c r="E4927" t="e">
        <f>IF(D4927=43,'Mission Importer'!A4927,0)</f>
        <v>#VALUE!</v>
      </c>
      <c r="G4927" t="e">
        <f>SEARCH("shape_name",'Mission Importer'!A4927)</f>
        <v>#VALUE!</v>
      </c>
      <c r="H4927" t="e">
        <f>IF(G4927=43,'Mission Importer'!A4927,0)</f>
        <v>#VALUE!</v>
      </c>
      <c r="J4927" t="e">
        <f>SEARCH("type",'Mission Importer'!A4927)</f>
        <v>#VALUE!</v>
      </c>
      <c r="K4927" t="e">
        <f>IF(J4927=43,'Mission Importer'!A4927,0)</f>
        <v>#VALUE!</v>
      </c>
      <c r="L4927" t="e">
        <f>SEARCH("category",'Mission Importer'!A4927)</f>
        <v>#VALUE!</v>
      </c>
      <c r="M4927" t="e">
        <f>IF(L4927=43,'Mission Importer'!A4927,0)</f>
        <v>#VALUE!</v>
      </c>
    </row>
    <row r="4928" spans="1:13" x14ac:dyDescent="0.3">
      <c r="A4928" t="e">
        <f>SEARCH("livery",'Mission Importer'!A4928)</f>
        <v>#VALUE!</v>
      </c>
      <c r="B4928" t="e">
        <f>IF(A4928=43,'Mission Importer'!A4928,0)</f>
        <v>#VALUE!</v>
      </c>
      <c r="D4928" t="e">
        <f>SEARCH("shape_name",'Mission Importer'!A4928)</f>
        <v>#VALUE!</v>
      </c>
      <c r="E4928" t="e">
        <f>IF(D4928=43,'Mission Importer'!A4928,0)</f>
        <v>#VALUE!</v>
      </c>
      <c r="G4928" t="e">
        <f>SEARCH("shape_name",'Mission Importer'!A4928)</f>
        <v>#VALUE!</v>
      </c>
      <c r="H4928" t="e">
        <f>IF(G4928=43,'Mission Importer'!A4928,0)</f>
        <v>#VALUE!</v>
      </c>
      <c r="J4928" t="e">
        <f>SEARCH("type",'Mission Importer'!A4928)</f>
        <v>#VALUE!</v>
      </c>
      <c r="K4928" t="e">
        <f>IF(J4928=43,'Mission Importer'!A4928,0)</f>
        <v>#VALUE!</v>
      </c>
      <c r="L4928" t="e">
        <f>SEARCH("category",'Mission Importer'!A4928)</f>
        <v>#VALUE!</v>
      </c>
      <c r="M4928" t="e">
        <f>IF(L4928=43,'Mission Importer'!A4928,0)</f>
        <v>#VALUE!</v>
      </c>
    </row>
    <row r="4929" spans="1:13" x14ac:dyDescent="0.3">
      <c r="A4929" t="e">
        <f>SEARCH("livery",'Mission Importer'!A4929)</f>
        <v>#VALUE!</v>
      </c>
      <c r="B4929" t="e">
        <f>IF(A4929=43,'Mission Importer'!A4929,0)</f>
        <v>#VALUE!</v>
      </c>
      <c r="D4929" t="e">
        <f>SEARCH("shape_name",'Mission Importer'!A4929)</f>
        <v>#VALUE!</v>
      </c>
      <c r="E4929" t="e">
        <f>IF(D4929=43,'Mission Importer'!A4929,0)</f>
        <v>#VALUE!</v>
      </c>
      <c r="G4929" t="e">
        <f>SEARCH("shape_name",'Mission Importer'!A4929)</f>
        <v>#VALUE!</v>
      </c>
      <c r="H4929" t="e">
        <f>IF(G4929=43,'Mission Importer'!A4929,0)</f>
        <v>#VALUE!</v>
      </c>
      <c r="J4929" t="e">
        <f>SEARCH("type",'Mission Importer'!A4929)</f>
        <v>#VALUE!</v>
      </c>
      <c r="K4929" t="e">
        <f>IF(J4929=43,'Mission Importer'!A4929,0)</f>
        <v>#VALUE!</v>
      </c>
      <c r="L4929" t="e">
        <f>SEARCH("category",'Mission Importer'!A4929)</f>
        <v>#VALUE!</v>
      </c>
      <c r="M4929" t="e">
        <f>IF(L4929=43,'Mission Importer'!A4929,0)</f>
        <v>#VALUE!</v>
      </c>
    </row>
    <row r="4930" spans="1:13" x14ac:dyDescent="0.3">
      <c r="A4930" t="e">
        <f>SEARCH("livery",'Mission Importer'!A4930)</f>
        <v>#VALUE!</v>
      </c>
      <c r="B4930" t="e">
        <f>IF(A4930=43,'Mission Importer'!A4930,0)</f>
        <v>#VALUE!</v>
      </c>
      <c r="D4930" t="e">
        <f>SEARCH("shape_name",'Mission Importer'!A4930)</f>
        <v>#VALUE!</v>
      </c>
      <c r="E4930" t="e">
        <f>IF(D4930=43,'Mission Importer'!A4930,0)</f>
        <v>#VALUE!</v>
      </c>
      <c r="G4930" t="e">
        <f>SEARCH("shape_name",'Mission Importer'!A4930)</f>
        <v>#VALUE!</v>
      </c>
      <c r="H4930" t="e">
        <f>IF(G4930=43,'Mission Importer'!A4930,0)</f>
        <v>#VALUE!</v>
      </c>
      <c r="J4930" t="e">
        <f>SEARCH("type",'Mission Importer'!A4930)</f>
        <v>#VALUE!</v>
      </c>
      <c r="K4930" t="e">
        <f>IF(J4930=43,'Mission Importer'!A4930,0)</f>
        <v>#VALUE!</v>
      </c>
      <c r="L4930" t="e">
        <f>SEARCH("category",'Mission Importer'!A4930)</f>
        <v>#VALUE!</v>
      </c>
      <c r="M4930" t="e">
        <f>IF(L4930=43,'Mission Importer'!A4930,0)</f>
        <v>#VALUE!</v>
      </c>
    </row>
    <row r="4931" spans="1:13" x14ac:dyDescent="0.3">
      <c r="A4931" t="e">
        <f>SEARCH("livery",'Mission Importer'!A4931)</f>
        <v>#VALUE!</v>
      </c>
      <c r="B4931" t="e">
        <f>IF(A4931=43,'Mission Importer'!A4931,0)</f>
        <v>#VALUE!</v>
      </c>
      <c r="D4931" t="e">
        <f>SEARCH("shape_name",'Mission Importer'!A4931)</f>
        <v>#VALUE!</v>
      </c>
      <c r="E4931" t="e">
        <f>IF(D4931=43,'Mission Importer'!A4931,0)</f>
        <v>#VALUE!</v>
      </c>
      <c r="G4931" t="e">
        <f>SEARCH("shape_name",'Mission Importer'!A4931)</f>
        <v>#VALUE!</v>
      </c>
      <c r="H4931" t="e">
        <f>IF(G4931=43,'Mission Importer'!A4931,0)</f>
        <v>#VALUE!</v>
      </c>
      <c r="J4931" t="e">
        <f>SEARCH("type",'Mission Importer'!A4931)</f>
        <v>#VALUE!</v>
      </c>
      <c r="K4931" t="e">
        <f>IF(J4931=43,'Mission Importer'!A4931,0)</f>
        <v>#VALUE!</v>
      </c>
      <c r="L4931" t="e">
        <f>SEARCH("category",'Mission Importer'!A4931)</f>
        <v>#VALUE!</v>
      </c>
      <c r="M4931" t="e">
        <f>IF(L4931=43,'Mission Importer'!A4931,0)</f>
        <v>#VALUE!</v>
      </c>
    </row>
    <row r="4932" spans="1:13" x14ac:dyDescent="0.3">
      <c r="A4932" t="e">
        <f>SEARCH("livery",'Mission Importer'!A4932)</f>
        <v>#VALUE!</v>
      </c>
      <c r="B4932" t="e">
        <f>IF(A4932=43,'Mission Importer'!A4932,0)</f>
        <v>#VALUE!</v>
      </c>
      <c r="D4932" t="e">
        <f>SEARCH("shape_name",'Mission Importer'!A4932)</f>
        <v>#VALUE!</v>
      </c>
      <c r="E4932" t="e">
        <f>IF(D4932=43,'Mission Importer'!A4932,0)</f>
        <v>#VALUE!</v>
      </c>
      <c r="G4932" t="e">
        <f>SEARCH("shape_name",'Mission Importer'!A4932)</f>
        <v>#VALUE!</v>
      </c>
      <c r="H4932" t="e">
        <f>IF(G4932=43,'Mission Importer'!A4932,0)</f>
        <v>#VALUE!</v>
      </c>
      <c r="J4932" t="e">
        <f>SEARCH("type",'Mission Importer'!A4932)</f>
        <v>#VALUE!</v>
      </c>
      <c r="K4932" t="e">
        <f>IF(J4932=43,'Mission Importer'!A4932,0)</f>
        <v>#VALUE!</v>
      </c>
      <c r="L4932" t="e">
        <f>SEARCH("category",'Mission Importer'!A4932)</f>
        <v>#VALUE!</v>
      </c>
      <c r="M4932" t="e">
        <f>IF(L4932=43,'Mission Importer'!A4932,0)</f>
        <v>#VALUE!</v>
      </c>
    </row>
    <row r="4933" spans="1:13" x14ac:dyDescent="0.3">
      <c r="A4933" t="e">
        <f>SEARCH("livery",'Mission Importer'!A4933)</f>
        <v>#VALUE!</v>
      </c>
      <c r="B4933" t="e">
        <f>IF(A4933=43,'Mission Importer'!A4933,0)</f>
        <v>#VALUE!</v>
      </c>
      <c r="D4933" t="e">
        <f>SEARCH("shape_name",'Mission Importer'!A4933)</f>
        <v>#VALUE!</v>
      </c>
      <c r="E4933" t="e">
        <f>IF(D4933=43,'Mission Importer'!A4933,0)</f>
        <v>#VALUE!</v>
      </c>
      <c r="G4933" t="e">
        <f>SEARCH("shape_name",'Mission Importer'!A4933)</f>
        <v>#VALUE!</v>
      </c>
      <c r="H4933" t="e">
        <f>IF(G4933=43,'Mission Importer'!A4933,0)</f>
        <v>#VALUE!</v>
      </c>
      <c r="J4933" t="e">
        <f>SEARCH("type",'Mission Importer'!A4933)</f>
        <v>#VALUE!</v>
      </c>
      <c r="K4933" t="e">
        <f>IF(J4933=43,'Mission Importer'!A4933,0)</f>
        <v>#VALUE!</v>
      </c>
      <c r="L4933" t="e">
        <f>SEARCH("category",'Mission Importer'!A4933)</f>
        <v>#VALUE!</v>
      </c>
      <c r="M4933" t="e">
        <f>IF(L4933=43,'Mission Importer'!A4933,0)</f>
        <v>#VALUE!</v>
      </c>
    </row>
    <row r="4934" spans="1:13" x14ac:dyDescent="0.3">
      <c r="A4934" t="e">
        <f>SEARCH("livery",'Mission Importer'!A4934)</f>
        <v>#VALUE!</v>
      </c>
      <c r="B4934" t="e">
        <f>IF(A4934=43,'Mission Importer'!A4934,0)</f>
        <v>#VALUE!</v>
      </c>
      <c r="D4934" t="e">
        <f>SEARCH("shape_name",'Mission Importer'!A4934)</f>
        <v>#VALUE!</v>
      </c>
      <c r="E4934" t="e">
        <f>IF(D4934=43,'Mission Importer'!A4934,0)</f>
        <v>#VALUE!</v>
      </c>
      <c r="G4934" t="e">
        <f>SEARCH("shape_name",'Mission Importer'!A4934)</f>
        <v>#VALUE!</v>
      </c>
      <c r="H4934" t="e">
        <f>IF(G4934=43,'Mission Importer'!A4934,0)</f>
        <v>#VALUE!</v>
      </c>
      <c r="J4934" t="e">
        <f>SEARCH("type",'Mission Importer'!A4934)</f>
        <v>#VALUE!</v>
      </c>
      <c r="K4934" t="e">
        <f>IF(J4934=43,'Mission Importer'!A4934,0)</f>
        <v>#VALUE!</v>
      </c>
      <c r="L4934" t="e">
        <f>SEARCH("category",'Mission Importer'!A4934)</f>
        <v>#VALUE!</v>
      </c>
      <c r="M4934" t="e">
        <f>IF(L4934=43,'Mission Importer'!A4934,0)</f>
        <v>#VALUE!</v>
      </c>
    </row>
    <row r="4935" spans="1:13" x14ac:dyDescent="0.3">
      <c r="A4935" t="e">
        <f>SEARCH("livery",'Mission Importer'!A4935)</f>
        <v>#VALUE!</v>
      </c>
      <c r="B4935" t="e">
        <f>IF(A4935=43,'Mission Importer'!A4935,0)</f>
        <v>#VALUE!</v>
      </c>
      <c r="D4935" t="e">
        <f>SEARCH("shape_name",'Mission Importer'!A4935)</f>
        <v>#VALUE!</v>
      </c>
      <c r="E4935" t="e">
        <f>IF(D4935=43,'Mission Importer'!A4935,0)</f>
        <v>#VALUE!</v>
      </c>
      <c r="G4935" t="e">
        <f>SEARCH("shape_name",'Mission Importer'!A4935)</f>
        <v>#VALUE!</v>
      </c>
      <c r="H4935" t="e">
        <f>IF(G4935=43,'Mission Importer'!A4935,0)</f>
        <v>#VALUE!</v>
      </c>
      <c r="J4935" t="e">
        <f>SEARCH("type",'Mission Importer'!A4935)</f>
        <v>#VALUE!</v>
      </c>
      <c r="K4935" t="e">
        <f>IF(J4935=43,'Mission Importer'!A4935,0)</f>
        <v>#VALUE!</v>
      </c>
      <c r="L4935" t="e">
        <f>SEARCH("category",'Mission Importer'!A4935)</f>
        <v>#VALUE!</v>
      </c>
      <c r="M4935" t="e">
        <f>IF(L4935=43,'Mission Importer'!A4935,0)</f>
        <v>#VALUE!</v>
      </c>
    </row>
    <row r="4936" spans="1:13" x14ac:dyDescent="0.3">
      <c r="A4936" t="e">
        <f>SEARCH("livery",'Mission Importer'!A4936)</f>
        <v>#VALUE!</v>
      </c>
      <c r="B4936" t="e">
        <f>IF(A4936=43,'Mission Importer'!A4936,0)</f>
        <v>#VALUE!</v>
      </c>
      <c r="D4936" t="e">
        <f>SEARCH("shape_name",'Mission Importer'!A4936)</f>
        <v>#VALUE!</v>
      </c>
      <c r="E4936" t="e">
        <f>IF(D4936=43,'Mission Importer'!A4936,0)</f>
        <v>#VALUE!</v>
      </c>
      <c r="G4936" t="e">
        <f>SEARCH("shape_name",'Mission Importer'!A4936)</f>
        <v>#VALUE!</v>
      </c>
      <c r="H4936" t="e">
        <f>IF(G4936=43,'Mission Importer'!A4936,0)</f>
        <v>#VALUE!</v>
      </c>
      <c r="J4936" t="e">
        <f>SEARCH("type",'Mission Importer'!A4936)</f>
        <v>#VALUE!</v>
      </c>
      <c r="K4936" t="e">
        <f>IF(J4936=43,'Mission Importer'!A4936,0)</f>
        <v>#VALUE!</v>
      </c>
      <c r="L4936" t="e">
        <f>SEARCH("category",'Mission Importer'!A4936)</f>
        <v>#VALUE!</v>
      </c>
      <c r="M4936" t="e">
        <f>IF(L4936=43,'Mission Importer'!A4936,0)</f>
        <v>#VALUE!</v>
      </c>
    </row>
    <row r="4937" spans="1:13" x14ac:dyDescent="0.3">
      <c r="A4937" t="e">
        <f>SEARCH("livery",'Mission Importer'!A4937)</f>
        <v>#VALUE!</v>
      </c>
      <c r="B4937" t="e">
        <f>IF(A4937=43,'Mission Importer'!A4937,0)</f>
        <v>#VALUE!</v>
      </c>
      <c r="D4937" t="e">
        <f>SEARCH("shape_name",'Mission Importer'!A4937)</f>
        <v>#VALUE!</v>
      </c>
      <c r="E4937" t="e">
        <f>IF(D4937=43,'Mission Importer'!A4937,0)</f>
        <v>#VALUE!</v>
      </c>
      <c r="G4937" t="e">
        <f>SEARCH("shape_name",'Mission Importer'!A4937)</f>
        <v>#VALUE!</v>
      </c>
      <c r="H4937" t="e">
        <f>IF(G4937=43,'Mission Importer'!A4937,0)</f>
        <v>#VALUE!</v>
      </c>
      <c r="J4937">
        <f>SEARCH("type",'Mission Importer'!A4937)</f>
        <v>47</v>
      </c>
      <c r="K4937">
        <f>IF(J4937=43,'Mission Importer'!A4937,0)</f>
        <v>0</v>
      </c>
      <c r="L4937" t="e">
        <f>SEARCH("category",'Mission Importer'!A4937)</f>
        <v>#VALUE!</v>
      </c>
      <c r="M4937" t="e">
        <f>IF(L4937=43,'Mission Importer'!A4937,0)</f>
        <v>#VALUE!</v>
      </c>
    </row>
    <row r="4938" spans="1:13" x14ac:dyDescent="0.3">
      <c r="A4938" t="e">
        <f>SEARCH("livery",'Mission Importer'!A4938)</f>
        <v>#VALUE!</v>
      </c>
      <c r="B4938" t="e">
        <f>IF(A4938=43,'Mission Importer'!A4938,0)</f>
        <v>#VALUE!</v>
      </c>
      <c r="D4938" t="e">
        <f>SEARCH("shape_name",'Mission Importer'!A4938)</f>
        <v>#VALUE!</v>
      </c>
      <c r="E4938" t="e">
        <f>IF(D4938=43,'Mission Importer'!A4938,0)</f>
        <v>#VALUE!</v>
      </c>
      <c r="G4938" t="e">
        <f>SEARCH("shape_name",'Mission Importer'!A4938)</f>
        <v>#VALUE!</v>
      </c>
      <c r="H4938" t="e">
        <f>IF(G4938=43,'Mission Importer'!A4938,0)</f>
        <v>#VALUE!</v>
      </c>
      <c r="J4938" t="e">
        <f>SEARCH("type",'Mission Importer'!A4938)</f>
        <v>#VALUE!</v>
      </c>
      <c r="K4938" t="e">
        <f>IF(J4938=43,'Mission Importer'!A4938,0)</f>
        <v>#VALUE!</v>
      </c>
      <c r="L4938" t="e">
        <f>SEARCH("category",'Mission Importer'!A4938)</f>
        <v>#VALUE!</v>
      </c>
      <c r="M4938" t="e">
        <f>IF(L4938=43,'Mission Importer'!A4938,0)</f>
        <v>#VALUE!</v>
      </c>
    </row>
    <row r="4939" spans="1:13" x14ac:dyDescent="0.3">
      <c r="A4939" t="e">
        <f>SEARCH("livery",'Mission Importer'!A4939)</f>
        <v>#VALUE!</v>
      </c>
      <c r="B4939" t="e">
        <f>IF(A4939=43,'Mission Importer'!A4939,0)</f>
        <v>#VALUE!</v>
      </c>
      <c r="D4939" t="e">
        <f>SEARCH("shape_name",'Mission Importer'!A4939)</f>
        <v>#VALUE!</v>
      </c>
      <c r="E4939" t="e">
        <f>IF(D4939=43,'Mission Importer'!A4939,0)</f>
        <v>#VALUE!</v>
      </c>
      <c r="G4939" t="e">
        <f>SEARCH("shape_name",'Mission Importer'!A4939)</f>
        <v>#VALUE!</v>
      </c>
      <c r="H4939" t="e">
        <f>IF(G4939=43,'Mission Importer'!A4939,0)</f>
        <v>#VALUE!</v>
      </c>
      <c r="J4939" t="e">
        <f>SEARCH("type",'Mission Importer'!A4939)</f>
        <v>#VALUE!</v>
      </c>
      <c r="K4939" t="e">
        <f>IF(J4939=43,'Mission Importer'!A4939,0)</f>
        <v>#VALUE!</v>
      </c>
      <c r="L4939" t="e">
        <f>SEARCH("category",'Mission Importer'!A4939)</f>
        <v>#VALUE!</v>
      </c>
      <c r="M4939" t="e">
        <f>IF(L4939=43,'Mission Importer'!A4939,0)</f>
        <v>#VALUE!</v>
      </c>
    </row>
    <row r="4940" spans="1:13" x14ac:dyDescent="0.3">
      <c r="A4940" t="e">
        <f>SEARCH("livery",'Mission Importer'!A4940)</f>
        <v>#VALUE!</v>
      </c>
      <c r="B4940" t="e">
        <f>IF(A4940=43,'Mission Importer'!A4940,0)</f>
        <v>#VALUE!</v>
      </c>
      <c r="D4940" t="e">
        <f>SEARCH("shape_name",'Mission Importer'!A4940)</f>
        <v>#VALUE!</v>
      </c>
      <c r="E4940" t="e">
        <f>IF(D4940=43,'Mission Importer'!A4940,0)</f>
        <v>#VALUE!</v>
      </c>
      <c r="G4940" t="e">
        <f>SEARCH("shape_name",'Mission Importer'!A4940)</f>
        <v>#VALUE!</v>
      </c>
      <c r="H4940" t="e">
        <f>IF(G4940=43,'Mission Importer'!A4940,0)</f>
        <v>#VALUE!</v>
      </c>
      <c r="J4940" t="e">
        <f>SEARCH("type",'Mission Importer'!A4940)</f>
        <v>#VALUE!</v>
      </c>
      <c r="K4940" t="e">
        <f>IF(J4940=43,'Mission Importer'!A4940,0)</f>
        <v>#VALUE!</v>
      </c>
      <c r="L4940" t="e">
        <f>SEARCH("category",'Mission Importer'!A4940)</f>
        <v>#VALUE!</v>
      </c>
      <c r="M4940" t="e">
        <f>IF(L4940=43,'Mission Importer'!A4940,0)</f>
        <v>#VALUE!</v>
      </c>
    </row>
    <row r="4941" spans="1:13" x14ac:dyDescent="0.3">
      <c r="A4941" t="e">
        <f>SEARCH("livery",'Mission Importer'!A4941)</f>
        <v>#VALUE!</v>
      </c>
      <c r="B4941" t="e">
        <f>IF(A4941=43,'Mission Importer'!A4941,0)</f>
        <v>#VALUE!</v>
      </c>
      <c r="D4941" t="e">
        <f>SEARCH("shape_name",'Mission Importer'!A4941)</f>
        <v>#VALUE!</v>
      </c>
      <c r="E4941" t="e">
        <f>IF(D4941=43,'Mission Importer'!A4941,0)</f>
        <v>#VALUE!</v>
      </c>
      <c r="G4941" t="e">
        <f>SEARCH("shape_name",'Mission Importer'!A4941)</f>
        <v>#VALUE!</v>
      </c>
      <c r="H4941" t="e">
        <f>IF(G4941=43,'Mission Importer'!A4941,0)</f>
        <v>#VALUE!</v>
      </c>
      <c r="J4941" t="e">
        <f>SEARCH("type",'Mission Importer'!A4941)</f>
        <v>#VALUE!</v>
      </c>
      <c r="K4941" t="e">
        <f>IF(J4941=43,'Mission Importer'!A4941,0)</f>
        <v>#VALUE!</v>
      </c>
      <c r="L4941" t="e">
        <f>SEARCH("category",'Mission Importer'!A4941)</f>
        <v>#VALUE!</v>
      </c>
      <c r="M4941" t="e">
        <f>IF(L4941=43,'Mission Importer'!A4941,0)</f>
        <v>#VALUE!</v>
      </c>
    </row>
    <row r="4942" spans="1:13" x14ac:dyDescent="0.3">
      <c r="A4942" t="e">
        <f>SEARCH("livery",'Mission Importer'!A4942)</f>
        <v>#VALUE!</v>
      </c>
      <c r="B4942" t="e">
        <f>IF(A4942=43,'Mission Importer'!A4942,0)</f>
        <v>#VALUE!</v>
      </c>
      <c r="D4942" t="e">
        <f>SEARCH("shape_name",'Mission Importer'!A4942)</f>
        <v>#VALUE!</v>
      </c>
      <c r="E4942" t="e">
        <f>IF(D4942=43,'Mission Importer'!A4942,0)</f>
        <v>#VALUE!</v>
      </c>
      <c r="G4942" t="e">
        <f>SEARCH("shape_name",'Mission Importer'!A4942)</f>
        <v>#VALUE!</v>
      </c>
      <c r="H4942" t="e">
        <f>IF(G4942=43,'Mission Importer'!A4942,0)</f>
        <v>#VALUE!</v>
      </c>
      <c r="J4942" t="e">
        <f>SEARCH("type",'Mission Importer'!A4942)</f>
        <v>#VALUE!</v>
      </c>
      <c r="K4942" t="e">
        <f>IF(J4942=43,'Mission Importer'!A4942,0)</f>
        <v>#VALUE!</v>
      </c>
      <c r="L4942" t="e">
        <f>SEARCH("category",'Mission Importer'!A4942)</f>
        <v>#VALUE!</v>
      </c>
      <c r="M4942" t="e">
        <f>IF(L4942=43,'Mission Importer'!A4942,0)</f>
        <v>#VALUE!</v>
      </c>
    </row>
    <row r="4943" spans="1:13" x14ac:dyDescent="0.3">
      <c r="A4943" t="e">
        <f>SEARCH("livery",'Mission Importer'!A4943)</f>
        <v>#VALUE!</v>
      </c>
      <c r="B4943" t="e">
        <f>IF(A4943=43,'Mission Importer'!A4943,0)</f>
        <v>#VALUE!</v>
      </c>
      <c r="D4943" t="e">
        <f>SEARCH("shape_name",'Mission Importer'!A4943)</f>
        <v>#VALUE!</v>
      </c>
      <c r="E4943" t="e">
        <f>IF(D4943=43,'Mission Importer'!A4943,0)</f>
        <v>#VALUE!</v>
      </c>
      <c r="G4943" t="e">
        <f>SEARCH("shape_name",'Mission Importer'!A4943)</f>
        <v>#VALUE!</v>
      </c>
      <c r="H4943" t="e">
        <f>IF(G4943=43,'Mission Importer'!A4943,0)</f>
        <v>#VALUE!</v>
      </c>
      <c r="J4943" t="e">
        <f>SEARCH("type",'Mission Importer'!A4943)</f>
        <v>#VALUE!</v>
      </c>
      <c r="K4943" t="e">
        <f>IF(J4943=43,'Mission Importer'!A4943,0)</f>
        <v>#VALUE!</v>
      </c>
      <c r="L4943" t="e">
        <f>SEARCH("category",'Mission Importer'!A4943)</f>
        <v>#VALUE!</v>
      </c>
      <c r="M4943" t="e">
        <f>IF(L4943=43,'Mission Importer'!A4943,0)</f>
        <v>#VALUE!</v>
      </c>
    </row>
    <row r="4944" spans="1:13" x14ac:dyDescent="0.3">
      <c r="A4944" t="e">
        <f>SEARCH("livery",'Mission Importer'!A4944)</f>
        <v>#VALUE!</v>
      </c>
      <c r="B4944" t="e">
        <f>IF(A4944=43,'Mission Importer'!A4944,0)</f>
        <v>#VALUE!</v>
      </c>
      <c r="D4944" t="e">
        <f>SEARCH("shape_name",'Mission Importer'!A4944)</f>
        <v>#VALUE!</v>
      </c>
      <c r="E4944" t="e">
        <f>IF(D4944=43,'Mission Importer'!A4944,0)</f>
        <v>#VALUE!</v>
      </c>
      <c r="G4944" t="e">
        <f>SEARCH("shape_name",'Mission Importer'!A4944)</f>
        <v>#VALUE!</v>
      </c>
      <c r="H4944" t="e">
        <f>IF(G4944=43,'Mission Importer'!A4944,0)</f>
        <v>#VALUE!</v>
      </c>
      <c r="J4944" t="e">
        <f>SEARCH("type",'Mission Importer'!A4944)</f>
        <v>#VALUE!</v>
      </c>
      <c r="K4944" t="e">
        <f>IF(J4944=43,'Mission Importer'!A4944,0)</f>
        <v>#VALUE!</v>
      </c>
      <c r="L4944" t="e">
        <f>SEARCH("category",'Mission Importer'!A4944)</f>
        <v>#VALUE!</v>
      </c>
      <c r="M4944" t="e">
        <f>IF(L4944=43,'Mission Importer'!A4944,0)</f>
        <v>#VALUE!</v>
      </c>
    </row>
    <row r="4945" spans="1:13" x14ac:dyDescent="0.3">
      <c r="A4945" t="e">
        <f>SEARCH("livery",'Mission Importer'!A4945)</f>
        <v>#VALUE!</v>
      </c>
      <c r="B4945" t="e">
        <f>IF(A4945=43,'Mission Importer'!A4945,0)</f>
        <v>#VALUE!</v>
      </c>
      <c r="D4945" t="e">
        <f>SEARCH("shape_name",'Mission Importer'!A4945)</f>
        <v>#VALUE!</v>
      </c>
      <c r="E4945" t="e">
        <f>IF(D4945=43,'Mission Importer'!A4945,0)</f>
        <v>#VALUE!</v>
      </c>
      <c r="G4945" t="e">
        <f>SEARCH("shape_name",'Mission Importer'!A4945)</f>
        <v>#VALUE!</v>
      </c>
      <c r="H4945" t="e">
        <f>IF(G4945=43,'Mission Importer'!A4945,0)</f>
        <v>#VALUE!</v>
      </c>
      <c r="J4945" t="e">
        <f>SEARCH("type",'Mission Importer'!A4945)</f>
        <v>#VALUE!</v>
      </c>
      <c r="K4945" t="e">
        <f>IF(J4945=43,'Mission Importer'!A4945,0)</f>
        <v>#VALUE!</v>
      </c>
      <c r="L4945" t="e">
        <f>SEARCH("category",'Mission Importer'!A4945)</f>
        <v>#VALUE!</v>
      </c>
      <c r="M4945" t="e">
        <f>IF(L4945=43,'Mission Importer'!A4945,0)</f>
        <v>#VALUE!</v>
      </c>
    </row>
    <row r="4946" spans="1:13" x14ac:dyDescent="0.3">
      <c r="A4946" t="e">
        <f>SEARCH("livery",'Mission Importer'!A4946)</f>
        <v>#VALUE!</v>
      </c>
      <c r="B4946" t="e">
        <f>IF(A4946=43,'Mission Importer'!A4946,0)</f>
        <v>#VALUE!</v>
      </c>
      <c r="D4946" t="e">
        <f>SEARCH("shape_name",'Mission Importer'!A4946)</f>
        <v>#VALUE!</v>
      </c>
      <c r="E4946" t="e">
        <f>IF(D4946=43,'Mission Importer'!A4946,0)</f>
        <v>#VALUE!</v>
      </c>
      <c r="G4946" t="e">
        <f>SEARCH("shape_name",'Mission Importer'!A4946)</f>
        <v>#VALUE!</v>
      </c>
      <c r="H4946" t="e">
        <f>IF(G4946=43,'Mission Importer'!A4946,0)</f>
        <v>#VALUE!</v>
      </c>
      <c r="J4946" t="e">
        <f>SEARCH("type",'Mission Importer'!A4946)</f>
        <v>#VALUE!</v>
      </c>
      <c r="K4946" t="e">
        <f>IF(J4946=43,'Mission Importer'!A4946,0)</f>
        <v>#VALUE!</v>
      </c>
      <c r="L4946" t="e">
        <f>SEARCH("category",'Mission Importer'!A4946)</f>
        <v>#VALUE!</v>
      </c>
      <c r="M4946" t="e">
        <f>IF(L4946=43,'Mission Importer'!A4946,0)</f>
        <v>#VALUE!</v>
      </c>
    </row>
    <row r="4947" spans="1:13" x14ac:dyDescent="0.3">
      <c r="A4947" t="e">
        <f>SEARCH("livery",'Mission Importer'!A4947)</f>
        <v>#VALUE!</v>
      </c>
      <c r="B4947" t="e">
        <f>IF(A4947=43,'Mission Importer'!A4947,0)</f>
        <v>#VALUE!</v>
      </c>
      <c r="D4947" t="e">
        <f>SEARCH("shape_name",'Mission Importer'!A4947)</f>
        <v>#VALUE!</v>
      </c>
      <c r="E4947" t="e">
        <f>IF(D4947=43,'Mission Importer'!A4947,0)</f>
        <v>#VALUE!</v>
      </c>
      <c r="G4947" t="e">
        <f>SEARCH("shape_name",'Mission Importer'!A4947)</f>
        <v>#VALUE!</v>
      </c>
      <c r="H4947" t="e">
        <f>IF(G4947=43,'Mission Importer'!A4947,0)</f>
        <v>#VALUE!</v>
      </c>
      <c r="J4947" t="e">
        <f>SEARCH("type",'Mission Importer'!A4947)</f>
        <v>#VALUE!</v>
      </c>
      <c r="K4947" t="e">
        <f>IF(J4947=43,'Mission Importer'!A4947,0)</f>
        <v>#VALUE!</v>
      </c>
      <c r="L4947" t="e">
        <f>SEARCH("category",'Mission Importer'!A4947)</f>
        <v>#VALUE!</v>
      </c>
      <c r="M4947" t="e">
        <f>IF(L4947=43,'Mission Importer'!A4947,0)</f>
        <v>#VALUE!</v>
      </c>
    </row>
    <row r="4948" spans="1:13" x14ac:dyDescent="0.3">
      <c r="A4948" t="e">
        <f>SEARCH("livery",'Mission Importer'!A4948)</f>
        <v>#VALUE!</v>
      </c>
      <c r="B4948" t="e">
        <f>IF(A4948=43,'Mission Importer'!A4948,0)</f>
        <v>#VALUE!</v>
      </c>
      <c r="D4948" t="e">
        <f>SEARCH("shape_name",'Mission Importer'!A4948)</f>
        <v>#VALUE!</v>
      </c>
      <c r="E4948" t="e">
        <f>IF(D4948=43,'Mission Importer'!A4948,0)</f>
        <v>#VALUE!</v>
      </c>
      <c r="G4948" t="e">
        <f>SEARCH("shape_name",'Mission Importer'!A4948)</f>
        <v>#VALUE!</v>
      </c>
      <c r="H4948" t="e">
        <f>IF(G4948=43,'Mission Importer'!A4948,0)</f>
        <v>#VALUE!</v>
      </c>
      <c r="J4948" t="e">
        <f>SEARCH("type",'Mission Importer'!A4948)</f>
        <v>#VALUE!</v>
      </c>
      <c r="K4948" t="e">
        <f>IF(J4948=43,'Mission Importer'!A4948,0)</f>
        <v>#VALUE!</v>
      </c>
      <c r="L4948" t="e">
        <f>SEARCH("category",'Mission Importer'!A4948)</f>
        <v>#VALUE!</v>
      </c>
      <c r="M4948" t="e">
        <f>IF(L4948=43,'Mission Importer'!A4948,0)</f>
        <v>#VALUE!</v>
      </c>
    </row>
    <row r="4949" spans="1:13" x14ac:dyDescent="0.3">
      <c r="A4949" t="e">
        <f>SEARCH("livery",'Mission Importer'!A4949)</f>
        <v>#VALUE!</v>
      </c>
      <c r="B4949" t="e">
        <f>IF(A4949=43,'Mission Importer'!A4949,0)</f>
        <v>#VALUE!</v>
      </c>
      <c r="D4949" t="e">
        <f>SEARCH("shape_name",'Mission Importer'!A4949)</f>
        <v>#VALUE!</v>
      </c>
      <c r="E4949" t="e">
        <f>IF(D4949=43,'Mission Importer'!A4949,0)</f>
        <v>#VALUE!</v>
      </c>
      <c r="G4949" t="e">
        <f>SEARCH("shape_name",'Mission Importer'!A4949)</f>
        <v>#VALUE!</v>
      </c>
      <c r="H4949" t="e">
        <f>IF(G4949=43,'Mission Importer'!A4949,0)</f>
        <v>#VALUE!</v>
      </c>
      <c r="J4949" t="e">
        <f>SEARCH("type",'Mission Importer'!A4949)</f>
        <v>#VALUE!</v>
      </c>
      <c r="K4949" t="e">
        <f>IF(J4949=43,'Mission Importer'!A4949,0)</f>
        <v>#VALUE!</v>
      </c>
      <c r="L4949" t="e">
        <f>SEARCH("category",'Mission Importer'!A4949)</f>
        <v>#VALUE!</v>
      </c>
      <c r="M4949" t="e">
        <f>IF(L4949=43,'Mission Importer'!A4949,0)</f>
        <v>#VALUE!</v>
      </c>
    </row>
    <row r="4950" spans="1:13" x14ac:dyDescent="0.3">
      <c r="A4950" t="e">
        <f>SEARCH("livery",'Mission Importer'!A4950)</f>
        <v>#VALUE!</v>
      </c>
      <c r="B4950" t="e">
        <f>IF(A4950=43,'Mission Importer'!A4950,0)</f>
        <v>#VALUE!</v>
      </c>
      <c r="D4950" t="e">
        <f>SEARCH("shape_name",'Mission Importer'!A4950)</f>
        <v>#VALUE!</v>
      </c>
      <c r="E4950" t="e">
        <f>IF(D4950=43,'Mission Importer'!A4950,0)</f>
        <v>#VALUE!</v>
      </c>
      <c r="G4950" t="e">
        <f>SEARCH("shape_name",'Mission Importer'!A4950)</f>
        <v>#VALUE!</v>
      </c>
      <c r="H4950" t="e">
        <f>IF(G4950=43,'Mission Importer'!A4950,0)</f>
        <v>#VALUE!</v>
      </c>
      <c r="J4950" t="e">
        <f>SEARCH("type",'Mission Importer'!A4950)</f>
        <v>#VALUE!</v>
      </c>
      <c r="K4950" t="e">
        <f>IF(J4950=43,'Mission Importer'!A4950,0)</f>
        <v>#VALUE!</v>
      </c>
      <c r="L4950" t="e">
        <f>SEARCH("category",'Mission Importer'!A4950)</f>
        <v>#VALUE!</v>
      </c>
      <c r="M4950" t="e">
        <f>IF(L4950=43,'Mission Importer'!A4950,0)</f>
        <v>#VALUE!</v>
      </c>
    </row>
    <row r="4951" spans="1:13" x14ac:dyDescent="0.3">
      <c r="A4951" t="e">
        <f>SEARCH("livery",'Mission Importer'!A4951)</f>
        <v>#VALUE!</v>
      </c>
      <c r="B4951" t="e">
        <f>IF(A4951=43,'Mission Importer'!A4951,0)</f>
        <v>#VALUE!</v>
      </c>
      <c r="D4951" t="e">
        <f>SEARCH("shape_name",'Mission Importer'!A4951)</f>
        <v>#VALUE!</v>
      </c>
      <c r="E4951" t="e">
        <f>IF(D4951=43,'Mission Importer'!A4951,0)</f>
        <v>#VALUE!</v>
      </c>
      <c r="G4951" t="e">
        <f>SEARCH("shape_name",'Mission Importer'!A4951)</f>
        <v>#VALUE!</v>
      </c>
      <c r="H4951" t="e">
        <f>IF(G4951=43,'Mission Importer'!A4951,0)</f>
        <v>#VALUE!</v>
      </c>
      <c r="J4951" t="e">
        <f>SEARCH("type",'Mission Importer'!A4951)</f>
        <v>#VALUE!</v>
      </c>
      <c r="K4951" t="e">
        <f>IF(J4951=43,'Mission Importer'!A4951,0)</f>
        <v>#VALUE!</v>
      </c>
      <c r="L4951" t="e">
        <f>SEARCH("category",'Mission Importer'!A4951)</f>
        <v>#VALUE!</v>
      </c>
      <c r="M4951" t="e">
        <f>IF(L4951=43,'Mission Importer'!A4951,0)</f>
        <v>#VALUE!</v>
      </c>
    </row>
    <row r="4952" spans="1:13" x14ac:dyDescent="0.3">
      <c r="A4952" t="e">
        <f>SEARCH("livery",'Mission Importer'!A4952)</f>
        <v>#VALUE!</v>
      </c>
      <c r="B4952" t="e">
        <f>IF(A4952=43,'Mission Importer'!A4952,0)</f>
        <v>#VALUE!</v>
      </c>
      <c r="D4952" t="e">
        <f>SEARCH("shape_name",'Mission Importer'!A4952)</f>
        <v>#VALUE!</v>
      </c>
      <c r="E4952" t="e">
        <f>IF(D4952=43,'Mission Importer'!A4952,0)</f>
        <v>#VALUE!</v>
      </c>
      <c r="G4952" t="e">
        <f>SEARCH("shape_name",'Mission Importer'!A4952)</f>
        <v>#VALUE!</v>
      </c>
      <c r="H4952" t="e">
        <f>IF(G4952=43,'Mission Importer'!A4952,0)</f>
        <v>#VALUE!</v>
      </c>
      <c r="J4952" t="e">
        <f>SEARCH("type",'Mission Importer'!A4952)</f>
        <v>#VALUE!</v>
      </c>
      <c r="K4952" t="e">
        <f>IF(J4952=43,'Mission Importer'!A4952,0)</f>
        <v>#VALUE!</v>
      </c>
      <c r="L4952">
        <f>SEARCH("category",'Mission Importer'!A4952)</f>
        <v>43</v>
      </c>
      <c r="M4952" t="str">
        <f>IF(L4952=43,'Mission Importer'!A4952,0)</f>
        <v xml:space="preserve">                                        ["category"] = "Artillery",</v>
      </c>
    </row>
    <row r="4953" spans="1:13" x14ac:dyDescent="0.3">
      <c r="A4953" t="e">
        <f>SEARCH("livery",'Mission Importer'!A4953)</f>
        <v>#VALUE!</v>
      </c>
      <c r="B4953" t="e">
        <f>IF(A4953=43,'Mission Importer'!A4953,0)</f>
        <v>#VALUE!</v>
      </c>
      <c r="D4953" t="e">
        <f>SEARCH("shape_name",'Mission Importer'!A4953)</f>
        <v>#VALUE!</v>
      </c>
      <c r="E4953" t="e">
        <f>IF(D4953=43,'Mission Importer'!A4953,0)</f>
        <v>#VALUE!</v>
      </c>
      <c r="G4953" t="e">
        <f>SEARCH("shape_name",'Mission Importer'!A4953)</f>
        <v>#VALUE!</v>
      </c>
      <c r="H4953" t="e">
        <f>IF(G4953=43,'Mission Importer'!A4953,0)</f>
        <v>#VALUE!</v>
      </c>
      <c r="J4953">
        <f>SEARCH("type",'Mission Importer'!A4953)</f>
        <v>43</v>
      </c>
      <c r="K4953" t="str">
        <f>IF(J4953=43,'Mission Importer'!A4953,0)</f>
        <v xml:space="preserve">                                        ["type"] = "Grad-URAL",</v>
      </c>
      <c r="L4953" t="e">
        <f>SEARCH("category",'Mission Importer'!A4953)</f>
        <v>#VALUE!</v>
      </c>
      <c r="M4953" t="e">
        <f>IF(L4953=43,'Mission Importer'!A4953,0)</f>
        <v>#VALUE!</v>
      </c>
    </row>
    <row r="4954" spans="1:13" x14ac:dyDescent="0.3">
      <c r="A4954" t="e">
        <f>SEARCH("livery",'Mission Importer'!A4954)</f>
        <v>#VALUE!</v>
      </c>
      <c r="B4954" t="e">
        <f>IF(A4954=43,'Mission Importer'!A4954,0)</f>
        <v>#VALUE!</v>
      </c>
      <c r="D4954" t="e">
        <f>SEARCH("shape_name",'Mission Importer'!A4954)</f>
        <v>#VALUE!</v>
      </c>
      <c r="E4954" t="e">
        <f>IF(D4954=43,'Mission Importer'!A4954,0)</f>
        <v>#VALUE!</v>
      </c>
      <c r="G4954" t="e">
        <f>SEARCH("shape_name",'Mission Importer'!A4954)</f>
        <v>#VALUE!</v>
      </c>
      <c r="H4954" t="e">
        <f>IF(G4954=43,'Mission Importer'!A4954,0)</f>
        <v>#VALUE!</v>
      </c>
      <c r="J4954" t="e">
        <f>SEARCH("type",'Mission Importer'!A4954)</f>
        <v>#VALUE!</v>
      </c>
      <c r="K4954" t="e">
        <f>IF(J4954=43,'Mission Importer'!A4954,0)</f>
        <v>#VALUE!</v>
      </c>
      <c r="L4954" t="e">
        <f>SEARCH("category",'Mission Importer'!A4954)</f>
        <v>#VALUE!</v>
      </c>
      <c r="M4954" t="e">
        <f>IF(L4954=43,'Mission Importer'!A4954,0)</f>
        <v>#VALUE!</v>
      </c>
    </row>
    <row r="4955" spans="1:13" x14ac:dyDescent="0.3">
      <c r="A4955" t="e">
        <f>SEARCH("livery",'Mission Importer'!A4955)</f>
        <v>#VALUE!</v>
      </c>
      <c r="B4955" t="e">
        <f>IF(A4955=43,'Mission Importer'!A4955,0)</f>
        <v>#VALUE!</v>
      </c>
      <c r="D4955" t="e">
        <f>SEARCH("shape_name",'Mission Importer'!A4955)</f>
        <v>#VALUE!</v>
      </c>
      <c r="E4955" t="e">
        <f>IF(D4955=43,'Mission Importer'!A4955,0)</f>
        <v>#VALUE!</v>
      </c>
      <c r="G4955" t="e">
        <f>SEARCH("shape_name",'Mission Importer'!A4955)</f>
        <v>#VALUE!</v>
      </c>
      <c r="H4955" t="e">
        <f>IF(G4955=43,'Mission Importer'!A4955,0)</f>
        <v>#VALUE!</v>
      </c>
      <c r="J4955" t="e">
        <f>SEARCH("type",'Mission Importer'!A4955)</f>
        <v>#VALUE!</v>
      </c>
      <c r="K4955" t="e">
        <f>IF(J4955=43,'Mission Importer'!A4955,0)</f>
        <v>#VALUE!</v>
      </c>
      <c r="L4955" t="e">
        <f>SEARCH("category",'Mission Importer'!A4955)</f>
        <v>#VALUE!</v>
      </c>
      <c r="M4955" t="e">
        <f>IF(L4955=43,'Mission Importer'!A4955,0)</f>
        <v>#VALUE!</v>
      </c>
    </row>
    <row r="4956" spans="1:13" x14ac:dyDescent="0.3">
      <c r="A4956" t="e">
        <f>SEARCH("livery",'Mission Importer'!A4956)</f>
        <v>#VALUE!</v>
      </c>
      <c r="B4956" t="e">
        <f>IF(A4956=43,'Mission Importer'!A4956,0)</f>
        <v>#VALUE!</v>
      </c>
      <c r="D4956" t="e">
        <f>SEARCH("shape_name",'Mission Importer'!A4956)</f>
        <v>#VALUE!</v>
      </c>
      <c r="E4956" t="e">
        <f>IF(D4956=43,'Mission Importer'!A4956,0)</f>
        <v>#VALUE!</v>
      </c>
      <c r="G4956" t="e">
        <f>SEARCH("shape_name",'Mission Importer'!A4956)</f>
        <v>#VALUE!</v>
      </c>
      <c r="H4956" t="e">
        <f>IF(G4956=43,'Mission Importer'!A4956,0)</f>
        <v>#VALUE!</v>
      </c>
      <c r="J4956" t="e">
        <f>SEARCH("type",'Mission Importer'!A4956)</f>
        <v>#VALUE!</v>
      </c>
      <c r="K4956" t="e">
        <f>IF(J4956=43,'Mission Importer'!A4956,0)</f>
        <v>#VALUE!</v>
      </c>
      <c r="L4956" t="e">
        <f>SEARCH("category",'Mission Importer'!A4956)</f>
        <v>#VALUE!</v>
      </c>
      <c r="M4956" t="e">
        <f>IF(L4956=43,'Mission Importer'!A4956,0)</f>
        <v>#VALUE!</v>
      </c>
    </row>
    <row r="4957" spans="1:13" x14ac:dyDescent="0.3">
      <c r="A4957" t="e">
        <f>SEARCH("livery",'Mission Importer'!A4957)</f>
        <v>#VALUE!</v>
      </c>
      <c r="B4957" t="e">
        <f>IF(A4957=43,'Mission Importer'!A4957,0)</f>
        <v>#VALUE!</v>
      </c>
      <c r="D4957" t="e">
        <f>SEARCH("shape_name",'Mission Importer'!A4957)</f>
        <v>#VALUE!</v>
      </c>
      <c r="E4957" t="e">
        <f>IF(D4957=43,'Mission Importer'!A4957,0)</f>
        <v>#VALUE!</v>
      </c>
      <c r="G4957" t="e">
        <f>SEARCH("shape_name",'Mission Importer'!A4957)</f>
        <v>#VALUE!</v>
      </c>
      <c r="H4957" t="e">
        <f>IF(G4957=43,'Mission Importer'!A4957,0)</f>
        <v>#VALUE!</v>
      </c>
      <c r="J4957" t="e">
        <f>SEARCH("type",'Mission Importer'!A4957)</f>
        <v>#VALUE!</v>
      </c>
      <c r="K4957" t="e">
        <f>IF(J4957=43,'Mission Importer'!A4957,0)</f>
        <v>#VALUE!</v>
      </c>
      <c r="L4957" t="e">
        <f>SEARCH("category",'Mission Importer'!A4957)</f>
        <v>#VALUE!</v>
      </c>
      <c r="M4957" t="e">
        <f>IF(L4957=43,'Mission Importer'!A4957,0)</f>
        <v>#VALUE!</v>
      </c>
    </row>
    <row r="4958" spans="1:13" x14ac:dyDescent="0.3">
      <c r="A4958" t="e">
        <f>SEARCH("livery",'Mission Importer'!A4958)</f>
        <v>#VALUE!</v>
      </c>
      <c r="B4958" t="e">
        <f>IF(A4958=43,'Mission Importer'!A4958,0)</f>
        <v>#VALUE!</v>
      </c>
      <c r="D4958" t="e">
        <f>SEARCH("shape_name",'Mission Importer'!A4958)</f>
        <v>#VALUE!</v>
      </c>
      <c r="E4958" t="e">
        <f>IF(D4958=43,'Mission Importer'!A4958,0)</f>
        <v>#VALUE!</v>
      </c>
      <c r="G4958" t="e">
        <f>SEARCH("shape_name",'Mission Importer'!A4958)</f>
        <v>#VALUE!</v>
      </c>
      <c r="H4958" t="e">
        <f>IF(G4958=43,'Mission Importer'!A4958,0)</f>
        <v>#VALUE!</v>
      </c>
      <c r="J4958" t="e">
        <f>SEARCH("type",'Mission Importer'!A4958)</f>
        <v>#VALUE!</v>
      </c>
      <c r="K4958" t="e">
        <f>IF(J4958=43,'Mission Importer'!A4958,0)</f>
        <v>#VALUE!</v>
      </c>
      <c r="L4958" t="e">
        <f>SEARCH("category",'Mission Importer'!A4958)</f>
        <v>#VALUE!</v>
      </c>
      <c r="M4958" t="e">
        <f>IF(L4958=43,'Mission Importer'!A4958,0)</f>
        <v>#VALUE!</v>
      </c>
    </row>
    <row r="4959" spans="1:13" x14ac:dyDescent="0.3">
      <c r="A4959" t="e">
        <f>SEARCH("livery",'Mission Importer'!A4959)</f>
        <v>#VALUE!</v>
      </c>
      <c r="B4959" t="e">
        <f>IF(A4959=43,'Mission Importer'!A4959,0)</f>
        <v>#VALUE!</v>
      </c>
      <c r="D4959" t="e">
        <f>SEARCH("shape_name",'Mission Importer'!A4959)</f>
        <v>#VALUE!</v>
      </c>
      <c r="E4959" t="e">
        <f>IF(D4959=43,'Mission Importer'!A4959,0)</f>
        <v>#VALUE!</v>
      </c>
      <c r="G4959" t="e">
        <f>SEARCH("shape_name",'Mission Importer'!A4959)</f>
        <v>#VALUE!</v>
      </c>
      <c r="H4959" t="e">
        <f>IF(G4959=43,'Mission Importer'!A4959,0)</f>
        <v>#VALUE!</v>
      </c>
      <c r="J4959" t="e">
        <f>SEARCH("type",'Mission Importer'!A4959)</f>
        <v>#VALUE!</v>
      </c>
      <c r="K4959" t="e">
        <f>IF(J4959=43,'Mission Importer'!A4959,0)</f>
        <v>#VALUE!</v>
      </c>
      <c r="L4959" t="e">
        <f>SEARCH("category",'Mission Importer'!A4959)</f>
        <v>#VALUE!</v>
      </c>
      <c r="M4959" t="e">
        <f>IF(L4959=43,'Mission Importer'!A4959,0)</f>
        <v>#VALUE!</v>
      </c>
    </row>
    <row r="4960" spans="1:13" x14ac:dyDescent="0.3">
      <c r="A4960" t="e">
        <f>SEARCH("livery",'Mission Importer'!A4960)</f>
        <v>#VALUE!</v>
      </c>
      <c r="B4960" t="e">
        <f>IF(A4960=43,'Mission Importer'!A4960,0)</f>
        <v>#VALUE!</v>
      </c>
      <c r="D4960" t="e">
        <f>SEARCH("shape_name",'Mission Importer'!A4960)</f>
        <v>#VALUE!</v>
      </c>
      <c r="E4960" t="e">
        <f>IF(D4960=43,'Mission Importer'!A4960,0)</f>
        <v>#VALUE!</v>
      </c>
      <c r="G4960" t="e">
        <f>SEARCH("shape_name",'Mission Importer'!A4960)</f>
        <v>#VALUE!</v>
      </c>
      <c r="H4960" t="e">
        <f>IF(G4960=43,'Mission Importer'!A4960,0)</f>
        <v>#VALUE!</v>
      </c>
      <c r="J4960" t="e">
        <f>SEARCH("type",'Mission Importer'!A4960)</f>
        <v>#VALUE!</v>
      </c>
      <c r="K4960" t="e">
        <f>IF(J4960=43,'Mission Importer'!A4960,0)</f>
        <v>#VALUE!</v>
      </c>
      <c r="L4960" t="e">
        <f>SEARCH("category",'Mission Importer'!A4960)</f>
        <v>#VALUE!</v>
      </c>
      <c r="M4960" t="e">
        <f>IF(L4960=43,'Mission Importer'!A4960,0)</f>
        <v>#VALUE!</v>
      </c>
    </row>
    <row r="4961" spans="1:13" x14ac:dyDescent="0.3">
      <c r="A4961" t="e">
        <f>SEARCH("livery",'Mission Importer'!A4961)</f>
        <v>#VALUE!</v>
      </c>
      <c r="B4961" t="e">
        <f>IF(A4961=43,'Mission Importer'!A4961,0)</f>
        <v>#VALUE!</v>
      </c>
      <c r="D4961" t="e">
        <f>SEARCH("shape_name",'Mission Importer'!A4961)</f>
        <v>#VALUE!</v>
      </c>
      <c r="E4961" t="e">
        <f>IF(D4961=43,'Mission Importer'!A4961,0)</f>
        <v>#VALUE!</v>
      </c>
      <c r="G4961" t="e">
        <f>SEARCH("shape_name",'Mission Importer'!A4961)</f>
        <v>#VALUE!</v>
      </c>
      <c r="H4961" t="e">
        <f>IF(G4961=43,'Mission Importer'!A4961,0)</f>
        <v>#VALUE!</v>
      </c>
      <c r="J4961" t="e">
        <f>SEARCH("type",'Mission Importer'!A4961)</f>
        <v>#VALUE!</v>
      </c>
      <c r="K4961" t="e">
        <f>IF(J4961=43,'Mission Importer'!A4961,0)</f>
        <v>#VALUE!</v>
      </c>
      <c r="L4961" t="e">
        <f>SEARCH("category",'Mission Importer'!A4961)</f>
        <v>#VALUE!</v>
      </c>
      <c r="M4961" t="e">
        <f>IF(L4961=43,'Mission Importer'!A4961,0)</f>
        <v>#VALUE!</v>
      </c>
    </row>
    <row r="4962" spans="1:13" x14ac:dyDescent="0.3">
      <c r="A4962" t="e">
        <f>SEARCH("livery",'Mission Importer'!A4962)</f>
        <v>#VALUE!</v>
      </c>
      <c r="B4962" t="e">
        <f>IF(A4962=43,'Mission Importer'!A4962,0)</f>
        <v>#VALUE!</v>
      </c>
      <c r="D4962" t="e">
        <f>SEARCH("shape_name",'Mission Importer'!A4962)</f>
        <v>#VALUE!</v>
      </c>
      <c r="E4962" t="e">
        <f>IF(D4962=43,'Mission Importer'!A4962,0)</f>
        <v>#VALUE!</v>
      </c>
      <c r="G4962" t="e">
        <f>SEARCH("shape_name",'Mission Importer'!A4962)</f>
        <v>#VALUE!</v>
      </c>
      <c r="H4962" t="e">
        <f>IF(G4962=43,'Mission Importer'!A4962,0)</f>
        <v>#VALUE!</v>
      </c>
      <c r="J4962" t="e">
        <f>SEARCH("type",'Mission Importer'!A4962)</f>
        <v>#VALUE!</v>
      </c>
      <c r="K4962" t="e">
        <f>IF(J4962=43,'Mission Importer'!A4962,0)</f>
        <v>#VALUE!</v>
      </c>
      <c r="L4962" t="e">
        <f>SEARCH("category",'Mission Importer'!A4962)</f>
        <v>#VALUE!</v>
      </c>
      <c r="M4962" t="e">
        <f>IF(L4962=43,'Mission Importer'!A4962,0)</f>
        <v>#VALUE!</v>
      </c>
    </row>
    <row r="4963" spans="1:13" x14ac:dyDescent="0.3">
      <c r="A4963" t="e">
        <f>SEARCH("livery",'Mission Importer'!A4963)</f>
        <v>#VALUE!</v>
      </c>
      <c r="B4963" t="e">
        <f>IF(A4963=43,'Mission Importer'!A4963,0)</f>
        <v>#VALUE!</v>
      </c>
      <c r="D4963" t="e">
        <f>SEARCH("shape_name",'Mission Importer'!A4963)</f>
        <v>#VALUE!</v>
      </c>
      <c r="E4963" t="e">
        <f>IF(D4963=43,'Mission Importer'!A4963,0)</f>
        <v>#VALUE!</v>
      </c>
      <c r="G4963" t="e">
        <f>SEARCH("shape_name",'Mission Importer'!A4963)</f>
        <v>#VALUE!</v>
      </c>
      <c r="H4963" t="e">
        <f>IF(G4963=43,'Mission Importer'!A4963,0)</f>
        <v>#VALUE!</v>
      </c>
      <c r="J4963" t="e">
        <f>SEARCH("type",'Mission Importer'!A4963)</f>
        <v>#VALUE!</v>
      </c>
      <c r="K4963" t="e">
        <f>IF(J4963=43,'Mission Importer'!A4963,0)</f>
        <v>#VALUE!</v>
      </c>
      <c r="L4963" t="e">
        <f>SEARCH("category",'Mission Importer'!A4963)</f>
        <v>#VALUE!</v>
      </c>
      <c r="M4963" t="e">
        <f>IF(L4963=43,'Mission Importer'!A4963,0)</f>
        <v>#VALUE!</v>
      </c>
    </row>
    <row r="4964" spans="1:13" x14ac:dyDescent="0.3">
      <c r="A4964" t="e">
        <f>SEARCH("livery",'Mission Importer'!A4964)</f>
        <v>#VALUE!</v>
      </c>
      <c r="B4964" t="e">
        <f>IF(A4964=43,'Mission Importer'!A4964,0)</f>
        <v>#VALUE!</v>
      </c>
      <c r="D4964" t="e">
        <f>SEARCH("shape_name",'Mission Importer'!A4964)</f>
        <v>#VALUE!</v>
      </c>
      <c r="E4964" t="e">
        <f>IF(D4964=43,'Mission Importer'!A4964,0)</f>
        <v>#VALUE!</v>
      </c>
      <c r="G4964" t="e">
        <f>SEARCH("shape_name",'Mission Importer'!A4964)</f>
        <v>#VALUE!</v>
      </c>
      <c r="H4964" t="e">
        <f>IF(G4964=43,'Mission Importer'!A4964,0)</f>
        <v>#VALUE!</v>
      </c>
      <c r="J4964" t="e">
        <f>SEARCH("type",'Mission Importer'!A4964)</f>
        <v>#VALUE!</v>
      </c>
      <c r="K4964" t="e">
        <f>IF(J4964=43,'Mission Importer'!A4964,0)</f>
        <v>#VALUE!</v>
      </c>
      <c r="L4964" t="e">
        <f>SEARCH("category",'Mission Importer'!A4964)</f>
        <v>#VALUE!</v>
      </c>
      <c r="M4964" t="e">
        <f>IF(L4964=43,'Mission Importer'!A4964,0)</f>
        <v>#VALUE!</v>
      </c>
    </row>
    <row r="4965" spans="1:13" x14ac:dyDescent="0.3">
      <c r="A4965" t="e">
        <f>SEARCH("livery",'Mission Importer'!A4965)</f>
        <v>#VALUE!</v>
      </c>
      <c r="B4965" t="e">
        <f>IF(A4965=43,'Mission Importer'!A4965,0)</f>
        <v>#VALUE!</v>
      </c>
      <c r="D4965" t="e">
        <f>SEARCH("shape_name",'Mission Importer'!A4965)</f>
        <v>#VALUE!</v>
      </c>
      <c r="E4965" t="e">
        <f>IF(D4965=43,'Mission Importer'!A4965,0)</f>
        <v>#VALUE!</v>
      </c>
      <c r="G4965" t="e">
        <f>SEARCH("shape_name",'Mission Importer'!A4965)</f>
        <v>#VALUE!</v>
      </c>
      <c r="H4965" t="e">
        <f>IF(G4965=43,'Mission Importer'!A4965,0)</f>
        <v>#VALUE!</v>
      </c>
      <c r="J4965" t="e">
        <f>SEARCH("type",'Mission Importer'!A4965)</f>
        <v>#VALUE!</v>
      </c>
      <c r="K4965" t="e">
        <f>IF(J4965=43,'Mission Importer'!A4965,0)</f>
        <v>#VALUE!</v>
      </c>
      <c r="L4965" t="e">
        <f>SEARCH("category",'Mission Importer'!A4965)</f>
        <v>#VALUE!</v>
      </c>
      <c r="M4965" t="e">
        <f>IF(L4965=43,'Mission Importer'!A4965,0)</f>
        <v>#VALUE!</v>
      </c>
    </row>
    <row r="4966" spans="1:13" x14ac:dyDescent="0.3">
      <c r="A4966" t="e">
        <f>SEARCH("livery",'Mission Importer'!A4966)</f>
        <v>#VALUE!</v>
      </c>
      <c r="B4966" t="e">
        <f>IF(A4966=43,'Mission Importer'!A4966,0)</f>
        <v>#VALUE!</v>
      </c>
      <c r="D4966" t="e">
        <f>SEARCH("shape_name",'Mission Importer'!A4966)</f>
        <v>#VALUE!</v>
      </c>
      <c r="E4966" t="e">
        <f>IF(D4966=43,'Mission Importer'!A4966,0)</f>
        <v>#VALUE!</v>
      </c>
      <c r="G4966" t="e">
        <f>SEARCH("shape_name",'Mission Importer'!A4966)</f>
        <v>#VALUE!</v>
      </c>
      <c r="H4966" t="e">
        <f>IF(G4966=43,'Mission Importer'!A4966,0)</f>
        <v>#VALUE!</v>
      </c>
      <c r="J4966" t="e">
        <f>SEARCH("type",'Mission Importer'!A4966)</f>
        <v>#VALUE!</v>
      </c>
      <c r="K4966" t="e">
        <f>IF(J4966=43,'Mission Importer'!A4966,0)</f>
        <v>#VALUE!</v>
      </c>
      <c r="L4966" t="e">
        <f>SEARCH("category",'Mission Importer'!A4966)</f>
        <v>#VALUE!</v>
      </c>
      <c r="M4966" t="e">
        <f>IF(L4966=43,'Mission Importer'!A4966,0)</f>
        <v>#VALUE!</v>
      </c>
    </row>
    <row r="4967" spans="1:13" x14ac:dyDescent="0.3">
      <c r="A4967" t="e">
        <f>SEARCH("livery",'Mission Importer'!A4967)</f>
        <v>#VALUE!</v>
      </c>
      <c r="B4967" t="e">
        <f>IF(A4967=43,'Mission Importer'!A4967,0)</f>
        <v>#VALUE!</v>
      </c>
      <c r="D4967" t="e">
        <f>SEARCH("shape_name",'Mission Importer'!A4967)</f>
        <v>#VALUE!</v>
      </c>
      <c r="E4967" t="e">
        <f>IF(D4967=43,'Mission Importer'!A4967,0)</f>
        <v>#VALUE!</v>
      </c>
      <c r="G4967" t="e">
        <f>SEARCH("shape_name",'Mission Importer'!A4967)</f>
        <v>#VALUE!</v>
      </c>
      <c r="H4967" t="e">
        <f>IF(G4967=43,'Mission Importer'!A4967,0)</f>
        <v>#VALUE!</v>
      </c>
      <c r="J4967" t="e">
        <f>SEARCH("type",'Mission Importer'!A4967)</f>
        <v>#VALUE!</v>
      </c>
      <c r="K4967" t="e">
        <f>IF(J4967=43,'Mission Importer'!A4967,0)</f>
        <v>#VALUE!</v>
      </c>
      <c r="L4967" t="e">
        <f>SEARCH("category",'Mission Importer'!A4967)</f>
        <v>#VALUE!</v>
      </c>
      <c r="M4967" t="e">
        <f>IF(L4967=43,'Mission Importer'!A4967,0)</f>
        <v>#VALUE!</v>
      </c>
    </row>
    <row r="4968" spans="1:13" x14ac:dyDescent="0.3">
      <c r="A4968" t="e">
        <f>SEARCH("livery",'Mission Importer'!A4968)</f>
        <v>#VALUE!</v>
      </c>
      <c r="B4968" t="e">
        <f>IF(A4968=43,'Mission Importer'!A4968,0)</f>
        <v>#VALUE!</v>
      </c>
      <c r="D4968" t="e">
        <f>SEARCH("shape_name",'Mission Importer'!A4968)</f>
        <v>#VALUE!</v>
      </c>
      <c r="E4968" t="e">
        <f>IF(D4968=43,'Mission Importer'!A4968,0)</f>
        <v>#VALUE!</v>
      </c>
      <c r="G4968" t="e">
        <f>SEARCH("shape_name",'Mission Importer'!A4968)</f>
        <v>#VALUE!</v>
      </c>
      <c r="H4968" t="e">
        <f>IF(G4968=43,'Mission Importer'!A4968,0)</f>
        <v>#VALUE!</v>
      </c>
      <c r="J4968" t="e">
        <f>SEARCH("type",'Mission Importer'!A4968)</f>
        <v>#VALUE!</v>
      </c>
      <c r="K4968" t="e">
        <f>IF(J4968=43,'Mission Importer'!A4968,0)</f>
        <v>#VALUE!</v>
      </c>
      <c r="L4968" t="e">
        <f>SEARCH("category",'Mission Importer'!A4968)</f>
        <v>#VALUE!</v>
      </c>
      <c r="M4968" t="e">
        <f>IF(L4968=43,'Mission Importer'!A4968,0)</f>
        <v>#VALUE!</v>
      </c>
    </row>
    <row r="4969" spans="1:13" x14ac:dyDescent="0.3">
      <c r="A4969" t="e">
        <f>SEARCH("livery",'Mission Importer'!A4969)</f>
        <v>#VALUE!</v>
      </c>
      <c r="B4969" t="e">
        <f>IF(A4969=43,'Mission Importer'!A4969,0)</f>
        <v>#VALUE!</v>
      </c>
      <c r="D4969" t="e">
        <f>SEARCH("shape_name",'Mission Importer'!A4969)</f>
        <v>#VALUE!</v>
      </c>
      <c r="E4969" t="e">
        <f>IF(D4969=43,'Mission Importer'!A4969,0)</f>
        <v>#VALUE!</v>
      </c>
      <c r="G4969" t="e">
        <f>SEARCH("shape_name",'Mission Importer'!A4969)</f>
        <v>#VALUE!</v>
      </c>
      <c r="H4969" t="e">
        <f>IF(G4969=43,'Mission Importer'!A4969,0)</f>
        <v>#VALUE!</v>
      </c>
      <c r="J4969" t="e">
        <f>SEARCH("type",'Mission Importer'!A4969)</f>
        <v>#VALUE!</v>
      </c>
      <c r="K4969" t="e">
        <f>IF(J4969=43,'Mission Importer'!A4969,0)</f>
        <v>#VALUE!</v>
      </c>
      <c r="L4969" t="e">
        <f>SEARCH("category",'Mission Importer'!A4969)</f>
        <v>#VALUE!</v>
      </c>
      <c r="M4969" t="e">
        <f>IF(L4969=43,'Mission Importer'!A4969,0)</f>
        <v>#VALUE!</v>
      </c>
    </row>
    <row r="4970" spans="1:13" x14ac:dyDescent="0.3">
      <c r="A4970" t="e">
        <f>SEARCH("livery",'Mission Importer'!A4970)</f>
        <v>#VALUE!</v>
      </c>
      <c r="B4970" t="e">
        <f>IF(A4970=43,'Mission Importer'!A4970,0)</f>
        <v>#VALUE!</v>
      </c>
      <c r="D4970" t="e">
        <f>SEARCH("shape_name",'Mission Importer'!A4970)</f>
        <v>#VALUE!</v>
      </c>
      <c r="E4970" t="e">
        <f>IF(D4970=43,'Mission Importer'!A4970,0)</f>
        <v>#VALUE!</v>
      </c>
      <c r="G4970" t="e">
        <f>SEARCH("shape_name",'Mission Importer'!A4970)</f>
        <v>#VALUE!</v>
      </c>
      <c r="H4970" t="e">
        <f>IF(G4970=43,'Mission Importer'!A4970,0)</f>
        <v>#VALUE!</v>
      </c>
      <c r="J4970" t="e">
        <f>SEARCH("type",'Mission Importer'!A4970)</f>
        <v>#VALUE!</v>
      </c>
      <c r="K4970" t="e">
        <f>IF(J4970=43,'Mission Importer'!A4970,0)</f>
        <v>#VALUE!</v>
      </c>
      <c r="L4970" t="e">
        <f>SEARCH("category",'Mission Importer'!A4970)</f>
        <v>#VALUE!</v>
      </c>
      <c r="M4970" t="e">
        <f>IF(L4970=43,'Mission Importer'!A4970,0)</f>
        <v>#VALUE!</v>
      </c>
    </row>
    <row r="4971" spans="1:13" x14ac:dyDescent="0.3">
      <c r="A4971" t="e">
        <f>SEARCH("livery",'Mission Importer'!A4971)</f>
        <v>#VALUE!</v>
      </c>
      <c r="B4971" t="e">
        <f>IF(A4971=43,'Mission Importer'!A4971,0)</f>
        <v>#VALUE!</v>
      </c>
      <c r="D4971" t="e">
        <f>SEARCH("shape_name",'Mission Importer'!A4971)</f>
        <v>#VALUE!</v>
      </c>
      <c r="E4971" t="e">
        <f>IF(D4971=43,'Mission Importer'!A4971,0)</f>
        <v>#VALUE!</v>
      </c>
      <c r="G4971" t="e">
        <f>SEARCH("shape_name",'Mission Importer'!A4971)</f>
        <v>#VALUE!</v>
      </c>
      <c r="H4971" t="e">
        <f>IF(G4971=43,'Mission Importer'!A4971,0)</f>
        <v>#VALUE!</v>
      </c>
      <c r="J4971" t="e">
        <f>SEARCH("type",'Mission Importer'!A4971)</f>
        <v>#VALUE!</v>
      </c>
      <c r="K4971" t="e">
        <f>IF(J4971=43,'Mission Importer'!A4971,0)</f>
        <v>#VALUE!</v>
      </c>
      <c r="L4971" t="e">
        <f>SEARCH("category",'Mission Importer'!A4971)</f>
        <v>#VALUE!</v>
      </c>
      <c r="M4971" t="e">
        <f>IF(L4971=43,'Mission Importer'!A4971,0)</f>
        <v>#VALUE!</v>
      </c>
    </row>
    <row r="4972" spans="1:13" x14ac:dyDescent="0.3">
      <c r="A4972" t="e">
        <f>SEARCH("livery",'Mission Importer'!A4972)</f>
        <v>#VALUE!</v>
      </c>
      <c r="B4972" t="e">
        <f>IF(A4972=43,'Mission Importer'!A4972,0)</f>
        <v>#VALUE!</v>
      </c>
      <c r="D4972" t="e">
        <f>SEARCH("shape_name",'Mission Importer'!A4972)</f>
        <v>#VALUE!</v>
      </c>
      <c r="E4972" t="e">
        <f>IF(D4972=43,'Mission Importer'!A4972,0)</f>
        <v>#VALUE!</v>
      </c>
      <c r="G4972" t="e">
        <f>SEARCH("shape_name",'Mission Importer'!A4972)</f>
        <v>#VALUE!</v>
      </c>
      <c r="H4972" t="e">
        <f>IF(G4972=43,'Mission Importer'!A4972,0)</f>
        <v>#VALUE!</v>
      </c>
      <c r="J4972" t="e">
        <f>SEARCH("type",'Mission Importer'!A4972)</f>
        <v>#VALUE!</v>
      </c>
      <c r="K4972" t="e">
        <f>IF(J4972=43,'Mission Importer'!A4972,0)</f>
        <v>#VALUE!</v>
      </c>
      <c r="L4972" t="e">
        <f>SEARCH("category",'Mission Importer'!A4972)</f>
        <v>#VALUE!</v>
      </c>
      <c r="M4972" t="e">
        <f>IF(L4972=43,'Mission Importer'!A4972,0)</f>
        <v>#VALUE!</v>
      </c>
    </row>
    <row r="4973" spans="1:13" x14ac:dyDescent="0.3">
      <c r="A4973" t="e">
        <f>SEARCH("livery",'Mission Importer'!A4973)</f>
        <v>#VALUE!</v>
      </c>
      <c r="B4973" t="e">
        <f>IF(A4973=43,'Mission Importer'!A4973,0)</f>
        <v>#VALUE!</v>
      </c>
      <c r="D4973" t="e">
        <f>SEARCH("shape_name",'Mission Importer'!A4973)</f>
        <v>#VALUE!</v>
      </c>
      <c r="E4973" t="e">
        <f>IF(D4973=43,'Mission Importer'!A4973,0)</f>
        <v>#VALUE!</v>
      </c>
      <c r="G4973" t="e">
        <f>SEARCH("shape_name",'Mission Importer'!A4973)</f>
        <v>#VALUE!</v>
      </c>
      <c r="H4973" t="e">
        <f>IF(G4973=43,'Mission Importer'!A4973,0)</f>
        <v>#VALUE!</v>
      </c>
      <c r="J4973" t="e">
        <f>SEARCH("type",'Mission Importer'!A4973)</f>
        <v>#VALUE!</v>
      </c>
      <c r="K4973" t="e">
        <f>IF(J4973=43,'Mission Importer'!A4973,0)</f>
        <v>#VALUE!</v>
      </c>
      <c r="L4973" t="e">
        <f>SEARCH("category",'Mission Importer'!A4973)</f>
        <v>#VALUE!</v>
      </c>
      <c r="M4973" t="e">
        <f>IF(L4973=43,'Mission Importer'!A4973,0)</f>
        <v>#VALUE!</v>
      </c>
    </row>
    <row r="4974" spans="1:13" x14ac:dyDescent="0.3">
      <c r="A4974" t="e">
        <f>SEARCH("livery",'Mission Importer'!A4974)</f>
        <v>#VALUE!</v>
      </c>
      <c r="B4974" t="e">
        <f>IF(A4974=43,'Mission Importer'!A4974,0)</f>
        <v>#VALUE!</v>
      </c>
      <c r="D4974" t="e">
        <f>SEARCH("shape_name",'Mission Importer'!A4974)</f>
        <v>#VALUE!</v>
      </c>
      <c r="E4974" t="e">
        <f>IF(D4974=43,'Mission Importer'!A4974,0)</f>
        <v>#VALUE!</v>
      </c>
      <c r="G4974" t="e">
        <f>SEARCH("shape_name",'Mission Importer'!A4974)</f>
        <v>#VALUE!</v>
      </c>
      <c r="H4974" t="e">
        <f>IF(G4974=43,'Mission Importer'!A4974,0)</f>
        <v>#VALUE!</v>
      </c>
      <c r="J4974" t="e">
        <f>SEARCH("type",'Mission Importer'!A4974)</f>
        <v>#VALUE!</v>
      </c>
      <c r="K4974" t="e">
        <f>IF(J4974=43,'Mission Importer'!A4974,0)</f>
        <v>#VALUE!</v>
      </c>
      <c r="L4974" t="e">
        <f>SEARCH("category",'Mission Importer'!A4974)</f>
        <v>#VALUE!</v>
      </c>
      <c r="M4974" t="e">
        <f>IF(L4974=43,'Mission Importer'!A4974,0)</f>
        <v>#VALUE!</v>
      </c>
    </row>
    <row r="4975" spans="1:13" x14ac:dyDescent="0.3">
      <c r="A4975" t="e">
        <f>SEARCH("livery",'Mission Importer'!A4975)</f>
        <v>#VALUE!</v>
      </c>
      <c r="B4975" t="e">
        <f>IF(A4975=43,'Mission Importer'!A4975,0)</f>
        <v>#VALUE!</v>
      </c>
      <c r="D4975" t="e">
        <f>SEARCH("shape_name",'Mission Importer'!A4975)</f>
        <v>#VALUE!</v>
      </c>
      <c r="E4975" t="e">
        <f>IF(D4975=43,'Mission Importer'!A4975,0)</f>
        <v>#VALUE!</v>
      </c>
      <c r="G4975" t="e">
        <f>SEARCH("shape_name",'Mission Importer'!A4975)</f>
        <v>#VALUE!</v>
      </c>
      <c r="H4975" t="e">
        <f>IF(G4975=43,'Mission Importer'!A4975,0)</f>
        <v>#VALUE!</v>
      </c>
      <c r="J4975" t="e">
        <f>SEARCH("type",'Mission Importer'!A4975)</f>
        <v>#VALUE!</v>
      </c>
      <c r="K4975" t="e">
        <f>IF(J4975=43,'Mission Importer'!A4975,0)</f>
        <v>#VALUE!</v>
      </c>
      <c r="L4975" t="e">
        <f>SEARCH("category",'Mission Importer'!A4975)</f>
        <v>#VALUE!</v>
      </c>
      <c r="M4975" t="e">
        <f>IF(L4975=43,'Mission Importer'!A4975,0)</f>
        <v>#VALUE!</v>
      </c>
    </row>
    <row r="4976" spans="1:13" x14ac:dyDescent="0.3">
      <c r="A4976" t="e">
        <f>SEARCH("livery",'Mission Importer'!A4976)</f>
        <v>#VALUE!</v>
      </c>
      <c r="B4976" t="e">
        <f>IF(A4976=43,'Mission Importer'!A4976,0)</f>
        <v>#VALUE!</v>
      </c>
      <c r="D4976" t="e">
        <f>SEARCH("shape_name",'Mission Importer'!A4976)</f>
        <v>#VALUE!</v>
      </c>
      <c r="E4976" t="e">
        <f>IF(D4976=43,'Mission Importer'!A4976,0)</f>
        <v>#VALUE!</v>
      </c>
      <c r="G4976" t="e">
        <f>SEARCH("shape_name",'Mission Importer'!A4976)</f>
        <v>#VALUE!</v>
      </c>
      <c r="H4976" t="e">
        <f>IF(G4976=43,'Mission Importer'!A4976,0)</f>
        <v>#VALUE!</v>
      </c>
      <c r="J4976" t="e">
        <f>SEARCH("type",'Mission Importer'!A4976)</f>
        <v>#VALUE!</v>
      </c>
      <c r="K4976" t="e">
        <f>IF(J4976=43,'Mission Importer'!A4976,0)</f>
        <v>#VALUE!</v>
      </c>
      <c r="L4976" t="e">
        <f>SEARCH("category",'Mission Importer'!A4976)</f>
        <v>#VALUE!</v>
      </c>
      <c r="M4976" t="e">
        <f>IF(L4976=43,'Mission Importer'!A4976,0)</f>
        <v>#VALUE!</v>
      </c>
    </row>
    <row r="4977" spans="1:13" x14ac:dyDescent="0.3">
      <c r="A4977" t="e">
        <f>SEARCH("livery",'Mission Importer'!A4977)</f>
        <v>#VALUE!</v>
      </c>
      <c r="B4977" t="e">
        <f>IF(A4977=43,'Mission Importer'!A4977,0)</f>
        <v>#VALUE!</v>
      </c>
      <c r="D4977" t="e">
        <f>SEARCH("shape_name",'Mission Importer'!A4977)</f>
        <v>#VALUE!</v>
      </c>
      <c r="E4977" t="e">
        <f>IF(D4977=43,'Mission Importer'!A4977,0)</f>
        <v>#VALUE!</v>
      </c>
      <c r="G4977" t="e">
        <f>SEARCH("shape_name",'Mission Importer'!A4977)</f>
        <v>#VALUE!</v>
      </c>
      <c r="H4977" t="e">
        <f>IF(G4977=43,'Mission Importer'!A4977,0)</f>
        <v>#VALUE!</v>
      </c>
      <c r="J4977">
        <f>SEARCH("type",'Mission Importer'!A4977)</f>
        <v>47</v>
      </c>
      <c r="K4977">
        <f>IF(J4977=43,'Mission Importer'!A4977,0)</f>
        <v>0</v>
      </c>
      <c r="L4977" t="e">
        <f>SEARCH("category",'Mission Importer'!A4977)</f>
        <v>#VALUE!</v>
      </c>
      <c r="M4977" t="e">
        <f>IF(L4977=43,'Mission Importer'!A4977,0)</f>
        <v>#VALUE!</v>
      </c>
    </row>
    <row r="4978" spans="1:13" x14ac:dyDescent="0.3">
      <c r="A4978" t="e">
        <f>SEARCH("livery",'Mission Importer'!A4978)</f>
        <v>#VALUE!</v>
      </c>
      <c r="B4978" t="e">
        <f>IF(A4978=43,'Mission Importer'!A4978,0)</f>
        <v>#VALUE!</v>
      </c>
      <c r="D4978" t="e">
        <f>SEARCH("shape_name",'Mission Importer'!A4978)</f>
        <v>#VALUE!</v>
      </c>
      <c r="E4978" t="e">
        <f>IF(D4978=43,'Mission Importer'!A4978,0)</f>
        <v>#VALUE!</v>
      </c>
      <c r="G4978" t="e">
        <f>SEARCH("shape_name",'Mission Importer'!A4978)</f>
        <v>#VALUE!</v>
      </c>
      <c r="H4978" t="e">
        <f>IF(G4978=43,'Mission Importer'!A4978,0)</f>
        <v>#VALUE!</v>
      </c>
      <c r="J4978" t="e">
        <f>SEARCH("type",'Mission Importer'!A4978)</f>
        <v>#VALUE!</v>
      </c>
      <c r="K4978" t="e">
        <f>IF(J4978=43,'Mission Importer'!A4978,0)</f>
        <v>#VALUE!</v>
      </c>
      <c r="L4978" t="e">
        <f>SEARCH("category",'Mission Importer'!A4978)</f>
        <v>#VALUE!</v>
      </c>
      <c r="M4978" t="e">
        <f>IF(L4978=43,'Mission Importer'!A4978,0)</f>
        <v>#VALUE!</v>
      </c>
    </row>
    <row r="4979" spans="1:13" x14ac:dyDescent="0.3">
      <c r="A4979" t="e">
        <f>SEARCH("livery",'Mission Importer'!A4979)</f>
        <v>#VALUE!</v>
      </c>
      <c r="B4979" t="e">
        <f>IF(A4979=43,'Mission Importer'!A4979,0)</f>
        <v>#VALUE!</v>
      </c>
      <c r="D4979" t="e">
        <f>SEARCH("shape_name",'Mission Importer'!A4979)</f>
        <v>#VALUE!</v>
      </c>
      <c r="E4979" t="e">
        <f>IF(D4979=43,'Mission Importer'!A4979,0)</f>
        <v>#VALUE!</v>
      </c>
      <c r="G4979" t="e">
        <f>SEARCH("shape_name",'Mission Importer'!A4979)</f>
        <v>#VALUE!</v>
      </c>
      <c r="H4979" t="e">
        <f>IF(G4979=43,'Mission Importer'!A4979,0)</f>
        <v>#VALUE!</v>
      </c>
      <c r="J4979" t="e">
        <f>SEARCH("type",'Mission Importer'!A4979)</f>
        <v>#VALUE!</v>
      </c>
      <c r="K4979" t="e">
        <f>IF(J4979=43,'Mission Importer'!A4979,0)</f>
        <v>#VALUE!</v>
      </c>
      <c r="L4979" t="e">
        <f>SEARCH("category",'Mission Importer'!A4979)</f>
        <v>#VALUE!</v>
      </c>
      <c r="M4979" t="e">
        <f>IF(L4979=43,'Mission Importer'!A4979,0)</f>
        <v>#VALUE!</v>
      </c>
    </row>
    <row r="4980" spans="1:13" x14ac:dyDescent="0.3">
      <c r="A4980" t="e">
        <f>SEARCH("livery",'Mission Importer'!A4980)</f>
        <v>#VALUE!</v>
      </c>
      <c r="B4980" t="e">
        <f>IF(A4980=43,'Mission Importer'!A4980,0)</f>
        <v>#VALUE!</v>
      </c>
      <c r="D4980" t="e">
        <f>SEARCH("shape_name",'Mission Importer'!A4980)</f>
        <v>#VALUE!</v>
      </c>
      <c r="E4980" t="e">
        <f>IF(D4980=43,'Mission Importer'!A4980,0)</f>
        <v>#VALUE!</v>
      </c>
      <c r="G4980" t="e">
        <f>SEARCH("shape_name",'Mission Importer'!A4980)</f>
        <v>#VALUE!</v>
      </c>
      <c r="H4980" t="e">
        <f>IF(G4980=43,'Mission Importer'!A4980,0)</f>
        <v>#VALUE!</v>
      </c>
      <c r="J4980" t="e">
        <f>SEARCH("type",'Mission Importer'!A4980)</f>
        <v>#VALUE!</v>
      </c>
      <c r="K4980" t="e">
        <f>IF(J4980=43,'Mission Importer'!A4980,0)</f>
        <v>#VALUE!</v>
      </c>
      <c r="L4980" t="e">
        <f>SEARCH("category",'Mission Importer'!A4980)</f>
        <v>#VALUE!</v>
      </c>
      <c r="M4980" t="e">
        <f>IF(L4980=43,'Mission Importer'!A4980,0)</f>
        <v>#VALUE!</v>
      </c>
    </row>
    <row r="4981" spans="1:13" x14ac:dyDescent="0.3">
      <c r="A4981" t="e">
        <f>SEARCH("livery",'Mission Importer'!A4981)</f>
        <v>#VALUE!</v>
      </c>
      <c r="B4981" t="e">
        <f>IF(A4981=43,'Mission Importer'!A4981,0)</f>
        <v>#VALUE!</v>
      </c>
      <c r="D4981" t="e">
        <f>SEARCH("shape_name",'Mission Importer'!A4981)</f>
        <v>#VALUE!</v>
      </c>
      <c r="E4981" t="e">
        <f>IF(D4981=43,'Mission Importer'!A4981,0)</f>
        <v>#VALUE!</v>
      </c>
      <c r="G4981" t="e">
        <f>SEARCH("shape_name",'Mission Importer'!A4981)</f>
        <v>#VALUE!</v>
      </c>
      <c r="H4981" t="e">
        <f>IF(G4981=43,'Mission Importer'!A4981,0)</f>
        <v>#VALUE!</v>
      </c>
      <c r="J4981" t="e">
        <f>SEARCH("type",'Mission Importer'!A4981)</f>
        <v>#VALUE!</v>
      </c>
      <c r="K4981" t="e">
        <f>IF(J4981=43,'Mission Importer'!A4981,0)</f>
        <v>#VALUE!</v>
      </c>
      <c r="L4981" t="e">
        <f>SEARCH("category",'Mission Importer'!A4981)</f>
        <v>#VALUE!</v>
      </c>
      <c r="M4981" t="e">
        <f>IF(L4981=43,'Mission Importer'!A4981,0)</f>
        <v>#VALUE!</v>
      </c>
    </row>
    <row r="4982" spans="1:13" x14ac:dyDescent="0.3">
      <c r="A4982" t="e">
        <f>SEARCH("livery",'Mission Importer'!A4982)</f>
        <v>#VALUE!</v>
      </c>
      <c r="B4982" t="e">
        <f>IF(A4982=43,'Mission Importer'!A4982,0)</f>
        <v>#VALUE!</v>
      </c>
      <c r="D4982" t="e">
        <f>SEARCH("shape_name",'Mission Importer'!A4982)</f>
        <v>#VALUE!</v>
      </c>
      <c r="E4982" t="e">
        <f>IF(D4982=43,'Mission Importer'!A4982,0)</f>
        <v>#VALUE!</v>
      </c>
      <c r="G4982" t="e">
        <f>SEARCH("shape_name",'Mission Importer'!A4982)</f>
        <v>#VALUE!</v>
      </c>
      <c r="H4982" t="e">
        <f>IF(G4982=43,'Mission Importer'!A4982,0)</f>
        <v>#VALUE!</v>
      </c>
      <c r="J4982" t="e">
        <f>SEARCH("type",'Mission Importer'!A4982)</f>
        <v>#VALUE!</v>
      </c>
      <c r="K4982" t="e">
        <f>IF(J4982=43,'Mission Importer'!A4982,0)</f>
        <v>#VALUE!</v>
      </c>
      <c r="L4982" t="e">
        <f>SEARCH("category",'Mission Importer'!A4982)</f>
        <v>#VALUE!</v>
      </c>
      <c r="M4982" t="e">
        <f>IF(L4982=43,'Mission Importer'!A4982,0)</f>
        <v>#VALUE!</v>
      </c>
    </row>
    <row r="4983" spans="1:13" x14ac:dyDescent="0.3">
      <c r="A4983" t="e">
        <f>SEARCH("livery",'Mission Importer'!A4983)</f>
        <v>#VALUE!</v>
      </c>
      <c r="B4983" t="e">
        <f>IF(A4983=43,'Mission Importer'!A4983,0)</f>
        <v>#VALUE!</v>
      </c>
      <c r="D4983" t="e">
        <f>SEARCH("shape_name",'Mission Importer'!A4983)</f>
        <v>#VALUE!</v>
      </c>
      <c r="E4983" t="e">
        <f>IF(D4983=43,'Mission Importer'!A4983,0)</f>
        <v>#VALUE!</v>
      </c>
      <c r="G4983" t="e">
        <f>SEARCH("shape_name",'Mission Importer'!A4983)</f>
        <v>#VALUE!</v>
      </c>
      <c r="H4983" t="e">
        <f>IF(G4983=43,'Mission Importer'!A4983,0)</f>
        <v>#VALUE!</v>
      </c>
      <c r="J4983" t="e">
        <f>SEARCH("type",'Mission Importer'!A4983)</f>
        <v>#VALUE!</v>
      </c>
      <c r="K4983" t="e">
        <f>IF(J4983=43,'Mission Importer'!A4983,0)</f>
        <v>#VALUE!</v>
      </c>
      <c r="L4983" t="e">
        <f>SEARCH("category",'Mission Importer'!A4983)</f>
        <v>#VALUE!</v>
      </c>
      <c r="M4983" t="e">
        <f>IF(L4983=43,'Mission Importer'!A4983,0)</f>
        <v>#VALUE!</v>
      </c>
    </row>
    <row r="4984" spans="1:13" x14ac:dyDescent="0.3">
      <c r="A4984" t="e">
        <f>SEARCH("livery",'Mission Importer'!A4984)</f>
        <v>#VALUE!</v>
      </c>
      <c r="B4984" t="e">
        <f>IF(A4984=43,'Mission Importer'!A4984,0)</f>
        <v>#VALUE!</v>
      </c>
      <c r="D4984" t="e">
        <f>SEARCH("shape_name",'Mission Importer'!A4984)</f>
        <v>#VALUE!</v>
      </c>
      <c r="E4984" t="e">
        <f>IF(D4984=43,'Mission Importer'!A4984,0)</f>
        <v>#VALUE!</v>
      </c>
      <c r="G4984" t="e">
        <f>SEARCH("shape_name",'Mission Importer'!A4984)</f>
        <v>#VALUE!</v>
      </c>
      <c r="H4984" t="e">
        <f>IF(G4984=43,'Mission Importer'!A4984,0)</f>
        <v>#VALUE!</v>
      </c>
      <c r="J4984" t="e">
        <f>SEARCH("type",'Mission Importer'!A4984)</f>
        <v>#VALUE!</v>
      </c>
      <c r="K4984" t="e">
        <f>IF(J4984=43,'Mission Importer'!A4984,0)</f>
        <v>#VALUE!</v>
      </c>
      <c r="L4984" t="e">
        <f>SEARCH("category",'Mission Importer'!A4984)</f>
        <v>#VALUE!</v>
      </c>
      <c r="M4984" t="e">
        <f>IF(L4984=43,'Mission Importer'!A4984,0)</f>
        <v>#VALUE!</v>
      </c>
    </row>
    <row r="4985" spans="1:13" x14ac:dyDescent="0.3">
      <c r="A4985" t="e">
        <f>SEARCH("livery",'Mission Importer'!A4985)</f>
        <v>#VALUE!</v>
      </c>
      <c r="B4985" t="e">
        <f>IF(A4985=43,'Mission Importer'!A4985,0)</f>
        <v>#VALUE!</v>
      </c>
      <c r="D4985" t="e">
        <f>SEARCH("shape_name",'Mission Importer'!A4985)</f>
        <v>#VALUE!</v>
      </c>
      <c r="E4985" t="e">
        <f>IF(D4985=43,'Mission Importer'!A4985,0)</f>
        <v>#VALUE!</v>
      </c>
      <c r="G4985" t="e">
        <f>SEARCH("shape_name",'Mission Importer'!A4985)</f>
        <v>#VALUE!</v>
      </c>
      <c r="H4985" t="e">
        <f>IF(G4985=43,'Mission Importer'!A4985,0)</f>
        <v>#VALUE!</v>
      </c>
      <c r="J4985" t="e">
        <f>SEARCH("type",'Mission Importer'!A4985)</f>
        <v>#VALUE!</v>
      </c>
      <c r="K4985" t="e">
        <f>IF(J4985=43,'Mission Importer'!A4985,0)</f>
        <v>#VALUE!</v>
      </c>
      <c r="L4985" t="e">
        <f>SEARCH("category",'Mission Importer'!A4985)</f>
        <v>#VALUE!</v>
      </c>
      <c r="M4985" t="e">
        <f>IF(L4985=43,'Mission Importer'!A4985,0)</f>
        <v>#VALUE!</v>
      </c>
    </row>
    <row r="4986" spans="1:13" x14ac:dyDescent="0.3">
      <c r="A4986" t="e">
        <f>SEARCH("livery",'Mission Importer'!A4986)</f>
        <v>#VALUE!</v>
      </c>
      <c r="B4986" t="e">
        <f>IF(A4986=43,'Mission Importer'!A4986,0)</f>
        <v>#VALUE!</v>
      </c>
      <c r="D4986" t="e">
        <f>SEARCH("shape_name",'Mission Importer'!A4986)</f>
        <v>#VALUE!</v>
      </c>
      <c r="E4986" t="e">
        <f>IF(D4986=43,'Mission Importer'!A4986,0)</f>
        <v>#VALUE!</v>
      </c>
      <c r="G4986" t="e">
        <f>SEARCH("shape_name",'Mission Importer'!A4986)</f>
        <v>#VALUE!</v>
      </c>
      <c r="H4986" t="e">
        <f>IF(G4986=43,'Mission Importer'!A4986,0)</f>
        <v>#VALUE!</v>
      </c>
      <c r="J4986" t="e">
        <f>SEARCH("type",'Mission Importer'!A4986)</f>
        <v>#VALUE!</v>
      </c>
      <c r="K4986" t="e">
        <f>IF(J4986=43,'Mission Importer'!A4986,0)</f>
        <v>#VALUE!</v>
      </c>
      <c r="L4986" t="e">
        <f>SEARCH("category",'Mission Importer'!A4986)</f>
        <v>#VALUE!</v>
      </c>
      <c r="M4986" t="e">
        <f>IF(L4986=43,'Mission Importer'!A4986,0)</f>
        <v>#VALUE!</v>
      </c>
    </row>
    <row r="4987" spans="1:13" x14ac:dyDescent="0.3">
      <c r="A4987" t="e">
        <f>SEARCH("livery",'Mission Importer'!A4987)</f>
        <v>#VALUE!</v>
      </c>
      <c r="B4987" t="e">
        <f>IF(A4987=43,'Mission Importer'!A4987,0)</f>
        <v>#VALUE!</v>
      </c>
      <c r="D4987" t="e">
        <f>SEARCH("shape_name",'Mission Importer'!A4987)</f>
        <v>#VALUE!</v>
      </c>
      <c r="E4987" t="e">
        <f>IF(D4987=43,'Mission Importer'!A4987,0)</f>
        <v>#VALUE!</v>
      </c>
      <c r="G4987" t="e">
        <f>SEARCH("shape_name",'Mission Importer'!A4987)</f>
        <v>#VALUE!</v>
      </c>
      <c r="H4987" t="e">
        <f>IF(G4987=43,'Mission Importer'!A4987,0)</f>
        <v>#VALUE!</v>
      </c>
      <c r="J4987" t="e">
        <f>SEARCH("type",'Mission Importer'!A4987)</f>
        <v>#VALUE!</v>
      </c>
      <c r="K4987" t="e">
        <f>IF(J4987=43,'Mission Importer'!A4987,0)</f>
        <v>#VALUE!</v>
      </c>
      <c r="L4987" t="e">
        <f>SEARCH("category",'Mission Importer'!A4987)</f>
        <v>#VALUE!</v>
      </c>
      <c r="M4987" t="e">
        <f>IF(L4987=43,'Mission Importer'!A4987,0)</f>
        <v>#VALUE!</v>
      </c>
    </row>
    <row r="4988" spans="1:13" x14ac:dyDescent="0.3">
      <c r="A4988" t="e">
        <f>SEARCH("livery",'Mission Importer'!A4988)</f>
        <v>#VALUE!</v>
      </c>
      <c r="B4988" t="e">
        <f>IF(A4988=43,'Mission Importer'!A4988,0)</f>
        <v>#VALUE!</v>
      </c>
      <c r="D4988" t="e">
        <f>SEARCH("shape_name",'Mission Importer'!A4988)</f>
        <v>#VALUE!</v>
      </c>
      <c r="E4988" t="e">
        <f>IF(D4988=43,'Mission Importer'!A4988,0)</f>
        <v>#VALUE!</v>
      </c>
      <c r="G4988" t="e">
        <f>SEARCH("shape_name",'Mission Importer'!A4988)</f>
        <v>#VALUE!</v>
      </c>
      <c r="H4988" t="e">
        <f>IF(G4988=43,'Mission Importer'!A4988,0)</f>
        <v>#VALUE!</v>
      </c>
      <c r="J4988" t="e">
        <f>SEARCH("type",'Mission Importer'!A4988)</f>
        <v>#VALUE!</v>
      </c>
      <c r="K4988" t="e">
        <f>IF(J4988=43,'Mission Importer'!A4988,0)</f>
        <v>#VALUE!</v>
      </c>
      <c r="L4988" t="e">
        <f>SEARCH("category",'Mission Importer'!A4988)</f>
        <v>#VALUE!</v>
      </c>
      <c r="M4988" t="e">
        <f>IF(L4988=43,'Mission Importer'!A4988,0)</f>
        <v>#VALUE!</v>
      </c>
    </row>
    <row r="4989" spans="1:13" x14ac:dyDescent="0.3">
      <c r="A4989" t="e">
        <f>SEARCH("livery",'Mission Importer'!A4989)</f>
        <v>#VALUE!</v>
      </c>
      <c r="B4989" t="e">
        <f>IF(A4989=43,'Mission Importer'!A4989,0)</f>
        <v>#VALUE!</v>
      </c>
      <c r="D4989" t="e">
        <f>SEARCH("shape_name",'Mission Importer'!A4989)</f>
        <v>#VALUE!</v>
      </c>
      <c r="E4989" t="e">
        <f>IF(D4989=43,'Mission Importer'!A4989,0)</f>
        <v>#VALUE!</v>
      </c>
      <c r="G4989" t="e">
        <f>SEARCH("shape_name",'Mission Importer'!A4989)</f>
        <v>#VALUE!</v>
      </c>
      <c r="H4989" t="e">
        <f>IF(G4989=43,'Mission Importer'!A4989,0)</f>
        <v>#VALUE!</v>
      </c>
      <c r="J4989" t="e">
        <f>SEARCH("type",'Mission Importer'!A4989)</f>
        <v>#VALUE!</v>
      </c>
      <c r="K4989" t="e">
        <f>IF(J4989=43,'Mission Importer'!A4989,0)</f>
        <v>#VALUE!</v>
      </c>
      <c r="L4989" t="e">
        <f>SEARCH("category",'Mission Importer'!A4989)</f>
        <v>#VALUE!</v>
      </c>
      <c r="M4989" t="e">
        <f>IF(L4989=43,'Mission Importer'!A4989,0)</f>
        <v>#VALUE!</v>
      </c>
    </row>
    <row r="4990" spans="1:13" x14ac:dyDescent="0.3">
      <c r="A4990" t="e">
        <f>SEARCH("livery",'Mission Importer'!A4990)</f>
        <v>#VALUE!</v>
      </c>
      <c r="B4990" t="e">
        <f>IF(A4990=43,'Mission Importer'!A4990,0)</f>
        <v>#VALUE!</v>
      </c>
      <c r="D4990" t="e">
        <f>SEARCH("shape_name",'Mission Importer'!A4990)</f>
        <v>#VALUE!</v>
      </c>
      <c r="E4990" t="e">
        <f>IF(D4990=43,'Mission Importer'!A4990,0)</f>
        <v>#VALUE!</v>
      </c>
      <c r="G4990" t="e">
        <f>SEARCH("shape_name",'Mission Importer'!A4990)</f>
        <v>#VALUE!</v>
      </c>
      <c r="H4990" t="e">
        <f>IF(G4990=43,'Mission Importer'!A4990,0)</f>
        <v>#VALUE!</v>
      </c>
      <c r="J4990" t="e">
        <f>SEARCH("type",'Mission Importer'!A4990)</f>
        <v>#VALUE!</v>
      </c>
      <c r="K4990" t="e">
        <f>IF(J4990=43,'Mission Importer'!A4990,0)</f>
        <v>#VALUE!</v>
      </c>
      <c r="L4990" t="e">
        <f>SEARCH("category",'Mission Importer'!A4990)</f>
        <v>#VALUE!</v>
      </c>
      <c r="M4990" t="e">
        <f>IF(L4990=43,'Mission Importer'!A4990,0)</f>
        <v>#VALUE!</v>
      </c>
    </row>
    <row r="4991" spans="1:13" x14ac:dyDescent="0.3">
      <c r="A4991" t="e">
        <f>SEARCH("livery",'Mission Importer'!A4991)</f>
        <v>#VALUE!</v>
      </c>
      <c r="B4991" t="e">
        <f>IF(A4991=43,'Mission Importer'!A4991,0)</f>
        <v>#VALUE!</v>
      </c>
      <c r="D4991" t="e">
        <f>SEARCH("shape_name",'Mission Importer'!A4991)</f>
        <v>#VALUE!</v>
      </c>
      <c r="E4991" t="e">
        <f>IF(D4991=43,'Mission Importer'!A4991,0)</f>
        <v>#VALUE!</v>
      </c>
      <c r="G4991" t="e">
        <f>SEARCH("shape_name",'Mission Importer'!A4991)</f>
        <v>#VALUE!</v>
      </c>
      <c r="H4991" t="e">
        <f>IF(G4991=43,'Mission Importer'!A4991,0)</f>
        <v>#VALUE!</v>
      </c>
      <c r="J4991" t="e">
        <f>SEARCH("type",'Mission Importer'!A4991)</f>
        <v>#VALUE!</v>
      </c>
      <c r="K4991" t="e">
        <f>IF(J4991=43,'Mission Importer'!A4991,0)</f>
        <v>#VALUE!</v>
      </c>
      <c r="L4991" t="e">
        <f>SEARCH("category",'Mission Importer'!A4991)</f>
        <v>#VALUE!</v>
      </c>
      <c r="M4991" t="e">
        <f>IF(L4991=43,'Mission Importer'!A4991,0)</f>
        <v>#VALUE!</v>
      </c>
    </row>
    <row r="4992" spans="1:13" x14ac:dyDescent="0.3">
      <c r="A4992" t="e">
        <f>SEARCH("livery",'Mission Importer'!A4992)</f>
        <v>#VALUE!</v>
      </c>
      <c r="B4992" t="e">
        <f>IF(A4992=43,'Mission Importer'!A4992,0)</f>
        <v>#VALUE!</v>
      </c>
      <c r="D4992" t="e">
        <f>SEARCH("shape_name",'Mission Importer'!A4992)</f>
        <v>#VALUE!</v>
      </c>
      <c r="E4992" t="e">
        <f>IF(D4992=43,'Mission Importer'!A4992,0)</f>
        <v>#VALUE!</v>
      </c>
      <c r="G4992" t="e">
        <f>SEARCH("shape_name",'Mission Importer'!A4992)</f>
        <v>#VALUE!</v>
      </c>
      <c r="H4992" t="e">
        <f>IF(G4992=43,'Mission Importer'!A4992,0)</f>
        <v>#VALUE!</v>
      </c>
      <c r="J4992" t="e">
        <f>SEARCH("type",'Mission Importer'!A4992)</f>
        <v>#VALUE!</v>
      </c>
      <c r="K4992" t="e">
        <f>IF(J4992=43,'Mission Importer'!A4992,0)</f>
        <v>#VALUE!</v>
      </c>
      <c r="L4992">
        <f>SEARCH("category",'Mission Importer'!A4992)</f>
        <v>43</v>
      </c>
      <c r="M4992" t="str">
        <f>IF(L4992=43,'Mission Importer'!A4992,0)</f>
        <v xml:space="preserve">                                        ["category"] = "Infantry",</v>
      </c>
    </row>
    <row r="4993" spans="1:13" x14ac:dyDescent="0.3">
      <c r="A4993" t="e">
        <f>SEARCH("livery",'Mission Importer'!A4993)</f>
        <v>#VALUE!</v>
      </c>
      <c r="B4993" t="e">
        <f>IF(A4993=43,'Mission Importer'!A4993,0)</f>
        <v>#VALUE!</v>
      </c>
      <c r="D4993" t="e">
        <f>SEARCH("shape_name",'Mission Importer'!A4993)</f>
        <v>#VALUE!</v>
      </c>
      <c r="E4993" t="e">
        <f>IF(D4993=43,'Mission Importer'!A4993,0)</f>
        <v>#VALUE!</v>
      </c>
      <c r="G4993" t="e">
        <f>SEARCH("shape_name",'Mission Importer'!A4993)</f>
        <v>#VALUE!</v>
      </c>
      <c r="H4993" t="e">
        <f>IF(G4993=43,'Mission Importer'!A4993,0)</f>
        <v>#VALUE!</v>
      </c>
      <c r="J4993">
        <f>SEARCH("type",'Mission Importer'!A4993)</f>
        <v>43</v>
      </c>
      <c r="K4993" t="str">
        <f>IF(J4993=43,'Mission Importer'!A4993,0)</f>
        <v xml:space="preserve">                                        ["type"] = "Paratrooper AKS-74",</v>
      </c>
      <c r="L4993" t="e">
        <f>SEARCH("category",'Mission Importer'!A4993)</f>
        <v>#VALUE!</v>
      </c>
      <c r="M4993" t="e">
        <f>IF(L4993=43,'Mission Importer'!A4993,0)</f>
        <v>#VALUE!</v>
      </c>
    </row>
    <row r="4994" spans="1:13" x14ac:dyDescent="0.3">
      <c r="A4994" t="e">
        <f>SEARCH("livery",'Mission Importer'!A4994)</f>
        <v>#VALUE!</v>
      </c>
      <c r="B4994" t="e">
        <f>IF(A4994=43,'Mission Importer'!A4994,0)</f>
        <v>#VALUE!</v>
      </c>
      <c r="D4994" t="e">
        <f>SEARCH("shape_name",'Mission Importer'!A4994)</f>
        <v>#VALUE!</v>
      </c>
      <c r="E4994" t="e">
        <f>IF(D4994=43,'Mission Importer'!A4994,0)</f>
        <v>#VALUE!</v>
      </c>
      <c r="G4994" t="e">
        <f>SEARCH("shape_name",'Mission Importer'!A4994)</f>
        <v>#VALUE!</v>
      </c>
      <c r="H4994" t="e">
        <f>IF(G4994=43,'Mission Importer'!A4994,0)</f>
        <v>#VALUE!</v>
      </c>
      <c r="J4994" t="e">
        <f>SEARCH("type",'Mission Importer'!A4994)</f>
        <v>#VALUE!</v>
      </c>
      <c r="K4994" t="e">
        <f>IF(J4994=43,'Mission Importer'!A4994,0)</f>
        <v>#VALUE!</v>
      </c>
      <c r="L4994" t="e">
        <f>SEARCH("category",'Mission Importer'!A4994)</f>
        <v>#VALUE!</v>
      </c>
      <c r="M4994" t="e">
        <f>IF(L4994=43,'Mission Importer'!A4994,0)</f>
        <v>#VALUE!</v>
      </c>
    </row>
    <row r="4995" spans="1:13" x14ac:dyDescent="0.3">
      <c r="A4995" t="e">
        <f>SEARCH("livery",'Mission Importer'!A4995)</f>
        <v>#VALUE!</v>
      </c>
      <c r="B4995" t="e">
        <f>IF(A4995=43,'Mission Importer'!A4995,0)</f>
        <v>#VALUE!</v>
      </c>
      <c r="D4995" t="e">
        <f>SEARCH("shape_name",'Mission Importer'!A4995)</f>
        <v>#VALUE!</v>
      </c>
      <c r="E4995" t="e">
        <f>IF(D4995=43,'Mission Importer'!A4995,0)</f>
        <v>#VALUE!</v>
      </c>
      <c r="G4995" t="e">
        <f>SEARCH("shape_name",'Mission Importer'!A4995)</f>
        <v>#VALUE!</v>
      </c>
      <c r="H4995" t="e">
        <f>IF(G4995=43,'Mission Importer'!A4995,0)</f>
        <v>#VALUE!</v>
      </c>
      <c r="J4995" t="e">
        <f>SEARCH("type",'Mission Importer'!A4995)</f>
        <v>#VALUE!</v>
      </c>
      <c r="K4995" t="e">
        <f>IF(J4995=43,'Mission Importer'!A4995,0)</f>
        <v>#VALUE!</v>
      </c>
      <c r="L4995" t="e">
        <f>SEARCH("category",'Mission Importer'!A4995)</f>
        <v>#VALUE!</v>
      </c>
      <c r="M4995" t="e">
        <f>IF(L4995=43,'Mission Importer'!A4995,0)</f>
        <v>#VALUE!</v>
      </c>
    </row>
    <row r="4996" spans="1:13" x14ac:dyDescent="0.3">
      <c r="A4996" t="e">
        <f>SEARCH("livery",'Mission Importer'!A4996)</f>
        <v>#VALUE!</v>
      </c>
      <c r="B4996" t="e">
        <f>IF(A4996=43,'Mission Importer'!A4996,0)</f>
        <v>#VALUE!</v>
      </c>
      <c r="D4996" t="e">
        <f>SEARCH("shape_name",'Mission Importer'!A4996)</f>
        <v>#VALUE!</v>
      </c>
      <c r="E4996" t="e">
        <f>IF(D4996=43,'Mission Importer'!A4996,0)</f>
        <v>#VALUE!</v>
      </c>
      <c r="G4996" t="e">
        <f>SEARCH("shape_name",'Mission Importer'!A4996)</f>
        <v>#VALUE!</v>
      </c>
      <c r="H4996" t="e">
        <f>IF(G4996=43,'Mission Importer'!A4996,0)</f>
        <v>#VALUE!</v>
      </c>
      <c r="J4996" t="e">
        <f>SEARCH("type",'Mission Importer'!A4996)</f>
        <v>#VALUE!</v>
      </c>
      <c r="K4996" t="e">
        <f>IF(J4996=43,'Mission Importer'!A4996,0)</f>
        <v>#VALUE!</v>
      </c>
      <c r="L4996" t="e">
        <f>SEARCH("category",'Mission Importer'!A4996)</f>
        <v>#VALUE!</v>
      </c>
      <c r="M4996" t="e">
        <f>IF(L4996=43,'Mission Importer'!A4996,0)</f>
        <v>#VALUE!</v>
      </c>
    </row>
    <row r="4997" spans="1:13" x14ac:dyDescent="0.3">
      <c r="A4997" t="e">
        <f>SEARCH("livery",'Mission Importer'!A4997)</f>
        <v>#VALUE!</v>
      </c>
      <c r="B4997" t="e">
        <f>IF(A4997=43,'Mission Importer'!A4997,0)</f>
        <v>#VALUE!</v>
      </c>
      <c r="D4997" t="e">
        <f>SEARCH("shape_name",'Mission Importer'!A4997)</f>
        <v>#VALUE!</v>
      </c>
      <c r="E4997" t="e">
        <f>IF(D4997=43,'Mission Importer'!A4997,0)</f>
        <v>#VALUE!</v>
      </c>
      <c r="G4997" t="e">
        <f>SEARCH("shape_name",'Mission Importer'!A4997)</f>
        <v>#VALUE!</v>
      </c>
      <c r="H4997" t="e">
        <f>IF(G4997=43,'Mission Importer'!A4997,0)</f>
        <v>#VALUE!</v>
      </c>
      <c r="J4997" t="e">
        <f>SEARCH("type",'Mission Importer'!A4997)</f>
        <v>#VALUE!</v>
      </c>
      <c r="K4997" t="e">
        <f>IF(J4997=43,'Mission Importer'!A4997,0)</f>
        <v>#VALUE!</v>
      </c>
      <c r="L4997" t="e">
        <f>SEARCH("category",'Mission Importer'!A4997)</f>
        <v>#VALUE!</v>
      </c>
      <c r="M4997" t="e">
        <f>IF(L4997=43,'Mission Importer'!A4997,0)</f>
        <v>#VALUE!</v>
      </c>
    </row>
    <row r="4998" spans="1:13" x14ac:dyDescent="0.3">
      <c r="A4998" t="e">
        <f>SEARCH("livery",'Mission Importer'!A4998)</f>
        <v>#VALUE!</v>
      </c>
      <c r="B4998" t="e">
        <f>IF(A4998=43,'Mission Importer'!A4998,0)</f>
        <v>#VALUE!</v>
      </c>
      <c r="D4998" t="e">
        <f>SEARCH("shape_name",'Mission Importer'!A4998)</f>
        <v>#VALUE!</v>
      </c>
      <c r="E4998" t="e">
        <f>IF(D4998=43,'Mission Importer'!A4998,0)</f>
        <v>#VALUE!</v>
      </c>
      <c r="G4998" t="e">
        <f>SEARCH("shape_name",'Mission Importer'!A4998)</f>
        <v>#VALUE!</v>
      </c>
      <c r="H4998" t="e">
        <f>IF(G4998=43,'Mission Importer'!A4998,0)</f>
        <v>#VALUE!</v>
      </c>
      <c r="J4998" t="e">
        <f>SEARCH("type",'Mission Importer'!A4998)</f>
        <v>#VALUE!</v>
      </c>
      <c r="K4998" t="e">
        <f>IF(J4998=43,'Mission Importer'!A4998,0)</f>
        <v>#VALUE!</v>
      </c>
      <c r="L4998" t="e">
        <f>SEARCH("category",'Mission Importer'!A4998)</f>
        <v>#VALUE!</v>
      </c>
      <c r="M4998" t="e">
        <f>IF(L4998=43,'Mission Importer'!A4998,0)</f>
        <v>#VALUE!</v>
      </c>
    </row>
    <row r="4999" spans="1:13" x14ac:dyDescent="0.3">
      <c r="A4999" t="e">
        <f>SEARCH("livery",'Mission Importer'!A4999)</f>
        <v>#VALUE!</v>
      </c>
      <c r="B4999" t="e">
        <f>IF(A4999=43,'Mission Importer'!A4999,0)</f>
        <v>#VALUE!</v>
      </c>
      <c r="D4999" t="e">
        <f>SEARCH("shape_name",'Mission Importer'!A4999)</f>
        <v>#VALUE!</v>
      </c>
      <c r="E4999" t="e">
        <f>IF(D4999=43,'Mission Importer'!A4999,0)</f>
        <v>#VALUE!</v>
      </c>
      <c r="G4999" t="e">
        <f>SEARCH("shape_name",'Mission Importer'!A4999)</f>
        <v>#VALUE!</v>
      </c>
      <c r="H4999" t="e">
        <f>IF(G4999=43,'Mission Importer'!A4999,0)</f>
        <v>#VALUE!</v>
      </c>
      <c r="J4999" t="e">
        <f>SEARCH("type",'Mission Importer'!A4999)</f>
        <v>#VALUE!</v>
      </c>
      <c r="K4999" t="e">
        <f>IF(J4999=43,'Mission Importer'!A4999,0)</f>
        <v>#VALUE!</v>
      </c>
      <c r="L4999" t="e">
        <f>SEARCH("category",'Mission Importer'!A4999)</f>
        <v>#VALUE!</v>
      </c>
      <c r="M4999" t="e">
        <f>IF(L4999=43,'Mission Importer'!A4999,0)</f>
        <v>#VALUE!</v>
      </c>
    </row>
    <row r="5000" spans="1:13" x14ac:dyDescent="0.3">
      <c r="A5000" t="e">
        <f>SEARCH("livery",'Mission Importer'!A5000)</f>
        <v>#VALUE!</v>
      </c>
      <c r="B5000" t="e">
        <f>IF(A5000=43,'Mission Importer'!A5000,0)</f>
        <v>#VALUE!</v>
      </c>
      <c r="D5000" t="e">
        <f>SEARCH("shape_name",'Mission Importer'!A5000)</f>
        <v>#VALUE!</v>
      </c>
      <c r="E5000" t="e">
        <f>IF(D5000=43,'Mission Importer'!A5000,0)</f>
        <v>#VALUE!</v>
      </c>
      <c r="G5000" t="e">
        <f>SEARCH("shape_name",'Mission Importer'!A5000)</f>
        <v>#VALUE!</v>
      </c>
      <c r="H5000" t="e">
        <f>IF(G5000=43,'Mission Importer'!A5000,0)</f>
        <v>#VALUE!</v>
      </c>
      <c r="J5000" t="e">
        <f>SEARCH("type",'Mission Importer'!A5000)</f>
        <v>#VALUE!</v>
      </c>
      <c r="K5000" t="e">
        <f>IF(J5000=43,'Mission Importer'!A5000,0)</f>
        <v>#VALUE!</v>
      </c>
      <c r="L5000" t="e">
        <f>SEARCH("category",'Mission Importer'!A5000)</f>
        <v>#VALUE!</v>
      </c>
      <c r="M5000" t="e">
        <f>IF(L5000=43,'Mission Importer'!A5000,0)</f>
        <v>#VALUE!</v>
      </c>
    </row>
    <row r="5001" spans="1:13" x14ac:dyDescent="0.3">
      <c r="A5001" t="e">
        <f>SEARCH("livery",'Mission Importer'!A5001)</f>
        <v>#VALUE!</v>
      </c>
      <c r="B5001" t="e">
        <f>IF(A5001=43,'Mission Importer'!A5001,0)</f>
        <v>#VALUE!</v>
      </c>
      <c r="D5001" t="e">
        <f>SEARCH("shape_name",'Mission Importer'!A5001)</f>
        <v>#VALUE!</v>
      </c>
      <c r="E5001" t="e">
        <f>IF(D5001=43,'Mission Importer'!A5001,0)</f>
        <v>#VALUE!</v>
      </c>
      <c r="G5001" t="e">
        <f>SEARCH("shape_name",'Mission Importer'!A5001)</f>
        <v>#VALUE!</v>
      </c>
      <c r="H5001" t="e">
        <f>IF(G5001=43,'Mission Importer'!A5001,0)</f>
        <v>#VALUE!</v>
      </c>
      <c r="J5001" t="e">
        <f>SEARCH("type",'Mission Importer'!A5001)</f>
        <v>#VALUE!</v>
      </c>
      <c r="K5001" t="e">
        <f>IF(J5001=43,'Mission Importer'!A5001,0)</f>
        <v>#VALUE!</v>
      </c>
      <c r="L5001" t="e">
        <f>SEARCH("category",'Mission Importer'!A5001)</f>
        <v>#VALUE!</v>
      </c>
      <c r="M5001" t="e">
        <f>IF(L5001=43,'Mission Importer'!A5001,0)</f>
        <v>#VALUE!</v>
      </c>
    </row>
    <row r="5002" spans="1:13" x14ac:dyDescent="0.3">
      <c r="A5002" t="e">
        <f>SEARCH("livery",'Mission Importer'!A5002)</f>
        <v>#VALUE!</v>
      </c>
      <c r="B5002" t="e">
        <f>IF(A5002=43,'Mission Importer'!A5002,0)</f>
        <v>#VALUE!</v>
      </c>
      <c r="D5002" t="e">
        <f>SEARCH("shape_name",'Mission Importer'!A5002)</f>
        <v>#VALUE!</v>
      </c>
      <c r="E5002" t="e">
        <f>IF(D5002=43,'Mission Importer'!A5002,0)</f>
        <v>#VALUE!</v>
      </c>
      <c r="G5002" t="e">
        <f>SEARCH("shape_name",'Mission Importer'!A5002)</f>
        <v>#VALUE!</v>
      </c>
      <c r="H5002" t="e">
        <f>IF(G5002=43,'Mission Importer'!A5002,0)</f>
        <v>#VALUE!</v>
      </c>
      <c r="J5002" t="e">
        <f>SEARCH("type",'Mission Importer'!A5002)</f>
        <v>#VALUE!</v>
      </c>
      <c r="K5002" t="e">
        <f>IF(J5002=43,'Mission Importer'!A5002,0)</f>
        <v>#VALUE!</v>
      </c>
      <c r="L5002" t="e">
        <f>SEARCH("category",'Mission Importer'!A5002)</f>
        <v>#VALUE!</v>
      </c>
      <c r="M5002" t="e">
        <f>IF(L5002=43,'Mission Importer'!A5002,0)</f>
        <v>#VALUE!</v>
      </c>
    </row>
    <row r="5003" spans="1:13" x14ac:dyDescent="0.3">
      <c r="A5003" t="e">
        <f>SEARCH("livery",'Mission Importer'!A5003)</f>
        <v>#VALUE!</v>
      </c>
      <c r="B5003" t="e">
        <f>IF(A5003=43,'Mission Importer'!A5003,0)</f>
        <v>#VALUE!</v>
      </c>
      <c r="D5003" t="e">
        <f>SEARCH("shape_name",'Mission Importer'!A5003)</f>
        <v>#VALUE!</v>
      </c>
      <c r="E5003" t="e">
        <f>IF(D5003=43,'Mission Importer'!A5003,0)</f>
        <v>#VALUE!</v>
      </c>
      <c r="G5003" t="e">
        <f>SEARCH("shape_name",'Mission Importer'!A5003)</f>
        <v>#VALUE!</v>
      </c>
      <c r="H5003" t="e">
        <f>IF(G5003=43,'Mission Importer'!A5003,0)</f>
        <v>#VALUE!</v>
      </c>
      <c r="J5003" t="e">
        <f>SEARCH("type",'Mission Importer'!A5003)</f>
        <v>#VALUE!</v>
      </c>
      <c r="K5003" t="e">
        <f>IF(J5003=43,'Mission Importer'!A5003,0)</f>
        <v>#VALUE!</v>
      </c>
      <c r="L5003" t="e">
        <f>SEARCH("category",'Mission Importer'!A5003)</f>
        <v>#VALUE!</v>
      </c>
      <c r="M5003" t="e">
        <f>IF(L5003=43,'Mission Importer'!A5003,0)</f>
        <v>#VALUE!</v>
      </c>
    </row>
    <row r="5004" spans="1:13" x14ac:dyDescent="0.3">
      <c r="A5004" t="e">
        <f>SEARCH("livery",'Mission Importer'!A5004)</f>
        <v>#VALUE!</v>
      </c>
      <c r="B5004" t="e">
        <f>IF(A5004=43,'Mission Importer'!A5004,0)</f>
        <v>#VALUE!</v>
      </c>
      <c r="D5004" t="e">
        <f>SEARCH("shape_name",'Mission Importer'!A5004)</f>
        <v>#VALUE!</v>
      </c>
      <c r="E5004" t="e">
        <f>IF(D5004=43,'Mission Importer'!A5004,0)</f>
        <v>#VALUE!</v>
      </c>
      <c r="G5004" t="e">
        <f>SEARCH("shape_name",'Mission Importer'!A5004)</f>
        <v>#VALUE!</v>
      </c>
      <c r="H5004" t="e">
        <f>IF(G5004=43,'Mission Importer'!A5004,0)</f>
        <v>#VALUE!</v>
      </c>
      <c r="J5004" t="e">
        <f>SEARCH("type",'Mission Importer'!A5004)</f>
        <v>#VALUE!</v>
      </c>
      <c r="K5004" t="e">
        <f>IF(J5004=43,'Mission Importer'!A5004,0)</f>
        <v>#VALUE!</v>
      </c>
      <c r="L5004" t="e">
        <f>SEARCH("category",'Mission Importer'!A5004)</f>
        <v>#VALUE!</v>
      </c>
      <c r="M5004" t="e">
        <f>IF(L5004=43,'Mission Importer'!A5004,0)</f>
        <v>#VALUE!</v>
      </c>
    </row>
    <row r="5005" spans="1:13" x14ac:dyDescent="0.3">
      <c r="A5005" t="e">
        <f>SEARCH("livery",'Mission Importer'!A5005)</f>
        <v>#VALUE!</v>
      </c>
      <c r="B5005" t="e">
        <f>IF(A5005=43,'Mission Importer'!A5005,0)</f>
        <v>#VALUE!</v>
      </c>
      <c r="D5005" t="e">
        <f>SEARCH("shape_name",'Mission Importer'!A5005)</f>
        <v>#VALUE!</v>
      </c>
      <c r="E5005" t="e">
        <f>IF(D5005=43,'Mission Importer'!A5005,0)</f>
        <v>#VALUE!</v>
      </c>
      <c r="G5005" t="e">
        <f>SEARCH("shape_name",'Mission Importer'!A5005)</f>
        <v>#VALUE!</v>
      </c>
      <c r="H5005" t="e">
        <f>IF(G5005=43,'Mission Importer'!A5005,0)</f>
        <v>#VALUE!</v>
      </c>
      <c r="J5005" t="e">
        <f>SEARCH("type",'Mission Importer'!A5005)</f>
        <v>#VALUE!</v>
      </c>
      <c r="K5005" t="e">
        <f>IF(J5005=43,'Mission Importer'!A5005,0)</f>
        <v>#VALUE!</v>
      </c>
      <c r="L5005" t="e">
        <f>SEARCH("category",'Mission Importer'!A5005)</f>
        <v>#VALUE!</v>
      </c>
      <c r="M5005" t="e">
        <f>IF(L5005=43,'Mission Importer'!A5005,0)</f>
        <v>#VALUE!</v>
      </c>
    </row>
    <row r="5006" spans="1:13" x14ac:dyDescent="0.3">
      <c r="A5006" t="e">
        <f>SEARCH("livery",'Mission Importer'!A5006)</f>
        <v>#VALUE!</v>
      </c>
      <c r="B5006" t="e">
        <f>IF(A5006=43,'Mission Importer'!A5006,0)</f>
        <v>#VALUE!</v>
      </c>
      <c r="D5006" t="e">
        <f>SEARCH("shape_name",'Mission Importer'!A5006)</f>
        <v>#VALUE!</v>
      </c>
      <c r="E5006" t="e">
        <f>IF(D5006=43,'Mission Importer'!A5006,0)</f>
        <v>#VALUE!</v>
      </c>
      <c r="G5006" t="e">
        <f>SEARCH("shape_name",'Mission Importer'!A5006)</f>
        <v>#VALUE!</v>
      </c>
      <c r="H5006" t="e">
        <f>IF(G5006=43,'Mission Importer'!A5006,0)</f>
        <v>#VALUE!</v>
      </c>
      <c r="J5006" t="e">
        <f>SEARCH("type",'Mission Importer'!A5006)</f>
        <v>#VALUE!</v>
      </c>
      <c r="K5006" t="e">
        <f>IF(J5006=43,'Mission Importer'!A5006,0)</f>
        <v>#VALUE!</v>
      </c>
      <c r="L5006" t="e">
        <f>SEARCH("category",'Mission Importer'!A5006)</f>
        <v>#VALUE!</v>
      </c>
      <c r="M5006" t="e">
        <f>IF(L5006=43,'Mission Importer'!A5006,0)</f>
        <v>#VALUE!</v>
      </c>
    </row>
    <row r="5007" spans="1:13" x14ac:dyDescent="0.3">
      <c r="A5007" t="e">
        <f>SEARCH("livery",'Mission Importer'!A5007)</f>
        <v>#VALUE!</v>
      </c>
      <c r="B5007" t="e">
        <f>IF(A5007=43,'Mission Importer'!A5007,0)</f>
        <v>#VALUE!</v>
      </c>
      <c r="D5007" t="e">
        <f>SEARCH("shape_name",'Mission Importer'!A5007)</f>
        <v>#VALUE!</v>
      </c>
      <c r="E5007" t="e">
        <f>IF(D5007=43,'Mission Importer'!A5007,0)</f>
        <v>#VALUE!</v>
      </c>
      <c r="G5007" t="e">
        <f>SEARCH("shape_name",'Mission Importer'!A5007)</f>
        <v>#VALUE!</v>
      </c>
      <c r="H5007" t="e">
        <f>IF(G5007=43,'Mission Importer'!A5007,0)</f>
        <v>#VALUE!</v>
      </c>
      <c r="J5007" t="e">
        <f>SEARCH("type",'Mission Importer'!A5007)</f>
        <v>#VALUE!</v>
      </c>
      <c r="K5007" t="e">
        <f>IF(J5007=43,'Mission Importer'!A5007,0)</f>
        <v>#VALUE!</v>
      </c>
      <c r="L5007" t="e">
        <f>SEARCH("category",'Mission Importer'!A5007)</f>
        <v>#VALUE!</v>
      </c>
      <c r="M5007" t="e">
        <f>IF(L5007=43,'Mission Importer'!A5007,0)</f>
        <v>#VALUE!</v>
      </c>
    </row>
    <row r="5008" spans="1:13" x14ac:dyDescent="0.3">
      <c r="A5008" t="e">
        <f>SEARCH("livery",'Mission Importer'!A5008)</f>
        <v>#VALUE!</v>
      </c>
      <c r="B5008" t="e">
        <f>IF(A5008=43,'Mission Importer'!A5008,0)</f>
        <v>#VALUE!</v>
      </c>
      <c r="D5008" t="e">
        <f>SEARCH("shape_name",'Mission Importer'!A5008)</f>
        <v>#VALUE!</v>
      </c>
      <c r="E5008" t="e">
        <f>IF(D5008=43,'Mission Importer'!A5008,0)</f>
        <v>#VALUE!</v>
      </c>
      <c r="G5008" t="e">
        <f>SEARCH("shape_name",'Mission Importer'!A5008)</f>
        <v>#VALUE!</v>
      </c>
      <c r="H5008" t="e">
        <f>IF(G5008=43,'Mission Importer'!A5008,0)</f>
        <v>#VALUE!</v>
      </c>
      <c r="J5008" t="e">
        <f>SEARCH("type",'Mission Importer'!A5008)</f>
        <v>#VALUE!</v>
      </c>
      <c r="K5008" t="e">
        <f>IF(J5008=43,'Mission Importer'!A5008,0)</f>
        <v>#VALUE!</v>
      </c>
      <c r="L5008" t="e">
        <f>SEARCH("category",'Mission Importer'!A5008)</f>
        <v>#VALUE!</v>
      </c>
      <c r="M5008" t="e">
        <f>IF(L5008=43,'Mission Importer'!A5008,0)</f>
        <v>#VALUE!</v>
      </c>
    </row>
    <row r="5009" spans="1:13" x14ac:dyDescent="0.3">
      <c r="A5009" t="e">
        <f>SEARCH("livery",'Mission Importer'!A5009)</f>
        <v>#VALUE!</v>
      </c>
      <c r="B5009" t="e">
        <f>IF(A5009=43,'Mission Importer'!A5009,0)</f>
        <v>#VALUE!</v>
      </c>
      <c r="D5009" t="e">
        <f>SEARCH("shape_name",'Mission Importer'!A5009)</f>
        <v>#VALUE!</v>
      </c>
      <c r="E5009" t="e">
        <f>IF(D5009=43,'Mission Importer'!A5009,0)</f>
        <v>#VALUE!</v>
      </c>
      <c r="G5009" t="e">
        <f>SEARCH("shape_name",'Mission Importer'!A5009)</f>
        <v>#VALUE!</v>
      </c>
      <c r="H5009" t="e">
        <f>IF(G5009=43,'Mission Importer'!A5009,0)</f>
        <v>#VALUE!</v>
      </c>
      <c r="J5009" t="e">
        <f>SEARCH("type",'Mission Importer'!A5009)</f>
        <v>#VALUE!</v>
      </c>
      <c r="K5009" t="e">
        <f>IF(J5009=43,'Mission Importer'!A5009,0)</f>
        <v>#VALUE!</v>
      </c>
      <c r="L5009" t="e">
        <f>SEARCH("category",'Mission Importer'!A5009)</f>
        <v>#VALUE!</v>
      </c>
      <c r="M5009" t="e">
        <f>IF(L5009=43,'Mission Importer'!A5009,0)</f>
        <v>#VALUE!</v>
      </c>
    </row>
    <row r="5010" spans="1:13" x14ac:dyDescent="0.3">
      <c r="A5010" t="e">
        <f>SEARCH("livery",'Mission Importer'!A5010)</f>
        <v>#VALUE!</v>
      </c>
      <c r="B5010" t="e">
        <f>IF(A5010=43,'Mission Importer'!A5010,0)</f>
        <v>#VALUE!</v>
      </c>
      <c r="D5010" t="e">
        <f>SEARCH("shape_name",'Mission Importer'!A5010)</f>
        <v>#VALUE!</v>
      </c>
      <c r="E5010" t="e">
        <f>IF(D5010=43,'Mission Importer'!A5010,0)</f>
        <v>#VALUE!</v>
      </c>
      <c r="G5010" t="e">
        <f>SEARCH("shape_name",'Mission Importer'!A5010)</f>
        <v>#VALUE!</v>
      </c>
      <c r="H5010" t="e">
        <f>IF(G5010=43,'Mission Importer'!A5010,0)</f>
        <v>#VALUE!</v>
      </c>
      <c r="J5010" t="e">
        <f>SEARCH("type",'Mission Importer'!A5010)</f>
        <v>#VALUE!</v>
      </c>
      <c r="K5010" t="e">
        <f>IF(J5010=43,'Mission Importer'!A5010,0)</f>
        <v>#VALUE!</v>
      </c>
      <c r="L5010" t="e">
        <f>SEARCH("category",'Mission Importer'!A5010)</f>
        <v>#VALUE!</v>
      </c>
      <c r="M5010" t="e">
        <f>IF(L5010=43,'Mission Importer'!A5010,0)</f>
        <v>#VALUE!</v>
      </c>
    </row>
    <row r="5011" spans="1:13" x14ac:dyDescent="0.3">
      <c r="A5011" t="e">
        <f>SEARCH("livery",'Mission Importer'!A5011)</f>
        <v>#VALUE!</v>
      </c>
      <c r="B5011" t="e">
        <f>IF(A5011=43,'Mission Importer'!A5011,0)</f>
        <v>#VALUE!</v>
      </c>
      <c r="D5011" t="e">
        <f>SEARCH("shape_name",'Mission Importer'!A5011)</f>
        <v>#VALUE!</v>
      </c>
      <c r="E5011" t="e">
        <f>IF(D5011=43,'Mission Importer'!A5011,0)</f>
        <v>#VALUE!</v>
      </c>
      <c r="G5011" t="e">
        <f>SEARCH("shape_name",'Mission Importer'!A5011)</f>
        <v>#VALUE!</v>
      </c>
      <c r="H5011" t="e">
        <f>IF(G5011=43,'Mission Importer'!A5011,0)</f>
        <v>#VALUE!</v>
      </c>
      <c r="J5011" t="e">
        <f>SEARCH("type",'Mission Importer'!A5011)</f>
        <v>#VALUE!</v>
      </c>
      <c r="K5011" t="e">
        <f>IF(J5011=43,'Mission Importer'!A5011,0)</f>
        <v>#VALUE!</v>
      </c>
      <c r="L5011" t="e">
        <f>SEARCH("category",'Mission Importer'!A5011)</f>
        <v>#VALUE!</v>
      </c>
      <c r="M5011" t="e">
        <f>IF(L5011=43,'Mission Importer'!A5011,0)</f>
        <v>#VALUE!</v>
      </c>
    </row>
    <row r="5012" spans="1:13" x14ac:dyDescent="0.3">
      <c r="A5012" t="e">
        <f>SEARCH("livery",'Mission Importer'!A5012)</f>
        <v>#VALUE!</v>
      </c>
      <c r="B5012" t="e">
        <f>IF(A5012=43,'Mission Importer'!A5012,0)</f>
        <v>#VALUE!</v>
      </c>
      <c r="D5012" t="e">
        <f>SEARCH("shape_name",'Mission Importer'!A5012)</f>
        <v>#VALUE!</v>
      </c>
      <c r="E5012" t="e">
        <f>IF(D5012=43,'Mission Importer'!A5012,0)</f>
        <v>#VALUE!</v>
      </c>
      <c r="G5012" t="e">
        <f>SEARCH("shape_name",'Mission Importer'!A5012)</f>
        <v>#VALUE!</v>
      </c>
      <c r="H5012" t="e">
        <f>IF(G5012=43,'Mission Importer'!A5012,0)</f>
        <v>#VALUE!</v>
      </c>
      <c r="J5012" t="e">
        <f>SEARCH("type",'Mission Importer'!A5012)</f>
        <v>#VALUE!</v>
      </c>
      <c r="K5012" t="e">
        <f>IF(J5012=43,'Mission Importer'!A5012,0)</f>
        <v>#VALUE!</v>
      </c>
      <c r="L5012" t="e">
        <f>SEARCH("category",'Mission Importer'!A5012)</f>
        <v>#VALUE!</v>
      </c>
      <c r="M5012" t="e">
        <f>IF(L5012=43,'Mission Importer'!A5012,0)</f>
        <v>#VALUE!</v>
      </c>
    </row>
    <row r="5013" spans="1:13" x14ac:dyDescent="0.3">
      <c r="A5013" t="e">
        <f>SEARCH("livery",'Mission Importer'!A5013)</f>
        <v>#VALUE!</v>
      </c>
      <c r="B5013" t="e">
        <f>IF(A5013=43,'Mission Importer'!A5013,0)</f>
        <v>#VALUE!</v>
      </c>
      <c r="D5013" t="e">
        <f>SEARCH("shape_name",'Mission Importer'!A5013)</f>
        <v>#VALUE!</v>
      </c>
      <c r="E5013" t="e">
        <f>IF(D5013=43,'Mission Importer'!A5013,0)</f>
        <v>#VALUE!</v>
      </c>
      <c r="G5013" t="e">
        <f>SEARCH("shape_name",'Mission Importer'!A5013)</f>
        <v>#VALUE!</v>
      </c>
      <c r="H5013" t="e">
        <f>IF(G5013=43,'Mission Importer'!A5013,0)</f>
        <v>#VALUE!</v>
      </c>
      <c r="J5013" t="e">
        <f>SEARCH("type",'Mission Importer'!A5013)</f>
        <v>#VALUE!</v>
      </c>
      <c r="K5013" t="e">
        <f>IF(J5013=43,'Mission Importer'!A5013,0)</f>
        <v>#VALUE!</v>
      </c>
      <c r="L5013" t="e">
        <f>SEARCH("category",'Mission Importer'!A5013)</f>
        <v>#VALUE!</v>
      </c>
      <c r="M5013" t="e">
        <f>IF(L5013=43,'Mission Importer'!A5013,0)</f>
        <v>#VALUE!</v>
      </c>
    </row>
    <row r="5014" spans="1:13" x14ac:dyDescent="0.3">
      <c r="A5014" t="e">
        <f>SEARCH("livery",'Mission Importer'!A5014)</f>
        <v>#VALUE!</v>
      </c>
      <c r="B5014" t="e">
        <f>IF(A5014=43,'Mission Importer'!A5014,0)</f>
        <v>#VALUE!</v>
      </c>
      <c r="D5014" t="e">
        <f>SEARCH("shape_name",'Mission Importer'!A5014)</f>
        <v>#VALUE!</v>
      </c>
      <c r="E5014" t="e">
        <f>IF(D5014=43,'Mission Importer'!A5014,0)</f>
        <v>#VALUE!</v>
      </c>
      <c r="G5014" t="e">
        <f>SEARCH("shape_name",'Mission Importer'!A5014)</f>
        <v>#VALUE!</v>
      </c>
      <c r="H5014" t="e">
        <f>IF(G5014=43,'Mission Importer'!A5014,0)</f>
        <v>#VALUE!</v>
      </c>
      <c r="J5014" t="e">
        <f>SEARCH("type",'Mission Importer'!A5014)</f>
        <v>#VALUE!</v>
      </c>
      <c r="K5014" t="e">
        <f>IF(J5014=43,'Mission Importer'!A5014,0)</f>
        <v>#VALUE!</v>
      </c>
      <c r="L5014" t="e">
        <f>SEARCH("category",'Mission Importer'!A5014)</f>
        <v>#VALUE!</v>
      </c>
      <c r="M5014" t="e">
        <f>IF(L5014=43,'Mission Importer'!A5014,0)</f>
        <v>#VALUE!</v>
      </c>
    </row>
    <row r="5015" spans="1:13" x14ac:dyDescent="0.3">
      <c r="A5015" t="e">
        <f>SEARCH("livery",'Mission Importer'!A5015)</f>
        <v>#VALUE!</v>
      </c>
      <c r="B5015" t="e">
        <f>IF(A5015=43,'Mission Importer'!A5015,0)</f>
        <v>#VALUE!</v>
      </c>
      <c r="D5015" t="e">
        <f>SEARCH("shape_name",'Mission Importer'!A5015)</f>
        <v>#VALUE!</v>
      </c>
      <c r="E5015" t="e">
        <f>IF(D5015=43,'Mission Importer'!A5015,0)</f>
        <v>#VALUE!</v>
      </c>
      <c r="G5015" t="e">
        <f>SEARCH("shape_name",'Mission Importer'!A5015)</f>
        <v>#VALUE!</v>
      </c>
      <c r="H5015" t="e">
        <f>IF(G5015=43,'Mission Importer'!A5015,0)</f>
        <v>#VALUE!</v>
      </c>
      <c r="J5015" t="e">
        <f>SEARCH("type",'Mission Importer'!A5015)</f>
        <v>#VALUE!</v>
      </c>
      <c r="K5015" t="e">
        <f>IF(J5015=43,'Mission Importer'!A5015,0)</f>
        <v>#VALUE!</v>
      </c>
      <c r="L5015" t="e">
        <f>SEARCH("category",'Mission Importer'!A5015)</f>
        <v>#VALUE!</v>
      </c>
      <c r="M5015" t="e">
        <f>IF(L5015=43,'Mission Importer'!A5015,0)</f>
        <v>#VALUE!</v>
      </c>
    </row>
    <row r="5016" spans="1:13" x14ac:dyDescent="0.3">
      <c r="A5016" t="e">
        <f>SEARCH("livery",'Mission Importer'!A5016)</f>
        <v>#VALUE!</v>
      </c>
      <c r="B5016" t="e">
        <f>IF(A5016=43,'Mission Importer'!A5016,0)</f>
        <v>#VALUE!</v>
      </c>
      <c r="D5016" t="e">
        <f>SEARCH("shape_name",'Mission Importer'!A5016)</f>
        <v>#VALUE!</v>
      </c>
      <c r="E5016" t="e">
        <f>IF(D5016=43,'Mission Importer'!A5016,0)</f>
        <v>#VALUE!</v>
      </c>
      <c r="G5016" t="e">
        <f>SEARCH("shape_name",'Mission Importer'!A5016)</f>
        <v>#VALUE!</v>
      </c>
      <c r="H5016" t="e">
        <f>IF(G5016=43,'Mission Importer'!A5016,0)</f>
        <v>#VALUE!</v>
      </c>
      <c r="J5016" t="e">
        <f>SEARCH("type",'Mission Importer'!A5016)</f>
        <v>#VALUE!</v>
      </c>
      <c r="K5016" t="e">
        <f>IF(J5016=43,'Mission Importer'!A5016,0)</f>
        <v>#VALUE!</v>
      </c>
      <c r="L5016" t="e">
        <f>SEARCH("category",'Mission Importer'!A5016)</f>
        <v>#VALUE!</v>
      </c>
      <c r="M5016" t="e">
        <f>IF(L5016=43,'Mission Importer'!A5016,0)</f>
        <v>#VALUE!</v>
      </c>
    </row>
    <row r="5017" spans="1:13" x14ac:dyDescent="0.3">
      <c r="A5017" t="e">
        <f>SEARCH("livery",'Mission Importer'!A5017)</f>
        <v>#VALUE!</v>
      </c>
      <c r="B5017" t="e">
        <f>IF(A5017=43,'Mission Importer'!A5017,0)</f>
        <v>#VALUE!</v>
      </c>
      <c r="D5017" t="e">
        <f>SEARCH("shape_name",'Mission Importer'!A5017)</f>
        <v>#VALUE!</v>
      </c>
      <c r="E5017" t="e">
        <f>IF(D5017=43,'Mission Importer'!A5017,0)</f>
        <v>#VALUE!</v>
      </c>
      <c r="G5017" t="e">
        <f>SEARCH("shape_name",'Mission Importer'!A5017)</f>
        <v>#VALUE!</v>
      </c>
      <c r="H5017" t="e">
        <f>IF(G5017=43,'Mission Importer'!A5017,0)</f>
        <v>#VALUE!</v>
      </c>
      <c r="J5017">
        <f>SEARCH("type",'Mission Importer'!A5017)</f>
        <v>47</v>
      </c>
      <c r="K5017">
        <f>IF(J5017=43,'Mission Importer'!A5017,0)</f>
        <v>0</v>
      </c>
      <c r="L5017" t="e">
        <f>SEARCH("category",'Mission Importer'!A5017)</f>
        <v>#VALUE!</v>
      </c>
      <c r="M5017" t="e">
        <f>IF(L5017=43,'Mission Importer'!A5017,0)</f>
        <v>#VALUE!</v>
      </c>
    </row>
    <row r="5018" spans="1:13" x14ac:dyDescent="0.3">
      <c r="A5018" t="e">
        <f>SEARCH("livery",'Mission Importer'!A5018)</f>
        <v>#VALUE!</v>
      </c>
      <c r="B5018" t="e">
        <f>IF(A5018=43,'Mission Importer'!A5018,0)</f>
        <v>#VALUE!</v>
      </c>
      <c r="D5018" t="e">
        <f>SEARCH("shape_name",'Mission Importer'!A5018)</f>
        <v>#VALUE!</v>
      </c>
      <c r="E5018" t="e">
        <f>IF(D5018=43,'Mission Importer'!A5018,0)</f>
        <v>#VALUE!</v>
      </c>
      <c r="G5018" t="e">
        <f>SEARCH("shape_name",'Mission Importer'!A5018)</f>
        <v>#VALUE!</v>
      </c>
      <c r="H5018" t="e">
        <f>IF(G5018=43,'Mission Importer'!A5018,0)</f>
        <v>#VALUE!</v>
      </c>
      <c r="J5018" t="e">
        <f>SEARCH("type",'Mission Importer'!A5018)</f>
        <v>#VALUE!</v>
      </c>
      <c r="K5018" t="e">
        <f>IF(J5018=43,'Mission Importer'!A5018,0)</f>
        <v>#VALUE!</v>
      </c>
      <c r="L5018" t="e">
        <f>SEARCH("category",'Mission Importer'!A5018)</f>
        <v>#VALUE!</v>
      </c>
      <c r="M5018" t="e">
        <f>IF(L5018=43,'Mission Importer'!A5018,0)</f>
        <v>#VALUE!</v>
      </c>
    </row>
    <row r="5019" spans="1:13" x14ac:dyDescent="0.3">
      <c r="A5019" t="e">
        <f>SEARCH("livery",'Mission Importer'!A5019)</f>
        <v>#VALUE!</v>
      </c>
      <c r="B5019" t="e">
        <f>IF(A5019=43,'Mission Importer'!A5019,0)</f>
        <v>#VALUE!</v>
      </c>
      <c r="D5019" t="e">
        <f>SEARCH("shape_name",'Mission Importer'!A5019)</f>
        <v>#VALUE!</v>
      </c>
      <c r="E5019" t="e">
        <f>IF(D5019=43,'Mission Importer'!A5019,0)</f>
        <v>#VALUE!</v>
      </c>
      <c r="G5019" t="e">
        <f>SEARCH("shape_name",'Mission Importer'!A5019)</f>
        <v>#VALUE!</v>
      </c>
      <c r="H5019" t="e">
        <f>IF(G5019=43,'Mission Importer'!A5019,0)</f>
        <v>#VALUE!</v>
      </c>
      <c r="J5019" t="e">
        <f>SEARCH("type",'Mission Importer'!A5019)</f>
        <v>#VALUE!</v>
      </c>
      <c r="K5019" t="e">
        <f>IF(J5019=43,'Mission Importer'!A5019,0)</f>
        <v>#VALUE!</v>
      </c>
      <c r="L5019" t="e">
        <f>SEARCH("category",'Mission Importer'!A5019)</f>
        <v>#VALUE!</v>
      </c>
      <c r="M5019" t="e">
        <f>IF(L5019=43,'Mission Importer'!A5019,0)</f>
        <v>#VALUE!</v>
      </c>
    </row>
    <row r="5020" spans="1:13" x14ac:dyDescent="0.3">
      <c r="A5020" t="e">
        <f>SEARCH("livery",'Mission Importer'!A5020)</f>
        <v>#VALUE!</v>
      </c>
      <c r="B5020" t="e">
        <f>IF(A5020=43,'Mission Importer'!A5020,0)</f>
        <v>#VALUE!</v>
      </c>
      <c r="D5020" t="e">
        <f>SEARCH("shape_name",'Mission Importer'!A5020)</f>
        <v>#VALUE!</v>
      </c>
      <c r="E5020" t="e">
        <f>IF(D5020=43,'Mission Importer'!A5020,0)</f>
        <v>#VALUE!</v>
      </c>
      <c r="G5020" t="e">
        <f>SEARCH("shape_name",'Mission Importer'!A5020)</f>
        <v>#VALUE!</v>
      </c>
      <c r="H5020" t="e">
        <f>IF(G5020=43,'Mission Importer'!A5020,0)</f>
        <v>#VALUE!</v>
      </c>
      <c r="J5020" t="e">
        <f>SEARCH("type",'Mission Importer'!A5020)</f>
        <v>#VALUE!</v>
      </c>
      <c r="K5020" t="e">
        <f>IF(J5020=43,'Mission Importer'!A5020,0)</f>
        <v>#VALUE!</v>
      </c>
      <c r="L5020" t="e">
        <f>SEARCH("category",'Mission Importer'!A5020)</f>
        <v>#VALUE!</v>
      </c>
      <c r="M5020" t="e">
        <f>IF(L5020=43,'Mission Importer'!A5020,0)</f>
        <v>#VALUE!</v>
      </c>
    </row>
    <row r="5021" spans="1:13" x14ac:dyDescent="0.3">
      <c r="A5021" t="e">
        <f>SEARCH("livery",'Mission Importer'!A5021)</f>
        <v>#VALUE!</v>
      </c>
      <c r="B5021" t="e">
        <f>IF(A5021=43,'Mission Importer'!A5021,0)</f>
        <v>#VALUE!</v>
      </c>
      <c r="D5021" t="e">
        <f>SEARCH("shape_name",'Mission Importer'!A5021)</f>
        <v>#VALUE!</v>
      </c>
      <c r="E5021" t="e">
        <f>IF(D5021=43,'Mission Importer'!A5021,0)</f>
        <v>#VALUE!</v>
      </c>
      <c r="G5021" t="e">
        <f>SEARCH("shape_name",'Mission Importer'!A5021)</f>
        <v>#VALUE!</v>
      </c>
      <c r="H5021" t="e">
        <f>IF(G5021=43,'Mission Importer'!A5021,0)</f>
        <v>#VALUE!</v>
      </c>
      <c r="J5021" t="e">
        <f>SEARCH("type",'Mission Importer'!A5021)</f>
        <v>#VALUE!</v>
      </c>
      <c r="K5021" t="e">
        <f>IF(J5021=43,'Mission Importer'!A5021,0)</f>
        <v>#VALUE!</v>
      </c>
      <c r="L5021" t="e">
        <f>SEARCH("category",'Mission Importer'!A5021)</f>
        <v>#VALUE!</v>
      </c>
      <c r="M5021" t="e">
        <f>IF(L5021=43,'Mission Importer'!A5021,0)</f>
        <v>#VALUE!</v>
      </c>
    </row>
    <row r="5022" spans="1:13" x14ac:dyDescent="0.3">
      <c r="A5022" t="e">
        <f>SEARCH("livery",'Mission Importer'!A5022)</f>
        <v>#VALUE!</v>
      </c>
      <c r="B5022" t="e">
        <f>IF(A5022=43,'Mission Importer'!A5022,0)</f>
        <v>#VALUE!</v>
      </c>
      <c r="D5022" t="e">
        <f>SEARCH("shape_name",'Mission Importer'!A5022)</f>
        <v>#VALUE!</v>
      </c>
      <c r="E5022" t="e">
        <f>IF(D5022=43,'Mission Importer'!A5022,0)</f>
        <v>#VALUE!</v>
      </c>
      <c r="G5022" t="e">
        <f>SEARCH("shape_name",'Mission Importer'!A5022)</f>
        <v>#VALUE!</v>
      </c>
      <c r="H5022" t="e">
        <f>IF(G5022=43,'Mission Importer'!A5022,0)</f>
        <v>#VALUE!</v>
      </c>
      <c r="J5022" t="e">
        <f>SEARCH("type",'Mission Importer'!A5022)</f>
        <v>#VALUE!</v>
      </c>
      <c r="K5022" t="e">
        <f>IF(J5022=43,'Mission Importer'!A5022,0)</f>
        <v>#VALUE!</v>
      </c>
      <c r="L5022" t="e">
        <f>SEARCH("category",'Mission Importer'!A5022)</f>
        <v>#VALUE!</v>
      </c>
      <c r="M5022" t="e">
        <f>IF(L5022=43,'Mission Importer'!A5022,0)</f>
        <v>#VALUE!</v>
      </c>
    </row>
    <row r="5023" spans="1:13" x14ac:dyDescent="0.3">
      <c r="A5023" t="e">
        <f>SEARCH("livery",'Mission Importer'!A5023)</f>
        <v>#VALUE!</v>
      </c>
      <c r="B5023" t="e">
        <f>IF(A5023=43,'Mission Importer'!A5023,0)</f>
        <v>#VALUE!</v>
      </c>
      <c r="D5023" t="e">
        <f>SEARCH("shape_name",'Mission Importer'!A5023)</f>
        <v>#VALUE!</v>
      </c>
      <c r="E5023" t="e">
        <f>IF(D5023=43,'Mission Importer'!A5023,0)</f>
        <v>#VALUE!</v>
      </c>
      <c r="G5023" t="e">
        <f>SEARCH("shape_name",'Mission Importer'!A5023)</f>
        <v>#VALUE!</v>
      </c>
      <c r="H5023" t="e">
        <f>IF(G5023=43,'Mission Importer'!A5023,0)</f>
        <v>#VALUE!</v>
      </c>
      <c r="J5023" t="e">
        <f>SEARCH("type",'Mission Importer'!A5023)</f>
        <v>#VALUE!</v>
      </c>
      <c r="K5023" t="e">
        <f>IF(J5023=43,'Mission Importer'!A5023,0)</f>
        <v>#VALUE!</v>
      </c>
      <c r="L5023" t="e">
        <f>SEARCH("category",'Mission Importer'!A5023)</f>
        <v>#VALUE!</v>
      </c>
      <c r="M5023" t="e">
        <f>IF(L5023=43,'Mission Importer'!A5023,0)</f>
        <v>#VALUE!</v>
      </c>
    </row>
    <row r="5024" spans="1:13" x14ac:dyDescent="0.3">
      <c r="A5024" t="e">
        <f>SEARCH("livery",'Mission Importer'!A5024)</f>
        <v>#VALUE!</v>
      </c>
      <c r="B5024" t="e">
        <f>IF(A5024=43,'Mission Importer'!A5024,0)</f>
        <v>#VALUE!</v>
      </c>
      <c r="D5024" t="e">
        <f>SEARCH("shape_name",'Mission Importer'!A5024)</f>
        <v>#VALUE!</v>
      </c>
      <c r="E5024" t="e">
        <f>IF(D5024=43,'Mission Importer'!A5024,0)</f>
        <v>#VALUE!</v>
      </c>
      <c r="G5024" t="e">
        <f>SEARCH("shape_name",'Mission Importer'!A5024)</f>
        <v>#VALUE!</v>
      </c>
      <c r="H5024" t="e">
        <f>IF(G5024=43,'Mission Importer'!A5024,0)</f>
        <v>#VALUE!</v>
      </c>
      <c r="J5024" t="e">
        <f>SEARCH("type",'Mission Importer'!A5024)</f>
        <v>#VALUE!</v>
      </c>
      <c r="K5024" t="e">
        <f>IF(J5024=43,'Mission Importer'!A5024,0)</f>
        <v>#VALUE!</v>
      </c>
      <c r="L5024" t="e">
        <f>SEARCH("category",'Mission Importer'!A5024)</f>
        <v>#VALUE!</v>
      </c>
      <c r="M5024" t="e">
        <f>IF(L5024=43,'Mission Importer'!A5024,0)</f>
        <v>#VALUE!</v>
      </c>
    </row>
    <row r="5025" spans="1:13" x14ac:dyDescent="0.3">
      <c r="A5025" t="e">
        <f>SEARCH("livery",'Mission Importer'!A5025)</f>
        <v>#VALUE!</v>
      </c>
      <c r="B5025" t="e">
        <f>IF(A5025=43,'Mission Importer'!A5025,0)</f>
        <v>#VALUE!</v>
      </c>
      <c r="D5025" t="e">
        <f>SEARCH("shape_name",'Mission Importer'!A5025)</f>
        <v>#VALUE!</v>
      </c>
      <c r="E5025" t="e">
        <f>IF(D5025=43,'Mission Importer'!A5025,0)</f>
        <v>#VALUE!</v>
      </c>
      <c r="G5025" t="e">
        <f>SEARCH("shape_name",'Mission Importer'!A5025)</f>
        <v>#VALUE!</v>
      </c>
      <c r="H5025" t="e">
        <f>IF(G5025=43,'Mission Importer'!A5025,0)</f>
        <v>#VALUE!</v>
      </c>
      <c r="J5025" t="e">
        <f>SEARCH("type",'Mission Importer'!A5025)</f>
        <v>#VALUE!</v>
      </c>
      <c r="K5025" t="e">
        <f>IF(J5025=43,'Mission Importer'!A5025,0)</f>
        <v>#VALUE!</v>
      </c>
      <c r="L5025" t="e">
        <f>SEARCH("category",'Mission Importer'!A5025)</f>
        <v>#VALUE!</v>
      </c>
      <c r="M5025" t="e">
        <f>IF(L5025=43,'Mission Importer'!A5025,0)</f>
        <v>#VALUE!</v>
      </c>
    </row>
    <row r="5026" spans="1:13" x14ac:dyDescent="0.3">
      <c r="A5026" t="e">
        <f>SEARCH("livery",'Mission Importer'!A5026)</f>
        <v>#VALUE!</v>
      </c>
      <c r="B5026" t="e">
        <f>IF(A5026=43,'Mission Importer'!A5026,0)</f>
        <v>#VALUE!</v>
      </c>
      <c r="D5026" t="e">
        <f>SEARCH("shape_name",'Mission Importer'!A5026)</f>
        <v>#VALUE!</v>
      </c>
      <c r="E5026" t="e">
        <f>IF(D5026=43,'Mission Importer'!A5026,0)</f>
        <v>#VALUE!</v>
      </c>
      <c r="G5026" t="e">
        <f>SEARCH("shape_name",'Mission Importer'!A5026)</f>
        <v>#VALUE!</v>
      </c>
      <c r="H5026" t="e">
        <f>IF(G5026=43,'Mission Importer'!A5026,0)</f>
        <v>#VALUE!</v>
      </c>
      <c r="J5026" t="e">
        <f>SEARCH("type",'Mission Importer'!A5026)</f>
        <v>#VALUE!</v>
      </c>
      <c r="K5026" t="e">
        <f>IF(J5026=43,'Mission Importer'!A5026,0)</f>
        <v>#VALUE!</v>
      </c>
      <c r="L5026" t="e">
        <f>SEARCH("category",'Mission Importer'!A5026)</f>
        <v>#VALUE!</v>
      </c>
      <c r="M5026" t="e">
        <f>IF(L5026=43,'Mission Importer'!A5026,0)</f>
        <v>#VALUE!</v>
      </c>
    </row>
    <row r="5027" spans="1:13" x14ac:dyDescent="0.3">
      <c r="A5027" t="e">
        <f>SEARCH("livery",'Mission Importer'!A5027)</f>
        <v>#VALUE!</v>
      </c>
      <c r="B5027" t="e">
        <f>IF(A5027=43,'Mission Importer'!A5027,0)</f>
        <v>#VALUE!</v>
      </c>
      <c r="D5027" t="e">
        <f>SEARCH("shape_name",'Mission Importer'!A5027)</f>
        <v>#VALUE!</v>
      </c>
      <c r="E5027" t="e">
        <f>IF(D5027=43,'Mission Importer'!A5027,0)</f>
        <v>#VALUE!</v>
      </c>
      <c r="G5027" t="e">
        <f>SEARCH("shape_name",'Mission Importer'!A5027)</f>
        <v>#VALUE!</v>
      </c>
      <c r="H5027" t="e">
        <f>IF(G5027=43,'Mission Importer'!A5027,0)</f>
        <v>#VALUE!</v>
      </c>
      <c r="J5027" t="e">
        <f>SEARCH("type",'Mission Importer'!A5027)</f>
        <v>#VALUE!</v>
      </c>
      <c r="K5027" t="e">
        <f>IF(J5027=43,'Mission Importer'!A5027,0)</f>
        <v>#VALUE!</v>
      </c>
      <c r="L5027" t="e">
        <f>SEARCH("category",'Mission Importer'!A5027)</f>
        <v>#VALUE!</v>
      </c>
      <c r="M5027" t="e">
        <f>IF(L5027=43,'Mission Importer'!A5027,0)</f>
        <v>#VALUE!</v>
      </c>
    </row>
    <row r="5028" spans="1:13" x14ac:dyDescent="0.3">
      <c r="A5028" t="e">
        <f>SEARCH("livery",'Mission Importer'!A5028)</f>
        <v>#VALUE!</v>
      </c>
      <c r="B5028" t="e">
        <f>IF(A5028=43,'Mission Importer'!A5028,0)</f>
        <v>#VALUE!</v>
      </c>
      <c r="D5028" t="e">
        <f>SEARCH("shape_name",'Mission Importer'!A5028)</f>
        <v>#VALUE!</v>
      </c>
      <c r="E5028" t="e">
        <f>IF(D5028=43,'Mission Importer'!A5028,0)</f>
        <v>#VALUE!</v>
      </c>
      <c r="G5028" t="e">
        <f>SEARCH("shape_name",'Mission Importer'!A5028)</f>
        <v>#VALUE!</v>
      </c>
      <c r="H5028" t="e">
        <f>IF(G5028=43,'Mission Importer'!A5028,0)</f>
        <v>#VALUE!</v>
      </c>
      <c r="J5028" t="e">
        <f>SEARCH("type",'Mission Importer'!A5028)</f>
        <v>#VALUE!</v>
      </c>
      <c r="K5028" t="e">
        <f>IF(J5028=43,'Mission Importer'!A5028,0)</f>
        <v>#VALUE!</v>
      </c>
      <c r="L5028" t="e">
        <f>SEARCH("category",'Mission Importer'!A5028)</f>
        <v>#VALUE!</v>
      </c>
      <c r="M5028" t="e">
        <f>IF(L5028=43,'Mission Importer'!A5028,0)</f>
        <v>#VALUE!</v>
      </c>
    </row>
    <row r="5029" spans="1:13" x14ac:dyDescent="0.3">
      <c r="A5029" t="e">
        <f>SEARCH("livery",'Mission Importer'!A5029)</f>
        <v>#VALUE!</v>
      </c>
      <c r="B5029" t="e">
        <f>IF(A5029=43,'Mission Importer'!A5029,0)</f>
        <v>#VALUE!</v>
      </c>
      <c r="D5029" t="e">
        <f>SEARCH("shape_name",'Mission Importer'!A5029)</f>
        <v>#VALUE!</v>
      </c>
      <c r="E5029" t="e">
        <f>IF(D5029=43,'Mission Importer'!A5029,0)</f>
        <v>#VALUE!</v>
      </c>
      <c r="G5029" t="e">
        <f>SEARCH("shape_name",'Mission Importer'!A5029)</f>
        <v>#VALUE!</v>
      </c>
      <c r="H5029" t="e">
        <f>IF(G5029=43,'Mission Importer'!A5029,0)</f>
        <v>#VALUE!</v>
      </c>
      <c r="J5029" t="e">
        <f>SEARCH("type",'Mission Importer'!A5029)</f>
        <v>#VALUE!</v>
      </c>
      <c r="K5029" t="e">
        <f>IF(J5029=43,'Mission Importer'!A5029,0)</f>
        <v>#VALUE!</v>
      </c>
      <c r="L5029" t="e">
        <f>SEARCH("category",'Mission Importer'!A5029)</f>
        <v>#VALUE!</v>
      </c>
      <c r="M5029" t="e">
        <f>IF(L5029=43,'Mission Importer'!A5029,0)</f>
        <v>#VALUE!</v>
      </c>
    </row>
    <row r="5030" spans="1:13" x14ac:dyDescent="0.3">
      <c r="A5030" t="e">
        <f>SEARCH("livery",'Mission Importer'!A5030)</f>
        <v>#VALUE!</v>
      </c>
      <c r="B5030" t="e">
        <f>IF(A5030=43,'Mission Importer'!A5030,0)</f>
        <v>#VALUE!</v>
      </c>
      <c r="D5030" t="e">
        <f>SEARCH("shape_name",'Mission Importer'!A5030)</f>
        <v>#VALUE!</v>
      </c>
      <c r="E5030" t="e">
        <f>IF(D5030=43,'Mission Importer'!A5030,0)</f>
        <v>#VALUE!</v>
      </c>
      <c r="G5030" t="e">
        <f>SEARCH("shape_name",'Mission Importer'!A5030)</f>
        <v>#VALUE!</v>
      </c>
      <c r="H5030" t="e">
        <f>IF(G5030=43,'Mission Importer'!A5030,0)</f>
        <v>#VALUE!</v>
      </c>
      <c r="J5030" t="e">
        <f>SEARCH("type",'Mission Importer'!A5030)</f>
        <v>#VALUE!</v>
      </c>
      <c r="K5030" t="e">
        <f>IF(J5030=43,'Mission Importer'!A5030,0)</f>
        <v>#VALUE!</v>
      </c>
      <c r="L5030" t="e">
        <f>SEARCH("category",'Mission Importer'!A5030)</f>
        <v>#VALUE!</v>
      </c>
      <c r="M5030" t="e">
        <f>IF(L5030=43,'Mission Importer'!A5030,0)</f>
        <v>#VALUE!</v>
      </c>
    </row>
    <row r="5031" spans="1:13" x14ac:dyDescent="0.3">
      <c r="A5031" t="e">
        <f>SEARCH("livery",'Mission Importer'!A5031)</f>
        <v>#VALUE!</v>
      </c>
      <c r="B5031" t="e">
        <f>IF(A5031=43,'Mission Importer'!A5031,0)</f>
        <v>#VALUE!</v>
      </c>
      <c r="D5031" t="e">
        <f>SEARCH("shape_name",'Mission Importer'!A5031)</f>
        <v>#VALUE!</v>
      </c>
      <c r="E5031" t="e">
        <f>IF(D5031=43,'Mission Importer'!A5031,0)</f>
        <v>#VALUE!</v>
      </c>
      <c r="G5031" t="e">
        <f>SEARCH("shape_name",'Mission Importer'!A5031)</f>
        <v>#VALUE!</v>
      </c>
      <c r="H5031" t="e">
        <f>IF(G5031=43,'Mission Importer'!A5031,0)</f>
        <v>#VALUE!</v>
      </c>
      <c r="J5031" t="e">
        <f>SEARCH("type",'Mission Importer'!A5031)</f>
        <v>#VALUE!</v>
      </c>
      <c r="K5031" t="e">
        <f>IF(J5031=43,'Mission Importer'!A5031,0)</f>
        <v>#VALUE!</v>
      </c>
      <c r="L5031" t="e">
        <f>SEARCH("category",'Mission Importer'!A5031)</f>
        <v>#VALUE!</v>
      </c>
      <c r="M5031" t="e">
        <f>IF(L5031=43,'Mission Importer'!A5031,0)</f>
        <v>#VALUE!</v>
      </c>
    </row>
    <row r="5032" spans="1:13" x14ac:dyDescent="0.3">
      <c r="A5032" t="e">
        <f>SEARCH("livery",'Mission Importer'!A5032)</f>
        <v>#VALUE!</v>
      </c>
      <c r="B5032" t="e">
        <f>IF(A5032=43,'Mission Importer'!A5032,0)</f>
        <v>#VALUE!</v>
      </c>
      <c r="D5032" t="e">
        <f>SEARCH("shape_name",'Mission Importer'!A5032)</f>
        <v>#VALUE!</v>
      </c>
      <c r="E5032" t="e">
        <f>IF(D5032=43,'Mission Importer'!A5032,0)</f>
        <v>#VALUE!</v>
      </c>
      <c r="G5032" t="e">
        <f>SEARCH("shape_name",'Mission Importer'!A5032)</f>
        <v>#VALUE!</v>
      </c>
      <c r="H5032" t="e">
        <f>IF(G5032=43,'Mission Importer'!A5032,0)</f>
        <v>#VALUE!</v>
      </c>
      <c r="J5032" t="e">
        <f>SEARCH("type",'Mission Importer'!A5032)</f>
        <v>#VALUE!</v>
      </c>
      <c r="K5032" t="e">
        <f>IF(J5032=43,'Mission Importer'!A5032,0)</f>
        <v>#VALUE!</v>
      </c>
      <c r="L5032">
        <f>SEARCH("category",'Mission Importer'!A5032)</f>
        <v>43</v>
      </c>
      <c r="M5032" t="str">
        <f>IF(L5032=43,'Mission Importer'!A5032,0)</f>
        <v xml:space="preserve">                                        ["category"] = "Infantry",</v>
      </c>
    </row>
    <row r="5033" spans="1:13" x14ac:dyDescent="0.3">
      <c r="A5033" t="e">
        <f>SEARCH("livery",'Mission Importer'!A5033)</f>
        <v>#VALUE!</v>
      </c>
      <c r="B5033" t="e">
        <f>IF(A5033=43,'Mission Importer'!A5033,0)</f>
        <v>#VALUE!</v>
      </c>
      <c r="D5033" t="e">
        <f>SEARCH("shape_name",'Mission Importer'!A5033)</f>
        <v>#VALUE!</v>
      </c>
      <c r="E5033" t="e">
        <f>IF(D5033=43,'Mission Importer'!A5033,0)</f>
        <v>#VALUE!</v>
      </c>
      <c r="G5033" t="e">
        <f>SEARCH("shape_name",'Mission Importer'!A5033)</f>
        <v>#VALUE!</v>
      </c>
      <c r="H5033" t="e">
        <f>IF(G5033=43,'Mission Importer'!A5033,0)</f>
        <v>#VALUE!</v>
      </c>
      <c r="J5033">
        <f>SEARCH("type",'Mission Importer'!A5033)</f>
        <v>43</v>
      </c>
      <c r="K5033" t="str">
        <f>IF(J5033=43,'Mission Importer'!A5033,0)</f>
        <v xml:space="preserve">                                        ["type"] = "Paratrooper RPG-16",</v>
      </c>
      <c r="L5033" t="e">
        <f>SEARCH("category",'Mission Importer'!A5033)</f>
        <v>#VALUE!</v>
      </c>
      <c r="M5033" t="e">
        <f>IF(L5033=43,'Mission Importer'!A5033,0)</f>
        <v>#VALUE!</v>
      </c>
    </row>
    <row r="5034" spans="1:13" x14ac:dyDescent="0.3">
      <c r="A5034" t="e">
        <f>SEARCH("livery",'Mission Importer'!A5034)</f>
        <v>#VALUE!</v>
      </c>
      <c r="B5034" t="e">
        <f>IF(A5034=43,'Mission Importer'!A5034,0)</f>
        <v>#VALUE!</v>
      </c>
      <c r="D5034" t="e">
        <f>SEARCH("shape_name",'Mission Importer'!A5034)</f>
        <v>#VALUE!</v>
      </c>
      <c r="E5034" t="e">
        <f>IF(D5034=43,'Mission Importer'!A5034,0)</f>
        <v>#VALUE!</v>
      </c>
      <c r="G5034" t="e">
        <f>SEARCH("shape_name",'Mission Importer'!A5034)</f>
        <v>#VALUE!</v>
      </c>
      <c r="H5034" t="e">
        <f>IF(G5034=43,'Mission Importer'!A5034,0)</f>
        <v>#VALUE!</v>
      </c>
      <c r="J5034" t="e">
        <f>SEARCH("type",'Mission Importer'!A5034)</f>
        <v>#VALUE!</v>
      </c>
      <c r="K5034" t="e">
        <f>IF(J5034=43,'Mission Importer'!A5034,0)</f>
        <v>#VALUE!</v>
      </c>
      <c r="L5034" t="e">
        <f>SEARCH("category",'Mission Importer'!A5034)</f>
        <v>#VALUE!</v>
      </c>
      <c r="M5034" t="e">
        <f>IF(L5034=43,'Mission Importer'!A5034,0)</f>
        <v>#VALUE!</v>
      </c>
    </row>
    <row r="5035" spans="1:13" x14ac:dyDescent="0.3">
      <c r="A5035" t="e">
        <f>SEARCH("livery",'Mission Importer'!A5035)</f>
        <v>#VALUE!</v>
      </c>
      <c r="B5035" t="e">
        <f>IF(A5035=43,'Mission Importer'!A5035,0)</f>
        <v>#VALUE!</v>
      </c>
      <c r="D5035" t="e">
        <f>SEARCH("shape_name",'Mission Importer'!A5035)</f>
        <v>#VALUE!</v>
      </c>
      <c r="E5035" t="e">
        <f>IF(D5035=43,'Mission Importer'!A5035,0)</f>
        <v>#VALUE!</v>
      </c>
      <c r="G5035" t="e">
        <f>SEARCH("shape_name",'Mission Importer'!A5035)</f>
        <v>#VALUE!</v>
      </c>
      <c r="H5035" t="e">
        <f>IF(G5035=43,'Mission Importer'!A5035,0)</f>
        <v>#VALUE!</v>
      </c>
      <c r="J5035" t="e">
        <f>SEARCH("type",'Mission Importer'!A5035)</f>
        <v>#VALUE!</v>
      </c>
      <c r="K5035" t="e">
        <f>IF(J5035=43,'Mission Importer'!A5035,0)</f>
        <v>#VALUE!</v>
      </c>
      <c r="L5035" t="e">
        <f>SEARCH("category",'Mission Importer'!A5035)</f>
        <v>#VALUE!</v>
      </c>
      <c r="M5035" t="e">
        <f>IF(L5035=43,'Mission Importer'!A5035,0)</f>
        <v>#VALUE!</v>
      </c>
    </row>
    <row r="5036" spans="1:13" x14ac:dyDescent="0.3">
      <c r="A5036" t="e">
        <f>SEARCH("livery",'Mission Importer'!A5036)</f>
        <v>#VALUE!</v>
      </c>
      <c r="B5036" t="e">
        <f>IF(A5036=43,'Mission Importer'!A5036,0)</f>
        <v>#VALUE!</v>
      </c>
      <c r="D5036" t="e">
        <f>SEARCH("shape_name",'Mission Importer'!A5036)</f>
        <v>#VALUE!</v>
      </c>
      <c r="E5036" t="e">
        <f>IF(D5036=43,'Mission Importer'!A5036,0)</f>
        <v>#VALUE!</v>
      </c>
      <c r="G5036" t="e">
        <f>SEARCH("shape_name",'Mission Importer'!A5036)</f>
        <v>#VALUE!</v>
      </c>
      <c r="H5036" t="e">
        <f>IF(G5036=43,'Mission Importer'!A5036,0)</f>
        <v>#VALUE!</v>
      </c>
      <c r="J5036" t="e">
        <f>SEARCH("type",'Mission Importer'!A5036)</f>
        <v>#VALUE!</v>
      </c>
      <c r="K5036" t="e">
        <f>IF(J5036=43,'Mission Importer'!A5036,0)</f>
        <v>#VALUE!</v>
      </c>
      <c r="L5036" t="e">
        <f>SEARCH("category",'Mission Importer'!A5036)</f>
        <v>#VALUE!</v>
      </c>
      <c r="M5036" t="e">
        <f>IF(L5036=43,'Mission Importer'!A5036,0)</f>
        <v>#VALUE!</v>
      </c>
    </row>
    <row r="5037" spans="1:13" x14ac:dyDescent="0.3">
      <c r="A5037" t="e">
        <f>SEARCH("livery",'Mission Importer'!A5037)</f>
        <v>#VALUE!</v>
      </c>
      <c r="B5037" t="e">
        <f>IF(A5037=43,'Mission Importer'!A5037,0)</f>
        <v>#VALUE!</v>
      </c>
      <c r="D5037" t="e">
        <f>SEARCH("shape_name",'Mission Importer'!A5037)</f>
        <v>#VALUE!</v>
      </c>
      <c r="E5037" t="e">
        <f>IF(D5037=43,'Mission Importer'!A5037,0)</f>
        <v>#VALUE!</v>
      </c>
      <c r="G5037" t="e">
        <f>SEARCH("shape_name",'Mission Importer'!A5037)</f>
        <v>#VALUE!</v>
      </c>
      <c r="H5037" t="e">
        <f>IF(G5037=43,'Mission Importer'!A5037,0)</f>
        <v>#VALUE!</v>
      </c>
      <c r="J5037" t="e">
        <f>SEARCH("type",'Mission Importer'!A5037)</f>
        <v>#VALUE!</v>
      </c>
      <c r="K5037" t="e">
        <f>IF(J5037=43,'Mission Importer'!A5037,0)</f>
        <v>#VALUE!</v>
      </c>
      <c r="L5037" t="e">
        <f>SEARCH("category",'Mission Importer'!A5037)</f>
        <v>#VALUE!</v>
      </c>
      <c r="M5037" t="e">
        <f>IF(L5037=43,'Mission Importer'!A5037,0)</f>
        <v>#VALUE!</v>
      </c>
    </row>
    <row r="5038" spans="1:13" x14ac:dyDescent="0.3">
      <c r="A5038" t="e">
        <f>SEARCH("livery",'Mission Importer'!A5038)</f>
        <v>#VALUE!</v>
      </c>
      <c r="B5038" t="e">
        <f>IF(A5038=43,'Mission Importer'!A5038,0)</f>
        <v>#VALUE!</v>
      </c>
      <c r="D5038" t="e">
        <f>SEARCH("shape_name",'Mission Importer'!A5038)</f>
        <v>#VALUE!</v>
      </c>
      <c r="E5038" t="e">
        <f>IF(D5038=43,'Mission Importer'!A5038,0)</f>
        <v>#VALUE!</v>
      </c>
      <c r="G5038" t="e">
        <f>SEARCH("shape_name",'Mission Importer'!A5038)</f>
        <v>#VALUE!</v>
      </c>
      <c r="H5038" t="e">
        <f>IF(G5038=43,'Mission Importer'!A5038,0)</f>
        <v>#VALUE!</v>
      </c>
      <c r="J5038" t="e">
        <f>SEARCH("type",'Mission Importer'!A5038)</f>
        <v>#VALUE!</v>
      </c>
      <c r="K5038" t="e">
        <f>IF(J5038=43,'Mission Importer'!A5038,0)</f>
        <v>#VALUE!</v>
      </c>
      <c r="L5038" t="e">
        <f>SEARCH("category",'Mission Importer'!A5038)</f>
        <v>#VALUE!</v>
      </c>
      <c r="M5038" t="e">
        <f>IF(L5038=43,'Mission Importer'!A5038,0)</f>
        <v>#VALUE!</v>
      </c>
    </row>
    <row r="5039" spans="1:13" x14ac:dyDescent="0.3">
      <c r="A5039" t="e">
        <f>SEARCH("livery",'Mission Importer'!A5039)</f>
        <v>#VALUE!</v>
      </c>
      <c r="B5039" t="e">
        <f>IF(A5039=43,'Mission Importer'!A5039,0)</f>
        <v>#VALUE!</v>
      </c>
      <c r="D5039" t="e">
        <f>SEARCH("shape_name",'Mission Importer'!A5039)</f>
        <v>#VALUE!</v>
      </c>
      <c r="E5039" t="e">
        <f>IF(D5039=43,'Mission Importer'!A5039,0)</f>
        <v>#VALUE!</v>
      </c>
      <c r="G5039" t="e">
        <f>SEARCH("shape_name",'Mission Importer'!A5039)</f>
        <v>#VALUE!</v>
      </c>
      <c r="H5039" t="e">
        <f>IF(G5039=43,'Mission Importer'!A5039,0)</f>
        <v>#VALUE!</v>
      </c>
      <c r="J5039" t="e">
        <f>SEARCH("type",'Mission Importer'!A5039)</f>
        <v>#VALUE!</v>
      </c>
      <c r="K5039" t="e">
        <f>IF(J5039=43,'Mission Importer'!A5039,0)</f>
        <v>#VALUE!</v>
      </c>
      <c r="L5039" t="e">
        <f>SEARCH("category",'Mission Importer'!A5039)</f>
        <v>#VALUE!</v>
      </c>
      <c r="M5039" t="e">
        <f>IF(L5039=43,'Mission Importer'!A5039,0)</f>
        <v>#VALUE!</v>
      </c>
    </row>
    <row r="5040" spans="1:13" x14ac:dyDescent="0.3">
      <c r="A5040" t="e">
        <f>SEARCH("livery",'Mission Importer'!A5040)</f>
        <v>#VALUE!</v>
      </c>
      <c r="B5040" t="e">
        <f>IF(A5040=43,'Mission Importer'!A5040,0)</f>
        <v>#VALUE!</v>
      </c>
      <c r="D5040" t="e">
        <f>SEARCH("shape_name",'Mission Importer'!A5040)</f>
        <v>#VALUE!</v>
      </c>
      <c r="E5040" t="e">
        <f>IF(D5040=43,'Mission Importer'!A5040,0)</f>
        <v>#VALUE!</v>
      </c>
      <c r="G5040" t="e">
        <f>SEARCH("shape_name",'Mission Importer'!A5040)</f>
        <v>#VALUE!</v>
      </c>
      <c r="H5040" t="e">
        <f>IF(G5040=43,'Mission Importer'!A5040,0)</f>
        <v>#VALUE!</v>
      </c>
      <c r="J5040" t="e">
        <f>SEARCH("type",'Mission Importer'!A5040)</f>
        <v>#VALUE!</v>
      </c>
      <c r="K5040" t="e">
        <f>IF(J5040=43,'Mission Importer'!A5040,0)</f>
        <v>#VALUE!</v>
      </c>
      <c r="L5040" t="e">
        <f>SEARCH("category",'Mission Importer'!A5040)</f>
        <v>#VALUE!</v>
      </c>
      <c r="M5040" t="e">
        <f>IF(L5040=43,'Mission Importer'!A5040,0)</f>
        <v>#VALUE!</v>
      </c>
    </row>
    <row r="5041" spans="1:13" x14ac:dyDescent="0.3">
      <c r="A5041" t="e">
        <f>SEARCH("livery",'Mission Importer'!A5041)</f>
        <v>#VALUE!</v>
      </c>
      <c r="B5041" t="e">
        <f>IF(A5041=43,'Mission Importer'!A5041,0)</f>
        <v>#VALUE!</v>
      </c>
      <c r="D5041" t="e">
        <f>SEARCH("shape_name",'Mission Importer'!A5041)</f>
        <v>#VALUE!</v>
      </c>
      <c r="E5041" t="e">
        <f>IF(D5041=43,'Mission Importer'!A5041,0)</f>
        <v>#VALUE!</v>
      </c>
      <c r="G5041" t="e">
        <f>SEARCH("shape_name",'Mission Importer'!A5041)</f>
        <v>#VALUE!</v>
      </c>
      <c r="H5041" t="e">
        <f>IF(G5041=43,'Mission Importer'!A5041,0)</f>
        <v>#VALUE!</v>
      </c>
      <c r="J5041" t="e">
        <f>SEARCH("type",'Mission Importer'!A5041)</f>
        <v>#VALUE!</v>
      </c>
      <c r="K5041" t="e">
        <f>IF(J5041=43,'Mission Importer'!A5041,0)</f>
        <v>#VALUE!</v>
      </c>
      <c r="L5041" t="e">
        <f>SEARCH("category",'Mission Importer'!A5041)</f>
        <v>#VALUE!</v>
      </c>
      <c r="M5041" t="e">
        <f>IF(L5041=43,'Mission Importer'!A5041,0)</f>
        <v>#VALUE!</v>
      </c>
    </row>
    <row r="5042" spans="1:13" x14ac:dyDescent="0.3">
      <c r="A5042" t="e">
        <f>SEARCH("livery",'Mission Importer'!A5042)</f>
        <v>#VALUE!</v>
      </c>
      <c r="B5042" t="e">
        <f>IF(A5042=43,'Mission Importer'!A5042,0)</f>
        <v>#VALUE!</v>
      </c>
      <c r="D5042" t="e">
        <f>SEARCH("shape_name",'Mission Importer'!A5042)</f>
        <v>#VALUE!</v>
      </c>
      <c r="E5042" t="e">
        <f>IF(D5042=43,'Mission Importer'!A5042,0)</f>
        <v>#VALUE!</v>
      </c>
      <c r="G5042" t="e">
        <f>SEARCH("shape_name",'Mission Importer'!A5042)</f>
        <v>#VALUE!</v>
      </c>
      <c r="H5042" t="e">
        <f>IF(G5042=43,'Mission Importer'!A5042,0)</f>
        <v>#VALUE!</v>
      </c>
      <c r="J5042" t="e">
        <f>SEARCH("type",'Mission Importer'!A5042)</f>
        <v>#VALUE!</v>
      </c>
      <c r="K5042" t="e">
        <f>IF(J5042=43,'Mission Importer'!A5042,0)</f>
        <v>#VALUE!</v>
      </c>
      <c r="L5042" t="e">
        <f>SEARCH("category",'Mission Importer'!A5042)</f>
        <v>#VALUE!</v>
      </c>
      <c r="M5042" t="e">
        <f>IF(L5042=43,'Mission Importer'!A5042,0)</f>
        <v>#VALUE!</v>
      </c>
    </row>
    <row r="5043" spans="1:13" x14ac:dyDescent="0.3">
      <c r="A5043" t="e">
        <f>SEARCH("livery",'Mission Importer'!A5043)</f>
        <v>#VALUE!</v>
      </c>
      <c r="B5043" t="e">
        <f>IF(A5043=43,'Mission Importer'!A5043,0)</f>
        <v>#VALUE!</v>
      </c>
      <c r="D5043" t="e">
        <f>SEARCH("shape_name",'Mission Importer'!A5043)</f>
        <v>#VALUE!</v>
      </c>
      <c r="E5043" t="e">
        <f>IF(D5043=43,'Mission Importer'!A5043,0)</f>
        <v>#VALUE!</v>
      </c>
      <c r="G5043" t="e">
        <f>SEARCH("shape_name",'Mission Importer'!A5043)</f>
        <v>#VALUE!</v>
      </c>
      <c r="H5043" t="e">
        <f>IF(G5043=43,'Mission Importer'!A5043,0)</f>
        <v>#VALUE!</v>
      </c>
      <c r="J5043" t="e">
        <f>SEARCH("type",'Mission Importer'!A5043)</f>
        <v>#VALUE!</v>
      </c>
      <c r="K5043" t="e">
        <f>IF(J5043=43,'Mission Importer'!A5043,0)</f>
        <v>#VALUE!</v>
      </c>
      <c r="L5043" t="e">
        <f>SEARCH("category",'Mission Importer'!A5043)</f>
        <v>#VALUE!</v>
      </c>
      <c r="M5043" t="e">
        <f>IF(L5043=43,'Mission Importer'!A5043,0)</f>
        <v>#VALUE!</v>
      </c>
    </row>
    <row r="5044" spans="1:13" x14ac:dyDescent="0.3">
      <c r="A5044" t="e">
        <f>SEARCH("livery",'Mission Importer'!A5044)</f>
        <v>#VALUE!</v>
      </c>
      <c r="B5044" t="e">
        <f>IF(A5044=43,'Mission Importer'!A5044,0)</f>
        <v>#VALUE!</v>
      </c>
      <c r="D5044" t="e">
        <f>SEARCH("shape_name",'Mission Importer'!A5044)</f>
        <v>#VALUE!</v>
      </c>
      <c r="E5044" t="e">
        <f>IF(D5044=43,'Mission Importer'!A5044,0)</f>
        <v>#VALUE!</v>
      </c>
      <c r="G5044" t="e">
        <f>SEARCH("shape_name",'Mission Importer'!A5044)</f>
        <v>#VALUE!</v>
      </c>
      <c r="H5044" t="e">
        <f>IF(G5044=43,'Mission Importer'!A5044,0)</f>
        <v>#VALUE!</v>
      </c>
      <c r="J5044" t="e">
        <f>SEARCH("type",'Mission Importer'!A5044)</f>
        <v>#VALUE!</v>
      </c>
      <c r="K5044" t="e">
        <f>IF(J5044=43,'Mission Importer'!A5044,0)</f>
        <v>#VALUE!</v>
      </c>
      <c r="L5044" t="e">
        <f>SEARCH("category",'Mission Importer'!A5044)</f>
        <v>#VALUE!</v>
      </c>
      <c r="M5044" t="e">
        <f>IF(L5044=43,'Mission Importer'!A5044,0)</f>
        <v>#VALUE!</v>
      </c>
    </row>
    <row r="5045" spans="1:13" x14ac:dyDescent="0.3">
      <c r="A5045" t="e">
        <f>SEARCH("livery",'Mission Importer'!A5045)</f>
        <v>#VALUE!</v>
      </c>
      <c r="B5045" t="e">
        <f>IF(A5045=43,'Mission Importer'!A5045,0)</f>
        <v>#VALUE!</v>
      </c>
      <c r="D5045" t="e">
        <f>SEARCH("shape_name",'Mission Importer'!A5045)</f>
        <v>#VALUE!</v>
      </c>
      <c r="E5045" t="e">
        <f>IF(D5045=43,'Mission Importer'!A5045,0)</f>
        <v>#VALUE!</v>
      </c>
      <c r="G5045" t="e">
        <f>SEARCH("shape_name",'Mission Importer'!A5045)</f>
        <v>#VALUE!</v>
      </c>
      <c r="H5045" t="e">
        <f>IF(G5045=43,'Mission Importer'!A5045,0)</f>
        <v>#VALUE!</v>
      </c>
      <c r="J5045" t="e">
        <f>SEARCH("type",'Mission Importer'!A5045)</f>
        <v>#VALUE!</v>
      </c>
      <c r="K5045" t="e">
        <f>IF(J5045=43,'Mission Importer'!A5045,0)</f>
        <v>#VALUE!</v>
      </c>
      <c r="L5045" t="e">
        <f>SEARCH("category",'Mission Importer'!A5045)</f>
        <v>#VALUE!</v>
      </c>
      <c r="M5045" t="e">
        <f>IF(L5045=43,'Mission Importer'!A5045,0)</f>
        <v>#VALUE!</v>
      </c>
    </row>
    <row r="5046" spans="1:13" x14ac:dyDescent="0.3">
      <c r="A5046" t="e">
        <f>SEARCH("livery",'Mission Importer'!A5046)</f>
        <v>#VALUE!</v>
      </c>
      <c r="B5046" t="e">
        <f>IF(A5046=43,'Mission Importer'!A5046,0)</f>
        <v>#VALUE!</v>
      </c>
      <c r="D5046" t="e">
        <f>SEARCH("shape_name",'Mission Importer'!A5046)</f>
        <v>#VALUE!</v>
      </c>
      <c r="E5046" t="e">
        <f>IF(D5046=43,'Mission Importer'!A5046,0)</f>
        <v>#VALUE!</v>
      </c>
      <c r="G5046" t="e">
        <f>SEARCH("shape_name",'Mission Importer'!A5046)</f>
        <v>#VALUE!</v>
      </c>
      <c r="H5046" t="e">
        <f>IF(G5046=43,'Mission Importer'!A5046,0)</f>
        <v>#VALUE!</v>
      </c>
      <c r="J5046" t="e">
        <f>SEARCH("type",'Mission Importer'!A5046)</f>
        <v>#VALUE!</v>
      </c>
      <c r="K5046" t="e">
        <f>IF(J5046=43,'Mission Importer'!A5046,0)</f>
        <v>#VALUE!</v>
      </c>
      <c r="L5046" t="e">
        <f>SEARCH("category",'Mission Importer'!A5046)</f>
        <v>#VALUE!</v>
      </c>
      <c r="M5046" t="e">
        <f>IF(L5046=43,'Mission Importer'!A5046,0)</f>
        <v>#VALUE!</v>
      </c>
    </row>
    <row r="5047" spans="1:13" x14ac:dyDescent="0.3">
      <c r="A5047" t="e">
        <f>SEARCH("livery",'Mission Importer'!A5047)</f>
        <v>#VALUE!</v>
      </c>
      <c r="B5047" t="e">
        <f>IF(A5047=43,'Mission Importer'!A5047,0)</f>
        <v>#VALUE!</v>
      </c>
      <c r="D5047" t="e">
        <f>SEARCH("shape_name",'Mission Importer'!A5047)</f>
        <v>#VALUE!</v>
      </c>
      <c r="E5047" t="e">
        <f>IF(D5047=43,'Mission Importer'!A5047,0)</f>
        <v>#VALUE!</v>
      </c>
      <c r="G5047" t="e">
        <f>SEARCH("shape_name",'Mission Importer'!A5047)</f>
        <v>#VALUE!</v>
      </c>
      <c r="H5047" t="e">
        <f>IF(G5047=43,'Mission Importer'!A5047,0)</f>
        <v>#VALUE!</v>
      </c>
      <c r="J5047" t="e">
        <f>SEARCH("type",'Mission Importer'!A5047)</f>
        <v>#VALUE!</v>
      </c>
      <c r="K5047" t="e">
        <f>IF(J5047=43,'Mission Importer'!A5047,0)</f>
        <v>#VALUE!</v>
      </c>
      <c r="L5047" t="e">
        <f>SEARCH("category",'Mission Importer'!A5047)</f>
        <v>#VALUE!</v>
      </c>
      <c r="M5047" t="e">
        <f>IF(L5047=43,'Mission Importer'!A5047,0)</f>
        <v>#VALUE!</v>
      </c>
    </row>
    <row r="5048" spans="1:13" x14ac:dyDescent="0.3">
      <c r="A5048" t="e">
        <f>SEARCH("livery",'Mission Importer'!A5048)</f>
        <v>#VALUE!</v>
      </c>
      <c r="B5048" t="e">
        <f>IF(A5048=43,'Mission Importer'!A5048,0)</f>
        <v>#VALUE!</v>
      </c>
      <c r="D5048" t="e">
        <f>SEARCH("shape_name",'Mission Importer'!A5048)</f>
        <v>#VALUE!</v>
      </c>
      <c r="E5048" t="e">
        <f>IF(D5048=43,'Mission Importer'!A5048,0)</f>
        <v>#VALUE!</v>
      </c>
      <c r="G5048" t="e">
        <f>SEARCH("shape_name",'Mission Importer'!A5048)</f>
        <v>#VALUE!</v>
      </c>
      <c r="H5048" t="e">
        <f>IF(G5048=43,'Mission Importer'!A5048,0)</f>
        <v>#VALUE!</v>
      </c>
      <c r="J5048" t="e">
        <f>SEARCH("type",'Mission Importer'!A5048)</f>
        <v>#VALUE!</v>
      </c>
      <c r="K5048" t="e">
        <f>IF(J5048=43,'Mission Importer'!A5048,0)</f>
        <v>#VALUE!</v>
      </c>
      <c r="L5048" t="e">
        <f>SEARCH("category",'Mission Importer'!A5048)</f>
        <v>#VALUE!</v>
      </c>
      <c r="M5048" t="e">
        <f>IF(L5048=43,'Mission Importer'!A5048,0)</f>
        <v>#VALUE!</v>
      </c>
    </row>
    <row r="5049" spans="1:13" x14ac:dyDescent="0.3">
      <c r="A5049" t="e">
        <f>SEARCH("livery",'Mission Importer'!A5049)</f>
        <v>#VALUE!</v>
      </c>
      <c r="B5049" t="e">
        <f>IF(A5049=43,'Mission Importer'!A5049,0)</f>
        <v>#VALUE!</v>
      </c>
      <c r="D5049" t="e">
        <f>SEARCH("shape_name",'Mission Importer'!A5049)</f>
        <v>#VALUE!</v>
      </c>
      <c r="E5049" t="e">
        <f>IF(D5049=43,'Mission Importer'!A5049,0)</f>
        <v>#VALUE!</v>
      </c>
      <c r="G5049" t="e">
        <f>SEARCH("shape_name",'Mission Importer'!A5049)</f>
        <v>#VALUE!</v>
      </c>
      <c r="H5049" t="e">
        <f>IF(G5049=43,'Mission Importer'!A5049,0)</f>
        <v>#VALUE!</v>
      </c>
      <c r="J5049" t="e">
        <f>SEARCH("type",'Mission Importer'!A5049)</f>
        <v>#VALUE!</v>
      </c>
      <c r="K5049" t="e">
        <f>IF(J5049=43,'Mission Importer'!A5049,0)</f>
        <v>#VALUE!</v>
      </c>
      <c r="L5049" t="e">
        <f>SEARCH("category",'Mission Importer'!A5049)</f>
        <v>#VALUE!</v>
      </c>
      <c r="M5049" t="e">
        <f>IF(L5049=43,'Mission Importer'!A5049,0)</f>
        <v>#VALUE!</v>
      </c>
    </row>
    <row r="5050" spans="1:13" x14ac:dyDescent="0.3">
      <c r="A5050" t="e">
        <f>SEARCH("livery",'Mission Importer'!A5050)</f>
        <v>#VALUE!</v>
      </c>
      <c r="B5050" t="e">
        <f>IF(A5050=43,'Mission Importer'!A5050,0)</f>
        <v>#VALUE!</v>
      </c>
      <c r="D5050" t="e">
        <f>SEARCH("shape_name",'Mission Importer'!A5050)</f>
        <v>#VALUE!</v>
      </c>
      <c r="E5050" t="e">
        <f>IF(D5050=43,'Mission Importer'!A5050,0)</f>
        <v>#VALUE!</v>
      </c>
      <c r="G5050" t="e">
        <f>SEARCH("shape_name",'Mission Importer'!A5050)</f>
        <v>#VALUE!</v>
      </c>
      <c r="H5050" t="e">
        <f>IF(G5050=43,'Mission Importer'!A5050,0)</f>
        <v>#VALUE!</v>
      </c>
      <c r="J5050" t="e">
        <f>SEARCH("type",'Mission Importer'!A5050)</f>
        <v>#VALUE!</v>
      </c>
      <c r="K5050" t="e">
        <f>IF(J5050=43,'Mission Importer'!A5050,0)</f>
        <v>#VALUE!</v>
      </c>
      <c r="L5050" t="e">
        <f>SEARCH("category",'Mission Importer'!A5050)</f>
        <v>#VALUE!</v>
      </c>
      <c r="M5050" t="e">
        <f>IF(L5050=43,'Mission Importer'!A5050,0)</f>
        <v>#VALUE!</v>
      </c>
    </row>
    <row r="5051" spans="1:13" x14ac:dyDescent="0.3">
      <c r="A5051" t="e">
        <f>SEARCH("livery",'Mission Importer'!A5051)</f>
        <v>#VALUE!</v>
      </c>
      <c r="B5051" t="e">
        <f>IF(A5051=43,'Mission Importer'!A5051,0)</f>
        <v>#VALUE!</v>
      </c>
      <c r="D5051" t="e">
        <f>SEARCH("shape_name",'Mission Importer'!A5051)</f>
        <v>#VALUE!</v>
      </c>
      <c r="E5051" t="e">
        <f>IF(D5051=43,'Mission Importer'!A5051,0)</f>
        <v>#VALUE!</v>
      </c>
      <c r="G5051" t="e">
        <f>SEARCH("shape_name",'Mission Importer'!A5051)</f>
        <v>#VALUE!</v>
      </c>
      <c r="H5051" t="e">
        <f>IF(G5051=43,'Mission Importer'!A5051,0)</f>
        <v>#VALUE!</v>
      </c>
      <c r="J5051" t="e">
        <f>SEARCH("type",'Mission Importer'!A5051)</f>
        <v>#VALUE!</v>
      </c>
      <c r="K5051" t="e">
        <f>IF(J5051=43,'Mission Importer'!A5051,0)</f>
        <v>#VALUE!</v>
      </c>
      <c r="L5051" t="e">
        <f>SEARCH("category",'Mission Importer'!A5051)</f>
        <v>#VALUE!</v>
      </c>
      <c r="M5051" t="e">
        <f>IF(L5051=43,'Mission Importer'!A5051,0)</f>
        <v>#VALUE!</v>
      </c>
    </row>
    <row r="5052" spans="1:13" x14ac:dyDescent="0.3">
      <c r="A5052" t="e">
        <f>SEARCH("livery",'Mission Importer'!A5052)</f>
        <v>#VALUE!</v>
      </c>
      <c r="B5052" t="e">
        <f>IF(A5052=43,'Mission Importer'!A5052,0)</f>
        <v>#VALUE!</v>
      </c>
      <c r="D5052" t="e">
        <f>SEARCH("shape_name",'Mission Importer'!A5052)</f>
        <v>#VALUE!</v>
      </c>
      <c r="E5052" t="e">
        <f>IF(D5052=43,'Mission Importer'!A5052,0)</f>
        <v>#VALUE!</v>
      </c>
      <c r="G5052" t="e">
        <f>SEARCH("shape_name",'Mission Importer'!A5052)</f>
        <v>#VALUE!</v>
      </c>
      <c r="H5052" t="e">
        <f>IF(G5052=43,'Mission Importer'!A5052,0)</f>
        <v>#VALUE!</v>
      </c>
      <c r="J5052" t="e">
        <f>SEARCH("type",'Mission Importer'!A5052)</f>
        <v>#VALUE!</v>
      </c>
      <c r="K5052" t="e">
        <f>IF(J5052=43,'Mission Importer'!A5052,0)</f>
        <v>#VALUE!</v>
      </c>
      <c r="L5052" t="e">
        <f>SEARCH("category",'Mission Importer'!A5052)</f>
        <v>#VALUE!</v>
      </c>
      <c r="M5052" t="e">
        <f>IF(L5052=43,'Mission Importer'!A5052,0)</f>
        <v>#VALUE!</v>
      </c>
    </row>
    <row r="5053" spans="1:13" x14ac:dyDescent="0.3">
      <c r="A5053" t="e">
        <f>SEARCH("livery",'Mission Importer'!A5053)</f>
        <v>#VALUE!</v>
      </c>
      <c r="B5053" t="e">
        <f>IF(A5053=43,'Mission Importer'!A5053,0)</f>
        <v>#VALUE!</v>
      </c>
      <c r="D5053" t="e">
        <f>SEARCH("shape_name",'Mission Importer'!A5053)</f>
        <v>#VALUE!</v>
      </c>
      <c r="E5053" t="e">
        <f>IF(D5053=43,'Mission Importer'!A5053,0)</f>
        <v>#VALUE!</v>
      </c>
      <c r="G5053" t="e">
        <f>SEARCH("shape_name",'Mission Importer'!A5053)</f>
        <v>#VALUE!</v>
      </c>
      <c r="H5053" t="e">
        <f>IF(G5053=43,'Mission Importer'!A5053,0)</f>
        <v>#VALUE!</v>
      </c>
      <c r="J5053" t="e">
        <f>SEARCH("type",'Mission Importer'!A5053)</f>
        <v>#VALUE!</v>
      </c>
      <c r="K5053" t="e">
        <f>IF(J5053=43,'Mission Importer'!A5053,0)</f>
        <v>#VALUE!</v>
      </c>
      <c r="L5053" t="e">
        <f>SEARCH("category",'Mission Importer'!A5053)</f>
        <v>#VALUE!</v>
      </c>
      <c r="M5053" t="e">
        <f>IF(L5053=43,'Mission Importer'!A5053,0)</f>
        <v>#VALUE!</v>
      </c>
    </row>
    <row r="5054" spans="1:13" x14ac:dyDescent="0.3">
      <c r="A5054" t="e">
        <f>SEARCH("livery",'Mission Importer'!A5054)</f>
        <v>#VALUE!</v>
      </c>
      <c r="B5054" t="e">
        <f>IF(A5054=43,'Mission Importer'!A5054,0)</f>
        <v>#VALUE!</v>
      </c>
      <c r="D5054" t="e">
        <f>SEARCH("shape_name",'Mission Importer'!A5054)</f>
        <v>#VALUE!</v>
      </c>
      <c r="E5054" t="e">
        <f>IF(D5054=43,'Mission Importer'!A5054,0)</f>
        <v>#VALUE!</v>
      </c>
      <c r="G5054" t="e">
        <f>SEARCH("shape_name",'Mission Importer'!A5054)</f>
        <v>#VALUE!</v>
      </c>
      <c r="H5054" t="e">
        <f>IF(G5054=43,'Mission Importer'!A5054,0)</f>
        <v>#VALUE!</v>
      </c>
      <c r="J5054" t="e">
        <f>SEARCH("type",'Mission Importer'!A5054)</f>
        <v>#VALUE!</v>
      </c>
      <c r="K5054" t="e">
        <f>IF(J5054=43,'Mission Importer'!A5054,0)</f>
        <v>#VALUE!</v>
      </c>
      <c r="L5054" t="e">
        <f>SEARCH("category",'Mission Importer'!A5054)</f>
        <v>#VALUE!</v>
      </c>
      <c r="M5054" t="e">
        <f>IF(L5054=43,'Mission Importer'!A5054,0)</f>
        <v>#VALUE!</v>
      </c>
    </row>
    <row r="5055" spans="1:13" x14ac:dyDescent="0.3">
      <c r="A5055" t="e">
        <f>SEARCH("livery",'Mission Importer'!A5055)</f>
        <v>#VALUE!</v>
      </c>
      <c r="B5055" t="e">
        <f>IF(A5055=43,'Mission Importer'!A5055,0)</f>
        <v>#VALUE!</v>
      </c>
      <c r="D5055" t="e">
        <f>SEARCH("shape_name",'Mission Importer'!A5055)</f>
        <v>#VALUE!</v>
      </c>
      <c r="E5055" t="e">
        <f>IF(D5055=43,'Mission Importer'!A5055,0)</f>
        <v>#VALUE!</v>
      </c>
      <c r="G5055" t="e">
        <f>SEARCH("shape_name",'Mission Importer'!A5055)</f>
        <v>#VALUE!</v>
      </c>
      <c r="H5055" t="e">
        <f>IF(G5055=43,'Mission Importer'!A5055,0)</f>
        <v>#VALUE!</v>
      </c>
      <c r="J5055" t="e">
        <f>SEARCH("type",'Mission Importer'!A5055)</f>
        <v>#VALUE!</v>
      </c>
      <c r="K5055" t="e">
        <f>IF(J5055=43,'Mission Importer'!A5055,0)</f>
        <v>#VALUE!</v>
      </c>
      <c r="L5055" t="e">
        <f>SEARCH("category",'Mission Importer'!A5055)</f>
        <v>#VALUE!</v>
      </c>
      <c r="M5055" t="e">
        <f>IF(L5055=43,'Mission Importer'!A5055,0)</f>
        <v>#VALUE!</v>
      </c>
    </row>
    <row r="5056" spans="1:13" x14ac:dyDescent="0.3">
      <c r="A5056" t="e">
        <f>SEARCH("livery",'Mission Importer'!A5056)</f>
        <v>#VALUE!</v>
      </c>
      <c r="B5056" t="e">
        <f>IF(A5056=43,'Mission Importer'!A5056,0)</f>
        <v>#VALUE!</v>
      </c>
      <c r="D5056" t="e">
        <f>SEARCH("shape_name",'Mission Importer'!A5056)</f>
        <v>#VALUE!</v>
      </c>
      <c r="E5056" t="e">
        <f>IF(D5056=43,'Mission Importer'!A5056,0)</f>
        <v>#VALUE!</v>
      </c>
      <c r="G5056" t="e">
        <f>SEARCH("shape_name",'Mission Importer'!A5056)</f>
        <v>#VALUE!</v>
      </c>
      <c r="H5056" t="e">
        <f>IF(G5056=43,'Mission Importer'!A5056,0)</f>
        <v>#VALUE!</v>
      </c>
      <c r="J5056" t="e">
        <f>SEARCH("type",'Mission Importer'!A5056)</f>
        <v>#VALUE!</v>
      </c>
      <c r="K5056" t="e">
        <f>IF(J5056=43,'Mission Importer'!A5056,0)</f>
        <v>#VALUE!</v>
      </c>
      <c r="L5056" t="e">
        <f>SEARCH("category",'Mission Importer'!A5056)</f>
        <v>#VALUE!</v>
      </c>
      <c r="M5056" t="e">
        <f>IF(L5056=43,'Mission Importer'!A5056,0)</f>
        <v>#VALUE!</v>
      </c>
    </row>
    <row r="5057" spans="1:13" x14ac:dyDescent="0.3">
      <c r="A5057" t="e">
        <f>SEARCH("livery",'Mission Importer'!A5057)</f>
        <v>#VALUE!</v>
      </c>
      <c r="B5057" t="e">
        <f>IF(A5057=43,'Mission Importer'!A5057,0)</f>
        <v>#VALUE!</v>
      </c>
      <c r="D5057" t="e">
        <f>SEARCH("shape_name",'Mission Importer'!A5057)</f>
        <v>#VALUE!</v>
      </c>
      <c r="E5057" t="e">
        <f>IF(D5057=43,'Mission Importer'!A5057,0)</f>
        <v>#VALUE!</v>
      </c>
      <c r="G5057" t="e">
        <f>SEARCH("shape_name",'Mission Importer'!A5057)</f>
        <v>#VALUE!</v>
      </c>
      <c r="H5057" t="e">
        <f>IF(G5057=43,'Mission Importer'!A5057,0)</f>
        <v>#VALUE!</v>
      </c>
      <c r="J5057">
        <f>SEARCH("type",'Mission Importer'!A5057)</f>
        <v>47</v>
      </c>
      <c r="K5057">
        <f>IF(J5057=43,'Mission Importer'!A5057,0)</f>
        <v>0</v>
      </c>
      <c r="L5057" t="e">
        <f>SEARCH("category",'Mission Importer'!A5057)</f>
        <v>#VALUE!</v>
      </c>
      <c r="M5057" t="e">
        <f>IF(L5057=43,'Mission Importer'!A5057,0)</f>
        <v>#VALUE!</v>
      </c>
    </row>
    <row r="5058" spans="1:13" x14ac:dyDescent="0.3">
      <c r="A5058" t="e">
        <f>SEARCH("livery",'Mission Importer'!A5058)</f>
        <v>#VALUE!</v>
      </c>
      <c r="B5058" t="e">
        <f>IF(A5058=43,'Mission Importer'!A5058,0)</f>
        <v>#VALUE!</v>
      </c>
      <c r="D5058" t="e">
        <f>SEARCH("shape_name",'Mission Importer'!A5058)</f>
        <v>#VALUE!</v>
      </c>
      <c r="E5058" t="e">
        <f>IF(D5058=43,'Mission Importer'!A5058,0)</f>
        <v>#VALUE!</v>
      </c>
      <c r="G5058" t="e">
        <f>SEARCH("shape_name",'Mission Importer'!A5058)</f>
        <v>#VALUE!</v>
      </c>
      <c r="H5058" t="e">
        <f>IF(G5058=43,'Mission Importer'!A5058,0)</f>
        <v>#VALUE!</v>
      </c>
      <c r="J5058" t="e">
        <f>SEARCH("type",'Mission Importer'!A5058)</f>
        <v>#VALUE!</v>
      </c>
      <c r="K5058" t="e">
        <f>IF(J5058=43,'Mission Importer'!A5058,0)</f>
        <v>#VALUE!</v>
      </c>
      <c r="L5058" t="e">
        <f>SEARCH("category",'Mission Importer'!A5058)</f>
        <v>#VALUE!</v>
      </c>
      <c r="M5058" t="e">
        <f>IF(L5058=43,'Mission Importer'!A5058,0)</f>
        <v>#VALUE!</v>
      </c>
    </row>
    <row r="5059" spans="1:13" x14ac:dyDescent="0.3">
      <c r="A5059" t="e">
        <f>SEARCH("livery",'Mission Importer'!A5059)</f>
        <v>#VALUE!</v>
      </c>
      <c r="B5059" t="e">
        <f>IF(A5059=43,'Mission Importer'!A5059,0)</f>
        <v>#VALUE!</v>
      </c>
      <c r="D5059" t="e">
        <f>SEARCH("shape_name",'Mission Importer'!A5059)</f>
        <v>#VALUE!</v>
      </c>
      <c r="E5059" t="e">
        <f>IF(D5059=43,'Mission Importer'!A5059,0)</f>
        <v>#VALUE!</v>
      </c>
      <c r="G5059" t="e">
        <f>SEARCH("shape_name",'Mission Importer'!A5059)</f>
        <v>#VALUE!</v>
      </c>
      <c r="H5059" t="e">
        <f>IF(G5059=43,'Mission Importer'!A5059,0)</f>
        <v>#VALUE!</v>
      </c>
      <c r="J5059" t="e">
        <f>SEARCH("type",'Mission Importer'!A5059)</f>
        <v>#VALUE!</v>
      </c>
      <c r="K5059" t="e">
        <f>IF(J5059=43,'Mission Importer'!A5059,0)</f>
        <v>#VALUE!</v>
      </c>
      <c r="L5059" t="e">
        <f>SEARCH("category",'Mission Importer'!A5059)</f>
        <v>#VALUE!</v>
      </c>
      <c r="M5059" t="e">
        <f>IF(L5059=43,'Mission Importer'!A5059,0)</f>
        <v>#VALUE!</v>
      </c>
    </row>
    <row r="5060" spans="1:13" x14ac:dyDescent="0.3">
      <c r="A5060" t="e">
        <f>SEARCH("livery",'Mission Importer'!A5060)</f>
        <v>#VALUE!</v>
      </c>
      <c r="B5060" t="e">
        <f>IF(A5060=43,'Mission Importer'!A5060,0)</f>
        <v>#VALUE!</v>
      </c>
      <c r="D5060" t="e">
        <f>SEARCH("shape_name",'Mission Importer'!A5060)</f>
        <v>#VALUE!</v>
      </c>
      <c r="E5060" t="e">
        <f>IF(D5060=43,'Mission Importer'!A5060,0)</f>
        <v>#VALUE!</v>
      </c>
      <c r="G5060" t="e">
        <f>SEARCH("shape_name",'Mission Importer'!A5060)</f>
        <v>#VALUE!</v>
      </c>
      <c r="H5060" t="e">
        <f>IF(G5060=43,'Mission Importer'!A5060,0)</f>
        <v>#VALUE!</v>
      </c>
      <c r="J5060" t="e">
        <f>SEARCH("type",'Mission Importer'!A5060)</f>
        <v>#VALUE!</v>
      </c>
      <c r="K5060" t="e">
        <f>IF(J5060=43,'Mission Importer'!A5060,0)</f>
        <v>#VALUE!</v>
      </c>
      <c r="L5060" t="e">
        <f>SEARCH("category",'Mission Importer'!A5060)</f>
        <v>#VALUE!</v>
      </c>
      <c r="M5060" t="e">
        <f>IF(L5060=43,'Mission Importer'!A5060,0)</f>
        <v>#VALUE!</v>
      </c>
    </row>
    <row r="5061" spans="1:13" x14ac:dyDescent="0.3">
      <c r="A5061" t="e">
        <f>SEARCH("livery",'Mission Importer'!A5061)</f>
        <v>#VALUE!</v>
      </c>
      <c r="B5061" t="e">
        <f>IF(A5061=43,'Mission Importer'!A5061,0)</f>
        <v>#VALUE!</v>
      </c>
      <c r="D5061" t="e">
        <f>SEARCH("shape_name",'Mission Importer'!A5061)</f>
        <v>#VALUE!</v>
      </c>
      <c r="E5061" t="e">
        <f>IF(D5061=43,'Mission Importer'!A5061,0)</f>
        <v>#VALUE!</v>
      </c>
      <c r="G5061" t="e">
        <f>SEARCH("shape_name",'Mission Importer'!A5061)</f>
        <v>#VALUE!</v>
      </c>
      <c r="H5061" t="e">
        <f>IF(G5061=43,'Mission Importer'!A5061,0)</f>
        <v>#VALUE!</v>
      </c>
      <c r="J5061" t="e">
        <f>SEARCH("type",'Mission Importer'!A5061)</f>
        <v>#VALUE!</v>
      </c>
      <c r="K5061" t="e">
        <f>IF(J5061=43,'Mission Importer'!A5061,0)</f>
        <v>#VALUE!</v>
      </c>
      <c r="L5061" t="e">
        <f>SEARCH("category",'Mission Importer'!A5061)</f>
        <v>#VALUE!</v>
      </c>
      <c r="M5061" t="e">
        <f>IF(L5061=43,'Mission Importer'!A5061,0)</f>
        <v>#VALUE!</v>
      </c>
    </row>
    <row r="5062" spans="1:13" x14ac:dyDescent="0.3">
      <c r="A5062" t="e">
        <f>SEARCH("livery",'Mission Importer'!A5062)</f>
        <v>#VALUE!</v>
      </c>
      <c r="B5062" t="e">
        <f>IF(A5062=43,'Mission Importer'!A5062,0)</f>
        <v>#VALUE!</v>
      </c>
      <c r="D5062" t="e">
        <f>SEARCH("shape_name",'Mission Importer'!A5062)</f>
        <v>#VALUE!</v>
      </c>
      <c r="E5062" t="e">
        <f>IF(D5062=43,'Mission Importer'!A5062,0)</f>
        <v>#VALUE!</v>
      </c>
      <c r="G5062" t="e">
        <f>SEARCH("shape_name",'Mission Importer'!A5062)</f>
        <v>#VALUE!</v>
      </c>
      <c r="H5062" t="e">
        <f>IF(G5062=43,'Mission Importer'!A5062,0)</f>
        <v>#VALUE!</v>
      </c>
      <c r="J5062" t="e">
        <f>SEARCH("type",'Mission Importer'!A5062)</f>
        <v>#VALUE!</v>
      </c>
      <c r="K5062" t="e">
        <f>IF(J5062=43,'Mission Importer'!A5062,0)</f>
        <v>#VALUE!</v>
      </c>
      <c r="L5062" t="e">
        <f>SEARCH("category",'Mission Importer'!A5062)</f>
        <v>#VALUE!</v>
      </c>
      <c r="M5062" t="e">
        <f>IF(L5062=43,'Mission Importer'!A5062,0)</f>
        <v>#VALUE!</v>
      </c>
    </row>
    <row r="5063" spans="1:13" x14ac:dyDescent="0.3">
      <c r="A5063" t="e">
        <f>SEARCH("livery",'Mission Importer'!A5063)</f>
        <v>#VALUE!</v>
      </c>
      <c r="B5063" t="e">
        <f>IF(A5063=43,'Mission Importer'!A5063,0)</f>
        <v>#VALUE!</v>
      </c>
      <c r="D5063" t="e">
        <f>SEARCH("shape_name",'Mission Importer'!A5063)</f>
        <v>#VALUE!</v>
      </c>
      <c r="E5063" t="e">
        <f>IF(D5063=43,'Mission Importer'!A5063,0)</f>
        <v>#VALUE!</v>
      </c>
      <c r="G5063" t="e">
        <f>SEARCH("shape_name",'Mission Importer'!A5063)</f>
        <v>#VALUE!</v>
      </c>
      <c r="H5063" t="e">
        <f>IF(G5063=43,'Mission Importer'!A5063,0)</f>
        <v>#VALUE!</v>
      </c>
      <c r="J5063" t="e">
        <f>SEARCH("type",'Mission Importer'!A5063)</f>
        <v>#VALUE!</v>
      </c>
      <c r="K5063" t="e">
        <f>IF(J5063=43,'Mission Importer'!A5063,0)</f>
        <v>#VALUE!</v>
      </c>
      <c r="L5063" t="e">
        <f>SEARCH("category",'Mission Importer'!A5063)</f>
        <v>#VALUE!</v>
      </c>
      <c r="M5063" t="e">
        <f>IF(L5063=43,'Mission Importer'!A5063,0)</f>
        <v>#VALUE!</v>
      </c>
    </row>
    <row r="5064" spans="1:13" x14ac:dyDescent="0.3">
      <c r="A5064" t="e">
        <f>SEARCH("livery",'Mission Importer'!A5064)</f>
        <v>#VALUE!</v>
      </c>
      <c r="B5064" t="e">
        <f>IF(A5064=43,'Mission Importer'!A5064,0)</f>
        <v>#VALUE!</v>
      </c>
      <c r="D5064" t="e">
        <f>SEARCH("shape_name",'Mission Importer'!A5064)</f>
        <v>#VALUE!</v>
      </c>
      <c r="E5064" t="e">
        <f>IF(D5064=43,'Mission Importer'!A5064,0)</f>
        <v>#VALUE!</v>
      </c>
      <c r="G5064" t="e">
        <f>SEARCH("shape_name",'Mission Importer'!A5064)</f>
        <v>#VALUE!</v>
      </c>
      <c r="H5064" t="e">
        <f>IF(G5064=43,'Mission Importer'!A5064,0)</f>
        <v>#VALUE!</v>
      </c>
      <c r="J5064" t="e">
        <f>SEARCH("type",'Mission Importer'!A5064)</f>
        <v>#VALUE!</v>
      </c>
      <c r="K5064" t="e">
        <f>IF(J5064=43,'Mission Importer'!A5064,0)</f>
        <v>#VALUE!</v>
      </c>
      <c r="L5064" t="e">
        <f>SEARCH("category",'Mission Importer'!A5064)</f>
        <v>#VALUE!</v>
      </c>
      <c r="M5064" t="e">
        <f>IF(L5064=43,'Mission Importer'!A5064,0)</f>
        <v>#VALUE!</v>
      </c>
    </row>
    <row r="5065" spans="1:13" x14ac:dyDescent="0.3">
      <c r="A5065" t="e">
        <f>SEARCH("livery",'Mission Importer'!A5065)</f>
        <v>#VALUE!</v>
      </c>
      <c r="B5065" t="e">
        <f>IF(A5065=43,'Mission Importer'!A5065,0)</f>
        <v>#VALUE!</v>
      </c>
      <c r="D5065" t="e">
        <f>SEARCH("shape_name",'Mission Importer'!A5065)</f>
        <v>#VALUE!</v>
      </c>
      <c r="E5065" t="e">
        <f>IF(D5065=43,'Mission Importer'!A5065,0)</f>
        <v>#VALUE!</v>
      </c>
      <c r="G5065" t="e">
        <f>SEARCH("shape_name",'Mission Importer'!A5065)</f>
        <v>#VALUE!</v>
      </c>
      <c r="H5065" t="e">
        <f>IF(G5065=43,'Mission Importer'!A5065,0)</f>
        <v>#VALUE!</v>
      </c>
      <c r="J5065" t="e">
        <f>SEARCH("type",'Mission Importer'!A5065)</f>
        <v>#VALUE!</v>
      </c>
      <c r="K5065" t="e">
        <f>IF(J5065=43,'Mission Importer'!A5065,0)</f>
        <v>#VALUE!</v>
      </c>
      <c r="L5065" t="e">
        <f>SEARCH("category",'Mission Importer'!A5065)</f>
        <v>#VALUE!</v>
      </c>
      <c r="M5065" t="e">
        <f>IF(L5065=43,'Mission Importer'!A5065,0)</f>
        <v>#VALUE!</v>
      </c>
    </row>
    <row r="5066" spans="1:13" x14ac:dyDescent="0.3">
      <c r="A5066" t="e">
        <f>SEARCH("livery",'Mission Importer'!A5066)</f>
        <v>#VALUE!</v>
      </c>
      <c r="B5066" t="e">
        <f>IF(A5066=43,'Mission Importer'!A5066,0)</f>
        <v>#VALUE!</v>
      </c>
      <c r="D5066" t="e">
        <f>SEARCH("shape_name",'Mission Importer'!A5066)</f>
        <v>#VALUE!</v>
      </c>
      <c r="E5066" t="e">
        <f>IF(D5066=43,'Mission Importer'!A5066,0)</f>
        <v>#VALUE!</v>
      </c>
      <c r="G5066" t="e">
        <f>SEARCH("shape_name",'Mission Importer'!A5066)</f>
        <v>#VALUE!</v>
      </c>
      <c r="H5066" t="e">
        <f>IF(G5066=43,'Mission Importer'!A5066,0)</f>
        <v>#VALUE!</v>
      </c>
      <c r="J5066" t="e">
        <f>SEARCH("type",'Mission Importer'!A5066)</f>
        <v>#VALUE!</v>
      </c>
      <c r="K5066" t="e">
        <f>IF(J5066=43,'Mission Importer'!A5066,0)</f>
        <v>#VALUE!</v>
      </c>
      <c r="L5066" t="e">
        <f>SEARCH("category",'Mission Importer'!A5066)</f>
        <v>#VALUE!</v>
      </c>
      <c r="M5066" t="e">
        <f>IF(L5066=43,'Mission Importer'!A5066,0)</f>
        <v>#VALUE!</v>
      </c>
    </row>
    <row r="5067" spans="1:13" x14ac:dyDescent="0.3">
      <c r="A5067" t="e">
        <f>SEARCH("livery",'Mission Importer'!A5067)</f>
        <v>#VALUE!</v>
      </c>
      <c r="B5067" t="e">
        <f>IF(A5067=43,'Mission Importer'!A5067,0)</f>
        <v>#VALUE!</v>
      </c>
      <c r="D5067" t="e">
        <f>SEARCH("shape_name",'Mission Importer'!A5067)</f>
        <v>#VALUE!</v>
      </c>
      <c r="E5067" t="e">
        <f>IF(D5067=43,'Mission Importer'!A5067,0)</f>
        <v>#VALUE!</v>
      </c>
      <c r="G5067" t="e">
        <f>SEARCH("shape_name",'Mission Importer'!A5067)</f>
        <v>#VALUE!</v>
      </c>
      <c r="H5067" t="e">
        <f>IF(G5067=43,'Mission Importer'!A5067,0)</f>
        <v>#VALUE!</v>
      </c>
      <c r="J5067" t="e">
        <f>SEARCH("type",'Mission Importer'!A5067)</f>
        <v>#VALUE!</v>
      </c>
      <c r="K5067" t="e">
        <f>IF(J5067=43,'Mission Importer'!A5067,0)</f>
        <v>#VALUE!</v>
      </c>
      <c r="L5067" t="e">
        <f>SEARCH("category",'Mission Importer'!A5067)</f>
        <v>#VALUE!</v>
      </c>
      <c r="M5067" t="e">
        <f>IF(L5067=43,'Mission Importer'!A5067,0)</f>
        <v>#VALUE!</v>
      </c>
    </row>
    <row r="5068" spans="1:13" x14ac:dyDescent="0.3">
      <c r="A5068" t="e">
        <f>SEARCH("livery",'Mission Importer'!A5068)</f>
        <v>#VALUE!</v>
      </c>
      <c r="B5068" t="e">
        <f>IF(A5068=43,'Mission Importer'!A5068,0)</f>
        <v>#VALUE!</v>
      </c>
      <c r="D5068" t="e">
        <f>SEARCH("shape_name",'Mission Importer'!A5068)</f>
        <v>#VALUE!</v>
      </c>
      <c r="E5068" t="e">
        <f>IF(D5068=43,'Mission Importer'!A5068,0)</f>
        <v>#VALUE!</v>
      </c>
      <c r="G5068" t="e">
        <f>SEARCH("shape_name",'Mission Importer'!A5068)</f>
        <v>#VALUE!</v>
      </c>
      <c r="H5068" t="e">
        <f>IF(G5068=43,'Mission Importer'!A5068,0)</f>
        <v>#VALUE!</v>
      </c>
      <c r="J5068" t="e">
        <f>SEARCH("type",'Mission Importer'!A5068)</f>
        <v>#VALUE!</v>
      </c>
      <c r="K5068" t="e">
        <f>IF(J5068=43,'Mission Importer'!A5068,0)</f>
        <v>#VALUE!</v>
      </c>
      <c r="L5068" t="e">
        <f>SEARCH("category",'Mission Importer'!A5068)</f>
        <v>#VALUE!</v>
      </c>
      <c r="M5068" t="e">
        <f>IF(L5068=43,'Mission Importer'!A5068,0)</f>
        <v>#VALUE!</v>
      </c>
    </row>
    <row r="5069" spans="1:13" x14ac:dyDescent="0.3">
      <c r="A5069" t="e">
        <f>SEARCH("livery",'Mission Importer'!A5069)</f>
        <v>#VALUE!</v>
      </c>
      <c r="B5069" t="e">
        <f>IF(A5069=43,'Mission Importer'!A5069,0)</f>
        <v>#VALUE!</v>
      </c>
      <c r="D5069" t="e">
        <f>SEARCH("shape_name",'Mission Importer'!A5069)</f>
        <v>#VALUE!</v>
      </c>
      <c r="E5069" t="e">
        <f>IF(D5069=43,'Mission Importer'!A5069,0)</f>
        <v>#VALUE!</v>
      </c>
      <c r="G5069" t="e">
        <f>SEARCH("shape_name",'Mission Importer'!A5069)</f>
        <v>#VALUE!</v>
      </c>
      <c r="H5069" t="e">
        <f>IF(G5069=43,'Mission Importer'!A5069,0)</f>
        <v>#VALUE!</v>
      </c>
      <c r="J5069" t="e">
        <f>SEARCH("type",'Mission Importer'!A5069)</f>
        <v>#VALUE!</v>
      </c>
      <c r="K5069" t="e">
        <f>IF(J5069=43,'Mission Importer'!A5069,0)</f>
        <v>#VALUE!</v>
      </c>
      <c r="L5069" t="e">
        <f>SEARCH("category",'Mission Importer'!A5069)</f>
        <v>#VALUE!</v>
      </c>
      <c r="M5069" t="e">
        <f>IF(L5069=43,'Mission Importer'!A5069,0)</f>
        <v>#VALUE!</v>
      </c>
    </row>
    <row r="5070" spans="1:13" x14ac:dyDescent="0.3">
      <c r="A5070" t="e">
        <f>SEARCH("livery",'Mission Importer'!A5070)</f>
        <v>#VALUE!</v>
      </c>
      <c r="B5070" t="e">
        <f>IF(A5070=43,'Mission Importer'!A5070,0)</f>
        <v>#VALUE!</v>
      </c>
      <c r="D5070" t="e">
        <f>SEARCH("shape_name",'Mission Importer'!A5070)</f>
        <v>#VALUE!</v>
      </c>
      <c r="E5070" t="e">
        <f>IF(D5070=43,'Mission Importer'!A5070,0)</f>
        <v>#VALUE!</v>
      </c>
      <c r="G5070" t="e">
        <f>SEARCH("shape_name",'Mission Importer'!A5070)</f>
        <v>#VALUE!</v>
      </c>
      <c r="H5070" t="e">
        <f>IF(G5070=43,'Mission Importer'!A5070,0)</f>
        <v>#VALUE!</v>
      </c>
      <c r="J5070" t="e">
        <f>SEARCH("type",'Mission Importer'!A5070)</f>
        <v>#VALUE!</v>
      </c>
      <c r="K5070" t="e">
        <f>IF(J5070=43,'Mission Importer'!A5070,0)</f>
        <v>#VALUE!</v>
      </c>
      <c r="L5070" t="e">
        <f>SEARCH("category",'Mission Importer'!A5070)</f>
        <v>#VALUE!</v>
      </c>
      <c r="M5070" t="e">
        <f>IF(L5070=43,'Mission Importer'!A5070,0)</f>
        <v>#VALUE!</v>
      </c>
    </row>
    <row r="5071" spans="1:13" x14ac:dyDescent="0.3">
      <c r="A5071" t="e">
        <f>SEARCH("livery",'Mission Importer'!A5071)</f>
        <v>#VALUE!</v>
      </c>
      <c r="B5071" t="e">
        <f>IF(A5071=43,'Mission Importer'!A5071,0)</f>
        <v>#VALUE!</v>
      </c>
      <c r="D5071" t="e">
        <f>SEARCH("shape_name",'Mission Importer'!A5071)</f>
        <v>#VALUE!</v>
      </c>
      <c r="E5071" t="e">
        <f>IF(D5071=43,'Mission Importer'!A5071,0)</f>
        <v>#VALUE!</v>
      </c>
      <c r="G5071" t="e">
        <f>SEARCH("shape_name",'Mission Importer'!A5071)</f>
        <v>#VALUE!</v>
      </c>
      <c r="H5071" t="e">
        <f>IF(G5071=43,'Mission Importer'!A5071,0)</f>
        <v>#VALUE!</v>
      </c>
      <c r="J5071" t="e">
        <f>SEARCH("type",'Mission Importer'!A5071)</f>
        <v>#VALUE!</v>
      </c>
      <c r="K5071" t="e">
        <f>IF(J5071=43,'Mission Importer'!A5071,0)</f>
        <v>#VALUE!</v>
      </c>
      <c r="L5071" t="e">
        <f>SEARCH("category",'Mission Importer'!A5071)</f>
        <v>#VALUE!</v>
      </c>
      <c r="M5071" t="e">
        <f>IF(L5071=43,'Mission Importer'!A5071,0)</f>
        <v>#VALUE!</v>
      </c>
    </row>
    <row r="5072" spans="1:13" x14ac:dyDescent="0.3">
      <c r="A5072" t="e">
        <f>SEARCH("livery",'Mission Importer'!A5072)</f>
        <v>#VALUE!</v>
      </c>
      <c r="B5072" t="e">
        <f>IF(A5072=43,'Mission Importer'!A5072,0)</f>
        <v>#VALUE!</v>
      </c>
      <c r="D5072" t="e">
        <f>SEARCH("shape_name",'Mission Importer'!A5072)</f>
        <v>#VALUE!</v>
      </c>
      <c r="E5072" t="e">
        <f>IF(D5072=43,'Mission Importer'!A5072,0)</f>
        <v>#VALUE!</v>
      </c>
      <c r="G5072" t="e">
        <f>SEARCH("shape_name",'Mission Importer'!A5072)</f>
        <v>#VALUE!</v>
      </c>
      <c r="H5072" t="e">
        <f>IF(G5072=43,'Mission Importer'!A5072,0)</f>
        <v>#VALUE!</v>
      </c>
      <c r="J5072" t="e">
        <f>SEARCH("type",'Mission Importer'!A5072)</f>
        <v>#VALUE!</v>
      </c>
      <c r="K5072" t="e">
        <f>IF(J5072=43,'Mission Importer'!A5072,0)</f>
        <v>#VALUE!</v>
      </c>
      <c r="L5072">
        <f>SEARCH("category",'Mission Importer'!A5072)</f>
        <v>43</v>
      </c>
      <c r="M5072" t="str">
        <f>IF(L5072=43,'Mission Importer'!A5072,0)</f>
        <v xml:space="preserve">                                        ["category"] = "Unarmed",</v>
      </c>
    </row>
    <row r="5073" spans="1:13" x14ac:dyDescent="0.3">
      <c r="A5073" t="e">
        <f>SEARCH("livery",'Mission Importer'!A5073)</f>
        <v>#VALUE!</v>
      </c>
      <c r="B5073" t="e">
        <f>IF(A5073=43,'Mission Importer'!A5073,0)</f>
        <v>#VALUE!</v>
      </c>
      <c r="D5073" t="e">
        <f>SEARCH("shape_name",'Mission Importer'!A5073)</f>
        <v>#VALUE!</v>
      </c>
      <c r="E5073" t="e">
        <f>IF(D5073=43,'Mission Importer'!A5073,0)</f>
        <v>#VALUE!</v>
      </c>
      <c r="G5073" t="e">
        <f>SEARCH("shape_name",'Mission Importer'!A5073)</f>
        <v>#VALUE!</v>
      </c>
      <c r="H5073" t="e">
        <f>IF(G5073=43,'Mission Importer'!A5073,0)</f>
        <v>#VALUE!</v>
      </c>
      <c r="J5073">
        <f>SEARCH("type",'Mission Importer'!A5073)</f>
        <v>43</v>
      </c>
      <c r="K5073" t="str">
        <f>IF(J5073=43,'Mission Importer'!A5073,0)</f>
        <v xml:space="preserve">                                        ["type"] = "ATMZ-5",</v>
      </c>
      <c r="L5073" t="e">
        <f>SEARCH("category",'Mission Importer'!A5073)</f>
        <v>#VALUE!</v>
      </c>
      <c r="M5073" t="e">
        <f>IF(L5073=43,'Mission Importer'!A5073,0)</f>
        <v>#VALUE!</v>
      </c>
    </row>
    <row r="5074" spans="1:13" x14ac:dyDescent="0.3">
      <c r="A5074" t="e">
        <f>SEARCH("livery",'Mission Importer'!A5074)</f>
        <v>#VALUE!</v>
      </c>
      <c r="B5074" t="e">
        <f>IF(A5074=43,'Mission Importer'!A5074,0)</f>
        <v>#VALUE!</v>
      </c>
      <c r="D5074" t="e">
        <f>SEARCH("shape_name",'Mission Importer'!A5074)</f>
        <v>#VALUE!</v>
      </c>
      <c r="E5074" t="e">
        <f>IF(D5074=43,'Mission Importer'!A5074,0)</f>
        <v>#VALUE!</v>
      </c>
      <c r="G5074" t="e">
        <f>SEARCH("shape_name",'Mission Importer'!A5074)</f>
        <v>#VALUE!</v>
      </c>
      <c r="H5074" t="e">
        <f>IF(G5074=43,'Mission Importer'!A5074,0)</f>
        <v>#VALUE!</v>
      </c>
      <c r="J5074" t="e">
        <f>SEARCH("type",'Mission Importer'!A5074)</f>
        <v>#VALUE!</v>
      </c>
      <c r="K5074" t="e">
        <f>IF(J5074=43,'Mission Importer'!A5074,0)</f>
        <v>#VALUE!</v>
      </c>
      <c r="L5074" t="e">
        <f>SEARCH("category",'Mission Importer'!A5074)</f>
        <v>#VALUE!</v>
      </c>
      <c r="M5074" t="e">
        <f>IF(L5074=43,'Mission Importer'!A5074,0)</f>
        <v>#VALUE!</v>
      </c>
    </row>
    <row r="5075" spans="1:13" x14ac:dyDescent="0.3">
      <c r="A5075" t="e">
        <f>SEARCH("livery",'Mission Importer'!A5075)</f>
        <v>#VALUE!</v>
      </c>
      <c r="B5075" t="e">
        <f>IF(A5075=43,'Mission Importer'!A5075,0)</f>
        <v>#VALUE!</v>
      </c>
      <c r="D5075" t="e">
        <f>SEARCH("shape_name",'Mission Importer'!A5075)</f>
        <v>#VALUE!</v>
      </c>
      <c r="E5075" t="e">
        <f>IF(D5075=43,'Mission Importer'!A5075,0)</f>
        <v>#VALUE!</v>
      </c>
      <c r="G5075" t="e">
        <f>SEARCH("shape_name",'Mission Importer'!A5075)</f>
        <v>#VALUE!</v>
      </c>
      <c r="H5075" t="e">
        <f>IF(G5075=43,'Mission Importer'!A5075,0)</f>
        <v>#VALUE!</v>
      </c>
      <c r="J5075" t="e">
        <f>SEARCH("type",'Mission Importer'!A5075)</f>
        <v>#VALUE!</v>
      </c>
      <c r="K5075" t="e">
        <f>IF(J5075=43,'Mission Importer'!A5075,0)</f>
        <v>#VALUE!</v>
      </c>
      <c r="L5075" t="e">
        <f>SEARCH("category",'Mission Importer'!A5075)</f>
        <v>#VALUE!</v>
      </c>
      <c r="M5075" t="e">
        <f>IF(L5075=43,'Mission Importer'!A5075,0)</f>
        <v>#VALUE!</v>
      </c>
    </row>
    <row r="5076" spans="1:13" x14ac:dyDescent="0.3">
      <c r="A5076" t="e">
        <f>SEARCH("livery",'Mission Importer'!A5076)</f>
        <v>#VALUE!</v>
      </c>
      <c r="B5076" t="e">
        <f>IF(A5076=43,'Mission Importer'!A5076,0)</f>
        <v>#VALUE!</v>
      </c>
      <c r="D5076" t="e">
        <f>SEARCH("shape_name",'Mission Importer'!A5076)</f>
        <v>#VALUE!</v>
      </c>
      <c r="E5076" t="e">
        <f>IF(D5076=43,'Mission Importer'!A5076,0)</f>
        <v>#VALUE!</v>
      </c>
      <c r="G5076" t="e">
        <f>SEARCH("shape_name",'Mission Importer'!A5076)</f>
        <v>#VALUE!</v>
      </c>
      <c r="H5076" t="e">
        <f>IF(G5076=43,'Mission Importer'!A5076,0)</f>
        <v>#VALUE!</v>
      </c>
      <c r="J5076" t="e">
        <f>SEARCH("type",'Mission Importer'!A5076)</f>
        <v>#VALUE!</v>
      </c>
      <c r="K5076" t="e">
        <f>IF(J5076=43,'Mission Importer'!A5076,0)</f>
        <v>#VALUE!</v>
      </c>
      <c r="L5076" t="e">
        <f>SEARCH("category",'Mission Importer'!A5076)</f>
        <v>#VALUE!</v>
      </c>
      <c r="M5076" t="e">
        <f>IF(L5076=43,'Mission Importer'!A5076,0)</f>
        <v>#VALUE!</v>
      </c>
    </row>
    <row r="5077" spans="1:13" x14ac:dyDescent="0.3">
      <c r="A5077" t="e">
        <f>SEARCH("livery",'Mission Importer'!A5077)</f>
        <v>#VALUE!</v>
      </c>
      <c r="B5077" t="e">
        <f>IF(A5077=43,'Mission Importer'!A5077,0)</f>
        <v>#VALUE!</v>
      </c>
      <c r="D5077" t="e">
        <f>SEARCH("shape_name",'Mission Importer'!A5077)</f>
        <v>#VALUE!</v>
      </c>
      <c r="E5077" t="e">
        <f>IF(D5077=43,'Mission Importer'!A5077,0)</f>
        <v>#VALUE!</v>
      </c>
      <c r="G5077" t="e">
        <f>SEARCH("shape_name",'Mission Importer'!A5077)</f>
        <v>#VALUE!</v>
      </c>
      <c r="H5077" t="e">
        <f>IF(G5077=43,'Mission Importer'!A5077,0)</f>
        <v>#VALUE!</v>
      </c>
      <c r="J5077" t="e">
        <f>SEARCH("type",'Mission Importer'!A5077)</f>
        <v>#VALUE!</v>
      </c>
      <c r="K5077" t="e">
        <f>IF(J5077=43,'Mission Importer'!A5077,0)</f>
        <v>#VALUE!</v>
      </c>
      <c r="L5077" t="e">
        <f>SEARCH("category",'Mission Importer'!A5077)</f>
        <v>#VALUE!</v>
      </c>
      <c r="M5077" t="e">
        <f>IF(L5077=43,'Mission Importer'!A5077,0)</f>
        <v>#VALUE!</v>
      </c>
    </row>
    <row r="5078" spans="1:13" x14ac:dyDescent="0.3">
      <c r="A5078" t="e">
        <f>SEARCH("livery",'Mission Importer'!A5078)</f>
        <v>#VALUE!</v>
      </c>
      <c r="B5078" t="e">
        <f>IF(A5078=43,'Mission Importer'!A5078,0)</f>
        <v>#VALUE!</v>
      </c>
      <c r="D5078" t="e">
        <f>SEARCH("shape_name",'Mission Importer'!A5078)</f>
        <v>#VALUE!</v>
      </c>
      <c r="E5078" t="e">
        <f>IF(D5078=43,'Mission Importer'!A5078,0)</f>
        <v>#VALUE!</v>
      </c>
      <c r="G5078" t="e">
        <f>SEARCH("shape_name",'Mission Importer'!A5078)</f>
        <v>#VALUE!</v>
      </c>
      <c r="H5078" t="e">
        <f>IF(G5078=43,'Mission Importer'!A5078,0)</f>
        <v>#VALUE!</v>
      </c>
      <c r="J5078" t="e">
        <f>SEARCH("type",'Mission Importer'!A5078)</f>
        <v>#VALUE!</v>
      </c>
      <c r="K5078" t="e">
        <f>IF(J5078=43,'Mission Importer'!A5078,0)</f>
        <v>#VALUE!</v>
      </c>
      <c r="L5078" t="e">
        <f>SEARCH("category",'Mission Importer'!A5078)</f>
        <v>#VALUE!</v>
      </c>
      <c r="M5078" t="e">
        <f>IF(L5078=43,'Mission Importer'!A5078,0)</f>
        <v>#VALUE!</v>
      </c>
    </row>
    <row r="5079" spans="1:13" x14ac:dyDescent="0.3">
      <c r="A5079" t="e">
        <f>SEARCH("livery",'Mission Importer'!A5079)</f>
        <v>#VALUE!</v>
      </c>
      <c r="B5079" t="e">
        <f>IF(A5079=43,'Mission Importer'!A5079,0)</f>
        <v>#VALUE!</v>
      </c>
      <c r="D5079" t="e">
        <f>SEARCH("shape_name",'Mission Importer'!A5079)</f>
        <v>#VALUE!</v>
      </c>
      <c r="E5079" t="e">
        <f>IF(D5079=43,'Mission Importer'!A5079,0)</f>
        <v>#VALUE!</v>
      </c>
      <c r="G5079" t="e">
        <f>SEARCH("shape_name",'Mission Importer'!A5079)</f>
        <v>#VALUE!</v>
      </c>
      <c r="H5079" t="e">
        <f>IF(G5079=43,'Mission Importer'!A5079,0)</f>
        <v>#VALUE!</v>
      </c>
      <c r="J5079" t="e">
        <f>SEARCH("type",'Mission Importer'!A5079)</f>
        <v>#VALUE!</v>
      </c>
      <c r="K5079" t="e">
        <f>IF(J5079=43,'Mission Importer'!A5079,0)</f>
        <v>#VALUE!</v>
      </c>
      <c r="L5079" t="e">
        <f>SEARCH("category",'Mission Importer'!A5079)</f>
        <v>#VALUE!</v>
      </c>
      <c r="M5079" t="e">
        <f>IF(L5079=43,'Mission Importer'!A5079,0)</f>
        <v>#VALUE!</v>
      </c>
    </row>
    <row r="5080" spans="1:13" x14ac:dyDescent="0.3">
      <c r="A5080" t="e">
        <f>SEARCH("livery",'Mission Importer'!A5080)</f>
        <v>#VALUE!</v>
      </c>
      <c r="B5080" t="e">
        <f>IF(A5080=43,'Mission Importer'!A5080,0)</f>
        <v>#VALUE!</v>
      </c>
      <c r="D5080" t="e">
        <f>SEARCH("shape_name",'Mission Importer'!A5080)</f>
        <v>#VALUE!</v>
      </c>
      <c r="E5080" t="e">
        <f>IF(D5080=43,'Mission Importer'!A5080,0)</f>
        <v>#VALUE!</v>
      </c>
      <c r="G5080" t="e">
        <f>SEARCH("shape_name",'Mission Importer'!A5080)</f>
        <v>#VALUE!</v>
      </c>
      <c r="H5080" t="e">
        <f>IF(G5080=43,'Mission Importer'!A5080,0)</f>
        <v>#VALUE!</v>
      </c>
      <c r="J5080" t="e">
        <f>SEARCH("type",'Mission Importer'!A5080)</f>
        <v>#VALUE!</v>
      </c>
      <c r="K5080" t="e">
        <f>IF(J5080=43,'Mission Importer'!A5080,0)</f>
        <v>#VALUE!</v>
      </c>
      <c r="L5080" t="e">
        <f>SEARCH("category",'Mission Importer'!A5080)</f>
        <v>#VALUE!</v>
      </c>
      <c r="M5080" t="e">
        <f>IF(L5080=43,'Mission Importer'!A5080,0)</f>
        <v>#VALUE!</v>
      </c>
    </row>
    <row r="5081" spans="1:13" x14ac:dyDescent="0.3">
      <c r="A5081" t="e">
        <f>SEARCH("livery",'Mission Importer'!A5081)</f>
        <v>#VALUE!</v>
      </c>
      <c r="B5081" t="e">
        <f>IF(A5081=43,'Mission Importer'!A5081,0)</f>
        <v>#VALUE!</v>
      </c>
      <c r="D5081" t="e">
        <f>SEARCH("shape_name",'Mission Importer'!A5081)</f>
        <v>#VALUE!</v>
      </c>
      <c r="E5081" t="e">
        <f>IF(D5081=43,'Mission Importer'!A5081,0)</f>
        <v>#VALUE!</v>
      </c>
      <c r="G5081" t="e">
        <f>SEARCH("shape_name",'Mission Importer'!A5081)</f>
        <v>#VALUE!</v>
      </c>
      <c r="H5081" t="e">
        <f>IF(G5081=43,'Mission Importer'!A5081,0)</f>
        <v>#VALUE!</v>
      </c>
      <c r="J5081" t="e">
        <f>SEARCH("type",'Mission Importer'!A5081)</f>
        <v>#VALUE!</v>
      </c>
      <c r="K5081" t="e">
        <f>IF(J5081=43,'Mission Importer'!A5081,0)</f>
        <v>#VALUE!</v>
      </c>
      <c r="L5081" t="e">
        <f>SEARCH("category",'Mission Importer'!A5081)</f>
        <v>#VALUE!</v>
      </c>
      <c r="M5081" t="e">
        <f>IF(L5081=43,'Mission Importer'!A5081,0)</f>
        <v>#VALUE!</v>
      </c>
    </row>
    <row r="5082" spans="1:13" x14ac:dyDescent="0.3">
      <c r="A5082" t="e">
        <f>SEARCH("livery",'Mission Importer'!A5082)</f>
        <v>#VALUE!</v>
      </c>
      <c r="B5082" t="e">
        <f>IF(A5082=43,'Mission Importer'!A5082,0)</f>
        <v>#VALUE!</v>
      </c>
      <c r="D5082" t="e">
        <f>SEARCH("shape_name",'Mission Importer'!A5082)</f>
        <v>#VALUE!</v>
      </c>
      <c r="E5082" t="e">
        <f>IF(D5082=43,'Mission Importer'!A5082,0)</f>
        <v>#VALUE!</v>
      </c>
      <c r="G5082" t="e">
        <f>SEARCH("shape_name",'Mission Importer'!A5082)</f>
        <v>#VALUE!</v>
      </c>
      <c r="H5082" t="e">
        <f>IF(G5082=43,'Mission Importer'!A5082,0)</f>
        <v>#VALUE!</v>
      </c>
      <c r="J5082" t="e">
        <f>SEARCH("type",'Mission Importer'!A5082)</f>
        <v>#VALUE!</v>
      </c>
      <c r="K5082" t="e">
        <f>IF(J5082=43,'Mission Importer'!A5082,0)</f>
        <v>#VALUE!</v>
      </c>
      <c r="L5082" t="e">
        <f>SEARCH("category",'Mission Importer'!A5082)</f>
        <v>#VALUE!</v>
      </c>
      <c r="M5082" t="e">
        <f>IF(L5082=43,'Mission Importer'!A5082,0)</f>
        <v>#VALUE!</v>
      </c>
    </row>
    <row r="5083" spans="1:13" x14ac:dyDescent="0.3">
      <c r="A5083" t="e">
        <f>SEARCH("livery",'Mission Importer'!A5083)</f>
        <v>#VALUE!</v>
      </c>
      <c r="B5083" t="e">
        <f>IF(A5083=43,'Mission Importer'!A5083,0)</f>
        <v>#VALUE!</v>
      </c>
      <c r="D5083" t="e">
        <f>SEARCH("shape_name",'Mission Importer'!A5083)</f>
        <v>#VALUE!</v>
      </c>
      <c r="E5083" t="e">
        <f>IF(D5083=43,'Mission Importer'!A5083,0)</f>
        <v>#VALUE!</v>
      </c>
      <c r="G5083" t="e">
        <f>SEARCH("shape_name",'Mission Importer'!A5083)</f>
        <v>#VALUE!</v>
      </c>
      <c r="H5083" t="e">
        <f>IF(G5083=43,'Mission Importer'!A5083,0)</f>
        <v>#VALUE!</v>
      </c>
      <c r="J5083" t="e">
        <f>SEARCH("type",'Mission Importer'!A5083)</f>
        <v>#VALUE!</v>
      </c>
      <c r="K5083" t="e">
        <f>IF(J5083=43,'Mission Importer'!A5083,0)</f>
        <v>#VALUE!</v>
      </c>
      <c r="L5083" t="e">
        <f>SEARCH("category",'Mission Importer'!A5083)</f>
        <v>#VALUE!</v>
      </c>
      <c r="M5083" t="e">
        <f>IF(L5083=43,'Mission Importer'!A5083,0)</f>
        <v>#VALUE!</v>
      </c>
    </row>
    <row r="5084" spans="1:13" x14ac:dyDescent="0.3">
      <c r="A5084" t="e">
        <f>SEARCH("livery",'Mission Importer'!A5084)</f>
        <v>#VALUE!</v>
      </c>
      <c r="B5084" t="e">
        <f>IF(A5084=43,'Mission Importer'!A5084,0)</f>
        <v>#VALUE!</v>
      </c>
      <c r="D5084" t="e">
        <f>SEARCH("shape_name",'Mission Importer'!A5084)</f>
        <v>#VALUE!</v>
      </c>
      <c r="E5084" t="e">
        <f>IF(D5084=43,'Mission Importer'!A5084,0)</f>
        <v>#VALUE!</v>
      </c>
      <c r="G5084" t="e">
        <f>SEARCH("shape_name",'Mission Importer'!A5084)</f>
        <v>#VALUE!</v>
      </c>
      <c r="H5084" t="e">
        <f>IF(G5084=43,'Mission Importer'!A5084,0)</f>
        <v>#VALUE!</v>
      </c>
      <c r="J5084" t="e">
        <f>SEARCH("type",'Mission Importer'!A5084)</f>
        <v>#VALUE!</v>
      </c>
      <c r="K5084" t="e">
        <f>IF(J5084=43,'Mission Importer'!A5084,0)</f>
        <v>#VALUE!</v>
      </c>
      <c r="L5084" t="e">
        <f>SEARCH("category",'Mission Importer'!A5084)</f>
        <v>#VALUE!</v>
      </c>
      <c r="M5084" t="e">
        <f>IF(L5084=43,'Mission Importer'!A5084,0)</f>
        <v>#VALUE!</v>
      </c>
    </row>
    <row r="5085" spans="1:13" x14ac:dyDescent="0.3">
      <c r="A5085" t="e">
        <f>SEARCH("livery",'Mission Importer'!A5085)</f>
        <v>#VALUE!</v>
      </c>
      <c r="B5085" t="e">
        <f>IF(A5085=43,'Mission Importer'!A5085,0)</f>
        <v>#VALUE!</v>
      </c>
      <c r="D5085" t="e">
        <f>SEARCH("shape_name",'Mission Importer'!A5085)</f>
        <v>#VALUE!</v>
      </c>
      <c r="E5085" t="e">
        <f>IF(D5085=43,'Mission Importer'!A5085,0)</f>
        <v>#VALUE!</v>
      </c>
      <c r="G5085" t="e">
        <f>SEARCH("shape_name",'Mission Importer'!A5085)</f>
        <v>#VALUE!</v>
      </c>
      <c r="H5085" t="e">
        <f>IF(G5085=43,'Mission Importer'!A5085,0)</f>
        <v>#VALUE!</v>
      </c>
      <c r="J5085" t="e">
        <f>SEARCH("type",'Mission Importer'!A5085)</f>
        <v>#VALUE!</v>
      </c>
      <c r="K5085" t="e">
        <f>IF(J5085=43,'Mission Importer'!A5085,0)</f>
        <v>#VALUE!</v>
      </c>
      <c r="L5085" t="e">
        <f>SEARCH("category",'Mission Importer'!A5085)</f>
        <v>#VALUE!</v>
      </c>
      <c r="M5085" t="e">
        <f>IF(L5085=43,'Mission Importer'!A5085,0)</f>
        <v>#VALUE!</v>
      </c>
    </row>
    <row r="5086" spans="1:13" x14ac:dyDescent="0.3">
      <c r="A5086" t="e">
        <f>SEARCH("livery",'Mission Importer'!A5086)</f>
        <v>#VALUE!</v>
      </c>
      <c r="B5086" t="e">
        <f>IF(A5086=43,'Mission Importer'!A5086,0)</f>
        <v>#VALUE!</v>
      </c>
      <c r="D5086" t="e">
        <f>SEARCH("shape_name",'Mission Importer'!A5086)</f>
        <v>#VALUE!</v>
      </c>
      <c r="E5086" t="e">
        <f>IF(D5086=43,'Mission Importer'!A5086,0)</f>
        <v>#VALUE!</v>
      </c>
      <c r="G5086" t="e">
        <f>SEARCH("shape_name",'Mission Importer'!A5086)</f>
        <v>#VALUE!</v>
      </c>
      <c r="H5086" t="e">
        <f>IF(G5086=43,'Mission Importer'!A5086,0)</f>
        <v>#VALUE!</v>
      </c>
      <c r="J5086" t="e">
        <f>SEARCH("type",'Mission Importer'!A5086)</f>
        <v>#VALUE!</v>
      </c>
      <c r="K5086" t="e">
        <f>IF(J5086=43,'Mission Importer'!A5086,0)</f>
        <v>#VALUE!</v>
      </c>
      <c r="L5086" t="e">
        <f>SEARCH("category",'Mission Importer'!A5086)</f>
        <v>#VALUE!</v>
      </c>
      <c r="M5086" t="e">
        <f>IF(L5086=43,'Mission Importer'!A5086,0)</f>
        <v>#VALUE!</v>
      </c>
    </row>
    <row r="5087" spans="1:13" x14ac:dyDescent="0.3">
      <c r="A5087" t="e">
        <f>SEARCH("livery",'Mission Importer'!A5087)</f>
        <v>#VALUE!</v>
      </c>
      <c r="B5087" t="e">
        <f>IF(A5087=43,'Mission Importer'!A5087,0)</f>
        <v>#VALUE!</v>
      </c>
      <c r="D5087" t="e">
        <f>SEARCH("shape_name",'Mission Importer'!A5087)</f>
        <v>#VALUE!</v>
      </c>
      <c r="E5087" t="e">
        <f>IF(D5087=43,'Mission Importer'!A5087,0)</f>
        <v>#VALUE!</v>
      </c>
      <c r="G5087" t="e">
        <f>SEARCH("shape_name",'Mission Importer'!A5087)</f>
        <v>#VALUE!</v>
      </c>
      <c r="H5087" t="e">
        <f>IF(G5087=43,'Mission Importer'!A5087,0)</f>
        <v>#VALUE!</v>
      </c>
      <c r="J5087" t="e">
        <f>SEARCH("type",'Mission Importer'!A5087)</f>
        <v>#VALUE!</v>
      </c>
      <c r="K5087" t="e">
        <f>IF(J5087=43,'Mission Importer'!A5087,0)</f>
        <v>#VALUE!</v>
      </c>
      <c r="L5087" t="e">
        <f>SEARCH("category",'Mission Importer'!A5087)</f>
        <v>#VALUE!</v>
      </c>
      <c r="M5087" t="e">
        <f>IF(L5087=43,'Mission Importer'!A5087,0)</f>
        <v>#VALUE!</v>
      </c>
    </row>
    <row r="5088" spans="1:13" x14ac:dyDescent="0.3">
      <c r="A5088" t="e">
        <f>SEARCH("livery",'Mission Importer'!A5088)</f>
        <v>#VALUE!</v>
      </c>
      <c r="B5088" t="e">
        <f>IF(A5088=43,'Mission Importer'!A5088,0)</f>
        <v>#VALUE!</v>
      </c>
      <c r="D5088" t="e">
        <f>SEARCH("shape_name",'Mission Importer'!A5088)</f>
        <v>#VALUE!</v>
      </c>
      <c r="E5088" t="e">
        <f>IF(D5088=43,'Mission Importer'!A5088,0)</f>
        <v>#VALUE!</v>
      </c>
      <c r="G5088" t="e">
        <f>SEARCH("shape_name",'Mission Importer'!A5088)</f>
        <v>#VALUE!</v>
      </c>
      <c r="H5088" t="e">
        <f>IF(G5088=43,'Mission Importer'!A5088,0)</f>
        <v>#VALUE!</v>
      </c>
      <c r="J5088" t="e">
        <f>SEARCH("type",'Mission Importer'!A5088)</f>
        <v>#VALUE!</v>
      </c>
      <c r="K5088" t="e">
        <f>IF(J5088=43,'Mission Importer'!A5088,0)</f>
        <v>#VALUE!</v>
      </c>
      <c r="L5088" t="e">
        <f>SEARCH("category",'Mission Importer'!A5088)</f>
        <v>#VALUE!</v>
      </c>
      <c r="M5088" t="e">
        <f>IF(L5088=43,'Mission Importer'!A5088,0)</f>
        <v>#VALUE!</v>
      </c>
    </row>
    <row r="5089" spans="1:13" x14ac:dyDescent="0.3">
      <c r="A5089" t="e">
        <f>SEARCH("livery",'Mission Importer'!A5089)</f>
        <v>#VALUE!</v>
      </c>
      <c r="B5089" t="e">
        <f>IF(A5089=43,'Mission Importer'!A5089,0)</f>
        <v>#VALUE!</v>
      </c>
      <c r="D5089" t="e">
        <f>SEARCH("shape_name",'Mission Importer'!A5089)</f>
        <v>#VALUE!</v>
      </c>
      <c r="E5089" t="e">
        <f>IF(D5089=43,'Mission Importer'!A5089,0)</f>
        <v>#VALUE!</v>
      </c>
      <c r="G5089" t="e">
        <f>SEARCH("shape_name",'Mission Importer'!A5089)</f>
        <v>#VALUE!</v>
      </c>
      <c r="H5089" t="e">
        <f>IF(G5089=43,'Mission Importer'!A5089,0)</f>
        <v>#VALUE!</v>
      </c>
      <c r="J5089" t="e">
        <f>SEARCH("type",'Mission Importer'!A5089)</f>
        <v>#VALUE!</v>
      </c>
      <c r="K5089" t="e">
        <f>IF(J5089=43,'Mission Importer'!A5089,0)</f>
        <v>#VALUE!</v>
      </c>
      <c r="L5089" t="e">
        <f>SEARCH("category",'Mission Importer'!A5089)</f>
        <v>#VALUE!</v>
      </c>
      <c r="M5089" t="e">
        <f>IF(L5089=43,'Mission Importer'!A5089,0)</f>
        <v>#VALUE!</v>
      </c>
    </row>
    <row r="5090" spans="1:13" x14ac:dyDescent="0.3">
      <c r="A5090" t="e">
        <f>SEARCH("livery",'Mission Importer'!A5090)</f>
        <v>#VALUE!</v>
      </c>
      <c r="B5090" t="e">
        <f>IF(A5090=43,'Mission Importer'!A5090,0)</f>
        <v>#VALUE!</v>
      </c>
      <c r="D5090" t="e">
        <f>SEARCH("shape_name",'Mission Importer'!A5090)</f>
        <v>#VALUE!</v>
      </c>
      <c r="E5090" t="e">
        <f>IF(D5090=43,'Mission Importer'!A5090,0)</f>
        <v>#VALUE!</v>
      </c>
      <c r="G5090" t="e">
        <f>SEARCH("shape_name",'Mission Importer'!A5090)</f>
        <v>#VALUE!</v>
      </c>
      <c r="H5090" t="e">
        <f>IF(G5090=43,'Mission Importer'!A5090,0)</f>
        <v>#VALUE!</v>
      </c>
      <c r="J5090" t="e">
        <f>SEARCH("type",'Mission Importer'!A5090)</f>
        <v>#VALUE!</v>
      </c>
      <c r="K5090" t="e">
        <f>IF(J5090=43,'Mission Importer'!A5090,0)</f>
        <v>#VALUE!</v>
      </c>
      <c r="L5090" t="e">
        <f>SEARCH("category",'Mission Importer'!A5090)</f>
        <v>#VALUE!</v>
      </c>
      <c r="M5090" t="e">
        <f>IF(L5090=43,'Mission Importer'!A5090,0)</f>
        <v>#VALUE!</v>
      </c>
    </row>
    <row r="5091" spans="1:13" x14ac:dyDescent="0.3">
      <c r="A5091" t="e">
        <f>SEARCH("livery",'Mission Importer'!A5091)</f>
        <v>#VALUE!</v>
      </c>
      <c r="B5091" t="e">
        <f>IF(A5091=43,'Mission Importer'!A5091,0)</f>
        <v>#VALUE!</v>
      </c>
      <c r="D5091" t="e">
        <f>SEARCH("shape_name",'Mission Importer'!A5091)</f>
        <v>#VALUE!</v>
      </c>
      <c r="E5091" t="e">
        <f>IF(D5091=43,'Mission Importer'!A5091,0)</f>
        <v>#VALUE!</v>
      </c>
      <c r="G5091" t="e">
        <f>SEARCH("shape_name",'Mission Importer'!A5091)</f>
        <v>#VALUE!</v>
      </c>
      <c r="H5091" t="e">
        <f>IF(G5091=43,'Mission Importer'!A5091,0)</f>
        <v>#VALUE!</v>
      </c>
      <c r="J5091" t="e">
        <f>SEARCH("type",'Mission Importer'!A5091)</f>
        <v>#VALUE!</v>
      </c>
      <c r="K5091" t="e">
        <f>IF(J5091=43,'Mission Importer'!A5091,0)</f>
        <v>#VALUE!</v>
      </c>
      <c r="L5091" t="e">
        <f>SEARCH("category",'Mission Importer'!A5091)</f>
        <v>#VALUE!</v>
      </c>
      <c r="M5091" t="e">
        <f>IF(L5091=43,'Mission Importer'!A5091,0)</f>
        <v>#VALUE!</v>
      </c>
    </row>
    <row r="5092" spans="1:13" x14ac:dyDescent="0.3">
      <c r="A5092" t="e">
        <f>SEARCH("livery",'Mission Importer'!A5092)</f>
        <v>#VALUE!</v>
      </c>
      <c r="B5092" t="e">
        <f>IF(A5092=43,'Mission Importer'!A5092,0)</f>
        <v>#VALUE!</v>
      </c>
      <c r="D5092" t="e">
        <f>SEARCH("shape_name",'Mission Importer'!A5092)</f>
        <v>#VALUE!</v>
      </c>
      <c r="E5092" t="e">
        <f>IF(D5092=43,'Mission Importer'!A5092,0)</f>
        <v>#VALUE!</v>
      </c>
      <c r="G5092" t="e">
        <f>SEARCH("shape_name",'Mission Importer'!A5092)</f>
        <v>#VALUE!</v>
      </c>
      <c r="H5092" t="e">
        <f>IF(G5092=43,'Mission Importer'!A5092,0)</f>
        <v>#VALUE!</v>
      </c>
      <c r="J5092" t="e">
        <f>SEARCH("type",'Mission Importer'!A5092)</f>
        <v>#VALUE!</v>
      </c>
      <c r="K5092" t="e">
        <f>IF(J5092=43,'Mission Importer'!A5092,0)</f>
        <v>#VALUE!</v>
      </c>
      <c r="L5092" t="e">
        <f>SEARCH("category",'Mission Importer'!A5092)</f>
        <v>#VALUE!</v>
      </c>
      <c r="M5092" t="e">
        <f>IF(L5092=43,'Mission Importer'!A5092,0)</f>
        <v>#VALUE!</v>
      </c>
    </row>
    <row r="5093" spans="1:13" x14ac:dyDescent="0.3">
      <c r="A5093" t="e">
        <f>SEARCH("livery",'Mission Importer'!A5093)</f>
        <v>#VALUE!</v>
      </c>
      <c r="B5093" t="e">
        <f>IF(A5093=43,'Mission Importer'!A5093,0)</f>
        <v>#VALUE!</v>
      </c>
      <c r="D5093" t="e">
        <f>SEARCH("shape_name",'Mission Importer'!A5093)</f>
        <v>#VALUE!</v>
      </c>
      <c r="E5093" t="e">
        <f>IF(D5093=43,'Mission Importer'!A5093,0)</f>
        <v>#VALUE!</v>
      </c>
      <c r="G5093" t="e">
        <f>SEARCH("shape_name",'Mission Importer'!A5093)</f>
        <v>#VALUE!</v>
      </c>
      <c r="H5093" t="e">
        <f>IF(G5093=43,'Mission Importer'!A5093,0)</f>
        <v>#VALUE!</v>
      </c>
      <c r="J5093" t="e">
        <f>SEARCH("type",'Mission Importer'!A5093)</f>
        <v>#VALUE!</v>
      </c>
      <c r="K5093" t="e">
        <f>IF(J5093=43,'Mission Importer'!A5093,0)</f>
        <v>#VALUE!</v>
      </c>
      <c r="L5093" t="e">
        <f>SEARCH("category",'Mission Importer'!A5093)</f>
        <v>#VALUE!</v>
      </c>
      <c r="M5093" t="e">
        <f>IF(L5093=43,'Mission Importer'!A5093,0)</f>
        <v>#VALUE!</v>
      </c>
    </row>
    <row r="5094" spans="1:13" x14ac:dyDescent="0.3">
      <c r="A5094" t="e">
        <f>SEARCH("livery",'Mission Importer'!A5094)</f>
        <v>#VALUE!</v>
      </c>
      <c r="B5094" t="e">
        <f>IF(A5094=43,'Mission Importer'!A5094,0)</f>
        <v>#VALUE!</v>
      </c>
      <c r="D5094" t="e">
        <f>SEARCH("shape_name",'Mission Importer'!A5094)</f>
        <v>#VALUE!</v>
      </c>
      <c r="E5094" t="e">
        <f>IF(D5094=43,'Mission Importer'!A5094,0)</f>
        <v>#VALUE!</v>
      </c>
      <c r="G5094" t="e">
        <f>SEARCH("shape_name",'Mission Importer'!A5094)</f>
        <v>#VALUE!</v>
      </c>
      <c r="H5094" t="e">
        <f>IF(G5094=43,'Mission Importer'!A5094,0)</f>
        <v>#VALUE!</v>
      </c>
      <c r="J5094" t="e">
        <f>SEARCH("type",'Mission Importer'!A5094)</f>
        <v>#VALUE!</v>
      </c>
      <c r="K5094" t="e">
        <f>IF(J5094=43,'Mission Importer'!A5094,0)</f>
        <v>#VALUE!</v>
      </c>
      <c r="L5094" t="e">
        <f>SEARCH("category",'Mission Importer'!A5094)</f>
        <v>#VALUE!</v>
      </c>
      <c r="M5094" t="e">
        <f>IF(L5094=43,'Mission Importer'!A5094,0)</f>
        <v>#VALUE!</v>
      </c>
    </row>
    <row r="5095" spans="1:13" x14ac:dyDescent="0.3">
      <c r="A5095" t="e">
        <f>SEARCH("livery",'Mission Importer'!A5095)</f>
        <v>#VALUE!</v>
      </c>
      <c r="B5095" t="e">
        <f>IF(A5095=43,'Mission Importer'!A5095,0)</f>
        <v>#VALUE!</v>
      </c>
      <c r="D5095" t="e">
        <f>SEARCH("shape_name",'Mission Importer'!A5095)</f>
        <v>#VALUE!</v>
      </c>
      <c r="E5095" t="e">
        <f>IF(D5095=43,'Mission Importer'!A5095,0)</f>
        <v>#VALUE!</v>
      </c>
      <c r="G5095" t="e">
        <f>SEARCH("shape_name",'Mission Importer'!A5095)</f>
        <v>#VALUE!</v>
      </c>
      <c r="H5095" t="e">
        <f>IF(G5095=43,'Mission Importer'!A5095,0)</f>
        <v>#VALUE!</v>
      </c>
      <c r="J5095" t="e">
        <f>SEARCH("type",'Mission Importer'!A5095)</f>
        <v>#VALUE!</v>
      </c>
      <c r="K5095" t="e">
        <f>IF(J5095=43,'Mission Importer'!A5095,0)</f>
        <v>#VALUE!</v>
      </c>
      <c r="L5095" t="e">
        <f>SEARCH("category",'Mission Importer'!A5095)</f>
        <v>#VALUE!</v>
      </c>
      <c r="M5095" t="e">
        <f>IF(L5095=43,'Mission Importer'!A5095,0)</f>
        <v>#VALUE!</v>
      </c>
    </row>
    <row r="5096" spans="1:13" x14ac:dyDescent="0.3">
      <c r="A5096" t="e">
        <f>SEARCH("livery",'Mission Importer'!A5096)</f>
        <v>#VALUE!</v>
      </c>
      <c r="B5096" t="e">
        <f>IF(A5096=43,'Mission Importer'!A5096,0)</f>
        <v>#VALUE!</v>
      </c>
      <c r="D5096" t="e">
        <f>SEARCH("shape_name",'Mission Importer'!A5096)</f>
        <v>#VALUE!</v>
      </c>
      <c r="E5096" t="e">
        <f>IF(D5096=43,'Mission Importer'!A5096,0)</f>
        <v>#VALUE!</v>
      </c>
      <c r="G5096" t="e">
        <f>SEARCH("shape_name",'Mission Importer'!A5096)</f>
        <v>#VALUE!</v>
      </c>
      <c r="H5096" t="e">
        <f>IF(G5096=43,'Mission Importer'!A5096,0)</f>
        <v>#VALUE!</v>
      </c>
      <c r="J5096" t="e">
        <f>SEARCH("type",'Mission Importer'!A5096)</f>
        <v>#VALUE!</v>
      </c>
      <c r="K5096" t="e">
        <f>IF(J5096=43,'Mission Importer'!A5096,0)</f>
        <v>#VALUE!</v>
      </c>
      <c r="L5096" t="e">
        <f>SEARCH("category",'Mission Importer'!A5096)</f>
        <v>#VALUE!</v>
      </c>
      <c r="M5096" t="e">
        <f>IF(L5096=43,'Mission Importer'!A5096,0)</f>
        <v>#VALUE!</v>
      </c>
    </row>
    <row r="5097" spans="1:13" x14ac:dyDescent="0.3">
      <c r="A5097" t="e">
        <f>SEARCH("livery",'Mission Importer'!A5097)</f>
        <v>#VALUE!</v>
      </c>
      <c r="B5097" t="e">
        <f>IF(A5097=43,'Mission Importer'!A5097,0)</f>
        <v>#VALUE!</v>
      </c>
      <c r="D5097" t="e">
        <f>SEARCH("shape_name",'Mission Importer'!A5097)</f>
        <v>#VALUE!</v>
      </c>
      <c r="E5097" t="e">
        <f>IF(D5097=43,'Mission Importer'!A5097,0)</f>
        <v>#VALUE!</v>
      </c>
      <c r="G5097" t="e">
        <f>SEARCH("shape_name",'Mission Importer'!A5097)</f>
        <v>#VALUE!</v>
      </c>
      <c r="H5097" t="e">
        <f>IF(G5097=43,'Mission Importer'!A5097,0)</f>
        <v>#VALUE!</v>
      </c>
      <c r="J5097">
        <f>SEARCH("type",'Mission Importer'!A5097)</f>
        <v>47</v>
      </c>
      <c r="K5097">
        <f>IF(J5097=43,'Mission Importer'!A5097,0)</f>
        <v>0</v>
      </c>
      <c r="L5097" t="e">
        <f>SEARCH("category",'Mission Importer'!A5097)</f>
        <v>#VALUE!</v>
      </c>
      <c r="M5097" t="e">
        <f>IF(L5097=43,'Mission Importer'!A5097,0)</f>
        <v>#VALUE!</v>
      </c>
    </row>
    <row r="5098" spans="1:13" x14ac:dyDescent="0.3">
      <c r="A5098" t="e">
        <f>SEARCH("livery",'Mission Importer'!A5098)</f>
        <v>#VALUE!</v>
      </c>
      <c r="B5098" t="e">
        <f>IF(A5098=43,'Mission Importer'!A5098,0)</f>
        <v>#VALUE!</v>
      </c>
      <c r="D5098" t="e">
        <f>SEARCH("shape_name",'Mission Importer'!A5098)</f>
        <v>#VALUE!</v>
      </c>
      <c r="E5098" t="e">
        <f>IF(D5098=43,'Mission Importer'!A5098,0)</f>
        <v>#VALUE!</v>
      </c>
      <c r="G5098" t="e">
        <f>SEARCH("shape_name",'Mission Importer'!A5098)</f>
        <v>#VALUE!</v>
      </c>
      <c r="H5098" t="e">
        <f>IF(G5098=43,'Mission Importer'!A5098,0)</f>
        <v>#VALUE!</v>
      </c>
      <c r="J5098" t="e">
        <f>SEARCH("type",'Mission Importer'!A5098)</f>
        <v>#VALUE!</v>
      </c>
      <c r="K5098" t="e">
        <f>IF(J5098=43,'Mission Importer'!A5098,0)</f>
        <v>#VALUE!</v>
      </c>
      <c r="L5098" t="e">
        <f>SEARCH("category",'Mission Importer'!A5098)</f>
        <v>#VALUE!</v>
      </c>
      <c r="M5098" t="e">
        <f>IF(L5098=43,'Mission Importer'!A5098,0)</f>
        <v>#VALUE!</v>
      </c>
    </row>
    <row r="5099" spans="1:13" x14ac:dyDescent="0.3">
      <c r="A5099" t="e">
        <f>SEARCH("livery",'Mission Importer'!A5099)</f>
        <v>#VALUE!</v>
      </c>
      <c r="B5099" t="e">
        <f>IF(A5099=43,'Mission Importer'!A5099,0)</f>
        <v>#VALUE!</v>
      </c>
      <c r="D5099" t="e">
        <f>SEARCH("shape_name",'Mission Importer'!A5099)</f>
        <v>#VALUE!</v>
      </c>
      <c r="E5099" t="e">
        <f>IF(D5099=43,'Mission Importer'!A5099,0)</f>
        <v>#VALUE!</v>
      </c>
      <c r="G5099" t="e">
        <f>SEARCH("shape_name",'Mission Importer'!A5099)</f>
        <v>#VALUE!</v>
      </c>
      <c r="H5099" t="e">
        <f>IF(G5099=43,'Mission Importer'!A5099,0)</f>
        <v>#VALUE!</v>
      </c>
      <c r="J5099" t="e">
        <f>SEARCH("type",'Mission Importer'!A5099)</f>
        <v>#VALUE!</v>
      </c>
      <c r="K5099" t="e">
        <f>IF(J5099=43,'Mission Importer'!A5099,0)</f>
        <v>#VALUE!</v>
      </c>
      <c r="L5099" t="e">
        <f>SEARCH("category",'Mission Importer'!A5099)</f>
        <v>#VALUE!</v>
      </c>
      <c r="M5099" t="e">
        <f>IF(L5099=43,'Mission Importer'!A5099,0)</f>
        <v>#VALUE!</v>
      </c>
    </row>
    <row r="5100" spans="1:13" x14ac:dyDescent="0.3">
      <c r="A5100" t="e">
        <f>SEARCH("livery",'Mission Importer'!A5100)</f>
        <v>#VALUE!</v>
      </c>
      <c r="B5100" t="e">
        <f>IF(A5100=43,'Mission Importer'!A5100,0)</f>
        <v>#VALUE!</v>
      </c>
      <c r="D5100" t="e">
        <f>SEARCH("shape_name",'Mission Importer'!A5100)</f>
        <v>#VALUE!</v>
      </c>
      <c r="E5100" t="e">
        <f>IF(D5100=43,'Mission Importer'!A5100,0)</f>
        <v>#VALUE!</v>
      </c>
      <c r="G5100" t="e">
        <f>SEARCH("shape_name",'Mission Importer'!A5100)</f>
        <v>#VALUE!</v>
      </c>
      <c r="H5100" t="e">
        <f>IF(G5100=43,'Mission Importer'!A5100,0)</f>
        <v>#VALUE!</v>
      </c>
      <c r="J5100" t="e">
        <f>SEARCH("type",'Mission Importer'!A5100)</f>
        <v>#VALUE!</v>
      </c>
      <c r="K5100" t="e">
        <f>IF(J5100=43,'Mission Importer'!A5100,0)</f>
        <v>#VALUE!</v>
      </c>
      <c r="L5100" t="e">
        <f>SEARCH("category",'Mission Importer'!A5100)</f>
        <v>#VALUE!</v>
      </c>
      <c r="M5100" t="e">
        <f>IF(L5100=43,'Mission Importer'!A5100,0)</f>
        <v>#VALUE!</v>
      </c>
    </row>
    <row r="5101" spans="1:13" x14ac:dyDescent="0.3">
      <c r="A5101" t="e">
        <f>SEARCH("livery",'Mission Importer'!A5101)</f>
        <v>#VALUE!</v>
      </c>
      <c r="B5101" t="e">
        <f>IF(A5101=43,'Mission Importer'!A5101,0)</f>
        <v>#VALUE!</v>
      </c>
      <c r="D5101" t="e">
        <f>SEARCH("shape_name",'Mission Importer'!A5101)</f>
        <v>#VALUE!</v>
      </c>
      <c r="E5101" t="e">
        <f>IF(D5101=43,'Mission Importer'!A5101,0)</f>
        <v>#VALUE!</v>
      </c>
      <c r="G5101" t="e">
        <f>SEARCH("shape_name",'Mission Importer'!A5101)</f>
        <v>#VALUE!</v>
      </c>
      <c r="H5101" t="e">
        <f>IF(G5101=43,'Mission Importer'!A5101,0)</f>
        <v>#VALUE!</v>
      </c>
      <c r="J5101" t="e">
        <f>SEARCH("type",'Mission Importer'!A5101)</f>
        <v>#VALUE!</v>
      </c>
      <c r="K5101" t="e">
        <f>IF(J5101=43,'Mission Importer'!A5101,0)</f>
        <v>#VALUE!</v>
      </c>
      <c r="L5101" t="e">
        <f>SEARCH("category",'Mission Importer'!A5101)</f>
        <v>#VALUE!</v>
      </c>
      <c r="M5101" t="e">
        <f>IF(L5101=43,'Mission Importer'!A5101,0)</f>
        <v>#VALUE!</v>
      </c>
    </row>
    <row r="5102" spans="1:13" x14ac:dyDescent="0.3">
      <c r="A5102" t="e">
        <f>SEARCH("livery",'Mission Importer'!A5102)</f>
        <v>#VALUE!</v>
      </c>
      <c r="B5102" t="e">
        <f>IF(A5102=43,'Mission Importer'!A5102,0)</f>
        <v>#VALUE!</v>
      </c>
      <c r="D5102" t="e">
        <f>SEARCH("shape_name",'Mission Importer'!A5102)</f>
        <v>#VALUE!</v>
      </c>
      <c r="E5102" t="e">
        <f>IF(D5102=43,'Mission Importer'!A5102,0)</f>
        <v>#VALUE!</v>
      </c>
      <c r="G5102" t="e">
        <f>SEARCH("shape_name",'Mission Importer'!A5102)</f>
        <v>#VALUE!</v>
      </c>
      <c r="H5102" t="e">
        <f>IF(G5102=43,'Mission Importer'!A5102,0)</f>
        <v>#VALUE!</v>
      </c>
      <c r="J5102" t="e">
        <f>SEARCH("type",'Mission Importer'!A5102)</f>
        <v>#VALUE!</v>
      </c>
      <c r="K5102" t="e">
        <f>IF(J5102=43,'Mission Importer'!A5102,0)</f>
        <v>#VALUE!</v>
      </c>
      <c r="L5102" t="e">
        <f>SEARCH("category",'Mission Importer'!A5102)</f>
        <v>#VALUE!</v>
      </c>
      <c r="M5102" t="e">
        <f>IF(L5102=43,'Mission Importer'!A5102,0)</f>
        <v>#VALUE!</v>
      </c>
    </row>
    <row r="5103" spans="1:13" x14ac:dyDescent="0.3">
      <c r="A5103" t="e">
        <f>SEARCH("livery",'Mission Importer'!A5103)</f>
        <v>#VALUE!</v>
      </c>
      <c r="B5103" t="e">
        <f>IF(A5103=43,'Mission Importer'!A5103,0)</f>
        <v>#VALUE!</v>
      </c>
      <c r="D5103" t="e">
        <f>SEARCH("shape_name",'Mission Importer'!A5103)</f>
        <v>#VALUE!</v>
      </c>
      <c r="E5103" t="e">
        <f>IF(D5103=43,'Mission Importer'!A5103,0)</f>
        <v>#VALUE!</v>
      </c>
      <c r="G5103" t="e">
        <f>SEARCH("shape_name",'Mission Importer'!A5103)</f>
        <v>#VALUE!</v>
      </c>
      <c r="H5103" t="e">
        <f>IF(G5103=43,'Mission Importer'!A5103,0)</f>
        <v>#VALUE!</v>
      </c>
      <c r="J5103" t="e">
        <f>SEARCH("type",'Mission Importer'!A5103)</f>
        <v>#VALUE!</v>
      </c>
      <c r="K5103" t="e">
        <f>IF(J5103=43,'Mission Importer'!A5103,0)</f>
        <v>#VALUE!</v>
      </c>
      <c r="L5103" t="e">
        <f>SEARCH("category",'Mission Importer'!A5103)</f>
        <v>#VALUE!</v>
      </c>
      <c r="M5103" t="e">
        <f>IF(L5103=43,'Mission Importer'!A5103,0)</f>
        <v>#VALUE!</v>
      </c>
    </row>
    <row r="5104" spans="1:13" x14ac:dyDescent="0.3">
      <c r="A5104" t="e">
        <f>SEARCH("livery",'Mission Importer'!A5104)</f>
        <v>#VALUE!</v>
      </c>
      <c r="B5104" t="e">
        <f>IF(A5104=43,'Mission Importer'!A5104,0)</f>
        <v>#VALUE!</v>
      </c>
      <c r="D5104" t="e">
        <f>SEARCH("shape_name",'Mission Importer'!A5104)</f>
        <v>#VALUE!</v>
      </c>
      <c r="E5104" t="e">
        <f>IF(D5104=43,'Mission Importer'!A5104,0)</f>
        <v>#VALUE!</v>
      </c>
      <c r="G5104" t="e">
        <f>SEARCH("shape_name",'Mission Importer'!A5104)</f>
        <v>#VALUE!</v>
      </c>
      <c r="H5104" t="e">
        <f>IF(G5104=43,'Mission Importer'!A5104,0)</f>
        <v>#VALUE!</v>
      </c>
      <c r="J5104" t="e">
        <f>SEARCH("type",'Mission Importer'!A5104)</f>
        <v>#VALUE!</v>
      </c>
      <c r="K5104" t="e">
        <f>IF(J5104=43,'Mission Importer'!A5104,0)</f>
        <v>#VALUE!</v>
      </c>
      <c r="L5104" t="e">
        <f>SEARCH("category",'Mission Importer'!A5104)</f>
        <v>#VALUE!</v>
      </c>
      <c r="M5104" t="e">
        <f>IF(L5104=43,'Mission Importer'!A5104,0)</f>
        <v>#VALUE!</v>
      </c>
    </row>
    <row r="5105" spans="1:13" x14ac:dyDescent="0.3">
      <c r="A5105" t="e">
        <f>SEARCH("livery",'Mission Importer'!A5105)</f>
        <v>#VALUE!</v>
      </c>
      <c r="B5105" t="e">
        <f>IF(A5105=43,'Mission Importer'!A5105,0)</f>
        <v>#VALUE!</v>
      </c>
      <c r="D5105" t="e">
        <f>SEARCH("shape_name",'Mission Importer'!A5105)</f>
        <v>#VALUE!</v>
      </c>
      <c r="E5105" t="e">
        <f>IF(D5105=43,'Mission Importer'!A5105,0)</f>
        <v>#VALUE!</v>
      </c>
      <c r="G5105" t="e">
        <f>SEARCH("shape_name",'Mission Importer'!A5105)</f>
        <v>#VALUE!</v>
      </c>
      <c r="H5105" t="e">
        <f>IF(G5105=43,'Mission Importer'!A5105,0)</f>
        <v>#VALUE!</v>
      </c>
      <c r="J5105" t="e">
        <f>SEARCH("type",'Mission Importer'!A5105)</f>
        <v>#VALUE!</v>
      </c>
      <c r="K5105" t="e">
        <f>IF(J5105=43,'Mission Importer'!A5105,0)</f>
        <v>#VALUE!</v>
      </c>
      <c r="L5105" t="e">
        <f>SEARCH("category",'Mission Importer'!A5105)</f>
        <v>#VALUE!</v>
      </c>
      <c r="M5105" t="e">
        <f>IF(L5105=43,'Mission Importer'!A5105,0)</f>
        <v>#VALUE!</v>
      </c>
    </row>
    <row r="5106" spans="1:13" x14ac:dyDescent="0.3">
      <c r="A5106" t="e">
        <f>SEARCH("livery",'Mission Importer'!A5106)</f>
        <v>#VALUE!</v>
      </c>
      <c r="B5106" t="e">
        <f>IF(A5106=43,'Mission Importer'!A5106,0)</f>
        <v>#VALUE!</v>
      </c>
      <c r="D5106" t="e">
        <f>SEARCH("shape_name",'Mission Importer'!A5106)</f>
        <v>#VALUE!</v>
      </c>
      <c r="E5106" t="e">
        <f>IF(D5106=43,'Mission Importer'!A5106,0)</f>
        <v>#VALUE!</v>
      </c>
      <c r="G5106" t="e">
        <f>SEARCH("shape_name",'Mission Importer'!A5106)</f>
        <v>#VALUE!</v>
      </c>
      <c r="H5106" t="e">
        <f>IF(G5106=43,'Mission Importer'!A5106,0)</f>
        <v>#VALUE!</v>
      </c>
      <c r="J5106" t="e">
        <f>SEARCH("type",'Mission Importer'!A5106)</f>
        <v>#VALUE!</v>
      </c>
      <c r="K5106" t="e">
        <f>IF(J5106=43,'Mission Importer'!A5106,0)</f>
        <v>#VALUE!</v>
      </c>
      <c r="L5106" t="e">
        <f>SEARCH("category",'Mission Importer'!A5106)</f>
        <v>#VALUE!</v>
      </c>
      <c r="M5106" t="e">
        <f>IF(L5106=43,'Mission Importer'!A5106,0)</f>
        <v>#VALUE!</v>
      </c>
    </row>
    <row r="5107" spans="1:13" x14ac:dyDescent="0.3">
      <c r="A5107" t="e">
        <f>SEARCH("livery",'Mission Importer'!A5107)</f>
        <v>#VALUE!</v>
      </c>
      <c r="B5107" t="e">
        <f>IF(A5107=43,'Mission Importer'!A5107,0)</f>
        <v>#VALUE!</v>
      </c>
      <c r="D5107" t="e">
        <f>SEARCH("shape_name",'Mission Importer'!A5107)</f>
        <v>#VALUE!</v>
      </c>
      <c r="E5107" t="e">
        <f>IF(D5107=43,'Mission Importer'!A5107,0)</f>
        <v>#VALUE!</v>
      </c>
      <c r="G5107" t="e">
        <f>SEARCH("shape_name",'Mission Importer'!A5107)</f>
        <v>#VALUE!</v>
      </c>
      <c r="H5107" t="e">
        <f>IF(G5107=43,'Mission Importer'!A5107,0)</f>
        <v>#VALUE!</v>
      </c>
      <c r="J5107" t="e">
        <f>SEARCH("type",'Mission Importer'!A5107)</f>
        <v>#VALUE!</v>
      </c>
      <c r="K5107" t="e">
        <f>IF(J5107=43,'Mission Importer'!A5107,0)</f>
        <v>#VALUE!</v>
      </c>
      <c r="L5107" t="e">
        <f>SEARCH("category",'Mission Importer'!A5107)</f>
        <v>#VALUE!</v>
      </c>
      <c r="M5107" t="e">
        <f>IF(L5107=43,'Mission Importer'!A5107,0)</f>
        <v>#VALUE!</v>
      </c>
    </row>
    <row r="5108" spans="1:13" x14ac:dyDescent="0.3">
      <c r="A5108" t="e">
        <f>SEARCH("livery",'Mission Importer'!A5108)</f>
        <v>#VALUE!</v>
      </c>
      <c r="B5108" t="e">
        <f>IF(A5108=43,'Mission Importer'!A5108,0)</f>
        <v>#VALUE!</v>
      </c>
      <c r="D5108" t="e">
        <f>SEARCH("shape_name",'Mission Importer'!A5108)</f>
        <v>#VALUE!</v>
      </c>
      <c r="E5108" t="e">
        <f>IF(D5108=43,'Mission Importer'!A5108,0)</f>
        <v>#VALUE!</v>
      </c>
      <c r="G5108" t="e">
        <f>SEARCH("shape_name",'Mission Importer'!A5108)</f>
        <v>#VALUE!</v>
      </c>
      <c r="H5108" t="e">
        <f>IF(G5108=43,'Mission Importer'!A5108,0)</f>
        <v>#VALUE!</v>
      </c>
      <c r="J5108" t="e">
        <f>SEARCH("type",'Mission Importer'!A5108)</f>
        <v>#VALUE!</v>
      </c>
      <c r="K5108" t="e">
        <f>IF(J5108=43,'Mission Importer'!A5108,0)</f>
        <v>#VALUE!</v>
      </c>
      <c r="L5108" t="e">
        <f>SEARCH("category",'Mission Importer'!A5108)</f>
        <v>#VALUE!</v>
      </c>
      <c r="M5108" t="e">
        <f>IF(L5108=43,'Mission Importer'!A5108,0)</f>
        <v>#VALUE!</v>
      </c>
    </row>
    <row r="5109" spans="1:13" x14ac:dyDescent="0.3">
      <c r="A5109" t="e">
        <f>SEARCH("livery",'Mission Importer'!A5109)</f>
        <v>#VALUE!</v>
      </c>
      <c r="B5109" t="e">
        <f>IF(A5109=43,'Mission Importer'!A5109,0)</f>
        <v>#VALUE!</v>
      </c>
      <c r="D5109" t="e">
        <f>SEARCH("shape_name",'Mission Importer'!A5109)</f>
        <v>#VALUE!</v>
      </c>
      <c r="E5109" t="e">
        <f>IF(D5109=43,'Mission Importer'!A5109,0)</f>
        <v>#VALUE!</v>
      </c>
      <c r="G5109" t="e">
        <f>SEARCH("shape_name",'Mission Importer'!A5109)</f>
        <v>#VALUE!</v>
      </c>
      <c r="H5109" t="e">
        <f>IF(G5109=43,'Mission Importer'!A5109,0)</f>
        <v>#VALUE!</v>
      </c>
      <c r="J5109" t="e">
        <f>SEARCH("type",'Mission Importer'!A5109)</f>
        <v>#VALUE!</v>
      </c>
      <c r="K5109" t="e">
        <f>IF(J5109=43,'Mission Importer'!A5109,0)</f>
        <v>#VALUE!</v>
      </c>
      <c r="L5109" t="e">
        <f>SEARCH("category",'Mission Importer'!A5109)</f>
        <v>#VALUE!</v>
      </c>
      <c r="M5109" t="e">
        <f>IF(L5109=43,'Mission Importer'!A5109,0)</f>
        <v>#VALUE!</v>
      </c>
    </row>
    <row r="5110" spans="1:13" x14ac:dyDescent="0.3">
      <c r="A5110" t="e">
        <f>SEARCH("livery",'Mission Importer'!A5110)</f>
        <v>#VALUE!</v>
      </c>
      <c r="B5110" t="e">
        <f>IF(A5110=43,'Mission Importer'!A5110,0)</f>
        <v>#VALUE!</v>
      </c>
      <c r="D5110" t="e">
        <f>SEARCH("shape_name",'Mission Importer'!A5110)</f>
        <v>#VALUE!</v>
      </c>
      <c r="E5110" t="e">
        <f>IF(D5110=43,'Mission Importer'!A5110,0)</f>
        <v>#VALUE!</v>
      </c>
      <c r="G5110" t="e">
        <f>SEARCH("shape_name",'Mission Importer'!A5110)</f>
        <v>#VALUE!</v>
      </c>
      <c r="H5110" t="e">
        <f>IF(G5110=43,'Mission Importer'!A5110,0)</f>
        <v>#VALUE!</v>
      </c>
      <c r="J5110" t="e">
        <f>SEARCH("type",'Mission Importer'!A5110)</f>
        <v>#VALUE!</v>
      </c>
      <c r="K5110" t="e">
        <f>IF(J5110=43,'Mission Importer'!A5110,0)</f>
        <v>#VALUE!</v>
      </c>
      <c r="L5110" t="e">
        <f>SEARCH("category",'Mission Importer'!A5110)</f>
        <v>#VALUE!</v>
      </c>
      <c r="M5110" t="e">
        <f>IF(L5110=43,'Mission Importer'!A5110,0)</f>
        <v>#VALUE!</v>
      </c>
    </row>
    <row r="5111" spans="1:13" x14ac:dyDescent="0.3">
      <c r="A5111" t="e">
        <f>SEARCH("livery",'Mission Importer'!A5111)</f>
        <v>#VALUE!</v>
      </c>
      <c r="B5111" t="e">
        <f>IF(A5111=43,'Mission Importer'!A5111,0)</f>
        <v>#VALUE!</v>
      </c>
      <c r="D5111" t="e">
        <f>SEARCH("shape_name",'Mission Importer'!A5111)</f>
        <v>#VALUE!</v>
      </c>
      <c r="E5111" t="e">
        <f>IF(D5111=43,'Mission Importer'!A5111,0)</f>
        <v>#VALUE!</v>
      </c>
      <c r="G5111" t="e">
        <f>SEARCH("shape_name",'Mission Importer'!A5111)</f>
        <v>#VALUE!</v>
      </c>
      <c r="H5111" t="e">
        <f>IF(G5111=43,'Mission Importer'!A5111,0)</f>
        <v>#VALUE!</v>
      </c>
      <c r="J5111" t="e">
        <f>SEARCH("type",'Mission Importer'!A5111)</f>
        <v>#VALUE!</v>
      </c>
      <c r="K5111" t="e">
        <f>IF(J5111=43,'Mission Importer'!A5111,0)</f>
        <v>#VALUE!</v>
      </c>
      <c r="L5111" t="e">
        <f>SEARCH("category",'Mission Importer'!A5111)</f>
        <v>#VALUE!</v>
      </c>
      <c r="M5111" t="e">
        <f>IF(L5111=43,'Mission Importer'!A5111,0)</f>
        <v>#VALUE!</v>
      </c>
    </row>
    <row r="5112" spans="1:13" x14ac:dyDescent="0.3">
      <c r="A5112">
        <f>SEARCH("livery",'Mission Importer'!A5112)</f>
        <v>43</v>
      </c>
      <c r="B5112" t="str">
        <f>IF(A5112=43,'Mission Importer'!A5112,0)</f>
        <v xml:space="preserve">                                        ["livery_id"] = "desert",</v>
      </c>
      <c r="D5112" t="e">
        <f>SEARCH("shape_name",'Mission Importer'!A5112)</f>
        <v>#VALUE!</v>
      </c>
      <c r="E5112" t="e">
        <f>IF(D5112=43,'Mission Importer'!A5112,0)</f>
        <v>#VALUE!</v>
      </c>
      <c r="G5112" t="e">
        <f>SEARCH("shape_name",'Mission Importer'!A5112)</f>
        <v>#VALUE!</v>
      </c>
      <c r="H5112" t="e">
        <f>IF(G5112=43,'Mission Importer'!A5112,0)</f>
        <v>#VALUE!</v>
      </c>
      <c r="J5112" t="e">
        <f>SEARCH("type",'Mission Importer'!A5112)</f>
        <v>#VALUE!</v>
      </c>
      <c r="K5112" t="e">
        <f>IF(J5112=43,'Mission Importer'!A5112,0)</f>
        <v>#VALUE!</v>
      </c>
      <c r="L5112" t="e">
        <f>SEARCH("category",'Mission Importer'!A5112)</f>
        <v>#VALUE!</v>
      </c>
      <c r="M5112" t="e">
        <f>IF(L5112=43,'Mission Importer'!A5112,0)</f>
        <v>#VALUE!</v>
      </c>
    </row>
    <row r="5113" spans="1:13" x14ac:dyDescent="0.3">
      <c r="A5113" t="e">
        <f>SEARCH("livery",'Mission Importer'!A5113)</f>
        <v>#VALUE!</v>
      </c>
      <c r="B5113" t="e">
        <f>IF(A5113=43,'Mission Importer'!A5113,0)</f>
        <v>#VALUE!</v>
      </c>
      <c r="D5113" t="e">
        <f>SEARCH("shape_name",'Mission Importer'!A5113)</f>
        <v>#VALUE!</v>
      </c>
      <c r="E5113" t="e">
        <f>IF(D5113=43,'Mission Importer'!A5113,0)</f>
        <v>#VALUE!</v>
      </c>
      <c r="G5113" t="e">
        <f>SEARCH("shape_name",'Mission Importer'!A5113)</f>
        <v>#VALUE!</v>
      </c>
      <c r="H5113" t="e">
        <f>IF(G5113=43,'Mission Importer'!A5113,0)</f>
        <v>#VALUE!</v>
      </c>
      <c r="J5113" t="e">
        <f>SEARCH("type",'Mission Importer'!A5113)</f>
        <v>#VALUE!</v>
      </c>
      <c r="K5113" t="e">
        <f>IF(J5113=43,'Mission Importer'!A5113,0)</f>
        <v>#VALUE!</v>
      </c>
      <c r="L5113">
        <f>SEARCH("category",'Mission Importer'!A5113)</f>
        <v>43</v>
      </c>
      <c r="M5113" t="str">
        <f>IF(L5113=43,'Mission Importer'!A5113,0)</f>
        <v xml:space="preserve">                                        ["category"] = "Unarmed",</v>
      </c>
    </row>
    <row r="5114" spans="1:13" x14ac:dyDescent="0.3">
      <c r="A5114" t="e">
        <f>SEARCH("livery",'Mission Importer'!A5114)</f>
        <v>#VALUE!</v>
      </c>
      <c r="B5114" t="e">
        <f>IF(A5114=43,'Mission Importer'!A5114,0)</f>
        <v>#VALUE!</v>
      </c>
      <c r="D5114" t="e">
        <f>SEARCH("shape_name",'Mission Importer'!A5114)</f>
        <v>#VALUE!</v>
      </c>
      <c r="E5114" t="e">
        <f>IF(D5114=43,'Mission Importer'!A5114,0)</f>
        <v>#VALUE!</v>
      </c>
      <c r="G5114" t="e">
        <f>SEARCH("shape_name",'Mission Importer'!A5114)</f>
        <v>#VALUE!</v>
      </c>
      <c r="H5114" t="e">
        <f>IF(G5114=43,'Mission Importer'!A5114,0)</f>
        <v>#VALUE!</v>
      </c>
      <c r="J5114">
        <f>SEARCH("type",'Mission Importer'!A5114)</f>
        <v>43</v>
      </c>
      <c r="K5114" t="str">
        <f>IF(J5114=43,'Mission Importer'!A5114,0)</f>
        <v xml:space="preserve">                                        ["type"] = "ATMZ-5",</v>
      </c>
      <c r="L5114" t="e">
        <f>SEARCH("category",'Mission Importer'!A5114)</f>
        <v>#VALUE!</v>
      </c>
      <c r="M5114" t="e">
        <f>IF(L5114=43,'Mission Importer'!A5114,0)</f>
        <v>#VALUE!</v>
      </c>
    </row>
    <row r="5115" spans="1:13" x14ac:dyDescent="0.3">
      <c r="A5115" t="e">
        <f>SEARCH("livery",'Mission Importer'!A5115)</f>
        <v>#VALUE!</v>
      </c>
      <c r="B5115" t="e">
        <f>IF(A5115=43,'Mission Importer'!A5115,0)</f>
        <v>#VALUE!</v>
      </c>
      <c r="D5115" t="e">
        <f>SEARCH("shape_name",'Mission Importer'!A5115)</f>
        <v>#VALUE!</v>
      </c>
      <c r="E5115" t="e">
        <f>IF(D5115=43,'Mission Importer'!A5115,0)</f>
        <v>#VALUE!</v>
      </c>
      <c r="G5115" t="e">
        <f>SEARCH("shape_name",'Mission Importer'!A5115)</f>
        <v>#VALUE!</v>
      </c>
      <c r="H5115" t="e">
        <f>IF(G5115=43,'Mission Importer'!A5115,0)</f>
        <v>#VALUE!</v>
      </c>
      <c r="J5115" t="e">
        <f>SEARCH("type",'Mission Importer'!A5115)</f>
        <v>#VALUE!</v>
      </c>
      <c r="K5115" t="e">
        <f>IF(J5115=43,'Mission Importer'!A5115,0)</f>
        <v>#VALUE!</v>
      </c>
      <c r="L5115" t="e">
        <f>SEARCH("category",'Mission Importer'!A5115)</f>
        <v>#VALUE!</v>
      </c>
      <c r="M5115" t="e">
        <f>IF(L5115=43,'Mission Importer'!A5115,0)</f>
        <v>#VALUE!</v>
      </c>
    </row>
    <row r="5116" spans="1:13" x14ac:dyDescent="0.3">
      <c r="A5116" t="e">
        <f>SEARCH("livery",'Mission Importer'!A5116)</f>
        <v>#VALUE!</v>
      </c>
      <c r="B5116" t="e">
        <f>IF(A5116=43,'Mission Importer'!A5116,0)</f>
        <v>#VALUE!</v>
      </c>
      <c r="D5116" t="e">
        <f>SEARCH("shape_name",'Mission Importer'!A5116)</f>
        <v>#VALUE!</v>
      </c>
      <c r="E5116" t="e">
        <f>IF(D5116=43,'Mission Importer'!A5116,0)</f>
        <v>#VALUE!</v>
      </c>
      <c r="G5116" t="e">
        <f>SEARCH("shape_name",'Mission Importer'!A5116)</f>
        <v>#VALUE!</v>
      </c>
      <c r="H5116" t="e">
        <f>IF(G5116=43,'Mission Importer'!A5116,0)</f>
        <v>#VALUE!</v>
      </c>
      <c r="J5116" t="e">
        <f>SEARCH("type",'Mission Importer'!A5116)</f>
        <v>#VALUE!</v>
      </c>
      <c r="K5116" t="e">
        <f>IF(J5116=43,'Mission Importer'!A5116,0)</f>
        <v>#VALUE!</v>
      </c>
      <c r="L5116" t="e">
        <f>SEARCH("category",'Mission Importer'!A5116)</f>
        <v>#VALUE!</v>
      </c>
      <c r="M5116" t="e">
        <f>IF(L5116=43,'Mission Importer'!A5116,0)</f>
        <v>#VALUE!</v>
      </c>
    </row>
    <row r="5117" spans="1:13" x14ac:dyDescent="0.3">
      <c r="A5117" t="e">
        <f>SEARCH("livery",'Mission Importer'!A5117)</f>
        <v>#VALUE!</v>
      </c>
      <c r="B5117" t="e">
        <f>IF(A5117=43,'Mission Importer'!A5117,0)</f>
        <v>#VALUE!</v>
      </c>
      <c r="D5117" t="e">
        <f>SEARCH("shape_name",'Mission Importer'!A5117)</f>
        <v>#VALUE!</v>
      </c>
      <c r="E5117" t="e">
        <f>IF(D5117=43,'Mission Importer'!A5117,0)</f>
        <v>#VALUE!</v>
      </c>
      <c r="G5117" t="e">
        <f>SEARCH("shape_name",'Mission Importer'!A5117)</f>
        <v>#VALUE!</v>
      </c>
      <c r="H5117" t="e">
        <f>IF(G5117=43,'Mission Importer'!A5117,0)</f>
        <v>#VALUE!</v>
      </c>
      <c r="J5117" t="e">
        <f>SEARCH("type",'Mission Importer'!A5117)</f>
        <v>#VALUE!</v>
      </c>
      <c r="K5117" t="e">
        <f>IF(J5117=43,'Mission Importer'!A5117,0)</f>
        <v>#VALUE!</v>
      </c>
      <c r="L5117" t="e">
        <f>SEARCH("category",'Mission Importer'!A5117)</f>
        <v>#VALUE!</v>
      </c>
      <c r="M5117" t="e">
        <f>IF(L5117=43,'Mission Importer'!A5117,0)</f>
        <v>#VALUE!</v>
      </c>
    </row>
    <row r="5118" spans="1:13" x14ac:dyDescent="0.3">
      <c r="A5118" t="e">
        <f>SEARCH("livery",'Mission Importer'!A5118)</f>
        <v>#VALUE!</v>
      </c>
      <c r="B5118" t="e">
        <f>IF(A5118=43,'Mission Importer'!A5118,0)</f>
        <v>#VALUE!</v>
      </c>
      <c r="D5118" t="e">
        <f>SEARCH("shape_name",'Mission Importer'!A5118)</f>
        <v>#VALUE!</v>
      </c>
      <c r="E5118" t="e">
        <f>IF(D5118=43,'Mission Importer'!A5118,0)</f>
        <v>#VALUE!</v>
      </c>
      <c r="G5118" t="e">
        <f>SEARCH("shape_name",'Mission Importer'!A5118)</f>
        <v>#VALUE!</v>
      </c>
      <c r="H5118" t="e">
        <f>IF(G5118=43,'Mission Importer'!A5118,0)</f>
        <v>#VALUE!</v>
      </c>
      <c r="J5118" t="e">
        <f>SEARCH("type",'Mission Importer'!A5118)</f>
        <v>#VALUE!</v>
      </c>
      <c r="K5118" t="e">
        <f>IF(J5118=43,'Mission Importer'!A5118,0)</f>
        <v>#VALUE!</v>
      </c>
      <c r="L5118" t="e">
        <f>SEARCH("category",'Mission Importer'!A5118)</f>
        <v>#VALUE!</v>
      </c>
      <c r="M5118" t="e">
        <f>IF(L5118=43,'Mission Importer'!A5118,0)</f>
        <v>#VALUE!</v>
      </c>
    </row>
    <row r="5119" spans="1:13" x14ac:dyDescent="0.3">
      <c r="A5119" t="e">
        <f>SEARCH("livery",'Mission Importer'!A5119)</f>
        <v>#VALUE!</v>
      </c>
      <c r="B5119" t="e">
        <f>IF(A5119=43,'Mission Importer'!A5119,0)</f>
        <v>#VALUE!</v>
      </c>
      <c r="D5119" t="e">
        <f>SEARCH("shape_name",'Mission Importer'!A5119)</f>
        <v>#VALUE!</v>
      </c>
      <c r="E5119" t="e">
        <f>IF(D5119=43,'Mission Importer'!A5119,0)</f>
        <v>#VALUE!</v>
      </c>
      <c r="G5119" t="e">
        <f>SEARCH("shape_name",'Mission Importer'!A5119)</f>
        <v>#VALUE!</v>
      </c>
      <c r="H5119" t="e">
        <f>IF(G5119=43,'Mission Importer'!A5119,0)</f>
        <v>#VALUE!</v>
      </c>
      <c r="J5119" t="e">
        <f>SEARCH("type",'Mission Importer'!A5119)</f>
        <v>#VALUE!</v>
      </c>
      <c r="K5119" t="e">
        <f>IF(J5119=43,'Mission Importer'!A5119,0)</f>
        <v>#VALUE!</v>
      </c>
      <c r="L5119" t="e">
        <f>SEARCH("category",'Mission Importer'!A5119)</f>
        <v>#VALUE!</v>
      </c>
      <c r="M5119" t="e">
        <f>IF(L5119=43,'Mission Importer'!A5119,0)</f>
        <v>#VALUE!</v>
      </c>
    </row>
    <row r="5120" spans="1:13" x14ac:dyDescent="0.3">
      <c r="A5120" t="e">
        <f>SEARCH("livery",'Mission Importer'!A5120)</f>
        <v>#VALUE!</v>
      </c>
      <c r="B5120" t="e">
        <f>IF(A5120=43,'Mission Importer'!A5120,0)</f>
        <v>#VALUE!</v>
      </c>
      <c r="D5120" t="e">
        <f>SEARCH("shape_name",'Mission Importer'!A5120)</f>
        <v>#VALUE!</v>
      </c>
      <c r="E5120" t="e">
        <f>IF(D5120=43,'Mission Importer'!A5120,0)</f>
        <v>#VALUE!</v>
      </c>
      <c r="G5120" t="e">
        <f>SEARCH("shape_name",'Mission Importer'!A5120)</f>
        <v>#VALUE!</v>
      </c>
      <c r="H5120" t="e">
        <f>IF(G5120=43,'Mission Importer'!A5120,0)</f>
        <v>#VALUE!</v>
      </c>
      <c r="J5120" t="e">
        <f>SEARCH("type",'Mission Importer'!A5120)</f>
        <v>#VALUE!</v>
      </c>
      <c r="K5120" t="e">
        <f>IF(J5120=43,'Mission Importer'!A5120,0)</f>
        <v>#VALUE!</v>
      </c>
      <c r="L5120" t="e">
        <f>SEARCH("category",'Mission Importer'!A5120)</f>
        <v>#VALUE!</v>
      </c>
      <c r="M5120" t="e">
        <f>IF(L5120=43,'Mission Importer'!A5120,0)</f>
        <v>#VALUE!</v>
      </c>
    </row>
    <row r="5121" spans="1:13" x14ac:dyDescent="0.3">
      <c r="A5121" t="e">
        <f>SEARCH("livery",'Mission Importer'!A5121)</f>
        <v>#VALUE!</v>
      </c>
      <c r="B5121" t="e">
        <f>IF(A5121=43,'Mission Importer'!A5121,0)</f>
        <v>#VALUE!</v>
      </c>
      <c r="D5121" t="e">
        <f>SEARCH("shape_name",'Mission Importer'!A5121)</f>
        <v>#VALUE!</v>
      </c>
      <c r="E5121" t="e">
        <f>IF(D5121=43,'Mission Importer'!A5121,0)</f>
        <v>#VALUE!</v>
      </c>
      <c r="G5121" t="e">
        <f>SEARCH("shape_name",'Mission Importer'!A5121)</f>
        <v>#VALUE!</v>
      </c>
      <c r="H5121" t="e">
        <f>IF(G5121=43,'Mission Importer'!A5121,0)</f>
        <v>#VALUE!</v>
      </c>
      <c r="J5121" t="e">
        <f>SEARCH("type",'Mission Importer'!A5121)</f>
        <v>#VALUE!</v>
      </c>
      <c r="K5121" t="e">
        <f>IF(J5121=43,'Mission Importer'!A5121,0)</f>
        <v>#VALUE!</v>
      </c>
      <c r="L5121" t="e">
        <f>SEARCH("category",'Mission Importer'!A5121)</f>
        <v>#VALUE!</v>
      </c>
      <c r="M5121" t="e">
        <f>IF(L5121=43,'Mission Importer'!A5121,0)</f>
        <v>#VALUE!</v>
      </c>
    </row>
    <row r="5122" spans="1:13" x14ac:dyDescent="0.3">
      <c r="A5122" t="e">
        <f>SEARCH("livery",'Mission Importer'!A5122)</f>
        <v>#VALUE!</v>
      </c>
      <c r="B5122" t="e">
        <f>IF(A5122=43,'Mission Importer'!A5122,0)</f>
        <v>#VALUE!</v>
      </c>
      <c r="D5122" t="e">
        <f>SEARCH("shape_name",'Mission Importer'!A5122)</f>
        <v>#VALUE!</v>
      </c>
      <c r="E5122" t="e">
        <f>IF(D5122=43,'Mission Importer'!A5122,0)</f>
        <v>#VALUE!</v>
      </c>
      <c r="G5122" t="e">
        <f>SEARCH("shape_name",'Mission Importer'!A5122)</f>
        <v>#VALUE!</v>
      </c>
      <c r="H5122" t="e">
        <f>IF(G5122=43,'Mission Importer'!A5122,0)</f>
        <v>#VALUE!</v>
      </c>
      <c r="J5122" t="e">
        <f>SEARCH("type",'Mission Importer'!A5122)</f>
        <v>#VALUE!</v>
      </c>
      <c r="K5122" t="e">
        <f>IF(J5122=43,'Mission Importer'!A5122,0)</f>
        <v>#VALUE!</v>
      </c>
      <c r="L5122" t="e">
        <f>SEARCH("category",'Mission Importer'!A5122)</f>
        <v>#VALUE!</v>
      </c>
      <c r="M5122" t="e">
        <f>IF(L5122=43,'Mission Importer'!A5122,0)</f>
        <v>#VALUE!</v>
      </c>
    </row>
    <row r="5123" spans="1:13" x14ac:dyDescent="0.3">
      <c r="A5123" t="e">
        <f>SEARCH("livery",'Mission Importer'!A5123)</f>
        <v>#VALUE!</v>
      </c>
      <c r="B5123" t="e">
        <f>IF(A5123=43,'Mission Importer'!A5123,0)</f>
        <v>#VALUE!</v>
      </c>
      <c r="D5123" t="e">
        <f>SEARCH("shape_name",'Mission Importer'!A5123)</f>
        <v>#VALUE!</v>
      </c>
      <c r="E5123" t="e">
        <f>IF(D5123=43,'Mission Importer'!A5123,0)</f>
        <v>#VALUE!</v>
      </c>
      <c r="G5123" t="e">
        <f>SEARCH("shape_name",'Mission Importer'!A5123)</f>
        <v>#VALUE!</v>
      </c>
      <c r="H5123" t="e">
        <f>IF(G5123=43,'Mission Importer'!A5123,0)</f>
        <v>#VALUE!</v>
      </c>
      <c r="J5123" t="e">
        <f>SEARCH("type",'Mission Importer'!A5123)</f>
        <v>#VALUE!</v>
      </c>
      <c r="K5123" t="e">
        <f>IF(J5123=43,'Mission Importer'!A5123,0)</f>
        <v>#VALUE!</v>
      </c>
      <c r="L5123" t="e">
        <f>SEARCH("category",'Mission Importer'!A5123)</f>
        <v>#VALUE!</v>
      </c>
      <c r="M5123" t="e">
        <f>IF(L5123=43,'Mission Importer'!A5123,0)</f>
        <v>#VALUE!</v>
      </c>
    </row>
    <row r="5124" spans="1:13" x14ac:dyDescent="0.3">
      <c r="A5124" t="e">
        <f>SEARCH("livery",'Mission Importer'!A5124)</f>
        <v>#VALUE!</v>
      </c>
      <c r="B5124" t="e">
        <f>IF(A5124=43,'Mission Importer'!A5124,0)</f>
        <v>#VALUE!</v>
      </c>
      <c r="D5124" t="e">
        <f>SEARCH("shape_name",'Mission Importer'!A5124)</f>
        <v>#VALUE!</v>
      </c>
      <c r="E5124" t="e">
        <f>IF(D5124=43,'Mission Importer'!A5124,0)</f>
        <v>#VALUE!</v>
      </c>
      <c r="G5124" t="e">
        <f>SEARCH("shape_name",'Mission Importer'!A5124)</f>
        <v>#VALUE!</v>
      </c>
      <c r="H5124" t="e">
        <f>IF(G5124=43,'Mission Importer'!A5124,0)</f>
        <v>#VALUE!</v>
      </c>
      <c r="J5124" t="e">
        <f>SEARCH("type",'Mission Importer'!A5124)</f>
        <v>#VALUE!</v>
      </c>
      <c r="K5124" t="e">
        <f>IF(J5124=43,'Mission Importer'!A5124,0)</f>
        <v>#VALUE!</v>
      </c>
      <c r="L5124" t="e">
        <f>SEARCH("category",'Mission Importer'!A5124)</f>
        <v>#VALUE!</v>
      </c>
      <c r="M5124" t="e">
        <f>IF(L5124=43,'Mission Importer'!A5124,0)</f>
        <v>#VALUE!</v>
      </c>
    </row>
    <row r="5125" spans="1:13" x14ac:dyDescent="0.3">
      <c r="A5125" t="e">
        <f>SEARCH("livery",'Mission Importer'!A5125)</f>
        <v>#VALUE!</v>
      </c>
      <c r="B5125" t="e">
        <f>IF(A5125=43,'Mission Importer'!A5125,0)</f>
        <v>#VALUE!</v>
      </c>
      <c r="D5125" t="e">
        <f>SEARCH("shape_name",'Mission Importer'!A5125)</f>
        <v>#VALUE!</v>
      </c>
      <c r="E5125" t="e">
        <f>IF(D5125=43,'Mission Importer'!A5125,0)</f>
        <v>#VALUE!</v>
      </c>
      <c r="G5125" t="e">
        <f>SEARCH("shape_name",'Mission Importer'!A5125)</f>
        <v>#VALUE!</v>
      </c>
      <c r="H5125" t="e">
        <f>IF(G5125=43,'Mission Importer'!A5125,0)</f>
        <v>#VALUE!</v>
      </c>
      <c r="J5125" t="e">
        <f>SEARCH("type",'Mission Importer'!A5125)</f>
        <v>#VALUE!</v>
      </c>
      <c r="K5125" t="e">
        <f>IF(J5125=43,'Mission Importer'!A5125,0)</f>
        <v>#VALUE!</v>
      </c>
      <c r="L5125" t="e">
        <f>SEARCH("category",'Mission Importer'!A5125)</f>
        <v>#VALUE!</v>
      </c>
      <c r="M5125" t="e">
        <f>IF(L5125=43,'Mission Importer'!A5125,0)</f>
        <v>#VALUE!</v>
      </c>
    </row>
    <row r="5126" spans="1:13" x14ac:dyDescent="0.3">
      <c r="A5126" t="e">
        <f>SEARCH("livery",'Mission Importer'!A5126)</f>
        <v>#VALUE!</v>
      </c>
      <c r="B5126" t="e">
        <f>IF(A5126=43,'Mission Importer'!A5126,0)</f>
        <v>#VALUE!</v>
      </c>
      <c r="D5126" t="e">
        <f>SEARCH("shape_name",'Mission Importer'!A5126)</f>
        <v>#VALUE!</v>
      </c>
      <c r="E5126" t="e">
        <f>IF(D5126=43,'Mission Importer'!A5126,0)</f>
        <v>#VALUE!</v>
      </c>
      <c r="G5126" t="e">
        <f>SEARCH("shape_name",'Mission Importer'!A5126)</f>
        <v>#VALUE!</v>
      </c>
      <c r="H5126" t="e">
        <f>IF(G5126=43,'Mission Importer'!A5126,0)</f>
        <v>#VALUE!</v>
      </c>
      <c r="J5126" t="e">
        <f>SEARCH("type",'Mission Importer'!A5126)</f>
        <v>#VALUE!</v>
      </c>
      <c r="K5126" t="e">
        <f>IF(J5126=43,'Mission Importer'!A5126,0)</f>
        <v>#VALUE!</v>
      </c>
      <c r="L5126" t="e">
        <f>SEARCH("category",'Mission Importer'!A5126)</f>
        <v>#VALUE!</v>
      </c>
      <c r="M5126" t="e">
        <f>IF(L5126=43,'Mission Importer'!A5126,0)</f>
        <v>#VALUE!</v>
      </c>
    </row>
    <row r="5127" spans="1:13" x14ac:dyDescent="0.3">
      <c r="A5127" t="e">
        <f>SEARCH("livery",'Mission Importer'!A5127)</f>
        <v>#VALUE!</v>
      </c>
      <c r="B5127" t="e">
        <f>IF(A5127=43,'Mission Importer'!A5127,0)</f>
        <v>#VALUE!</v>
      </c>
      <c r="D5127" t="e">
        <f>SEARCH("shape_name",'Mission Importer'!A5127)</f>
        <v>#VALUE!</v>
      </c>
      <c r="E5127" t="e">
        <f>IF(D5127=43,'Mission Importer'!A5127,0)</f>
        <v>#VALUE!</v>
      </c>
      <c r="G5127" t="e">
        <f>SEARCH("shape_name",'Mission Importer'!A5127)</f>
        <v>#VALUE!</v>
      </c>
      <c r="H5127" t="e">
        <f>IF(G5127=43,'Mission Importer'!A5127,0)</f>
        <v>#VALUE!</v>
      </c>
      <c r="J5127" t="e">
        <f>SEARCH("type",'Mission Importer'!A5127)</f>
        <v>#VALUE!</v>
      </c>
      <c r="K5127" t="e">
        <f>IF(J5127=43,'Mission Importer'!A5127,0)</f>
        <v>#VALUE!</v>
      </c>
      <c r="L5127" t="e">
        <f>SEARCH("category",'Mission Importer'!A5127)</f>
        <v>#VALUE!</v>
      </c>
      <c r="M5127" t="e">
        <f>IF(L5127=43,'Mission Importer'!A5127,0)</f>
        <v>#VALUE!</v>
      </c>
    </row>
    <row r="5128" spans="1:13" x14ac:dyDescent="0.3">
      <c r="A5128" t="e">
        <f>SEARCH("livery",'Mission Importer'!A5128)</f>
        <v>#VALUE!</v>
      </c>
      <c r="B5128" t="e">
        <f>IF(A5128=43,'Mission Importer'!A5128,0)</f>
        <v>#VALUE!</v>
      </c>
      <c r="D5128" t="e">
        <f>SEARCH("shape_name",'Mission Importer'!A5128)</f>
        <v>#VALUE!</v>
      </c>
      <c r="E5128" t="e">
        <f>IF(D5128=43,'Mission Importer'!A5128,0)</f>
        <v>#VALUE!</v>
      </c>
      <c r="G5128" t="e">
        <f>SEARCH("shape_name",'Mission Importer'!A5128)</f>
        <v>#VALUE!</v>
      </c>
      <c r="H5128" t="e">
        <f>IF(G5128=43,'Mission Importer'!A5128,0)</f>
        <v>#VALUE!</v>
      </c>
      <c r="J5128" t="e">
        <f>SEARCH("type",'Mission Importer'!A5128)</f>
        <v>#VALUE!</v>
      </c>
      <c r="K5128" t="e">
        <f>IF(J5128=43,'Mission Importer'!A5128,0)</f>
        <v>#VALUE!</v>
      </c>
      <c r="L5128" t="e">
        <f>SEARCH("category",'Mission Importer'!A5128)</f>
        <v>#VALUE!</v>
      </c>
      <c r="M5128" t="e">
        <f>IF(L5128=43,'Mission Importer'!A5128,0)</f>
        <v>#VALUE!</v>
      </c>
    </row>
    <row r="5129" spans="1:13" x14ac:dyDescent="0.3">
      <c r="A5129" t="e">
        <f>SEARCH("livery",'Mission Importer'!A5129)</f>
        <v>#VALUE!</v>
      </c>
      <c r="B5129" t="e">
        <f>IF(A5129=43,'Mission Importer'!A5129,0)</f>
        <v>#VALUE!</v>
      </c>
      <c r="D5129" t="e">
        <f>SEARCH("shape_name",'Mission Importer'!A5129)</f>
        <v>#VALUE!</v>
      </c>
      <c r="E5129" t="e">
        <f>IF(D5129=43,'Mission Importer'!A5129,0)</f>
        <v>#VALUE!</v>
      </c>
      <c r="G5129" t="e">
        <f>SEARCH("shape_name",'Mission Importer'!A5129)</f>
        <v>#VALUE!</v>
      </c>
      <c r="H5129" t="e">
        <f>IF(G5129=43,'Mission Importer'!A5129,0)</f>
        <v>#VALUE!</v>
      </c>
      <c r="J5129" t="e">
        <f>SEARCH("type",'Mission Importer'!A5129)</f>
        <v>#VALUE!</v>
      </c>
      <c r="K5129" t="e">
        <f>IF(J5129=43,'Mission Importer'!A5129,0)</f>
        <v>#VALUE!</v>
      </c>
      <c r="L5129" t="e">
        <f>SEARCH("category",'Mission Importer'!A5129)</f>
        <v>#VALUE!</v>
      </c>
      <c r="M5129" t="e">
        <f>IF(L5129=43,'Mission Importer'!A5129,0)</f>
        <v>#VALUE!</v>
      </c>
    </row>
    <row r="5130" spans="1:13" x14ac:dyDescent="0.3">
      <c r="A5130" t="e">
        <f>SEARCH("livery",'Mission Importer'!A5130)</f>
        <v>#VALUE!</v>
      </c>
      <c r="B5130" t="e">
        <f>IF(A5130=43,'Mission Importer'!A5130,0)</f>
        <v>#VALUE!</v>
      </c>
      <c r="D5130" t="e">
        <f>SEARCH("shape_name",'Mission Importer'!A5130)</f>
        <v>#VALUE!</v>
      </c>
      <c r="E5130" t="e">
        <f>IF(D5130=43,'Mission Importer'!A5130,0)</f>
        <v>#VALUE!</v>
      </c>
      <c r="G5130" t="e">
        <f>SEARCH("shape_name",'Mission Importer'!A5130)</f>
        <v>#VALUE!</v>
      </c>
      <c r="H5130" t="e">
        <f>IF(G5130=43,'Mission Importer'!A5130,0)</f>
        <v>#VALUE!</v>
      </c>
      <c r="J5130" t="e">
        <f>SEARCH("type",'Mission Importer'!A5130)</f>
        <v>#VALUE!</v>
      </c>
      <c r="K5130" t="e">
        <f>IF(J5130=43,'Mission Importer'!A5130,0)</f>
        <v>#VALUE!</v>
      </c>
      <c r="L5130" t="e">
        <f>SEARCH("category",'Mission Importer'!A5130)</f>
        <v>#VALUE!</v>
      </c>
      <c r="M5130" t="e">
        <f>IF(L5130=43,'Mission Importer'!A5130,0)</f>
        <v>#VALUE!</v>
      </c>
    </row>
    <row r="5131" spans="1:13" x14ac:dyDescent="0.3">
      <c r="A5131" t="e">
        <f>SEARCH("livery",'Mission Importer'!A5131)</f>
        <v>#VALUE!</v>
      </c>
      <c r="B5131" t="e">
        <f>IF(A5131=43,'Mission Importer'!A5131,0)</f>
        <v>#VALUE!</v>
      </c>
      <c r="D5131" t="e">
        <f>SEARCH("shape_name",'Mission Importer'!A5131)</f>
        <v>#VALUE!</v>
      </c>
      <c r="E5131" t="e">
        <f>IF(D5131=43,'Mission Importer'!A5131,0)</f>
        <v>#VALUE!</v>
      </c>
      <c r="G5131" t="e">
        <f>SEARCH("shape_name",'Mission Importer'!A5131)</f>
        <v>#VALUE!</v>
      </c>
      <c r="H5131" t="e">
        <f>IF(G5131=43,'Mission Importer'!A5131,0)</f>
        <v>#VALUE!</v>
      </c>
      <c r="J5131" t="e">
        <f>SEARCH("type",'Mission Importer'!A5131)</f>
        <v>#VALUE!</v>
      </c>
      <c r="K5131" t="e">
        <f>IF(J5131=43,'Mission Importer'!A5131,0)</f>
        <v>#VALUE!</v>
      </c>
      <c r="L5131" t="e">
        <f>SEARCH("category",'Mission Importer'!A5131)</f>
        <v>#VALUE!</v>
      </c>
      <c r="M5131" t="e">
        <f>IF(L5131=43,'Mission Importer'!A5131,0)</f>
        <v>#VALUE!</v>
      </c>
    </row>
    <row r="5132" spans="1:13" x14ac:dyDescent="0.3">
      <c r="A5132" t="e">
        <f>SEARCH("livery",'Mission Importer'!A5132)</f>
        <v>#VALUE!</v>
      </c>
      <c r="B5132" t="e">
        <f>IF(A5132=43,'Mission Importer'!A5132,0)</f>
        <v>#VALUE!</v>
      </c>
      <c r="D5132" t="e">
        <f>SEARCH("shape_name",'Mission Importer'!A5132)</f>
        <v>#VALUE!</v>
      </c>
      <c r="E5132" t="e">
        <f>IF(D5132=43,'Mission Importer'!A5132,0)</f>
        <v>#VALUE!</v>
      </c>
      <c r="G5132" t="e">
        <f>SEARCH("shape_name",'Mission Importer'!A5132)</f>
        <v>#VALUE!</v>
      </c>
      <c r="H5132" t="e">
        <f>IF(G5132=43,'Mission Importer'!A5132,0)</f>
        <v>#VALUE!</v>
      </c>
      <c r="J5132" t="e">
        <f>SEARCH("type",'Mission Importer'!A5132)</f>
        <v>#VALUE!</v>
      </c>
      <c r="K5132" t="e">
        <f>IF(J5132=43,'Mission Importer'!A5132,0)</f>
        <v>#VALUE!</v>
      </c>
      <c r="L5132" t="e">
        <f>SEARCH("category",'Mission Importer'!A5132)</f>
        <v>#VALUE!</v>
      </c>
      <c r="M5132" t="e">
        <f>IF(L5132=43,'Mission Importer'!A5132,0)</f>
        <v>#VALUE!</v>
      </c>
    </row>
    <row r="5133" spans="1:13" x14ac:dyDescent="0.3">
      <c r="A5133" t="e">
        <f>SEARCH("livery",'Mission Importer'!A5133)</f>
        <v>#VALUE!</v>
      </c>
      <c r="B5133" t="e">
        <f>IF(A5133=43,'Mission Importer'!A5133,0)</f>
        <v>#VALUE!</v>
      </c>
      <c r="D5133" t="e">
        <f>SEARCH("shape_name",'Mission Importer'!A5133)</f>
        <v>#VALUE!</v>
      </c>
      <c r="E5133" t="e">
        <f>IF(D5133=43,'Mission Importer'!A5133,0)</f>
        <v>#VALUE!</v>
      </c>
      <c r="G5133" t="e">
        <f>SEARCH("shape_name",'Mission Importer'!A5133)</f>
        <v>#VALUE!</v>
      </c>
      <c r="H5133" t="e">
        <f>IF(G5133=43,'Mission Importer'!A5133,0)</f>
        <v>#VALUE!</v>
      </c>
      <c r="J5133" t="e">
        <f>SEARCH("type",'Mission Importer'!A5133)</f>
        <v>#VALUE!</v>
      </c>
      <c r="K5133" t="e">
        <f>IF(J5133=43,'Mission Importer'!A5133,0)</f>
        <v>#VALUE!</v>
      </c>
      <c r="L5133" t="e">
        <f>SEARCH("category",'Mission Importer'!A5133)</f>
        <v>#VALUE!</v>
      </c>
      <c r="M5133" t="e">
        <f>IF(L5133=43,'Mission Importer'!A5133,0)</f>
        <v>#VALUE!</v>
      </c>
    </row>
    <row r="5134" spans="1:13" x14ac:dyDescent="0.3">
      <c r="A5134" t="e">
        <f>SEARCH("livery",'Mission Importer'!A5134)</f>
        <v>#VALUE!</v>
      </c>
      <c r="B5134" t="e">
        <f>IF(A5134=43,'Mission Importer'!A5134,0)</f>
        <v>#VALUE!</v>
      </c>
      <c r="D5134" t="e">
        <f>SEARCH("shape_name",'Mission Importer'!A5134)</f>
        <v>#VALUE!</v>
      </c>
      <c r="E5134" t="e">
        <f>IF(D5134=43,'Mission Importer'!A5134,0)</f>
        <v>#VALUE!</v>
      </c>
      <c r="G5134" t="e">
        <f>SEARCH("shape_name",'Mission Importer'!A5134)</f>
        <v>#VALUE!</v>
      </c>
      <c r="H5134" t="e">
        <f>IF(G5134=43,'Mission Importer'!A5134,0)</f>
        <v>#VALUE!</v>
      </c>
      <c r="J5134" t="e">
        <f>SEARCH("type",'Mission Importer'!A5134)</f>
        <v>#VALUE!</v>
      </c>
      <c r="K5134" t="e">
        <f>IF(J5134=43,'Mission Importer'!A5134,0)</f>
        <v>#VALUE!</v>
      </c>
      <c r="L5134" t="e">
        <f>SEARCH("category",'Mission Importer'!A5134)</f>
        <v>#VALUE!</v>
      </c>
      <c r="M5134" t="e">
        <f>IF(L5134=43,'Mission Importer'!A5134,0)</f>
        <v>#VALUE!</v>
      </c>
    </row>
    <row r="5135" spans="1:13" x14ac:dyDescent="0.3">
      <c r="A5135" t="e">
        <f>SEARCH("livery",'Mission Importer'!A5135)</f>
        <v>#VALUE!</v>
      </c>
      <c r="B5135" t="e">
        <f>IF(A5135=43,'Mission Importer'!A5135,0)</f>
        <v>#VALUE!</v>
      </c>
      <c r="D5135" t="e">
        <f>SEARCH("shape_name",'Mission Importer'!A5135)</f>
        <v>#VALUE!</v>
      </c>
      <c r="E5135" t="e">
        <f>IF(D5135=43,'Mission Importer'!A5135,0)</f>
        <v>#VALUE!</v>
      </c>
      <c r="G5135" t="e">
        <f>SEARCH("shape_name",'Mission Importer'!A5135)</f>
        <v>#VALUE!</v>
      </c>
      <c r="H5135" t="e">
        <f>IF(G5135=43,'Mission Importer'!A5135,0)</f>
        <v>#VALUE!</v>
      </c>
      <c r="J5135" t="e">
        <f>SEARCH("type",'Mission Importer'!A5135)</f>
        <v>#VALUE!</v>
      </c>
      <c r="K5135" t="e">
        <f>IF(J5135=43,'Mission Importer'!A5135,0)</f>
        <v>#VALUE!</v>
      </c>
      <c r="L5135" t="e">
        <f>SEARCH("category",'Mission Importer'!A5135)</f>
        <v>#VALUE!</v>
      </c>
      <c r="M5135" t="e">
        <f>IF(L5135=43,'Mission Importer'!A5135,0)</f>
        <v>#VALUE!</v>
      </c>
    </row>
    <row r="5136" spans="1:13" x14ac:dyDescent="0.3">
      <c r="A5136" t="e">
        <f>SEARCH("livery",'Mission Importer'!A5136)</f>
        <v>#VALUE!</v>
      </c>
      <c r="B5136" t="e">
        <f>IF(A5136=43,'Mission Importer'!A5136,0)</f>
        <v>#VALUE!</v>
      </c>
      <c r="D5136" t="e">
        <f>SEARCH("shape_name",'Mission Importer'!A5136)</f>
        <v>#VALUE!</v>
      </c>
      <c r="E5136" t="e">
        <f>IF(D5136=43,'Mission Importer'!A5136,0)</f>
        <v>#VALUE!</v>
      </c>
      <c r="G5136" t="e">
        <f>SEARCH("shape_name",'Mission Importer'!A5136)</f>
        <v>#VALUE!</v>
      </c>
      <c r="H5136" t="e">
        <f>IF(G5136=43,'Mission Importer'!A5136,0)</f>
        <v>#VALUE!</v>
      </c>
      <c r="J5136" t="e">
        <f>SEARCH("type",'Mission Importer'!A5136)</f>
        <v>#VALUE!</v>
      </c>
      <c r="K5136" t="e">
        <f>IF(J5136=43,'Mission Importer'!A5136,0)</f>
        <v>#VALUE!</v>
      </c>
      <c r="L5136" t="e">
        <f>SEARCH("category",'Mission Importer'!A5136)</f>
        <v>#VALUE!</v>
      </c>
      <c r="M5136" t="e">
        <f>IF(L5136=43,'Mission Importer'!A5136,0)</f>
        <v>#VALUE!</v>
      </c>
    </row>
    <row r="5137" spans="1:13" x14ac:dyDescent="0.3">
      <c r="A5137" t="e">
        <f>SEARCH("livery",'Mission Importer'!A5137)</f>
        <v>#VALUE!</v>
      </c>
      <c r="B5137" t="e">
        <f>IF(A5137=43,'Mission Importer'!A5137,0)</f>
        <v>#VALUE!</v>
      </c>
      <c r="D5137" t="e">
        <f>SEARCH("shape_name",'Mission Importer'!A5137)</f>
        <v>#VALUE!</v>
      </c>
      <c r="E5137" t="e">
        <f>IF(D5137=43,'Mission Importer'!A5137,0)</f>
        <v>#VALUE!</v>
      </c>
      <c r="G5137" t="e">
        <f>SEARCH("shape_name",'Mission Importer'!A5137)</f>
        <v>#VALUE!</v>
      </c>
      <c r="H5137" t="e">
        <f>IF(G5137=43,'Mission Importer'!A5137,0)</f>
        <v>#VALUE!</v>
      </c>
      <c r="J5137" t="e">
        <f>SEARCH("type",'Mission Importer'!A5137)</f>
        <v>#VALUE!</v>
      </c>
      <c r="K5137" t="e">
        <f>IF(J5137=43,'Mission Importer'!A5137,0)</f>
        <v>#VALUE!</v>
      </c>
      <c r="L5137" t="e">
        <f>SEARCH("category",'Mission Importer'!A5137)</f>
        <v>#VALUE!</v>
      </c>
      <c r="M5137" t="e">
        <f>IF(L5137=43,'Mission Importer'!A5137,0)</f>
        <v>#VALUE!</v>
      </c>
    </row>
    <row r="5138" spans="1:13" x14ac:dyDescent="0.3">
      <c r="A5138" t="e">
        <f>SEARCH("livery",'Mission Importer'!A5138)</f>
        <v>#VALUE!</v>
      </c>
      <c r="B5138" t="e">
        <f>IF(A5138=43,'Mission Importer'!A5138,0)</f>
        <v>#VALUE!</v>
      </c>
      <c r="D5138" t="e">
        <f>SEARCH("shape_name",'Mission Importer'!A5138)</f>
        <v>#VALUE!</v>
      </c>
      <c r="E5138" t="e">
        <f>IF(D5138=43,'Mission Importer'!A5138,0)</f>
        <v>#VALUE!</v>
      </c>
      <c r="G5138" t="e">
        <f>SEARCH("shape_name",'Mission Importer'!A5138)</f>
        <v>#VALUE!</v>
      </c>
      <c r="H5138" t="e">
        <f>IF(G5138=43,'Mission Importer'!A5138,0)</f>
        <v>#VALUE!</v>
      </c>
      <c r="J5138">
        <f>SEARCH("type",'Mission Importer'!A5138)</f>
        <v>47</v>
      </c>
      <c r="K5138">
        <f>IF(J5138=43,'Mission Importer'!A5138,0)</f>
        <v>0</v>
      </c>
      <c r="L5138" t="e">
        <f>SEARCH("category",'Mission Importer'!A5138)</f>
        <v>#VALUE!</v>
      </c>
      <c r="M5138" t="e">
        <f>IF(L5138=43,'Mission Importer'!A5138,0)</f>
        <v>#VALUE!</v>
      </c>
    </row>
    <row r="5139" spans="1:13" x14ac:dyDescent="0.3">
      <c r="A5139" t="e">
        <f>SEARCH("livery",'Mission Importer'!A5139)</f>
        <v>#VALUE!</v>
      </c>
      <c r="B5139" t="e">
        <f>IF(A5139=43,'Mission Importer'!A5139,0)</f>
        <v>#VALUE!</v>
      </c>
      <c r="D5139" t="e">
        <f>SEARCH("shape_name",'Mission Importer'!A5139)</f>
        <v>#VALUE!</v>
      </c>
      <c r="E5139" t="e">
        <f>IF(D5139=43,'Mission Importer'!A5139,0)</f>
        <v>#VALUE!</v>
      </c>
      <c r="G5139" t="e">
        <f>SEARCH("shape_name",'Mission Importer'!A5139)</f>
        <v>#VALUE!</v>
      </c>
      <c r="H5139" t="e">
        <f>IF(G5139=43,'Mission Importer'!A5139,0)</f>
        <v>#VALUE!</v>
      </c>
      <c r="J5139" t="e">
        <f>SEARCH("type",'Mission Importer'!A5139)</f>
        <v>#VALUE!</v>
      </c>
      <c r="K5139" t="e">
        <f>IF(J5139=43,'Mission Importer'!A5139,0)</f>
        <v>#VALUE!</v>
      </c>
      <c r="L5139" t="e">
        <f>SEARCH("category",'Mission Importer'!A5139)</f>
        <v>#VALUE!</v>
      </c>
      <c r="M5139" t="e">
        <f>IF(L5139=43,'Mission Importer'!A5139,0)</f>
        <v>#VALUE!</v>
      </c>
    </row>
    <row r="5140" spans="1:13" x14ac:dyDescent="0.3">
      <c r="A5140" t="e">
        <f>SEARCH("livery",'Mission Importer'!A5140)</f>
        <v>#VALUE!</v>
      </c>
      <c r="B5140" t="e">
        <f>IF(A5140=43,'Mission Importer'!A5140,0)</f>
        <v>#VALUE!</v>
      </c>
      <c r="D5140" t="e">
        <f>SEARCH("shape_name",'Mission Importer'!A5140)</f>
        <v>#VALUE!</v>
      </c>
      <c r="E5140" t="e">
        <f>IF(D5140=43,'Mission Importer'!A5140,0)</f>
        <v>#VALUE!</v>
      </c>
      <c r="G5140" t="e">
        <f>SEARCH("shape_name",'Mission Importer'!A5140)</f>
        <v>#VALUE!</v>
      </c>
      <c r="H5140" t="e">
        <f>IF(G5140=43,'Mission Importer'!A5140,0)</f>
        <v>#VALUE!</v>
      </c>
      <c r="J5140" t="e">
        <f>SEARCH("type",'Mission Importer'!A5140)</f>
        <v>#VALUE!</v>
      </c>
      <c r="K5140" t="e">
        <f>IF(J5140=43,'Mission Importer'!A5140,0)</f>
        <v>#VALUE!</v>
      </c>
      <c r="L5140" t="e">
        <f>SEARCH("category",'Mission Importer'!A5140)</f>
        <v>#VALUE!</v>
      </c>
      <c r="M5140" t="e">
        <f>IF(L5140=43,'Mission Importer'!A5140,0)</f>
        <v>#VALUE!</v>
      </c>
    </row>
    <row r="5141" spans="1:13" x14ac:dyDescent="0.3">
      <c r="A5141" t="e">
        <f>SEARCH("livery",'Mission Importer'!A5141)</f>
        <v>#VALUE!</v>
      </c>
      <c r="B5141" t="e">
        <f>IF(A5141=43,'Mission Importer'!A5141,0)</f>
        <v>#VALUE!</v>
      </c>
      <c r="D5141" t="e">
        <f>SEARCH("shape_name",'Mission Importer'!A5141)</f>
        <v>#VALUE!</v>
      </c>
      <c r="E5141" t="e">
        <f>IF(D5141=43,'Mission Importer'!A5141,0)</f>
        <v>#VALUE!</v>
      </c>
      <c r="G5141" t="e">
        <f>SEARCH("shape_name",'Mission Importer'!A5141)</f>
        <v>#VALUE!</v>
      </c>
      <c r="H5141" t="e">
        <f>IF(G5141=43,'Mission Importer'!A5141,0)</f>
        <v>#VALUE!</v>
      </c>
      <c r="J5141" t="e">
        <f>SEARCH("type",'Mission Importer'!A5141)</f>
        <v>#VALUE!</v>
      </c>
      <c r="K5141" t="e">
        <f>IF(J5141=43,'Mission Importer'!A5141,0)</f>
        <v>#VALUE!</v>
      </c>
      <c r="L5141" t="e">
        <f>SEARCH("category",'Mission Importer'!A5141)</f>
        <v>#VALUE!</v>
      </c>
      <c r="M5141" t="e">
        <f>IF(L5141=43,'Mission Importer'!A5141,0)</f>
        <v>#VALUE!</v>
      </c>
    </row>
    <row r="5142" spans="1:13" x14ac:dyDescent="0.3">
      <c r="A5142" t="e">
        <f>SEARCH("livery",'Mission Importer'!A5142)</f>
        <v>#VALUE!</v>
      </c>
      <c r="B5142" t="e">
        <f>IF(A5142=43,'Mission Importer'!A5142,0)</f>
        <v>#VALUE!</v>
      </c>
      <c r="D5142" t="e">
        <f>SEARCH("shape_name",'Mission Importer'!A5142)</f>
        <v>#VALUE!</v>
      </c>
      <c r="E5142" t="e">
        <f>IF(D5142=43,'Mission Importer'!A5142,0)</f>
        <v>#VALUE!</v>
      </c>
      <c r="G5142" t="e">
        <f>SEARCH("shape_name",'Mission Importer'!A5142)</f>
        <v>#VALUE!</v>
      </c>
      <c r="H5142" t="e">
        <f>IF(G5142=43,'Mission Importer'!A5142,0)</f>
        <v>#VALUE!</v>
      </c>
      <c r="J5142" t="e">
        <f>SEARCH("type",'Mission Importer'!A5142)</f>
        <v>#VALUE!</v>
      </c>
      <c r="K5142" t="e">
        <f>IF(J5142=43,'Mission Importer'!A5142,0)</f>
        <v>#VALUE!</v>
      </c>
      <c r="L5142" t="e">
        <f>SEARCH("category",'Mission Importer'!A5142)</f>
        <v>#VALUE!</v>
      </c>
      <c r="M5142" t="e">
        <f>IF(L5142=43,'Mission Importer'!A5142,0)</f>
        <v>#VALUE!</v>
      </c>
    </row>
    <row r="5143" spans="1:13" x14ac:dyDescent="0.3">
      <c r="A5143" t="e">
        <f>SEARCH("livery",'Mission Importer'!A5143)</f>
        <v>#VALUE!</v>
      </c>
      <c r="B5143" t="e">
        <f>IF(A5143=43,'Mission Importer'!A5143,0)</f>
        <v>#VALUE!</v>
      </c>
      <c r="D5143" t="e">
        <f>SEARCH("shape_name",'Mission Importer'!A5143)</f>
        <v>#VALUE!</v>
      </c>
      <c r="E5143" t="e">
        <f>IF(D5143=43,'Mission Importer'!A5143,0)</f>
        <v>#VALUE!</v>
      </c>
      <c r="G5143" t="e">
        <f>SEARCH("shape_name",'Mission Importer'!A5143)</f>
        <v>#VALUE!</v>
      </c>
      <c r="H5143" t="e">
        <f>IF(G5143=43,'Mission Importer'!A5143,0)</f>
        <v>#VALUE!</v>
      </c>
      <c r="J5143" t="e">
        <f>SEARCH("type",'Mission Importer'!A5143)</f>
        <v>#VALUE!</v>
      </c>
      <c r="K5143" t="e">
        <f>IF(J5143=43,'Mission Importer'!A5143,0)</f>
        <v>#VALUE!</v>
      </c>
      <c r="L5143" t="e">
        <f>SEARCH("category",'Mission Importer'!A5143)</f>
        <v>#VALUE!</v>
      </c>
      <c r="M5143" t="e">
        <f>IF(L5143=43,'Mission Importer'!A5143,0)</f>
        <v>#VALUE!</v>
      </c>
    </row>
    <row r="5144" spans="1:13" x14ac:dyDescent="0.3">
      <c r="A5144" t="e">
        <f>SEARCH("livery",'Mission Importer'!A5144)</f>
        <v>#VALUE!</v>
      </c>
      <c r="B5144" t="e">
        <f>IF(A5144=43,'Mission Importer'!A5144,0)</f>
        <v>#VALUE!</v>
      </c>
      <c r="D5144" t="e">
        <f>SEARCH("shape_name",'Mission Importer'!A5144)</f>
        <v>#VALUE!</v>
      </c>
      <c r="E5144" t="e">
        <f>IF(D5144=43,'Mission Importer'!A5144,0)</f>
        <v>#VALUE!</v>
      </c>
      <c r="G5144" t="e">
        <f>SEARCH("shape_name",'Mission Importer'!A5144)</f>
        <v>#VALUE!</v>
      </c>
      <c r="H5144" t="e">
        <f>IF(G5144=43,'Mission Importer'!A5144,0)</f>
        <v>#VALUE!</v>
      </c>
      <c r="J5144" t="e">
        <f>SEARCH("type",'Mission Importer'!A5144)</f>
        <v>#VALUE!</v>
      </c>
      <c r="K5144" t="e">
        <f>IF(J5144=43,'Mission Importer'!A5144,0)</f>
        <v>#VALUE!</v>
      </c>
      <c r="L5144" t="e">
        <f>SEARCH("category",'Mission Importer'!A5144)</f>
        <v>#VALUE!</v>
      </c>
      <c r="M5144" t="e">
        <f>IF(L5144=43,'Mission Importer'!A5144,0)</f>
        <v>#VALUE!</v>
      </c>
    </row>
    <row r="5145" spans="1:13" x14ac:dyDescent="0.3">
      <c r="A5145" t="e">
        <f>SEARCH("livery",'Mission Importer'!A5145)</f>
        <v>#VALUE!</v>
      </c>
      <c r="B5145" t="e">
        <f>IF(A5145=43,'Mission Importer'!A5145,0)</f>
        <v>#VALUE!</v>
      </c>
      <c r="D5145" t="e">
        <f>SEARCH("shape_name",'Mission Importer'!A5145)</f>
        <v>#VALUE!</v>
      </c>
      <c r="E5145" t="e">
        <f>IF(D5145=43,'Mission Importer'!A5145,0)</f>
        <v>#VALUE!</v>
      </c>
      <c r="G5145" t="e">
        <f>SEARCH("shape_name",'Mission Importer'!A5145)</f>
        <v>#VALUE!</v>
      </c>
      <c r="H5145" t="e">
        <f>IF(G5145=43,'Mission Importer'!A5145,0)</f>
        <v>#VALUE!</v>
      </c>
      <c r="J5145" t="e">
        <f>SEARCH("type",'Mission Importer'!A5145)</f>
        <v>#VALUE!</v>
      </c>
      <c r="K5145" t="e">
        <f>IF(J5145=43,'Mission Importer'!A5145,0)</f>
        <v>#VALUE!</v>
      </c>
      <c r="L5145" t="e">
        <f>SEARCH("category",'Mission Importer'!A5145)</f>
        <v>#VALUE!</v>
      </c>
      <c r="M5145" t="e">
        <f>IF(L5145=43,'Mission Importer'!A5145,0)</f>
        <v>#VALUE!</v>
      </c>
    </row>
    <row r="5146" spans="1:13" x14ac:dyDescent="0.3">
      <c r="A5146" t="e">
        <f>SEARCH("livery",'Mission Importer'!A5146)</f>
        <v>#VALUE!</v>
      </c>
      <c r="B5146" t="e">
        <f>IF(A5146=43,'Mission Importer'!A5146,0)</f>
        <v>#VALUE!</v>
      </c>
      <c r="D5146" t="e">
        <f>SEARCH("shape_name",'Mission Importer'!A5146)</f>
        <v>#VALUE!</v>
      </c>
      <c r="E5146" t="e">
        <f>IF(D5146=43,'Mission Importer'!A5146,0)</f>
        <v>#VALUE!</v>
      </c>
      <c r="G5146" t="e">
        <f>SEARCH("shape_name",'Mission Importer'!A5146)</f>
        <v>#VALUE!</v>
      </c>
      <c r="H5146" t="e">
        <f>IF(G5146=43,'Mission Importer'!A5146,0)</f>
        <v>#VALUE!</v>
      </c>
      <c r="J5146" t="e">
        <f>SEARCH("type",'Mission Importer'!A5146)</f>
        <v>#VALUE!</v>
      </c>
      <c r="K5146" t="e">
        <f>IF(J5146=43,'Mission Importer'!A5146,0)</f>
        <v>#VALUE!</v>
      </c>
      <c r="L5146" t="e">
        <f>SEARCH("category",'Mission Importer'!A5146)</f>
        <v>#VALUE!</v>
      </c>
      <c r="M5146" t="e">
        <f>IF(L5146=43,'Mission Importer'!A5146,0)</f>
        <v>#VALUE!</v>
      </c>
    </row>
    <row r="5147" spans="1:13" x14ac:dyDescent="0.3">
      <c r="A5147" t="e">
        <f>SEARCH("livery",'Mission Importer'!A5147)</f>
        <v>#VALUE!</v>
      </c>
      <c r="B5147" t="e">
        <f>IF(A5147=43,'Mission Importer'!A5147,0)</f>
        <v>#VALUE!</v>
      </c>
      <c r="D5147" t="e">
        <f>SEARCH("shape_name",'Mission Importer'!A5147)</f>
        <v>#VALUE!</v>
      </c>
      <c r="E5147" t="e">
        <f>IF(D5147=43,'Mission Importer'!A5147,0)</f>
        <v>#VALUE!</v>
      </c>
      <c r="G5147" t="e">
        <f>SEARCH("shape_name",'Mission Importer'!A5147)</f>
        <v>#VALUE!</v>
      </c>
      <c r="H5147" t="e">
        <f>IF(G5147=43,'Mission Importer'!A5147,0)</f>
        <v>#VALUE!</v>
      </c>
      <c r="J5147" t="e">
        <f>SEARCH("type",'Mission Importer'!A5147)</f>
        <v>#VALUE!</v>
      </c>
      <c r="K5147" t="e">
        <f>IF(J5147=43,'Mission Importer'!A5147,0)</f>
        <v>#VALUE!</v>
      </c>
      <c r="L5147" t="e">
        <f>SEARCH("category",'Mission Importer'!A5147)</f>
        <v>#VALUE!</v>
      </c>
      <c r="M5147" t="e">
        <f>IF(L5147=43,'Mission Importer'!A5147,0)</f>
        <v>#VALUE!</v>
      </c>
    </row>
    <row r="5148" spans="1:13" x14ac:dyDescent="0.3">
      <c r="A5148" t="e">
        <f>SEARCH("livery",'Mission Importer'!A5148)</f>
        <v>#VALUE!</v>
      </c>
      <c r="B5148" t="e">
        <f>IF(A5148=43,'Mission Importer'!A5148,0)</f>
        <v>#VALUE!</v>
      </c>
      <c r="D5148" t="e">
        <f>SEARCH("shape_name",'Mission Importer'!A5148)</f>
        <v>#VALUE!</v>
      </c>
      <c r="E5148" t="e">
        <f>IF(D5148=43,'Mission Importer'!A5148,0)</f>
        <v>#VALUE!</v>
      </c>
      <c r="G5148" t="e">
        <f>SEARCH("shape_name",'Mission Importer'!A5148)</f>
        <v>#VALUE!</v>
      </c>
      <c r="H5148" t="e">
        <f>IF(G5148=43,'Mission Importer'!A5148,0)</f>
        <v>#VALUE!</v>
      </c>
      <c r="J5148" t="e">
        <f>SEARCH("type",'Mission Importer'!A5148)</f>
        <v>#VALUE!</v>
      </c>
      <c r="K5148" t="e">
        <f>IF(J5148=43,'Mission Importer'!A5148,0)</f>
        <v>#VALUE!</v>
      </c>
      <c r="L5148" t="e">
        <f>SEARCH("category",'Mission Importer'!A5148)</f>
        <v>#VALUE!</v>
      </c>
      <c r="M5148" t="e">
        <f>IF(L5148=43,'Mission Importer'!A5148,0)</f>
        <v>#VALUE!</v>
      </c>
    </row>
    <row r="5149" spans="1:13" x14ac:dyDescent="0.3">
      <c r="A5149" t="e">
        <f>SEARCH("livery",'Mission Importer'!A5149)</f>
        <v>#VALUE!</v>
      </c>
      <c r="B5149" t="e">
        <f>IF(A5149=43,'Mission Importer'!A5149,0)</f>
        <v>#VALUE!</v>
      </c>
      <c r="D5149" t="e">
        <f>SEARCH("shape_name",'Mission Importer'!A5149)</f>
        <v>#VALUE!</v>
      </c>
      <c r="E5149" t="e">
        <f>IF(D5149=43,'Mission Importer'!A5149,0)</f>
        <v>#VALUE!</v>
      </c>
      <c r="G5149" t="e">
        <f>SEARCH("shape_name",'Mission Importer'!A5149)</f>
        <v>#VALUE!</v>
      </c>
      <c r="H5149" t="e">
        <f>IF(G5149=43,'Mission Importer'!A5149,0)</f>
        <v>#VALUE!</v>
      </c>
      <c r="J5149" t="e">
        <f>SEARCH("type",'Mission Importer'!A5149)</f>
        <v>#VALUE!</v>
      </c>
      <c r="K5149" t="e">
        <f>IF(J5149=43,'Mission Importer'!A5149,0)</f>
        <v>#VALUE!</v>
      </c>
      <c r="L5149" t="e">
        <f>SEARCH("category",'Mission Importer'!A5149)</f>
        <v>#VALUE!</v>
      </c>
      <c r="M5149" t="e">
        <f>IF(L5149=43,'Mission Importer'!A5149,0)</f>
        <v>#VALUE!</v>
      </c>
    </row>
    <row r="5150" spans="1:13" x14ac:dyDescent="0.3">
      <c r="A5150" t="e">
        <f>SEARCH("livery",'Mission Importer'!A5150)</f>
        <v>#VALUE!</v>
      </c>
      <c r="B5150" t="e">
        <f>IF(A5150=43,'Mission Importer'!A5150,0)</f>
        <v>#VALUE!</v>
      </c>
      <c r="D5150" t="e">
        <f>SEARCH("shape_name",'Mission Importer'!A5150)</f>
        <v>#VALUE!</v>
      </c>
      <c r="E5150" t="e">
        <f>IF(D5150=43,'Mission Importer'!A5150,0)</f>
        <v>#VALUE!</v>
      </c>
      <c r="G5150" t="e">
        <f>SEARCH("shape_name",'Mission Importer'!A5150)</f>
        <v>#VALUE!</v>
      </c>
      <c r="H5150" t="e">
        <f>IF(G5150=43,'Mission Importer'!A5150,0)</f>
        <v>#VALUE!</v>
      </c>
      <c r="J5150" t="e">
        <f>SEARCH("type",'Mission Importer'!A5150)</f>
        <v>#VALUE!</v>
      </c>
      <c r="K5150" t="e">
        <f>IF(J5150=43,'Mission Importer'!A5150,0)</f>
        <v>#VALUE!</v>
      </c>
      <c r="L5150" t="e">
        <f>SEARCH("category",'Mission Importer'!A5150)</f>
        <v>#VALUE!</v>
      </c>
      <c r="M5150" t="e">
        <f>IF(L5150=43,'Mission Importer'!A5150,0)</f>
        <v>#VALUE!</v>
      </c>
    </row>
    <row r="5151" spans="1:13" x14ac:dyDescent="0.3">
      <c r="A5151" t="e">
        <f>SEARCH("livery",'Mission Importer'!A5151)</f>
        <v>#VALUE!</v>
      </c>
      <c r="B5151" t="e">
        <f>IF(A5151=43,'Mission Importer'!A5151,0)</f>
        <v>#VALUE!</v>
      </c>
      <c r="D5151" t="e">
        <f>SEARCH("shape_name",'Mission Importer'!A5151)</f>
        <v>#VALUE!</v>
      </c>
      <c r="E5151" t="e">
        <f>IF(D5151=43,'Mission Importer'!A5151,0)</f>
        <v>#VALUE!</v>
      </c>
      <c r="G5151" t="e">
        <f>SEARCH("shape_name",'Mission Importer'!A5151)</f>
        <v>#VALUE!</v>
      </c>
      <c r="H5151" t="e">
        <f>IF(G5151=43,'Mission Importer'!A5151,0)</f>
        <v>#VALUE!</v>
      </c>
      <c r="J5151" t="e">
        <f>SEARCH("type",'Mission Importer'!A5151)</f>
        <v>#VALUE!</v>
      </c>
      <c r="K5151" t="e">
        <f>IF(J5151=43,'Mission Importer'!A5151,0)</f>
        <v>#VALUE!</v>
      </c>
      <c r="L5151" t="e">
        <f>SEARCH("category",'Mission Importer'!A5151)</f>
        <v>#VALUE!</v>
      </c>
      <c r="M5151" t="e">
        <f>IF(L5151=43,'Mission Importer'!A5151,0)</f>
        <v>#VALUE!</v>
      </c>
    </row>
    <row r="5152" spans="1:13" x14ac:dyDescent="0.3">
      <c r="A5152" t="e">
        <f>SEARCH("livery",'Mission Importer'!A5152)</f>
        <v>#VALUE!</v>
      </c>
      <c r="B5152" t="e">
        <f>IF(A5152=43,'Mission Importer'!A5152,0)</f>
        <v>#VALUE!</v>
      </c>
      <c r="D5152" t="e">
        <f>SEARCH("shape_name",'Mission Importer'!A5152)</f>
        <v>#VALUE!</v>
      </c>
      <c r="E5152" t="e">
        <f>IF(D5152=43,'Mission Importer'!A5152,0)</f>
        <v>#VALUE!</v>
      </c>
      <c r="G5152" t="e">
        <f>SEARCH("shape_name",'Mission Importer'!A5152)</f>
        <v>#VALUE!</v>
      </c>
      <c r="H5152" t="e">
        <f>IF(G5152=43,'Mission Importer'!A5152,0)</f>
        <v>#VALUE!</v>
      </c>
      <c r="J5152" t="e">
        <f>SEARCH("type",'Mission Importer'!A5152)</f>
        <v>#VALUE!</v>
      </c>
      <c r="K5152" t="e">
        <f>IF(J5152=43,'Mission Importer'!A5152,0)</f>
        <v>#VALUE!</v>
      </c>
      <c r="L5152" t="e">
        <f>SEARCH("category",'Mission Importer'!A5152)</f>
        <v>#VALUE!</v>
      </c>
      <c r="M5152" t="e">
        <f>IF(L5152=43,'Mission Importer'!A5152,0)</f>
        <v>#VALUE!</v>
      </c>
    </row>
    <row r="5153" spans="1:13" x14ac:dyDescent="0.3">
      <c r="A5153" t="e">
        <f>SEARCH("livery",'Mission Importer'!A5153)</f>
        <v>#VALUE!</v>
      </c>
      <c r="B5153" t="e">
        <f>IF(A5153=43,'Mission Importer'!A5153,0)</f>
        <v>#VALUE!</v>
      </c>
      <c r="D5153" t="e">
        <f>SEARCH("shape_name",'Mission Importer'!A5153)</f>
        <v>#VALUE!</v>
      </c>
      <c r="E5153" t="e">
        <f>IF(D5153=43,'Mission Importer'!A5153,0)</f>
        <v>#VALUE!</v>
      </c>
      <c r="G5153" t="e">
        <f>SEARCH("shape_name",'Mission Importer'!A5153)</f>
        <v>#VALUE!</v>
      </c>
      <c r="H5153" t="e">
        <f>IF(G5153=43,'Mission Importer'!A5153,0)</f>
        <v>#VALUE!</v>
      </c>
      <c r="J5153" t="e">
        <f>SEARCH("type",'Mission Importer'!A5153)</f>
        <v>#VALUE!</v>
      </c>
      <c r="K5153" t="e">
        <f>IF(J5153=43,'Mission Importer'!A5153,0)</f>
        <v>#VALUE!</v>
      </c>
      <c r="L5153">
        <f>SEARCH("category",'Mission Importer'!A5153)</f>
        <v>43</v>
      </c>
      <c r="M5153" t="str">
        <f>IF(L5153=43,'Mission Importer'!A5153,0)</f>
        <v xml:space="preserve">                                        ["category"] = "Unarmed",</v>
      </c>
    </row>
    <row r="5154" spans="1:13" x14ac:dyDescent="0.3">
      <c r="A5154" t="e">
        <f>SEARCH("livery",'Mission Importer'!A5154)</f>
        <v>#VALUE!</v>
      </c>
      <c r="B5154" t="e">
        <f>IF(A5154=43,'Mission Importer'!A5154,0)</f>
        <v>#VALUE!</v>
      </c>
      <c r="D5154" t="e">
        <f>SEARCH("shape_name",'Mission Importer'!A5154)</f>
        <v>#VALUE!</v>
      </c>
      <c r="E5154" t="e">
        <f>IF(D5154=43,'Mission Importer'!A5154,0)</f>
        <v>#VALUE!</v>
      </c>
      <c r="G5154" t="e">
        <f>SEARCH("shape_name",'Mission Importer'!A5154)</f>
        <v>#VALUE!</v>
      </c>
      <c r="H5154" t="e">
        <f>IF(G5154=43,'Mission Importer'!A5154,0)</f>
        <v>#VALUE!</v>
      </c>
      <c r="J5154">
        <f>SEARCH("type",'Mission Importer'!A5154)</f>
        <v>43</v>
      </c>
      <c r="K5154" t="str">
        <f>IF(J5154=43,'Mission Importer'!A5154,0)</f>
        <v xml:space="preserve">                                        ["type"] = "ATZ-10",</v>
      </c>
      <c r="L5154" t="e">
        <f>SEARCH("category",'Mission Importer'!A5154)</f>
        <v>#VALUE!</v>
      </c>
      <c r="M5154" t="e">
        <f>IF(L5154=43,'Mission Importer'!A5154,0)</f>
        <v>#VALUE!</v>
      </c>
    </row>
    <row r="5155" spans="1:13" x14ac:dyDescent="0.3">
      <c r="A5155" t="e">
        <f>SEARCH("livery",'Mission Importer'!A5155)</f>
        <v>#VALUE!</v>
      </c>
      <c r="B5155" t="e">
        <f>IF(A5155=43,'Mission Importer'!A5155,0)</f>
        <v>#VALUE!</v>
      </c>
      <c r="D5155" t="e">
        <f>SEARCH("shape_name",'Mission Importer'!A5155)</f>
        <v>#VALUE!</v>
      </c>
      <c r="E5155" t="e">
        <f>IF(D5155=43,'Mission Importer'!A5155,0)</f>
        <v>#VALUE!</v>
      </c>
      <c r="G5155" t="e">
        <f>SEARCH("shape_name",'Mission Importer'!A5155)</f>
        <v>#VALUE!</v>
      </c>
      <c r="H5155" t="e">
        <f>IF(G5155=43,'Mission Importer'!A5155,0)</f>
        <v>#VALUE!</v>
      </c>
      <c r="J5155" t="e">
        <f>SEARCH("type",'Mission Importer'!A5155)</f>
        <v>#VALUE!</v>
      </c>
      <c r="K5155" t="e">
        <f>IF(J5155=43,'Mission Importer'!A5155,0)</f>
        <v>#VALUE!</v>
      </c>
      <c r="L5155" t="e">
        <f>SEARCH("category",'Mission Importer'!A5155)</f>
        <v>#VALUE!</v>
      </c>
      <c r="M5155" t="e">
        <f>IF(L5155=43,'Mission Importer'!A5155,0)</f>
        <v>#VALUE!</v>
      </c>
    </row>
    <row r="5156" spans="1:13" x14ac:dyDescent="0.3">
      <c r="A5156" t="e">
        <f>SEARCH("livery",'Mission Importer'!A5156)</f>
        <v>#VALUE!</v>
      </c>
      <c r="B5156" t="e">
        <f>IF(A5156=43,'Mission Importer'!A5156,0)</f>
        <v>#VALUE!</v>
      </c>
      <c r="D5156" t="e">
        <f>SEARCH("shape_name",'Mission Importer'!A5156)</f>
        <v>#VALUE!</v>
      </c>
      <c r="E5156" t="e">
        <f>IF(D5156=43,'Mission Importer'!A5156,0)</f>
        <v>#VALUE!</v>
      </c>
      <c r="G5156" t="e">
        <f>SEARCH("shape_name",'Mission Importer'!A5156)</f>
        <v>#VALUE!</v>
      </c>
      <c r="H5156" t="e">
        <f>IF(G5156=43,'Mission Importer'!A5156,0)</f>
        <v>#VALUE!</v>
      </c>
      <c r="J5156" t="e">
        <f>SEARCH("type",'Mission Importer'!A5156)</f>
        <v>#VALUE!</v>
      </c>
      <c r="K5156" t="e">
        <f>IF(J5156=43,'Mission Importer'!A5156,0)</f>
        <v>#VALUE!</v>
      </c>
      <c r="L5156" t="e">
        <f>SEARCH("category",'Mission Importer'!A5156)</f>
        <v>#VALUE!</v>
      </c>
      <c r="M5156" t="e">
        <f>IF(L5156=43,'Mission Importer'!A5156,0)</f>
        <v>#VALUE!</v>
      </c>
    </row>
    <row r="5157" spans="1:13" x14ac:dyDescent="0.3">
      <c r="A5157" t="e">
        <f>SEARCH("livery",'Mission Importer'!A5157)</f>
        <v>#VALUE!</v>
      </c>
      <c r="B5157" t="e">
        <f>IF(A5157=43,'Mission Importer'!A5157,0)</f>
        <v>#VALUE!</v>
      </c>
      <c r="D5157" t="e">
        <f>SEARCH("shape_name",'Mission Importer'!A5157)</f>
        <v>#VALUE!</v>
      </c>
      <c r="E5157" t="e">
        <f>IF(D5157=43,'Mission Importer'!A5157,0)</f>
        <v>#VALUE!</v>
      </c>
      <c r="G5157" t="e">
        <f>SEARCH("shape_name",'Mission Importer'!A5157)</f>
        <v>#VALUE!</v>
      </c>
      <c r="H5157" t="e">
        <f>IF(G5157=43,'Mission Importer'!A5157,0)</f>
        <v>#VALUE!</v>
      </c>
      <c r="J5157" t="e">
        <f>SEARCH("type",'Mission Importer'!A5157)</f>
        <v>#VALUE!</v>
      </c>
      <c r="K5157" t="e">
        <f>IF(J5157=43,'Mission Importer'!A5157,0)</f>
        <v>#VALUE!</v>
      </c>
      <c r="L5157" t="e">
        <f>SEARCH("category",'Mission Importer'!A5157)</f>
        <v>#VALUE!</v>
      </c>
      <c r="M5157" t="e">
        <f>IF(L5157=43,'Mission Importer'!A5157,0)</f>
        <v>#VALUE!</v>
      </c>
    </row>
    <row r="5158" spans="1:13" x14ac:dyDescent="0.3">
      <c r="A5158" t="e">
        <f>SEARCH("livery",'Mission Importer'!A5158)</f>
        <v>#VALUE!</v>
      </c>
      <c r="B5158" t="e">
        <f>IF(A5158=43,'Mission Importer'!A5158,0)</f>
        <v>#VALUE!</v>
      </c>
      <c r="D5158" t="e">
        <f>SEARCH("shape_name",'Mission Importer'!A5158)</f>
        <v>#VALUE!</v>
      </c>
      <c r="E5158" t="e">
        <f>IF(D5158=43,'Mission Importer'!A5158,0)</f>
        <v>#VALUE!</v>
      </c>
      <c r="G5158" t="e">
        <f>SEARCH("shape_name",'Mission Importer'!A5158)</f>
        <v>#VALUE!</v>
      </c>
      <c r="H5158" t="e">
        <f>IF(G5158=43,'Mission Importer'!A5158,0)</f>
        <v>#VALUE!</v>
      </c>
      <c r="J5158" t="e">
        <f>SEARCH("type",'Mission Importer'!A5158)</f>
        <v>#VALUE!</v>
      </c>
      <c r="K5158" t="e">
        <f>IF(J5158=43,'Mission Importer'!A5158,0)</f>
        <v>#VALUE!</v>
      </c>
      <c r="L5158" t="e">
        <f>SEARCH("category",'Mission Importer'!A5158)</f>
        <v>#VALUE!</v>
      </c>
      <c r="M5158" t="e">
        <f>IF(L5158=43,'Mission Importer'!A5158,0)</f>
        <v>#VALUE!</v>
      </c>
    </row>
    <row r="5159" spans="1:13" x14ac:dyDescent="0.3">
      <c r="A5159" t="e">
        <f>SEARCH("livery",'Mission Importer'!A5159)</f>
        <v>#VALUE!</v>
      </c>
      <c r="B5159" t="e">
        <f>IF(A5159=43,'Mission Importer'!A5159,0)</f>
        <v>#VALUE!</v>
      </c>
      <c r="D5159" t="e">
        <f>SEARCH("shape_name",'Mission Importer'!A5159)</f>
        <v>#VALUE!</v>
      </c>
      <c r="E5159" t="e">
        <f>IF(D5159=43,'Mission Importer'!A5159,0)</f>
        <v>#VALUE!</v>
      </c>
      <c r="G5159" t="e">
        <f>SEARCH("shape_name",'Mission Importer'!A5159)</f>
        <v>#VALUE!</v>
      </c>
      <c r="H5159" t="e">
        <f>IF(G5159=43,'Mission Importer'!A5159,0)</f>
        <v>#VALUE!</v>
      </c>
      <c r="J5159" t="e">
        <f>SEARCH("type",'Mission Importer'!A5159)</f>
        <v>#VALUE!</v>
      </c>
      <c r="K5159" t="e">
        <f>IF(J5159=43,'Mission Importer'!A5159,0)</f>
        <v>#VALUE!</v>
      </c>
      <c r="L5159" t="e">
        <f>SEARCH("category",'Mission Importer'!A5159)</f>
        <v>#VALUE!</v>
      </c>
      <c r="M5159" t="e">
        <f>IF(L5159=43,'Mission Importer'!A5159,0)</f>
        <v>#VALUE!</v>
      </c>
    </row>
    <row r="5160" spans="1:13" x14ac:dyDescent="0.3">
      <c r="A5160" t="e">
        <f>SEARCH("livery",'Mission Importer'!A5160)</f>
        <v>#VALUE!</v>
      </c>
      <c r="B5160" t="e">
        <f>IF(A5160=43,'Mission Importer'!A5160,0)</f>
        <v>#VALUE!</v>
      </c>
      <c r="D5160" t="e">
        <f>SEARCH("shape_name",'Mission Importer'!A5160)</f>
        <v>#VALUE!</v>
      </c>
      <c r="E5160" t="e">
        <f>IF(D5160=43,'Mission Importer'!A5160,0)</f>
        <v>#VALUE!</v>
      </c>
      <c r="G5160" t="e">
        <f>SEARCH("shape_name",'Mission Importer'!A5160)</f>
        <v>#VALUE!</v>
      </c>
      <c r="H5160" t="e">
        <f>IF(G5160=43,'Mission Importer'!A5160,0)</f>
        <v>#VALUE!</v>
      </c>
      <c r="J5160" t="e">
        <f>SEARCH("type",'Mission Importer'!A5160)</f>
        <v>#VALUE!</v>
      </c>
      <c r="K5160" t="e">
        <f>IF(J5160=43,'Mission Importer'!A5160,0)</f>
        <v>#VALUE!</v>
      </c>
      <c r="L5160" t="e">
        <f>SEARCH("category",'Mission Importer'!A5160)</f>
        <v>#VALUE!</v>
      </c>
      <c r="M5160" t="e">
        <f>IF(L5160=43,'Mission Importer'!A5160,0)</f>
        <v>#VALUE!</v>
      </c>
    </row>
    <row r="5161" spans="1:13" x14ac:dyDescent="0.3">
      <c r="A5161" t="e">
        <f>SEARCH("livery",'Mission Importer'!A5161)</f>
        <v>#VALUE!</v>
      </c>
      <c r="B5161" t="e">
        <f>IF(A5161=43,'Mission Importer'!A5161,0)</f>
        <v>#VALUE!</v>
      </c>
      <c r="D5161" t="e">
        <f>SEARCH("shape_name",'Mission Importer'!A5161)</f>
        <v>#VALUE!</v>
      </c>
      <c r="E5161" t="e">
        <f>IF(D5161=43,'Mission Importer'!A5161,0)</f>
        <v>#VALUE!</v>
      </c>
      <c r="G5161" t="e">
        <f>SEARCH("shape_name",'Mission Importer'!A5161)</f>
        <v>#VALUE!</v>
      </c>
      <c r="H5161" t="e">
        <f>IF(G5161=43,'Mission Importer'!A5161,0)</f>
        <v>#VALUE!</v>
      </c>
      <c r="J5161" t="e">
        <f>SEARCH("type",'Mission Importer'!A5161)</f>
        <v>#VALUE!</v>
      </c>
      <c r="K5161" t="e">
        <f>IF(J5161=43,'Mission Importer'!A5161,0)</f>
        <v>#VALUE!</v>
      </c>
      <c r="L5161" t="e">
        <f>SEARCH("category",'Mission Importer'!A5161)</f>
        <v>#VALUE!</v>
      </c>
      <c r="M5161" t="e">
        <f>IF(L5161=43,'Mission Importer'!A5161,0)</f>
        <v>#VALUE!</v>
      </c>
    </row>
    <row r="5162" spans="1:13" x14ac:dyDescent="0.3">
      <c r="A5162" t="e">
        <f>SEARCH("livery",'Mission Importer'!A5162)</f>
        <v>#VALUE!</v>
      </c>
      <c r="B5162" t="e">
        <f>IF(A5162=43,'Mission Importer'!A5162,0)</f>
        <v>#VALUE!</v>
      </c>
      <c r="D5162" t="e">
        <f>SEARCH("shape_name",'Mission Importer'!A5162)</f>
        <v>#VALUE!</v>
      </c>
      <c r="E5162" t="e">
        <f>IF(D5162=43,'Mission Importer'!A5162,0)</f>
        <v>#VALUE!</v>
      </c>
      <c r="G5162" t="e">
        <f>SEARCH("shape_name",'Mission Importer'!A5162)</f>
        <v>#VALUE!</v>
      </c>
      <c r="H5162" t="e">
        <f>IF(G5162=43,'Mission Importer'!A5162,0)</f>
        <v>#VALUE!</v>
      </c>
      <c r="J5162" t="e">
        <f>SEARCH("type",'Mission Importer'!A5162)</f>
        <v>#VALUE!</v>
      </c>
      <c r="K5162" t="e">
        <f>IF(J5162=43,'Mission Importer'!A5162,0)</f>
        <v>#VALUE!</v>
      </c>
      <c r="L5162" t="e">
        <f>SEARCH("category",'Mission Importer'!A5162)</f>
        <v>#VALUE!</v>
      </c>
      <c r="M5162" t="e">
        <f>IF(L5162=43,'Mission Importer'!A5162,0)</f>
        <v>#VALUE!</v>
      </c>
    </row>
    <row r="5163" spans="1:13" x14ac:dyDescent="0.3">
      <c r="A5163" t="e">
        <f>SEARCH("livery",'Mission Importer'!A5163)</f>
        <v>#VALUE!</v>
      </c>
      <c r="B5163" t="e">
        <f>IF(A5163=43,'Mission Importer'!A5163,0)</f>
        <v>#VALUE!</v>
      </c>
      <c r="D5163" t="e">
        <f>SEARCH("shape_name",'Mission Importer'!A5163)</f>
        <v>#VALUE!</v>
      </c>
      <c r="E5163" t="e">
        <f>IF(D5163=43,'Mission Importer'!A5163,0)</f>
        <v>#VALUE!</v>
      </c>
      <c r="G5163" t="e">
        <f>SEARCH("shape_name",'Mission Importer'!A5163)</f>
        <v>#VALUE!</v>
      </c>
      <c r="H5163" t="e">
        <f>IF(G5163=43,'Mission Importer'!A5163,0)</f>
        <v>#VALUE!</v>
      </c>
      <c r="J5163" t="e">
        <f>SEARCH("type",'Mission Importer'!A5163)</f>
        <v>#VALUE!</v>
      </c>
      <c r="K5163" t="e">
        <f>IF(J5163=43,'Mission Importer'!A5163,0)</f>
        <v>#VALUE!</v>
      </c>
      <c r="L5163" t="e">
        <f>SEARCH("category",'Mission Importer'!A5163)</f>
        <v>#VALUE!</v>
      </c>
      <c r="M5163" t="e">
        <f>IF(L5163=43,'Mission Importer'!A5163,0)</f>
        <v>#VALUE!</v>
      </c>
    </row>
    <row r="5164" spans="1:13" x14ac:dyDescent="0.3">
      <c r="A5164" t="e">
        <f>SEARCH("livery",'Mission Importer'!A5164)</f>
        <v>#VALUE!</v>
      </c>
      <c r="B5164" t="e">
        <f>IF(A5164=43,'Mission Importer'!A5164,0)</f>
        <v>#VALUE!</v>
      </c>
      <c r="D5164" t="e">
        <f>SEARCH("shape_name",'Mission Importer'!A5164)</f>
        <v>#VALUE!</v>
      </c>
      <c r="E5164" t="e">
        <f>IF(D5164=43,'Mission Importer'!A5164,0)</f>
        <v>#VALUE!</v>
      </c>
      <c r="G5164" t="e">
        <f>SEARCH("shape_name",'Mission Importer'!A5164)</f>
        <v>#VALUE!</v>
      </c>
      <c r="H5164" t="e">
        <f>IF(G5164=43,'Mission Importer'!A5164,0)</f>
        <v>#VALUE!</v>
      </c>
      <c r="J5164" t="e">
        <f>SEARCH("type",'Mission Importer'!A5164)</f>
        <v>#VALUE!</v>
      </c>
      <c r="K5164" t="e">
        <f>IF(J5164=43,'Mission Importer'!A5164,0)</f>
        <v>#VALUE!</v>
      </c>
      <c r="L5164" t="e">
        <f>SEARCH("category",'Mission Importer'!A5164)</f>
        <v>#VALUE!</v>
      </c>
      <c r="M5164" t="e">
        <f>IF(L5164=43,'Mission Importer'!A5164,0)</f>
        <v>#VALUE!</v>
      </c>
    </row>
    <row r="5165" spans="1:13" x14ac:dyDescent="0.3">
      <c r="A5165" t="e">
        <f>SEARCH("livery",'Mission Importer'!A5165)</f>
        <v>#VALUE!</v>
      </c>
      <c r="B5165" t="e">
        <f>IF(A5165=43,'Mission Importer'!A5165,0)</f>
        <v>#VALUE!</v>
      </c>
      <c r="D5165" t="e">
        <f>SEARCH("shape_name",'Mission Importer'!A5165)</f>
        <v>#VALUE!</v>
      </c>
      <c r="E5165" t="e">
        <f>IF(D5165=43,'Mission Importer'!A5165,0)</f>
        <v>#VALUE!</v>
      </c>
      <c r="G5165" t="e">
        <f>SEARCH("shape_name",'Mission Importer'!A5165)</f>
        <v>#VALUE!</v>
      </c>
      <c r="H5165" t="e">
        <f>IF(G5165=43,'Mission Importer'!A5165,0)</f>
        <v>#VALUE!</v>
      </c>
      <c r="J5165" t="e">
        <f>SEARCH("type",'Mission Importer'!A5165)</f>
        <v>#VALUE!</v>
      </c>
      <c r="K5165" t="e">
        <f>IF(J5165=43,'Mission Importer'!A5165,0)</f>
        <v>#VALUE!</v>
      </c>
      <c r="L5165" t="e">
        <f>SEARCH("category",'Mission Importer'!A5165)</f>
        <v>#VALUE!</v>
      </c>
      <c r="M5165" t="e">
        <f>IF(L5165=43,'Mission Importer'!A5165,0)</f>
        <v>#VALUE!</v>
      </c>
    </row>
    <row r="5166" spans="1:13" x14ac:dyDescent="0.3">
      <c r="A5166" t="e">
        <f>SEARCH("livery",'Mission Importer'!A5166)</f>
        <v>#VALUE!</v>
      </c>
      <c r="B5166" t="e">
        <f>IF(A5166=43,'Mission Importer'!A5166,0)</f>
        <v>#VALUE!</v>
      </c>
      <c r="D5166" t="e">
        <f>SEARCH("shape_name",'Mission Importer'!A5166)</f>
        <v>#VALUE!</v>
      </c>
      <c r="E5166" t="e">
        <f>IF(D5166=43,'Mission Importer'!A5166,0)</f>
        <v>#VALUE!</v>
      </c>
      <c r="G5166" t="e">
        <f>SEARCH("shape_name",'Mission Importer'!A5166)</f>
        <v>#VALUE!</v>
      </c>
      <c r="H5166" t="e">
        <f>IF(G5166=43,'Mission Importer'!A5166,0)</f>
        <v>#VALUE!</v>
      </c>
      <c r="J5166" t="e">
        <f>SEARCH("type",'Mission Importer'!A5166)</f>
        <v>#VALUE!</v>
      </c>
      <c r="K5166" t="e">
        <f>IF(J5166=43,'Mission Importer'!A5166,0)</f>
        <v>#VALUE!</v>
      </c>
      <c r="L5166" t="e">
        <f>SEARCH("category",'Mission Importer'!A5166)</f>
        <v>#VALUE!</v>
      </c>
      <c r="M5166" t="e">
        <f>IF(L5166=43,'Mission Importer'!A5166,0)</f>
        <v>#VALUE!</v>
      </c>
    </row>
    <row r="5167" spans="1:13" x14ac:dyDescent="0.3">
      <c r="A5167" t="e">
        <f>SEARCH("livery",'Mission Importer'!A5167)</f>
        <v>#VALUE!</v>
      </c>
      <c r="B5167" t="e">
        <f>IF(A5167=43,'Mission Importer'!A5167,0)</f>
        <v>#VALUE!</v>
      </c>
      <c r="D5167" t="e">
        <f>SEARCH("shape_name",'Mission Importer'!A5167)</f>
        <v>#VALUE!</v>
      </c>
      <c r="E5167" t="e">
        <f>IF(D5167=43,'Mission Importer'!A5167,0)</f>
        <v>#VALUE!</v>
      </c>
      <c r="G5167" t="e">
        <f>SEARCH("shape_name",'Mission Importer'!A5167)</f>
        <v>#VALUE!</v>
      </c>
      <c r="H5167" t="e">
        <f>IF(G5167=43,'Mission Importer'!A5167,0)</f>
        <v>#VALUE!</v>
      </c>
      <c r="J5167" t="e">
        <f>SEARCH("type",'Mission Importer'!A5167)</f>
        <v>#VALUE!</v>
      </c>
      <c r="K5167" t="e">
        <f>IF(J5167=43,'Mission Importer'!A5167,0)</f>
        <v>#VALUE!</v>
      </c>
      <c r="L5167" t="e">
        <f>SEARCH("category",'Mission Importer'!A5167)</f>
        <v>#VALUE!</v>
      </c>
      <c r="M5167" t="e">
        <f>IF(L5167=43,'Mission Importer'!A5167,0)</f>
        <v>#VALUE!</v>
      </c>
    </row>
    <row r="5168" spans="1:13" x14ac:dyDescent="0.3">
      <c r="A5168" t="e">
        <f>SEARCH("livery",'Mission Importer'!A5168)</f>
        <v>#VALUE!</v>
      </c>
      <c r="B5168" t="e">
        <f>IF(A5168=43,'Mission Importer'!A5168,0)</f>
        <v>#VALUE!</v>
      </c>
      <c r="D5168" t="e">
        <f>SEARCH("shape_name",'Mission Importer'!A5168)</f>
        <v>#VALUE!</v>
      </c>
      <c r="E5168" t="e">
        <f>IF(D5168=43,'Mission Importer'!A5168,0)</f>
        <v>#VALUE!</v>
      </c>
      <c r="G5168" t="e">
        <f>SEARCH("shape_name",'Mission Importer'!A5168)</f>
        <v>#VALUE!</v>
      </c>
      <c r="H5168" t="e">
        <f>IF(G5168=43,'Mission Importer'!A5168,0)</f>
        <v>#VALUE!</v>
      </c>
      <c r="J5168" t="e">
        <f>SEARCH("type",'Mission Importer'!A5168)</f>
        <v>#VALUE!</v>
      </c>
      <c r="K5168" t="e">
        <f>IF(J5168=43,'Mission Importer'!A5168,0)</f>
        <v>#VALUE!</v>
      </c>
      <c r="L5168" t="e">
        <f>SEARCH("category",'Mission Importer'!A5168)</f>
        <v>#VALUE!</v>
      </c>
      <c r="M5168" t="e">
        <f>IF(L5168=43,'Mission Importer'!A5168,0)</f>
        <v>#VALUE!</v>
      </c>
    </row>
    <row r="5169" spans="1:13" x14ac:dyDescent="0.3">
      <c r="A5169" t="e">
        <f>SEARCH("livery",'Mission Importer'!A5169)</f>
        <v>#VALUE!</v>
      </c>
      <c r="B5169" t="e">
        <f>IF(A5169=43,'Mission Importer'!A5169,0)</f>
        <v>#VALUE!</v>
      </c>
      <c r="D5169" t="e">
        <f>SEARCH("shape_name",'Mission Importer'!A5169)</f>
        <v>#VALUE!</v>
      </c>
      <c r="E5169" t="e">
        <f>IF(D5169=43,'Mission Importer'!A5169,0)</f>
        <v>#VALUE!</v>
      </c>
      <c r="G5169" t="e">
        <f>SEARCH("shape_name",'Mission Importer'!A5169)</f>
        <v>#VALUE!</v>
      </c>
      <c r="H5169" t="e">
        <f>IF(G5169=43,'Mission Importer'!A5169,0)</f>
        <v>#VALUE!</v>
      </c>
      <c r="J5169" t="e">
        <f>SEARCH("type",'Mission Importer'!A5169)</f>
        <v>#VALUE!</v>
      </c>
      <c r="K5169" t="e">
        <f>IF(J5169=43,'Mission Importer'!A5169,0)</f>
        <v>#VALUE!</v>
      </c>
      <c r="L5169" t="e">
        <f>SEARCH("category",'Mission Importer'!A5169)</f>
        <v>#VALUE!</v>
      </c>
      <c r="M5169" t="e">
        <f>IF(L5169=43,'Mission Importer'!A5169,0)</f>
        <v>#VALUE!</v>
      </c>
    </row>
    <row r="5170" spans="1:13" x14ac:dyDescent="0.3">
      <c r="A5170" t="e">
        <f>SEARCH("livery",'Mission Importer'!A5170)</f>
        <v>#VALUE!</v>
      </c>
      <c r="B5170" t="e">
        <f>IF(A5170=43,'Mission Importer'!A5170,0)</f>
        <v>#VALUE!</v>
      </c>
      <c r="D5170" t="e">
        <f>SEARCH("shape_name",'Mission Importer'!A5170)</f>
        <v>#VALUE!</v>
      </c>
      <c r="E5170" t="e">
        <f>IF(D5170=43,'Mission Importer'!A5170,0)</f>
        <v>#VALUE!</v>
      </c>
      <c r="G5170" t="e">
        <f>SEARCH("shape_name",'Mission Importer'!A5170)</f>
        <v>#VALUE!</v>
      </c>
      <c r="H5170" t="e">
        <f>IF(G5170=43,'Mission Importer'!A5170,0)</f>
        <v>#VALUE!</v>
      </c>
      <c r="J5170" t="e">
        <f>SEARCH("type",'Mission Importer'!A5170)</f>
        <v>#VALUE!</v>
      </c>
      <c r="K5170" t="e">
        <f>IF(J5170=43,'Mission Importer'!A5170,0)</f>
        <v>#VALUE!</v>
      </c>
      <c r="L5170" t="e">
        <f>SEARCH("category",'Mission Importer'!A5170)</f>
        <v>#VALUE!</v>
      </c>
      <c r="M5170" t="e">
        <f>IF(L5170=43,'Mission Importer'!A5170,0)</f>
        <v>#VALUE!</v>
      </c>
    </row>
    <row r="5171" spans="1:13" x14ac:dyDescent="0.3">
      <c r="A5171" t="e">
        <f>SEARCH("livery",'Mission Importer'!A5171)</f>
        <v>#VALUE!</v>
      </c>
      <c r="B5171" t="e">
        <f>IF(A5171=43,'Mission Importer'!A5171,0)</f>
        <v>#VALUE!</v>
      </c>
      <c r="D5171" t="e">
        <f>SEARCH("shape_name",'Mission Importer'!A5171)</f>
        <v>#VALUE!</v>
      </c>
      <c r="E5171" t="e">
        <f>IF(D5171=43,'Mission Importer'!A5171,0)</f>
        <v>#VALUE!</v>
      </c>
      <c r="G5171" t="e">
        <f>SEARCH("shape_name",'Mission Importer'!A5171)</f>
        <v>#VALUE!</v>
      </c>
      <c r="H5171" t="e">
        <f>IF(G5171=43,'Mission Importer'!A5171,0)</f>
        <v>#VALUE!</v>
      </c>
      <c r="J5171" t="e">
        <f>SEARCH("type",'Mission Importer'!A5171)</f>
        <v>#VALUE!</v>
      </c>
      <c r="K5171" t="e">
        <f>IF(J5171=43,'Mission Importer'!A5171,0)</f>
        <v>#VALUE!</v>
      </c>
      <c r="L5171" t="e">
        <f>SEARCH("category",'Mission Importer'!A5171)</f>
        <v>#VALUE!</v>
      </c>
      <c r="M5171" t="e">
        <f>IF(L5171=43,'Mission Importer'!A5171,0)</f>
        <v>#VALUE!</v>
      </c>
    </row>
    <row r="5172" spans="1:13" x14ac:dyDescent="0.3">
      <c r="A5172" t="e">
        <f>SEARCH("livery",'Mission Importer'!A5172)</f>
        <v>#VALUE!</v>
      </c>
      <c r="B5172" t="e">
        <f>IF(A5172=43,'Mission Importer'!A5172,0)</f>
        <v>#VALUE!</v>
      </c>
      <c r="D5172" t="e">
        <f>SEARCH("shape_name",'Mission Importer'!A5172)</f>
        <v>#VALUE!</v>
      </c>
      <c r="E5172" t="e">
        <f>IF(D5172=43,'Mission Importer'!A5172,0)</f>
        <v>#VALUE!</v>
      </c>
      <c r="G5172" t="e">
        <f>SEARCH("shape_name",'Mission Importer'!A5172)</f>
        <v>#VALUE!</v>
      </c>
      <c r="H5172" t="e">
        <f>IF(G5172=43,'Mission Importer'!A5172,0)</f>
        <v>#VALUE!</v>
      </c>
      <c r="J5172" t="e">
        <f>SEARCH("type",'Mission Importer'!A5172)</f>
        <v>#VALUE!</v>
      </c>
      <c r="K5172" t="e">
        <f>IF(J5172=43,'Mission Importer'!A5172,0)</f>
        <v>#VALUE!</v>
      </c>
      <c r="L5172" t="e">
        <f>SEARCH("category",'Mission Importer'!A5172)</f>
        <v>#VALUE!</v>
      </c>
      <c r="M5172" t="e">
        <f>IF(L5172=43,'Mission Importer'!A5172,0)</f>
        <v>#VALUE!</v>
      </c>
    </row>
    <row r="5173" spans="1:13" x14ac:dyDescent="0.3">
      <c r="A5173" t="e">
        <f>SEARCH("livery",'Mission Importer'!A5173)</f>
        <v>#VALUE!</v>
      </c>
      <c r="B5173" t="e">
        <f>IF(A5173=43,'Mission Importer'!A5173,0)</f>
        <v>#VALUE!</v>
      </c>
      <c r="D5173" t="e">
        <f>SEARCH("shape_name",'Mission Importer'!A5173)</f>
        <v>#VALUE!</v>
      </c>
      <c r="E5173" t="e">
        <f>IF(D5173=43,'Mission Importer'!A5173,0)</f>
        <v>#VALUE!</v>
      </c>
      <c r="G5173" t="e">
        <f>SEARCH("shape_name",'Mission Importer'!A5173)</f>
        <v>#VALUE!</v>
      </c>
      <c r="H5173" t="e">
        <f>IF(G5173=43,'Mission Importer'!A5173,0)</f>
        <v>#VALUE!</v>
      </c>
      <c r="J5173" t="e">
        <f>SEARCH("type",'Mission Importer'!A5173)</f>
        <v>#VALUE!</v>
      </c>
      <c r="K5173" t="e">
        <f>IF(J5173=43,'Mission Importer'!A5173,0)</f>
        <v>#VALUE!</v>
      </c>
      <c r="L5173" t="e">
        <f>SEARCH("category",'Mission Importer'!A5173)</f>
        <v>#VALUE!</v>
      </c>
      <c r="M5173" t="e">
        <f>IF(L5173=43,'Mission Importer'!A5173,0)</f>
        <v>#VALUE!</v>
      </c>
    </row>
    <row r="5174" spans="1:13" x14ac:dyDescent="0.3">
      <c r="A5174" t="e">
        <f>SEARCH("livery",'Mission Importer'!A5174)</f>
        <v>#VALUE!</v>
      </c>
      <c r="B5174" t="e">
        <f>IF(A5174=43,'Mission Importer'!A5174,0)</f>
        <v>#VALUE!</v>
      </c>
      <c r="D5174" t="e">
        <f>SEARCH("shape_name",'Mission Importer'!A5174)</f>
        <v>#VALUE!</v>
      </c>
      <c r="E5174" t="e">
        <f>IF(D5174=43,'Mission Importer'!A5174,0)</f>
        <v>#VALUE!</v>
      </c>
      <c r="G5174" t="e">
        <f>SEARCH("shape_name",'Mission Importer'!A5174)</f>
        <v>#VALUE!</v>
      </c>
      <c r="H5174" t="e">
        <f>IF(G5174=43,'Mission Importer'!A5174,0)</f>
        <v>#VALUE!</v>
      </c>
      <c r="J5174" t="e">
        <f>SEARCH("type",'Mission Importer'!A5174)</f>
        <v>#VALUE!</v>
      </c>
      <c r="K5174" t="e">
        <f>IF(J5174=43,'Mission Importer'!A5174,0)</f>
        <v>#VALUE!</v>
      </c>
      <c r="L5174" t="e">
        <f>SEARCH("category",'Mission Importer'!A5174)</f>
        <v>#VALUE!</v>
      </c>
      <c r="M5174" t="e">
        <f>IF(L5174=43,'Mission Importer'!A5174,0)</f>
        <v>#VALUE!</v>
      </c>
    </row>
    <row r="5175" spans="1:13" x14ac:dyDescent="0.3">
      <c r="A5175" t="e">
        <f>SEARCH("livery",'Mission Importer'!A5175)</f>
        <v>#VALUE!</v>
      </c>
      <c r="B5175" t="e">
        <f>IF(A5175=43,'Mission Importer'!A5175,0)</f>
        <v>#VALUE!</v>
      </c>
      <c r="D5175" t="e">
        <f>SEARCH("shape_name",'Mission Importer'!A5175)</f>
        <v>#VALUE!</v>
      </c>
      <c r="E5175" t="e">
        <f>IF(D5175=43,'Mission Importer'!A5175,0)</f>
        <v>#VALUE!</v>
      </c>
      <c r="G5175" t="e">
        <f>SEARCH("shape_name",'Mission Importer'!A5175)</f>
        <v>#VALUE!</v>
      </c>
      <c r="H5175" t="e">
        <f>IF(G5175=43,'Mission Importer'!A5175,0)</f>
        <v>#VALUE!</v>
      </c>
      <c r="J5175" t="e">
        <f>SEARCH("type",'Mission Importer'!A5175)</f>
        <v>#VALUE!</v>
      </c>
      <c r="K5175" t="e">
        <f>IF(J5175=43,'Mission Importer'!A5175,0)</f>
        <v>#VALUE!</v>
      </c>
      <c r="L5175" t="e">
        <f>SEARCH("category",'Mission Importer'!A5175)</f>
        <v>#VALUE!</v>
      </c>
      <c r="M5175" t="e">
        <f>IF(L5175=43,'Mission Importer'!A5175,0)</f>
        <v>#VALUE!</v>
      </c>
    </row>
    <row r="5176" spans="1:13" x14ac:dyDescent="0.3">
      <c r="A5176" t="e">
        <f>SEARCH("livery",'Mission Importer'!A5176)</f>
        <v>#VALUE!</v>
      </c>
      <c r="B5176" t="e">
        <f>IF(A5176=43,'Mission Importer'!A5176,0)</f>
        <v>#VALUE!</v>
      </c>
      <c r="D5176" t="e">
        <f>SEARCH("shape_name",'Mission Importer'!A5176)</f>
        <v>#VALUE!</v>
      </c>
      <c r="E5176" t="e">
        <f>IF(D5176=43,'Mission Importer'!A5176,0)</f>
        <v>#VALUE!</v>
      </c>
      <c r="G5176" t="e">
        <f>SEARCH("shape_name",'Mission Importer'!A5176)</f>
        <v>#VALUE!</v>
      </c>
      <c r="H5176" t="e">
        <f>IF(G5176=43,'Mission Importer'!A5176,0)</f>
        <v>#VALUE!</v>
      </c>
      <c r="J5176" t="e">
        <f>SEARCH("type",'Mission Importer'!A5176)</f>
        <v>#VALUE!</v>
      </c>
      <c r="K5176" t="e">
        <f>IF(J5176=43,'Mission Importer'!A5176,0)</f>
        <v>#VALUE!</v>
      </c>
      <c r="L5176" t="e">
        <f>SEARCH("category",'Mission Importer'!A5176)</f>
        <v>#VALUE!</v>
      </c>
      <c r="M5176" t="e">
        <f>IF(L5176=43,'Mission Importer'!A5176,0)</f>
        <v>#VALUE!</v>
      </c>
    </row>
    <row r="5177" spans="1:13" x14ac:dyDescent="0.3">
      <c r="A5177" t="e">
        <f>SEARCH("livery",'Mission Importer'!A5177)</f>
        <v>#VALUE!</v>
      </c>
      <c r="B5177" t="e">
        <f>IF(A5177=43,'Mission Importer'!A5177,0)</f>
        <v>#VALUE!</v>
      </c>
      <c r="D5177" t="e">
        <f>SEARCH("shape_name",'Mission Importer'!A5177)</f>
        <v>#VALUE!</v>
      </c>
      <c r="E5177" t="e">
        <f>IF(D5177=43,'Mission Importer'!A5177,0)</f>
        <v>#VALUE!</v>
      </c>
      <c r="G5177" t="e">
        <f>SEARCH("shape_name",'Mission Importer'!A5177)</f>
        <v>#VALUE!</v>
      </c>
      <c r="H5177" t="e">
        <f>IF(G5177=43,'Mission Importer'!A5177,0)</f>
        <v>#VALUE!</v>
      </c>
      <c r="J5177" t="e">
        <f>SEARCH("type",'Mission Importer'!A5177)</f>
        <v>#VALUE!</v>
      </c>
      <c r="K5177" t="e">
        <f>IF(J5177=43,'Mission Importer'!A5177,0)</f>
        <v>#VALUE!</v>
      </c>
      <c r="L5177" t="e">
        <f>SEARCH("category",'Mission Importer'!A5177)</f>
        <v>#VALUE!</v>
      </c>
      <c r="M5177" t="e">
        <f>IF(L5177=43,'Mission Importer'!A5177,0)</f>
        <v>#VALUE!</v>
      </c>
    </row>
    <row r="5178" spans="1:13" x14ac:dyDescent="0.3">
      <c r="A5178" t="e">
        <f>SEARCH("livery",'Mission Importer'!A5178)</f>
        <v>#VALUE!</v>
      </c>
      <c r="B5178" t="e">
        <f>IF(A5178=43,'Mission Importer'!A5178,0)</f>
        <v>#VALUE!</v>
      </c>
      <c r="D5178" t="e">
        <f>SEARCH("shape_name",'Mission Importer'!A5178)</f>
        <v>#VALUE!</v>
      </c>
      <c r="E5178" t="e">
        <f>IF(D5178=43,'Mission Importer'!A5178,0)</f>
        <v>#VALUE!</v>
      </c>
      <c r="G5178" t="e">
        <f>SEARCH("shape_name",'Mission Importer'!A5178)</f>
        <v>#VALUE!</v>
      </c>
      <c r="H5178" t="e">
        <f>IF(G5178=43,'Mission Importer'!A5178,0)</f>
        <v>#VALUE!</v>
      </c>
      <c r="J5178">
        <f>SEARCH("type",'Mission Importer'!A5178)</f>
        <v>47</v>
      </c>
      <c r="K5178">
        <f>IF(J5178=43,'Mission Importer'!A5178,0)</f>
        <v>0</v>
      </c>
      <c r="L5178" t="e">
        <f>SEARCH("category",'Mission Importer'!A5178)</f>
        <v>#VALUE!</v>
      </c>
      <c r="M5178" t="e">
        <f>IF(L5178=43,'Mission Importer'!A5178,0)</f>
        <v>#VALUE!</v>
      </c>
    </row>
    <row r="5179" spans="1:13" x14ac:dyDescent="0.3">
      <c r="A5179" t="e">
        <f>SEARCH("livery",'Mission Importer'!A5179)</f>
        <v>#VALUE!</v>
      </c>
      <c r="B5179" t="e">
        <f>IF(A5179=43,'Mission Importer'!A5179,0)</f>
        <v>#VALUE!</v>
      </c>
      <c r="D5179" t="e">
        <f>SEARCH("shape_name",'Mission Importer'!A5179)</f>
        <v>#VALUE!</v>
      </c>
      <c r="E5179" t="e">
        <f>IF(D5179=43,'Mission Importer'!A5179,0)</f>
        <v>#VALUE!</v>
      </c>
      <c r="G5179" t="e">
        <f>SEARCH("shape_name",'Mission Importer'!A5179)</f>
        <v>#VALUE!</v>
      </c>
      <c r="H5179" t="e">
        <f>IF(G5179=43,'Mission Importer'!A5179,0)</f>
        <v>#VALUE!</v>
      </c>
      <c r="J5179" t="e">
        <f>SEARCH("type",'Mission Importer'!A5179)</f>
        <v>#VALUE!</v>
      </c>
      <c r="K5179" t="e">
        <f>IF(J5179=43,'Mission Importer'!A5179,0)</f>
        <v>#VALUE!</v>
      </c>
      <c r="L5179" t="e">
        <f>SEARCH("category",'Mission Importer'!A5179)</f>
        <v>#VALUE!</v>
      </c>
      <c r="M5179" t="e">
        <f>IF(L5179=43,'Mission Importer'!A5179,0)</f>
        <v>#VALUE!</v>
      </c>
    </row>
    <row r="5180" spans="1:13" x14ac:dyDescent="0.3">
      <c r="A5180" t="e">
        <f>SEARCH("livery",'Mission Importer'!A5180)</f>
        <v>#VALUE!</v>
      </c>
      <c r="B5180" t="e">
        <f>IF(A5180=43,'Mission Importer'!A5180,0)</f>
        <v>#VALUE!</v>
      </c>
      <c r="D5180" t="e">
        <f>SEARCH("shape_name",'Mission Importer'!A5180)</f>
        <v>#VALUE!</v>
      </c>
      <c r="E5180" t="e">
        <f>IF(D5180=43,'Mission Importer'!A5180,0)</f>
        <v>#VALUE!</v>
      </c>
      <c r="G5180" t="e">
        <f>SEARCH("shape_name",'Mission Importer'!A5180)</f>
        <v>#VALUE!</v>
      </c>
      <c r="H5180" t="e">
        <f>IF(G5180=43,'Mission Importer'!A5180,0)</f>
        <v>#VALUE!</v>
      </c>
      <c r="J5180" t="e">
        <f>SEARCH("type",'Mission Importer'!A5180)</f>
        <v>#VALUE!</v>
      </c>
      <c r="K5180" t="e">
        <f>IF(J5180=43,'Mission Importer'!A5180,0)</f>
        <v>#VALUE!</v>
      </c>
      <c r="L5180" t="e">
        <f>SEARCH("category",'Mission Importer'!A5180)</f>
        <v>#VALUE!</v>
      </c>
      <c r="M5180" t="e">
        <f>IF(L5180=43,'Mission Importer'!A5180,0)</f>
        <v>#VALUE!</v>
      </c>
    </row>
    <row r="5181" spans="1:13" x14ac:dyDescent="0.3">
      <c r="A5181" t="e">
        <f>SEARCH("livery",'Mission Importer'!A5181)</f>
        <v>#VALUE!</v>
      </c>
      <c r="B5181" t="e">
        <f>IF(A5181=43,'Mission Importer'!A5181,0)</f>
        <v>#VALUE!</v>
      </c>
      <c r="D5181" t="e">
        <f>SEARCH("shape_name",'Mission Importer'!A5181)</f>
        <v>#VALUE!</v>
      </c>
      <c r="E5181" t="e">
        <f>IF(D5181=43,'Mission Importer'!A5181,0)</f>
        <v>#VALUE!</v>
      </c>
      <c r="G5181" t="e">
        <f>SEARCH("shape_name",'Mission Importer'!A5181)</f>
        <v>#VALUE!</v>
      </c>
      <c r="H5181" t="e">
        <f>IF(G5181=43,'Mission Importer'!A5181,0)</f>
        <v>#VALUE!</v>
      </c>
      <c r="J5181" t="e">
        <f>SEARCH("type",'Mission Importer'!A5181)</f>
        <v>#VALUE!</v>
      </c>
      <c r="K5181" t="e">
        <f>IF(J5181=43,'Mission Importer'!A5181,0)</f>
        <v>#VALUE!</v>
      </c>
      <c r="L5181" t="e">
        <f>SEARCH("category",'Mission Importer'!A5181)</f>
        <v>#VALUE!</v>
      </c>
      <c r="M5181" t="e">
        <f>IF(L5181=43,'Mission Importer'!A5181,0)</f>
        <v>#VALUE!</v>
      </c>
    </row>
    <row r="5182" spans="1:13" x14ac:dyDescent="0.3">
      <c r="A5182" t="e">
        <f>SEARCH("livery",'Mission Importer'!A5182)</f>
        <v>#VALUE!</v>
      </c>
      <c r="B5182" t="e">
        <f>IF(A5182=43,'Mission Importer'!A5182,0)</f>
        <v>#VALUE!</v>
      </c>
      <c r="D5182" t="e">
        <f>SEARCH("shape_name",'Mission Importer'!A5182)</f>
        <v>#VALUE!</v>
      </c>
      <c r="E5182" t="e">
        <f>IF(D5182=43,'Mission Importer'!A5182,0)</f>
        <v>#VALUE!</v>
      </c>
      <c r="G5182" t="e">
        <f>SEARCH("shape_name",'Mission Importer'!A5182)</f>
        <v>#VALUE!</v>
      </c>
      <c r="H5182" t="e">
        <f>IF(G5182=43,'Mission Importer'!A5182,0)</f>
        <v>#VALUE!</v>
      </c>
      <c r="J5182" t="e">
        <f>SEARCH("type",'Mission Importer'!A5182)</f>
        <v>#VALUE!</v>
      </c>
      <c r="K5182" t="e">
        <f>IF(J5182=43,'Mission Importer'!A5182,0)</f>
        <v>#VALUE!</v>
      </c>
      <c r="L5182" t="e">
        <f>SEARCH("category",'Mission Importer'!A5182)</f>
        <v>#VALUE!</v>
      </c>
      <c r="M5182" t="e">
        <f>IF(L5182=43,'Mission Importer'!A5182,0)</f>
        <v>#VALUE!</v>
      </c>
    </row>
    <row r="5183" spans="1:13" x14ac:dyDescent="0.3">
      <c r="A5183" t="e">
        <f>SEARCH("livery",'Mission Importer'!A5183)</f>
        <v>#VALUE!</v>
      </c>
      <c r="B5183" t="e">
        <f>IF(A5183=43,'Mission Importer'!A5183,0)</f>
        <v>#VALUE!</v>
      </c>
      <c r="D5183" t="e">
        <f>SEARCH("shape_name",'Mission Importer'!A5183)</f>
        <v>#VALUE!</v>
      </c>
      <c r="E5183" t="e">
        <f>IF(D5183=43,'Mission Importer'!A5183,0)</f>
        <v>#VALUE!</v>
      </c>
      <c r="G5183" t="e">
        <f>SEARCH("shape_name",'Mission Importer'!A5183)</f>
        <v>#VALUE!</v>
      </c>
      <c r="H5183" t="e">
        <f>IF(G5183=43,'Mission Importer'!A5183,0)</f>
        <v>#VALUE!</v>
      </c>
      <c r="J5183" t="e">
        <f>SEARCH("type",'Mission Importer'!A5183)</f>
        <v>#VALUE!</v>
      </c>
      <c r="K5183" t="e">
        <f>IF(J5183=43,'Mission Importer'!A5183,0)</f>
        <v>#VALUE!</v>
      </c>
      <c r="L5183" t="e">
        <f>SEARCH("category",'Mission Importer'!A5183)</f>
        <v>#VALUE!</v>
      </c>
      <c r="M5183" t="e">
        <f>IF(L5183=43,'Mission Importer'!A5183,0)</f>
        <v>#VALUE!</v>
      </c>
    </row>
    <row r="5184" spans="1:13" x14ac:dyDescent="0.3">
      <c r="A5184" t="e">
        <f>SEARCH("livery",'Mission Importer'!A5184)</f>
        <v>#VALUE!</v>
      </c>
      <c r="B5184" t="e">
        <f>IF(A5184=43,'Mission Importer'!A5184,0)</f>
        <v>#VALUE!</v>
      </c>
      <c r="D5184" t="e">
        <f>SEARCH("shape_name",'Mission Importer'!A5184)</f>
        <v>#VALUE!</v>
      </c>
      <c r="E5184" t="e">
        <f>IF(D5184=43,'Mission Importer'!A5184,0)</f>
        <v>#VALUE!</v>
      </c>
      <c r="G5184" t="e">
        <f>SEARCH("shape_name",'Mission Importer'!A5184)</f>
        <v>#VALUE!</v>
      </c>
      <c r="H5184" t="e">
        <f>IF(G5184=43,'Mission Importer'!A5184,0)</f>
        <v>#VALUE!</v>
      </c>
      <c r="J5184" t="e">
        <f>SEARCH("type",'Mission Importer'!A5184)</f>
        <v>#VALUE!</v>
      </c>
      <c r="K5184" t="e">
        <f>IF(J5184=43,'Mission Importer'!A5184,0)</f>
        <v>#VALUE!</v>
      </c>
      <c r="L5184" t="e">
        <f>SEARCH("category",'Mission Importer'!A5184)</f>
        <v>#VALUE!</v>
      </c>
      <c r="M5184" t="e">
        <f>IF(L5184=43,'Mission Importer'!A5184,0)</f>
        <v>#VALUE!</v>
      </c>
    </row>
    <row r="5185" spans="1:13" x14ac:dyDescent="0.3">
      <c r="A5185" t="e">
        <f>SEARCH("livery",'Mission Importer'!A5185)</f>
        <v>#VALUE!</v>
      </c>
      <c r="B5185" t="e">
        <f>IF(A5185=43,'Mission Importer'!A5185,0)</f>
        <v>#VALUE!</v>
      </c>
      <c r="D5185" t="e">
        <f>SEARCH("shape_name",'Mission Importer'!A5185)</f>
        <v>#VALUE!</v>
      </c>
      <c r="E5185" t="e">
        <f>IF(D5185=43,'Mission Importer'!A5185,0)</f>
        <v>#VALUE!</v>
      </c>
      <c r="G5185" t="e">
        <f>SEARCH("shape_name",'Mission Importer'!A5185)</f>
        <v>#VALUE!</v>
      </c>
      <c r="H5185" t="e">
        <f>IF(G5185=43,'Mission Importer'!A5185,0)</f>
        <v>#VALUE!</v>
      </c>
      <c r="J5185" t="e">
        <f>SEARCH("type",'Mission Importer'!A5185)</f>
        <v>#VALUE!</v>
      </c>
      <c r="K5185" t="e">
        <f>IF(J5185=43,'Mission Importer'!A5185,0)</f>
        <v>#VALUE!</v>
      </c>
      <c r="L5185" t="e">
        <f>SEARCH("category",'Mission Importer'!A5185)</f>
        <v>#VALUE!</v>
      </c>
      <c r="M5185" t="e">
        <f>IF(L5185=43,'Mission Importer'!A5185,0)</f>
        <v>#VALUE!</v>
      </c>
    </row>
    <row r="5186" spans="1:13" x14ac:dyDescent="0.3">
      <c r="A5186" t="e">
        <f>SEARCH("livery",'Mission Importer'!A5186)</f>
        <v>#VALUE!</v>
      </c>
      <c r="B5186" t="e">
        <f>IF(A5186=43,'Mission Importer'!A5186,0)</f>
        <v>#VALUE!</v>
      </c>
      <c r="D5186" t="e">
        <f>SEARCH("shape_name",'Mission Importer'!A5186)</f>
        <v>#VALUE!</v>
      </c>
      <c r="E5186" t="e">
        <f>IF(D5186=43,'Mission Importer'!A5186,0)</f>
        <v>#VALUE!</v>
      </c>
      <c r="G5186" t="e">
        <f>SEARCH("shape_name",'Mission Importer'!A5186)</f>
        <v>#VALUE!</v>
      </c>
      <c r="H5186" t="e">
        <f>IF(G5186=43,'Mission Importer'!A5186,0)</f>
        <v>#VALUE!</v>
      </c>
      <c r="J5186" t="e">
        <f>SEARCH("type",'Mission Importer'!A5186)</f>
        <v>#VALUE!</v>
      </c>
      <c r="K5186" t="e">
        <f>IF(J5186=43,'Mission Importer'!A5186,0)</f>
        <v>#VALUE!</v>
      </c>
      <c r="L5186" t="e">
        <f>SEARCH("category",'Mission Importer'!A5186)</f>
        <v>#VALUE!</v>
      </c>
      <c r="M5186" t="e">
        <f>IF(L5186=43,'Mission Importer'!A5186,0)</f>
        <v>#VALUE!</v>
      </c>
    </row>
    <row r="5187" spans="1:13" x14ac:dyDescent="0.3">
      <c r="A5187" t="e">
        <f>SEARCH("livery",'Mission Importer'!A5187)</f>
        <v>#VALUE!</v>
      </c>
      <c r="B5187" t="e">
        <f>IF(A5187=43,'Mission Importer'!A5187,0)</f>
        <v>#VALUE!</v>
      </c>
      <c r="D5187" t="e">
        <f>SEARCH("shape_name",'Mission Importer'!A5187)</f>
        <v>#VALUE!</v>
      </c>
      <c r="E5187" t="e">
        <f>IF(D5187=43,'Mission Importer'!A5187,0)</f>
        <v>#VALUE!</v>
      </c>
      <c r="G5187" t="e">
        <f>SEARCH("shape_name",'Mission Importer'!A5187)</f>
        <v>#VALUE!</v>
      </c>
      <c r="H5187" t="e">
        <f>IF(G5187=43,'Mission Importer'!A5187,0)</f>
        <v>#VALUE!</v>
      </c>
      <c r="J5187" t="e">
        <f>SEARCH("type",'Mission Importer'!A5187)</f>
        <v>#VALUE!</v>
      </c>
      <c r="K5187" t="e">
        <f>IF(J5187=43,'Mission Importer'!A5187,0)</f>
        <v>#VALUE!</v>
      </c>
      <c r="L5187" t="e">
        <f>SEARCH("category",'Mission Importer'!A5187)</f>
        <v>#VALUE!</v>
      </c>
      <c r="M5187" t="e">
        <f>IF(L5187=43,'Mission Importer'!A5187,0)</f>
        <v>#VALUE!</v>
      </c>
    </row>
    <row r="5188" spans="1:13" x14ac:dyDescent="0.3">
      <c r="A5188" t="e">
        <f>SEARCH("livery",'Mission Importer'!A5188)</f>
        <v>#VALUE!</v>
      </c>
      <c r="B5188" t="e">
        <f>IF(A5188=43,'Mission Importer'!A5188,0)</f>
        <v>#VALUE!</v>
      </c>
      <c r="D5188" t="e">
        <f>SEARCH("shape_name",'Mission Importer'!A5188)</f>
        <v>#VALUE!</v>
      </c>
      <c r="E5188" t="e">
        <f>IF(D5188=43,'Mission Importer'!A5188,0)</f>
        <v>#VALUE!</v>
      </c>
      <c r="G5188" t="e">
        <f>SEARCH("shape_name",'Mission Importer'!A5188)</f>
        <v>#VALUE!</v>
      </c>
      <c r="H5188" t="e">
        <f>IF(G5188=43,'Mission Importer'!A5188,0)</f>
        <v>#VALUE!</v>
      </c>
      <c r="J5188" t="e">
        <f>SEARCH("type",'Mission Importer'!A5188)</f>
        <v>#VALUE!</v>
      </c>
      <c r="K5188" t="e">
        <f>IF(J5188=43,'Mission Importer'!A5188,0)</f>
        <v>#VALUE!</v>
      </c>
      <c r="L5188" t="e">
        <f>SEARCH("category",'Mission Importer'!A5188)</f>
        <v>#VALUE!</v>
      </c>
      <c r="M5188" t="e">
        <f>IF(L5188=43,'Mission Importer'!A5188,0)</f>
        <v>#VALUE!</v>
      </c>
    </row>
    <row r="5189" spans="1:13" x14ac:dyDescent="0.3">
      <c r="A5189" t="e">
        <f>SEARCH("livery",'Mission Importer'!A5189)</f>
        <v>#VALUE!</v>
      </c>
      <c r="B5189" t="e">
        <f>IF(A5189=43,'Mission Importer'!A5189,0)</f>
        <v>#VALUE!</v>
      </c>
      <c r="D5189" t="e">
        <f>SEARCH("shape_name",'Mission Importer'!A5189)</f>
        <v>#VALUE!</v>
      </c>
      <c r="E5189" t="e">
        <f>IF(D5189=43,'Mission Importer'!A5189,0)</f>
        <v>#VALUE!</v>
      </c>
      <c r="G5189" t="e">
        <f>SEARCH("shape_name",'Mission Importer'!A5189)</f>
        <v>#VALUE!</v>
      </c>
      <c r="H5189" t="e">
        <f>IF(G5189=43,'Mission Importer'!A5189,0)</f>
        <v>#VALUE!</v>
      </c>
      <c r="J5189" t="e">
        <f>SEARCH("type",'Mission Importer'!A5189)</f>
        <v>#VALUE!</v>
      </c>
      <c r="K5189" t="e">
        <f>IF(J5189=43,'Mission Importer'!A5189,0)</f>
        <v>#VALUE!</v>
      </c>
      <c r="L5189" t="e">
        <f>SEARCH("category",'Mission Importer'!A5189)</f>
        <v>#VALUE!</v>
      </c>
      <c r="M5189" t="e">
        <f>IF(L5189=43,'Mission Importer'!A5189,0)</f>
        <v>#VALUE!</v>
      </c>
    </row>
    <row r="5190" spans="1:13" x14ac:dyDescent="0.3">
      <c r="A5190" t="e">
        <f>SEARCH("livery",'Mission Importer'!A5190)</f>
        <v>#VALUE!</v>
      </c>
      <c r="B5190" t="e">
        <f>IF(A5190=43,'Mission Importer'!A5190,0)</f>
        <v>#VALUE!</v>
      </c>
      <c r="D5190" t="e">
        <f>SEARCH("shape_name",'Mission Importer'!A5190)</f>
        <v>#VALUE!</v>
      </c>
      <c r="E5190" t="e">
        <f>IF(D5190=43,'Mission Importer'!A5190,0)</f>
        <v>#VALUE!</v>
      </c>
      <c r="G5190" t="e">
        <f>SEARCH("shape_name",'Mission Importer'!A5190)</f>
        <v>#VALUE!</v>
      </c>
      <c r="H5190" t="e">
        <f>IF(G5190=43,'Mission Importer'!A5190,0)</f>
        <v>#VALUE!</v>
      </c>
      <c r="J5190" t="e">
        <f>SEARCH("type",'Mission Importer'!A5190)</f>
        <v>#VALUE!</v>
      </c>
      <c r="K5190" t="e">
        <f>IF(J5190=43,'Mission Importer'!A5190,0)</f>
        <v>#VALUE!</v>
      </c>
      <c r="L5190" t="e">
        <f>SEARCH("category",'Mission Importer'!A5190)</f>
        <v>#VALUE!</v>
      </c>
      <c r="M5190" t="e">
        <f>IF(L5190=43,'Mission Importer'!A5190,0)</f>
        <v>#VALUE!</v>
      </c>
    </row>
    <row r="5191" spans="1:13" x14ac:dyDescent="0.3">
      <c r="A5191" t="e">
        <f>SEARCH("livery",'Mission Importer'!A5191)</f>
        <v>#VALUE!</v>
      </c>
      <c r="B5191" t="e">
        <f>IF(A5191=43,'Mission Importer'!A5191,0)</f>
        <v>#VALUE!</v>
      </c>
      <c r="D5191" t="e">
        <f>SEARCH("shape_name",'Mission Importer'!A5191)</f>
        <v>#VALUE!</v>
      </c>
      <c r="E5191" t="e">
        <f>IF(D5191=43,'Mission Importer'!A5191,0)</f>
        <v>#VALUE!</v>
      </c>
      <c r="G5191" t="e">
        <f>SEARCH("shape_name",'Mission Importer'!A5191)</f>
        <v>#VALUE!</v>
      </c>
      <c r="H5191" t="e">
        <f>IF(G5191=43,'Mission Importer'!A5191,0)</f>
        <v>#VALUE!</v>
      </c>
      <c r="J5191" t="e">
        <f>SEARCH("type",'Mission Importer'!A5191)</f>
        <v>#VALUE!</v>
      </c>
      <c r="K5191" t="e">
        <f>IF(J5191=43,'Mission Importer'!A5191,0)</f>
        <v>#VALUE!</v>
      </c>
      <c r="L5191" t="e">
        <f>SEARCH("category",'Mission Importer'!A5191)</f>
        <v>#VALUE!</v>
      </c>
      <c r="M5191" t="e">
        <f>IF(L5191=43,'Mission Importer'!A5191,0)</f>
        <v>#VALUE!</v>
      </c>
    </row>
    <row r="5192" spans="1:13" x14ac:dyDescent="0.3">
      <c r="A5192" t="e">
        <f>SEARCH("livery",'Mission Importer'!A5192)</f>
        <v>#VALUE!</v>
      </c>
      <c r="B5192" t="e">
        <f>IF(A5192=43,'Mission Importer'!A5192,0)</f>
        <v>#VALUE!</v>
      </c>
      <c r="D5192" t="e">
        <f>SEARCH("shape_name",'Mission Importer'!A5192)</f>
        <v>#VALUE!</v>
      </c>
      <c r="E5192" t="e">
        <f>IF(D5192=43,'Mission Importer'!A5192,0)</f>
        <v>#VALUE!</v>
      </c>
      <c r="G5192" t="e">
        <f>SEARCH("shape_name",'Mission Importer'!A5192)</f>
        <v>#VALUE!</v>
      </c>
      <c r="H5192" t="e">
        <f>IF(G5192=43,'Mission Importer'!A5192,0)</f>
        <v>#VALUE!</v>
      </c>
      <c r="J5192" t="e">
        <f>SEARCH("type",'Mission Importer'!A5192)</f>
        <v>#VALUE!</v>
      </c>
      <c r="K5192" t="e">
        <f>IF(J5192=43,'Mission Importer'!A5192,0)</f>
        <v>#VALUE!</v>
      </c>
      <c r="L5192" t="e">
        <f>SEARCH("category",'Mission Importer'!A5192)</f>
        <v>#VALUE!</v>
      </c>
      <c r="M5192" t="e">
        <f>IF(L5192=43,'Mission Importer'!A5192,0)</f>
        <v>#VALUE!</v>
      </c>
    </row>
    <row r="5193" spans="1:13" x14ac:dyDescent="0.3">
      <c r="A5193" t="e">
        <f>SEARCH("livery",'Mission Importer'!A5193)</f>
        <v>#VALUE!</v>
      </c>
      <c r="B5193" t="e">
        <f>IF(A5193=43,'Mission Importer'!A5193,0)</f>
        <v>#VALUE!</v>
      </c>
      <c r="D5193" t="e">
        <f>SEARCH("shape_name",'Mission Importer'!A5193)</f>
        <v>#VALUE!</v>
      </c>
      <c r="E5193" t="e">
        <f>IF(D5193=43,'Mission Importer'!A5193,0)</f>
        <v>#VALUE!</v>
      </c>
      <c r="G5193" t="e">
        <f>SEARCH("shape_name",'Mission Importer'!A5193)</f>
        <v>#VALUE!</v>
      </c>
      <c r="H5193" t="e">
        <f>IF(G5193=43,'Mission Importer'!A5193,0)</f>
        <v>#VALUE!</v>
      </c>
      <c r="J5193" t="e">
        <f>SEARCH("type",'Mission Importer'!A5193)</f>
        <v>#VALUE!</v>
      </c>
      <c r="K5193" t="e">
        <f>IF(J5193=43,'Mission Importer'!A5193,0)</f>
        <v>#VALUE!</v>
      </c>
      <c r="L5193">
        <f>SEARCH("category",'Mission Importer'!A5193)</f>
        <v>43</v>
      </c>
      <c r="M5193" t="str">
        <f>IF(L5193=43,'Mission Importer'!A5193,0)</f>
        <v xml:space="preserve">                                        ["category"] = "Unarmed",</v>
      </c>
    </row>
    <row r="5194" spans="1:13" x14ac:dyDescent="0.3">
      <c r="A5194" t="e">
        <f>SEARCH("livery",'Mission Importer'!A5194)</f>
        <v>#VALUE!</v>
      </c>
      <c r="B5194" t="e">
        <f>IF(A5194=43,'Mission Importer'!A5194,0)</f>
        <v>#VALUE!</v>
      </c>
      <c r="D5194" t="e">
        <f>SEARCH("shape_name",'Mission Importer'!A5194)</f>
        <v>#VALUE!</v>
      </c>
      <c r="E5194" t="e">
        <f>IF(D5194=43,'Mission Importer'!A5194,0)</f>
        <v>#VALUE!</v>
      </c>
      <c r="G5194" t="e">
        <f>SEARCH("shape_name",'Mission Importer'!A5194)</f>
        <v>#VALUE!</v>
      </c>
      <c r="H5194" t="e">
        <f>IF(G5194=43,'Mission Importer'!A5194,0)</f>
        <v>#VALUE!</v>
      </c>
      <c r="J5194">
        <f>SEARCH("type",'Mission Importer'!A5194)</f>
        <v>43</v>
      </c>
      <c r="K5194" t="str">
        <f>IF(J5194=43,'Mission Importer'!A5194,0)</f>
        <v xml:space="preserve">                                        ["type"] = "ATZ-10",</v>
      </c>
      <c r="L5194" t="e">
        <f>SEARCH("category",'Mission Importer'!A5194)</f>
        <v>#VALUE!</v>
      </c>
      <c r="M5194" t="e">
        <f>IF(L5194=43,'Mission Importer'!A5194,0)</f>
        <v>#VALUE!</v>
      </c>
    </row>
    <row r="5195" spans="1:13" x14ac:dyDescent="0.3">
      <c r="A5195" t="e">
        <f>SEARCH("livery",'Mission Importer'!A5195)</f>
        <v>#VALUE!</v>
      </c>
      <c r="B5195" t="e">
        <f>IF(A5195=43,'Mission Importer'!A5195,0)</f>
        <v>#VALUE!</v>
      </c>
      <c r="D5195" t="e">
        <f>SEARCH("shape_name",'Mission Importer'!A5195)</f>
        <v>#VALUE!</v>
      </c>
      <c r="E5195" t="e">
        <f>IF(D5195=43,'Mission Importer'!A5195,0)</f>
        <v>#VALUE!</v>
      </c>
      <c r="G5195" t="e">
        <f>SEARCH("shape_name",'Mission Importer'!A5195)</f>
        <v>#VALUE!</v>
      </c>
      <c r="H5195" t="e">
        <f>IF(G5195=43,'Mission Importer'!A5195,0)</f>
        <v>#VALUE!</v>
      </c>
      <c r="J5195" t="e">
        <f>SEARCH("type",'Mission Importer'!A5195)</f>
        <v>#VALUE!</v>
      </c>
      <c r="K5195" t="e">
        <f>IF(J5195=43,'Mission Importer'!A5195,0)</f>
        <v>#VALUE!</v>
      </c>
      <c r="L5195" t="e">
        <f>SEARCH("category",'Mission Importer'!A5195)</f>
        <v>#VALUE!</v>
      </c>
      <c r="M5195" t="e">
        <f>IF(L5195=43,'Mission Importer'!A5195,0)</f>
        <v>#VALUE!</v>
      </c>
    </row>
    <row r="5196" spans="1:13" x14ac:dyDescent="0.3">
      <c r="A5196" t="e">
        <f>SEARCH("livery",'Mission Importer'!A5196)</f>
        <v>#VALUE!</v>
      </c>
      <c r="B5196" t="e">
        <f>IF(A5196=43,'Mission Importer'!A5196,0)</f>
        <v>#VALUE!</v>
      </c>
      <c r="D5196" t="e">
        <f>SEARCH("shape_name",'Mission Importer'!A5196)</f>
        <v>#VALUE!</v>
      </c>
      <c r="E5196" t="e">
        <f>IF(D5196=43,'Mission Importer'!A5196,0)</f>
        <v>#VALUE!</v>
      </c>
      <c r="G5196" t="e">
        <f>SEARCH("shape_name",'Mission Importer'!A5196)</f>
        <v>#VALUE!</v>
      </c>
      <c r="H5196" t="e">
        <f>IF(G5196=43,'Mission Importer'!A5196,0)</f>
        <v>#VALUE!</v>
      </c>
      <c r="J5196" t="e">
        <f>SEARCH("type",'Mission Importer'!A5196)</f>
        <v>#VALUE!</v>
      </c>
      <c r="K5196" t="e">
        <f>IF(J5196=43,'Mission Importer'!A5196,0)</f>
        <v>#VALUE!</v>
      </c>
      <c r="L5196" t="e">
        <f>SEARCH("category",'Mission Importer'!A5196)</f>
        <v>#VALUE!</v>
      </c>
      <c r="M5196" t="e">
        <f>IF(L5196=43,'Mission Importer'!A5196,0)</f>
        <v>#VALUE!</v>
      </c>
    </row>
    <row r="5197" spans="1:13" x14ac:dyDescent="0.3">
      <c r="A5197" t="e">
        <f>SEARCH("livery",'Mission Importer'!A5197)</f>
        <v>#VALUE!</v>
      </c>
      <c r="B5197" t="e">
        <f>IF(A5197=43,'Mission Importer'!A5197,0)</f>
        <v>#VALUE!</v>
      </c>
      <c r="D5197" t="e">
        <f>SEARCH("shape_name",'Mission Importer'!A5197)</f>
        <v>#VALUE!</v>
      </c>
      <c r="E5197" t="e">
        <f>IF(D5197=43,'Mission Importer'!A5197,0)</f>
        <v>#VALUE!</v>
      </c>
      <c r="G5197" t="e">
        <f>SEARCH("shape_name",'Mission Importer'!A5197)</f>
        <v>#VALUE!</v>
      </c>
      <c r="H5197" t="e">
        <f>IF(G5197=43,'Mission Importer'!A5197,0)</f>
        <v>#VALUE!</v>
      </c>
      <c r="J5197" t="e">
        <f>SEARCH("type",'Mission Importer'!A5197)</f>
        <v>#VALUE!</v>
      </c>
      <c r="K5197" t="e">
        <f>IF(J5197=43,'Mission Importer'!A5197,0)</f>
        <v>#VALUE!</v>
      </c>
      <c r="L5197" t="e">
        <f>SEARCH("category",'Mission Importer'!A5197)</f>
        <v>#VALUE!</v>
      </c>
      <c r="M5197" t="e">
        <f>IF(L5197=43,'Mission Importer'!A5197,0)</f>
        <v>#VALUE!</v>
      </c>
    </row>
    <row r="5198" spans="1:13" x14ac:dyDescent="0.3">
      <c r="A5198" t="e">
        <f>SEARCH("livery",'Mission Importer'!A5198)</f>
        <v>#VALUE!</v>
      </c>
      <c r="B5198" t="e">
        <f>IF(A5198=43,'Mission Importer'!A5198,0)</f>
        <v>#VALUE!</v>
      </c>
      <c r="D5198" t="e">
        <f>SEARCH("shape_name",'Mission Importer'!A5198)</f>
        <v>#VALUE!</v>
      </c>
      <c r="E5198" t="e">
        <f>IF(D5198=43,'Mission Importer'!A5198,0)</f>
        <v>#VALUE!</v>
      </c>
      <c r="G5198" t="e">
        <f>SEARCH("shape_name",'Mission Importer'!A5198)</f>
        <v>#VALUE!</v>
      </c>
      <c r="H5198" t="e">
        <f>IF(G5198=43,'Mission Importer'!A5198,0)</f>
        <v>#VALUE!</v>
      </c>
      <c r="J5198" t="e">
        <f>SEARCH("type",'Mission Importer'!A5198)</f>
        <v>#VALUE!</v>
      </c>
      <c r="K5198" t="e">
        <f>IF(J5198=43,'Mission Importer'!A5198,0)</f>
        <v>#VALUE!</v>
      </c>
      <c r="L5198" t="e">
        <f>SEARCH("category",'Mission Importer'!A5198)</f>
        <v>#VALUE!</v>
      </c>
      <c r="M5198" t="e">
        <f>IF(L5198=43,'Mission Importer'!A5198,0)</f>
        <v>#VALUE!</v>
      </c>
    </row>
    <row r="5199" spans="1:13" x14ac:dyDescent="0.3">
      <c r="A5199" t="e">
        <f>SEARCH("livery",'Mission Importer'!A5199)</f>
        <v>#VALUE!</v>
      </c>
      <c r="B5199" t="e">
        <f>IF(A5199=43,'Mission Importer'!A5199,0)</f>
        <v>#VALUE!</v>
      </c>
      <c r="D5199" t="e">
        <f>SEARCH("shape_name",'Mission Importer'!A5199)</f>
        <v>#VALUE!</v>
      </c>
      <c r="E5199" t="e">
        <f>IF(D5199=43,'Mission Importer'!A5199,0)</f>
        <v>#VALUE!</v>
      </c>
      <c r="G5199" t="e">
        <f>SEARCH("shape_name",'Mission Importer'!A5199)</f>
        <v>#VALUE!</v>
      </c>
      <c r="H5199" t="e">
        <f>IF(G5199=43,'Mission Importer'!A5199,0)</f>
        <v>#VALUE!</v>
      </c>
      <c r="J5199" t="e">
        <f>SEARCH("type",'Mission Importer'!A5199)</f>
        <v>#VALUE!</v>
      </c>
      <c r="K5199" t="e">
        <f>IF(J5199=43,'Mission Importer'!A5199,0)</f>
        <v>#VALUE!</v>
      </c>
      <c r="L5199" t="e">
        <f>SEARCH("category",'Mission Importer'!A5199)</f>
        <v>#VALUE!</v>
      </c>
      <c r="M5199" t="e">
        <f>IF(L5199=43,'Mission Importer'!A5199,0)</f>
        <v>#VALUE!</v>
      </c>
    </row>
    <row r="5200" spans="1:13" x14ac:dyDescent="0.3">
      <c r="A5200" t="e">
        <f>SEARCH("livery",'Mission Importer'!A5200)</f>
        <v>#VALUE!</v>
      </c>
      <c r="B5200" t="e">
        <f>IF(A5200=43,'Mission Importer'!A5200,0)</f>
        <v>#VALUE!</v>
      </c>
      <c r="D5200" t="e">
        <f>SEARCH("shape_name",'Mission Importer'!A5200)</f>
        <v>#VALUE!</v>
      </c>
      <c r="E5200" t="e">
        <f>IF(D5200=43,'Mission Importer'!A5200,0)</f>
        <v>#VALUE!</v>
      </c>
      <c r="G5200" t="e">
        <f>SEARCH("shape_name",'Mission Importer'!A5200)</f>
        <v>#VALUE!</v>
      </c>
      <c r="H5200" t="e">
        <f>IF(G5200=43,'Mission Importer'!A5200,0)</f>
        <v>#VALUE!</v>
      </c>
      <c r="J5200" t="e">
        <f>SEARCH("type",'Mission Importer'!A5200)</f>
        <v>#VALUE!</v>
      </c>
      <c r="K5200" t="e">
        <f>IF(J5200=43,'Mission Importer'!A5200,0)</f>
        <v>#VALUE!</v>
      </c>
      <c r="L5200" t="e">
        <f>SEARCH("category",'Mission Importer'!A5200)</f>
        <v>#VALUE!</v>
      </c>
      <c r="M5200" t="e">
        <f>IF(L5200=43,'Mission Importer'!A5200,0)</f>
        <v>#VALUE!</v>
      </c>
    </row>
    <row r="5201" spans="1:13" x14ac:dyDescent="0.3">
      <c r="A5201" t="e">
        <f>SEARCH("livery",'Mission Importer'!A5201)</f>
        <v>#VALUE!</v>
      </c>
      <c r="B5201" t="e">
        <f>IF(A5201=43,'Mission Importer'!A5201,0)</f>
        <v>#VALUE!</v>
      </c>
      <c r="D5201" t="e">
        <f>SEARCH("shape_name",'Mission Importer'!A5201)</f>
        <v>#VALUE!</v>
      </c>
      <c r="E5201" t="e">
        <f>IF(D5201=43,'Mission Importer'!A5201,0)</f>
        <v>#VALUE!</v>
      </c>
      <c r="G5201" t="e">
        <f>SEARCH("shape_name",'Mission Importer'!A5201)</f>
        <v>#VALUE!</v>
      </c>
      <c r="H5201" t="e">
        <f>IF(G5201=43,'Mission Importer'!A5201,0)</f>
        <v>#VALUE!</v>
      </c>
      <c r="J5201" t="e">
        <f>SEARCH("type",'Mission Importer'!A5201)</f>
        <v>#VALUE!</v>
      </c>
      <c r="K5201" t="e">
        <f>IF(J5201=43,'Mission Importer'!A5201,0)</f>
        <v>#VALUE!</v>
      </c>
      <c r="L5201" t="e">
        <f>SEARCH("category",'Mission Importer'!A5201)</f>
        <v>#VALUE!</v>
      </c>
      <c r="M5201" t="e">
        <f>IF(L5201=43,'Mission Importer'!A5201,0)</f>
        <v>#VALUE!</v>
      </c>
    </row>
    <row r="5202" spans="1:13" x14ac:dyDescent="0.3">
      <c r="A5202" t="e">
        <f>SEARCH("livery",'Mission Importer'!A5202)</f>
        <v>#VALUE!</v>
      </c>
      <c r="B5202" t="e">
        <f>IF(A5202=43,'Mission Importer'!A5202,0)</f>
        <v>#VALUE!</v>
      </c>
      <c r="D5202" t="e">
        <f>SEARCH("shape_name",'Mission Importer'!A5202)</f>
        <v>#VALUE!</v>
      </c>
      <c r="E5202" t="e">
        <f>IF(D5202=43,'Mission Importer'!A5202,0)</f>
        <v>#VALUE!</v>
      </c>
      <c r="G5202" t="e">
        <f>SEARCH("shape_name",'Mission Importer'!A5202)</f>
        <v>#VALUE!</v>
      </c>
      <c r="H5202" t="e">
        <f>IF(G5202=43,'Mission Importer'!A5202,0)</f>
        <v>#VALUE!</v>
      </c>
      <c r="J5202" t="e">
        <f>SEARCH("type",'Mission Importer'!A5202)</f>
        <v>#VALUE!</v>
      </c>
      <c r="K5202" t="e">
        <f>IF(J5202=43,'Mission Importer'!A5202,0)</f>
        <v>#VALUE!</v>
      </c>
      <c r="L5202" t="e">
        <f>SEARCH("category",'Mission Importer'!A5202)</f>
        <v>#VALUE!</v>
      </c>
      <c r="M5202" t="e">
        <f>IF(L5202=43,'Mission Importer'!A5202,0)</f>
        <v>#VALUE!</v>
      </c>
    </row>
    <row r="5203" spans="1:13" x14ac:dyDescent="0.3">
      <c r="A5203" t="e">
        <f>SEARCH("livery",'Mission Importer'!A5203)</f>
        <v>#VALUE!</v>
      </c>
      <c r="B5203" t="e">
        <f>IF(A5203=43,'Mission Importer'!A5203,0)</f>
        <v>#VALUE!</v>
      </c>
      <c r="D5203" t="e">
        <f>SEARCH("shape_name",'Mission Importer'!A5203)</f>
        <v>#VALUE!</v>
      </c>
      <c r="E5203" t="e">
        <f>IF(D5203=43,'Mission Importer'!A5203,0)</f>
        <v>#VALUE!</v>
      </c>
      <c r="G5203" t="e">
        <f>SEARCH("shape_name",'Mission Importer'!A5203)</f>
        <v>#VALUE!</v>
      </c>
      <c r="H5203" t="e">
        <f>IF(G5203=43,'Mission Importer'!A5203,0)</f>
        <v>#VALUE!</v>
      </c>
      <c r="J5203" t="e">
        <f>SEARCH("type",'Mission Importer'!A5203)</f>
        <v>#VALUE!</v>
      </c>
      <c r="K5203" t="e">
        <f>IF(J5203=43,'Mission Importer'!A5203,0)</f>
        <v>#VALUE!</v>
      </c>
      <c r="L5203" t="e">
        <f>SEARCH("category",'Mission Importer'!A5203)</f>
        <v>#VALUE!</v>
      </c>
      <c r="M5203" t="e">
        <f>IF(L5203=43,'Mission Importer'!A5203,0)</f>
        <v>#VALUE!</v>
      </c>
    </row>
    <row r="5204" spans="1:13" x14ac:dyDescent="0.3">
      <c r="A5204" t="e">
        <f>SEARCH("livery",'Mission Importer'!A5204)</f>
        <v>#VALUE!</v>
      </c>
      <c r="B5204" t="e">
        <f>IF(A5204=43,'Mission Importer'!A5204,0)</f>
        <v>#VALUE!</v>
      </c>
      <c r="D5204" t="e">
        <f>SEARCH("shape_name",'Mission Importer'!A5204)</f>
        <v>#VALUE!</v>
      </c>
      <c r="E5204" t="e">
        <f>IF(D5204=43,'Mission Importer'!A5204,0)</f>
        <v>#VALUE!</v>
      </c>
      <c r="G5204" t="e">
        <f>SEARCH("shape_name",'Mission Importer'!A5204)</f>
        <v>#VALUE!</v>
      </c>
      <c r="H5204" t="e">
        <f>IF(G5204=43,'Mission Importer'!A5204,0)</f>
        <v>#VALUE!</v>
      </c>
      <c r="J5204" t="e">
        <f>SEARCH("type",'Mission Importer'!A5204)</f>
        <v>#VALUE!</v>
      </c>
      <c r="K5204" t="e">
        <f>IF(J5204=43,'Mission Importer'!A5204,0)</f>
        <v>#VALUE!</v>
      </c>
      <c r="L5204" t="e">
        <f>SEARCH("category",'Mission Importer'!A5204)</f>
        <v>#VALUE!</v>
      </c>
      <c r="M5204" t="e">
        <f>IF(L5204=43,'Mission Importer'!A5204,0)</f>
        <v>#VALUE!</v>
      </c>
    </row>
    <row r="5205" spans="1:13" x14ac:dyDescent="0.3">
      <c r="A5205" t="e">
        <f>SEARCH("livery",'Mission Importer'!A5205)</f>
        <v>#VALUE!</v>
      </c>
      <c r="B5205" t="e">
        <f>IF(A5205=43,'Mission Importer'!A5205,0)</f>
        <v>#VALUE!</v>
      </c>
      <c r="D5205" t="e">
        <f>SEARCH("shape_name",'Mission Importer'!A5205)</f>
        <v>#VALUE!</v>
      </c>
      <c r="E5205" t="e">
        <f>IF(D5205=43,'Mission Importer'!A5205,0)</f>
        <v>#VALUE!</v>
      </c>
      <c r="G5205" t="e">
        <f>SEARCH("shape_name",'Mission Importer'!A5205)</f>
        <v>#VALUE!</v>
      </c>
      <c r="H5205" t="e">
        <f>IF(G5205=43,'Mission Importer'!A5205,0)</f>
        <v>#VALUE!</v>
      </c>
      <c r="J5205" t="e">
        <f>SEARCH("type",'Mission Importer'!A5205)</f>
        <v>#VALUE!</v>
      </c>
      <c r="K5205" t="e">
        <f>IF(J5205=43,'Mission Importer'!A5205,0)</f>
        <v>#VALUE!</v>
      </c>
      <c r="L5205" t="e">
        <f>SEARCH("category",'Mission Importer'!A5205)</f>
        <v>#VALUE!</v>
      </c>
      <c r="M5205" t="e">
        <f>IF(L5205=43,'Mission Importer'!A5205,0)</f>
        <v>#VALUE!</v>
      </c>
    </row>
    <row r="5206" spans="1:13" x14ac:dyDescent="0.3">
      <c r="A5206" t="e">
        <f>SEARCH("livery",'Mission Importer'!A5206)</f>
        <v>#VALUE!</v>
      </c>
      <c r="B5206" t="e">
        <f>IF(A5206=43,'Mission Importer'!A5206,0)</f>
        <v>#VALUE!</v>
      </c>
      <c r="D5206" t="e">
        <f>SEARCH("shape_name",'Mission Importer'!A5206)</f>
        <v>#VALUE!</v>
      </c>
      <c r="E5206" t="e">
        <f>IF(D5206=43,'Mission Importer'!A5206,0)</f>
        <v>#VALUE!</v>
      </c>
      <c r="G5206" t="e">
        <f>SEARCH("shape_name",'Mission Importer'!A5206)</f>
        <v>#VALUE!</v>
      </c>
      <c r="H5206" t="e">
        <f>IF(G5206=43,'Mission Importer'!A5206,0)</f>
        <v>#VALUE!</v>
      </c>
      <c r="J5206" t="e">
        <f>SEARCH("type",'Mission Importer'!A5206)</f>
        <v>#VALUE!</v>
      </c>
      <c r="K5206" t="e">
        <f>IF(J5206=43,'Mission Importer'!A5206,0)</f>
        <v>#VALUE!</v>
      </c>
      <c r="L5206" t="e">
        <f>SEARCH("category",'Mission Importer'!A5206)</f>
        <v>#VALUE!</v>
      </c>
      <c r="M5206" t="e">
        <f>IF(L5206=43,'Mission Importer'!A5206,0)</f>
        <v>#VALUE!</v>
      </c>
    </row>
    <row r="5207" spans="1:13" x14ac:dyDescent="0.3">
      <c r="A5207" t="e">
        <f>SEARCH("livery",'Mission Importer'!A5207)</f>
        <v>#VALUE!</v>
      </c>
      <c r="B5207" t="e">
        <f>IF(A5207=43,'Mission Importer'!A5207,0)</f>
        <v>#VALUE!</v>
      </c>
      <c r="D5207" t="e">
        <f>SEARCH("shape_name",'Mission Importer'!A5207)</f>
        <v>#VALUE!</v>
      </c>
      <c r="E5207" t="e">
        <f>IF(D5207=43,'Mission Importer'!A5207,0)</f>
        <v>#VALUE!</v>
      </c>
      <c r="G5207" t="e">
        <f>SEARCH("shape_name",'Mission Importer'!A5207)</f>
        <v>#VALUE!</v>
      </c>
      <c r="H5207" t="e">
        <f>IF(G5207=43,'Mission Importer'!A5207,0)</f>
        <v>#VALUE!</v>
      </c>
      <c r="J5207" t="e">
        <f>SEARCH("type",'Mission Importer'!A5207)</f>
        <v>#VALUE!</v>
      </c>
      <c r="K5207" t="e">
        <f>IF(J5207=43,'Mission Importer'!A5207,0)</f>
        <v>#VALUE!</v>
      </c>
      <c r="L5207" t="e">
        <f>SEARCH("category",'Mission Importer'!A5207)</f>
        <v>#VALUE!</v>
      </c>
      <c r="M5207" t="e">
        <f>IF(L5207=43,'Mission Importer'!A5207,0)</f>
        <v>#VALUE!</v>
      </c>
    </row>
    <row r="5208" spans="1:13" x14ac:dyDescent="0.3">
      <c r="A5208" t="e">
        <f>SEARCH("livery",'Mission Importer'!A5208)</f>
        <v>#VALUE!</v>
      </c>
      <c r="B5208" t="e">
        <f>IF(A5208=43,'Mission Importer'!A5208,0)</f>
        <v>#VALUE!</v>
      </c>
      <c r="D5208" t="e">
        <f>SEARCH("shape_name",'Mission Importer'!A5208)</f>
        <v>#VALUE!</v>
      </c>
      <c r="E5208" t="e">
        <f>IF(D5208=43,'Mission Importer'!A5208,0)</f>
        <v>#VALUE!</v>
      </c>
      <c r="G5208" t="e">
        <f>SEARCH("shape_name",'Mission Importer'!A5208)</f>
        <v>#VALUE!</v>
      </c>
      <c r="H5208" t="e">
        <f>IF(G5208=43,'Mission Importer'!A5208,0)</f>
        <v>#VALUE!</v>
      </c>
      <c r="J5208" t="e">
        <f>SEARCH("type",'Mission Importer'!A5208)</f>
        <v>#VALUE!</v>
      </c>
      <c r="K5208" t="e">
        <f>IF(J5208=43,'Mission Importer'!A5208,0)</f>
        <v>#VALUE!</v>
      </c>
      <c r="L5208" t="e">
        <f>SEARCH("category",'Mission Importer'!A5208)</f>
        <v>#VALUE!</v>
      </c>
      <c r="M5208" t="e">
        <f>IF(L5208=43,'Mission Importer'!A5208,0)</f>
        <v>#VALUE!</v>
      </c>
    </row>
    <row r="5209" spans="1:13" x14ac:dyDescent="0.3">
      <c r="A5209" t="e">
        <f>SEARCH("livery",'Mission Importer'!A5209)</f>
        <v>#VALUE!</v>
      </c>
      <c r="B5209" t="e">
        <f>IF(A5209=43,'Mission Importer'!A5209,0)</f>
        <v>#VALUE!</v>
      </c>
      <c r="D5209" t="e">
        <f>SEARCH("shape_name",'Mission Importer'!A5209)</f>
        <v>#VALUE!</v>
      </c>
      <c r="E5209" t="e">
        <f>IF(D5209=43,'Mission Importer'!A5209,0)</f>
        <v>#VALUE!</v>
      </c>
      <c r="G5209" t="e">
        <f>SEARCH("shape_name",'Mission Importer'!A5209)</f>
        <v>#VALUE!</v>
      </c>
      <c r="H5209" t="e">
        <f>IF(G5209=43,'Mission Importer'!A5209,0)</f>
        <v>#VALUE!</v>
      </c>
      <c r="J5209" t="e">
        <f>SEARCH("type",'Mission Importer'!A5209)</f>
        <v>#VALUE!</v>
      </c>
      <c r="K5209" t="e">
        <f>IF(J5209=43,'Mission Importer'!A5209,0)</f>
        <v>#VALUE!</v>
      </c>
      <c r="L5209" t="e">
        <f>SEARCH("category",'Mission Importer'!A5209)</f>
        <v>#VALUE!</v>
      </c>
      <c r="M5209" t="e">
        <f>IF(L5209=43,'Mission Importer'!A5209,0)</f>
        <v>#VALUE!</v>
      </c>
    </row>
    <row r="5210" spans="1:13" x14ac:dyDescent="0.3">
      <c r="A5210" t="e">
        <f>SEARCH("livery",'Mission Importer'!A5210)</f>
        <v>#VALUE!</v>
      </c>
      <c r="B5210" t="e">
        <f>IF(A5210=43,'Mission Importer'!A5210,0)</f>
        <v>#VALUE!</v>
      </c>
      <c r="D5210" t="e">
        <f>SEARCH("shape_name",'Mission Importer'!A5210)</f>
        <v>#VALUE!</v>
      </c>
      <c r="E5210" t="e">
        <f>IF(D5210=43,'Mission Importer'!A5210,0)</f>
        <v>#VALUE!</v>
      </c>
      <c r="G5210" t="e">
        <f>SEARCH("shape_name",'Mission Importer'!A5210)</f>
        <v>#VALUE!</v>
      </c>
      <c r="H5210" t="e">
        <f>IF(G5210=43,'Mission Importer'!A5210,0)</f>
        <v>#VALUE!</v>
      </c>
      <c r="J5210" t="e">
        <f>SEARCH("type",'Mission Importer'!A5210)</f>
        <v>#VALUE!</v>
      </c>
      <c r="K5210" t="e">
        <f>IF(J5210=43,'Mission Importer'!A5210,0)</f>
        <v>#VALUE!</v>
      </c>
      <c r="L5210" t="e">
        <f>SEARCH("category",'Mission Importer'!A5210)</f>
        <v>#VALUE!</v>
      </c>
      <c r="M5210" t="e">
        <f>IF(L5210=43,'Mission Importer'!A5210,0)</f>
        <v>#VALUE!</v>
      </c>
    </row>
    <row r="5211" spans="1:13" x14ac:dyDescent="0.3">
      <c r="A5211" t="e">
        <f>SEARCH("livery",'Mission Importer'!A5211)</f>
        <v>#VALUE!</v>
      </c>
      <c r="B5211" t="e">
        <f>IF(A5211=43,'Mission Importer'!A5211,0)</f>
        <v>#VALUE!</v>
      </c>
      <c r="D5211" t="e">
        <f>SEARCH("shape_name",'Mission Importer'!A5211)</f>
        <v>#VALUE!</v>
      </c>
      <c r="E5211" t="e">
        <f>IF(D5211=43,'Mission Importer'!A5211,0)</f>
        <v>#VALUE!</v>
      </c>
      <c r="G5211" t="e">
        <f>SEARCH("shape_name",'Mission Importer'!A5211)</f>
        <v>#VALUE!</v>
      </c>
      <c r="H5211" t="e">
        <f>IF(G5211=43,'Mission Importer'!A5211,0)</f>
        <v>#VALUE!</v>
      </c>
      <c r="J5211" t="e">
        <f>SEARCH("type",'Mission Importer'!A5211)</f>
        <v>#VALUE!</v>
      </c>
      <c r="K5211" t="e">
        <f>IF(J5211=43,'Mission Importer'!A5211,0)</f>
        <v>#VALUE!</v>
      </c>
      <c r="L5211" t="e">
        <f>SEARCH("category",'Mission Importer'!A5211)</f>
        <v>#VALUE!</v>
      </c>
      <c r="M5211" t="e">
        <f>IF(L5211=43,'Mission Importer'!A5211,0)</f>
        <v>#VALUE!</v>
      </c>
    </row>
    <row r="5212" spans="1:13" x14ac:dyDescent="0.3">
      <c r="A5212" t="e">
        <f>SEARCH("livery",'Mission Importer'!A5212)</f>
        <v>#VALUE!</v>
      </c>
      <c r="B5212" t="e">
        <f>IF(A5212=43,'Mission Importer'!A5212,0)</f>
        <v>#VALUE!</v>
      </c>
      <c r="D5212" t="e">
        <f>SEARCH("shape_name",'Mission Importer'!A5212)</f>
        <v>#VALUE!</v>
      </c>
      <c r="E5212" t="e">
        <f>IF(D5212=43,'Mission Importer'!A5212,0)</f>
        <v>#VALUE!</v>
      </c>
      <c r="G5212" t="e">
        <f>SEARCH("shape_name",'Mission Importer'!A5212)</f>
        <v>#VALUE!</v>
      </c>
      <c r="H5212" t="e">
        <f>IF(G5212=43,'Mission Importer'!A5212,0)</f>
        <v>#VALUE!</v>
      </c>
      <c r="J5212" t="e">
        <f>SEARCH("type",'Mission Importer'!A5212)</f>
        <v>#VALUE!</v>
      </c>
      <c r="K5212" t="e">
        <f>IF(J5212=43,'Mission Importer'!A5212,0)</f>
        <v>#VALUE!</v>
      </c>
      <c r="L5212" t="e">
        <f>SEARCH("category",'Mission Importer'!A5212)</f>
        <v>#VALUE!</v>
      </c>
      <c r="M5212" t="e">
        <f>IF(L5212=43,'Mission Importer'!A5212,0)</f>
        <v>#VALUE!</v>
      </c>
    </row>
    <row r="5213" spans="1:13" x14ac:dyDescent="0.3">
      <c r="A5213" t="e">
        <f>SEARCH("livery",'Mission Importer'!A5213)</f>
        <v>#VALUE!</v>
      </c>
      <c r="B5213" t="e">
        <f>IF(A5213=43,'Mission Importer'!A5213,0)</f>
        <v>#VALUE!</v>
      </c>
      <c r="D5213" t="e">
        <f>SEARCH("shape_name",'Mission Importer'!A5213)</f>
        <v>#VALUE!</v>
      </c>
      <c r="E5213" t="e">
        <f>IF(D5213=43,'Mission Importer'!A5213,0)</f>
        <v>#VALUE!</v>
      </c>
      <c r="G5213" t="e">
        <f>SEARCH("shape_name",'Mission Importer'!A5213)</f>
        <v>#VALUE!</v>
      </c>
      <c r="H5213" t="e">
        <f>IF(G5213=43,'Mission Importer'!A5213,0)</f>
        <v>#VALUE!</v>
      </c>
      <c r="J5213" t="e">
        <f>SEARCH("type",'Mission Importer'!A5213)</f>
        <v>#VALUE!</v>
      </c>
      <c r="K5213" t="e">
        <f>IF(J5213=43,'Mission Importer'!A5213,0)</f>
        <v>#VALUE!</v>
      </c>
      <c r="L5213" t="e">
        <f>SEARCH("category",'Mission Importer'!A5213)</f>
        <v>#VALUE!</v>
      </c>
      <c r="M5213" t="e">
        <f>IF(L5213=43,'Mission Importer'!A5213,0)</f>
        <v>#VALUE!</v>
      </c>
    </row>
    <row r="5214" spans="1:13" x14ac:dyDescent="0.3">
      <c r="A5214" t="e">
        <f>SEARCH("livery",'Mission Importer'!A5214)</f>
        <v>#VALUE!</v>
      </c>
      <c r="B5214" t="e">
        <f>IF(A5214=43,'Mission Importer'!A5214,0)</f>
        <v>#VALUE!</v>
      </c>
      <c r="D5214" t="e">
        <f>SEARCH("shape_name",'Mission Importer'!A5214)</f>
        <v>#VALUE!</v>
      </c>
      <c r="E5214" t="e">
        <f>IF(D5214=43,'Mission Importer'!A5214,0)</f>
        <v>#VALUE!</v>
      </c>
      <c r="G5214" t="e">
        <f>SEARCH("shape_name",'Mission Importer'!A5214)</f>
        <v>#VALUE!</v>
      </c>
      <c r="H5214" t="e">
        <f>IF(G5214=43,'Mission Importer'!A5214,0)</f>
        <v>#VALUE!</v>
      </c>
      <c r="J5214" t="e">
        <f>SEARCH("type",'Mission Importer'!A5214)</f>
        <v>#VALUE!</v>
      </c>
      <c r="K5214" t="e">
        <f>IF(J5214=43,'Mission Importer'!A5214,0)</f>
        <v>#VALUE!</v>
      </c>
      <c r="L5214" t="e">
        <f>SEARCH("category",'Mission Importer'!A5214)</f>
        <v>#VALUE!</v>
      </c>
      <c r="M5214" t="e">
        <f>IF(L5214=43,'Mission Importer'!A5214,0)</f>
        <v>#VALUE!</v>
      </c>
    </row>
    <row r="5215" spans="1:13" x14ac:dyDescent="0.3">
      <c r="A5215" t="e">
        <f>SEARCH("livery",'Mission Importer'!A5215)</f>
        <v>#VALUE!</v>
      </c>
      <c r="B5215" t="e">
        <f>IF(A5215=43,'Mission Importer'!A5215,0)</f>
        <v>#VALUE!</v>
      </c>
      <c r="D5215" t="e">
        <f>SEARCH("shape_name",'Mission Importer'!A5215)</f>
        <v>#VALUE!</v>
      </c>
      <c r="E5215" t="e">
        <f>IF(D5215=43,'Mission Importer'!A5215,0)</f>
        <v>#VALUE!</v>
      </c>
      <c r="G5215" t="e">
        <f>SEARCH("shape_name",'Mission Importer'!A5215)</f>
        <v>#VALUE!</v>
      </c>
      <c r="H5215" t="e">
        <f>IF(G5215=43,'Mission Importer'!A5215,0)</f>
        <v>#VALUE!</v>
      </c>
      <c r="J5215" t="e">
        <f>SEARCH("type",'Mission Importer'!A5215)</f>
        <v>#VALUE!</v>
      </c>
      <c r="K5215" t="e">
        <f>IF(J5215=43,'Mission Importer'!A5215,0)</f>
        <v>#VALUE!</v>
      </c>
      <c r="L5215" t="e">
        <f>SEARCH("category",'Mission Importer'!A5215)</f>
        <v>#VALUE!</v>
      </c>
      <c r="M5215" t="e">
        <f>IF(L5215=43,'Mission Importer'!A5215,0)</f>
        <v>#VALUE!</v>
      </c>
    </row>
    <row r="5216" spans="1:13" x14ac:dyDescent="0.3">
      <c r="A5216" t="e">
        <f>SEARCH("livery",'Mission Importer'!A5216)</f>
        <v>#VALUE!</v>
      </c>
      <c r="B5216" t="e">
        <f>IF(A5216=43,'Mission Importer'!A5216,0)</f>
        <v>#VALUE!</v>
      </c>
      <c r="D5216" t="e">
        <f>SEARCH("shape_name",'Mission Importer'!A5216)</f>
        <v>#VALUE!</v>
      </c>
      <c r="E5216" t="e">
        <f>IF(D5216=43,'Mission Importer'!A5216,0)</f>
        <v>#VALUE!</v>
      </c>
      <c r="G5216" t="e">
        <f>SEARCH("shape_name",'Mission Importer'!A5216)</f>
        <v>#VALUE!</v>
      </c>
      <c r="H5216" t="e">
        <f>IF(G5216=43,'Mission Importer'!A5216,0)</f>
        <v>#VALUE!</v>
      </c>
      <c r="J5216" t="e">
        <f>SEARCH("type",'Mission Importer'!A5216)</f>
        <v>#VALUE!</v>
      </c>
      <c r="K5216" t="e">
        <f>IF(J5216=43,'Mission Importer'!A5216,0)</f>
        <v>#VALUE!</v>
      </c>
      <c r="L5216" t="e">
        <f>SEARCH("category",'Mission Importer'!A5216)</f>
        <v>#VALUE!</v>
      </c>
      <c r="M5216" t="e">
        <f>IF(L5216=43,'Mission Importer'!A5216,0)</f>
        <v>#VALUE!</v>
      </c>
    </row>
    <row r="5217" spans="1:13" x14ac:dyDescent="0.3">
      <c r="A5217" t="e">
        <f>SEARCH("livery",'Mission Importer'!A5217)</f>
        <v>#VALUE!</v>
      </c>
      <c r="B5217" t="e">
        <f>IF(A5217=43,'Mission Importer'!A5217,0)</f>
        <v>#VALUE!</v>
      </c>
      <c r="D5217" t="e">
        <f>SEARCH("shape_name",'Mission Importer'!A5217)</f>
        <v>#VALUE!</v>
      </c>
      <c r="E5217" t="e">
        <f>IF(D5217=43,'Mission Importer'!A5217,0)</f>
        <v>#VALUE!</v>
      </c>
      <c r="G5217" t="e">
        <f>SEARCH("shape_name",'Mission Importer'!A5217)</f>
        <v>#VALUE!</v>
      </c>
      <c r="H5217" t="e">
        <f>IF(G5217=43,'Mission Importer'!A5217,0)</f>
        <v>#VALUE!</v>
      </c>
      <c r="J5217" t="e">
        <f>SEARCH("type",'Mission Importer'!A5217)</f>
        <v>#VALUE!</v>
      </c>
      <c r="K5217" t="e">
        <f>IF(J5217=43,'Mission Importer'!A5217,0)</f>
        <v>#VALUE!</v>
      </c>
      <c r="L5217" t="e">
        <f>SEARCH("category",'Mission Importer'!A5217)</f>
        <v>#VALUE!</v>
      </c>
      <c r="M5217" t="e">
        <f>IF(L5217=43,'Mission Importer'!A5217,0)</f>
        <v>#VALUE!</v>
      </c>
    </row>
    <row r="5218" spans="1:13" x14ac:dyDescent="0.3">
      <c r="A5218" t="e">
        <f>SEARCH("livery",'Mission Importer'!A5218)</f>
        <v>#VALUE!</v>
      </c>
      <c r="B5218" t="e">
        <f>IF(A5218=43,'Mission Importer'!A5218,0)</f>
        <v>#VALUE!</v>
      </c>
      <c r="D5218" t="e">
        <f>SEARCH("shape_name",'Mission Importer'!A5218)</f>
        <v>#VALUE!</v>
      </c>
      <c r="E5218" t="e">
        <f>IF(D5218=43,'Mission Importer'!A5218,0)</f>
        <v>#VALUE!</v>
      </c>
      <c r="G5218" t="e">
        <f>SEARCH("shape_name",'Mission Importer'!A5218)</f>
        <v>#VALUE!</v>
      </c>
      <c r="H5218" t="e">
        <f>IF(G5218=43,'Mission Importer'!A5218,0)</f>
        <v>#VALUE!</v>
      </c>
      <c r="J5218">
        <f>SEARCH("type",'Mission Importer'!A5218)</f>
        <v>47</v>
      </c>
      <c r="K5218">
        <f>IF(J5218=43,'Mission Importer'!A5218,0)</f>
        <v>0</v>
      </c>
      <c r="L5218" t="e">
        <f>SEARCH("category",'Mission Importer'!A5218)</f>
        <v>#VALUE!</v>
      </c>
      <c r="M5218" t="e">
        <f>IF(L5218=43,'Mission Importer'!A5218,0)</f>
        <v>#VALUE!</v>
      </c>
    </row>
    <row r="5219" spans="1:13" x14ac:dyDescent="0.3">
      <c r="A5219" t="e">
        <f>SEARCH("livery",'Mission Importer'!A5219)</f>
        <v>#VALUE!</v>
      </c>
      <c r="B5219" t="e">
        <f>IF(A5219=43,'Mission Importer'!A5219,0)</f>
        <v>#VALUE!</v>
      </c>
      <c r="D5219" t="e">
        <f>SEARCH("shape_name",'Mission Importer'!A5219)</f>
        <v>#VALUE!</v>
      </c>
      <c r="E5219" t="e">
        <f>IF(D5219=43,'Mission Importer'!A5219,0)</f>
        <v>#VALUE!</v>
      </c>
      <c r="G5219" t="e">
        <f>SEARCH("shape_name",'Mission Importer'!A5219)</f>
        <v>#VALUE!</v>
      </c>
      <c r="H5219" t="e">
        <f>IF(G5219=43,'Mission Importer'!A5219,0)</f>
        <v>#VALUE!</v>
      </c>
      <c r="J5219" t="e">
        <f>SEARCH("type",'Mission Importer'!A5219)</f>
        <v>#VALUE!</v>
      </c>
      <c r="K5219" t="e">
        <f>IF(J5219=43,'Mission Importer'!A5219,0)</f>
        <v>#VALUE!</v>
      </c>
      <c r="L5219" t="e">
        <f>SEARCH("category",'Mission Importer'!A5219)</f>
        <v>#VALUE!</v>
      </c>
      <c r="M5219" t="e">
        <f>IF(L5219=43,'Mission Importer'!A5219,0)</f>
        <v>#VALUE!</v>
      </c>
    </row>
    <row r="5220" spans="1:13" x14ac:dyDescent="0.3">
      <c r="A5220" t="e">
        <f>SEARCH("livery",'Mission Importer'!A5220)</f>
        <v>#VALUE!</v>
      </c>
      <c r="B5220" t="e">
        <f>IF(A5220=43,'Mission Importer'!A5220,0)</f>
        <v>#VALUE!</v>
      </c>
      <c r="D5220" t="e">
        <f>SEARCH("shape_name",'Mission Importer'!A5220)</f>
        <v>#VALUE!</v>
      </c>
      <c r="E5220" t="e">
        <f>IF(D5220=43,'Mission Importer'!A5220,0)</f>
        <v>#VALUE!</v>
      </c>
      <c r="G5220" t="e">
        <f>SEARCH("shape_name",'Mission Importer'!A5220)</f>
        <v>#VALUE!</v>
      </c>
      <c r="H5220" t="e">
        <f>IF(G5220=43,'Mission Importer'!A5220,0)</f>
        <v>#VALUE!</v>
      </c>
      <c r="J5220" t="e">
        <f>SEARCH("type",'Mission Importer'!A5220)</f>
        <v>#VALUE!</v>
      </c>
      <c r="K5220" t="e">
        <f>IF(J5220=43,'Mission Importer'!A5220,0)</f>
        <v>#VALUE!</v>
      </c>
      <c r="L5220" t="e">
        <f>SEARCH("category",'Mission Importer'!A5220)</f>
        <v>#VALUE!</v>
      </c>
      <c r="M5220" t="e">
        <f>IF(L5220=43,'Mission Importer'!A5220,0)</f>
        <v>#VALUE!</v>
      </c>
    </row>
    <row r="5221" spans="1:13" x14ac:dyDescent="0.3">
      <c r="A5221" t="e">
        <f>SEARCH("livery",'Mission Importer'!A5221)</f>
        <v>#VALUE!</v>
      </c>
      <c r="B5221" t="e">
        <f>IF(A5221=43,'Mission Importer'!A5221,0)</f>
        <v>#VALUE!</v>
      </c>
      <c r="D5221" t="e">
        <f>SEARCH("shape_name",'Mission Importer'!A5221)</f>
        <v>#VALUE!</v>
      </c>
      <c r="E5221" t="e">
        <f>IF(D5221=43,'Mission Importer'!A5221,0)</f>
        <v>#VALUE!</v>
      </c>
      <c r="G5221" t="e">
        <f>SEARCH("shape_name",'Mission Importer'!A5221)</f>
        <v>#VALUE!</v>
      </c>
      <c r="H5221" t="e">
        <f>IF(G5221=43,'Mission Importer'!A5221,0)</f>
        <v>#VALUE!</v>
      </c>
      <c r="J5221" t="e">
        <f>SEARCH("type",'Mission Importer'!A5221)</f>
        <v>#VALUE!</v>
      </c>
      <c r="K5221" t="e">
        <f>IF(J5221=43,'Mission Importer'!A5221,0)</f>
        <v>#VALUE!</v>
      </c>
      <c r="L5221" t="e">
        <f>SEARCH("category",'Mission Importer'!A5221)</f>
        <v>#VALUE!</v>
      </c>
      <c r="M5221" t="e">
        <f>IF(L5221=43,'Mission Importer'!A5221,0)</f>
        <v>#VALUE!</v>
      </c>
    </row>
    <row r="5222" spans="1:13" x14ac:dyDescent="0.3">
      <c r="A5222" t="e">
        <f>SEARCH("livery",'Mission Importer'!A5222)</f>
        <v>#VALUE!</v>
      </c>
      <c r="B5222" t="e">
        <f>IF(A5222=43,'Mission Importer'!A5222,0)</f>
        <v>#VALUE!</v>
      </c>
      <c r="D5222" t="e">
        <f>SEARCH("shape_name",'Mission Importer'!A5222)</f>
        <v>#VALUE!</v>
      </c>
      <c r="E5222" t="e">
        <f>IF(D5222=43,'Mission Importer'!A5222,0)</f>
        <v>#VALUE!</v>
      </c>
      <c r="G5222" t="e">
        <f>SEARCH("shape_name",'Mission Importer'!A5222)</f>
        <v>#VALUE!</v>
      </c>
      <c r="H5222" t="e">
        <f>IF(G5222=43,'Mission Importer'!A5222,0)</f>
        <v>#VALUE!</v>
      </c>
      <c r="J5222" t="e">
        <f>SEARCH("type",'Mission Importer'!A5222)</f>
        <v>#VALUE!</v>
      </c>
      <c r="K5222" t="e">
        <f>IF(J5222=43,'Mission Importer'!A5222,0)</f>
        <v>#VALUE!</v>
      </c>
      <c r="L5222" t="e">
        <f>SEARCH("category",'Mission Importer'!A5222)</f>
        <v>#VALUE!</v>
      </c>
      <c r="M5222" t="e">
        <f>IF(L5222=43,'Mission Importer'!A5222,0)</f>
        <v>#VALUE!</v>
      </c>
    </row>
    <row r="5223" spans="1:13" x14ac:dyDescent="0.3">
      <c r="A5223" t="e">
        <f>SEARCH("livery",'Mission Importer'!A5223)</f>
        <v>#VALUE!</v>
      </c>
      <c r="B5223" t="e">
        <f>IF(A5223=43,'Mission Importer'!A5223,0)</f>
        <v>#VALUE!</v>
      </c>
      <c r="D5223" t="e">
        <f>SEARCH("shape_name",'Mission Importer'!A5223)</f>
        <v>#VALUE!</v>
      </c>
      <c r="E5223" t="e">
        <f>IF(D5223=43,'Mission Importer'!A5223,0)</f>
        <v>#VALUE!</v>
      </c>
      <c r="G5223" t="e">
        <f>SEARCH("shape_name",'Mission Importer'!A5223)</f>
        <v>#VALUE!</v>
      </c>
      <c r="H5223" t="e">
        <f>IF(G5223=43,'Mission Importer'!A5223,0)</f>
        <v>#VALUE!</v>
      </c>
      <c r="J5223" t="e">
        <f>SEARCH("type",'Mission Importer'!A5223)</f>
        <v>#VALUE!</v>
      </c>
      <c r="K5223" t="e">
        <f>IF(J5223=43,'Mission Importer'!A5223,0)</f>
        <v>#VALUE!</v>
      </c>
      <c r="L5223" t="e">
        <f>SEARCH("category",'Mission Importer'!A5223)</f>
        <v>#VALUE!</v>
      </c>
      <c r="M5223" t="e">
        <f>IF(L5223=43,'Mission Importer'!A5223,0)</f>
        <v>#VALUE!</v>
      </c>
    </row>
    <row r="5224" spans="1:13" x14ac:dyDescent="0.3">
      <c r="A5224" t="e">
        <f>SEARCH("livery",'Mission Importer'!A5224)</f>
        <v>#VALUE!</v>
      </c>
      <c r="B5224" t="e">
        <f>IF(A5224=43,'Mission Importer'!A5224,0)</f>
        <v>#VALUE!</v>
      </c>
      <c r="D5224" t="e">
        <f>SEARCH("shape_name",'Mission Importer'!A5224)</f>
        <v>#VALUE!</v>
      </c>
      <c r="E5224" t="e">
        <f>IF(D5224=43,'Mission Importer'!A5224,0)</f>
        <v>#VALUE!</v>
      </c>
      <c r="G5224" t="e">
        <f>SEARCH("shape_name",'Mission Importer'!A5224)</f>
        <v>#VALUE!</v>
      </c>
      <c r="H5224" t="e">
        <f>IF(G5224=43,'Mission Importer'!A5224,0)</f>
        <v>#VALUE!</v>
      </c>
      <c r="J5224" t="e">
        <f>SEARCH("type",'Mission Importer'!A5224)</f>
        <v>#VALUE!</v>
      </c>
      <c r="K5224" t="e">
        <f>IF(J5224=43,'Mission Importer'!A5224,0)</f>
        <v>#VALUE!</v>
      </c>
      <c r="L5224" t="e">
        <f>SEARCH("category",'Mission Importer'!A5224)</f>
        <v>#VALUE!</v>
      </c>
      <c r="M5224" t="e">
        <f>IF(L5224=43,'Mission Importer'!A5224,0)</f>
        <v>#VALUE!</v>
      </c>
    </row>
    <row r="5225" spans="1:13" x14ac:dyDescent="0.3">
      <c r="A5225" t="e">
        <f>SEARCH("livery",'Mission Importer'!A5225)</f>
        <v>#VALUE!</v>
      </c>
      <c r="B5225" t="e">
        <f>IF(A5225=43,'Mission Importer'!A5225,0)</f>
        <v>#VALUE!</v>
      </c>
      <c r="D5225" t="e">
        <f>SEARCH("shape_name",'Mission Importer'!A5225)</f>
        <v>#VALUE!</v>
      </c>
      <c r="E5225" t="e">
        <f>IF(D5225=43,'Mission Importer'!A5225,0)</f>
        <v>#VALUE!</v>
      </c>
      <c r="G5225" t="e">
        <f>SEARCH("shape_name",'Mission Importer'!A5225)</f>
        <v>#VALUE!</v>
      </c>
      <c r="H5225" t="e">
        <f>IF(G5225=43,'Mission Importer'!A5225,0)</f>
        <v>#VALUE!</v>
      </c>
      <c r="J5225" t="e">
        <f>SEARCH("type",'Mission Importer'!A5225)</f>
        <v>#VALUE!</v>
      </c>
      <c r="K5225" t="e">
        <f>IF(J5225=43,'Mission Importer'!A5225,0)</f>
        <v>#VALUE!</v>
      </c>
      <c r="L5225" t="e">
        <f>SEARCH("category",'Mission Importer'!A5225)</f>
        <v>#VALUE!</v>
      </c>
      <c r="M5225" t="e">
        <f>IF(L5225=43,'Mission Importer'!A5225,0)</f>
        <v>#VALUE!</v>
      </c>
    </row>
    <row r="5226" spans="1:13" x14ac:dyDescent="0.3">
      <c r="A5226" t="e">
        <f>SEARCH("livery",'Mission Importer'!A5226)</f>
        <v>#VALUE!</v>
      </c>
      <c r="B5226" t="e">
        <f>IF(A5226=43,'Mission Importer'!A5226,0)</f>
        <v>#VALUE!</v>
      </c>
      <c r="D5226" t="e">
        <f>SEARCH("shape_name",'Mission Importer'!A5226)</f>
        <v>#VALUE!</v>
      </c>
      <c r="E5226" t="e">
        <f>IF(D5226=43,'Mission Importer'!A5226,0)</f>
        <v>#VALUE!</v>
      </c>
      <c r="G5226" t="e">
        <f>SEARCH("shape_name",'Mission Importer'!A5226)</f>
        <v>#VALUE!</v>
      </c>
      <c r="H5226" t="e">
        <f>IF(G5226=43,'Mission Importer'!A5226,0)</f>
        <v>#VALUE!</v>
      </c>
      <c r="J5226" t="e">
        <f>SEARCH("type",'Mission Importer'!A5226)</f>
        <v>#VALUE!</v>
      </c>
      <c r="K5226" t="e">
        <f>IF(J5226=43,'Mission Importer'!A5226,0)</f>
        <v>#VALUE!</v>
      </c>
      <c r="L5226" t="e">
        <f>SEARCH("category",'Mission Importer'!A5226)</f>
        <v>#VALUE!</v>
      </c>
      <c r="M5226" t="e">
        <f>IF(L5226=43,'Mission Importer'!A5226,0)</f>
        <v>#VALUE!</v>
      </c>
    </row>
    <row r="5227" spans="1:13" x14ac:dyDescent="0.3">
      <c r="A5227" t="e">
        <f>SEARCH("livery",'Mission Importer'!A5227)</f>
        <v>#VALUE!</v>
      </c>
      <c r="B5227" t="e">
        <f>IF(A5227=43,'Mission Importer'!A5227,0)</f>
        <v>#VALUE!</v>
      </c>
      <c r="D5227" t="e">
        <f>SEARCH("shape_name",'Mission Importer'!A5227)</f>
        <v>#VALUE!</v>
      </c>
      <c r="E5227" t="e">
        <f>IF(D5227=43,'Mission Importer'!A5227,0)</f>
        <v>#VALUE!</v>
      </c>
      <c r="G5227" t="e">
        <f>SEARCH("shape_name",'Mission Importer'!A5227)</f>
        <v>#VALUE!</v>
      </c>
      <c r="H5227" t="e">
        <f>IF(G5227=43,'Mission Importer'!A5227,0)</f>
        <v>#VALUE!</v>
      </c>
      <c r="J5227" t="e">
        <f>SEARCH("type",'Mission Importer'!A5227)</f>
        <v>#VALUE!</v>
      </c>
      <c r="K5227" t="e">
        <f>IF(J5227=43,'Mission Importer'!A5227,0)</f>
        <v>#VALUE!</v>
      </c>
      <c r="L5227" t="e">
        <f>SEARCH("category",'Mission Importer'!A5227)</f>
        <v>#VALUE!</v>
      </c>
      <c r="M5227" t="e">
        <f>IF(L5227=43,'Mission Importer'!A5227,0)</f>
        <v>#VALUE!</v>
      </c>
    </row>
    <row r="5228" spans="1:13" x14ac:dyDescent="0.3">
      <c r="A5228" t="e">
        <f>SEARCH("livery",'Mission Importer'!A5228)</f>
        <v>#VALUE!</v>
      </c>
      <c r="B5228" t="e">
        <f>IF(A5228=43,'Mission Importer'!A5228,0)</f>
        <v>#VALUE!</v>
      </c>
      <c r="D5228" t="e">
        <f>SEARCH("shape_name",'Mission Importer'!A5228)</f>
        <v>#VALUE!</v>
      </c>
      <c r="E5228" t="e">
        <f>IF(D5228=43,'Mission Importer'!A5228,0)</f>
        <v>#VALUE!</v>
      </c>
      <c r="G5228" t="e">
        <f>SEARCH("shape_name",'Mission Importer'!A5228)</f>
        <v>#VALUE!</v>
      </c>
      <c r="H5228" t="e">
        <f>IF(G5228=43,'Mission Importer'!A5228,0)</f>
        <v>#VALUE!</v>
      </c>
      <c r="J5228" t="e">
        <f>SEARCH("type",'Mission Importer'!A5228)</f>
        <v>#VALUE!</v>
      </c>
      <c r="K5228" t="e">
        <f>IF(J5228=43,'Mission Importer'!A5228,0)</f>
        <v>#VALUE!</v>
      </c>
      <c r="L5228" t="e">
        <f>SEARCH("category",'Mission Importer'!A5228)</f>
        <v>#VALUE!</v>
      </c>
      <c r="M5228" t="e">
        <f>IF(L5228=43,'Mission Importer'!A5228,0)</f>
        <v>#VALUE!</v>
      </c>
    </row>
    <row r="5229" spans="1:13" x14ac:dyDescent="0.3">
      <c r="A5229" t="e">
        <f>SEARCH("livery",'Mission Importer'!A5229)</f>
        <v>#VALUE!</v>
      </c>
      <c r="B5229" t="e">
        <f>IF(A5229=43,'Mission Importer'!A5229,0)</f>
        <v>#VALUE!</v>
      </c>
      <c r="D5229" t="e">
        <f>SEARCH("shape_name",'Mission Importer'!A5229)</f>
        <v>#VALUE!</v>
      </c>
      <c r="E5229" t="e">
        <f>IF(D5229=43,'Mission Importer'!A5229,0)</f>
        <v>#VALUE!</v>
      </c>
      <c r="G5229" t="e">
        <f>SEARCH("shape_name",'Mission Importer'!A5229)</f>
        <v>#VALUE!</v>
      </c>
      <c r="H5229" t="e">
        <f>IF(G5229=43,'Mission Importer'!A5229,0)</f>
        <v>#VALUE!</v>
      </c>
      <c r="J5229" t="e">
        <f>SEARCH("type",'Mission Importer'!A5229)</f>
        <v>#VALUE!</v>
      </c>
      <c r="K5229" t="e">
        <f>IF(J5229=43,'Mission Importer'!A5229,0)</f>
        <v>#VALUE!</v>
      </c>
      <c r="L5229" t="e">
        <f>SEARCH("category",'Mission Importer'!A5229)</f>
        <v>#VALUE!</v>
      </c>
      <c r="M5229" t="e">
        <f>IF(L5229=43,'Mission Importer'!A5229,0)</f>
        <v>#VALUE!</v>
      </c>
    </row>
    <row r="5230" spans="1:13" x14ac:dyDescent="0.3">
      <c r="A5230" t="e">
        <f>SEARCH("livery",'Mission Importer'!A5230)</f>
        <v>#VALUE!</v>
      </c>
      <c r="B5230" t="e">
        <f>IF(A5230=43,'Mission Importer'!A5230,0)</f>
        <v>#VALUE!</v>
      </c>
      <c r="D5230" t="e">
        <f>SEARCH("shape_name",'Mission Importer'!A5230)</f>
        <v>#VALUE!</v>
      </c>
      <c r="E5230" t="e">
        <f>IF(D5230=43,'Mission Importer'!A5230,0)</f>
        <v>#VALUE!</v>
      </c>
      <c r="G5230" t="e">
        <f>SEARCH("shape_name",'Mission Importer'!A5230)</f>
        <v>#VALUE!</v>
      </c>
      <c r="H5230" t="e">
        <f>IF(G5230=43,'Mission Importer'!A5230,0)</f>
        <v>#VALUE!</v>
      </c>
      <c r="J5230" t="e">
        <f>SEARCH("type",'Mission Importer'!A5230)</f>
        <v>#VALUE!</v>
      </c>
      <c r="K5230" t="e">
        <f>IF(J5230=43,'Mission Importer'!A5230,0)</f>
        <v>#VALUE!</v>
      </c>
      <c r="L5230" t="e">
        <f>SEARCH("category",'Mission Importer'!A5230)</f>
        <v>#VALUE!</v>
      </c>
      <c r="M5230" t="e">
        <f>IF(L5230=43,'Mission Importer'!A5230,0)</f>
        <v>#VALUE!</v>
      </c>
    </row>
    <row r="5231" spans="1:13" x14ac:dyDescent="0.3">
      <c r="A5231" t="e">
        <f>SEARCH("livery",'Mission Importer'!A5231)</f>
        <v>#VALUE!</v>
      </c>
      <c r="B5231" t="e">
        <f>IF(A5231=43,'Mission Importer'!A5231,0)</f>
        <v>#VALUE!</v>
      </c>
      <c r="D5231" t="e">
        <f>SEARCH("shape_name",'Mission Importer'!A5231)</f>
        <v>#VALUE!</v>
      </c>
      <c r="E5231" t="e">
        <f>IF(D5231=43,'Mission Importer'!A5231,0)</f>
        <v>#VALUE!</v>
      </c>
      <c r="G5231" t="e">
        <f>SEARCH("shape_name",'Mission Importer'!A5231)</f>
        <v>#VALUE!</v>
      </c>
      <c r="H5231" t="e">
        <f>IF(G5231=43,'Mission Importer'!A5231,0)</f>
        <v>#VALUE!</v>
      </c>
      <c r="J5231" t="e">
        <f>SEARCH("type",'Mission Importer'!A5231)</f>
        <v>#VALUE!</v>
      </c>
      <c r="K5231" t="e">
        <f>IF(J5231=43,'Mission Importer'!A5231,0)</f>
        <v>#VALUE!</v>
      </c>
      <c r="L5231" t="e">
        <f>SEARCH("category",'Mission Importer'!A5231)</f>
        <v>#VALUE!</v>
      </c>
      <c r="M5231" t="e">
        <f>IF(L5231=43,'Mission Importer'!A5231,0)</f>
        <v>#VALUE!</v>
      </c>
    </row>
    <row r="5232" spans="1:13" x14ac:dyDescent="0.3">
      <c r="A5232" t="e">
        <f>SEARCH("livery",'Mission Importer'!A5232)</f>
        <v>#VALUE!</v>
      </c>
      <c r="B5232" t="e">
        <f>IF(A5232=43,'Mission Importer'!A5232,0)</f>
        <v>#VALUE!</v>
      </c>
      <c r="D5232" t="e">
        <f>SEARCH("shape_name",'Mission Importer'!A5232)</f>
        <v>#VALUE!</v>
      </c>
      <c r="E5232" t="e">
        <f>IF(D5232=43,'Mission Importer'!A5232,0)</f>
        <v>#VALUE!</v>
      </c>
      <c r="G5232" t="e">
        <f>SEARCH("shape_name",'Mission Importer'!A5232)</f>
        <v>#VALUE!</v>
      </c>
      <c r="H5232" t="e">
        <f>IF(G5232=43,'Mission Importer'!A5232,0)</f>
        <v>#VALUE!</v>
      </c>
      <c r="J5232" t="e">
        <f>SEARCH("type",'Mission Importer'!A5232)</f>
        <v>#VALUE!</v>
      </c>
      <c r="K5232" t="e">
        <f>IF(J5232=43,'Mission Importer'!A5232,0)</f>
        <v>#VALUE!</v>
      </c>
      <c r="L5232" t="e">
        <f>SEARCH("category",'Mission Importer'!A5232)</f>
        <v>#VALUE!</v>
      </c>
      <c r="M5232" t="e">
        <f>IF(L5232=43,'Mission Importer'!A5232,0)</f>
        <v>#VALUE!</v>
      </c>
    </row>
    <row r="5233" spans="1:13" x14ac:dyDescent="0.3">
      <c r="A5233" t="e">
        <f>SEARCH("livery",'Mission Importer'!A5233)</f>
        <v>#VALUE!</v>
      </c>
      <c r="B5233" t="e">
        <f>IF(A5233=43,'Mission Importer'!A5233,0)</f>
        <v>#VALUE!</v>
      </c>
      <c r="D5233" t="e">
        <f>SEARCH("shape_name",'Mission Importer'!A5233)</f>
        <v>#VALUE!</v>
      </c>
      <c r="E5233" t="e">
        <f>IF(D5233=43,'Mission Importer'!A5233,0)</f>
        <v>#VALUE!</v>
      </c>
      <c r="G5233" t="e">
        <f>SEARCH("shape_name",'Mission Importer'!A5233)</f>
        <v>#VALUE!</v>
      </c>
      <c r="H5233" t="e">
        <f>IF(G5233=43,'Mission Importer'!A5233,0)</f>
        <v>#VALUE!</v>
      </c>
      <c r="J5233" t="e">
        <f>SEARCH("type",'Mission Importer'!A5233)</f>
        <v>#VALUE!</v>
      </c>
      <c r="K5233" t="e">
        <f>IF(J5233=43,'Mission Importer'!A5233,0)</f>
        <v>#VALUE!</v>
      </c>
      <c r="L5233">
        <f>SEARCH("category",'Mission Importer'!A5233)</f>
        <v>43</v>
      </c>
      <c r="M5233" t="str">
        <f>IF(L5233=43,'Mission Importer'!A5233,0)</f>
        <v xml:space="preserve">                                        ["category"] = "Unarmed",</v>
      </c>
    </row>
    <row r="5234" spans="1:13" x14ac:dyDescent="0.3">
      <c r="A5234" t="e">
        <f>SEARCH("livery",'Mission Importer'!A5234)</f>
        <v>#VALUE!</v>
      </c>
      <c r="B5234" t="e">
        <f>IF(A5234=43,'Mission Importer'!A5234,0)</f>
        <v>#VALUE!</v>
      </c>
      <c r="D5234" t="e">
        <f>SEARCH("shape_name",'Mission Importer'!A5234)</f>
        <v>#VALUE!</v>
      </c>
      <c r="E5234" t="e">
        <f>IF(D5234=43,'Mission Importer'!A5234,0)</f>
        <v>#VALUE!</v>
      </c>
      <c r="G5234" t="e">
        <f>SEARCH("shape_name",'Mission Importer'!A5234)</f>
        <v>#VALUE!</v>
      </c>
      <c r="H5234" t="e">
        <f>IF(G5234=43,'Mission Importer'!A5234,0)</f>
        <v>#VALUE!</v>
      </c>
      <c r="J5234">
        <f>SEARCH("type",'Mission Importer'!A5234)</f>
        <v>43</v>
      </c>
      <c r="K5234" t="str">
        <f>IF(J5234=43,'Mission Importer'!A5234,0)</f>
        <v xml:space="preserve">                                        ["type"] = "ATZ-5",</v>
      </c>
      <c r="L5234" t="e">
        <f>SEARCH("category",'Mission Importer'!A5234)</f>
        <v>#VALUE!</v>
      </c>
      <c r="M5234" t="e">
        <f>IF(L5234=43,'Mission Importer'!A5234,0)</f>
        <v>#VALUE!</v>
      </c>
    </row>
    <row r="5235" spans="1:13" x14ac:dyDescent="0.3">
      <c r="A5235" t="e">
        <f>SEARCH("livery",'Mission Importer'!A5235)</f>
        <v>#VALUE!</v>
      </c>
      <c r="B5235" t="e">
        <f>IF(A5235=43,'Mission Importer'!A5235,0)</f>
        <v>#VALUE!</v>
      </c>
      <c r="D5235" t="e">
        <f>SEARCH("shape_name",'Mission Importer'!A5235)</f>
        <v>#VALUE!</v>
      </c>
      <c r="E5235" t="e">
        <f>IF(D5235=43,'Mission Importer'!A5235,0)</f>
        <v>#VALUE!</v>
      </c>
      <c r="G5235" t="e">
        <f>SEARCH("shape_name",'Mission Importer'!A5235)</f>
        <v>#VALUE!</v>
      </c>
      <c r="H5235" t="e">
        <f>IF(G5235=43,'Mission Importer'!A5235,0)</f>
        <v>#VALUE!</v>
      </c>
      <c r="J5235" t="e">
        <f>SEARCH("type",'Mission Importer'!A5235)</f>
        <v>#VALUE!</v>
      </c>
      <c r="K5235" t="e">
        <f>IF(J5235=43,'Mission Importer'!A5235,0)</f>
        <v>#VALUE!</v>
      </c>
      <c r="L5235" t="e">
        <f>SEARCH("category",'Mission Importer'!A5235)</f>
        <v>#VALUE!</v>
      </c>
      <c r="M5235" t="e">
        <f>IF(L5235=43,'Mission Importer'!A5235,0)</f>
        <v>#VALUE!</v>
      </c>
    </row>
    <row r="5236" spans="1:13" x14ac:dyDescent="0.3">
      <c r="A5236" t="e">
        <f>SEARCH("livery",'Mission Importer'!A5236)</f>
        <v>#VALUE!</v>
      </c>
      <c r="B5236" t="e">
        <f>IF(A5236=43,'Mission Importer'!A5236,0)</f>
        <v>#VALUE!</v>
      </c>
      <c r="D5236" t="e">
        <f>SEARCH("shape_name",'Mission Importer'!A5236)</f>
        <v>#VALUE!</v>
      </c>
      <c r="E5236" t="e">
        <f>IF(D5236=43,'Mission Importer'!A5236,0)</f>
        <v>#VALUE!</v>
      </c>
      <c r="G5236" t="e">
        <f>SEARCH("shape_name",'Mission Importer'!A5236)</f>
        <v>#VALUE!</v>
      </c>
      <c r="H5236" t="e">
        <f>IF(G5236=43,'Mission Importer'!A5236,0)</f>
        <v>#VALUE!</v>
      </c>
      <c r="J5236" t="e">
        <f>SEARCH("type",'Mission Importer'!A5236)</f>
        <v>#VALUE!</v>
      </c>
      <c r="K5236" t="e">
        <f>IF(J5236=43,'Mission Importer'!A5236,0)</f>
        <v>#VALUE!</v>
      </c>
      <c r="L5236" t="e">
        <f>SEARCH("category",'Mission Importer'!A5236)</f>
        <v>#VALUE!</v>
      </c>
      <c r="M5236" t="e">
        <f>IF(L5236=43,'Mission Importer'!A5236,0)</f>
        <v>#VALUE!</v>
      </c>
    </row>
    <row r="5237" spans="1:13" x14ac:dyDescent="0.3">
      <c r="A5237" t="e">
        <f>SEARCH("livery",'Mission Importer'!A5237)</f>
        <v>#VALUE!</v>
      </c>
      <c r="B5237" t="e">
        <f>IF(A5237=43,'Mission Importer'!A5237,0)</f>
        <v>#VALUE!</v>
      </c>
      <c r="D5237" t="e">
        <f>SEARCH("shape_name",'Mission Importer'!A5237)</f>
        <v>#VALUE!</v>
      </c>
      <c r="E5237" t="e">
        <f>IF(D5237=43,'Mission Importer'!A5237,0)</f>
        <v>#VALUE!</v>
      </c>
      <c r="G5237" t="e">
        <f>SEARCH("shape_name",'Mission Importer'!A5237)</f>
        <v>#VALUE!</v>
      </c>
      <c r="H5237" t="e">
        <f>IF(G5237=43,'Mission Importer'!A5237,0)</f>
        <v>#VALUE!</v>
      </c>
      <c r="J5237" t="e">
        <f>SEARCH("type",'Mission Importer'!A5237)</f>
        <v>#VALUE!</v>
      </c>
      <c r="K5237" t="e">
        <f>IF(J5237=43,'Mission Importer'!A5237,0)</f>
        <v>#VALUE!</v>
      </c>
      <c r="L5237" t="e">
        <f>SEARCH("category",'Mission Importer'!A5237)</f>
        <v>#VALUE!</v>
      </c>
      <c r="M5237" t="e">
        <f>IF(L5237=43,'Mission Importer'!A5237,0)</f>
        <v>#VALUE!</v>
      </c>
    </row>
    <row r="5238" spans="1:13" x14ac:dyDescent="0.3">
      <c r="A5238" t="e">
        <f>SEARCH("livery",'Mission Importer'!A5238)</f>
        <v>#VALUE!</v>
      </c>
      <c r="B5238" t="e">
        <f>IF(A5238=43,'Mission Importer'!A5238,0)</f>
        <v>#VALUE!</v>
      </c>
      <c r="D5238" t="e">
        <f>SEARCH("shape_name",'Mission Importer'!A5238)</f>
        <v>#VALUE!</v>
      </c>
      <c r="E5238" t="e">
        <f>IF(D5238=43,'Mission Importer'!A5238,0)</f>
        <v>#VALUE!</v>
      </c>
      <c r="G5238" t="e">
        <f>SEARCH("shape_name",'Mission Importer'!A5238)</f>
        <v>#VALUE!</v>
      </c>
      <c r="H5238" t="e">
        <f>IF(G5238=43,'Mission Importer'!A5238,0)</f>
        <v>#VALUE!</v>
      </c>
      <c r="J5238" t="e">
        <f>SEARCH("type",'Mission Importer'!A5238)</f>
        <v>#VALUE!</v>
      </c>
      <c r="K5238" t="e">
        <f>IF(J5238=43,'Mission Importer'!A5238,0)</f>
        <v>#VALUE!</v>
      </c>
      <c r="L5238" t="e">
        <f>SEARCH("category",'Mission Importer'!A5238)</f>
        <v>#VALUE!</v>
      </c>
      <c r="M5238" t="e">
        <f>IF(L5238=43,'Mission Importer'!A5238,0)</f>
        <v>#VALUE!</v>
      </c>
    </row>
    <row r="5239" spans="1:13" x14ac:dyDescent="0.3">
      <c r="A5239" t="e">
        <f>SEARCH("livery",'Mission Importer'!A5239)</f>
        <v>#VALUE!</v>
      </c>
      <c r="B5239" t="e">
        <f>IF(A5239=43,'Mission Importer'!A5239,0)</f>
        <v>#VALUE!</v>
      </c>
      <c r="D5239" t="e">
        <f>SEARCH("shape_name",'Mission Importer'!A5239)</f>
        <v>#VALUE!</v>
      </c>
      <c r="E5239" t="e">
        <f>IF(D5239=43,'Mission Importer'!A5239,0)</f>
        <v>#VALUE!</v>
      </c>
      <c r="G5239" t="e">
        <f>SEARCH("shape_name",'Mission Importer'!A5239)</f>
        <v>#VALUE!</v>
      </c>
      <c r="H5239" t="e">
        <f>IF(G5239=43,'Mission Importer'!A5239,0)</f>
        <v>#VALUE!</v>
      </c>
      <c r="J5239" t="e">
        <f>SEARCH("type",'Mission Importer'!A5239)</f>
        <v>#VALUE!</v>
      </c>
      <c r="K5239" t="e">
        <f>IF(J5239=43,'Mission Importer'!A5239,0)</f>
        <v>#VALUE!</v>
      </c>
      <c r="L5239" t="e">
        <f>SEARCH("category",'Mission Importer'!A5239)</f>
        <v>#VALUE!</v>
      </c>
      <c r="M5239" t="e">
        <f>IF(L5239=43,'Mission Importer'!A5239,0)</f>
        <v>#VALUE!</v>
      </c>
    </row>
    <row r="5240" spans="1:13" x14ac:dyDescent="0.3">
      <c r="A5240" t="e">
        <f>SEARCH("livery",'Mission Importer'!A5240)</f>
        <v>#VALUE!</v>
      </c>
      <c r="B5240" t="e">
        <f>IF(A5240=43,'Mission Importer'!A5240,0)</f>
        <v>#VALUE!</v>
      </c>
      <c r="D5240" t="e">
        <f>SEARCH("shape_name",'Mission Importer'!A5240)</f>
        <v>#VALUE!</v>
      </c>
      <c r="E5240" t="e">
        <f>IF(D5240=43,'Mission Importer'!A5240,0)</f>
        <v>#VALUE!</v>
      </c>
      <c r="G5240" t="e">
        <f>SEARCH("shape_name",'Mission Importer'!A5240)</f>
        <v>#VALUE!</v>
      </c>
      <c r="H5240" t="e">
        <f>IF(G5240=43,'Mission Importer'!A5240,0)</f>
        <v>#VALUE!</v>
      </c>
      <c r="J5240" t="e">
        <f>SEARCH("type",'Mission Importer'!A5240)</f>
        <v>#VALUE!</v>
      </c>
      <c r="K5240" t="e">
        <f>IF(J5240=43,'Mission Importer'!A5240,0)</f>
        <v>#VALUE!</v>
      </c>
      <c r="L5240" t="e">
        <f>SEARCH("category",'Mission Importer'!A5240)</f>
        <v>#VALUE!</v>
      </c>
      <c r="M5240" t="e">
        <f>IF(L5240=43,'Mission Importer'!A5240,0)</f>
        <v>#VALUE!</v>
      </c>
    </row>
    <row r="5241" spans="1:13" x14ac:dyDescent="0.3">
      <c r="A5241" t="e">
        <f>SEARCH("livery",'Mission Importer'!A5241)</f>
        <v>#VALUE!</v>
      </c>
      <c r="B5241" t="e">
        <f>IF(A5241=43,'Mission Importer'!A5241,0)</f>
        <v>#VALUE!</v>
      </c>
      <c r="D5241" t="e">
        <f>SEARCH("shape_name",'Mission Importer'!A5241)</f>
        <v>#VALUE!</v>
      </c>
      <c r="E5241" t="e">
        <f>IF(D5241=43,'Mission Importer'!A5241,0)</f>
        <v>#VALUE!</v>
      </c>
      <c r="G5241" t="e">
        <f>SEARCH("shape_name",'Mission Importer'!A5241)</f>
        <v>#VALUE!</v>
      </c>
      <c r="H5241" t="e">
        <f>IF(G5241=43,'Mission Importer'!A5241,0)</f>
        <v>#VALUE!</v>
      </c>
      <c r="J5241" t="e">
        <f>SEARCH("type",'Mission Importer'!A5241)</f>
        <v>#VALUE!</v>
      </c>
      <c r="K5241" t="e">
        <f>IF(J5241=43,'Mission Importer'!A5241,0)</f>
        <v>#VALUE!</v>
      </c>
      <c r="L5241" t="e">
        <f>SEARCH("category",'Mission Importer'!A5241)</f>
        <v>#VALUE!</v>
      </c>
      <c r="M5241" t="e">
        <f>IF(L5241=43,'Mission Importer'!A5241,0)</f>
        <v>#VALUE!</v>
      </c>
    </row>
    <row r="5242" spans="1:13" x14ac:dyDescent="0.3">
      <c r="A5242" t="e">
        <f>SEARCH("livery",'Mission Importer'!A5242)</f>
        <v>#VALUE!</v>
      </c>
      <c r="B5242" t="e">
        <f>IF(A5242=43,'Mission Importer'!A5242,0)</f>
        <v>#VALUE!</v>
      </c>
      <c r="D5242" t="e">
        <f>SEARCH("shape_name",'Mission Importer'!A5242)</f>
        <v>#VALUE!</v>
      </c>
      <c r="E5242" t="e">
        <f>IF(D5242=43,'Mission Importer'!A5242,0)</f>
        <v>#VALUE!</v>
      </c>
      <c r="G5242" t="e">
        <f>SEARCH("shape_name",'Mission Importer'!A5242)</f>
        <v>#VALUE!</v>
      </c>
      <c r="H5242" t="e">
        <f>IF(G5242=43,'Mission Importer'!A5242,0)</f>
        <v>#VALUE!</v>
      </c>
      <c r="J5242" t="e">
        <f>SEARCH("type",'Mission Importer'!A5242)</f>
        <v>#VALUE!</v>
      </c>
      <c r="K5242" t="e">
        <f>IF(J5242=43,'Mission Importer'!A5242,0)</f>
        <v>#VALUE!</v>
      </c>
      <c r="L5242" t="e">
        <f>SEARCH("category",'Mission Importer'!A5242)</f>
        <v>#VALUE!</v>
      </c>
      <c r="M5242" t="e">
        <f>IF(L5242=43,'Mission Importer'!A5242,0)</f>
        <v>#VALUE!</v>
      </c>
    </row>
    <row r="5243" spans="1:13" x14ac:dyDescent="0.3">
      <c r="A5243" t="e">
        <f>SEARCH("livery",'Mission Importer'!A5243)</f>
        <v>#VALUE!</v>
      </c>
      <c r="B5243" t="e">
        <f>IF(A5243=43,'Mission Importer'!A5243,0)</f>
        <v>#VALUE!</v>
      </c>
      <c r="D5243" t="e">
        <f>SEARCH("shape_name",'Mission Importer'!A5243)</f>
        <v>#VALUE!</v>
      </c>
      <c r="E5243" t="e">
        <f>IF(D5243=43,'Mission Importer'!A5243,0)</f>
        <v>#VALUE!</v>
      </c>
      <c r="G5243" t="e">
        <f>SEARCH("shape_name",'Mission Importer'!A5243)</f>
        <v>#VALUE!</v>
      </c>
      <c r="H5243" t="e">
        <f>IF(G5243=43,'Mission Importer'!A5243,0)</f>
        <v>#VALUE!</v>
      </c>
      <c r="J5243" t="e">
        <f>SEARCH("type",'Mission Importer'!A5243)</f>
        <v>#VALUE!</v>
      </c>
      <c r="K5243" t="e">
        <f>IF(J5243=43,'Mission Importer'!A5243,0)</f>
        <v>#VALUE!</v>
      </c>
      <c r="L5243" t="e">
        <f>SEARCH("category",'Mission Importer'!A5243)</f>
        <v>#VALUE!</v>
      </c>
      <c r="M5243" t="e">
        <f>IF(L5243=43,'Mission Importer'!A5243,0)</f>
        <v>#VALUE!</v>
      </c>
    </row>
    <row r="5244" spans="1:13" x14ac:dyDescent="0.3">
      <c r="A5244" t="e">
        <f>SEARCH("livery",'Mission Importer'!A5244)</f>
        <v>#VALUE!</v>
      </c>
      <c r="B5244" t="e">
        <f>IF(A5244=43,'Mission Importer'!A5244,0)</f>
        <v>#VALUE!</v>
      </c>
      <c r="D5244" t="e">
        <f>SEARCH("shape_name",'Mission Importer'!A5244)</f>
        <v>#VALUE!</v>
      </c>
      <c r="E5244" t="e">
        <f>IF(D5244=43,'Mission Importer'!A5244,0)</f>
        <v>#VALUE!</v>
      </c>
      <c r="G5244" t="e">
        <f>SEARCH("shape_name",'Mission Importer'!A5244)</f>
        <v>#VALUE!</v>
      </c>
      <c r="H5244" t="e">
        <f>IF(G5244=43,'Mission Importer'!A5244,0)</f>
        <v>#VALUE!</v>
      </c>
      <c r="J5244" t="e">
        <f>SEARCH("type",'Mission Importer'!A5244)</f>
        <v>#VALUE!</v>
      </c>
      <c r="K5244" t="e">
        <f>IF(J5244=43,'Mission Importer'!A5244,0)</f>
        <v>#VALUE!</v>
      </c>
      <c r="L5244" t="e">
        <f>SEARCH("category",'Mission Importer'!A5244)</f>
        <v>#VALUE!</v>
      </c>
      <c r="M5244" t="e">
        <f>IF(L5244=43,'Mission Importer'!A5244,0)</f>
        <v>#VALUE!</v>
      </c>
    </row>
    <row r="5245" spans="1:13" x14ac:dyDescent="0.3">
      <c r="A5245" t="e">
        <f>SEARCH("livery",'Mission Importer'!A5245)</f>
        <v>#VALUE!</v>
      </c>
      <c r="B5245" t="e">
        <f>IF(A5245=43,'Mission Importer'!A5245,0)</f>
        <v>#VALUE!</v>
      </c>
      <c r="D5245" t="e">
        <f>SEARCH("shape_name",'Mission Importer'!A5245)</f>
        <v>#VALUE!</v>
      </c>
      <c r="E5245" t="e">
        <f>IF(D5245=43,'Mission Importer'!A5245,0)</f>
        <v>#VALUE!</v>
      </c>
      <c r="G5245" t="e">
        <f>SEARCH("shape_name",'Mission Importer'!A5245)</f>
        <v>#VALUE!</v>
      </c>
      <c r="H5245" t="e">
        <f>IF(G5245=43,'Mission Importer'!A5245,0)</f>
        <v>#VALUE!</v>
      </c>
      <c r="J5245" t="e">
        <f>SEARCH("type",'Mission Importer'!A5245)</f>
        <v>#VALUE!</v>
      </c>
      <c r="K5245" t="e">
        <f>IF(J5245=43,'Mission Importer'!A5245,0)</f>
        <v>#VALUE!</v>
      </c>
      <c r="L5245" t="e">
        <f>SEARCH("category",'Mission Importer'!A5245)</f>
        <v>#VALUE!</v>
      </c>
      <c r="M5245" t="e">
        <f>IF(L5245=43,'Mission Importer'!A5245,0)</f>
        <v>#VALUE!</v>
      </c>
    </row>
    <row r="5246" spans="1:13" x14ac:dyDescent="0.3">
      <c r="A5246" t="e">
        <f>SEARCH("livery",'Mission Importer'!A5246)</f>
        <v>#VALUE!</v>
      </c>
      <c r="B5246" t="e">
        <f>IF(A5246=43,'Mission Importer'!A5246,0)</f>
        <v>#VALUE!</v>
      </c>
      <c r="D5246" t="e">
        <f>SEARCH("shape_name",'Mission Importer'!A5246)</f>
        <v>#VALUE!</v>
      </c>
      <c r="E5246" t="e">
        <f>IF(D5246=43,'Mission Importer'!A5246,0)</f>
        <v>#VALUE!</v>
      </c>
      <c r="G5246" t="e">
        <f>SEARCH("shape_name",'Mission Importer'!A5246)</f>
        <v>#VALUE!</v>
      </c>
      <c r="H5246" t="e">
        <f>IF(G5246=43,'Mission Importer'!A5246,0)</f>
        <v>#VALUE!</v>
      </c>
      <c r="J5246" t="e">
        <f>SEARCH("type",'Mission Importer'!A5246)</f>
        <v>#VALUE!</v>
      </c>
      <c r="K5246" t="e">
        <f>IF(J5246=43,'Mission Importer'!A5246,0)</f>
        <v>#VALUE!</v>
      </c>
      <c r="L5246" t="e">
        <f>SEARCH("category",'Mission Importer'!A5246)</f>
        <v>#VALUE!</v>
      </c>
      <c r="M5246" t="e">
        <f>IF(L5246=43,'Mission Importer'!A5246,0)</f>
        <v>#VALUE!</v>
      </c>
    </row>
    <row r="5247" spans="1:13" x14ac:dyDescent="0.3">
      <c r="A5247" t="e">
        <f>SEARCH("livery",'Mission Importer'!A5247)</f>
        <v>#VALUE!</v>
      </c>
      <c r="B5247" t="e">
        <f>IF(A5247=43,'Mission Importer'!A5247,0)</f>
        <v>#VALUE!</v>
      </c>
      <c r="D5247" t="e">
        <f>SEARCH("shape_name",'Mission Importer'!A5247)</f>
        <v>#VALUE!</v>
      </c>
      <c r="E5247" t="e">
        <f>IF(D5247=43,'Mission Importer'!A5247,0)</f>
        <v>#VALUE!</v>
      </c>
      <c r="G5247" t="e">
        <f>SEARCH("shape_name",'Mission Importer'!A5247)</f>
        <v>#VALUE!</v>
      </c>
      <c r="H5247" t="e">
        <f>IF(G5247=43,'Mission Importer'!A5247,0)</f>
        <v>#VALUE!</v>
      </c>
      <c r="J5247" t="e">
        <f>SEARCH("type",'Mission Importer'!A5247)</f>
        <v>#VALUE!</v>
      </c>
      <c r="K5247" t="e">
        <f>IF(J5247=43,'Mission Importer'!A5247,0)</f>
        <v>#VALUE!</v>
      </c>
      <c r="L5247" t="e">
        <f>SEARCH("category",'Mission Importer'!A5247)</f>
        <v>#VALUE!</v>
      </c>
      <c r="M5247" t="e">
        <f>IF(L5247=43,'Mission Importer'!A5247,0)</f>
        <v>#VALUE!</v>
      </c>
    </row>
    <row r="5248" spans="1:13" x14ac:dyDescent="0.3">
      <c r="A5248" t="e">
        <f>SEARCH("livery",'Mission Importer'!A5248)</f>
        <v>#VALUE!</v>
      </c>
      <c r="B5248" t="e">
        <f>IF(A5248=43,'Mission Importer'!A5248,0)</f>
        <v>#VALUE!</v>
      </c>
      <c r="D5248" t="e">
        <f>SEARCH("shape_name",'Mission Importer'!A5248)</f>
        <v>#VALUE!</v>
      </c>
      <c r="E5248" t="e">
        <f>IF(D5248=43,'Mission Importer'!A5248,0)</f>
        <v>#VALUE!</v>
      </c>
      <c r="G5248" t="e">
        <f>SEARCH("shape_name",'Mission Importer'!A5248)</f>
        <v>#VALUE!</v>
      </c>
      <c r="H5248" t="e">
        <f>IF(G5248=43,'Mission Importer'!A5248,0)</f>
        <v>#VALUE!</v>
      </c>
      <c r="J5248" t="e">
        <f>SEARCH("type",'Mission Importer'!A5248)</f>
        <v>#VALUE!</v>
      </c>
      <c r="K5248" t="e">
        <f>IF(J5248=43,'Mission Importer'!A5248,0)</f>
        <v>#VALUE!</v>
      </c>
      <c r="L5248" t="e">
        <f>SEARCH("category",'Mission Importer'!A5248)</f>
        <v>#VALUE!</v>
      </c>
      <c r="M5248" t="e">
        <f>IF(L5248=43,'Mission Importer'!A5248,0)</f>
        <v>#VALUE!</v>
      </c>
    </row>
    <row r="5249" spans="1:13" x14ac:dyDescent="0.3">
      <c r="A5249" t="e">
        <f>SEARCH("livery",'Mission Importer'!A5249)</f>
        <v>#VALUE!</v>
      </c>
      <c r="B5249" t="e">
        <f>IF(A5249=43,'Mission Importer'!A5249,0)</f>
        <v>#VALUE!</v>
      </c>
      <c r="D5249" t="e">
        <f>SEARCH("shape_name",'Mission Importer'!A5249)</f>
        <v>#VALUE!</v>
      </c>
      <c r="E5249" t="e">
        <f>IF(D5249=43,'Mission Importer'!A5249,0)</f>
        <v>#VALUE!</v>
      </c>
      <c r="G5249" t="e">
        <f>SEARCH("shape_name",'Mission Importer'!A5249)</f>
        <v>#VALUE!</v>
      </c>
      <c r="H5249" t="e">
        <f>IF(G5249=43,'Mission Importer'!A5249,0)</f>
        <v>#VALUE!</v>
      </c>
      <c r="J5249" t="e">
        <f>SEARCH("type",'Mission Importer'!A5249)</f>
        <v>#VALUE!</v>
      </c>
      <c r="K5249" t="e">
        <f>IF(J5249=43,'Mission Importer'!A5249,0)</f>
        <v>#VALUE!</v>
      </c>
      <c r="L5249" t="e">
        <f>SEARCH("category",'Mission Importer'!A5249)</f>
        <v>#VALUE!</v>
      </c>
      <c r="M5249" t="e">
        <f>IF(L5249=43,'Mission Importer'!A5249,0)</f>
        <v>#VALUE!</v>
      </c>
    </row>
    <row r="5250" spans="1:13" x14ac:dyDescent="0.3">
      <c r="A5250" t="e">
        <f>SEARCH("livery",'Mission Importer'!A5250)</f>
        <v>#VALUE!</v>
      </c>
      <c r="B5250" t="e">
        <f>IF(A5250=43,'Mission Importer'!A5250,0)</f>
        <v>#VALUE!</v>
      </c>
      <c r="D5250" t="e">
        <f>SEARCH("shape_name",'Mission Importer'!A5250)</f>
        <v>#VALUE!</v>
      </c>
      <c r="E5250" t="e">
        <f>IF(D5250=43,'Mission Importer'!A5250,0)</f>
        <v>#VALUE!</v>
      </c>
      <c r="G5250" t="e">
        <f>SEARCH("shape_name",'Mission Importer'!A5250)</f>
        <v>#VALUE!</v>
      </c>
      <c r="H5250" t="e">
        <f>IF(G5250=43,'Mission Importer'!A5250,0)</f>
        <v>#VALUE!</v>
      </c>
      <c r="J5250" t="e">
        <f>SEARCH("type",'Mission Importer'!A5250)</f>
        <v>#VALUE!</v>
      </c>
      <c r="K5250" t="e">
        <f>IF(J5250=43,'Mission Importer'!A5250,0)</f>
        <v>#VALUE!</v>
      </c>
      <c r="L5250" t="e">
        <f>SEARCH("category",'Mission Importer'!A5250)</f>
        <v>#VALUE!</v>
      </c>
      <c r="M5250" t="e">
        <f>IF(L5250=43,'Mission Importer'!A5250,0)</f>
        <v>#VALUE!</v>
      </c>
    </row>
    <row r="5251" spans="1:13" x14ac:dyDescent="0.3">
      <c r="A5251" t="e">
        <f>SEARCH("livery",'Mission Importer'!A5251)</f>
        <v>#VALUE!</v>
      </c>
      <c r="B5251" t="e">
        <f>IF(A5251=43,'Mission Importer'!A5251,0)</f>
        <v>#VALUE!</v>
      </c>
      <c r="D5251" t="e">
        <f>SEARCH("shape_name",'Mission Importer'!A5251)</f>
        <v>#VALUE!</v>
      </c>
      <c r="E5251" t="e">
        <f>IF(D5251=43,'Mission Importer'!A5251,0)</f>
        <v>#VALUE!</v>
      </c>
      <c r="G5251" t="e">
        <f>SEARCH("shape_name",'Mission Importer'!A5251)</f>
        <v>#VALUE!</v>
      </c>
      <c r="H5251" t="e">
        <f>IF(G5251=43,'Mission Importer'!A5251,0)</f>
        <v>#VALUE!</v>
      </c>
      <c r="J5251" t="e">
        <f>SEARCH("type",'Mission Importer'!A5251)</f>
        <v>#VALUE!</v>
      </c>
      <c r="K5251" t="e">
        <f>IF(J5251=43,'Mission Importer'!A5251,0)</f>
        <v>#VALUE!</v>
      </c>
      <c r="L5251" t="e">
        <f>SEARCH("category",'Mission Importer'!A5251)</f>
        <v>#VALUE!</v>
      </c>
      <c r="M5251" t="e">
        <f>IF(L5251=43,'Mission Importer'!A5251,0)</f>
        <v>#VALUE!</v>
      </c>
    </row>
    <row r="5252" spans="1:13" x14ac:dyDescent="0.3">
      <c r="A5252" t="e">
        <f>SEARCH("livery",'Mission Importer'!A5252)</f>
        <v>#VALUE!</v>
      </c>
      <c r="B5252" t="e">
        <f>IF(A5252=43,'Mission Importer'!A5252,0)</f>
        <v>#VALUE!</v>
      </c>
      <c r="D5252" t="e">
        <f>SEARCH("shape_name",'Mission Importer'!A5252)</f>
        <v>#VALUE!</v>
      </c>
      <c r="E5252" t="e">
        <f>IF(D5252=43,'Mission Importer'!A5252,0)</f>
        <v>#VALUE!</v>
      </c>
      <c r="G5252" t="e">
        <f>SEARCH("shape_name",'Mission Importer'!A5252)</f>
        <v>#VALUE!</v>
      </c>
      <c r="H5252" t="e">
        <f>IF(G5252=43,'Mission Importer'!A5252,0)</f>
        <v>#VALUE!</v>
      </c>
      <c r="J5252" t="e">
        <f>SEARCH("type",'Mission Importer'!A5252)</f>
        <v>#VALUE!</v>
      </c>
      <c r="K5252" t="e">
        <f>IF(J5252=43,'Mission Importer'!A5252,0)</f>
        <v>#VALUE!</v>
      </c>
      <c r="L5252" t="e">
        <f>SEARCH("category",'Mission Importer'!A5252)</f>
        <v>#VALUE!</v>
      </c>
      <c r="M5252" t="e">
        <f>IF(L5252=43,'Mission Importer'!A5252,0)</f>
        <v>#VALUE!</v>
      </c>
    </row>
    <row r="5253" spans="1:13" x14ac:dyDescent="0.3">
      <c r="A5253" t="e">
        <f>SEARCH("livery",'Mission Importer'!A5253)</f>
        <v>#VALUE!</v>
      </c>
      <c r="B5253" t="e">
        <f>IF(A5253=43,'Mission Importer'!A5253,0)</f>
        <v>#VALUE!</v>
      </c>
      <c r="D5253" t="e">
        <f>SEARCH("shape_name",'Mission Importer'!A5253)</f>
        <v>#VALUE!</v>
      </c>
      <c r="E5253" t="e">
        <f>IF(D5253=43,'Mission Importer'!A5253,0)</f>
        <v>#VALUE!</v>
      </c>
      <c r="G5253" t="e">
        <f>SEARCH("shape_name",'Mission Importer'!A5253)</f>
        <v>#VALUE!</v>
      </c>
      <c r="H5253" t="e">
        <f>IF(G5253=43,'Mission Importer'!A5253,0)</f>
        <v>#VALUE!</v>
      </c>
      <c r="J5253" t="e">
        <f>SEARCH("type",'Mission Importer'!A5253)</f>
        <v>#VALUE!</v>
      </c>
      <c r="K5253" t="e">
        <f>IF(J5253=43,'Mission Importer'!A5253,0)</f>
        <v>#VALUE!</v>
      </c>
      <c r="L5253" t="e">
        <f>SEARCH("category",'Mission Importer'!A5253)</f>
        <v>#VALUE!</v>
      </c>
      <c r="M5253" t="e">
        <f>IF(L5253=43,'Mission Importer'!A5253,0)</f>
        <v>#VALUE!</v>
      </c>
    </row>
    <row r="5254" spans="1:13" x14ac:dyDescent="0.3">
      <c r="A5254" t="e">
        <f>SEARCH("livery",'Mission Importer'!A5254)</f>
        <v>#VALUE!</v>
      </c>
      <c r="B5254" t="e">
        <f>IF(A5254=43,'Mission Importer'!A5254,0)</f>
        <v>#VALUE!</v>
      </c>
      <c r="D5254" t="e">
        <f>SEARCH("shape_name",'Mission Importer'!A5254)</f>
        <v>#VALUE!</v>
      </c>
      <c r="E5254" t="e">
        <f>IF(D5254=43,'Mission Importer'!A5254,0)</f>
        <v>#VALUE!</v>
      </c>
      <c r="G5254" t="e">
        <f>SEARCH("shape_name",'Mission Importer'!A5254)</f>
        <v>#VALUE!</v>
      </c>
      <c r="H5254" t="e">
        <f>IF(G5254=43,'Mission Importer'!A5254,0)</f>
        <v>#VALUE!</v>
      </c>
      <c r="J5254" t="e">
        <f>SEARCH("type",'Mission Importer'!A5254)</f>
        <v>#VALUE!</v>
      </c>
      <c r="K5254" t="e">
        <f>IF(J5254=43,'Mission Importer'!A5254,0)</f>
        <v>#VALUE!</v>
      </c>
      <c r="L5254" t="e">
        <f>SEARCH("category",'Mission Importer'!A5254)</f>
        <v>#VALUE!</v>
      </c>
      <c r="M5254" t="e">
        <f>IF(L5254=43,'Mission Importer'!A5254,0)</f>
        <v>#VALUE!</v>
      </c>
    </row>
    <row r="5255" spans="1:13" x14ac:dyDescent="0.3">
      <c r="A5255" t="e">
        <f>SEARCH("livery",'Mission Importer'!A5255)</f>
        <v>#VALUE!</v>
      </c>
      <c r="B5255" t="e">
        <f>IF(A5255=43,'Mission Importer'!A5255,0)</f>
        <v>#VALUE!</v>
      </c>
      <c r="D5255" t="e">
        <f>SEARCH("shape_name",'Mission Importer'!A5255)</f>
        <v>#VALUE!</v>
      </c>
      <c r="E5255" t="e">
        <f>IF(D5255=43,'Mission Importer'!A5255,0)</f>
        <v>#VALUE!</v>
      </c>
      <c r="G5255" t="e">
        <f>SEARCH("shape_name",'Mission Importer'!A5255)</f>
        <v>#VALUE!</v>
      </c>
      <c r="H5255" t="e">
        <f>IF(G5255=43,'Mission Importer'!A5255,0)</f>
        <v>#VALUE!</v>
      </c>
      <c r="J5255" t="e">
        <f>SEARCH("type",'Mission Importer'!A5255)</f>
        <v>#VALUE!</v>
      </c>
      <c r="K5255" t="e">
        <f>IF(J5255=43,'Mission Importer'!A5255,0)</f>
        <v>#VALUE!</v>
      </c>
      <c r="L5255" t="e">
        <f>SEARCH("category",'Mission Importer'!A5255)</f>
        <v>#VALUE!</v>
      </c>
      <c r="M5255" t="e">
        <f>IF(L5255=43,'Mission Importer'!A5255,0)</f>
        <v>#VALUE!</v>
      </c>
    </row>
    <row r="5256" spans="1:13" x14ac:dyDescent="0.3">
      <c r="A5256" t="e">
        <f>SEARCH("livery",'Mission Importer'!A5256)</f>
        <v>#VALUE!</v>
      </c>
      <c r="B5256" t="e">
        <f>IF(A5256=43,'Mission Importer'!A5256,0)</f>
        <v>#VALUE!</v>
      </c>
      <c r="D5256" t="e">
        <f>SEARCH("shape_name",'Mission Importer'!A5256)</f>
        <v>#VALUE!</v>
      </c>
      <c r="E5256" t="e">
        <f>IF(D5256=43,'Mission Importer'!A5256,0)</f>
        <v>#VALUE!</v>
      </c>
      <c r="G5256" t="e">
        <f>SEARCH("shape_name",'Mission Importer'!A5256)</f>
        <v>#VALUE!</v>
      </c>
      <c r="H5256" t="e">
        <f>IF(G5256=43,'Mission Importer'!A5256,0)</f>
        <v>#VALUE!</v>
      </c>
      <c r="J5256" t="e">
        <f>SEARCH("type",'Mission Importer'!A5256)</f>
        <v>#VALUE!</v>
      </c>
      <c r="K5256" t="e">
        <f>IF(J5256=43,'Mission Importer'!A5256,0)</f>
        <v>#VALUE!</v>
      </c>
      <c r="L5256" t="e">
        <f>SEARCH("category",'Mission Importer'!A5256)</f>
        <v>#VALUE!</v>
      </c>
      <c r="M5256" t="e">
        <f>IF(L5256=43,'Mission Importer'!A5256,0)</f>
        <v>#VALUE!</v>
      </c>
    </row>
    <row r="5257" spans="1:13" x14ac:dyDescent="0.3">
      <c r="A5257" t="e">
        <f>SEARCH("livery",'Mission Importer'!A5257)</f>
        <v>#VALUE!</v>
      </c>
      <c r="B5257" t="e">
        <f>IF(A5257=43,'Mission Importer'!A5257,0)</f>
        <v>#VALUE!</v>
      </c>
      <c r="D5257" t="e">
        <f>SEARCH("shape_name",'Mission Importer'!A5257)</f>
        <v>#VALUE!</v>
      </c>
      <c r="E5257" t="e">
        <f>IF(D5257=43,'Mission Importer'!A5257,0)</f>
        <v>#VALUE!</v>
      </c>
      <c r="G5257" t="e">
        <f>SEARCH("shape_name",'Mission Importer'!A5257)</f>
        <v>#VALUE!</v>
      </c>
      <c r="H5257" t="e">
        <f>IF(G5257=43,'Mission Importer'!A5257,0)</f>
        <v>#VALUE!</v>
      </c>
      <c r="J5257" t="e">
        <f>SEARCH("type",'Mission Importer'!A5257)</f>
        <v>#VALUE!</v>
      </c>
      <c r="K5257" t="e">
        <f>IF(J5257=43,'Mission Importer'!A5257,0)</f>
        <v>#VALUE!</v>
      </c>
      <c r="L5257" t="e">
        <f>SEARCH("category",'Mission Importer'!A5257)</f>
        <v>#VALUE!</v>
      </c>
      <c r="M5257" t="e">
        <f>IF(L5257=43,'Mission Importer'!A5257,0)</f>
        <v>#VALUE!</v>
      </c>
    </row>
    <row r="5258" spans="1:13" x14ac:dyDescent="0.3">
      <c r="A5258" t="e">
        <f>SEARCH("livery",'Mission Importer'!A5258)</f>
        <v>#VALUE!</v>
      </c>
      <c r="B5258" t="e">
        <f>IF(A5258=43,'Mission Importer'!A5258,0)</f>
        <v>#VALUE!</v>
      </c>
      <c r="D5258" t="e">
        <f>SEARCH("shape_name",'Mission Importer'!A5258)</f>
        <v>#VALUE!</v>
      </c>
      <c r="E5258" t="e">
        <f>IF(D5258=43,'Mission Importer'!A5258,0)</f>
        <v>#VALUE!</v>
      </c>
      <c r="G5258" t="e">
        <f>SEARCH("shape_name",'Mission Importer'!A5258)</f>
        <v>#VALUE!</v>
      </c>
      <c r="H5258" t="e">
        <f>IF(G5258=43,'Mission Importer'!A5258,0)</f>
        <v>#VALUE!</v>
      </c>
      <c r="J5258">
        <f>SEARCH("type",'Mission Importer'!A5258)</f>
        <v>47</v>
      </c>
      <c r="K5258">
        <f>IF(J5258=43,'Mission Importer'!A5258,0)</f>
        <v>0</v>
      </c>
      <c r="L5258" t="e">
        <f>SEARCH("category",'Mission Importer'!A5258)</f>
        <v>#VALUE!</v>
      </c>
      <c r="M5258" t="e">
        <f>IF(L5258=43,'Mission Importer'!A5258,0)</f>
        <v>#VALUE!</v>
      </c>
    </row>
    <row r="5259" spans="1:13" x14ac:dyDescent="0.3">
      <c r="A5259" t="e">
        <f>SEARCH("livery",'Mission Importer'!A5259)</f>
        <v>#VALUE!</v>
      </c>
      <c r="B5259" t="e">
        <f>IF(A5259=43,'Mission Importer'!A5259,0)</f>
        <v>#VALUE!</v>
      </c>
      <c r="D5259" t="e">
        <f>SEARCH("shape_name",'Mission Importer'!A5259)</f>
        <v>#VALUE!</v>
      </c>
      <c r="E5259" t="e">
        <f>IF(D5259=43,'Mission Importer'!A5259,0)</f>
        <v>#VALUE!</v>
      </c>
      <c r="G5259" t="e">
        <f>SEARCH("shape_name",'Mission Importer'!A5259)</f>
        <v>#VALUE!</v>
      </c>
      <c r="H5259" t="e">
        <f>IF(G5259=43,'Mission Importer'!A5259,0)</f>
        <v>#VALUE!</v>
      </c>
      <c r="J5259" t="e">
        <f>SEARCH("type",'Mission Importer'!A5259)</f>
        <v>#VALUE!</v>
      </c>
      <c r="K5259" t="e">
        <f>IF(J5259=43,'Mission Importer'!A5259,0)</f>
        <v>#VALUE!</v>
      </c>
      <c r="L5259" t="e">
        <f>SEARCH("category",'Mission Importer'!A5259)</f>
        <v>#VALUE!</v>
      </c>
      <c r="M5259" t="e">
        <f>IF(L5259=43,'Mission Importer'!A5259,0)</f>
        <v>#VALUE!</v>
      </c>
    </row>
    <row r="5260" spans="1:13" x14ac:dyDescent="0.3">
      <c r="A5260" t="e">
        <f>SEARCH("livery",'Mission Importer'!A5260)</f>
        <v>#VALUE!</v>
      </c>
      <c r="B5260" t="e">
        <f>IF(A5260=43,'Mission Importer'!A5260,0)</f>
        <v>#VALUE!</v>
      </c>
      <c r="D5260" t="e">
        <f>SEARCH("shape_name",'Mission Importer'!A5260)</f>
        <v>#VALUE!</v>
      </c>
      <c r="E5260" t="e">
        <f>IF(D5260=43,'Mission Importer'!A5260,0)</f>
        <v>#VALUE!</v>
      </c>
      <c r="G5260" t="e">
        <f>SEARCH("shape_name",'Mission Importer'!A5260)</f>
        <v>#VALUE!</v>
      </c>
      <c r="H5260" t="e">
        <f>IF(G5260=43,'Mission Importer'!A5260,0)</f>
        <v>#VALUE!</v>
      </c>
      <c r="J5260" t="e">
        <f>SEARCH("type",'Mission Importer'!A5260)</f>
        <v>#VALUE!</v>
      </c>
      <c r="K5260" t="e">
        <f>IF(J5260=43,'Mission Importer'!A5260,0)</f>
        <v>#VALUE!</v>
      </c>
      <c r="L5260" t="e">
        <f>SEARCH("category",'Mission Importer'!A5260)</f>
        <v>#VALUE!</v>
      </c>
      <c r="M5260" t="e">
        <f>IF(L5260=43,'Mission Importer'!A5260,0)</f>
        <v>#VALUE!</v>
      </c>
    </row>
    <row r="5261" spans="1:13" x14ac:dyDescent="0.3">
      <c r="A5261" t="e">
        <f>SEARCH("livery",'Mission Importer'!A5261)</f>
        <v>#VALUE!</v>
      </c>
      <c r="B5261" t="e">
        <f>IF(A5261=43,'Mission Importer'!A5261,0)</f>
        <v>#VALUE!</v>
      </c>
      <c r="D5261" t="e">
        <f>SEARCH("shape_name",'Mission Importer'!A5261)</f>
        <v>#VALUE!</v>
      </c>
      <c r="E5261" t="e">
        <f>IF(D5261=43,'Mission Importer'!A5261,0)</f>
        <v>#VALUE!</v>
      </c>
      <c r="G5261" t="e">
        <f>SEARCH("shape_name",'Mission Importer'!A5261)</f>
        <v>#VALUE!</v>
      </c>
      <c r="H5261" t="e">
        <f>IF(G5261=43,'Mission Importer'!A5261,0)</f>
        <v>#VALUE!</v>
      </c>
      <c r="J5261" t="e">
        <f>SEARCH("type",'Mission Importer'!A5261)</f>
        <v>#VALUE!</v>
      </c>
      <c r="K5261" t="e">
        <f>IF(J5261=43,'Mission Importer'!A5261,0)</f>
        <v>#VALUE!</v>
      </c>
      <c r="L5261" t="e">
        <f>SEARCH("category",'Mission Importer'!A5261)</f>
        <v>#VALUE!</v>
      </c>
      <c r="M5261" t="e">
        <f>IF(L5261=43,'Mission Importer'!A5261,0)</f>
        <v>#VALUE!</v>
      </c>
    </row>
    <row r="5262" spans="1:13" x14ac:dyDescent="0.3">
      <c r="A5262" t="e">
        <f>SEARCH("livery",'Mission Importer'!A5262)</f>
        <v>#VALUE!</v>
      </c>
      <c r="B5262" t="e">
        <f>IF(A5262=43,'Mission Importer'!A5262,0)</f>
        <v>#VALUE!</v>
      </c>
      <c r="D5262" t="e">
        <f>SEARCH("shape_name",'Mission Importer'!A5262)</f>
        <v>#VALUE!</v>
      </c>
      <c r="E5262" t="e">
        <f>IF(D5262=43,'Mission Importer'!A5262,0)</f>
        <v>#VALUE!</v>
      </c>
      <c r="G5262" t="e">
        <f>SEARCH("shape_name",'Mission Importer'!A5262)</f>
        <v>#VALUE!</v>
      </c>
      <c r="H5262" t="e">
        <f>IF(G5262=43,'Mission Importer'!A5262,0)</f>
        <v>#VALUE!</v>
      </c>
      <c r="J5262" t="e">
        <f>SEARCH("type",'Mission Importer'!A5262)</f>
        <v>#VALUE!</v>
      </c>
      <c r="K5262" t="e">
        <f>IF(J5262=43,'Mission Importer'!A5262,0)</f>
        <v>#VALUE!</v>
      </c>
      <c r="L5262" t="e">
        <f>SEARCH("category",'Mission Importer'!A5262)</f>
        <v>#VALUE!</v>
      </c>
      <c r="M5262" t="e">
        <f>IF(L5262=43,'Mission Importer'!A5262,0)</f>
        <v>#VALUE!</v>
      </c>
    </row>
    <row r="5263" spans="1:13" x14ac:dyDescent="0.3">
      <c r="A5263" t="e">
        <f>SEARCH("livery",'Mission Importer'!A5263)</f>
        <v>#VALUE!</v>
      </c>
      <c r="B5263" t="e">
        <f>IF(A5263=43,'Mission Importer'!A5263,0)</f>
        <v>#VALUE!</v>
      </c>
      <c r="D5263" t="e">
        <f>SEARCH("shape_name",'Mission Importer'!A5263)</f>
        <v>#VALUE!</v>
      </c>
      <c r="E5263" t="e">
        <f>IF(D5263=43,'Mission Importer'!A5263,0)</f>
        <v>#VALUE!</v>
      </c>
      <c r="G5263" t="e">
        <f>SEARCH("shape_name",'Mission Importer'!A5263)</f>
        <v>#VALUE!</v>
      </c>
      <c r="H5263" t="e">
        <f>IF(G5263=43,'Mission Importer'!A5263,0)</f>
        <v>#VALUE!</v>
      </c>
      <c r="J5263" t="e">
        <f>SEARCH("type",'Mission Importer'!A5263)</f>
        <v>#VALUE!</v>
      </c>
      <c r="K5263" t="e">
        <f>IF(J5263=43,'Mission Importer'!A5263,0)</f>
        <v>#VALUE!</v>
      </c>
      <c r="L5263" t="e">
        <f>SEARCH("category",'Mission Importer'!A5263)</f>
        <v>#VALUE!</v>
      </c>
      <c r="M5263" t="e">
        <f>IF(L5263=43,'Mission Importer'!A5263,0)</f>
        <v>#VALUE!</v>
      </c>
    </row>
    <row r="5264" spans="1:13" x14ac:dyDescent="0.3">
      <c r="A5264" t="e">
        <f>SEARCH("livery",'Mission Importer'!A5264)</f>
        <v>#VALUE!</v>
      </c>
      <c r="B5264" t="e">
        <f>IF(A5264=43,'Mission Importer'!A5264,0)</f>
        <v>#VALUE!</v>
      </c>
      <c r="D5264" t="e">
        <f>SEARCH("shape_name",'Mission Importer'!A5264)</f>
        <v>#VALUE!</v>
      </c>
      <c r="E5264" t="e">
        <f>IF(D5264=43,'Mission Importer'!A5264,0)</f>
        <v>#VALUE!</v>
      </c>
      <c r="G5264" t="e">
        <f>SEARCH("shape_name",'Mission Importer'!A5264)</f>
        <v>#VALUE!</v>
      </c>
      <c r="H5264" t="e">
        <f>IF(G5264=43,'Mission Importer'!A5264,0)</f>
        <v>#VALUE!</v>
      </c>
      <c r="J5264" t="e">
        <f>SEARCH("type",'Mission Importer'!A5264)</f>
        <v>#VALUE!</v>
      </c>
      <c r="K5264" t="e">
        <f>IF(J5264=43,'Mission Importer'!A5264,0)</f>
        <v>#VALUE!</v>
      </c>
      <c r="L5264" t="e">
        <f>SEARCH("category",'Mission Importer'!A5264)</f>
        <v>#VALUE!</v>
      </c>
      <c r="M5264" t="e">
        <f>IF(L5264=43,'Mission Importer'!A5264,0)</f>
        <v>#VALUE!</v>
      </c>
    </row>
    <row r="5265" spans="1:13" x14ac:dyDescent="0.3">
      <c r="A5265" t="e">
        <f>SEARCH("livery",'Mission Importer'!A5265)</f>
        <v>#VALUE!</v>
      </c>
      <c r="B5265" t="e">
        <f>IF(A5265=43,'Mission Importer'!A5265,0)</f>
        <v>#VALUE!</v>
      </c>
      <c r="D5265" t="e">
        <f>SEARCH("shape_name",'Mission Importer'!A5265)</f>
        <v>#VALUE!</v>
      </c>
      <c r="E5265" t="e">
        <f>IF(D5265=43,'Mission Importer'!A5265,0)</f>
        <v>#VALUE!</v>
      </c>
      <c r="G5265" t="e">
        <f>SEARCH("shape_name",'Mission Importer'!A5265)</f>
        <v>#VALUE!</v>
      </c>
      <c r="H5265" t="e">
        <f>IF(G5265=43,'Mission Importer'!A5265,0)</f>
        <v>#VALUE!</v>
      </c>
      <c r="J5265" t="e">
        <f>SEARCH("type",'Mission Importer'!A5265)</f>
        <v>#VALUE!</v>
      </c>
      <c r="K5265" t="e">
        <f>IF(J5265=43,'Mission Importer'!A5265,0)</f>
        <v>#VALUE!</v>
      </c>
      <c r="L5265" t="e">
        <f>SEARCH("category",'Mission Importer'!A5265)</f>
        <v>#VALUE!</v>
      </c>
      <c r="M5265" t="e">
        <f>IF(L5265=43,'Mission Importer'!A5265,0)</f>
        <v>#VALUE!</v>
      </c>
    </row>
    <row r="5266" spans="1:13" x14ac:dyDescent="0.3">
      <c r="A5266" t="e">
        <f>SEARCH("livery",'Mission Importer'!A5266)</f>
        <v>#VALUE!</v>
      </c>
      <c r="B5266" t="e">
        <f>IF(A5266=43,'Mission Importer'!A5266,0)</f>
        <v>#VALUE!</v>
      </c>
      <c r="D5266" t="e">
        <f>SEARCH("shape_name",'Mission Importer'!A5266)</f>
        <v>#VALUE!</v>
      </c>
      <c r="E5266" t="e">
        <f>IF(D5266=43,'Mission Importer'!A5266,0)</f>
        <v>#VALUE!</v>
      </c>
      <c r="G5266" t="e">
        <f>SEARCH("shape_name",'Mission Importer'!A5266)</f>
        <v>#VALUE!</v>
      </c>
      <c r="H5266" t="e">
        <f>IF(G5266=43,'Mission Importer'!A5266,0)</f>
        <v>#VALUE!</v>
      </c>
      <c r="J5266" t="e">
        <f>SEARCH("type",'Mission Importer'!A5266)</f>
        <v>#VALUE!</v>
      </c>
      <c r="K5266" t="e">
        <f>IF(J5266=43,'Mission Importer'!A5266,0)</f>
        <v>#VALUE!</v>
      </c>
      <c r="L5266" t="e">
        <f>SEARCH("category",'Mission Importer'!A5266)</f>
        <v>#VALUE!</v>
      </c>
      <c r="M5266" t="e">
        <f>IF(L5266=43,'Mission Importer'!A5266,0)</f>
        <v>#VALUE!</v>
      </c>
    </row>
    <row r="5267" spans="1:13" x14ac:dyDescent="0.3">
      <c r="A5267" t="e">
        <f>SEARCH("livery",'Mission Importer'!A5267)</f>
        <v>#VALUE!</v>
      </c>
      <c r="B5267" t="e">
        <f>IF(A5267=43,'Mission Importer'!A5267,0)</f>
        <v>#VALUE!</v>
      </c>
      <c r="D5267" t="e">
        <f>SEARCH("shape_name",'Mission Importer'!A5267)</f>
        <v>#VALUE!</v>
      </c>
      <c r="E5267" t="e">
        <f>IF(D5267=43,'Mission Importer'!A5267,0)</f>
        <v>#VALUE!</v>
      </c>
      <c r="G5267" t="e">
        <f>SEARCH("shape_name",'Mission Importer'!A5267)</f>
        <v>#VALUE!</v>
      </c>
      <c r="H5267" t="e">
        <f>IF(G5267=43,'Mission Importer'!A5267,0)</f>
        <v>#VALUE!</v>
      </c>
      <c r="J5267" t="e">
        <f>SEARCH("type",'Mission Importer'!A5267)</f>
        <v>#VALUE!</v>
      </c>
      <c r="K5267" t="e">
        <f>IF(J5267=43,'Mission Importer'!A5267,0)</f>
        <v>#VALUE!</v>
      </c>
      <c r="L5267" t="e">
        <f>SEARCH("category",'Mission Importer'!A5267)</f>
        <v>#VALUE!</v>
      </c>
      <c r="M5267" t="e">
        <f>IF(L5267=43,'Mission Importer'!A5267,0)</f>
        <v>#VALUE!</v>
      </c>
    </row>
    <row r="5268" spans="1:13" x14ac:dyDescent="0.3">
      <c r="A5268" t="e">
        <f>SEARCH("livery",'Mission Importer'!A5268)</f>
        <v>#VALUE!</v>
      </c>
      <c r="B5268" t="e">
        <f>IF(A5268=43,'Mission Importer'!A5268,0)</f>
        <v>#VALUE!</v>
      </c>
      <c r="D5268" t="e">
        <f>SEARCH("shape_name",'Mission Importer'!A5268)</f>
        <v>#VALUE!</v>
      </c>
      <c r="E5268" t="e">
        <f>IF(D5268=43,'Mission Importer'!A5268,0)</f>
        <v>#VALUE!</v>
      </c>
      <c r="G5268" t="e">
        <f>SEARCH("shape_name",'Mission Importer'!A5268)</f>
        <v>#VALUE!</v>
      </c>
      <c r="H5268" t="e">
        <f>IF(G5268=43,'Mission Importer'!A5268,0)</f>
        <v>#VALUE!</v>
      </c>
      <c r="J5268" t="e">
        <f>SEARCH("type",'Mission Importer'!A5268)</f>
        <v>#VALUE!</v>
      </c>
      <c r="K5268" t="e">
        <f>IF(J5268=43,'Mission Importer'!A5268,0)</f>
        <v>#VALUE!</v>
      </c>
      <c r="L5268" t="e">
        <f>SEARCH("category",'Mission Importer'!A5268)</f>
        <v>#VALUE!</v>
      </c>
      <c r="M5268" t="e">
        <f>IF(L5268=43,'Mission Importer'!A5268,0)</f>
        <v>#VALUE!</v>
      </c>
    </row>
    <row r="5269" spans="1:13" x14ac:dyDescent="0.3">
      <c r="A5269" t="e">
        <f>SEARCH("livery",'Mission Importer'!A5269)</f>
        <v>#VALUE!</v>
      </c>
      <c r="B5269" t="e">
        <f>IF(A5269=43,'Mission Importer'!A5269,0)</f>
        <v>#VALUE!</v>
      </c>
      <c r="D5269" t="e">
        <f>SEARCH("shape_name",'Mission Importer'!A5269)</f>
        <v>#VALUE!</v>
      </c>
      <c r="E5269" t="e">
        <f>IF(D5269=43,'Mission Importer'!A5269,0)</f>
        <v>#VALUE!</v>
      </c>
      <c r="G5269" t="e">
        <f>SEARCH("shape_name",'Mission Importer'!A5269)</f>
        <v>#VALUE!</v>
      </c>
      <c r="H5269" t="e">
        <f>IF(G5269=43,'Mission Importer'!A5269,0)</f>
        <v>#VALUE!</v>
      </c>
      <c r="J5269" t="e">
        <f>SEARCH("type",'Mission Importer'!A5269)</f>
        <v>#VALUE!</v>
      </c>
      <c r="K5269" t="e">
        <f>IF(J5269=43,'Mission Importer'!A5269,0)</f>
        <v>#VALUE!</v>
      </c>
      <c r="L5269" t="e">
        <f>SEARCH("category",'Mission Importer'!A5269)</f>
        <v>#VALUE!</v>
      </c>
      <c r="M5269" t="e">
        <f>IF(L5269=43,'Mission Importer'!A5269,0)</f>
        <v>#VALUE!</v>
      </c>
    </row>
    <row r="5270" spans="1:13" x14ac:dyDescent="0.3">
      <c r="A5270" t="e">
        <f>SEARCH("livery",'Mission Importer'!A5270)</f>
        <v>#VALUE!</v>
      </c>
      <c r="B5270" t="e">
        <f>IF(A5270=43,'Mission Importer'!A5270,0)</f>
        <v>#VALUE!</v>
      </c>
      <c r="D5270" t="e">
        <f>SEARCH("shape_name",'Mission Importer'!A5270)</f>
        <v>#VALUE!</v>
      </c>
      <c r="E5270" t="e">
        <f>IF(D5270=43,'Mission Importer'!A5270,0)</f>
        <v>#VALUE!</v>
      </c>
      <c r="G5270" t="e">
        <f>SEARCH("shape_name",'Mission Importer'!A5270)</f>
        <v>#VALUE!</v>
      </c>
      <c r="H5270" t="e">
        <f>IF(G5270=43,'Mission Importer'!A5270,0)</f>
        <v>#VALUE!</v>
      </c>
      <c r="J5270" t="e">
        <f>SEARCH("type",'Mission Importer'!A5270)</f>
        <v>#VALUE!</v>
      </c>
      <c r="K5270" t="e">
        <f>IF(J5270=43,'Mission Importer'!A5270,0)</f>
        <v>#VALUE!</v>
      </c>
      <c r="L5270" t="e">
        <f>SEARCH("category",'Mission Importer'!A5270)</f>
        <v>#VALUE!</v>
      </c>
      <c r="M5270" t="e">
        <f>IF(L5270=43,'Mission Importer'!A5270,0)</f>
        <v>#VALUE!</v>
      </c>
    </row>
    <row r="5271" spans="1:13" x14ac:dyDescent="0.3">
      <c r="A5271" t="e">
        <f>SEARCH("livery",'Mission Importer'!A5271)</f>
        <v>#VALUE!</v>
      </c>
      <c r="B5271" t="e">
        <f>IF(A5271=43,'Mission Importer'!A5271,0)</f>
        <v>#VALUE!</v>
      </c>
      <c r="D5271" t="e">
        <f>SEARCH("shape_name",'Mission Importer'!A5271)</f>
        <v>#VALUE!</v>
      </c>
      <c r="E5271" t="e">
        <f>IF(D5271=43,'Mission Importer'!A5271,0)</f>
        <v>#VALUE!</v>
      </c>
      <c r="G5271" t="e">
        <f>SEARCH("shape_name",'Mission Importer'!A5271)</f>
        <v>#VALUE!</v>
      </c>
      <c r="H5271" t="e">
        <f>IF(G5271=43,'Mission Importer'!A5271,0)</f>
        <v>#VALUE!</v>
      </c>
      <c r="J5271" t="e">
        <f>SEARCH("type",'Mission Importer'!A5271)</f>
        <v>#VALUE!</v>
      </c>
      <c r="K5271" t="e">
        <f>IF(J5271=43,'Mission Importer'!A5271,0)</f>
        <v>#VALUE!</v>
      </c>
      <c r="L5271" t="e">
        <f>SEARCH("category",'Mission Importer'!A5271)</f>
        <v>#VALUE!</v>
      </c>
      <c r="M5271" t="e">
        <f>IF(L5271=43,'Mission Importer'!A5271,0)</f>
        <v>#VALUE!</v>
      </c>
    </row>
    <row r="5272" spans="1:13" x14ac:dyDescent="0.3">
      <c r="A5272" t="e">
        <f>SEARCH("livery",'Mission Importer'!A5272)</f>
        <v>#VALUE!</v>
      </c>
      <c r="B5272" t="e">
        <f>IF(A5272=43,'Mission Importer'!A5272,0)</f>
        <v>#VALUE!</v>
      </c>
      <c r="D5272" t="e">
        <f>SEARCH("shape_name",'Mission Importer'!A5272)</f>
        <v>#VALUE!</v>
      </c>
      <c r="E5272" t="e">
        <f>IF(D5272=43,'Mission Importer'!A5272,0)</f>
        <v>#VALUE!</v>
      </c>
      <c r="G5272" t="e">
        <f>SEARCH("shape_name",'Mission Importer'!A5272)</f>
        <v>#VALUE!</v>
      </c>
      <c r="H5272" t="e">
        <f>IF(G5272=43,'Mission Importer'!A5272,0)</f>
        <v>#VALUE!</v>
      </c>
      <c r="J5272" t="e">
        <f>SEARCH("type",'Mission Importer'!A5272)</f>
        <v>#VALUE!</v>
      </c>
      <c r="K5272" t="e">
        <f>IF(J5272=43,'Mission Importer'!A5272,0)</f>
        <v>#VALUE!</v>
      </c>
      <c r="L5272" t="e">
        <f>SEARCH("category",'Mission Importer'!A5272)</f>
        <v>#VALUE!</v>
      </c>
      <c r="M5272" t="e">
        <f>IF(L5272=43,'Mission Importer'!A5272,0)</f>
        <v>#VALUE!</v>
      </c>
    </row>
    <row r="5273" spans="1:13" x14ac:dyDescent="0.3">
      <c r="A5273" t="e">
        <f>SEARCH("livery",'Mission Importer'!A5273)</f>
        <v>#VALUE!</v>
      </c>
      <c r="B5273" t="e">
        <f>IF(A5273=43,'Mission Importer'!A5273,0)</f>
        <v>#VALUE!</v>
      </c>
      <c r="D5273" t="e">
        <f>SEARCH("shape_name",'Mission Importer'!A5273)</f>
        <v>#VALUE!</v>
      </c>
      <c r="E5273" t="e">
        <f>IF(D5273=43,'Mission Importer'!A5273,0)</f>
        <v>#VALUE!</v>
      </c>
      <c r="G5273" t="e">
        <f>SEARCH("shape_name",'Mission Importer'!A5273)</f>
        <v>#VALUE!</v>
      </c>
      <c r="H5273" t="e">
        <f>IF(G5273=43,'Mission Importer'!A5273,0)</f>
        <v>#VALUE!</v>
      </c>
      <c r="J5273" t="e">
        <f>SEARCH("type",'Mission Importer'!A5273)</f>
        <v>#VALUE!</v>
      </c>
      <c r="K5273" t="e">
        <f>IF(J5273=43,'Mission Importer'!A5273,0)</f>
        <v>#VALUE!</v>
      </c>
      <c r="L5273">
        <f>SEARCH("category",'Mission Importer'!A5273)</f>
        <v>43</v>
      </c>
      <c r="M5273" t="str">
        <f>IF(L5273=43,'Mission Importer'!A5273,0)</f>
        <v xml:space="preserve">                                        ["category"] = "Unarmed",</v>
      </c>
    </row>
    <row r="5274" spans="1:13" x14ac:dyDescent="0.3">
      <c r="A5274" t="e">
        <f>SEARCH("livery",'Mission Importer'!A5274)</f>
        <v>#VALUE!</v>
      </c>
      <c r="B5274" t="e">
        <f>IF(A5274=43,'Mission Importer'!A5274,0)</f>
        <v>#VALUE!</v>
      </c>
      <c r="D5274" t="e">
        <f>SEARCH("shape_name",'Mission Importer'!A5274)</f>
        <v>#VALUE!</v>
      </c>
      <c r="E5274" t="e">
        <f>IF(D5274=43,'Mission Importer'!A5274,0)</f>
        <v>#VALUE!</v>
      </c>
      <c r="G5274" t="e">
        <f>SEARCH("shape_name",'Mission Importer'!A5274)</f>
        <v>#VALUE!</v>
      </c>
      <c r="H5274" t="e">
        <f>IF(G5274=43,'Mission Importer'!A5274,0)</f>
        <v>#VALUE!</v>
      </c>
      <c r="J5274">
        <f>SEARCH("type",'Mission Importer'!A5274)</f>
        <v>43</v>
      </c>
      <c r="K5274" t="str">
        <f>IF(J5274=43,'Mission Importer'!A5274,0)</f>
        <v xml:space="preserve">                                        ["type"] = "ATZ-60_Maz",</v>
      </c>
      <c r="L5274" t="e">
        <f>SEARCH("category",'Mission Importer'!A5274)</f>
        <v>#VALUE!</v>
      </c>
      <c r="M5274" t="e">
        <f>IF(L5274=43,'Mission Importer'!A5274,0)</f>
        <v>#VALUE!</v>
      </c>
    </row>
    <row r="5275" spans="1:13" x14ac:dyDescent="0.3">
      <c r="A5275" t="e">
        <f>SEARCH("livery",'Mission Importer'!A5275)</f>
        <v>#VALUE!</v>
      </c>
      <c r="B5275" t="e">
        <f>IF(A5275=43,'Mission Importer'!A5275,0)</f>
        <v>#VALUE!</v>
      </c>
      <c r="D5275" t="e">
        <f>SEARCH("shape_name",'Mission Importer'!A5275)</f>
        <v>#VALUE!</v>
      </c>
      <c r="E5275" t="e">
        <f>IF(D5275=43,'Mission Importer'!A5275,0)</f>
        <v>#VALUE!</v>
      </c>
      <c r="G5275" t="e">
        <f>SEARCH("shape_name",'Mission Importer'!A5275)</f>
        <v>#VALUE!</v>
      </c>
      <c r="H5275" t="e">
        <f>IF(G5275=43,'Mission Importer'!A5275,0)</f>
        <v>#VALUE!</v>
      </c>
      <c r="J5275" t="e">
        <f>SEARCH("type",'Mission Importer'!A5275)</f>
        <v>#VALUE!</v>
      </c>
      <c r="K5275" t="e">
        <f>IF(J5275=43,'Mission Importer'!A5275,0)</f>
        <v>#VALUE!</v>
      </c>
      <c r="L5275" t="e">
        <f>SEARCH("category",'Mission Importer'!A5275)</f>
        <v>#VALUE!</v>
      </c>
      <c r="M5275" t="e">
        <f>IF(L5275=43,'Mission Importer'!A5275,0)</f>
        <v>#VALUE!</v>
      </c>
    </row>
    <row r="5276" spans="1:13" x14ac:dyDescent="0.3">
      <c r="A5276" t="e">
        <f>SEARCH("livery",'Mission Importer'!A5276)</f>
        <v>#VALUE!</v>
      </c>
      <c r="B5276" t="e">
        <f>IF(A5276=43,'Mission Importer'!A5276,0)</f>
        <v>#VALUE!</v>
      </c>
      <c r="D5276" t="e">
        <f>SEARCH("shape_name",'Mission Importer'!A5276)</f>
        <v>#VALUE!</v>
      </c>
      <c r="E5276" t="e">
        <f>IF(D5276=43,'Mission Importer'!A5276,0)</f>
        <v>#VALUE!</v>
      </c>
      <c r="G5276" t="e">
        <f>SEARCH("shape_name",'Mission Importer'!A5276)</f>
        <v>#VALUE!</v>
      </c>
      <c r="H5276" t="e">
        <f>IF(G5276=43,'Mission Importer'!A5276,0)</f>
        <v>#VALUE!</v>
      </c>
      <c r="J5276" t="e">
        <f>SEARCH("type",'Mission Importer'!A5276)</f>
        <v>#VALUE!</v>
      </c>
      <c r="K5276" t="e">
        <f>IF(J5276=43,'Mission Importer'!A5276,0)</f>
        <v>#VALUE!</v>
      </c>
      <c r="L5276" t="e">
        <f>SEARCH("category",'Mission Importer'!A5276)</f>
        <v>#VALUE!</v>
      </c>
      <c r="M5276" t="e">
        <f>IF(L5276=43,'Mission Importer'!A5276,0)</f>
        <v>#VALUE!</v>
      </c>
    </row>
    <row r="5277" spans="1:13" x14ac:dyDescent="0.3">
      <c r="A5277" t="e">
        <f>SEARCH("livery",'Mission Importer'!A5277)</f>
        <v>#VALUE!</v>
      </c>
      <c r="B5277" t="e">
        <f>IF(A5277=43,'Mission Importer'!A5277,0)</f>
        <v>#VALUE!</v>
      </c>
      <c r="D5277" t="e">
        <f>SEARCH("shape_name",'Mission Importer'!A5277)</f>
        <v>#VALUE!</v>
      </c>
      <c r="E5277" t="e">
        <f>IF(D5277=43,'Mission Importer'!A5277,0)</f>
        <v>#VALUE!</v>
      </c>
      <c r="G5277" t="e">
        <f>SEARCH("shape_name",'Mission Importer'!A5277)</f>
        <v>#VALUE!</v>
      </c>
      <c r="H5277" t="e">
        <f>IF(G5277=43,'Mission Importer'!A5277,0)</f>
        <v>#VALUE!</v>
      </c>
      <c r="J5277" t="e">
        <f>SEARCH("type",'Mission Importer'!A5277)</f>
        <v>#VALUE!</v>
      </c>
      <c r="K5277" t="e">
        <f>IF(J5277=43,'Mission Importer'!A5277,0)</f>
        <v>#VALUE!</v>
      </c>
      <c r="L5277" t="e">
        <f>SEARCH("category",'Mission Importer'!A5277)</f>
        <v>#VALUE!</v>
      </c>
      <c r="M5277" t="e">
        <f>IF(L5277=43,'Mission Importer'!A5277,0)</f>
        <v>#VALUE!</v>
      </c>
    </row>
    <row r="5278" spans="1:13" x14ac:dyDescent="0.3">
      <c r="A5278" t="e">
        <f>SEARCH("livery",'Mission Importer'!A5278)</f>
        <v>#VALUE!</v>
      </c>
      <c r="B5278" t="e">
        <f>IF(A5278=43,'Mission Importer'!A5278,0)</f>
        <v>#VALUE!</v>
      </c>
      <c r="D5278" t="e">
        <f>SEARCH("shape_name",'Mission Importer'!A5278)</f>
        <v>#VALUE!</v>
      </c>
      <c r="E5278" t="e">
        <f>IF(D5278=43,'Mission Importer'!A5278,0)</f>
        <v>#VALUE!</v>
      </c>
      <c r="G5278" t="e">
        <f>SEARCH("shape_name",'Mission Importer'!A5278)</f>
        <v>#VALUE!</v>
      </c>
      <c r="H5278" t="e">
        <f>IF(G5278=43,'Mission Importer'!A5278,0)</f>
        <v>#VALUE!</v>
      </c>
      <c r="J5278" t="e">
        <f>SEARCH("type",'Mission Importer'!A5278)</f>
        <v>#VALUE!</v>
      </c>
      <c r="K5278" t="e">
        <f>IF(J5278=43,'Mission Importer'!A5278,0)</f>
        <v>#VALUE!</v>
      </c>
      <c r="L5278" t="e">
        <f>SEARCH("category",'Mission Importer'!A5278)</f>
        <v>#VALUE!</v>
      </c>
      <c r="M5278" t="e">
        <f>IF(L5278=43,'Mission Importer'!A5278,0)</f>
        <v>#VALUE!</v>
      </c>
    </row>
    <row r="5279" spans="1:13" x14ac:dyDescent="0.3">
      <c r="A5279" t="e">
        <f>SEARCH("livery",'Mission Importer'!A5279)</f>
        <v>#VALUE!</v>
      </c>
      <c r="B5279" t="e">
        <f>IF(A5279=43,'Mission Importer'!A5279,0)</f>
        <v>#VALUE!</v>
      </c>
      <c r="D5279" t="e">
        <f>SEARCH("shape_name",'Mission Importer'!A5279)</f>
        <v>#VALUE!</v>
      </c>
      <c r="E5279" t="e">
        <f>IF(D5279=43,'Mission Importer'!A5279,0)</f>
        <v>#VALUE!</v>
      </c>
      <c r="G5279" t="e">
        <f>SEARCH("shape_name",'Mission Importer'!A5279)</f>
        <v>#VALUE!</v>
      </c>
      <c r="H5279" t="e">
        <f>IF(G5279=43,'Mission Importer'!A5279,0)</f>
        <v>#VALUE!</v>
      </c>
      <c r="J5279" t="e">
        <f>SEARCH("type",'Mission Importer'!A5279)</f>
        <v>#VALUE!</v>
      </c>
      <c r="K5279" t="e">
        <f>IF(J5279=43,'Mission Importer'!A5279,0)</f>
        <v>#VALUE!</v>
      </c>
      <c r="L5279" t="e">
        <f>SEARCH("category",'Mission Importer'!A5279)</f>
        <v>#VALUE!</v>
      </c>
      <c r="M5279" t="e">
        <f>IF(L5279=43,'Mission Importer'!A5279,0)</f>
        <v>#VALUE!</v>
      </c>
    </row>
    <row r="5280" spans="1:13" x14ac:dyDescent="0.3">
      <c r="A5280" t="e">
        <f>SEARCH("livery",'Mission Importer'!A5280)</f>
        <v>#VALUE!</v>
      </c>
      <c r="B5280" t="e">
        <f>IF(A5280=43,'Mission Importer'!A5280,0)</f>
        <v>#VALUE!</v>
      </c>
      <c r="D5280" t="e">
        <f>SEARCH("shape_name",'Mission Importer'!A5280)</f>
        <v>#VALUE!</v>
      </c>
      <c r="E5280" t="e">
        <f>IF(D5280=43,'Mission Importer'!A5280,0)</f>
        <v>#VALUE!</v>
      </c>
      <c r="G5280" t="e">
        <f>SEARCH("shape_name",'Mission Importer'!A5280)</f>
        <v>#VALUE!</v>
      </c>
      <c r="H5280" t="e">
        <f>IF(G5280=43,'Mission Importer'!A5280,0)</f>
        <v>#VALUE!</v>
      </c>
      <c r="J5280" t="e">
        <f>SEARCH("type",'Mission Importer'!A5280)</f>
        <v>#VALUE!</v>
      </c>
      <c r="K5280" t="e">
        <f>IF(J5280=43,'Mission Importer'!A5280,0)</f>
        <v>#VALUE!</v>
      </c>
      <c r="L5280" t="e">
        <f>SEARCH("category",'Mission Importer'!A5280)</f>
        <v>#VALUE!</v>
      </c>
      <c r="M5280" t="e">
        <f>IF(L5280=43,'Mission Importer'!A5280,0)</f>
        <v>#VALUE!</v>
      </c>
    </row>
    <row r="5281" spans="1:13" x14ac:dyDescent="0.3">
      <c r="A5281" t="e">
        <f>SEARCH("livery",'Mission Importer'!A5281)</f>
        <v>#VALUE!</v>
      </c>
      <c r="B5281" t="e">
        <f>IF(A5281=43,'Mission Importer'!A5281,0)</f>
        <v>#VALUE!</v>
      </c>
      <c r="D5281" t="e">
        <f>SEARCH("shape_name",'Mission Importer'!A5281)</f>
        <v>#VALUE!</v>
      </c>
      <c r="E5281" t="e">
        <f>IF(D5281=43,'Mission Importer'!A5281,0)</f>
        <v>#VALUE!</v>
      </c>
      <c r="G5281" t="e">
        <f>SEARCH("shape_name",'Mission Importer'!A5281)</f>
        <v>#VALUE!</v>
      </c>
      <c r="H5281" t="e">
        <f>IF(G5281=43,'Mission Importer'!A5281,0)</f>
        <v>#VALUE!</v>
      </c>
      <c r="J5281" t="e">
        <f>SEARCH("type",'Mission Importer'!A5281)</f>
        <v>#VALUE!</v>
      </c>
      <c r="K5281" t="e">
        <f>IF(J5281=43,'Mission Importer'!A5281,0)</f>
        <v>#VALUE!</v>
      </c>
      <c r="L5281" t="e">
        <f>SEARCH("category",'Mission Importer'!A5281)</f>
        <v>#VALUE!</v>
      </c>
      <c r="M5281" t="e">
        <f>IF(L5281=43,'Mission Importer'!A5281,0)</f>
        <v>#VALUE!</v>
      </c>
    </row>
    <row r="5282" spans="1:13" x14ac:dyDescent="0.3">
      <c r="A5282" t="e">
        <f>SEARCH("livery",'Mission Importer'!A5282)</f>
        <v>#VALUE!</v>
      </c>
      <c r="B5282" t="e">
        <f>IF(A5282=43,'Mission Importer'!A5282,0)</f>
        <v>#VALUE!</v>
      </c>
      <c r="D5282" t="e">
        <f>SEARCH("shape_name",'Mission Importer'!A5282)</f>
        <v>#VALUE!</v>
      </c>
      <c r="E5282" t="e">
        <f>IF(D5282=43,'Mission Importer'!A5282,0)</f>
        <v>#VALUE!</v>
      </c>
      <c r="G5282" t="e">
        <f>SEARCH("shape_name",'Mission Importer'!A5282)</f>
        <v>#VALUE!</v>
      </c>
      <c r="H5282" t="e">
        <f>IF(G5282=43,'Mission Importer'!A5282,0)</f>
        <v>#VALUE!</v>
      </c>
      <c r="J5282" t="e">
        <f>SEARCH("type",'Mission Importer'!A5282)</f>
        <v>#VALUE!</v>
      </c>
      <c r="K5282" t="e">
        <f>IF(J5282=43,'Mission Importer'!A5282,0)</f>
        <v>#VALUE!</v>
      </c>
      <c r="L5282" t="e">
        <f>SEARCH("category",'Mission Importer'!A5282)</f>
        <v>#VALUE!</v>
      </c>
      <c r="M5282" t="e">
        <f>IF(L5282=43,'Mission Importer'!A5282,0)</f>
        <v>#VALUE!</v>
      </c>
    </row>
    <row r="5283" spans="1:13" x14ac:dyDescent="0.3">
      <c r="A5283" t="e">
        <f>SEARCH("livery",'Mission Importer'!A5283)</f>
        <v>#VALUE!</v>
      </c>
      <c r="B5283" t="e">
        <f>IF(A5283=43,'Mission Importer'!A5283,0)</f>
        <v>#VALUE!</v>
      </c>
      <c r="D5283" t="e">
        <f>SEARCH("shape_name",'Mission Importer'!A5283)</f>
        <v>#VALUE!</v>
      </c>
      <c r="E5283" t="e">
        <f>IF(D5283=43,'Mission Importer'!A5283,0)</f>
        <v>#VALUE!</v>
      </c>
      <c r="G5283" t="e">
        <f>SEARCH("shape_name",'Mission Importer'!A5283)</f>
        <v>#VALUE!</v>
      </c>
      <c r="H5283" t="e">
        <f>IF(G5283=43,'Mission Importer'!A5283,0)</f>
        <v>#VALUE!</v>
      </c>
      <c r="J5283" t="e">
        <f>SEARCH("type",'Mission Importer'!A5283)</f>
        <v>#VALUE!</v>
      </c>
      <c r="K5283" t="e">
        <f>IF(J5283=43,'Mission Importer'!A5283,0)</f>
        <v>#VALUE!</v>
      </c>
      <c r="L5283" t="e">
        <f>SEARCH("category",'Mission Importer'!A5283)</f>
        <v>#VALUE!</v>
      </c>
      <c r="M5283" t="e">
        <f>IF(L5283=43,'Mission Importer'!A5283,0)</f>
        <v>#VALUE!</v>
      </c>
    </row>
    <row r="5284" spans="1:13" x14ac:dyDescent="0.3">
      <c r="A5284" t="e">
        <f>SEARCH("livery",'Mission Importer'!A5284)</f>
        <v>#VALUE!</v>
      </c>
      <c r="B5284" t="e">
        <f>IF(A5284=43,'Mission Importer'!A5284,0)</f>
        <v>#VALUE!</v>
      </c>
      <c r="D5284" t="e">
        <f>SEARCH("shape_name",'Mission Importer'!A5284)</f>
        <v>#VALUE!</v>
      </c>
      <c r="E5284" t="e">
        <f>IF(D5284=43,'Mission Importer'!A5284,0)</f>
        <v>#VALUE!</v>
      </c>
      <c r="G5284" t="e">
        <f>SEARCH("shape_name",'Mission Importer'!A5284)</f>
        <v>#VALUE!</v>
      </c>
      <c r="H5284" t="e">
        <f>IF(G5284=43,'Mission Importer'!A5284,0)</f>
        <v>#VALUE!</v>
      </c>
      <c r="J5284" t="e">
        <f>SEARCH("type",'Mission Importer'!A5284)</f>
        <v>#VALUE!</v>
      </c>
      <c r="K5284" t="e">
        <f>IF(J5284=43,'Mission Importer'!A5284,0)</f>
        <v>#VALUE!</v>
      </c>
      <c r="L5284" t="e">
        <f>SEARCH("category",'Mission Importer'!A5284)</f>
        <v>#VALUE!</v>
      </c>
      <c r="M5284" t="e">
        <f>IF(L5284=43,'Mission Importer'!A5284,0)</f>
        <v>#VALUE!</v>
      </c>
    </row>
    <row r="5285" spans="1:13" x14ac:dyDescent="0.3">
      <c r="A5285" t="e">
        <f>SEARCH("livery",'Mission Importer'!A5285)</f>
        <v>#VALUE!</v>
      </c>
      <c r="B5285" t="e">
        <f>IF(A5285=43,'Mission Importer'!A5285,0)</f>
        <v>#VALUE!</v>
      </c>
      <c r="D5285" t="e">
        <f>SEARCH("shape_name",'Mission Importer'!A5285)</f>
        <v>#VALUE!</v>
      </c>
      <c r="E5285" t="e">
        <f>IF(D5285=43,'Mission Importer'!A5285,0)</f>
        <v>#VALUE!</v>
      </c>
      <c r="G5285" t="e">
        <f>SEARCH("shape_name",'Mission Importer'!A5285)</f>
        <v>#VALUE!</v>
      </c>
      <c r="H5285" t="e">
        <f>IF(G5285=43,'Mission Importer'!A5285,0)</f>
        <v>#VALUE!</v>
      </c>
      <c r="J5285" t="e">
        <f>SEARCH("type",'Mission Importer'!A5285)</f>
        <v>#VALUE!</v>
      </c>
      <c r="K5285" t="e">
        <f>IF(J5285=43,'Mission Importer'!A5285,0)</f>
        <v>#VALUE!</v>
      </c>
      <c r="L5285" t="e">
        <f>SEARCH("category",'Mission Importer'!A5285)</f>
        <v>#VALUE!</v>
      </c>
      <c r="M5285" t="e">
        <f>IF(L5285=43,'Mission Importer'!A5285,0)</f>
        <v>#VALUE!</v>
      </c>
    </row>
    <row r="5286" spans="1:13" x14ac:dyDescent="0.3">
      <c r="A5286" t="e">
        <f>SEARCH("livery",'Mission Importer'!A5286)</f>
        <v>#VALUE!</v>
      </c>
      <c r="B5286" t="e">
        <f>IF(A5286=43,'Mission Importer'!A5286,0)</f>
        <v>#VALUE!</v>
      </c>
      <c r="D5286" t="e">
        <f>SEARCH("shape_name",'Mission Importer'!A5286)</f>
        <v>#VALUE!</v>
      </c>
      <c r="E5286" t="e">
        <f>IF(D5286=43,'Mission Importer'!A5286,0)</f>
        <v>#VALUE!</v>
      </c>
      <c r="G5286" t="e">
        <f>SEARCH("shape_name",'Mission Importer'!A5286)</f>
        <v>#VALUE!</v>
      </c>
      <c r="H5286" t="e">
        <f>IF(G5286=43,'Mission Importer'!A5286,0)</f>
        <v>#VALUE!</v>
      </c>
      <c r="J5286" t="e">
        <f>SEARCH("type",'Mission Importer'!A5286)</f>
        <v>#VALUE!</v>
      </c>
      <c r="K5286" t="e">
        <f>IF(J5286=43,'Mission Importer'!A5286,0)</f>
        <v>#VALUE!</v>
      </c>
      <c r="L5286" t="e">
        <f>SEARCH("category",'Mission Importer'!A5286)</f>
        <v>#VALUE!</v>
      </c>
      <c r="M5286" t="e">
        <f>IF(L5286=43,'Mission Importer'!A5286,0)</f>
        <v>#VALUE!</v>
      </c>
    </row>
    <row r="5287" spans="1:13" x14ac:dyDescent="0.3">
      <c r="A5287" t="e">
        <f>SEARCH("livery",'Mission Importer'!A5287)</f>
        <v>#VALUE!</v>
      </c>
      <c r="B5287" t="e">
        <f>IF(A5287=43,'Mission Importer'!A5287,0)</f>
        <v>#VALUE!</v>
      </c>
      <c r="D5287" t="e">
        <f>SEARCH("shape_name",'Mission Importer'!A5287)</f>
        <v>#VALUE!</v>
      </c>
      <c r="E5287" t="e">
        <f>IF(D5287=43,'Mission Importer'!A5287,0)</f>
        <v>#VALUE!</v>
      </c>
      <c r="G5287" t="e">
        <f>SEARCH("shape_name",'Mission Importer'!A5287)</f>
        <v>#VALUE!</v>
      </c>
      <c r="H5287" t="e">
        <f>IF(G5287=43,'Mission Importer'!A5287,0)</f>
        <v>#VALUE!</v>
      </c>
      <c r="J5287" t="e">
        <f>SEARCH("type",'Mission Importer'!A5287)</f>
        <v>#VALUE!</v>
      </c>
      <c r="K5287" t="e">
        <f>IF(J5287=43,'Mission Importer'!A5287,0)</f>
        <v>#VALUE!</v>
      </c>
      <c r="L5287" t="e">
        <f>SEARCH("category",'Mission Importer'!A5287)</f>
        <v>#VALUE!</v>
      </c>
      <c r="M5287" t="e">
        <f>IF(L5287=43,'Mission Importer'!A5287,0)</f>
        <v>#VALUE!</v>
      </c>
    </row>
    <row r="5288" spans="1:13" x14ac:dyDescent="0.3">
      <c r="A5288" t="e">
        <f>SEARCH("livery",'Mission Importer'!A5288)</f>
        <v>#VALUE!</v>
      </c>
      <c r="B5288" t="e">
        <f>IF(A5288=43,'Mission Importer'!A5288,0)</f>
        <v>#VALUE!</v>
      </c>
      <c r="D5288" t="e">
        <f>SEARCH("shape_name",'Mission Importer'!A5288)</f>
        <v>#VALUE!</v>
      </c>
      <c r="E5288" t="e">
        <f>IF(D5288=43,'Mission Importer'!A5288,0)</f>
        <v>#VALUE!</v>
      </c>
      <c r="G5288" t="e">
        <f>SEARCH("shape_name",'Mission Importer'!A5288)</f>
        <v>#VALUE!</v>
      </c>
      <c r="H5288" t="e">
        <f>IF(G5288=43,'Mission Importer'!A5288,0)</f>
        <v>#VALUE!</v>
      </c>
      <c r="J5288" t="e">
        <f>SEARCH("type",'Mission Importer'!A5288)</f>
        <v>#VALUE!</v>
      </c>
      <c r="K5288" t="e">
        <f>IF(J5288=43,'Mission Importer'!A5288,0)</f>
        <v>#VALUE!</v>
      </c>
      <c r="L5288" t="e">
        <f>SEARCH("category",'Mission Importer'!A5288)</f>
        <v>#VALUE!</v>
      </c>
      <c r="M5288" t="e">
        <f>IF(L5288=43,'Mission Importer'!A5288,0)</f>
        <v>#VALUE!</v>
      </c>
    </row>
    <row r="5289" spans="1:13" x14ac:dyDescent="0.3">
      <c r="A5289" t="e">
        <f>SEARCH("livery",'Mission Importer'!A5289)</f>
        <v>#VALUE!</v>
      </c>
      <c r="B5289" t="e">
        <f>IF(A5289=43,'Mission Importer'!A5289,0)</f>
        <v>#VALUE!</v>
      </c>
      <c r="D5289" t="e">
        <f>SEARCH("shape_name",'Mission Importer'!A5289)</f>
        <v>#VALUE!</v>
      </c>
      <c r="E5289" t="e">
        <f>IF(D5289=43,'Mission Importer'!A5289,0)</f>
        <v>#VALUE!</v>
      </c>
      <c r="G5289" t="e">
        <f>SEARCH("shape_name",'Mission Importer'!A5289)</f>
        <v>#VALUE!</v>
      </c>
      <c r="H5289" t="e">
        <f>IF(G5289=43,'Mission Importer'!A5289,0)</f>
        <v>#VALUE!</v>
      </c>
      <c r="J5289" t="e">
        <f>SEARCH("type",'Mission Importer'!A5289)</f>
        <v>#VALUE!</v>
      </c>
      <c r="K5289" t="e">
        <f>IF(J5289=43,'Mission Importer'!A5289,0)</f>
        <v>#VALUE!</v>
      </c>
      <c r="L5289" t="e">
        <f>SEARCH("category",'Mission Importer'!A5289)</f>
        <v>#VALUE!</v>
      </c>
      <c r="M5289" t="e">
        <f>IF(L5289=43,'Mission Importer'!A5289,0)</f>
        <v>#VALUE!</v>
      </c>
    </row>
    <row r="5290" spans="1:13" x14ac:dyDescent="0.3">
      <c r="A5290" t="e">
        <f>SEARCH("livery",'Mission Importer'!A5290)</f>
        <v>#VALUE!</v>
      </c>
      <c r="B5290" t="e">
        <f>IF(A5290=43,'Mission Importer'!A5290,0)</f>
        <v>#VALUE!</v>
      </c>
      <c r="D5290" t="e">
        <f>SEARCH("shape_name",'Mission Importer'!A5290)</f>
        <v>#VALUE!</v>
      </c>
      <c r="E5290" t="e">
        <f>IF(D5290=43,'Mission Importer'!A5290,0)</f>
        <v>#VALUE!</v>
      </c>
      <c r="G5290" t="e">
        <f>SEARCH("shape_name",'Mission Importer'!A5290)</f>
        <v>#VALUE!</v>
      </c>
      <c r="H5290" t="e">
        <f>IF(G5290=43,'Mission Importer'!A5290,0)</f>
        <v>#VALUE!</v>
      </c>
      <c r="J5290" t="e">
        <f>SEARCH("type",'Mission Importer'!A5290)</f>
        <v>#VALUE!</v>
      </c>
      <c r="K5290" t="e">
        <f>IF(J5290=43,'Mission Importer'!A5290,0)</f>
        <v>#VALUE!</v>
      </c>
      <c r="L5290" t="e">
        <f>SEARCH("category",'Mission Importer'!A5290)</f>
        <v>#VALUE!</v>
      </c>
      <c r="M5290" t="e">
        <f>IF(L5290=43,'Mission Importer'!A5290,0)</f>
        <v>#VALUE!</v>
      </c>
    </row>
    <row r="5291" spans="1:13" x14ac:dyDescent="0.3">
      <c r="A5291" t="e">
        <f>SEARCH("livery",'Mission Importer'!A5291)</f>
        <v>#VALUE!</v>
      </c>
      <c r="B5291" t="e">
        <f>IF(A5291=43,'Mission Importer'!A5291,0)</f>
        <v>#VALUE!</v>
      </c>
      <c r="D5291" t="e">
        <f>SEARCH("shape_name",'Mission Importer'!A5291)</f>
        <v>#VALUE!</v>
      </c>
      <c r="E5291" t="e">
        <f>IF(D5291=43,'Mission Importer'!A5291,0)</f>
        <v>#VALUE!</v>
      </c>
      <c r="G5291" t="e">
        <f>SEARCH("shape_name",'Mission Importer'!A5291)</f>
        <v>#VALUE!</v>
      </c>
      <c r="H5291" t="e">
        <f>IF(G5291=43,'Mission Importer'!A5291,0)</f>
        <v>#VALUE!</v>
      </c>
      <c r="J5291" t="e">
        <f>SEARCH("type",'Mission Importer'!A5291)</f>
        <v>#VALUE!</v>
      </c>
      <c r="K5291" t="e">
        <f>IF(J5291=43,'Mission Importer'!A5291,0)</f>
        <v>#VALUE!</v>
      </c>
      <c r="L5291" t="e">
        <f>SEARCH("category",'Mission Importer'!A5291)</f>
        <v>#VALUE!</v>
      </c>
      <c r="M5291" t="e">
        <f>IF(L5291=43,'Mission Importer'!A5291,0)</f>
        <v>#VALUE!</v>
      </c>
    </row>
    <row r="5292" spans="1:13" x14ac:dyDescent="0.3">
      <c r="A5292" t="e">
        <f>SEARCH("livery",'Mission Importer'!A5292)</f>
        <v>#VALUE!</v>
      </c>
      <c r="B5292" t="e">
        <f>IF(A5292=43,'Mission Importer'!A5292,0)</f>
        <v>#VALUE!</v>
      </c>
      <c r="D5292" t="e">
        <f>SEARCH("shape_name",'Mission Importer'!A5292)</f>
        <v>#VALUE!</v>
      </c>
      <c r="E5292" t="e">
        <f>IF(D5292=43,'Mission Importer'!A5292,0)</f>
        <v>#VALUE!</v>
      </c>
      <c r="G5292" t="e">
        <f>SEARCH("shape_name",'Mission Importer'!A5292)</f>
        <v>#VALUE!</v>
      </c>
      <c r="H5292" t="e">
        <f>IF(G5292=43,'Mission Importer'!A5292,0)</f>
        <v>#VALUE!</v>
      </c>
      <c r="J5292" t="e">
        <f>SEARCH("type",'Mission Importer'!A5292)</f>
        <v>#VALUE!</v>
      </c>
      <c r="K5292" t="e">
        <f>IF(J5292=43,'Mission Importer'!A5292,0)</f>
        <v>#VALUE!</v>
      </c>
      <c r="L5292" t="e">
        <f>SEARCH("category",'Mission Importer'!A5292)</f>
        <v>#VALUE!</v>
      </c>
      <c r="M5292" t="e">
        <f>IF(L5292=43,'Mission Importer'!A5292,0)</f>
        <v>#VALUE!</v>
      </c>
    </row>
    <row r="5293" spans="1:13" x14ac:dyDescent="0.3">
      <c r="A5293" t="e">
        <f>SEARCH("livery",'Mission Importer'!A5293)</f>
        <v>#VALUE!</v>
      </c>
      <c r="B5293" t="e">
        <f>IF(A5293=43,'Mission Importer'!A5293,0)</f>
        <v>#VALUE!</v>
      </c>
      <c r="D5293" t="e">
        <f>SEARCH("shape_name",'Mission Importer'!A5293)</f>
        <v>#VALUE!</v>
      </c>
      <c r="E5293" t="e">
        <f>IF(D5293=43,'Mission Importer'!A5293,0)</f>
        <v>#VALUE!</v>
      </c>
      <c r="G5293" t="e">
        <f>SEARCH("shape_name",'Mission Importer'!A5293)</f>
        <v>#VALUE!</v>
      </c>
      <c r="H5293" t="e">
        <f>IF(G5293=43,'Mission Importer'!A5293,0)</f>
        <v>#VALUE!</v>
      </c>
      <c r="J5293" t="e">
        <f>SEARCH("type",'Mission Importer'!A5293)</f>
        <v>#VALUE!</v>
      </c>
      <c r="K5293" t="e">
        <f>IF(J5293=43,'Mission Importer'!A5293,0)</f>
        <v>#VALUE!</v>
      </c>
      <c r="L5293" t="e">
        <f>SEARCH("category",'Mission Importer'!A5293)</f>
        <v>#VALUE!</v>
      </c>
      <c r="M5293" t="e">
        <f>IF(L5293=43,'Mission Importer'!A5293,0)</f>
        <v>#VALUE!</v>
      </c>
    </row>
    <row r="5294" spans="1:13" x14ac:dyDescent="0.3">
      <c r="A5294" t="e">
        <f>SEARCH("livery",'Mission Importer'!A5294)</f>
        <v>#VALUE!</v>
      </c>
      <c r="B5294" t="e">
        <f>IF(A5294=43,'Mission Importer'!A5294,0)</f>
        <v>#VALUE!</v>
      </c>
      <c r="D5294" t="e">
        <f>SEARCH("shape_name",'Mission Importer'!A5294)</f>
        <v>#VALUE!</v>
      </c>
      <c r="E5294" t="e">
        <f>IF(D5294=43,'Mission Importer'!A5294,0)</f>
        <v>#VALUE!</v>
      </c>
      <c r="G5294" t="e">
        <f>SEARCH("shape_name",'Mission Importer'!A5294)</f>
        <v>#VALUE!</v>
      </c>
      <c r="H5294" t="e">
        <f>IF(G5294=43,'Mission Importer'!A5294,0)</f>
        <v>#VALUE!</v>
      </c>
      <c r="J5294" t="e">
        <f>SEARCH("type",'Mission Importer'!A5294)</f>
        <v>#VALUE!</v>
      </c>
      <c r="K5294" t="e">
        <f>IF(J5294=43,'Mission Importer'!A5294,0)</f>
        <v>#VALUE!</v>
      </c>
      <c r="L5294" t="e">
        <f>SEARCH("category",'Mission Importer'!A5294)</f>
        <v>#VALUE!</v>
      </c>
      <c r="M5294" t="e">
        <f>IF(L5294=43,'Mission Importer'!A5294,0)</f>
        <v>#VALUE!</v>
      </c>
    </row>
    <row r="5295" spans="1:13" x14ac:dyDescent="0.3">
      <c r="A5295" t="e">
        <f>SEARCH("livery",'Mission Importer'!A5295)</f>
        <v>#VALUE!</v>
      </c>
      <c r="B5295" t="e">
        <f>IF(A5295=43,'Mission Importer'!A5295,0)</f>
        <v>#VALUE!</v>
      </c>
      <c r="D5295" t="e">
        <f>SEARCH("shape_name",'Mission Importer'!A5295)</f>
        <v>#VALUE!</v>
      </c>
      <c r="E5295" t="e">
        <f>IF(D5295=43,'Mission Importer'!A5295,0)</f>
        <v>#VALUE!</v>
      </c>
      <c r="G5295" t="e">
        <f>SEARCH("shape_name",'Mission Importer'!A5295)</f>
        <v>#VALUE!</v>
      </c>
      <c r="H5295" t="e">
        <f>IF(G5295=43,'Mission Importer'!A5295,0)</f>
        <v>#VALUE!</v>
      </c>
      <c r="J5295" t="e">
        <f>SEARCH("type",'Mission Importer'!A5295)</f>
        <v>#VALUE!</v>
      </c>
      <c r="K5295" t="e">
        <f>IF(J5295=43,'Mission Importer'!A5295,0)</f>
        <v>#VALUE!</v>
      </c>
      <c r="L5295" t="e">
        <f>SEARCH("category",'Mission Importer'!A5295)</f>
        <v>#VALUE!</v>
      </c>
      <c r="M5295" t="e">
        <f>IF(L5295=43,'Mission Importer'!A5295,0)</f>
        <v>#VALUE!</v>
      </c>
    </row>
    <row r="5296" spans="1:13" x14ac:dyDescent="0.3">
      <c r="A5296" t="e">
        <f>SEARCH("livery",'Mission Importer'!A5296)</f>
        <v>#VALUE!</v>
      </c>
      <c r="B5296" t="e">
        <f>IF(A5296=43,'Mission Importer'!A5296,0)</f>
        <v>#VALUE!</v>
      </c>
      <c r="D5296" t="e">
        <f>SEARCH("shape_name",'Mission Importer'!A5296)</f>
        <v>#VALUE!</v>
      </c>
      <c r="E5296" t="e">
        <f>IF(D5296=43,'Mission Importer'!A5296,0)</f>
        <v>#VALUE!</v>
      </c>
      <c r="G5296" t="e">
        <f>SEARCH("shape_name",'Mission Importer'!A5296)</f>
        <v>#VALUE!</v>
      </c>
      <c r="H5296" t="e">
        <f>IF(G5296=43,'Mission Importer'!A5296,0)</f>
        <v>#VALUE!</v>
      </c>
      <c r="J5296" t="e">
        <f>SEARCH("type",'Mission Importer'!A5296)</f>
        <v>#VALUE!</v>
      </c>
      <c r="K5296" t="e">
        <f>IF(J5296=43,'Mission Importer'!A5296,0)</f>
        <v>#VALUE!</v>
      </c>
      <c r="L5296" t="e">
        <f>SEARCH("category",'Mission Importer'!A5296)</f>
        <v>#VALUE!</v>
      </c>
      <c r="M5296" t="e">
        <f>IF(L5296=43,'Mission Importer'!A5296,0)</f>
        <v>#VALUE!</v>
      </c>
    </row>
    <row r="5297" spans="1:13" x14ac:dyDescent="0.3">
      <c r="A5297" t="e">
        <f>SEARCH("livery",'Mission Importer'!A5297)</f>
        <v>#VALUE!</v>
      </c>
      <c r="B5297" t="e">
        <f>IF(A5297=43,'Mission Importer'!A5297,0)</f>
        <v>#VALUE!</v>
      </c>
      <c r="D5297" t="e">
        <f>SEARCH("shape_name",'Mission Importer'!A5297)</f>
        <v>#VALUE!</v>
      </c>
      <c r="E5297" t="e">
        <f>IF(D5297=43,'Mission Importer'!A5297,0)</f>
        <v>#VALUE!</v>
      </c>
      <c r="G5297" t="e">
        <f>SEARCH("shape_name",'Mission Importer'!A5297)</f>
        <v>#VALUE!</v>
      </c>
      <c r="H5297" t="e">
        <f>IF(G5297=43,'Mission Importer'!A5297,0)</f>
        <v>#VALUE!</v>
      </c>
      <c r="J5297" t="e">
        <f>SEARCH("type",'Mission Importer'!A5297)</f>
        <v>#VALUE!</v>
      </c>
      <c r="K5297" t="e">
        <f>IF(J5297=43,'Mission Importer'!A5297,0)</f>
        <v>#VALUE!</v>
      </c>
      <c r="L5297" t="e">
        <f>SEARCH("category",'Mission Importer'!A5297)</f>
        <v>#VALUE!</v>
      </c>
      <c r="M5297" t="e">
        <f>IF(L5297=43,'Mission Importer'!A5297,0)</f>
        <v>#VALUE!</v>
      </c>
    </row>
    <row r="5298" spans="1:13" x14ac:dyDescent="0.3">
      <c r="A5298" t="e">
        <f>SEARCH("livery",'Mission Importer'!A5298)</f>
        <v>#VALUE!</v>
      </c>
      <c r="B5298" t="e">
        <f>IF(A5298=43,'Mission Importer'!A5298,0)</f>
        <v>#VALUE!</v>
      </c>
      <c r="D5298" t="e">
        <f>SEARCH("shape_name",'Mission Importer'!A5298)</f>
        <v>#VALUE!</v>
      </c>
      <c r="E5298" t="e">
        <f>IF(D5298=43,'Mission Importer'!A5298,0)</f>
        <v>#VALUE!</v>
      </c>
      <c r="G5298" t="e">
        <f>SEARCH("shape_name",'Mission Importer'!A5298)</f>
        <v>#VALUE!</v>
      </c>
      <c r="H5298" t="e">
        <f>IF(G5298=43,'Mission Importer'!A5298,0)</f>
        <v>#VALUE!</v>
      </c>
      <c r="J5298">
        <f>SEARCH("type",'Mission Importer'!A5298)</f>
        <v>47</v>
      </c>
      <c r="K5298">
        <f>IF(J5298=43,'Mission Importer'!A5298,0)</f>
        <v>0</v>
      </c>
      <c r="L5298" t="e">
        <f>SEARCH("category",'Mission Importer'!A5298)</f>
        <v>#VALUE!</v>
      </c>
      <c r="M5298" t="e">
        <f>IF(L5298=43,'Mission Importer'!A5298,0)</f>
        <v>#VALUE!</v>
      </c>
    </row>
    <row r="5299" spans="1:13" x14ac:dyDescent="0.3">
      <c r="A5299" t="e">
        <f>SEARCH("livery",'Mission Importer'!A5299)</f>
        <v>#VALUE!</v>
      </c>
      <c r="B5299" t="e">
        <f>IF(A5299=43,'Mission Importer'!A5299,0)</f>
        <v>#VALUE!</v>
      </c>
      <c r="D5299" t="e">
        <f>SEARCH("shape_name",'Mission Importer'!A5299)</f>
        <v>#VALUE!</v>
      </c>
      <c r="E5299" t="e">
        <f>IF(D5299=43,'Mission Importer'!A5299,0)</f>
        <v>#VALUE!</v>
      </c>
      <c r="G5299" t="e">
        <f>SEARCH("shape_name",'Mission Importer'!A5299)</f>
        <v>#VALUE!</v>
      </c>
      <c r="H5299" t="e">
        <f>IF(G5299=43,'Mission Importer'!A5299,0)</f>
        <v>#VALUE!</v>
      </c>
      <c r="J5299" t="e">
        <f>SEARCH("type",'Mission Importer'!A5299)</f>
        <v>#VALUE!</v>
      </c>
      <c r="K5299" t="e">
        <f>IF(J5299=43,'Mission Importer'!A5299,0)</f>
        <v>#VALUE!</v>
      </c>
      <c r="L5299" t="e">
        <f>SEARCH("category",'Mission Importer'!A5299)</f>
        <v>#VALUE!</v>
      </c>
      <c r="M5299" t="e">
        <f>IF(L5299=43,'Mission Importer'!A5299,0)</f>
        <v>#VALUE!</v>
      </c>
    </row>
    <row r="5300" spans="1:13" x14ac:dyDescent="0.3">
      <c r="A5300" t="e">
        <f>SEARCH("livery",'Mission Importer'!A5300)</f>
        <v>#VALUE!</v>
      </c>
      <c r="B5300" t="e">
        <f>IF(A5300=43,'Mission Importer'!A5300,0)</f>
        <v>#VALUE!</v>
      </c>
      <c r="D5300" t="e">
        <f>SEARCH("shape_name",'Mission Importer'!A5300)</f>
        <v>#VALUE!</v>
      </c>
      <c r="E5300" t="e">
        <f>IF(D5300=43,'Mission Importer'!A5300,0)</f>
        <v>#VALUE!</v>
      </c>
      <c r="G5300" t="e">
        <f>SEARCH("shape_name",'Mission Importer'!A5300)</f>
        <v>#VALUE!</v>
      </c>
      <c r="H5300" t="e">
        <f>IF(G5300=43,'Mission Importer'!A5300,0)</f>
        <v>#VALUE!</v>
      </c>
      <c r="J5300" t="e">
        <f>SEARCH("type",'Mission Importer'!A5300)</f>
        <v>#VALUE!</v>
      </c>
      <c r="K5300" t="e">
        <f>IF(J5300=43,'Mission Importer'!A5300,0)</f>
        <v>#VALUE!</v>
      </c>
      <c r="L5300" t="e">
        <f>SEARCH("category",'Mission Importer'!A5300)</f>
        <v>#VALUE!</v>
      </c>
      <c r="M5300" t="e">
        <f>IF(L5300=43,'Mission Importer'!A5300,0)</f>
        <v>#VALUE!</v>
      </c>
    </row>
    <row r="5301" spans="1:13" x14ac:dyDescent="0.3">
      <c r="A5301" t="e">
        <f>SEARCH("livery",'Mission Importer'!A5301)</f>
        <v>#VALUE!</v>
      </c>
      <c r="B5301" t="e">
        <f>IF(A5301=43,'Mission Importer'!A5301,0)</f>
        <v>#VALUE!</v>
      </c>
      <c r="D5301" t="e">
        <f>SEARCH("shape_name",'Mission Importer'!A5301)</f>
        <v>#VALUE!</v>
      </c>
      <c r="E5301" t="e">
        <f>IF(D5301=43,'Mission Importer'!A5301,0)</f>
        <v>#VALUE!</v>
      </c>
      <c r="G5301" t="e">
        <f>SEARCH("shape_name",'Mission Importer'!A5301)</f>
        <v>#VALUE!</v>
      </c>
      <c r="H5301" t="e">
        <f>IF(G5301=43,'Mission Importer'!A5301,0)</f>
        <v>#VALUE!</v>
      </c>
      <c r="J5301" t="e">
        <f>SEARCH("type",'Mission Importer'!A5301)</f>
        <v>#VALUE!</v>
      </c>
      <c r="K5301" t="e">
        <f>IF(J5301=43,'Mission Importer'!A5301,0)</f>
        <v>#VALUE!</v>
      </c>
      <c r="L5301" t="e">
        <f>SEARCH("category",'Mission Importer'!A5301)</f>
        <v>#VALUE!</v>
      </c>
      <c r="M5301" t="e">
        <f>IF(L5301=43,'Mission Importer'!A5301,0)</f>
        <v>#VALUE!</v>
      </c>
    </row>
    <row r="5302" spans="1:13" x14ac:dyDescent="0.3">
      <c r="A5302" t="e">
        <f>SEARCH("livery",'Mission Importer'!A5302)</f>
        <v>#VALUE!</v>
      </c>
      <c r="B5302" t="e">
        <f>IF(A5302=43,'Mission Importer'!A5302,0)</f>
        <v>#VALUE!</v>
      </c>
      <c r="D5302" t="e">
        <f>SEARCH("shape_name",'Mission Importer'!A5302)</f>
        <v>#VALUE!</v>
      </c>
      <c r="E5302" t="e">
        <f>IF(D5302=43,'Mission Importer'!A5302,0)</f>
        <v>#VALUE!</v>
      </c>
      <c r="G5302" t="e">
        <f>SEARCH("shape_name",'Mission Importer'!A5302)</f>
        <v>#VALUE!</v>
      </c>
      <c r="H5302" t="e">
        <f>IF(G5302=43,'Mission Importer'!A5302,0)</f>
        <v>#VALUE!</v>
      </c>
      <c r="J5302" t="e">
        <f>SEARCH("type",'Mission Importer'!A5302)</f>
        <v>#VALUE!</v>
      </c>
      <c r="K5302" t="e">
        <f>IF(J5302=43,'Mission Importer'!A5302,0)</f>
        <v>#VALUE!</v>
      </c>
      <c r="L5302" t="e">
        <f>SEARCH("category",'Mission Importer'!A5302)</f>
        <v>#VALUE!</v>
      </c>
      <c r="M5302" t="e">
        <f>IF(L5302=43,'Mission Importer'!A5302,0)</f>
        <v>#VALUE!</v>
      </c>
    </row>
    <row r="5303" spans="1:13" x14ac:dyDescent="0.3">
      <c r="A5303" t="e">
        <f>SEARCH("livery",'Mission Importer'!A5303)</f>
        <v>#VALUE!</v>
      </c>
      <c r="B5303" t="e">
        <f>IF(A5303=43,'Mission Importer'!A5303,0)</f>
        <v>#VALUE!</v>
      </c>
      <c r="D5303" t="e">
        <f>SEARCH("shape_name",'Mission Importer'!A5303)</f>
        <v>#VALUE!</v>
      </c>
      <c r="E5303" t="e">
        <f>IF(D5303=43,'Mission Importer'!A5303,0)</f>
        <v>#VALUE!</v>
      </c>
      <c r="G5303" t="e">
        <f>SEARCH("shape_name",'Mission Importer'!A5303)</f>
        <v>#VALUE!</v>
      </c>
      <c r="H5303" t="e">
        <f>IF(G5303=43,'Mission Importer'!A5303,0)</f>
        <v>#VALUE!</v>
      </c>
      <c r="J5303" t="e">
        <f>SEARCH("type",'Mission Importer'!A5303)</f>
        <v>#VALUE!</v>
      </c>
      <c r="K5303" t="e">
        <f>IF(J5303=43,'Mission Importer'!A5303,0)</f>
        <v>#VALUE!</v>
      </c>
      <c r="L5303" t="e">
        <f>SEARCH("category",'Mission Importer'!A5303)</f>
        <v>#VALUE!</v>
      </c>
      <c r="M5303" t="e">
        <f>IF(L5303=43,'Mission Importer'!A5303,0)</f>
        <v>#VALUE!</v>
      </c>
    </row>
    <row r="5304" spans="1:13" x14ac:dyDescent="0.3">
      <c r="A5304" t="e">
        <f>SEARCH("livery",'Mission Importer'!A5304)</f>
        <v>#VALUE!</v>
      </c>
      <c r="B5304" t="e">
        <f>IF(A5304=43,'Mission Importer'!A5304,0)</f>
        <v>#VALUE!</v>
      </c>
      <c r="D5304" t="e">
        <f>SEARCH("shape_name",'Mission Importer'!A5304)</f>
        <v>#VALUE!</v>
      </c>
      <c r="E5304" t="e">
        <f>IF(D5304=43,'Mission Importer'!A5304,0)</f>
        <v>#VALUE!</v>
      </c>
      <c r="G5304" t="e">
        <f>SEARCH("shape_name",'Mission Importer'!A5304)</f>
        <v>#VALUE!</v>
      </c>
      <c r="H5304" t="e">
        <f>IF(G5304=43,'Mission Importer'!A5304,0)</f>
        <v>#VALUE!</v>
      </c>
      <c r="J5304" t="e">
        <f>SEARCH("type",'Mission Importer'!A5304)</f>
        <v>#VALUE!</v>
      </c>
      <c r="K5304" t="e">
        <f>IF(J5304=43,'Mission Importer'!A5304,0)</f>
        <v>#VALUE!</v>
      </c>
      <c r="L5304" t="e">
        <f>SEARCH("category",'Mission Importer'!A5304)</f>
        <v>#VALUE!</v>
      </c>
      <c r="M5304" t="e">
        <f>IF(L5304=43,'Mission Importer'!A5304,0)</f>
        <v>#VALUE!</v>
      </c>
    </row>
    <row r="5305" spans="1:13" x14ac:dyDescent="0.3">
      <c r="A5305" t="e">
        <f>SEARCH("livery",'Mission Importer'!A5305)</f>
        <v>#VALUE!</v>
      </c>
      <c r="B5305" t="e">
        <f>IF(A5305=43,'Mission Importer'!A5305,0)</f>
        <v>#VALUE!</v>
      </c>
      <c r="D5305" t="e">
        <f>SEARCH("shape_name",'Mission Importer'!A5305)</f>
        <v>#VALUE!</v>
      </c>
      <c r="E5305" t="e">
        <f>IF(D5305=43,'Mission Importer'!A5305,0)</f>
        <v>#VALUE!</v>
      </c>
      <c r="G5305" t="e">
        <f>SEARCH("shape_name",'Mission Importer'!A5305)</f>
        <v>#VALUE!</v>
      </c>
      <c r="H5305" t="e">
        <f>IF(G5305=43,'Mission Importer'!A5305,0)</f>
        <v>#VALUE!</v>
      </c>
      <c r="J5305" t="e">
        <f>SEARCH("type",'Mission Importer'!A5305)</f>
        <v>#VALUE!</v>
      </c>
      <c r="K5305" t="e">
        <f>IF(J5305=43,'Mission Importer'!A5305,0)</f>
        <v>#VALUE!</v>
      </c>
      <c r="L5305" t="e">
        <f>SEARCH("category",'Mission Importer'!A5305)</f>
        <v>#VALUE!</v>
      </c>
      <c r="M5305" t="e">
        <f>IF(L5305=43,'Mission Importer'!A5305,0)</f>
        <v>#VALUE!</v>
      </c>
    </row>
    <row r="5306" spans="1:13" x14ac:dyDescent="0.3">
      <c r="A5306" t="e">
        <f>SEARCH("livery",'Mission Importer'!A5306)</f>
        <v>#VALUE!</v>
      </c>
      <c r="B5306" t="e">
        <f>IF(A5306=43,'Mission Importer'!A5306,0)</f>
        <v>#VALUE!</v>
      </c>
      <c r="D5306" t="e">
        <f>SEARCH("shape_name",'Mission Importer'!A5306)</f>
        <v>#VALUE!</v>
      </c>
      <c r="E5306" t="e">
        <f>IF(D5306=43,'Mission Importer'!A5306,0)</f>
        <v>#VALUE!</v>
      </c>
      <c r="G5306" t="e">
        <f>SEARCH("shape_name",'Mission Importer'!A5306)</f>
        <v>#VALUE!</v>
      </c>
      <c r="H5306" t="e">
        <f>IF(G5306=43,'Mission Importer'!A5306,0)</f>
        <v>#VALUE!</v>
      </c>
      <c r="J5306" t="e">
        <f>SEARCH("type",'Mission Importer'!A5306)</f>
        <v>#VALUE!</v>
      </c>
      <c r="K5306" t="e">
        <f>IF(J5306=43,'Mission Importer'!A5306,0)</f>
        <v>#VALUE!</v>
      </c>
      <c r="L5306" t="e">
        <f>SEARCH("category",'Mission Importer'!A5306)</f>
        <v>#VALUE!</v>
      </c>
      <c r="M5306" t="e">
        <f>IF(L5306=43,'Mission Importer'!A5306,0)</f>
        <v>#VALUE!</v>
      </c>
    </row>
    <row r="5307" spans="1:13" x14ac:dyDescent="0.3">
      <c r="A5307" t="e">
        <f>SEARCH("livery",'Mission Importer'!A5307)</f>
        <v>#VALUE!</v>
      </c>
      <c r="B5307" t="e">
        <f>IF(A5307=43,'Mission Importer'!A5307,0)</f>
        <v>#VALUE!</v>
      </c>
      <c r="D5307" t="e">
        <f>SEARCH("shape_name",'Mission Importer'!A5307)</f>
        <v>#VALUE!</v>
      </c>
      <c r="E5307" t="e">
        <f>IF(D5307=43,'Mission Importer'!A5307,0)</f>
        <v>#VALUE!</v>
      </c>
      <c r="G5307" t="e">
        <f>SEARCH("shape_name",'Mission Importer'!A5307)</f>
        <v>#VALUE!</v>
      </c>
      <c r="H5307" t="e">
        <f>IF(G5307=43,'Mission Importer'!A5307,0)</f>
        <v>#VALUE!</v>
      </c>
      <c r="J5307" t="e">
        <f>SEARCH("type",'Mission Importer'!A5307)</f>
        <v>#VALUE!</v>
      </c>
      <c r="K5307" t="e">
        <f>IF(J5307=43,'Mission Importer'!A5307,0)</f>
        <v>#VALUE!</v>
      </c>
      <c r="L5307" t="e">
        <f>SEARCH("category",'Mission Importer'!A5307)</f>
        <v>#VALUE!</v>
      </c>
      <c r="M5307" t="e">
        <f>IF(L5307=43,'Mission Importer'!A5307,0)</f>
        <v>#VALUE!</v>
      </c>
    </row>
    <row r="5308" spans="1:13" x14ac:dyDescent="0.3">
      <c r="A5308" t="e">
        <f>SEARCH("livery",'Mission Importer'!A5308)</f>
        <v>#VALUE!</v>
      </c>
      <c r="B5308" t="e">
        <f>IF(A5308=43,'Mission Importer'!A5308,0)</f>
        <v>#VALUE!</v>
      </c>
      <c r="D5308" t="e">
        <f>SEARCH("shape_name",'Mission Importer'!A5308)</f>
        <v>#VALUE!</v>
      </c>
      <c r="E5308" t="e">
        <f>IF(D5308=43,'Mission Importer'!A5308,0)</f>
        <v>#VALUE!</v>
      </c>
      <c r="G5308" t="e">
        <f>SEARCH("shape_name",'Mission Importer'!A5308)</f>
        <v>#VALUE!</v>
      </c>
      <c r="H5308" t="e">
        <f>IF(G5308=43,'Mission Importer'!A5308,0)</f>
        <v>#VALUE!</v>
      </c>
      <c r="J5308" t="e">
        <f>SEARCH("type",'Mission Importer'!A5308)</f>
        <v>#VALUE!</v>
      </c>
      <c r="K5308" t="e">
        <f>IF(J5308=43,'Mission Importer'!A5308,0)</f>
        <v>#VALUE!</v>
      </c>
      <c r="L5308" t="e">
        <f>SEARCH("category",'Mission Importer'!A5308)</f>
        <v>#VALUE!</v>
      </c>
      <c r="M5308" t="e">
        <f>IF(L5308=43,'Mission Importer'!A5308,0)</f>
        <v>#VALUE!</v>
      </c>
    </row>
    <row r="5309" spans="1:13" x14ac:dyDescent="0.3">
      <c r="A5309" t="e">
        <f>SEARCH("livery",'Mission Importer'!A5309)</f>
        <v>#VALUE!</v>
      </c>
      <c r="B5309" t="e">
        <f>IF(A5309=43,'Mission Importer'!A5309,0)</f>
        <v>#VALUE!</v>
      </c>
      <c r="D5309" t="e">
        <f>SEARCH("shape_name",'Mission Importer'!A5309)</f>
        <v>#VALUE!</v>
      </c>
      <c r="E5309" t="e">
        <f>IF(D5309=43,'Mission Importer'!A5309,0)</f>
        <v>#VALUE!</v>
      </c>
      <c r="G5309" t="e">
        <f>SEARCH("shape_name",'Mission Importer'!A5309)</f>
        <v>#VALUE!</v>
      </c>
      <c r="H5309" t="e">
        <f>IF(G5309=43,'Mission Importer'!A5309,0)</f>
        <v>#VALUE!</v>
      </c>
      <c r="J5309" t="e">
        <f>SEARCH("type",'Mission Importer'!A5309)</f>
        <v>#VALUE!</v>
      </c>
      <c r="K5309" t="e">
        <f>IF(J5309=43,'Mission Importer'!A5309,0)</f>
        <v>#VALUE!</v>
      </c>
      <c r="L5309" t="e">
        <f>SEARCH("category",'Mission Importer'!A5309)</f>
        <v>#VALUE!</v>
      </c>
      <c r="M5309" t="e">
        <f>IF(L5309=43,'Mission Importer'!A5309,0)</f>
        <v>#VALUE!</v>
      </c>
    </row>
    <row r="5310" spans="1:13" x14ac:dyDescent="0.3">
      <c r="A5310" t="e">
        <f>SEARCH("livery",'Mission Importer'!A5310)</f>
        <v>#VALUE!</v>
      </c>
      <c r="B5310" t="e">
        <f>IF(A5310=43,'Mission Importer'!A5310,0)</f>
        <v>#VALUE!</v>
      </c>
      <c r="D5310" t="e">
        <f>SEARCH("shape_name",'Mission Importer'!A5310)</f>
        <v>#VALUE!</v>
      </c>
      <c r="E5310" t="e">
        <f>IF(D5310=43,'Mission Importer'!A5310,0)</f>
        <v>#VALUE!</v>
      </c>
      <c r="G5310" t="e">
        <f>SEARCH("shape_name",'Mission Importer'!A5310)</f>
        <v>#VALUE!</v>
      </c>
      <c r="H5310" t="e">
        <f>IF(G5310=43,'Mission Importer'!A5310,0)</f>
        <v>#VALUE!</v>
      </c>
      <c r="J5310" t="e">
        <f>SEARCH("type",'Mission Importer'!A5310)</f>
        <v>#VALUE!</v>
      </c>
      <c r="K5310" t="e">
        <f>IF(J5310=43,'Mission Importer'!A5310,0)</f>
        <v>#VALUE!</v>
      </c>
      <c r="L5310" t="e">
        <f>SEARCH("category",'Mission Importer'!A5310)</f>
        <v>#VALUE!</v>
      </c>
      <c r="M5310" t="e">
        <f>IF(L5310=43,'Mission Importer'!A5310,0)</f>
        <v>#VALUE!</v>
      </c>
    </row>
    <row r="5311" spans="1:13" x14ac:dyDescent="0.3">
      <c r="A5311" t="e">
        <f>SEARCH("livery",'Mission Importer'!A5311)</f>
        <v>#VALUE!</v>
      </c>
      <c r="B5311" t="e">
        <f>IF(A5311=43,'Mission Importer'!A5311,0)</f>
        <v>#VALUE!</v>
      </c>
      <c r="D5311" t="e">
        <f>SEARCH("shape_name",'Mission Importer'!A5311)</f>
        <v>#VALUE!</v>
      </c>
      <c r="E5311" t="e">
        <f>IF(D5311=43,'Mission Importer'!A5311,0)</f>
        <v>#VALUE!</v>
      </c>
      <c r="G5311" t="e">
        <f>SEARCH("shape_name",'Mission Importer'!A5311)</f>
        <v>#VALUE!</v>
      </c>
      <c r="H5311" t="e">
        <f>IF(G5311=43,'Mission Importer'!A5311,0)</f>
        <v>#VALUE!</v>
      </c>
      <c r="J5311" t="e">
        <f>SEARCH("type",'Mission Importer'!A5311)</f>
        <v>#VALUE!</v>
      </c>
      <c r="K5311" t="e">
        <f>IF(J5311=43,'Mission Importer'!A5311,0)</f>
        <v>#VALUE!</v>
      </c>
      <c r="L5311" t="e">
        <f>SEARCH("category",'Mission Importer'!A5311)</f>
        <v>#VALUE!</v>
      </c>
      <c r="M5311" t="e">
        <f>IF(L5311=43,'Mission Importer'!A5311,0)</f>
        <v>#VALUE!</v>
      </c>
    </row>
    <row r="5312" spans="1:13" x14ac:dyDescent="0.3">
      <c r="A5312" t="e">
        <f>SEARCH("livery",'Mission Importer'!A5312)</f>
        <v>#VALUE!</v>
      </c>
      <c r="B5312" t="e">
        <f>IF(A5312=43,'Mission Importer'!A5312,0)</f>
        <v>#VALUE!</v>
      </c>
      <c r="D5312" t="e">
        <f>SEARCH("shape_name",'Mission Importer'!A5312)</f>
        <v>#VALUE!</v>
      </c>
      <c r="E5312" t="e">
        <f>IF(D5312=43,'Mission Importer'!A5312,0)</f>
        <v>#VALUE!</v>
      </c>
      <c r="G5312" t="e">
        <f>SEARCH("shape_name",'Mission Importer'!A5312)</f>
        <v>#VALUE!</v>
      </c>
      <c r="H5312" t="e">
        <f>IF(G5312=43,'Mission Importer'!A5312,0)</f>
        <v>#VALUE!</v>
      </c>
      <c r="J5312" t="e">
        <f>SEARCH("type",'Mission Importer'!A5312)</f>
        <v>#VALUE!</v>
      </c>
      <c r="K5312" t="e">
        <f>IF(J5312=43,'Mission Importer'!A5312,0)</f>
        <v>#VALUE!</v>
      </c>
      <c r="L5312" t="e">
        <f>SEARCH("category",'Mission Importer'!A5312)</f>
        <v>#VALUE!</v>
      </c>
      <c r="M5312" t="e">
        <f>IF(L5312=43,'Mission Importer'!A5312,0)</f>
        <v>#VALUE!</v>
      </c>
    </row>
    <row r="5313" spans="1:13" x14ac:dyDescent="0.3">
      <c r="A5313" t="e">
        <f>SEARCH("livery",'Mission Importer'!A5313)</f>
        <v>#VALUE!</v>
      </c>
      <c r="B5313" t="e">
        <f>IF(A5313=43,'Mission Importer'!A5313,0)</f>
        <v>#VALUE!</v>
      </c>
      <c r="D5313" t="e">
        <f>SEARCH("shape_name",'Mission Importer'!A5313)</f>
        <v>#VALUE!</v>
      </c>
      <c r="E5313" t="e">
        <f>IF(D5313=43,'Mission Importer'!A5313,0)</f>
        <v>#VALUE!</v>
      </c>
      <c r="G5313" t="e">
        <f>SEARCH("shape_name",'Mission Importer'!A5313)</f>
        <v>#VALUE!</v>
      </c>
      <c r="H5313" t="e">
        <f>IF(G5313=43,'Mission Importer'!A5313,0)</f>
        <v>#VALUE!</v>
      </c>
      <c r="J5313" t="e">
        <f>SEARCH("type",'Mission Importer'!A5313)</f>
        <v>#VALUE!</v>
      </c>
      <c r="K5313" t="e">
        <f>IF(J5313=43,'Mission Importer'!A5313,0)</f>
        <v>#VALUE!</v>
      </c>
      <c r="L5313">
        <f>SEARCH("category",'Mission Importer'!A5313)</f>
        <v>43</v>
      </c>
      <c r="M5313" t="str">
        <f>IF(L5313=43,'Mission Importer'!A5313,0)</f>
        <v xml:space="preserve">                                        ["category"] = "Unarmed",</v>
      </c>
    </row>
    <row r="5314" spans="1:13" x14ac:dyDescent="0.3">
      <c r="A5314" t="e">
        <f>SEARCH("livery",'Mission Importer'!A5314)</f>
        <v>#VALUE!</v>
      </c>
      <c r="B5314" t="e">
        <f>IF(A5314=43,'Mission Importer'!A5314,0)</f>
        <v>#VALUE!</v>
      </c>
      <c r="D5314" t="e">
        <f>SEARCH("shape_name",'Mission Importer'!A5314)</f>
        <v>#VALUE!</v>
      </c>
      <c r="E5314" t="e">
        <f>IF(D5314=43,'Mission Importer'!A5314,0)</f>
        <v>#VALUE!</v>
      </c>
      <c r="G5314" t="e">
        <f>SEARCH("shape_name",'Mission Importer'!A5314)</f>
        <v>#VALUE!</v>
      </c>
      <c r="H5314" t="e">
        <f>IF(G5314=43,'Mission Importer'!A5314,0)</f>
        <v>#VALUE!</v>
      </c>
      <c r="J5314">
        <f>SEARCH("type",'Mission Importer'!A5314)</f>
        <v>43</v>
      </c>
      <c r="K5314" t="str">
        <f>IF(J5314=43,'Mission Importer'!A5314,0)</f>
        <v xml:space="preserve">                                        ["type"] = "TZ-22_KrAZ",</v>
      </c>
      <c r="L5314" t="e">
        <f>SEARCH("category",'Mission Importer'!A5314)</f>
        <v>#VALUE!</v>
      </c>
      <c r="M5314" t="e">
        <f>IF(L5314=43,'Mission Importer'!A5314,0)</f>
        <v>#VALUE!</v>
      </c>
    </row>
    <row r="5315" spans="1:13" x14ac:dyDescent="0.3">
      <c r="A5315" t="e">
        <f>SEARCH("livery",'Mission Importer'!A5315)</f>
        <v>#VALUE!</v>
      </c>
      <c r="B5315" t="e">
        <f>IF(A5315=43,'Mission Importer'!A5315,0)</f>
        <v>#VALUE!</v>
      </c>
      <c r="D5315" t="e">
        <f>SEARCH("shape_name",'Mission Importer'!A5315)</f>
        <v>#VALUE!</v>
      </c>
      <c r="E5315" t="e">
        <f>IF(D5315=43,'Mission Importer'!A5315,0)</f>
        <v>#VALUE!</v>
      </c>
      <c r="G5315" t="e">
        <f>SEARCH("shape_name",'Mission Importer'!A5315)</f>
        <v>#VALUE!</v>
      </c>
      <c r="H5315" t="e">
        <f>IF(G5315=43,'Mission Importer'!A5315,0)</f>
        <v>#VALUE!</v>
      </c>
      <c r="J5315" t="e">
        <f>SEARCH("type",'Mission Importer'!A5315)</f>
        <v>#VALUE!</v>
      </c>
      <c r="K5315" t="e">
        <f>IF(J5315=43,'Mission Importer'!A5315,0)</f>
        <v>#VALUE!</v>
      </c>
      <c r="L5315" t="e">
        <f>SEARCH("category",'Mission Importer'!A5315)</f>
        <v>#VALUE!</v>
      </c>
      <c r="M5315" t="e">
        <f>IF(L5315=43,'Mission Importer'!A5315,0)</f>
        <v>#VALUE!</v>
      </c>
    </row>
    <row r="5316" spans="1:13" x14ac:dyDescent="0.3">
      <c r="A5316" t="e">
        <f>SEARCH("livery",'Mission Importer'!A5316)</f>
        <v>#VALUE!</v>
      </c>
      <c r="B5316" t="e">
        <f>IF(A5316=43,'Mission Importer'!A5316,0)</f>
        <v>#VALUE!</v>
      </c>
      <c r="D5316" t="e">
        <f>SEARCH("shape_name",'Mission Importer'!A5316)</f>
        <v>#VALUE!</v>
      </c>
      <c r="E5316" t="e">
        <f>IF(D5316=43,'Mission Importer'!A5316,0)</f>
        <v>#VALUE!</v>
      </c>
      <c r="G5316" t="e">
        <f>SEARCH("shape_name",'Mission Importer'!A5316)</f>
        <v>#VALUE!</v>
      </c>
      <c r="H5316" t="e">
        <f>IF(G5316=43,'Mission Importer'!A5316,0)</f>
        <v>#VALUE!</v>
      </c>
      <c r="J5316" t="e">
        <f>SEARCH("type",'Mission Importer'!A5316)</f>
        <v>#VALUE!</v>
      </c>
      <c r="K5316" t="e">
        <f>IF(J5316=43,'Mission Importer'!A5316,0)</f>
        <v>#VALUE!</v>
      </c>
      <c r="L5316" t="e">
        <f>SEARCH("category",'Mission Importer'!A5316)</f>
        <v>#VALUE!</v>
      </c>
      <c r="M5316" t="e">
        <f>IF(L5316=43,'Mission Importer'!A5316,0)</f>
        <v>#VALUE!</v>
      </c>
    </row>
    <row r="5317" spans="1:13" x14ac:dyDescent="0.3">
      <c r="A5317" t="e">
        <f>SEARCH("livery",'Mission Importer'!A5317)</f>
        <v>#VALUE!</v>
      </c>
      <c r="B5317" t="e">
        <f>IF(A5317=43,'Mission Importer'!A5317,0)</f>
        <v>#VALUE!</v>
      </c>
      <c r="D5317" t="e">
        <f>SEARCH("shape_name",'Mission Importer'!A5317)</f>
        <v>#VALUE!</v>
      </c>
      <c r="E5317" t="e">
        <f>IF(D5317=43,'Mission Importer'!A5317,0)</f>
        <v>#VALUE!</v>
      </c>
      <c r="G5317" t="e">
        <f>SEARCH("shape_name",'Mission Importer'!A5317)</f>
        <v>#VALUE!</v>
      </c>
      <c r="H5317" t="e">
        <f>IF(G5317=43,'Mission Importer'!A5317,0)</f>
        <v>#VALUE!</v>
      </c>
      <c r="J5317" t="e">
        <f>SEARCH("type",'Mission Importer'!A5317)</f>
        <v>#VALUE!</v>
      </c>
      <c r="K5317" t="e">
        <f>IF(J5317=43,'Mission Importer'!A5317,0)</f>
        <v>#VALUE!</v>
      </c>
      <c r="L5317" t="e">
        <f>SEARCH("category",'Mission Importer'!A5317)</f>
        <v>#VALUE!</v>
      </c>
      <c r="M5317" t="e">
        <f>IF(L5317=43,'Mission Importer'!A5317,0)</f>
        <v>#VALUE!</v>
      </c>
    </row>
    <row r="5318" spans="1:13" x14ac:dyDescent="0.3">
      <c r="A5318" t="e">
        <f>SEARCH("livery",'Mission Importer'!A5318)</f>
        <v>#VALUE!</v>
      </c>
      <c r="B5318" t="e">
        <f>IF(A5318=43,'Mission Importer'!A5318,0)</f>
        <v>#VALUE!</v>
      </c>
      <c r="D5318" t="e">
        <f>SEARCH("shape_name",'Mission Importer'!A5318)</f>
        <v>#VALUE!</v>
      </c>
      <c r="E5318" t="e">
        <f>IF(D5318=43,'Mission Importer'!A5318,0)</f>
        <v>#VALUE!</v>
      </c>
      <c r="G5318" t="e">
        <f>SEARCH("shape_name",'Mission Importer'!A5318)</f>
        <v>#VALUE!</v>
      </c>
      <c r="H5318" t="e">
        <f>IF(G5318=43,'Mission Importer'!A5318,0)</f>
        <v>#VALUE!</v>
      </c>
      <c r="J5318" t="e">
        <f>SEARCH("type",'Mission Importer'!A5318)</f>
        <v>#VALUE!</v>
      </c>
      <c r="K5318" t="e">
        <f>IF(J5318=43,'Mission Importer'!A5318,0)</f>
        <v>#VALUE!</v>
      </c>
      <c r="L5318" t="e">
        <f>SEARCH("category",'Mission Importer'!A5318)</f>
        <v>#VALUE!</v>
      </c>
      <c r="M5318" t="e">
        <f>IF(L5318=43,'Mission Importer'!A5318,0)</f>
        <v>#VALUE!</v>
      </c>
    </row>
    <row r="5319" spans="1:13" x14ac:dyDescent="0.3">
      <c r="A5319" t="e">
        <f>SEARCH("livery",'Mission Importer'!A5319)</f>
        <v>#VALUE!</v>
      </c>
      <c r="B5319" t="e">
        <f>IF(A5319=43,'Mission Importer'!A5319,0)</f>
        <v>#VALUE!</v>
      </c>
      <c r="D5319" t="e">
        <f>SEARCH("shape_name",'Mission Importer'!A5319)</f>
        <v>#VALUE!</v>
      </c>
      <c r="E5319" t="e">
        <f>IF(D5319=43,'Mission Importer'!A5319,0)</f>
        <v>#VALUE!</v>
      </c>
      <c r="G5319" t="e">
        <f>SEARCH("shape_name",'Mission Importer'!A5319)</f>
        <v>#VALUE!</v>
      </c>
      <c r="H5319" t="e">
        <f>IF(G5319=43,'Mission Importer'!A5319,0)</f>
        <v>#VALUE!</v>
      </c>
      <c r="J5319" t="e">
        <f>SEARCH("type",'Mission Importer'!A5319)</f>
        <v>#VALUE!</v>
      </c>
      <c r="K5319" t="e">
        <f>IF(J5319=43,'Mission Importer'!A5319,0)</f>
        <v>#VALUE!</v>
      </c>
      <c r="L5319" t="e">
        <f>SEARCH("category",'Mission Importer'!A5319)</f>
        <v>#VALUE!</v>
      </c>
      <c r="M5319" t="e">
        <f>IF(L5319=43,'Mission Importer'!A5319,0)</f>
        <v>#VALUE!</v>
      </c>
    </row>
    <row r="5320" spans="1:13" x14ac:dyDescent="0.3">
      <c r="A5320" t="e">
        <f>SEARCH("livery",'Mission Importer'!A5320)</f>
        <v>#VALUE!</v>
      </c>
      <c r="B5320" t="e">
        <f>IF(A5320=43,'Mission Importer'!A5320,0)</f>
        <v>#VALUE!</v>
      </c>
      <c r="D5320" t="e">
        <f>SEARCH("shape_name",'Mission Importer'!A5320)</f>
        <v>#VALUE!</v>
      </c>
      <c r="E5320" t="e">
        <f>IF(D5320=43,'Mission Importer'!A5320,0)</f>
        <v>#VALUE!</v>
      </c>
      <c r="G5320" t="e">
        <f>SEARCH("shape_name",'Mission Importer'!A5320)</f>
        <v>#VALUE!</v>
      </c>
      <c r="H5320" t="e">
        <f>IF(G5320=43,'Mission Importer'!A5320,0)</f>
        <v>#VALUE!</v>
      </c>
      <c r="J5320" t="e">
        <f>SEARCH("type",'Mission Importer'!A5320)</f>
        <v>#VALUE!</v>
      </c>
      <c r="K5320" t="e">
        <f>IF(J5320=43,'Mission Importer'!A5320,0)</f>
        <v>#VALUE!</v>
      </c>
      <c r="L5320" t="e">
        <f>SEARCH("category",'Mission Importer'!A5320)</f>
        <v>#VALUE!</v>
      </c>
      <c r="M5320" t="e">
        <f>IF(L5320=43,'Mission Importer'!A5320,0)</f>
        <v>#VALUE!</v>
      </c>
    </row>
    <row r="5321" spans="1:13" x14ac:dyDescent="0.3">
      <c r="A5321" t="e">
        <f>SEARCH("livery",'Mission Importer'!A5321)</f>
        <v>#VALUE!</v>
      </c>
      <c r="B5321" t="e">
        <f>IF(A5321=43,'Mission Importer'!A5321,0)</f>
        <v>#VALUE!</v>
      </c>
      <c r="D5321" t="e">
        <f>SEARCH("shape_name",'Mission Importer'!A5321)</f>
        <v>#VALUE!</v>
      </c>
      <c r="E5321" t="e">
        <f>IF(D5321=43,'Mission Importer'!A5321,0)</f>
        <v>#VALUE!</v>
      </c>
      <c r="G5321" t="e">
        <f>SEARCH("shape_name",'Mission Importer'!A5321)</f>
        <v>#VALUE!</v>
      </c>
      <c r="H5321" t="e">
        <f>IF(G5321=43,'Mission Importer'!A5321,0)</f>
        <v>#VALUE!</v>
      </c>
      <c r="J5321" t="e">
        <f>SEARCH("type",'Mission Importer'!A5321)</f>
        <v>#VALUE!</v>
      </c>
      <c r="K5321" t="e">
        <f>IF(J5321=43,'Mission Importer'!A5321,0)</f>
        <v>#VALUE!</v>
      </c>
      <c r="L5321" t="e">
        <f>SEARCH("category",'Mission Importer'!A5321)</f>
        <v>#VALUE!</v>
      </c>
      <c r="M5321" t="e">
        <f>IF(L5321=43,'Mission Importer'!A5321,0)</f>
        <v>#VALUE!</v>
      </c>
    </row>
    <row r="5322" spans="1:13" x14ac:dyDescent="0.3">
      <c r="A5322" t="e">
        <f>SEARCH("livery",'Mission Importer'!A5322)</f>
        <v>#VALUE!</v>
      </c>
      <c r="B5322" t="e">
        <f>IF(A5322=43,'Mission Importer'!A5322,0)</f>
        <v>#VALUE!</v>
      </c>
      <c r="D5322" t="e">
        <f>SEARCH("shape_name",'Mission Importer'!A5322)</f>
        <v>#VALUE!</v>
      </c>
      <c r="E5322" t="e">
        <f>IF(D5322=43,'Mission Importer'!A5322,0)</f>
        <v>#VALUE!</v>
      </c>
      <c r="G5322" t="e">
        <f>SEARCH("shape_name",'Mission Importer'!A5322)</f>
        <v>#VALUE!</v>
      </c>
      <c r="H5322" t="e">
        <f>IF(G5322=43,'Mission Importer'!A5322,0)</f>
        <v>#VALUE!</v>
      </c>
      <c r="J5322" t="e">
        <f>SEARCH("type",'Mission Importer'!A5322)</f>
        <v>#VALUE!</v>
      </c>
      <c r="K5322" t="e">
        <f>IF(J5322=43,'Mission Importer'!A5322,0)</f>
        <v>#VALUE!</v>
      </c>
      <c r="L5322" t="e">
        <f>SEARCH("category",'Mission Importer'!A5322)</f>
        <v>#VALUE!</v>
      </c>
      <c r="M5322" t="e">
        <f>IF(L5322=43,'Mission Importer'!A5322,0)</f>
        <v>#VALUE!</v>
      </c>
    </row>
    <row r="5323" spans="1:13" x14ac:dyDescent="0.3">
      <c r="A5323" t="e">
        <f>SEARCH("livery",'Mission Importer'!A5323)</f>
        <v>#VALUE!</v>
      </c>
      <c r="B5323" t="e">
        <f>IF(A5323=43,'Mission Importer'!A5323,0)</f>
        <v>#VALUE!</v>
      </c>
      <c r="D5323" t="e">
        <f>SEARCH("shape_name",'Mission Importer'!A5323)</f>
        <v>#VALUE!</v>
      </c>
      <c r="E5323" t="e">
        <f>IF(D5323=43,'Mission Importer'!A5323,0)</f>
        <v>#VALUE!</v>
      </c>
      <c r="G5323" t="e">
        <f>SEARCH("shape_name",'Mission Importer'!A5323)</f>
        <v>#VALUE!</v>
      </c>
      <c r="H5323" t="e">
        <f>IF(G5323=43,'Mission Importer'!A5323,0)</f>
        <v>#VALUE!</v>
      </c>
      <c r="J5323" t="e">
        <f>SEARCH("type",'Mission Importer'!A5323)</f>
        <v>#VALUE!</v>
      </c>
      <c r="K5323" t="e">
        <f>IF(J5323=43,'Mission Importer'!A5323,0)</f>
        <v>#VALUE!</v>
      </c>
      <c r="L5323" t="e">
        <f>SEARCH("category",'Mission Importer'!A5323)</f>
        <v>#VALUE!</v>
      </c>
      <c r="M5323" t="e">
        <f>IF(L5323=43,'Mission Importer'!A5323,0)</f>
        <v>#VALUE!</v>
      </c>
    </row>
    <row r="5324" spans="1:13" x14ac:dyDescent="0.3">
      <c r="A5324" t="e">
        <f>SEARCH("livery",'Mission Importer'!A5324)</f>
        <v>#VALUE!</v>
      </c>
      <c r="B5324" t="e">
        <f>IF(A5324=43,'Mission Importer'!A5324,0)</f>
        <v>#VALUE!</v>
      </c>
      <c r="D5324" t="e">
        <f>SEARCH("shape_name",'Mission Importer'!A5324)</f>
        <v>#VALUE!</v>
      </c>
      <c r="E5324" t="e">
        <f>IF(D5324=43,'Mission Importer'!A5324,0)</f>
        <v>#VALUE!</v>
      </c>
      <c r="G5324" t="e">
        <f>SEARCH("shape_name",'Mission Importer'!A5324)</f>
        <v>#VALUE!</v>
      </c>
      <c r="H5324" t="e">
        <f>IF(G5324=43,'Mission Importer'!A5324,0)</f>
        <v>#VALUE!</v>
      </c>
      <c r="J5324" t="e">
        <f>SEARCH("type",'Mission Importer'!A5324)</f>
        <v>#VALUE!</v>
      </c>
      <c r="K5324" t="e">
        <f>IF(J5324=43,'Mission Importer'!A5324,0)</f>
        <v>#VALUE!</v>
      </c>
      <c r="L5324" t="e">
        <f>SEARCH("category",'Mission Importer'!A5324)</f>
        <v>#VALUE!</v>
      </c>
      <c r="M5324" t="e">
        <f>IF(L5324=43,'Mission Importer'!A5324,0)</f>
        <v>#VALUE!</v>
      </c>
    </row>
    <row r="5325" spans="1:13" x14ac:dyDescent="0.3">
      <c r="A5325" t="e">
        <f>SEARCH("livery",'Mission Importer'!A5325)</f>
        <v>#VALUE!</v>
      </c>
      <c r="B5325" t="e">
        <f>IF(A5325=43,'Mission Importer'!A5325,0)</f>
        <v>#VALUE!</v>
      </c>
      <c r="D5325" t="e">
        <f>SEARCH("shape_name",'Mission Importer'!A5325)</f>
        <v>#VALUE!</v>
      </c>
      <c r="E5325" t="e">
        <f>IF(D5325=43,'Mission Importer'!A5325,0)</f>
        <v>#VALUE!</v>
      </c>
      <c r="G5325" t="e">
        <f>SEARCH("shape_name",'Mission Importer'!A5325)</f>
        <v>#VALUE!</v>
      </c>
      <c r="H5325" t="e">
        <f>IF(G5325=43,'Mission Importer'!A5325,0)</f>
        <v>#VALUE!</v>
      </c>
      <c r="J5325" t="e">
        <f>SEARCH("type",'Mission Importer'!A5325)</f>
        <v>#VALUE!</v>
      </c>
      <c r="K5325" t="e">
        <f>IF(J5325=43,'Mission Importer'!A5325,0)</f>
        <v>#VALUE!</v>
      </c>
      <c r="L5325" t="e">
        <f>SEARCH("category",'Mission Importer'!A5325)</f>
        <v>#VALUE!</v>
      </c>
      <c r="M5325" t="e">
        <f>IF(L5325=43,'Mission Importer'!A5325,0)</f>
        <v>#VALUE!</v>
      </c>
    </row>
    <row r="5326" spans="1:13" x14ac:dyDescent="0.3">
      <c r="A5326" t="e">
        <f>SEARCH("livery",'Mission Importer'!A5326)</f>
        <v>#VALUE!</v>
      </c>
      <c r="B5326" t="e">
        <f>IF(A5326=43,'Mission Importer'!A5326,0)</f>
        <v>#VALUE!</v>
      </c>
      <c r="D5326" t="e">
        <f>SEARCH("shape_name",'Mission Importer'!A5326)</f>
        <v>#VALUE!</v>
      </c>
      <c r="E5326" t="e">
        <f>IF(D5326=43,'Mission Importer'!A5326,0)</f>
        <v>#VALUE!</v>
      </c>
      <c r="G5326" t="e">
        <f>SEARCH("shape_name",'Mission Importer'!A5326)</f>
        <v>#VALUE!</v>
      </c>
      <c r="H5326" t="e">
        <f>IF(G5326=43,'Mission Importer'!A5326,0)</f>
        <v>#VALUE!</v>
      </c>
      <c r="J5326" t="e">
        <f>SEARCH("type",'Mission Importer'!A5326)</f>
        <v>#VALUE!</v>
      </c>
      <c r="K5326" t="e">
        <f>IF(J5326=43,'Mission Importer'!A5326,0)</f>
        <v>#VALUE!</v>
      </c>
      <c r="L5326" t="e">
        <f>SEARCH("category",'Mission Importer'!A5326)</f>
        <v>#VALUE!</v>
      </c>
      <c r="M5326" t="e">
        <f>IF(L5326=43,'Mission Importer'!A5326,0)</f>
        <v>#VALUE!</v>
      </c>
    </row>
    <row r="5327" spans="1:13" x14ac:dyDescent="0.3">
      <c r="A5327" t="e">
        <f>SEARCH("livery",'Mission Importer'!A5327)</f>
        <v>#VALUE!</v>
      </c>
      <c r="B5327" t="e">
        <f>IF(A5327=43,'Mission Importer'!A5327,0)</f>
        <v>#VALUE!</v>
      </c>
      <c r="D5327" t="e">
        <f>SEARCH("shape_name",'Mission Importer'!A5327)</f>
        <v>#VALUE!</v>
      </c>
      <c r="E5327" t="e">
        <f>IF(D5327=43,'Mission Importer'!A5327,0)</f>
        <v>#VALUE!</v>
      </c>
      <c r="G5327" t="e">
        <f>SEARCH("shape_name",'Mission Importer'!A5327)</f>
        <v>#VALUE!</v>
      </c>
      <c r="H5327" t="e">
        <f>IF(G5327=43,'Mission Importer'!A5327,0)</f>
        <v>#VALUE!</v>
      </c>
      <c r="J5327" t="e">
        <f>SEARCH("type",'Mission Importer'!A5327)</f>
        <v>#VALUE!</v>
      </c>
      <c r="K5327" t="e">
        <f>IF(J5327=43,'Mission Importer'!A5327,0)</f>
        <v>#VALUE!</v>
      </c>
      <c r="L5327" t="e">
        <f>SEARCH("category",'Mission Importer'!A5327)</f>
        <v>#VALUE!</v>
      </c>
      <c r="M5327" t="e">
        <f>IF(L5327=43,'Mission Importer'!A5327,0)</f>
        <v>#VALUE!</v>
      </c>
    </row>
    <row r="5328" spans="1:13" x14ac:dyDescent="0.3">
      <c r="A5328" t="e">
        <f>SEARCH("livery",'Mission Importer'!A5328)</f>
        <v>#VALUE!</v>
      </c>
      <c r="B5328" t="e">
        <f>IF(A5328=43,'Mission Importer'!A5328,0)</f>
        <v>#VALUE!</v>
      </c>
      <c r="D5328" t="e">
        <f>SEARCH("shape_name",'Mission Importer'!A5328)</f>
        <v>#VALUE!</v>
      </c>
      <c r="E5328" t="e">
        <f>IF(D5328=43,'Mission Importer'!A5328,0)</f>
        <v>#VALUE!</v>
      </c>
      <c r="G5328" t="e">
        <f>SEARCH("shape_name",'Mission Importer'!A5328)</f>
        <v>#VALUE!</v>
      </c>
      <c r="H5328" t="e">
        <f>IF(G5328=43,'Mission Importer'!A5328,0)</f>
        <v>#VALUE!</v>
      </c>
      <c r="J5328" t="e">
        <f>SEARCH("type",'Mission Importer'!A5328)</f>
        <v>#VALUE!</v>
      </c>
      <c r="K5328" t="e">
        <f>IF(J5328=43,'Mission Importer'!A5328,0)</f>
        <v>#VALUE!</v>
      </c>
      <c r="L5328" t="e">
        <f>SEARCH("category",'Mission Importer'!A5328)</f>
        <v>#VALUE!</v>
      </c>
      <c r="M5328" t="e">
        <f>IF(L5328=43,'Mission Importer'!A5328,0)</f>
        <v>#VALUE!</v>
      </c>
    </row>
    <row r="5329" spans="1:13" x14ac:dyDescent="0.3">
      <c r="A5329" t="e">
        <f>SEARCH("livery",'Mission Importer'!A5329)</f>
        <v>#VALUE!</v>
      </c>
      <c r="B5329" t="e">
        <f>IF(A5329=43,'Mission Importer'!A5329,0)</f>
        <v>#VALUE!</v>
      </c>
      <c r="D5329" t="e">
        <f>SEARCH("shape_name",'Mission Importer'!A5329)</f>
        <v>#VALUE!</v>
      </c>
      <c r="E5329" t="e">
        <f>IF(D5329=43,'Mission Importer'!A5329,0)</f>
        <v>#VALUE!</v>
      </c>
      <c r="G5329" t="e">
        <f>SEARCH("shape_name",'Mission Importer'!A5329)</f>
        <v>#VALUE!</v>
      </c>
      <c r="H5329" t="e">
        <f>IF(G5329=43,'Mission Importer'!A5329,0)</f>
        <v>#VALUE!</v>
      </c>
      <c r="J5329" t="e">
        <f>SEARCH("type",'Mission Importer'!A5329)</f>
        <v>#VALUE!</v>
      </c>
      <c r="K5329" t="e">
        <f>IF(J5329=43,'Mission Importer'!A5329,0)</f>
        <v>#VALUE!</v>
      </c>
      <c r="L5329" t="e">
        <f>SEARCH("category",'Mission Importer'!A5329)</f>
        <v>#VALUE!</v>
      </c>
      <c r="M5329" t="e">
        <f>IF(L5329=43,'Mission Importer'!A5329,0)</f>
        <v>#VALUE!</v>
      </c>
    </row>
    <row r="5330" spans="1:13" x14ac:dyDescent="0.3">
      <c r="A5330" t="e">
        <f>SEARCH("livery",'Mission Importer'!A5330)</f>
        <v>#VALUE!</v>
      </c>
      <c r="B5330" t="e">
        <f>IF(A5330=43,'Mission Importer'!A5330,0)</f>
        <v>#VALUE!</v>
      </c>
      <c r="D5330" t="e">
        <f>SEARCH("shape_name",'Mission Importer'!A5330)</f>
        <v>#VALUE!</v>
      </c>
      <c r="E5330" t="e">
        <f>IF(D5330=43,'Mission Importer'!A5330,0)</f>
        <v>#VALUE!</v>
      </c>
      <c r="G5330" t="e">
        <f>SEARCH("shape_name",'Mission Importer'!A5330)</f>
        <v>#VALUE!</v>
      </c>
      <c r="H5330" t="e">
        <f>IF(G5330=43,'Mission Importer'!A5330,0)</f>
        <v>#VALUE!</v>
      </c>
      <c r="J5330" t="e">
        <f>SEARCH("type",'Mission Importer'!A5330)</f>
        <v>#VALUE!</v>
      </c>
      <c r="K5330" t="e">
        <f>IF(J5330=43,'Mission Importer'!A5330,0)</f>
        <v>#VALUE!</v>
      </c>
      <c r="L5330" t="e">
        <f>SEARCH("category",'Mission Importer'!A5330)</f>
        <v>#VALUE!</v>
      </c>
      <c r="M5330" t="e">
        <f>IF(L5330=43,'Mission Importer'!A5330,0)</f>
        <v>#VALUE!</v>
      </c>
    </row>
    <row r="5331" spans="1:13" x14ac:dyDescent="0.3">
      <c r="A5331" t="e">
        <f>SEARCH("livery",'Mission Importer'!A5331)</f>
        <v>#VALUE!</v>
      </c>
      <c r="B5331" t="e">
        <f>IF(A5331=43,'Mission Importer'!A5331,0)</f>
        <v>#VALUE!</v>
      </c>
      <c r="D5331" t="e">
        <f>SEARCH("shape_name",'Mission Importer'!A5331)</f>
        <v>#VALUE!</v>
      </c>
      <c r="E5331" t="e">
        <f>IF(D5331=43,'Mission Importer'!A5331,0)</f>
        <v>#VALUE!</v>
      </c>
      <c r="G5331" t="e">
        <f>SEARCH("shape_name",'Mission Importer'!A5331)</f>
        <v>#VALUE!</v>
      </c>
      <c r="H5331" t="e">
        <f>IF(G5331=43,'Mission Importer'!A5331,0)</f>
        <v>#VALUE!</v>
      </c>
      <c r="J5331" t="e">
        <f>SEARCH("type",'Mission Importer'!A5331)</f>
        <v>#VALUE!</v>
      </c>
      <c r="K5331" t="e">
        <f>IF(J5331=43,'Mission Importer'!A5331,0)</f>
        <v>#VALUE!</v>
      </c>
      <c r="L5331" t="e">
        <f>SEARCH("category",'Mission Importer'!A5331)</f>
        <v>#VALUE!</v>
      </c>
      <c r="M5331" t="e">
        <f>IF(L5331=43,'Mission Importer'!A5331,0)</f>
        <v>#VALUE!</v>
      </c>
    </row>
    <row r="5332" spans="1:13" x14ac:dyDescent="0.3">
      <c r="A5332" t="e">
        <f>SEARCH("livery",'Mission Importer'!A5332)</f>
        <v>#VALUE!</v>
      </c>
      <c r="B5332" t="e">
        <f>IF(A5332=43,'Mission Importer'!A5332,0)</f>
        <v>#VALUE!</v>
      </c>
      <c r="D5332" t="e">
        <f>SEARCH("shape_name",'Mission Importer'!A5332)</f>
        <v>#VALUE!</v>
      </c>
      <c r="E5332" t="e">
        <f>IF(D5332=43,'Mission Importer'!A5332,0)</f>
        <v>#VALUE!</v>
      </c>
      <c r="G5332" t="e">
        <f>SEARCH("shape_name",'Mission Importer'!A5332)</f>
        <v>#VALUE!</v>
      </c>
      <c r="H5332" t="e">
        <f>IF(G5332=43,'Mission Importer'!A5332,0)</f>
        <v>#VALUE!</v>
      </c>
      <c r="J5332" t="e">
        <f>SEARCH("type",'Mission Importer'!A5332)</f>
        <v>#VALUE!</v>
      </c>
      <c r="K5332" t="e">
        <f>IF(J5332=43,'Mission Importer'!A5332,0)</f>
        <v>#VALUE!</v>
      </c>
      <c r="L5332" t="e">
        <f>SEARCH("category",'Mission Importer'!A5332)</f>
        <v>#VALUE!</v>
      </c>
      <c r="M5332" t="e">
        <f>IF(L5332=43,'Mission Importer'!A5332,0)</f>
        <v>#VALUE!</v>
      </c>
    </row>
    <row r="5333" spans="1:13" x14ac:dyDescent="0.3">
      <c r="A5333" t="e">
        <f>SEARCH("livery",'Mission Importer'!A5333)</f>
        <v>#VALUE!</v>
      </c>
      <c r="B5333" t="e">
        <f>IF(A5333=43,'Mission Importer'!A5333,0)</f>
        <v>#VALUE!</v>
      </c>
      <c r="D5333" t="e">
        <f>SEARCH("shape_name",'Mission Importer'!A5333)</f>
        <v>#VALUE!</v>
      </c>
      <c r="E5333" t="e">
        <f>IF(D5333=43,'Mission Importer'!A5333,0)</f>
        <v>#VALUE!</v>
      </c>
      <c r="G5333" t="e">
        <f>SEARCH("shape_name",'Mission Importer'!A5333)</f>
        <v>#VALUE!</v>
      </c>
      <c r="H5333" t="e">
        <f>IF(G5333=43,'Mission Importer'!A5333,0)</f>
        <v>#VALUE!</v>
      </c>
      <c r="J5333" t="e">
        <f>SEARCH("type",'Mission Importer'!A5333)</f>
        <v>#VALUE!</v>
      </c>
      <c r="K5333" t="e">
        <f>IF(J5333=43,'Mission Importer'!A5333,0)</f>
        <v>#VALUE!</v>
      </c>
      <c r="L5333" t="e">
        <f>SEARCH("category",'Mission Importer'!A5333)</f>
        <v>#VALUE!</v>
      </c>
      <c r="M5333" t="e">
        <f>IF(L5333=43,'Mission Importer'!A5333,0)</f>
        <v>#VALUE!</v>
      </c>
    </row>
    <row r="5334" spans="1:13" x14ac:dyDescent="0.3">
      <c r="A5334" t="e">
        <f>SEARCH("livery",'Mission Importer'!A5334)</f>
        <v>#VALUE!</v>
      </c>
      <c r="B5334" t="e">
        <f>IF(A5334=43,'Mission Importer'!A5334,0)</f>
        <v>#VALUE!</v>
      </c>
      <c r="D5334" t="e">
        <f>SEARCH("shape_name",'Mission Importer'!A5334)</f>
        <v>#VALUE!</v>
      </c>
      <c r="E5334" t="e">
        <f>IF(D5334=43,'Mission Importer'!A5334,0)</f>
        <v>#VALUE!</v>
      </c>
      <c r="G5334" t="e">
        <f>SEARCH("shape_name",'Mission Importer'!A5334)</f>
        <v>#VALUE!</v>
      </c>
      <c r="H5334" t="e">
        <f>IF(G5334=43,'Mission Importer'!A5334,0)</f>
        <v>#VALUE!</v>
      </c>
      <c r="J5334" t="e">
        <f>SEARCH("type",'Mission Importer'!A5334)</f>
        <v>#VALUE!</v>
      </c>
      <c r="K5334" t="e">
        <f>IF(J5334=43,'Mission Importer'!A5334,0)</f>
        <v>#VALUE!</v>
      </c>
      <c r="L5334" t="e">
        <f>SEARCH("category",'Mission Importer'!A5334)</f>
        <v>#VALUE!</v>
      </c>
      <c r="M5334" t="e">
        <f>IF(L5334=43,'Mission Importer'!A5334,0)</f>
        <v>#VALUE!</v>
      </c>
    </row>
    <row r="5335" spans="1:13" x14ac:dyDescent="0.3">
      <c r="A5335" t="e">
        <f>SEARCH("livery",'Mission Importer'!A5335)</f>
        <v>#VALUE!</v>
      </c>
      <c r="B5335" t="e">
        <f>IF(A5335=43,'Mission Importer'!A5335,0)</f>
        <v>#VALUE!</v>
      </c>
      <c r="D5335" t="e">
        <f>SEARCH("shape_name",'Mission Importer'!A5335)</f>
        <v>#VALUE!</v>
      </c>
      <c r="E5335" t="e">
        <f>IF(D5335=43,'Mission Importer'!A5335,0)</f>
        <v>#VALUE!</v>
      </c>
      <c r="G5335" t="e">
        <f>SEARCH("shape_name",'Mission Importer'!A5335)</f>
        <v>#VALUE!</v>
      </c>
      <c r="H5335" t="e">
        <f>IF(G5335=43,'Mission Importer'!A5335,0)</f>
        <v>#VALUE!</v>
      </c>
      <c r="J5335" t="e">
        <f>SEARCH("type",'Mission Importer'!A5335)</f>
        <v>#VALUE!</v>
      </c>
      <c r="K5335" t="e">
        <f>IF(J5335=43,'Mission Importer'!A5335,0)</f>
        <v>#VALUE!</v>
      </c>
      <c r="L5335" t="e">
        <f>SEARCH("category",'Mission Importer'!A5335)</f>
        <v>#VALUE!</v>
      </c>
      <c r="M5335" t="e">
        <f>IF(L5335=43,'Mission Importer'!A5335,0)</f>
        <v>#VALUE!</v>
      </c>
    </row>
    <row r="5336" spans="1:13" x14ac:dyDescent="0.3">
      <c r="A5336" t="e">
        <f>SEARCH("livery",'Mission Importer'!A5336)</f>
        <v>#VALUE!</v>
      </c>
      <c r="B5336" t="e">
        <f>IF(A5336=43,'Mission Importer'!A5336,0)</f>
        <v>#VALUE!</v>
      </c>
      <c r="D5336" t="e">
        <f>SEARCH("shape_name",'Mission Importer'!A5336)</f>
        <v>#VALUE!</v>
      </c>
      <c r="E5336" t="e">
        <f>IF(D5336=43,'Mission Importer'!A5336,0)</f>
        <v>#VALUE!</v>
      </c>
      <c r="G5336" t="e">
        <f>SEARCH("shape_name",'Mission Importer'!A5336)</f>
        <v>#VALUE!</v>
      </c>
      <c r="H5336" t="e">
        <f>IF(G5336=43,'Mission Importer'!A5336,0)</f>
        <v>#VALUE!</v>
      </c>
      <c r="J5336" t="e">
        <f>SEARCH("type",'Mission Importer'!A5336)</f>
        <v>#VALUE!</v>
      </c>
      <c r="K5336" t="e">
        <f>IF(J5336=43,'Mission Importer'!A5336,0)</f>
        <v>#VALUE!</v>
      </c>
      <c r="L5336" t="e">
        <f>SEARCH("category",'Mission Importer'!A5336)</f>
        <v>#VALUE!</v>
      </c>
      <c r="M5336" t="e">
        <f>IF(L5336=43,'Mission Importer'!A5336,0)</f>
        <v>#VALUE!</v>
      </c>
    </row>
    <row r="5337" spans="1:13" x14ac:dyDescent="0.3">
      <c r="A5337" t="e">
        <f>SEARCH("livery",'Mission Importer'!A5337)</f>
        <v>#VALUE!</v>
      </c>
      <c r="B5337" t="e">
        <f>IF(A5337=43,'Mission Importer'!A5337,0)</f>
        <v>#VALUE!</v>
      </c>
      <c r="D5337" t="e">
        <f>SEARCH("shape_name",'Mission Importer'!A5337)</f>
        <v>#VALUE!</v>
      </c>
      <c r="E5337" t="e">
        <f>IF(D5337=43,'Mission Importer'!A5337,0)</f>
        <v>#VALUE!</v>
      </c>
      <c r="G5337" t="e">
        <f>SEARCH("shape_name",'Mission Importer'!A5337)</f>
        <v>#VALUE!</v>
      </c>
      <c r="H5337" t="e">
        <f>IF(G5337=43,'Mission Importer'!A5337,0)</f>
        <v>#VALUE!</v>
      </c>
      <c r="J5337" t="e">
        <f>SEARCH("type",'Mission Importer'!A5337)</f>
        <v>#VALUE!</v>
      </c>
      <c r="K5337" t="e">
        <f>IF(J5337=43,'Mission Importer'!A5337,0)</f>
        <v>#VALUE!</v>
      </c>
      <c r="L5337" t="e">
        <f>SEARCH("category",'Mission Importer'!A5337)</f>
        <v>#VALUE!</v>
      </c>
      <c r="M5337" t="e">
        <f>IF(L5337=43,'Mission Importer'!A5337,0)</f>
        <v>#VALUE!</v>
      </c>
    </row>
    <row r="5338" spans="1:13" x14ac:dyDescent="0.3">
      <c r="A5338" t="e">
        <f>SEARCH("livery",'Mission Importer'!A5338)</f>
        <v>#VALUE!</v>
      </c>
      <c r="B5338" t="e">
        <f>IF(A5338=43,'Mission Importer'!A5338,0)</f>
        <v>#VALUE!</v>
      </c>
      <c r="D5338" t="e">
        <f>SEARCH("shape_name",'Mission Importer'!A5338)</f>
        <v>#VALUE!</v>
      </c>
      <c r="E5338" t="e">
        <f>IF(D5338=43,'Mission Importer'!A5338,0)</f>
        <v>#VALUE!</v>
      </c>
      <c r="G5338" t="e">
        <f>SEARCH("shape_name",'Mission Importer'!A5338)</f>
        <v>#VALUE!</v>
      </c>
      <c r="H5338" t="e">
        <f>IF(G5338=43,'Mission Importer'!A5338,0)</f>
        <v>#VALUE!</v>
      </c>
      <c r="J5338">
        <f>SEARCH("type",'Mission Importer'!A5338)</f>
        <v>47</v>
      </c>
      <c r="K5338">
        <f>IF(J5338=43,'Mission Importer'!A5338,0)</f>
        <v>0</v>
      </c>
      <c r="L5338" t="e">
        <f>SEARCH("category",'Mission Importer'!A5338)</f>
        <v>#VALUE!</v>
      </c>
      <c r="M5338" t="e">
        <f>IF(L5338=43,'Mission Importer'!A5338,0)</f>
        <v>#VALUE!</v>
      </c>
    </row>
    <row r="5339" spans="1:13" x14ac:dyDescent="0.3">
      <c r="A5339" t="e">
        <f>SEARCH("livery",'Mission Importer'!A5339)</f>
        <v>#VALUE!</v>
      </c>
      <c r="B5339" t="e">
        <f>IF(A5339=43,'Mission Importer'!A5339,0)</f>
        <v>#VALUE!</v>
      </c>
      <c r="D5339" t="e">
        <f>SEARCH("shape_name",'Mission Importer'!A5339)</f>
        <v>#VALUE!</v>
      </c>
      <c r="E5339" t="e">
        <f>IF(D5339=43,'Mission Importer'!A5339,0)</f>
        <v>#VALUE!</v>
      </c>
      <c r="G5339" t="e">
        <f>SEARCH("shape_name",'Mission Importer'!A5339)</f>
        <v>#VALUE!</v>
      </c>
      <c r="H5339" t="e">
        <f>IF(G5339=43,'Mission Importer'!A5339,0)</f>
        <v>#VALUE!</v>
      </c>
      <c r="J5339" t="e">
        <f>SEARCH("type",'Mission Importer'!A5339)</f>
        <v>#VALUE!</v>
      </c>
      <c r="K5339" t="e">
        <f>IF(J5339=43,'Mission Importer'!A5339,0)</f>
        <v>#VALUE!</v>
      </c>
      <c r="L5339" t="e">
        <f>SEARCH("category",'Mission Importer'!A5339)</f>
        <v>#VALUE!</v>
      </c>
      <c r="M5339" t="e">
        <f>IF(L5339=43,'Mission Importer'!A5339,0)</f>
        <v>#VALUE!</v>
      </c>
    </row>
    <row r="5340" spans="1:13" x14ac:dyDescent="0.3">
      <c r="A5340" t="e">
        <f>SEARCH("livery",'Mission Importer'!A5340)</f>
        <v>#VALUE!</v>
      </c>
      <c r="B5340" t="e">
        <f>IF(A5340=43,'Mission Importer'!A5340,0)</f>
        <v>#VALUE!</v>
      </c>
      <c r="D5340" t="e">
        <f>SEARCH("shape_name",'Mission Importer'!A5340)</f>
        <v>#VALUE!</v>
      </c>
      <c r="E5340" t="e">
        <f>IF(D5340=43,'Mission Importer'!A5340,0)</f>
        <v>#VALUE!</v>
      </c>
      <c r="G5340" t="e">
        <f>SEARCH("shape_name",'Mission Importer'!A5340)</f>
        <v>#VALUE!</v>
      </c>
      <c r="H5340" t="e">
        <f>IF(G5340=43,'Mission Importer'!A5340,0)</f>
        <v>#VALUE!</v>
      </c>
      <c r="J5340" t="e">
        <f>SEARCH("type",'Mission Importer'!A5340)</f>
        <v>#VALUE!</v>
      </c>
      <c r="K5340" t="e">
        <f>IF(J5340=43,'Mission Importer'!A5340,0)</f>
        <v>#VALUE!</v>
      </c>
      <c r="L5340" t="e">
        <f>SEARCH("category",'Mission Importer'!A5340)</f>
        <v>#VALUE!</v>
      </c>
      <c r="M5340" t="e">
        <f>IF(L5340=43,'Mission Importer'!A5340,0)</f>
        <v>#VALUE!</v>
      </c>
    </row>
    <row r="5341" spans="1:13" x14ac:dyDescent="0.3">
      <c r="A5341" t="e">
        <f>SEARCH("livery",'Mission Importer'!A5341)</f>
        <v>#VALUE!</v>
      </c>
      <c r="B5341" t="e">
        <f>IF(A5341=43,'Mission Importer'!A5341,0)</f>
        <v>#VALUE!</v>
      </c>
      <c r="D5341" t="e">
        <f>SEARCH("shape_name",'Mission Importer'!A5341)</f>
        <v>#VALUE!</v>
      </c>
      <c r="E5341" t="e">
        <f>IF(D5341=43,'Mission Importer'!A5341,0)</f>
        <v>#VALUE!</v>
      </c>
      <c r="G5341" t="e">
        <f>SEARCH("shape_name",'Mission Importer'!A5341)</f>
        <v>#VALUE!</v>
      </c>
      <c r="H5341" t="e">
        <f>IF(G5341=43,'Mission Importer'!A5341,0)</f>
        <v>#VALUE!</v>
      </c>
      <c r="J5341" t="e">
        <f>SEARCH("type",'Mission Importer'!A5341)</f>
        <v>#VALUE!</v>
      </c>
      <c r="K5341" t="e">
        <f>IF(J5341=43,'Mission Importer'!A5341,0)</f>
        <v>#VALUE!</v>
      </c>
      <c r="L5341" t="e">
        <f>SEARCH("category",'Mission Importer'!A5341)</f>
        <v>#VALUE!</v>
      </c>
      <c r="M5341" t="e">
        <f>IF(L5341=43,'Mission Importer'!A5341,0)</f>
        <v>#VALUE!</v>
      </c>
    </row>
    <row r="5342" spans="1:13" x14ac:dyDescent="0.3">
      <c r="A5342" t="e">
        <f>SEARCH("livery",'Mission Importer'!A5342)</f>
        <v>#VALUE!</v>
      </c>
      <c r="B5342" t="e">
        <f>IF(A5342=43,'Mission Importer'!A5342,0)</f>
        <v>#VALUE!</v>
      </c>
      <c r="D5342" t="e">
        <f>SEARCH("shape_name",'Mission Importer'!A5342)</f>
        <v>#VALUE!</v>
      </c>
      <c r="E5342" t="e">
        <f>IF(D5342=43,'Mission Importer'!A5342,0)</f>
        <v>#VALUE!</v>
      </c>
      <c r="G5342" t="e">
        <f>SEARCH("shape_name",'Mission Importer'!A5342)</f>
        <v>#VALUE!</v>
      </c>
      <c r="H5342" t="e">
        <f>IF(G5342=43,'Mission Importer'!A5342,0)</f>
        <v>#VALUE!</v>
      </c>
      <c r="J5342" t="e">
        <f>SEARCH("type",'Mission Importer'!A5342)</f>
        <v>#VALUE!</v>
      </c>
      <c r="K5342" t="e">
        <f>IF(J5342=43,'Mission Importer'!A5342,0)</f>
        <v>#VALUE!</v>
      </c>
      <c r="L5342" t="e">
        <f>SEARCH("category",'Mission Importer'!A5342)</f>
        <v>#VALUE!</v>
      </c>
      <c r="M5342" t="e">
        <f>IF(L5342=43,'Mission Importer'!A5342,0)</f>
        <v>#VALUE!</v>
      </c>
    </row>
    <row r="5343" spans="1:13" x14ac:dyDescent="0.3">
      <c r="A5343" t="e">
        <f>SEARCH("livery",'Mission Importer'!A5343)</f>
        <v>#VALUE!</v>
      </c>
      <c r="B5343" t="e">
        <f>IF(A5343=43,'Mission Importer'!A5343,0)</f>
        <v>#VALUE!</v>
      </c>
      <c r="D5343" t="e">
        <f>SEARCH("shape_name",'Mission Importer'!A5343)</f>
        <v>#VALUE!</v>
      </c>
      <c r="E5343" t="e">
        <f>IF(D5343=43,'Mission Importer'!A5343,0)</f>
        <v>#VALUE!</v>
      </c>
      <c r="G5343" t="e">
        <f>SEARCH("shape_name",'Mission Importer'!A5343)</f>
        <v>#VALUE!</v>
      </c>
      <c r="H5343" t="e">
        <f>IF(G5343=43,'Mission Importer'!A5343,0)</f>
        <v>#VALUE!</v>
      </c>
      <c r="J5343" t="e">
        <f>SEARCH("type",'Mission Importer'!A5343)</f>
        <v>#VALUE!</v>
      </c>
      <c r="K5343" t="e">
        <f>IF(J5343=43,'Mission Importer'!A5343,0)</f>
        <v>#VALUE!</v>
      </c>
      <c r="L5343" t="e">
        <f>SEARCH("category",'Mission Importer'!A5343)</f>
        <v>#VALUE!</v>
      </c>
      <c r="M5343" t="e">
        <f>IF(L5343=43,'Mission Importer'!A5343,0)</f>
        <v>#VALUE!</v>
      </c>
    </row>
    <row r="5344" spans="1:13" x14ac:dyDescent="0.3">
      <c r="A5344" t="e">
        <f>SEARCH("livery",'Mission Importer'!A5344)</f>
        <v>#VALUE!</v>
      </c>
      <c r="B5344" t="e">
        <f>IF(A5344=43,'Mission Importer'!A5344,0)</f>
        <v>#VALUE!</v>
      </c>
      <c r="D5344" t="e">
        <f>SEARCH("shape_name",'Mission Importer'!A5344)</f>
        <v>#VALUE!</v>
      </c>
      <c r="E5344" t="e">
        <f>IF(D5344=43,'Mission Importer'!A5344,0)</f>
        <v>#VALUE!</v>
      </c>
      <c r="G5344" t="e">
        <f>SEARCH("shape_name",'Mission Importer'!A5344)</f>
        <v>#VALUE!</v>
      </c>
      <c r="H5344" t="e">
        <f>IF(G5344=43,'Mission Importer'!A5344,0)</f>
        <v>#VALUE!</v>
      </c>
      <c r="J5344" t="e">
        <f>SEARCH("type",'Mission Importer'!A5344)</f>
        <v>#VALUE!</v>
      </c>
      <c r="K5344" t="e">
        <f>IF(J5344=43,'Mission Importer'!A5344,0)</f>
        <v>#VALUE!</v>
      </c>
      <c r="L5344" t="e">
        <f>SEARCH("category",'Mission Importer'!A5344)</f>
        <v>#VALUE!</v>
      </c>
      <c r="M5344" t="e">
        <f>IF(L5344=43,'Mission Importer'!A5344,0)</f>
        <v>#VALUE!</v>
      </c>
    </row>
    <row r="5345" spans="1:13" x14ac:dyDescent="0.3">
      <c r="A5345" t="e">
        <f>SEARCH("livery",'Mission Importer'!A5345)</f>
        <v>#VALUE!</v>
      </c>
      <c r="B5345" t="e">
        <f>IF(A5345=43,'Mission Importer'!A5345,0)</f>
        <v>#VALUE!</v>
      </c>
      <c r="D5345" t="e">
        <f>SEARCH("shape_name",'Mission Importer'!A5345)</f>
        <v>#VALUE!</v>
      </c>
      <c r="E5345" t="e">
        <f>IF(D5345=43,'Mission Importer'!A5345,0)</f>
        <v>#VALUE!</v>
      </c>
      <c r="G5345" t="e">
        <f>SEARCH("shape_name",'Mission Importer'!A5345)</f>
        <v>#VALUE!</v>
      </c>
      <c r="H5345" t="e">
        <f>IF(G5345=43,'Mission Importer'!A5345,0)</f>
        <v>#VALUE!</v>
      </c>
      <c r="J5345" t="e">
        <f>SEARCH("type",'Mission Importer'!A5345)</f>
        <v>#VALUE!</v>
      </c>
      <c r="K5345" t="e">
        <f>IF(J5345=43,'Mission Importer'!A5345,0)</f>
        <v>#VALUE!</v>
      </c>
      <c r="L5345" t="e">
        <f>SEARCH("category",'Mission Importer'!A5345)</f>
        <v>#VALUE!</v>
      </c>
      <c r="M5345" t="e">
        <f>IF(L5345=43,'Mission Importer'!A5345,0)</f>
        <v>#VALUE!</v>
      </c>
    </row>
    <row r="5346" spans="1:13" x14ac:dyDescent="0.3">
      <c r="A5346" t="e">
        <f>SEARCH("livery",'Mission Importer'!A5346)</f>
        <v>#VALUE!</v>
      </c>
      <c r="B5346" t="e">
        <f>IF(A5346=43,'Mission Importer'!A5346,0)</f>
        <v>#VALUE!</v>
      </c>
      <c r="D5346" t="e">
        <f>SEARCH("shape_name",'Mission Importer'!A5346)</f>
        <v>#VALUE!</v>
      </c>
      <c r="E5346" t="e">
        <f>IF(D5346=43,'Mission Importer'!A5346,0)</f>
        <v>#VALUE!</v>
      </c>
      <c r="G5346" t="e">
        <f>SEARCH("shape_name",'Mission Importer'!A5346)</f>
        <v>#VALUE!</v>
      </c>
      <c r="H5346" t="e">
        <f>IF(G5346=43,'Mission Importer'!A5346,0)</f>
        <v>#VALUE!</v>
      </c>
      <c r="J5346" t="e">
        <f>SEARCH("type",'Mission Importer'!A5346)</f>
        <v>#VALUE!</v>
      </c>
      <c r="K5346" t="e">
        <f>IF(J5346=43,'Mission Importer'!A5346,0)</f>
        <v>#VALUE!</v>
      </c>
      <c r="L5346" t="e">
        <f>SEARCH("category",'Mission Importer'!A5346)</f>
        <v>#VALUE!</v>
      </c>
      <c r="M5346" t="e">
        <f>IF(L5346=43,'Mission Importer'!A5346,0)</f>
        <v>#VALUE!</v>
      </c>
    </row>
    <row r="5347" spans="1:13" x14ac:dyDescent="0.3">
      <c r="A5347" t="e">
        <f>SEARCH("livery",'Mission Importer'!A5347)</f>
        <v>#VALUE!</v>
      </c>
      <c r="B5347" t="e">
        <f>IF(A5347=43,'Mission Importer'!A5347,0)</f>
        <v>#VALUE!</v>
      </c>
      <c r="D5347" t="e">
        <f>SEARCH("shape_name",'Mission Importer'!A5347)</f>
        <v>#VALUE!</v>
      </c>
      <c r="E5347" t="e">
        <f>IF(D5347=43,'Mission Importer'!A5347,0)</f>
        <v>#VALUE!</v>
      </c>
      <c r="G5347" t="e">
        <f>SEARCH("shape_name",'Mission Importer'!A5347)</f>
        <v>#VALUE!</v>
      </c>
      <c r="H5347" t="e">
        <f>IF(G5347=43,'Mission Importer'!A5347,0)</f>
        <v>#VALUE!</v>
      </c>
      <c r="J5347" t="e">
        <f>SEARCH("type",'Mission Importer'!A5347)</f>
        <v>#VALUE!</v>
      </c>
      <c r="K5347" t="e">
        <f>IF(J5347=43,'Mission Importer'!A5347,0)</f>
        <v>#VALUE!</v>
      </c>
      <c r="L5347" t="e">
        <f>SEARCH("category",'Mission Importer'!A5347)</f>
        <v>#VALUE!</v>
      </c>
      <c r="M5347" t="e">
        <f>IF(L5347=43,'Mission Importer'!A5347,0)</f>
        <v>#VALUE!</v>
      </c>
    </row>
    <row r="5348" spans="1:13" x14ac:dyDescent="0.3">
      <c r="A5348" t="e">
        <f>SEARCH("livery",'Mission Importer'!A5348)</f>
        <v>#VALUE!</v>
      </c>
      <c r="B5348" t="e">
        <f>IF(A5348=43,'Mission Importer'!A5348,0)</f>
        <v>#VALUE!</v>
      </c>
      <c r="D5348" t="e">
        <f>SEARCH("shape_name",'Mission Importer'!A5348)</f>
        <v>#VALUE!</v>
      </c>
      <c r="E5348" t="e">
        <f>IF(D5348=43,'Mission Importer'!A5348,0)</f>
        <v>#VALUE!</v>
      </c>
      <c r="G5348" t="e">
        <f>SEARCH("shape_name",'Mission Importer'!A5348)</f>
        <v>#VALUE!</v>
      </c>
      <c r="H5348" t="e">
        <f>IF(G5348=43,'Mission Importer'!A5348,0)</f>
        <v>#VALUE!</v>
      </c>
      <c r="J5348" t="e">
        <f>SEARCH("type",'Mission Importer'!A5348)</f>
        <v>#VALUE!</v>
      </c>
      <c r="K5348" t="e">
        <f>IF(J5348=43,'Mission Importer'!A5348,0)</f>
        <v>#VALUE!</v>
      </c>
      <c r="L5348" t="e">
        <f>SEARCH("category",'Mission Importer'!A5348)</f>
        <v>#VALUE!</v>
      </c>
      <c r="M5348" t="e">
        <f>IF(L5348=43,'Mission Importer'!A5348,0)</f>
        <v>#VALUE!</v>
      </c>
    </row>
    <row r="5349" spans="1:13" x14ac:dyDescent="0.3">
      <c r="A5349" t="e">
        <f>SEARCH("livery",'Mission Importer'!A5349)</f>
        <v>#VALUE!</v>
      </c>
      <c r="B5349" t="e">
        <f>IF(A5349=43,'Mission Importer'!A5349,0)</f>
        <v>#VALUE!</v>
      </c>
      <c r="D5349" t="e">
        <f>SEARCH("shape_name",'Mission Importer'!A5349)</f>
        <v>#VALUE!</v>
      </c>
      <c r="E5349" t="e">
        <f>IF(D5349=43,'Mission Importer'!A5349,0)</f>
        <v>#VALUE!</v>
      </c>
      <c r="G5349" t="e">
        <f>SEARCH("shape_name",'Mission Importer'!A5349)</f>
        <v>#VALUE!</v>
      </c>
      <c r="H5349" t="e">
        <f>IF(G5349=43,'Mission Importer'!A5349,0)</f>
        <v>#VALUE!</v>
      </c>
      <c r="J5349" t="e">
        <f>SEARCH("type",'Mission Importer'!A5349)</f>
        <v>#VALUE!</v>
      </c>
      <c r="K5349" t="e">
        <f>IF(J5349=43,'Mission Importer'!A5349,0)</f>
        <v>#VALUE!</v>
      </c>
      <c r="L5349" t="e">
        <f>SEARCH("category",'Mission Importer'!A5349)</f>
        <v>#VALUE!</v>
      </c>
      <c r="M5349" t="e">
        <f>IF(L5349=43,'Mission Importer'!A5349,0)</f>
        <v>#VALUE!</v>
      </c>
    </row>
    <row r="5350" spans="1:13" x14ac:dyDescent="0.3">
      <c r="A5350" t="e">
        <f>SEARCH("livery",'Mission Importer'!A5350)</f>
        <v>#VALUE!</v>
      </c>
      <c r="B5350" t="e">
        <f>IF(A5350=43,'Mission Importer'!A5350,0)</f>
        <v>#VALUE!</v>
      </c>
      <c r="D5350" t="e">
        <f>SEARCH("shape_name",'Mission Importer'!A5350)</f>
        <v>#VALUE!</v>
      </c>
      <c r="E5350" t="e">
        <f>IF(D5350=43,'Mission Importer'!A5350,0)</f>
        <v>#VALUE!</v>
      </c>
      <c r="G5350" t="e">
        <f>SEARCH("shape_name",'Mission Importer'!A5350)</f>
        <v>#VALUE!</v>
      </c>
      <c r="H5350" t="e">
        <f>IF(G5350=43,'Mission Importer'!A5350,0)</f>
        <v>#VALUE!</v>
      </c>
      <c r="J5350" t="e">
        <f>SEARCH("type",'Mission Importer'!A5350)</f>
        <v>#VALUE!</v>
      </c>
      <c r="K5350" t="e">
        <f>IF(J5350=43,'Mission Importer'!A5350,0)</f>
        <v>#VALUE!</v>
      </c>
      <c r="L5350" t="e">
        <f>SEARCH("category",'Mission Importer'!A5350)</f>
        <v>#VALUE!</v>
      </c>
      <c r="M5350" t="e">
        <f>IF(L5350=43,'Mission Importer'!A5350,0)</f>
        <v>#VALUE!</v>
      </c>
    </row>
    <row r="5351" spans="1:13" x14ac:dyDescent="0.3">
      <c r="A5351" t="e">
        <f>SEARCH("livery",'Mission Importer'!A5351)</f>
        <v>#VALUE!</v>
      </c>
      <c r="B5351" t="e">
        <f>IF(A5351=43,'Mission Importer'!A5351,0)</f>
        <v>#VALUE!</v>
      </c>
      <c r="D5351" t="e">
        <f>SEARCH("shape_name",'Mission Importer'!A5351)</f>
        <v>#VALUE!</v>
      </c>
      <c r="E5351" t="e">
        <f>IF(D5351=43,'Mission Importer'!A5351,0)</f>
        <v>#VALUE!</v>
      </c>
      <c r="G5351" t="e">
        <f>SEARCH("shape_name",'Mission Importer'!A5351)</f>
        <v>#VALUE!</v>
      </c>
      <c r="H5351" t="e">
        <f>IF(G5351=43,'Mission Importer'!A5351,0)</f>
        <v>#VALUE!</v>
      </c>
      <c r="J5351" t="e">
        <f>SEARCH("type",'Mission Importer'!A5351)</f>
        <v>#VALUE!</v>
      </c>
      <c r="K5351" t="e">
        <f>IF(J5351=43,'Mission Importer'!A5351,0)</f>
        <v>#VALUE!</v>
      </c>
      <c r="L5351" t="e">
        <f>SEARCH("category",'Mission Importer'!A5351)</f>
        <v>#VALUE!</v>
      </c>
      <c r="M5351" t="e">
        <f>IF(L5351=43,'Mission Importer'!A5351,0)</f>
        <v>#VALUE!</v>
      </c>
    </row>
    <row r="5352" spans="1:13" x14ac:dyDescent="0.3">
      <c r="A5352" t="e">
        <f>SEARCH("livery",'Mission Importer'!A5352)</f>
        <v>#VALUE!</v>
      </c>
      <c r="B5352" t="e">
        <f>IF(A5352=43,'Mission Importer'!A5352,0)</f>
        <v>#VALUE!</v>
      </c>
      <c r="D5352" t="e">
        <f>SEARCH("shape_name",'Mission Importer'!A5352)</f>
        <v>#VALUE!</v>
      </c>
      <c r="E5352" t="e">
        <f>IF(D5352=43,'Mission Importer'!A5352,0)</f>
        <v>#VALUE!</v>
      </c>
      <c r="G5352" t="e">
        <f>SEARCH("shape_name",'Mission Importer'!A5352)</f>
        <v>#VALUE!</v>
      </c>
      <c r="H5352" t="e">
        <f>IF(G5352=43,'Mission Importer'!A5352,0)</f>
        <v>#VALUE!</v>
      </c>
      <c r="J5352" t="e">
        <f>SEARCH("type",'Mission Importer'!A5352)</f>
        <v>#VALUE!</v>
      </c>
      <c r="K5352" t="e">
        <f>IF(J5352=43,'Mission Importer'!A5352,0)</f>
        <v>#VALUE!</v>
      </c>
      <c r="L5352" t="e">
        <f>SEARCH("category",'Mission Importer'!A5352)</f>
        <v>#VALUE!</v>
      </c>
      <c r="M5352" t="e">
        <f>IF(L5352=43,'Mission Importer'!A5352,0)</f>
        <v>#VALUE!</v>
      </c>
    </row>
    <row r="5353" spans="1:13" x14ac:dyDescent="0.3">
      <c r="A5353">
        <f>SEARCH("livery",'Mission Importer'!A5353)</f>
        <v>43</v>
      </c>
      <c r="B5353" t="str">
        <f>IF(A5353=43,'Mission Importer'!A5353,0)</f>
        <v xml:space="preserve">                                        ["livery_id"] = "summer",</v>
      </c>
      <c r="D5353" t="e">
        <f>SEARCH("shape_name",'Mission Importer'!A5353)</f>
        <v>#VALUE!</v>
      </c>
      <c r="E5353" t="e">
        <f>IF(D5353=43,'Mission Importer'!A5353,0)</f>
        <v>#VALUE!</v>
      </c>
      <c r="G5353" t="e">
        <f>SEARCH("shape_name",'Mission Importer'!A5353)</f>
        <v>#VALUE!</v>
      </c>
      <c r="H5353" t="e">
        <f>IF(G5353=43,'Mission Importer'!A5353,0)</f>
        <v>#VALUE!</v>
      </c>
      <c r="J5353" t="e">
        <f>SEARCH("type",'Mission Importer'!A5353)</f>
        <v>#VALUE!</v>
      </c>
      <c r="K5353" t="e">
        <f>IF(J5353=43,'Mission Importer'!A5353,0)</f>
        <v>#VALUE!</v>
      </c>
      <c r="L5353" t="e">
        <f>SEARCH("category",'Mission Importer'!A5353)</f>
        <v>#VALUE!</v>
      </c>
      <c r="M5353" t="e">
        <f>IF(L5353=43,'Mission Importer'!A5353,0)</f>
        <v>#VALUE!</v>
      </c>
    </row>
    <row r="5354" spans="1:13" x14ac:dyDescent="0.3">
      <c r="A5354" t="e">
        <f>SEARCH("livery",'Mission Importer'!A5354)</f>
        <v>#VALUE!</v>
      </c>
      <c r="B5354" t="e">
        <f>IF(A5354=43,'Mission Importer'!A5354,0)</f>
        <v>#VALUE!</v>
      </c>
      <c r="D5354" t="e">
        <f>SEARCH("shape_name",'Mission Importer'!A5354)</f>
        <v>#VALUE!</v>
      </c>
      <c r="E5354" t="e">
        <f>IF(D5354=43,'Mission Importer'!A5354,0)</f>
        <v>#VALUE!</v>
      </c>
      <c r="G5354" t="e">
        <f>SEARCH("shape_name",'Mission Importer'!A5354)</f>
        <v>#VALUE!</v>
      </c>
      <c r="H5354" t="e">
        <f>IF(G5354=43,'Mission Importer'!A5354,0)</f>
        <v>#VALUE!</v>
      </c>
      <c r="J5354" t="e">
        <f>SEARCH("type",'Mission Importer'!A5354)</f>
        <v>#VALUE!</v>
      </c>
      <c r="K5354" t="e">
        <f>IF(J5354=43,'Mission Importer'!A5354,0)</f>
        <v>#VALUE!</v>
      </c>
      <c r="L5354">
        <f>SEARCH("category",'Mission Importer'!A5354)</f>
        <v>43</v>
      </c>
      <c r="M5354" t="str">
        <f>IF(L5354=43,'Mission Importer'!A5354,0)</f>
        <v xml:space="preserve">                                        ["category"] = "Armor",</v>
      </c>
    </row>
    <row r="5355" spans="1:13" x14ac:dyDescent="0.3">
      <c r="A5355" t="e">
        <f>SEARCH("livery",'Mission Importer'!A5355)</f>
        <v>#VALUE!</v>
      </c>
      <c r="B5355" t="e">
        <f>IF(A5355=43,'Mission Importer'!A5355,0)</f>
        <v>#VALUE!</v>
      </c>
      <c r="D5355" t="e">
        <f>SEARCH("shape_name",'Mission Importer'!A5355)</f>
        <v>#VALUE!</v>
      </c>
      <c r="E5355" t="e">
        <f>IF(D5355=43,'Mission Importer'!A5355,0)</f>
        <v>#VALUE!</v>
      </c>
      <c r="G5355" t="e">
        <f>SEARCH("shape_name",'Mission Importer'!A5355)</f>
        <v>#VALUE!</v>
      </c>
      <c r="H5355" t="e">
        <f>IF(G5355=43,'Mission Importer'!A5355,0)</f>
        <v>#VALUE!</v>
      </c>
      <c r="J5355">
        <f>SEARCH("type",'Mission Importer'!A5355)</f>
        <v>43</v>
      </c>
      <c r="K5355" t="str">
        <f>IF(J5355=43,'Mission Importer'!A5355,0)</f>
        <v xml:space="preserve">                                        ["type"] = "BRDM-2",</v>
      </c>
      <c r="L5355" t="e">
        <f>SEARCH("category",'Mission Importer'!A5355)</f>
        <v>#VALUE!</v>
      </c>
      <c r="M5355" t="e">
        <f>IF(L5355=43,'Mission Importer'!A5355,0)</f>
        <v>#VALUE!</v>
      </c>
    </row>
    <row r="5356" spans="1:13" x14ac:dyDescent="0.3">
      <c r="A5356" t="e">
        <f>SEARCH("livery",'Mission Importer'!A5356)</f>
        <v>#VALUE!</v>
      </c>
      <c r="B5356" t="e">
        <f>IF(A5356=43,'Mission Importer'!A5356,0)</f>
        <v>#VALUE!</v>
      </c>
      <c r="D5356" t="e">
        <f>SEARCH("shape_name",'Mission Importer'!A5356)</f>
        <v>#VALUE!</v>
      </c>
      <c r="E5356" t="e">
        <f>IF(D5356=43,'Mission Importer'!A5356,0)</f>
        <v>#VALUE!</v>
      </c>
      <c r="G5356" t="e">
        <f>SEARCH("shape_name",'Mission Importer'!A5356)</f>
        <v>#VALUE!</v>
      </c>
      <c r="H5356" t="e">
        <f>IF(G5356=43,'Mission Importer'!A5356,0)</f>
        <v>#VALUE!</v>
      </c>
      <c r="J5356" t="e">
        <f>SEARCH("type",'Mission Importer'!A5356)</f>
        <v>#VALUE!</v>
      </c>
      <c r="K5356" t="e">
        <f>IF(J5356=43,'Mission Importer'!A5356,0)</f>
        <v>#VALUE!</v>
      </c>
      <c r="L5356" t="e">
        <f>SEARCH("category",'Mission Importer'!A5356)</f>
        <v>#VALUE!</v>
      </c>
      <c r="M5356" t="e">
        <f>IF(L5356=43,'Mission Importer'!A5356,0)</f>
        <v>#VALUE!</v>
      </c>
    </row>
    <row r="5357" spans="1:13" x14ac:dyDescent="0.3">
      <c r="A5357" t="e">
        <f>SEARCH("livery",'Mission Importer'!A5357)</f>
        <v>#VALUE!</v>
      </c>
      <c r="B5357" t="e">
        <f>IF(A5357=43,'Mission Importer'!A5357,0)</f>
        <v>#VALUE!</v>
      </c>
      <c r="D5357" t="e">
        <f>SEARCH("shape_name",'Mission Importer'!A5357)</f>
        <v>#VALUE!</v>
      </c>
      <c r="E5357" t="e">
        <f>IF(D5357=43,'Mission Importer'!A5357,0)</f>
        <v>#VALUE!</v>
      </c>
      <c r="G5357" t="e">
        <f>SEARCH("shape_name",'Mission Importer'!A5357)</f>
        <v>#VALUE!</v>
      </c>
      <c r="H5357" t="e">
        <f>IF(G5357=43,'Mission Importer'!A5357,0)</f>
        <v>#VALUE!</v>
      </c>
      <c r="J5357" t="e">
        <f>SEARCH("type",'Mission Importer'!A5357)</f>
        <v>#VALUE!</v>
      </c>
      <c r="K5357" t="e">
        <f>IF(J5357=43,'Mission Importer'!A5357,0)</f>
        <v>#VALUE!</v>
      </c>
      <c r="L5357" t="e">
        <f>SEARCH("category",'Mission Importer'!A5357)</f>
        <v>#VALUE!</v>
      </c>
      <c r="M5357" t="e">
        <f>IF(L5357=43,'Mission Importer'!A5357,0)</f>
        <v>#VALUE!</v>
      </c>
    </row>
    <row r="5358" spans="1:13" x14ac:dyDescent="0.3">
      <c r="A5358" t="e">
        <f>SEARCH("livery",'Mission Importer'!A5358)</f>
        <v>#VALUE!</v>
      </c>
      <c r="B5358" t="e">
        <f>IF(A5358=43,'Mission Importer'!A5358,0)</f>
        <v>#VALUE!</v>
      </c>
      <c r="D5358" t="e">
        <f>SEARCH("shape_name",'Mission Importer'!A5358)</f>
        <v>#VALUE!</v>
      </c>
      <c r="E5358" t="e">
        <f>IF(D5358=43,'Mission Importer'!A5358,0)</f>
        <v>#VALUE!</v>
      </c>
      <c r="G5358" t="e">
        <f>SEARCH("shape_name",'Mission Importer'!A5358)</f>
        <v>#VALUE!</v>
      </c>
      <c r="H5358" t="e">
        <f>IF(G5358=43,'Mission Importer'!A5358,0)</f>
        <v>#VALUE!</v>
      </c>
      <c r="J5358" t="e">
        <f>SEARCH("type",'Mission Importer'!A5358)</f>
        <v>#VALUE!</v>
      </c>
      <c r="K5358" t="e">
        <f>IF(J5358=43,'Mission Importer'!A5358,0)</f>
        <v>#VALUE!</v>
      </c>
      <c r="L5358" t="e">
        <f>SEARCH("category",'Mission Importer'!A5358)</f>
        <v>#VALUE!</v>
      </c>
      <c r="M5358" t="e">
        <f>IF(L5358=43,'Mission Importer'!A5358,0)</f>
        <v>#VALUE!</v>
      </c>
    </row>
    <row r="5359" spans="1:13" x14ac:dyDescent="0.3">
      <c r="A5359" t="e">
        <f>SEARCH("livery",'Mission Importer'!A5359)</f>
        <v>#VALUE!</v>
      </c>
      <c r="B5359" t="e">
        <f>IF(A5359=43,'Mission Importer'!A5359,0)</f>
        <v>#VALUE!</v>
      </c>
      <c r="D5359" t="e">
        <f>SEARCH("shape_name",'Mission Importer'!A5359)</f>
        <v>#VALUE!</v>
      </c>
      <c r="E5359" t="e">
        <f>IF(D5359=43,'Mission Importer'!A5359,0)</f>
        <v>#VALUE!</v>
      </c>
      <c r="G5359" t="e">
        <f>SEARCH("shape_name",'Mission Importer'!A5359)</f>
        <v>#VALUE!</v>
      </c>
      <c r="H5359" t="e">
        <f>IF(G5359=43,'Mission Importer'!A5359,0)</f>
        <v>#VALUE!</v>
      </c>
      <c r="J5359" t="e">
        <f>SEARCH("type",'Mission Importer'!A5359)</f>
        <v>#VALUE!</v>
      </c>
      <c r="K5359" t="e">
        <f>IF(J5359=43,'Mission Importer'!A5359,0)</f>
        <v>#VALUE!</v>
      </c>
      <c r="L5359" t="e">
        <f>SEARCH("category",'Mission Importer'!A5359)</f>
        <v>#VALUE!</v>
      </c>
      <c r="M5359" t="e">
        <f>IF(L5359=43,'Mission Importer'!A5359,0)</f>
        <v>#VALUE!</v>
      </c>
    </row>
    <row r="5360" spans="1:13" x14ac:dyDescent="0.3">
      <c r="A5360" t="e">
        <f>SEARCH("livery",'Mission Importer'!A5360)</f>
        <v>#VALUE!</v>
      </c>
      <c r="B5360" t="e">
        <f>IF(A5360=43,'Mission Importer'!A5360,0)</f>
        <v>#VALUE!</v>
      </c>
      <c r="D5360" t="e">
        <f>SEARCH("shape_name",'Mission Importer'!A5360)</f>
        <v>#VALUE!</v>
      </c>
      <c r="E5360" t="e">
        <f>IF(D5360=43,'Mission Importer'!A5360,0)</f>
        <v>#VALUE!</v>
      </c>
      <c r="G5360" t="e">
        <f>SEARCH("shape_name",'Mission Importer'!A5360)</f>
        <v>#VALUE!</v>
      </c>
      <c r="H5360" t="e">
        <f>IF(G5360=43,'Mission Importer'!A5360,0)</f>
        <v>#VALUE!</v>
      </c>
      <c r="J5360" t="e">
        <f>SEARCH("type",'Mission Importer'!A5360)</f>
        <v>#VALUE!</v>
      </c>
      <c r="K5360" t="e">
        <f>IF(J5360=43,'Mission Importer'!A5360,0)</f>
        <v>#VALUE!</v>
      </c>
      <c r="L5360" t="e">
        <f>SEARCH("category",'Mission Importer'!A5360)</f>
        <v>#VALUE!</v>
      </c>
      <c r="M5360" t="e">
        <f>IF(L5360=43,'Mission Importer'!A5360,0)</f>
        <v>#VALUE!</v>
      </c>
    </row>
    <row r="5361" spans="1:13" x14ac:dyDescent="0.3">
      <c r="A5361" t="e">
        <f>SEARCH("livery",'Mission Importer'!A5361)</f>
        <v>#VALUE!</v>
      </c>
      <c r="B5361" t="e">
        <f>IF(A5361=43,'Mission Importer'!A5361,0)</f>
        <v>#VALUE!</v>
      </c>
      <c r="D5361" t="e">
        <f>SEARCH("shape_name",'Mission Importer'!A5361)</f>
        <v>#VALUE!</v>
      </c>
      <c r="E5361" t="e">
        <f>IF(D5361=43,'Mission Importer'!A5361,0)</f>
        <v>#VALUE!</v>
      </c>
      <c r="G5361" t="e">
        <f>SEARCH("shape_name",'Mission Importer'!A5361)</f>
        <v>#VALUE!</v>
      </c>
      <c r="H5361" t="e">
        <f>IF(G5361=43,'Mission Importer'!A5361,0)</f>
        <v>#VALUE!</v>
      </c>
      <c r="J5361" t="e">
        <f>SEARCH("type",'Mission Importer'!A5361)</f>
        <v>#VALUE!</v>
      </c>
      <c r="K5361" t="e">
        <f>IF(J5361=43,'Mission Importer'!A5361,0)</f>
        <v>#VALUE!</v>
      </c>
      <c r="L5361" t="e">
        <f>SEARCH("category",'Mission Importer'!A5361)</f>
        <v>#VALUE!</v>
      </c>
      <c r="M5361" t="e">
        <f>IF(L5361=43,'Mission Importer'!A5361,0)</f>
        <v>#VALUE!</v>
      </c>
    </row>
    <row r="5362" spans="1:13" x14ac:dyDescent="0.3">
      <c r="A5362" t="e">
        <f>SEARCH("livery",'Mission Importer'!A5362)</f>
        <v>#VALUE!</v>
      </c>
      <c r="B5362" t="e">
        <f>IF(A5362=43,'Mission Importer'!A5362,0)</f>
        <v>#VALUE!</v>
      </c>
      <c r="D5362" t="e">
        <f>SEARCH("shape_name",'Mission Importer'!A5362)</f>
        <v>#VALUE!</v>
      </c>
      <c r="E5362" t="e">
        <f>IF(D5362=43,'Mission Importer'!A5362,0)</f>
        <v>#VALUE!</v>
      </c>
      <c r="G5362" t="e">
        <f>SEARCH("shape_name",'Mission Importer'!A5362)</f>
        <v>#VALUE!</v>
      </c>
      <c r="H5362" t="e">
        <f>IF(G5362=43,'Mission Importer'!A5362,0)</f>
        <v>#VALUE!</v>
      </c>
      <c r="J5362" t="e">
        <f>SEARCH("type",'Mission Importer'!A5362)</f>
        <v>#VALUE!</v>
      </c>
      <c r="K5362" t="e">
        <f>IF(J5362=43,'Mission Importer'!A5362,0)</f>
        <v>#VALUE!</v>
      </c>
      <c r="L5362" t="e">
        <f>SEARCH("category",'Mission Importer'!A5362)</f>
        <v>#VALUE!</v>
      </c>
      <c r="M5362" t="e">
        <f>IF(L5362=43,'Mission Importer'!A5362,0)</f>
        <v>#VALUE!</v>
      </c>
    </row>
    <row r="5363" spans="1:13" x14ac:dyDescent="0.3">
      <c r="A5363" t="e">
        <f>SEARCH("livery",'Mission Importer'!A5363)</f>
        <v>#VALUE!</v>
      </c>
      <c r="B5363" t="e">
        <f>IF(A5363=43,'Mission Importer'!A5363,0)</f>
        <v>#VALUE!</v>
      </c>
      <c r="D5363" t="e">
        <f>SEARCH("shape_name",'Mission Importer'!A5363)</f>
        <v>#VALUE!</v>
      </c>
      <c r="E5363" t="e">
        <f>IF(D5363=43,'Mission Importer'!A5363,0)</f>
        <v>#VALUE!</v>
      </c>
      <c r="G5363" t="e">
        <f>SEARCH("shape_name",'Mission Importer'!A5363)</f>
        <v>#VALUE!</v>
      </c>
      <c r="H5363" t="e">
        <f>IF(G5363=43,'Mission Importer'!A5363,0)</f>
        <v>#VALUE!</v>
      </c>
      <c r="J5363" t="e">
        <f>SEARCH("type",'Mission Importer'!A5363)</f>
        <v>#VALUE!</v>
      </c>
      <c r="K5363" t="e">
        <f>IF(J5363=43,'Mission Importer'!A5363,0)</f>
        <v>#VALUE!</v>
      </c>
      <c r="L5363" t="e">
        <f>SEARCH("category",'Mission Importer'!A5363)</f>
        <v>#VALUE!</v>
      </c>
      <c r="M5363" t="e">
        <f>IF(L5363=43,'Mission Importer'!A5363,0)</f>
        <v>#VALUE!</v>
      </c>
    </row>
    <row r="5364" spans="1:13" x14ac:dyDescent="0.3">
      <c r="A5364" t="e">
        <f>SEARCH("livery",'Mission Importer'!A5364)</f>
        <v>#VALUE!</v>
      </c>
      <c r="B5364" t="e">
        <f>IF(A5364=43,'Mission Importer'!A5364,0)</f>
        <v>#VALUE!</v>
      </c>
      <c r="D5364" t="e">
        <f>SEARCH("shape_name",'Mission Importer'!A5364)</f>
        <v>#VALUE!</v>
      </c>
      <c r="E5364" t="e">
        <f>IF(D5364=43,'Mission Importer'!A5364,0)</f>
        <v>#VALUE!</v>
      </c>
      <c r="G5364" t="e">
        <f>SEARCH("shape_name",'Mission Importer'!A5364)</f>
        <v>#VALUE!</v>
      </c>
      <c r="H5364" t="e">
        <f>IF(G5364=43,'Mission Importer'!A5364,0)</f>
        <v>#VALUE!</v>
      </c>
      <c r="J5364" t="e">
        <f>SEARCH("type",'Mission Importer'!A5364)</f>
        <v>#VALUE!</v>
      </c>
      <c r="K5364" t="e">
        <f>IF(J5364=43,'Mission Importer'!A5364,0)</f>
        <v>#VALUE!</v>
      </c>
      <c r="L5364" t="e">
        <f>SEARCH("category",'Mission Importer'!A5364)</f>
        <v>#VALUE!</v>
      </c>
      <c r="M5364" t="e">
        <f>IF(L5364=43,'Mission Importer'!A5364,0)</f>
        <v>#VALUE!</v>
      </c>
    </row>
    <row r="5365" spans="1:13" x14ac:dyDescent="0.3">
      <c r="A5365" t="e">
        <f>SEARCH("livery",'Mission Importer'!A5365)</f>
        <v>#VALUE!</v>
      </c>
      <c r="B5365" t="e">
        <f>IF(A5365=43,'Mission Importer'!A5365,0)</f>
        <v>#VALUE!</v>
      </c>
      <c r="D5365" t="e">
        <f>SEARCH("shape_name",'Mission Importer'!A5365)</f>
        <v>#VALUE!</v>
      </c>
      <c r="E5365" t="e">
        <f>IF(D5365=43,'Mission Importer'!A5365,0)</f>
        <v>#VALUE!</v>
      </c>
      <c r="G5365" t="e">
        <f>SEARCH("shape_name",'Mission Importer'!A5365)</f>
        <v>#VALUE!</v>
      </c>
      <c r="H5365" t="e">
        <f>IF(G5365=43,'Mission Importer'!A5365,0)</f>
        <v>#VALUE!</v>
      </c>
      <c r="J5365" t="e">
        <f>SEARCH("type",'Mission Importer'!A5365)</f>
        <v>#VALUE!</v>
      </c>
      <c r="K5365" t="e">
        <f>IF(J5365=43,'Mission Importer'!A5365,0)</f>
        <v>#VALUE!</v>
      </c>
      <c r="L5365" t="e">
        <f>SEARCH("category",'Mission Importer'!A5365)</f>
        <v>#VALUE!</v>
      </c>
      <c r="M5365" t="e">
        <f>IF(L5365=43,'Mission Importer'!A5365,0)</f>
        <v>#VALUE!</v>
      </c>
    </row>
    <row r="5366" spans="1:13" x14ac:dyDescent="0.3">
      <c r="A5366" t="e">
        <f>SEARCH("livery",'Mission Importer'!A5366)</f>
        <v>#VALUE!</v>
      </c>
      <c r="B5366" t="e">
        <f>IF(A5366=43,'Mission Importer'!A5366,0)</f>
        <v>#VALUE!</v>
      </c>
      <c r="D5366" t="e">
        <f>SEARCH("shape_name",'Mission Importer'!A5366)</f>
        <v>#VALUE!</v>
      </c>
      <c r="E5366" t="e">
        <f>IF(D5366=43,'Mission Importer'!A5366,0)</f>
        <v>#VALUE!</v>
      </c>
      <c r="G5366" t="e">
        <f>SEARCH("shape_name",'Mission Importer'!A5366)</f>
        <v>#VALUE!</v>
      </c>
      <c r="H5366" t="e">
        <f>IF(G5366=43,'Mission Importer'!A5366,0)</f>
        <v>#VALUE!</v>
      </c>
      <c r="J5366" t="e">
        <f>SEARCH("type",'Mission Importer'!A5366)</f>
        <v>#VALUE!</v>
      </c>
      <c r="K5366" t="e">
        <f>IF(J5366=43,'Mission Importer'!A5366,0)</f>
        <v>#VALUE!</v>
      </c>
      <c r="L5366" t="e">
        <f>SEARCH("category",'Mission Importer'!A5366)</f>
        <v>#VALUE!</v>
      </c>
      <c r="M5366" t="e">
        <f>IF(L5366=43,'Mission Importer'!A5366,0)</f>
        <v>#VALUE!</v>
      </c>
    </row>
    <row r="5367" spans="1:13" x14ac:dyDescent="0.3">
      <c r="A5367" t="e">
        <f>SEARCH("livery",'Mission Importer'!A5367)</f>
        <v>#VALUE!</v>
      </c>
      <c r="B5367" t="e">
        <f>IF(A5367=43,'Mission Importer'!A5367,0)</f>
        <v>#VALUE!</v>
      </c>
      <c r="D5367" t="e">
        <f>SEARCH("shape_name",'Mission Importer'!A5367)</f>
        <v>#VALUE!</v>
      </c>
      <c r="E5367" t="e">
        <f>IF(D5367=43,'Mission Importer'!A5367,0)</f>
        <v>#VALUE!</v>
      </c>
      <c r="G5367" t="e">
        <f>SEARCH("shape_name",'Mission Importer'!A5367)</f>
        <v>#VALUE!</v>
      </c>
      <c r="H5367" t="e">
        <f>IF(G5367=43,'Mission Importer'!A5367,0)</f>
        <v>#VALUE!</v>
      </c>
      <c r="J5367" t="e">
        <f>SEARCH("type",'Mission Importer'!A5367)</f>
        <v>#VALUE!</v>
      </c>
      <c r="K5367" t="e">
        <f>IF(J5367=43,'Mission Importer'!A5367,0)</f>
        <v>#VALUE!</v>
      </c>
      <c r="L5367" t="e">
        <f>SEARCH("category",'Mission Importer'!A5367)</f>
        <v>#VALUE!</v>
      </c>
      <c r="M5367" t="e">
        <f>IF(L5367=43,'Mission Importer'!A5367,0)</f>
        <v>#VALUE!</v>
      </c>
    </row>
    <row r="5368" spans="1:13" x14ac:dyDescent="0.3">
      <c r="A5368" t="e">
        <f>SEARCH("livery",'Mission Importer'!A5368)</f>
        <v>#VALUE!</v>
      </c>
      <c r="B5368" t="e">
        <f>IF(A5368=43,'Mission Importer'!A5368,0)</f>
        <v>#VALUE!</v>
      </c>
      <c r="D5368" t="e">
        <f>SEARCH("shape_name",'Mission Importer'!A5368)</f>
        <v>#VALUE!</v>
      </c>
      <c r="E5368" t="e">
        <f>IF(D5368=43,'Mission Importer'!A5368,0)</f>
        <v>#VALUE!</v>
      </c>
      <c r="G5368" t="e">
        <f>SEARCH("shape_name",'Mission Importer'!A5368)</f>
        <v>#VALUE!</v>
      </c>
      <c r="H5368" t="e">
        <f>IF(G5368=43,'Mission Importer'!A5368,0)</f>
        <v>#VALUE!</v>
      </c>
      <c r="J5368" t="e">
        <f>SEARCH("type",'Mission Importer'!A5368)</f>
        <v>#VALUE!</v>
      </c>
      <c r="K5368" t="e">
        <f>IF(J5368=43,'Mission Importer'!A5368,0)</f>
        <v>#VALUE!</v>
      </c>
      <c r="L5368" t="e">
        <f>SEARCH("category",'Mission Importer'!A5368)</f>
        <v>#VALUE!</v>
      </c>
      <c r="M5368" t="e">
        <f>IF(L5368=43,'Mission Importer'!A5368,0)</f>
        <v>#VALUE!</v>
      </c>
    </row>
    <row r="5369" spans="1:13" x14ac:dyDescent="0.3">
      <c r="A5369" t="e">
        <f>SEARCH("livery",'Mission Importer'!A5369)</f>
        <v>#VALUE!</v>
      </c>
      <c r="B5369" t="e">
        <f>IF(A5369=43,'Mission Importer'!A5369,0)</f>
        <v>#VALUE!</v>
      </c>
      <c r="D5369" t="e">
        <f>SEARCH("shape_name",'Mission Importer'!A5369)</f>
        <v>#VALUE!</v>
      </c>
      <c r="E5369" t="e">
        <f>IF(D5369=43,'Mission Importer'!A5369,0)</f>
        <v>#VALUE!</v>
      </c>
      <c r="G5369" t="e">
        <f>SEARCH("shape_name",'Mission Importer'!A5369)</f>
        <v>#VALUE!</v>
      </c>
      <c r="H5369" t="e">
        <f>IF(G5369=43,'Mission Importer'!A5369,0)</f>
        <v>#VALUE!</v>
      </c>
      <c r="J5369" t="e">
        <f>SEARCH("type",'Mission Importer'!A5369)</f>
        <v>#VALUE!</v>
      </c>
      <c r="K5369" t="e">
        <f>IF(J5369=43,'Mission Importer'!A5369,0)</f>
        <v>#VALUE!</v>
      </c>
      <c r="L5369" t="e">
        <f>SEARCH("category",'Mission Importer'!A5369)</f>
        <v>#VALUE!</v>
      </c>
      <c r="M5369" t="e">
        <f>IF(L5369=43,'Mission Importer'!A5369,0)</f>
        <v>#VALUE!</v>
      </c>
    </row>
    <row r="5370" spans="1:13" x14ac:dyDescent="0.3">
      <c r="A5370" t="e">
        <f>SEARCH("livery",'Mission Importer'!A5370)</f>
        <v>#VALUE!</v>
      </c>
      <c r="B5370" t="e">
        <f>IF(A5370=43,'Mission Importer'!A5370,0)</f>
        <v>#VALUE!</v>
      </c>
      <c r="D5370" t="e">
        <f>SEARCH("shape_name",'Mission Importer'!A5370)</f>
        <v>#VALUE!</v>
      </c>
      <c r="E5370" t="e">
        <f>IF(D5370=43,'Mission Importer'!A5370,0)</f>
        <v>#VALUE!</v>
      </c>
      <c r="G5370" t="e">
        <f>SEARCH("shape_name",'Mission Importer'!A5370)</f>
        <v>#VALUE!</v>
      </c>
      <c r="H5370" t="e">
        <f>IF(G5370=43,'Mission Importer'!A5370,0)</f>
        <v>#VALUE!</v>
      </c>
      <c r="J5370" t="e">
        <f>SEARCH("type",'Mission Importer'!A5370)</f>
        <v>#VALUE!</v>
      </c>
      <c r="K5370" t="e">
        <f>IF(J5370=43,'Mission Importer'!A5370,0)</f>
        <v>#VALUE!</v>
      </c>
      <c r="L5370" t="e">
        <f>SEARCH("category",'Mission Importer'!A5370)</f>
        <v>#VALUE!</v>
      </c>
      <c r="M5370" t="e">
        <f>IF(L5370=43,'Mission Importer'!A5370,0)</f>
        <v>#VALUE!</v>
      </c>
    </row>
    <row r="5371" spans="1:13" x14ac:dyDescent="0.3">
      <c r="A5371" t="e">
        <f>SEARCH("livery",'Mission Importer'!A5371)</f>
        <v>#VALUE!</v>
      </c>
      <c r="B5371" t="e">
        <f>IF(A5371=43,'Mission Importer'!A5371,0)</f>
        <v>#VALUE!</v>
      </c>
      <c r="D5371" t="e">
        <f>SEARCH("shape_name",'Mission Importer'!A5371)</f>
        <v>#VALUE!</v>
      </c>
      <c r="E5371" t="e">
        <f>IF(D5371=43,'Mission Importer'!A5371,0)</f>
        <v>#VALUE!</v>
      </c>
      <c r="G5371" t="e">
        <f>SEARCH("shape_name",'Mission Importer'!A5371)</f>
        <v>#VALUE!</v>
      </c>
      <c r="H5371" t="e">
        <f>IF(G5371=43,'Mission Importer'!A5371,0)</f>
        <v>#VALUE!</v>
      </c>
      <c r="J5371" t="e">
        <f>SEARCH("type",'Mission Importer'!A5371)</f>
        <v>#VALUE!</v>
      </c>
      <c r="K5371" t="e">
        <f>IF(J5371=43,'Mission Importer'!A5371,0)</f>
        <v>#VALUE!</v>
      </c>
      <c r="L5371" t="e">
        <f>SEARCH("category",'Mission Importer'!A5371)</f>
        <v>#VALUE!</v>
      </c>
      <c r="M5371" t="e">
        <f>IF(L5371=43,'Mission Importer'!A5371,0)</f>
        <v>#VALUE!</v>
      </c>
    </row>
    <row r="5372" spans="1:13" x14ac:dyDescent="0.3">
      <c r="A5372" t="e">
        <f>SEARCH("livery",'Mission Importer'!A5372)</f>
        <v>#VALUE!</v>
      </c>
      <c r="B5372" t="e">
        <f>IF(A5372=43,'Mission Importer'!A5372,0)</f>
        <v>#VALUE!</v>
      </c>
      <c r="D5372" t="e">
        <f>SEARCH("shape_name",'Mission Importer'!A5372)</f>
        <v>#VALUE!</v>
      </c>
      <c r="E5372" t="e">
        <f>IF(D5372=43,'Mission Importer'!A5372,0)</f>
        <v>#VALUE!</v>
      </c>
      <c r="G5372" t="e">
        <f>SEARCH("shape_name",'Mission Importer'!A5372)</f>
        <v>#VALUE!</v>
      </c>
      <c r="H5372" t="e">
        <f>IF(G5372=43,'Mission Importer'!A5372,0)</f>
        <v>#VALUE!</v>
      </c>
      <c r="J5372" t="e">
        <f>SEARCH("type",'Mission Importer'!A5372)</f>
        <v>#VALUE!</v>
      </c>
      <c r="K5372" t="e">
        <f>IF(J5372=43,'Mission Importer'!A5372,0)</f>
        <v>#VALUE!</v>
      </c>
      <c r="L5372" t="e">
        <f>SEARCH("category",'Mission Importer'!A5372)</f>
        <v>#VALUE!</v>
      </c>
      <c r="M5372" t="e">
        <f>IF(L5372=43,'Mission Importer'!A5372,0)</f>
        <v>#VALUE!</v>
      </c>
    </row>
    <row r="5373" spans="1:13" x14ac:dyDescent="0.3">
      <c r="A5373" t="e">
        <f>SEARCH("livery",'Mission Importer'!A5373)</f>
        <v>#VALUE!</v>
      </c>
      <c r="B5373" t="e">
        <f>IF(A5373=43,'Mission Importer'!A5373,0)</f>
        <v>#VALUE!</v>
      </c>
      <c r="D5373" t="e">
        <f>SEARCH("shape_name",'Mission Importer'!A5373)</f>
        <v>#VALUE!</v>
      </c>
      <c r="E5373" t="e">
        <f>IF(D5373=43,'Mission Importer'!A5373,0)</f>
        <v>#VALUE!</v>
      </c>
      <c r="G5373" t="e">
        <f>SEARCH("shape_name",'Mission Importer'!A5373)</f>
        <v>#VALUE!</v>
      </c>
      <c r="H5373" t="e">
        <f>IF(G5373=43,'Mission Importer'!A5373,0)</f>
        <v>#VALUE!</v>
      </c>
      <c r="J5373" t="e">
        <f>SEARCH("type",'Mission Importer'!A5373)</f>
        <v>#VALUE!</v>
      </c>
      <c r="K5373" t="e">
        <f>IF(J5373=43,'Mission Importer'!A5373,0)</f>
        <v>#VALUE!</v>
      </c>
      <c r="L5373" t="e">
        <f>SEARCH("category",'Mission Importer'!A5373)</f>
        <v>#VALUE!</v>
      </c>
      <c r="M5373" t="e">
        <f>IF(L5373=43,'Mission Importer'!A5373,0)</f>
        <v>#VALUE!</v>
      </c>
    </row>
    <row r="5374" spans="1:13" x14ac:dyDescent="0.3">
      <c r="A5374" t="e">
        <f>SEARCH("livery",'Mission Importer'!A5374)</f>
        <v>#VALUE!</v>
      </c>
      <c r="B5374" t="e">
        <f>IF(A5374=43,'Mission Importer'!A5374,0)</f>
        <v>#VALUE!</v>
      </c>
      <c r="D5374" t="e">
        <f>SEARCH("shape_name",'Mission Importer'!A5374)</f>
        <v>#VALUE!</v>
      </c>
      <c r="E5374" t="e">
        <f>IF(D5374=43,'Mission Importer'!A5374,0)</f>
        <v>#VALUE!</v>
      </c>
      <c r="G5374" t="e">
        <f>SEARCH("shape_name",'Mission Importer'!A5374)</f>
        <v>#VALUE!</v>
      </c>
      <c r="H5374" t="e">
        <f>IF(G5374=43,'Mission Importer'!A5374,0)</f>
        <v>#VALUE!</v>
      </c>
      <c r="J5374" t="e">
        <f>SEARCH("type",'Mission Importer'!A5374)</f>
        <v>#VALUE!</v>
      </c>
      <c r="K5374" t="e">
        <f>IF(J5374=43,'Mission Importer'!A5374,0)</f>
        <v>#VALUE!</v>
      </c>
      <c r="L5374" t="e">
        <f>SEARCH("category",'Mission Importer'!A5374)</f>
        <v>#VALUE!</v>
      </c>
      <c r="M5374" t="e">
        <f>IF(L5374=43,'Mission Importer'!A5374,0)</f>
        <v>#VALUE!</v>
      </c>
    </row>
    <row r="5375" spans="1:13" x14ac:dyDescent="0.3">
      <c r="A5375" t="e">
        <f>SEARCH("livery",'Mission Importer'!A5375)</f>
        <v>#VALUE!</v>
      </c>
      <c r="B5375" t="e">
        <f>IF(A5375=43,'Mission Importer'!A5375,0)</f>
        <v>#VALUE!</v>
      </c>
      <c r="D5375" t="e">
        <f>SEARCH("shape_name",'Mission Importer'!A5375)</f>
        <v>#VALUE!</v>
      </c>
      <c r="E5375" t="e">
        <f>IF(D5375=43,'Mission Importer'!A5375,0)</f>
        <v>#VALUE!</v>
      </c>
      <c r="G5375" t="e">
        <f>SEARCH("shape_name",'Mission Importer'!A5375)</f>
        <v>#VALUE!</v>
      </c>
      <c r="H5375" t="e">
        <f>IF(G5375=43,'Mission Importer'!A5375,0)</f>
        <v>#VALUE!</v>
      </c>
      <c r="J5375" t="e">
        <f>SEARCH("type",'Mission Importer'!A5375)</f>
        <v>#VALUE!</v>
      </c>
      <c r="K5375" t="e">
        <f>IF(J5375=43,'Mission Importer'!A5375,0)</f>
        <v>#VALUE!</v>
      </c>
      <c r="L5375" t="e">
        <f>SEARCH("category",'Mission Importer'!A5375)</f>
        <v>#VALUE!</v>
      </c>
      <c r="M5375" t="e">
        <f>IF(L5375=43,'Mission Importer'!A5375,0)</f>
        <v>#VALUE!</v>
      </c>
    </row>
    <row r="5376" spans="1:13" x14ac:dyDescent="0.3">
      <c r="A5376" t="e">
        <f>SEARCH("livery",'Mission Importer'!A5376)</f>
        <v>#VALUE!</v>
      </c>
      <c r="B5376" t="e">
        <f>IF(A5376=43,'Mission Importer'!A5376,0)</f>
        <v>#VALUE!</v>
      </c>
      <c r="D5376" t="e">
        <f>SEARCH("shape_name",'Mission Importer'!A5376)</f>
        <v>#VALUE!</v>
      </c>
      <c r="E5376" t="e">
        <f>IF(D5376=43,'Mission Importer'!A5376,0)</f>
        <v>#VALUE!</v>
      </c>
      <c r="G5376" t="e">
        <f>SEARCH("shape_name",'Mission Importer'!A5376)</f>
        <v>#VALUE!</v>
      </c>
      <c r="H5376" t="e">
        <f>IF(G5376=43,'Mission Importer'!A5376,0)</f>
        <v>#VALUE!</v>
      </c>
      <c r="J5376" t="e">
        <f>SEARCH("type",'Mission Importer'!A5376)</f>
        <v>#VALUE!</v>
      </c>
      <c r="K5376" t="e">
        <f>IF(J5376=43,'Mission Importer'!A5376,0)</f>
        <v>#VALUE!</v>
      </c>
      <c r="L5376" t="e">
        <f>SEARCH("category",'Mission Importer'!A5376)</f>
        <v>#VALUE!</v>
      </c>
      <c r="M5376" t="e">
        <f>IF(L5376=43,'Mission Importer'!A5376,0)</f>
        <v>#VALUE!</v>
      </c>
    </row>
    <row r="5377" spans="1:13" x14ac:dyDescent="0.3">
      <c r="A5377" t="e">
        <f>SEARCH("livery",'Mission Importer'!A5377)</f>
        <v>#VALUE!</v>
      </c>
      <c r="B5377" t="e">
        <f>IF(A5377=43,'Mission Importer'!A5377,0)</f>
        <v>#VALUE!</v>
      </c>
      <c r="D5377" t="e">
        <f>SEARCH("shape_name",'Mission Importer'!A5377)</f>
        <v>#VALUE!</v>
      </c>
      <c r="E5377" t="e">
        <f>IF(D5377=43,'Mission Importer'!A5377,0)</f>
        <v>#VALUE!</v>
      </c>
      <c r="G5377" t="e">
        <f>SEARCH("shape_name",'Mission Importer'!A5377)</f>
        <v>#VALUE!</v>
      </c>
      <c r="H5377" t="e">
        <f>IF(G5377=43,'Mission Importer'!A5377,0)</f>
        <v>#VALUE!</v>
      </c>
      <c r="J5377" t="e">
        <f>SEARCH("type",'Mission Importer'!A5377)</f>
        <v>#VALUE!</v>
      </c>
      <c r="K5377" t="e">
        <f>IF(J5377=43,'Mission Importer'!A5377,0)</f>
        <v>#VALUE!</v>
      </c>
      <c r="L5377" t="e">
        <f>SEARCH("category",'Mission Importer'!A5377)</f>
        <v>#VALUE!</v>
      </c>
      <c r="M5377" t="e">
        <f>IF(L5377=43,'Mission Importer'!A5377,0)</f>
        <v>#VALUE!</v>
      </c>
    </row>
    <row r="5378" spans="1:13" x14ac:dyDescent="0.3">
      <c r="A5378" t="e">
        <f>SEARCH("livery",'Mission Importer'!A5378)</f>
        <v>#VALUE!</v>
      </c>
      <c r="B5378" t="e">
        <f>IF(A5378=43,'Mission Importer'!A5378,0)</f>
        <v>#VALUE!</v>
      </c>
      <c r="D5378" t="e">
        <f>SEARCH("shape_name",'Mission Importer'!A5378)</f>
        <v>#VALUE!</v>
      </c>
      <c r="E5378" t="e">
        <f>IF(D5378=43,'Mission Importer'!A5378,0)</f>
        <v>#VALUE!</v>
      </c>
      <c r="G5378" t="e">
        <f>SEARCH("shape_name",'Mission Importer'!A5378)</f>
        <v>#VALUE!</v>
      </c>
      <c r="H5378" t="e">
        <f>IF(G5378=43,'Mission Importer'!A5378,0)</f>
        <v>#VALUE!</v>
      </c>
      <c r="J5378" t="e">
        <f>SEARCH("type",'Mission Importer'!A5378)</f>
        <v>#VALUE!</v>
      </c>
      <c r="K5378" t="e">
        <f>IF(J5378=43,'Mission Importer'!A5378,0)</f>
        <v>#VALUE!</v>
      </c>
      <c r="L5378" t="e">
        <f>SEARCH("category",'Mission Importer'!A5378)</f>
        <v>#VALUE!</v>
      </c>
      <c r="M5378" t="e">
        <f>IF(L5378=43,'Mission Importer'!A5378,0)</f>
        <v>#VALUE!</v>
      </c>
    </row>
    <row r="5379" spans="1:13" x14ac:dyDescent="0.3">
      <c r="A5379" t="e">
        <f>SEARCH("livery",'Mission Importer'!A5379)</f>
        <v>#VALUE!</v>
      </c>
      <c r="B5379" t="e">
        <f>IF(A5379=43,'Mission Importer'!A5379,0)</f>
        <v>#VALUE!</v>
      </c>
      <c r="D5379" t="e">
        <f>SEARCH("shape_name",'Mission Importer'!A5379)</f>
        <v>#VALUE!</v>
      </c>
      <c r="E5379" t="e">
        <f>IF(D5379=43,'Mission Importer'!A5379,0)</f>
        <v>#VALUE!</v>
      </c>
      <c r="G5379" t="e">
        <f>SEARCH("shape_name",'Mission Importer'!A5379)</f>
        <v>#VALUE!</v>
      </c>
      <c r="H5379" t="e">
        <f>IF(G5379=43,'Mission Importer'!A5379,0)</f>
        <v>#VALUE!</v>
      </c>
      <c r="J5379">
        <f>SEARCH("type",'Mission Importer'!A5379)</f>
        <v>47</v>
      </c>
      <c r="K5379">
        <f>IF(J5379=43,'Mission Importer'!A5379,0)</f>
        <v>0</v>
      </c>
      <c r="L5379" t="e">
        <f>SEARCH("category",'Mission Importer'!A5379)</f>
        <v>#VALUE!</v>
      </c>
      <c r="M5379" t="e">
        <f>IF(L5379=43,'Mission Importer'!A5379,0)</f>
        <v>#VALUE!</v>
      </c>
    </row>
    <row r="5380" spans="1:13" x14ac:dyDescent="0.3">
      <c r="A5380" t="e">
        <f>SEARCH("livery",'Mission Importer'!A5380)</f>
        <v>#VALUE!</v>
      </c>
      <c r="B5380" t="e">
        <f>IF(A5380=43,'Mission Importer'!A5380,0)</f>
        <v>#VALUE!</v>
      </c>
      <c r="D5380" t="e">
        <f>SEARCH("shape_name",'Mission Importer'!A5380)</f>
        <v>#VALUE!</v>
      </c>
      <c r="E5380" t="e">
        <f>IF(D5380=43,'Mission Importer'!A5380,0)</f>
        <v>#VALUE!</v>
      </c>
      <c r="G5380" t="e">
        <f>SEARCH("shape_name",'Mission Importer'!A5380)</f>
        <v>#VALUE!</v>
      </c>
      <c r="H5380" t="e">
        <f>IF(G5380=43,'Mission Importer'!A5380,0)</f>
        <v>#VALUE!</v>
      </c>
      <c r="J5380" t="e">
        <f>SEARCH("type",'Mission Importer'!A5380)</f>
        <v>#VALUE!</v>
      </c>
      <c r="K5380" t="e">
        <f>IF(J5380=43,'Mission Importer'!A5380,0)</f>
        <v>#VALUE!</v>
      </c>
      <c r="L5380" t="e">
        <f>SEARCH("category",'Mission Importer'!A5380)</f>
        <v>#VALUE!</v>
      </c>
      <c r="M5380" t="e">
        <f>IF(L5380=43,'Mission Importer'!A5380,0)</f>
        <v>#VALUE!</v>
      </c>
    </row>
    <row r="5381" spans="1:13" x14ac:dyDescent="0.3">
      <c r="A5381" t="e">
        <f>SEARCH("livery",'Mission Importer'!A5381)</f>
        <v>#VALUE!</v>
      </c>
      <c r="B5381" t="e">
        <f>IF(A5381=43,'Mission Importer'!A5381,0)</f>
        <v>#VALUE!</v>
      </c>
      <c r="D5381" t="e">
        <f>SEARCH("shape_name",'Mission Importer'!A5381)</f>
        <v>#VALUE!</v>
      </c>
      <c r="E5381" t="e">
        <f>IF(D5381=43,'Mission Importer'!A5381,0)</f>
        <v>#VALUE!</v>
      </c>
      <c r="G5381" t="e">
        <f>SEARCH("shape_name",'Mission Importer'!A5381)</f>
        <v>#VALUE!</v>
      </c>
      <c r="H5381" t="e">
        <f>IF(G5381=43,'Mission Importer'!A5381,0)</f>
        <v>#VALUE!</v>
      </c>
      <c r="J5381" t="e">
        <f>SEARCH("type",'Mission Importer'!A5381)</f>
        <v>#VALUE!</v>
      </c>
      <c r="K5381" t="e">
        <f>IF(J5381=43,'Mission Importer'!A5381,0)</f>
        <v>#VALUE!</v>
      </c>
      <c r="L5381" t="e">
        <f>SEARCH("category",'Mission Importer'!A5381)</f>
        <v>#VALUE!</v>
      </c>
      <c r="M5381" t="e">
        <f>IF(L5381=43,'Mission Importer'!A5381,0)</f>
        <v>#VALUE!</v>
      </c>
    </row>
    <row r="5382" spans="1:13" x14ac:dyDescent="0.3">
      <c r="A5382" t="e">
        <f>SEARCH("livery",'Mission Importer'!A5382)</f>
        <v>#VALUE!</v>
      </c>
      <c r="B5382" t="e">
        <f>IF(A5382=43,'Mission Importer'!A5382,0)</f>
        <v>#VALUE!</v>
      </c>
      <c r="D5382" t="e">
        <f>SEARCH("shape_name",'Mission Importer'!A5382)</f>
        <v>#VALUE!</v>
      </c>
      <c r="E5382" t="e">
        <f>IF(D5382=43,'Mission Importer'!A5382,0)</f>
        <v>#VALUE!</v>
      </c>
      <c r="G5382" t="e">
        <f>SEARCH("shape_name",'Mission Importer'!A5382)</f>
        <v>#VALUE!</v>
      </c>
      <c r="H5382" t="e">
        <f>IF(G5382=43,'Mission Importer'!A5382,0)</f>
        <v>#VALUE!</v>
      </c>
      <c r="J5382" t="e">
        <f>SEARCH("type",'Mission Importer'!A5382)</f>
        <v>#VALUE!</v>
      </c>
      <c r="K5382" t="e">
        <f>IF(J5382=43,'Mission Importer'!A5382,0)</f>
        <v>#VALUE!</v>
      </c>
      <c r="L5382" t="e">
        <f>SEARCH("category",'Mission Importer'!A5382)</f>
        <v>#VALUE!</v>
      </c>
      <c r="M5382" t="e">
        <f>IF(L5382=43,'Mission Importer'!A5382,0)</f>
        <v>#VALUE!</v>
      </c>
    </row>
    <row r="5383" spans="1:13" x14ac:dyDescent="0.3">
      <c r="A5383" t="e">
        <f>SEARCH("livery",'Mission Importer'!A5383)</f>
        <v>#VALUE!</v>
      </c>
      <c r="B5383" t="e">
        <f>IF(A5383=43,'Mission Importer'!A5383,0)</f>
        <v>#VALUE!</v>
      </c>
      <c r="D5383" t="e">
        <f>SEARCH("shape_name",'Mission Importer'!A5383)</f>
        <v>#VALUE!</v>
      </c>
      <c r="E5383" t="e">
        <f>IF(D5383=43,'Mission Importer'!A5383,0)</f>
        <v>#VALUE!</v>
      </c>
      <c r="G5383" t="e">
        <f>SEARCH("shape_name",'Mission Importer'!A5383)</f>
        <v>#VALUE!</v>
      </c>
      <c r="H5383" t="e">
        <f>IF(G5383=43,'Mission Importer'!A5383,0)</f>
        <v>#VALUE!</v>
      </c>
      <c r="J5383" t="e">
        <f>SEARCH("type",'Mission Importer'!A5383)</f>
        <v>#VALUE!</v>
      </c>
      <c r="K5383" t="e">
        <f>IF(J5383=43,'Mission Importer'!A5383,0)</f>
        <v>#VALUE!</v>
      </c>
      <c r="L5383" t="e">
        <f>SEARCH("category",'Mission Importer'!A5383)</f>
        <v>#VALUE!</v>
      </c>
      <c r="M5383" t="e">
        <f>IF(L5383=43,'Mission Importer'!A5383,0)</f>
        <v>#VALUE!</v>
      </c>
    </row>
    <row r="5384" spans="1:13" x14ac:dyDescent="0.3">
      <c r="A5384" t="e">
        <f>SEARCH("livery",'Mission Importer'!A5384)</f>
        <v>#VALUE!</v>
      </c>
      <c r="B5384" t="e">
        <f>IF(A5384=43,'Mission Importer'!A5384,0)</f>
        <v>#VALUE!</v>
      </c>
      <c r="D5384" t="e">
        <f>SEARCH("shape_name",'Mission Importer'!A5384)</f>
        <v>#VALUE!</v>
      </c>
      <c r="E5384" t="e">
        <f>IF(D5384=43,'Mission Importer'!A5384,0)</f>
        <v>#VALUE!</v>
      </c>
      <c r="G5384" t="e">
        <f>SEARCH("shape_name",'Mission Importer'!A5384)</f>
        <v>#VALUE!</v>
      </c>
      <c r="H5384" t="e">
        <f>IF(G5384=43,'Mission Importer'!A5384,0)</f>
        <v>#VALUE!</v>
      </c>
      <c r="J5384" t="e">
        <f>SEARCH("type",'Mission Importer'!A5384)</f>
        <v>#VALUE!</v>
      </c>
      <c r="K5384" t="e">
        <f>IF(J5384=43,'Mission Importer'!A5384,0)</f>
        <v>#VALUE!</v>
      </c>
      <c r="L5384" t="e">
        <f>SEARCH("category",'Mission Importer'!A5384)</f>
        <v>#VALUE!</v>
      </c>
      <c r="M5384" t="e">
        <f>IF(L5384=43,'Mission Importer'!A5384,0)</f>
        <v>#VALUE!</v>
      </c>
    </row>
    <row r="5385" spans="1:13" x14ac:dyDescent="0.3">
      <c r="A5385" t="e">
        <f>SEARCH("livery",'Mission Importer'!A5385)</f>
        <v>#VALUE!</v>
      </c>
      <c r="B5385" t="e">
        <f>IF(A5385=43,'Mission Importer'!A5385,0)</f>
        <v>#VALUE!</v>
      </c>
      <c r="D5385" t="e">
        <f>SEARCH("shape_name",'Mission Importer'!A5385)</f>
        <v>#VALUE!</v>
      </c>
      <c r="E5385" t="e">
        <f>IF(D5385=43,'Mission Importer'!A5385,0)</f>
        <v>#VALUE!</v>
      </c>
      <c r="G5385" t="e">
        <f>SEARCH("shape_name",'Mission Importer'!A5385)</f>
        <v>#VALUE!</v>
      </c>
      <c r="H5385" t="e">
        <f>IF(G5385=43,'Mission Importer'!A5385,0)</f>
        <v>#VALUE!</v>
      </c>
      <c r="J5385" t="e">
        <f>SEARCH("type",'Mission Importer'!A5385)</f>
        <v>#VALUE!</v>
      </c>
      <c r="K5385" t="e">
        <f>IF(J5385=43,'Mission Importer'!A5385,0)</f>
        <v>#VALUE!</v>
      </c>
      <c r="L5385" t="e">
        <f>SEARCH("category",'Mission Importer'!A5385)</f>
        <v>#VALUE!</v>
      </c>
      <c r="M5385" t="e">
        <f>IF(L5385=43,'Mission Importer'!A5385,0)</f>
        <v>#VALUE!</v>
      </c>
    </row>
    <row r="5386" spans="1:13" x14ac:dyDescent="0.3">
      <c r="A5386" t="e">
        <f>SEARCH("livery",'Mission Importer'!A5386)</f>
        <v>#VALUE!</v>
      </c>
      <c r="B5386" t="e">
        <f>IF(A5386=43,'Mission Importer'!A5386,0)</f>
        <v>#VALUE!</v>
      </c>
      <c r="D5386" t="e">
        <f>SEARCH("shape_name",'Mission Importer'!A5386)</f>
        <v>#VALUE!</v>
      </c>
      <c r="E5386" t="e">
        <f>IF(D5386=43,'Mission Importer'!A5386,0)</f>
        <v>#VALUE!</v>
      </c>
      <c r="G5386" t="e">
        <f>SEARCH("shape_name",'Mission Importer'!A5386)</f>
        <v>#VALUE!</v>
      </c>
      <c r="H5386" t="e">
        <f>IF(G5386=43,'Mission Importer'!A5386,0)</f>
        <v>#VALUE!</v>
      </c>
      <c r="J5386" t="e">
        <f>SEARCH("type",'Mission Importer'!A5386)</f>
        <v>#VALUE!</v>
      </c>
      <c r="K5386" t="e">
        <f>IF(J5386=43,'Mission Importer'!A5386,0)</f>
        <v>#VALUE!</v>
      </c>
      <c r="L5386" t="e">
        <f>SEARCH("category",'Mission Importer'!A5386)</f>
        <v>#VALUE!</v>
      </c>
      <c r="M5386" t="e">
        <f>IF(L5386=43,'Mission Importer'!A5386,0)</f>
        <v>#VALUE!</v>
      </c>
    </row>
    <row r="5387" spans="1:13" x14ac:dyDescent="0.3">
      <c r="A5387" t="e">
        <f>SEARCH("livery",'Mission Importer'!A5387)</f>
        <v>#VALUE!</v>
      </c>
      <c r="B5387" t="e">
        <f>IF(A5387=43,'Mission Importer'!A5387,0)</f>
        <v>#VALUE!</v>
      </c>
      <c r="D5387" t="e">
        <f>SEARCH("shape_name",'Mission Importer'!A5387)</f>
        <v>#VALUE!</v>
      </c>
      <c r="E5387" t="e">
        <f>IF(D5387=43,'Mission Importer'!A5387,0)</f>
        <v>#VALUE!</v>
      </c>
      <c r="G5387" t="e">
        <f>SEARCH("shape_name",'Mission Importer'!A5387)</f>
        <v>#VALUE!</v>
      </c>
      <c r="H5387" t="e">
        <f>IF(G5387=43,'Mission Importer'!A5387,0)</f>
        <v>#VALUE!</v>
      </c>
      <c r="J5387" t="e">
        <f>SEARCH("type",'Mission Importer'!A5387)</f>
        <v>#VALUE!</v>
      </c>
      <c r="K5387" t="e">
        <f>IF(J5387=43,'Mission Importer'!A5387,0)</f>
        <v>#VALUE!</v>
      </c>
      <c r="L5387" t="e">
        <f>SEARCH("category",'Mission Importer'!A5387)</f>
        <v>#VALUE!</v>
      </c>
      <c r="M5387" t="e">
        <f>IF(L5387=43,'Mission Importer'!A5387,0)</f>
        <v>#VALUE!</v>
      </c>
    </row>
    <row r="5388" spans="1:13" x14ac:dyDescent="0.3">
      <c r="A5388" t="e">
        <f>SEARCH("livery",'Mission Importer'!A5388)</f>
        <v>#VALUE!</v>
      </c>
      <c r="B5388" t="e">
        <f>IF(A5388=43,'Mission Importer'!A5388,0)</f>
        <v>#VALUE!</v>
      </c>
      <c r="D5388" t="e">
        <f>SEARCH("shape_name",'Mission Importer'!A5388)</f>
        <v>#VALUE!</v>
      </c>
      <c r="E5388" t="e">
        <f>IF(D5388=43,'Mission Importer'!A5388,0)</f>
        <v>#VALUE!</v>
      </c>
      <c r="G5388" t="e">
        <f>SEARCH("shape_name",'Mission Importer'!A5388)</f>
        <v>#VALUE!</v>
      </c>
      <c r="H5388" t="e">
        <f>IF(G5388=43,'Mission Importer'!A5388,0)</f>
        <v>#VALUE!</v>
      </c>
      <c r="J5388" t="e">
        <f>SEARCH("type",'Mission Importer'!A5388)</f>
        <v>#VALUE!</v>
      </c>
      <c r="K5388" t="e">
        <f>IF(J5388=43,'Mission Importer'!A5388,0)</f>
        <v>#VALUE!</v>
      </c>
      <c r="L5388" t="e">
        <f>SEARCH("category",'Mission Importer'!A5388)</f>
        <v>#VALUE!</v>
      </c>
      <c r="M5388" t="e">
        <f>IF(L5388=43,'Mission Importer'!A5388,0)</f>
        <v>#VALUE!</v>
      </c>
    </row>
    <row r="5389" spans="1:13" x14ac:dyDescent="0.3">
      <c r="A5389" t="e">
        <f>SEARCH("livery",'Mission Importer'!A5389)</f>
        <v>#VALUE!</v>
      </c>
      <c r="B5389" t="e">
        <f>IF(A5389=43,'Mission Importer'!A5389,0)</f>
        <v>#VALUE!</v>
      </c>
      <c r="D5389" t="e">
        <f>SEARCH("shape_name",'Mission Importer'!A5389)</f>
        <v>#VALUE!</v>
      </c>
      <c r="E5389" t="e">
        <f>IF(D5389=43,'Mission Importer'!A5389,0)</f>
        <v>#VALUE!</v>
      </c>
      <c r="G5389" t="e">
        <f>SEARCH("shape_name",'Mission Importer'!A5389)</f>
        <v>#VALUE!</v>
      </c>
      <c r="H5389" t="e">
        <f>IF(G5389=43,'Mission Importer'!A5389,0)</f>
        <v>#VALUE!</v>
      </c>
      <c r="J5389" t="e">
        <f>SEARCH("type",'Mission Importer'!A5389)</f>
        <v>#VALUE!</v>
      </c>
      <c r="K5389" t="e">
        <f>IF(J5389=43,'Mission Importer'!A5389,0)</f>
        <v>#VALUE!</v>
      </c>
      <c r="L5389" t="e">
        <f>SEARCH("category",'Mission Importer'!A5389)</f>
        <v>#VALUE!</v>
      </c>
      <c r="M5389" t="e">
        <f>IF(L5389=43,'Mission Importer'!A5389,0)</f>
        <v>#VALUE!</v>
      </c>
    </row>
    <row r="5390" spans="1:13" x14ac:dyDescent="0.3">
      <c r="A5390" t="e">
        <f>SEARCH("livery",'Mission Importer'!A5390)</f>
        <v>#VALUE!</v>
      </c>
      <c r="B5390" t="e">
        <f>IF(A5390=43,'Mission Importer'!A5390,0)</f>
        <v>#VALUE!</v>
      </c>
      <c r="D5390" t="e">
        <f>SEARCH("shape_name",'Mission Importer'!A5390)</f>
        <v>#VALUE!</v>
      </c>
      <c r="E5390" t="e">
        <f>IF(D5390=43,'Mission Importer'!A5390,0)</f>
        <v>#VALUE!</v>
      </c>
      <c r="G5390" t="e">
        <f>SEARCH("shape_name",'Mission Importer'!A5390)</f>
        <v>#VALUE!</v>
      </c>
      <c r="H5390" t="e">
        <f>IF(G5390=43,'Mission Importer'!A5390,0)</f>
        <v>#VALUE!</v>
      </c>
      <c r="J5390" t="e">
        <f>SEARCH("type",'Mission Importer'!A5390)</f>
        <v>#VALUE!</v>
      </c>
      <c r="K5390" t="e">
        <f>IF(J5390=43,'Mission Importer'!A5390,0)</f>
        <v>#VALUE!</v>
      </c>
      <c r="L5390" t="e">
        <f>SEARCH("category",'Mission Importer'!A5390)</f>
        <v>#VALUE!</v>
      </c>
      <c r="M5390" t="e">
        <f>IF(L5390=43,'Mission Importer'!A5390,0)</f>
        <v>#VALUE!</v>
      </c>
    </row>
    <row r="5391" spans="1:13" x14ac:dyDescent="0.3">
      <c r="A5391" t="e">
        <f>SEARCH("livery",'Mission Importer'!A5391)</f>
        <v>#VALUE!</v>
      </c>
      <c r="B5391" t="e">
        <f>IF(A5391=43,'Mission Importer'!A5391,0)</f>
        <v>#VALUE!</v>
      </c>
      <c r="D5391" t="e">
        <f>SEARCH("shape_name",'Mission Importer'!A5391)</f>
        <v>#VALUE!</v>
      </c>
      <c r="E5391" t="e">
        <f>IF(D5391=43,'Mission Importer'!A5391,0)</f>
        <v>#VALUE!</v>
      </c>
      <c r="G5391" t="e">
        <f>SEARCH("shape_name",'Mission Importer'!A5391)</f>
        <v>#VALUE!</v>
      </c>
      <c r="H5391" t="e">
        <f>IF(G5391=43,'Mission Importer'!A5391,0)</f>
        <v>#VALUE!</v>
      </c>
      <c r="J5391" t="e">
        <f>SEARCH("type",'Mission Importer'!A5391)</f>
        <v>#VALUE!</v>
      </c>
      <c r="K5391" t="e">
        <f>IF(J5391=43,'Mission Importer'!A5391,0)</f>
        <v>#VALUE!</v>
      </c>
      <c r="L5391" t="e">
        <f>SEARCH("category",'Mission Importer'!A5391)</f>
        <v>#VALUE!</v>
      </c>
      <c r="M5391" t="e">
        <f>IF(L5391=43,'Mission Importer'!A5391,0)</f>
        <v>#VALUE!</v>
      </c>
    </row>
    <row r="5392" spans="1:13" x14ac:dyDescent="0.3">
      <c r="A5392" t="e">
        <f>SEARCH("livery",'Mission Importer'!A5392)</f>
        <v>#VALUE!</v>
      </c>
      <c r="B5392" t="e">
        <f>IF(A5392=43,'Mission Importer'!A5392,0)</f>
        <v>#VALUE!</v>
      </c>
      <c r="D5392" t="e">
        <f>SEARCH("shape_name",'Mission Importer'!A5392)</f>
        <v>#VALUE!</v>
      </c>
      <c r="E5392" t="e">
        <f>IF(D5392=43,'Mission Importer'!A5392,0)</f>
        <v>#VALUE!</v>
      </c>
      <c r="G5392" t="e">
        <f>SEARCH("shape_name",'Mission Importer'!A5392)</f>
        <v>#VALUE!</v>
      </c>
      <c r="H5392" t="e">
        <f>IF(G5392=43,'Mission Importer'!A5392,0)</f>
        <v>#VALUE!</v>
      </c>
      <c r="J5392" t="e">
        <f>SEARCH("type",'Mission Importer'!A5392)</f>
        <v>#VALUE!</v>
      </c>
      <c r="K5392" t="e">
        <f>IF(J5392=43,'Mission Importer'!A5392,0)</f>
        <v>#VALUE!</v>
      </c>
      <c r="L5392" t="e">
        <f>SEARCH("category",'Mission Importer'!A5392)</f>
        <v>#VALUE!</v>
      </c>
      <c r="M5392" t="e">
        <f>IF(L5392=43,'Mission Importer'!A5392,0)</f>
        <v>#VALUE!</v>
      </c>
    </row>
    <row r="5393" spans="1:13" x14ac:dyDescent="0.3">
      <c r="A5393" t="e">
        <f>SEARCH("livery",'Mission Importer'!A5393)</f>
        <v>#VALUE!</v>
      </c>
      <c r="B5393" t="e">
        <f>IF(A5393=43,'Mission Importer'!A5393,0)</f>
        <v>#VALUE!</v>
      </c>
      <c r="D5393" t="e">
        <f>SEARCH("shape_name",'Mission Importer'!A5393)</f>
        <v>#VALUE!</v>
      </c>
      <c r="E5393" t="e">
        <f>IF(D5393=43,'Mission Importer'!A5393,0)</f>
        <v>#VALUE!</v>
      </c>
      <c r="G5393" t="e">
        <f>SEARCH("shape_name",'Mission Importer'!A5393)</f>
        <v>#VALUE!</v>
      </c>
      <c r="H5393" t="e">
        <f>IF(G5393=43,'Mission Importer'!A5393,0)</f>
        <v>#VALUE!</v>
      </c>
      <c r="J5393" t="e">
        <f>SEARCH("type",'Mission Importer'!A5393)</f>
        <v>#VALUE!</v>
      </c>
      <c r="K5393" t="e">
        <f>IF(J5393=43,'Mission Importer'!A5393,0)</f>
        <v>#VALUE!</v>
      </c>
      <c r="L5393" t="e">
        <f>SEARCH("category",'Mission Importer'!A5393)</f>
        <v>#VALUE!</v>
      </c>
      <c r="M5393" t="e">
        <f>IF(L5393=43,'Mission Importer'!A5393,0)</f>
        <v>#VALUE!</v>
      </c>
    </row>
    <row r="5394" spans="1:13" x14ac:dyDescent="0.3">
      <c r="A5394">
        <f>SEARCH("livery",'Mission Importer'!A5394)</f>
        <v>43</v>
      </c>
      <c r="B5394" t="str">
        <f>IF(A5394=43,'Mission Importer'!A5394,0)</f>
        <v xml:space="preserve">                                        ["livery_id"] = "desert",</v>
      </c>
      <c r="D5394" t="e">
        <f>SEARCH("shape_name",'Mission Importer'!A5394)</f>
        <v>#VALUE!</v>
      </c>
      <c r="E5394" t="e">
        <f>IF(D5394=43,'Mission Importer'!A5394,0)</f>
        <v>#VALUE!</v>
      </c>
      <c r="G5394" t="e">
        <f>SEARCH("shape_name",'Mission Importer'!A5394)</f>
        <v>#VALUE!</v>
      </c>
      <c r="H5394" t="e">
        <f>IF(G5394=43,'Mission Importer'!A5394,0)</f>
        <v>#VALUE!</v>
      </c>
      <c r="J5394" t="e">
        <f>SEARCH("type",'Mission Importer'!A5394)</f>
        <v>#VALUE!</v>
      </c>
      <c r="K5394" t="e">
        <f>IF(J5394=43,'Mission Importer'!A5394,0)</f>
        <v>#VALUE!</v>
      </c>
      <c r="L5394" t="e">
        <f>SEARCH("category",'Mission Importer'!A5394)</f>
        <v>#VALUE!</v>
      </c>
      <c r="M5394" t="e">
        <f>IF(L5394=43,'Mission Importer'!A5394,0)</f>
        <v>#VALUE!</v>
      </c>
    </row>
    <row r="5395" spans="1:13" x14ac:dyDescent="0.3">
      <c r="A5395" t="e">
        <f>SEARCH("livery",'Mission Importer'!A5395)</f>
        <v>#VALUE!</v>
      </c>
      <c r="B5395" t="e">
        <f>IF(A5395=43,'Mission Importer'!A5395,0)</f>
        <v>#VALUE!</v>
      </c>
      <c r="D5395" t="e">
        <f>SEARCH("shape_name",'Mission Importer'!A5395)</f>
        <v>#VALUE!</v>
      </c>
      <c r="E5395" t="e">
        <f>IF(D5395=43,'Mission Importer'!A5395,0)</f>
        <v>#VALUE!</v>
      </c>
      <c r="G5395" t="e">
        <f>SEARCH("shape_name",'Mission Importer'!A5395)</f>
        <v>#VALUE!</v>
      </c>
      <c r="H5395" t="e">
        <f>IF(G5395=43,'Mission Importer'!A5395,0)</f>
        <v>#VALUE!</v>
      </c>
      <c r="J5395" t="e">
        <f>SEARCH("type",'Mission Importer'!A5395)</f>
        <v>#VALUE!</v>
      </c>
      <c r="K5395" t="e">
        <f>IF(J5395=43,'Mission Importer'!A5395,0)</f>
        <v>#VALUE!</v>
      </c>
      <c r="L5395">
        <f>SEARCH("category",'Mission Importer'!A5395)</f>
        <v>43</v>
      </c>
      <c r="M5395" t="str">
        <f>IF(L5395=43,'Mission Importer'!A5395,0)</f>
        <v xml:space="preserve">                                        ["category"] = "Armor",</v>
      </c>
    </row>
    <row r="5396" spans="1:13" x14ac:dyDescent="0.3">
      <c r="A5396" t="e">
        <f>SEARCH("livery",'Mission Importer'!A5396)</f>
        <v>#VALUE!</v>
      </c>
      <c r="B5396" t="e">
        <f>IF(A5396=43,'Mission Importer'!A5396,0)</f>
        <v>#VALUE!</v>
      </c>
      <c r="D5396" t="e">
        <f>SEARCH("shape_name",'Mission Importer'!A5396)</f>
        <v>#VALUE!</v>
      </c>
      <c r="E5396" t="e">
        <f>IF(D5396=43,'Mission Importer'!A5396,0)</f>
        <v>#VALUE!</v>
      </c>
      <c r="G5396" t="e">
        <f>SEARCH("shape_name",'Mission Importer'!A5396)</f>
        <v>#VALUE!</v>
      </c>
      <c r="H5396" t="e">
        <f>IF(G5396=43,'Mission Importer'!A5396,0)</f>
        <v>#VALUE!</v>
      </c>
      <c r="J5396">
        <f>SEARCH("type",'Mission Importer'!A5396)</f>
        <v>43</v>
      </c>
      <c r="K5396" t="str">
        <f>IF(J5396=43,'Mission Importer'!A5396,0)</f>
        <v xml:space="preserve">                                        ["type"] = "BRDM-2",</v>
      </c>
      <c r="L5396" t="e">
        <f>SEARCH("category",'Mission Importer'!A5396)</f>
        <v>#VALUE!</v>
      </c>
      <c r="M5396" t="e">
        <f>IF(L5396=43,'Mission Importer'!A5396,0)</f>
        <v>#VALUE!</v>
      </c>
    </row>
    <row r="5397" spans="1:13" x14ac:dyDescent="0.3">
      <c r="A5397" t="e">
        <f>SEARCH("livery",'Mission Importer'!A5397)</f>
        <v>#VALUE!</v>
      </c>
      <c r="B5397" t="e">
        <f>IF(A5397=43,'Mission Importer'!A5397,0)</f>
        <v>#VALUE!</v>
      </c>
      <c r="D5397" t="e">
        <f>SEARCH("shape_name",'Mission Importer'!A5397)</f>
        <v>#VALUE!</v>
      </c>
      <c r="E5397" t="e">
        <f>IF(D5397=43,'Mission Importer'!A5397,0)</f>
        <v>#VALUE!</v>
      </c>
      <c r="G5397" t="e">
        <f>SEARCH("shape_name",'Mission Importer'!A5397)</f>
        <v>#VALUE!</v>
      </c>
      <c r="H5397" t="e">
        <f>IF(G5397=43,'Mission Importer'!A5397,0)</f>
        <v>#VALUE!</v>
      </c>
      <c r="J5397" t="e">
        <f>SEARCH("type",'Mission Importer'!A5397)</f>
        <v>#VALUE!</v>
      </c>
      <c r="K5397" t="e">
        <f>IF(J5397=43,'Mission Importer'!A5397,0)</f>
        <v>#VALUE!</v>
      </c>
      <c r="L5397" t="e">
        <f>SEARCH("category",'Mission Importer'!A5397)</f>
        <v>#VALUE!</v>
      </c>
      <c r="M5397" t="e">
        <f>IF(L5397=43,'Mission Importer'!A5397,0)</f>
        <v>#VALUE!</v>
      </c>
    </row>
    <row r="5398" spans="1:13" x14ac:dyDescent="0.3">
      <c r="A5398" t="e">
        <f>SEARCH("livery",'Mission Importer'!A5398)</f>
        <v>#VALUE!</v>
      </c>
      <c r="B5398" t="e">
        <f>IF(A5398=43,'Mission Importer'!A5398,0)</f>
        <v>#VALUE!</v>
      </c>
      <c r="D5398" t="e">
        <f>SEARCH("shape_name",'Mission Importer'!A5398)</f>
        <v>#VALUE!</v>
      </c>
      <c r="E5398" t="e">
        <f>IF(D5398=43,'Mission Importer'!A5398,0)</f>
        <v>#VALUE!</v>
      </c>
      <c r="G5398" t="e">
        <f>SEARCH("shape_name",'Mission Importer'!A5398)</f>
        <v>#VALUE!</v>
      </c>
      <c r="H5398" t="e">
        <f>IF(G5398=43,'Mission Importer'!A5398,0)</f>
        <v>#VALUE!</v>
      </c>
      <c r="J5398" t="e">
        <f>SEARCH("type",'Mission Importer'!A5398)</f>
        <v>#VALUE!</v>
      </c>
      <c r="K5398" t="e">
        <f>IF(J5398=43,'Mission Importer'!A5398,0)</f>
        <v>#VALUE!</v>
      </c>
      <c r="L5398" t="e">
        <f>SEARCH("category",'Mission Importer'!A5398)</f>
        <v>#VALUE!</v>
      </c>
      <c r="M5398" t="e">
        <f>IF(L5398=43,'Mission Importer'!A5398,0)</f>
        <v>#VALUE!</v>
      </c>
    </row>
    <row r="5399" spans="1:13" x14ac:dyDescent="0.3">
      <c r="A5399" t="e">
        <f>SEARCH("livery",'Mission Importer'!A5399)</f>
        <v>#VALUE!</v>
      </c>
      <c r="B5399" t="e">
        <f>IF(A5399=43,'Mission Importer'!A5399,0)</f>
        <v>#VALUE!</v>
      </c>
      <c r="D5399" t="e">
        <f>SEARCH("shape_name",'Mission Importer'!A5399)</f>
        <v>#VALUE!</v>
      </c>
      <c r="E5399" t="e">
        <f>IF(D5399=43,'Mission Importer'!A5399,0)</f>
        <v>#VALUE!</v>
      </c>
      <c r="G5399" t="e">
        <f>SEARCH("shape_name",'Mission Importer'!A5399)</f>
        <v>#VALUE!</v>
      </c>
      <c r="H5399" t="e">
        <f>IF(G5399=43,'Mission Importer'!A5399,0)</f>
        <v>#VALUE!</v>
      </c>
      <c r="J5399" t="e">
        <f>SEARCH("type",'Mission Importer'!A5399)</f>
        <v>#VALUE!</v>
      </c>
      <c r="K5399" t="e">
        <f>IF(J5399=43,'Mission Importer'!A5399,0)</f>
        <v>#VALUE!</v>
      </c>
      <c r="L5399" t="e">
        <f>SEARCH("category",'Mission Importer'!A5399)</f>
        <v>#VALUE!</v>
      </c>
      <c r="M5399" t="e">
        <f>IF(L5399=43,'Mission Importer'!A5399,0)</f>
        <v>#VALUE!</v>
      </c>
    </row>
    <row r="5400" spans="1:13" x14ac:dyDescent="0.3">
      <c r="A5400" t="e">
        <f>SEARCH("livery",'Mission Importer'!A5400)</f>
        <v>#VALUE!</v>
      </c>
      <c r="B5400" t="e">
        <f>IF(A5400=43,'Mission Importer'!A5400,0)</f>
        <v>#VALUE!</v>
      </c>
      <c r="D5400" t="e">
        <f>SEARCH("shape_name",'Mission Importer'!A5400)</f>
        <v>#VALUE!</v>
      </c>
      <c r="E5400" t="e">
        <f>IF(D5400=43,'Mission Importer'!A5400,0)</f>
        <v>#VALUE!</v>
      </c>
      <c r="G5400" t="e">
        <f>SEARCH("shape_name",'Mission Importer'!A5400)</f>
        <v>#VALUE!</v>
      </c>
      <c r="H5400" t="e">
        <f>IF(G5400=43,'Mission Importer'!A5400,0)</f>
        <v>#VALUE!</v>
      </c>
      <c r="J5400" t="e">
        <f>SEARCH("type",'Mission Importer'!A5400)</f>
        <v>#VALUE!</v>
      </c>
      <c r="K5400" t="e">
        <f>IF(J5400=43,'Mission Importer'!A5400,0)</f>
        <v>#VALUE!</v>
      </c>
      <c r="L5400" t="e">
        <f>SEARCH("category",'Mission Importer'!A5400)</f>
        <v>#VALUE!</v>
      </c>
      <c r="M5400" t="e">
        <f>IF(L5400=43,'Mission Importer'!A5400,0)</f>
        <v>#VALUE!</v>
      </c>
    </row>
    <row r="5401" spans="1:13" x14ac:dyDescent="0.3">
      <c r="A5401" t="e">
        <f>SEARCH("livery",'Mission Importer'!A5401)</f>
        <v>#VALUE!</v>
      </c>
      <c r="B5401" t="e">
        <f>IF(A5401=43,'Mission Importer'!A5401,0)</f>
        <v>#VALUE!</v>
      </c>
      <c r="D5401" t="e">
        <f>SEARCH("shape_name",'Mission Importer'!A5401)</f>
        <v>#VALUE!</v>
      </c>
      <c r="E5401" t="e">
        <f>IF(D5401=43,'Mission Importer'!A5401,0)</f>
        <v>#VALUE!</v>
      </c>
      <c r="G5401" t="e">
        <f>SEARCH("shape_name",'Mission Importer'!A5401)</f>
        <v>#VALUE!</v>
      </c>
      <c r="H5401" t="e">
        <f>IF(G5401=43,'Mission Importer'!A5401,0)</f>
        <v>#VALUE!</v>
      </c>
      <c r="J5401" t="e">
        <f>SEARCH("type",'Mission Importer'!A5401)</f>
        <v>#VALUE!</v>
      </c>
      <c r="K5401" t="e">
        <f>IF(J5401=43,'Mission Importer'!A5401,0)</f>
        <v>#VALUE!</v>
      </c>
      <c r="L5401" t="e">
        <f>SEARCH("category",'Mission Importer'!A5401)</f>
        <v>#VALUE!</v>
      </c>
      <c r="M5401" t="e">
        <f>IF(L5401=43,'Mission Importer'!A5401,0)</f>
        <v>#VALUE!</v>
      </c>
    </row>
    <row r="5402" spans="1:13" x14ac:dyDescent="0.3">
      <c r="A5402" t="e">
        <f>SEARCH("livery",'Mission Importer'!A5402)</f>
        <v>#VALUE!</v>
      </c>
      <c r="B5402" t="e">
        <f>IF(A5402=43,'Mission Importer'!A5402,0)</f>
        <v>#VALUE!</v>
      </c>
      <c r="D5402" t="e">
        <f>SEARCH("shape_name",'Mission Importer'!A5402)</f>
        <v>#VALUE!</v>
      </c>
      <c r="E5402" t="e">
        <f>IF(D5402=43,'Mission Importer'!A5402,0)</f>
        <v>#VALUE!</v>
      </c>
      <c r="G5402" t="e">
        <f>SEARCH("shape_name",'Mission Importer'!A5402)</f>
        <v>#VALUE!</v>
      </c>
      <c r="H5402" t="e">
        <f>IF(G5402=43,'Mission Importer'!A5402,0)</f>
        <v>#VALUE!</v>
      </c>
      <c r="J5402" t="e">
        <f>SEARCH("type",'Mission Importer'!A5402)</f>
        <v>#VALUE!</v>
      </c>
      <c r="K5402" t="e">
        <f>IF(J5402=43,'Mission Importer'!A5402,0)</f>
        <v>#VALUE!</v>
      </c>
      <c r="L5402" t="e">
        <f>SEARCH("category",'Mission Importer'!A5402)</f>
        <v>#VALUE!</v>
      </c>
      <c r="M5402" t="e">
        <f>IF(L5402=43,'Mission Importer'!A5402,0)</f>
        <v>#VALUE!</v>
      </c>
    </row>
    <row r="5403" spans="1:13" x14ac:dyDescent="0.3">
      <c r="A5403" t="e">
        <f>SEARCH("livery",'Mission Importer'!A5403)</f>
        <v>#VALUE!</v>
      </c>
      <c r="B5403" t="e">
        <f>IF(A5403=43,'Mission Importer'!A5403,0)</f>
        <v>#VALUE!</v>
      </c>
      <c r="D5403" t="e">
        <f>SEARCH("shape_name",'Mission Importer'!A5403)</f>
        <v>#VALUE!</v>
      </c>
      <c r="E5403" t="e">
        <f>IF(D5403=43,'Mission Importer'!A5403,0)</f>
        <v>#VALUE!</v>
      </c>
      <c r="G5403" t="e">
        <f>SEARCH("shape_name",'Mission Importer'!A5403)</f>
        <v>#VALUE!</v>
      </c>
      <c r="H5403" t="e">
        <f>IF(G5403=43,'Mission Importer'!A5403,0)</f>
        <v>#VALUE!</v>
      </c>
      <c r="J5403" t="e">
        <f>SEARCH("type",'Mission Importer'!A5403)</f>
        <v>#VALUE!</v>
      </c>
      <c r="K5403" t="e">
        <f>IF(J5403=43,'Mission Importer'!A5403,0)</f>
        <v>#VALUE!</v>
      </c>
      <c r="L5403" t="e">
        <f>SEARCH("category",'Mission Importer'!A5403)</f>
        <v>#VALUE!</v>
      </c>
      <c r="M5403" t="e">
        <f>IF(L5403=43,'Mission Importer'!A5403,0)</f>
        <v>#VALUE!</v>
      </c>
    </row>
    <row r="5404" spans="1:13" x14ac:dyDescent="0.3">
      <c r="A5404" t="e">
        <f>SEARCH("livery",'Mission Importer'!A5404)</f>
        <v>#VALUE!</v>
      </c>
      <c r="B5404" t="e">
        <f>IF(A5404=43,'Mission Importer'!A5404,0)</f>
        <v>#VALUE!</v>
      </c>
      <c r="D5404" t="e">
        <f>SEARCH("shape_name",'Mission Importer'!A5404)</f>
        <v>#VALUE!</v>
      </c>
      <c r="E5404" t="e">
        <f>IF(D5404=43,'Mission Importer'!A5404,0)</f>
        <v>#VALUE!</v>
      </c>
      <c r="G5404" t="e">
        <f>SEARCH("shape_name",'Mission Importer'!A5404)</f>
        <v>#VALUE!</v>
      </c>
      <c r="H5404" t="e">
        <f>IF(G5404=43,'Mission Importer'!A5404,0)</f>
        <v>#VALUE!</v>
      </c>
      <c r="J5404" t="e">
        <f>SEARCH("type",'Mission Importer'!A5404)</f>
        <v>#VALUE!</v>
      </c>
      <c r="K5404" t="e">
        <f>IF(J5404=43,'Mission Importer'!A5404,0)</f>
        <v>#VALUE!</v>
      </c>
      <c r="L5404" t="e">
        <f>SEARCH("category",'Mission Importer'!A5404)</f>
        <v>#VALUE!</v>
      </c>
      <c r="M5404" t="e">
        <f>IF(L5404=43,'Mission Importer'!A5404,0)</f>
        <v>#VALUE!</v>
      </c>
    </row>
    <row r="5405" spans="1:13" x14ac:dyDescent="0.3">
      <c r="A5405" t="e">
        <f>SEARCH("livery",'Mission Importer'!A5405)</f>
        <v>#VALUE!</v>
      </c>
      <c r="B5405" t="e">
        <f>IF(A5405=43,'Mission Importer'!A5405,0)</f>
        <v>#VALUE!</v>
      </c>
      <c r="D5405" t="e">
        <f>SEARCH("shape_name",'Mission Importer'!A5405)</f>
        <v>#VALUE!</v>
      </c>
      <c r="E5405" t="e">
        <f>IF(D5405=43,'Mission Importer'!A5405,0)</f>
        <v>#VALUE!</v>
      </c>
      <c r="G5405" t="e">
        <f>SEARCH("shape_name",'Mission Importer'!A5405)</f>
        <v>#VALUE!</v>
      </c>
      <c r="H5405" t="e">
        <f>IF(G5405=43,'Mission Importer'!A5405,0)</f>
        <v>#VALUE!</v>
      </c>
      <c r="J5405" t="e">
        <f>SEARCH("type",'Mission Importer'!A5405)</f>
        <v>#VALUE!</v>
      </c>
      <c r="K5405" t="e">
        <f>IF(J5405=43,'Mission Importer'!A5405,0)</f>
        <v>#VALUE!</v>
      </c>
      <c r="L5405" t="e">
        <f>SEARCH("category",'Mission Importer'!A5405)</f>
        <v>#VALUE!</v>
      </c>
      <c r="M5405" t="e">
        <f>IF(L5405=43,'Mission Importer'!A5405,0)</f>
        <v>#VALUE!</v>
      </c>
    </row>
    <row r="5406" spans="1:13" x14ac:dyDescent="0.3">
      <c r="A5406" t="e">
        <f>SEARCH("livery",'Mission Importer'!A5406)</f>
        <v>#VALUE!</v>
      </c>
      <c r="B5406" t="e">
        <f>IF(A5406=43,'Mission Importer'!A5406,0)</f>
        <v>#VALUE!</v>
      </c>
      <c r="D5406" t="e">
        <f>SEARCH("shape_name",'Mission Importer'!A5406)</f>
        <v>#VALUE!</v>
      </c>
      <c r="E5406" t="e">
        <f>IF(D5406=43,'Mission Importer'!A5406,0)</f>
        <v>#VALUE!</v>
      </c>
      <c r="G5406" t="e">
        <f>SEARCH("shape_name",'Mission Importer'!A5406)</f>
        <v>#VALUE!</v>
      </c>
      <c r="H5406" t="e">
        <f>IF(G5406=43,'Mission Importer'!A5406,0)</f>
        <v>#VALUE!</v>
      </c>
      <c r="J5406" t="e">
        <f>SEARCH("type",'Mission Importer'!A5406)</f>
        <v>#VALUE!</v>
      </c>
      <c r="K5406" t="e">
        <f>IF(J5406=43,'Mission Importer'!A5406,0)</f>
        <v>#VALUE!</v>
      </c>
      <c r="L5406" t="e">
        <f>SEARCH("category",'Mission Importer'!A5406)</f>
        <v>#VALUE!</v>
      </c>
      <c r="M5406" t="e">
        <f>IF(L5406=43,'Mission Importer'!A5406,0)</f>
        <v>#VALUE!</v>
      </c>
    </row>
    <row r="5407" spans="1:13" x14ac:dyDescent="0.3">
      <c r="A5407" t="e">
        <f>SEARCH("livery",'Mission Importer'!A5407)</f>
        <v>#VALUE!</v>
      </c>
      <c r="B5407" t="e">
        <f>IF(A5407=43,'Mission Importer'!A5407,0)</f>
        <v>#VALUE!</v>
      </c>
      <c r="D5407" t="e">
        <f>SEARCH("shape_name",'Mission Importer'!A5407)</f>
        <v>#VALUE!</v>
      </c>
      <c r="E5407" t="e">
        <f>IF(D5407=43,'Mission Importer'!A5407,0)</f>
        <v>#VALUE!</v>
      </c>
      <c r="G5407" t="e">
        <f>SEARCH("shape_name",'Mission Importer'!A5407)</f>
        <v>#VALUE!</v>
      </c>
      <c r="H5407" t="e">
        <f>IF(G5407=43,'Mission Importer'!A5407,0)</f>
        <v>#VALUE!</v>
      </c>
      <c r="J5407" t="e">
        <f>SEARCH("type",'Mission Importer'!A5407)</f>
        <v>#VALUE!</v>
      </c>
      <c r="K5407" t="e">
        <f>IF(J5407=43,'Mission Importer'!A5407,0)</f>
        <v>#VALUE!</v>
      </c>
      <c r="L5407" t="e">
        <f>SEARCH("category",'Mission Importer'!A5407)</f>
        <v>#VALUE!</v>
      </c>
      <c r="M5407" t="e">
        <f>IF(L5407=43,'Mission Importer'!A5407,0)</f>
        <v>#VALUE!</v>
      </c>
    </row>
    <row r="5408" spans="1:13" x14ac:dyDescent="0.3">
      <c r="A5408" t="e">
        <f>SEARCH("livery",'Mission Importer'!A5408)</f>
        <v>#VALUE!</v>
      </c>
      <c r="B5408" t="e">
        <f>IF(A5408=43,'Mission Importer'!A5408,0)</f>
        <v>#VALUE!</v>
      </c>
      <c r="D5408" t="e">
        <f>SEARCH("shape_name",'Mission Importer'!A5408)</f>
        <v>#VALUE!</v>
      </c>
      <c r="E5408" t="e">
        <f>IF(D5408=43,'Mission Importer'!A5408,0)</f>
        <v>#VALUE!</v>
      </c>
      <c r="G5408" t="e">
        <f>SEARCH("shape_name",'Mission Importer'!A5408)</f>
        <v>#VALUE!</v>
      </c>
      <c r="H5408" t="e">
        <f>IF(G5408=43,'Mission Importer'!A5408,0)</f>
        <v>#VALUE!</v>
      </c>
      <c r="J5408" t="e">
        <f>SEARCH("type",'Mission Importer'!A5408)</f>
        <v>#VALUE!</v>
      </c>
      <c r="K5408" t="e">
        <f>IF(J5408=43,'Mission Importer'!A5408,0)</f>
        <v>#VALUE!</v>
      </c>
      <c r="L5408" t="e">
        <f>SEARCH("category",'Mission Importer'!A5408)</f>
        <v>#VALUE!</v>
      </c>
      <c r="M5408" t="e">
        <f>IF(L5408=43,'Mission Importer'!A5408,0)</f>
        <v>#VALUE!</v>
      </c>
    </row>
    <row r="5409" spans="1:13" x14ac:dyDescent="0.3">
      <c r="A5409" t="e">
        <f>SEARCH("livery",'Mission Importer'!A5409)</f>
        <v>#VALUE!</v>
      </c>
      <c r="B5409" t="e">
        <f>IF(A5409=43,'Mission Importer'!A5409,0)</f>
        <v>#VALUE!</v>
      </c>
      <c r="D5409" t="e">
        <f>SEARCH("shape_name",'Mission Importer'!A5409)</f>
        <v>#VALUE!</v>
      </c>
      <c r="E5409" t="e">
        <f>IF(D5409=43,'Mission Importer'!A5409,0)</f>
        <v>#VALUE!</v>
      </c>
      <c r="G5409" t="e">
        <f>SEARCH("shape_name",'Mission Importer'!A5409)</f>
        <v>#VALUE!</v>
      </c>
      <c r="H5409" t="e">
        <f>IF(G5409=43,'Mission Importer'!A5409,0)</f>
        <v>#VALUE!</v>
      </c>
      <c r="J5409" t="e">
        <f>SEARCH("type",'Mission Importer'!A5409)</f>
        <v>#VALUE!</v>
      </c>
      <c r="K5409" t="e">
        <f>IF(J5409=43,'Mission Importer'!A5409,0)</f>
        <v>#VALUE!</v>
      </c>
      <c r="L5409" t="e">
        <f>SEARCH("category",'Mission Importer'!A5409)</f>
        <v>#VALUE!</v>
      </c>
      <c r="M5409" t="e">
        <f>IF(L5409=43,'Mission Importer'!A5409,0)</f>
        <v>#VALUE!</v>
      </c>
    </row>
    <row r="5410" spans="1:13" x14ac:dyDescent="0.3">
      <c r="A5410" t="e">
        <f>SEARCH("livery",'Mission Importer'!A5410)</f>
        <v>#VALUE!</v>
      </c>
      <c r="B5410" t="e">
        <f>IF(A5410=43,'Mission Importer'!A5410,0)</f>
        <v>#VALUE!</v>
      </c>
      <c r="D5410" t="e">
        <f>SEARCH("shape_name",'Mission Importer'!A5410)</f>
        <v>#VALUE!</v>
      </c>
      <c r="E5410" t="e">
        <f>IF(D5410=43,'Mission Importer'!A5410,0)</f>
        <v>#VALUE!</v>
      </c>
      <c r="G5410" t="e">
        <f>SEARCH("shape_name",'Mission Importer'!A5410)</f>
        <v>#VALUE!</v>
      </c>
      <c r="H5410" t="e">
        <f>IF(G5410=43,'Mission Importer'!A5410,0)</f>
        <v>#VALUE!</v>
      </c>
      <c r="J5410" t="e">
        <f>SEARCH("type",'Mission Importer'!A5410)</f>
        <v>#VALUE!</v>
      </c>
      <c r="K5410" t="e">
        <f>IF(J5410=43,'Mission Importer'!A5410,0)</f>
        <v>#VALUE!</v>
      </c>
      <c r="L5410" t="e">
        <f>SEARCH("category",'Mission Importer'!A5410)</f>
        <v>#VALUE!</v>
      </c>
      <c r="M5410" t="e">
        <f>IF(L5410=43,'Mission Importer'!A5410,0)</f>
        <v>#VALUE!</v>
      </c>
    </row>
    <row r="5411" spans="1:13" x14ac:dyDescent="0.3">
      <c r="A5411" t="e">
        <f>SEARCH("livery",'Mission Importer'!A5411)</f>
        <v>#VALUE!</v>
      </c>
      <c r="B5411" t="e">
        <f>IF(A5411=43,'Mission Importer'!A5411,0)</f>
        <v>#VALUE!</v>
      </c>
      <c r="D5411" t="e">
        <f>SEARCH("shape_name",'Mission Importer'!A5411)</f>
        <v>#VALUE!</v>
      </c>
      <c r="E5411" t="e">
        <f>IF(D5411=43,'Mission Importer'!A5411,0)</f>
        <v>#VALUE!</v>
      </c>
      <c r="G5411" t="e">
        <f>SEARCH("shape_name",'Mission Importer'!A5411)</f>
        <v>#VALUE!</v>
      </c>
      <c r="H5411" t="e">
        <f>IF(G5411=43,'Mission Importer'!A5411,0)</f>
        <v>#VALUE!</v>
      </c>
      <c r="J5411" t="e">
        <f>SEARCH("type",'Mission Importer'!A5411)</f>
        <v>#VALUE!</v>
      </c>
      <c r="K5411" t="e">
        <f>IF(J5411=43,'Mission Importer'!A5411,0)</f>
        <v>#VALUE!</v>
      </c>
      <c r="L5411" t="e">
        <f>SEARCH("category",'Mission Importer'!A5411)</f>
        <v>#VALUE!</v>
      </c>
      <c r="M5411" t="e">
        <f>IF(L5411=43,'Mission Importer'!A5411,0)</f>
        <v>#VALUE!</v>
      </c>
    </row>
    <row r="5412" spans="1:13" x14ac:dyDescent="0.3">
      <c r="A5412" t="e">
        <f>SEARCH("livery",'Mission Importer'!A5412)</f>
        <v>#VALUE!</v>
      </c>
      <c r="B5412" t="e">
        <f>IF(A5412=43,'Mission Importer'!A5412,0)</f>
        <v>#VALUE!</v>
      </c>
      <c r="D5412" t="e">
        <f>SEARCH("shape_name",'Mission Importer'!A5412)</f>
        <v>#VALUE!</v>
      </c>
      <c r="E5412" t="e">
        <f>IF(D5412=43,'Mission Importer'!A5412,0)</f>
        <v>#VALUE!</v>
      </c>
      <c r="G5412" t="e">
        <f>SEARCH("shape_name",'Mission Importer'!A5412)</f>
        <v>#VALUE!</v>
      </c>
      <c r="H5412" t="e">
        <f>IF(G5412=43,'Mission Importer'!A5412,0)</f>
        <v>#VALUE!</v>
      </c>
      <c r="J5412" t="e">
        <f>SEARCH("type",'Mission Importer'!A5412)</f>
        <v>#VALUE!</v>
      </c>
      <c r="K5412" t="e">
        <f>IF(J5412=43,'Mission Importer'!A5412,0)</f>
        <v>#VALUE!</v>
      </c>
      <c r="L5412" t="e">
        <f>SEARCH("category",'Mission Importer'!A5412)</f>
        <v>#VALUE!</v>
      </c>
      <c r="M5412" t="e">
        <f>IF(L5412=43,'Mission Importer'!A5412,0)</f>
        <v>#VALUE!</v>
      </c>
    </row>
    <row r="5413" spans="1:13" x14ac:dyDescent="0.3">
      <c r="A5413" t="e">
        <f>SEARCH("livery",'Mission Importer'!A5413)</f>
        <v>#VALUE!</v>
      </c>
      <c r="B5413" t="e">
        <f>IF(A5413=43,'Mission Importer'!A5413,0)</f>
        <v>#VALUE!</v>
      </c>
      <c r="D5413" t="e">
        <f>SEARCH("shape_name",'Mission Importer'!A5413)</f>
        <v>#VALUE!</v>
      </c>
      <c r="E5413" t="e">
        <f>IF(D5413=43,'Mission Importer'!A5413,0)</f>
        <v>#VALUE!</v>
      </c>
      <c r="G5413" t="e">
        <f>SEARCH("shape_name",'Mission Importer'!A5413)</f>
        <v>#VALUE!</v>
      </c>
      <c r="H5413" t="e">
        <f>IF(G5413=43,'Mission Importer'!A5413,0)</f>
        <v>#VALUE!</v>
      </c>
      <c r="J5413" t="e">
        <f>SEARCH("type",'Mission Importer'!A5413)</f>
        <v>#VALUE!</v>
      </c>
      <c r="K5413" t="e">
        <f>IF(J5413=43,'Mission Importer'!A5413,0)</f>
        <v>#VALUE!</v>
      </c>
      <c r="L5413" t="e">
        <f>SEARCH("category",'Mission Importer'!A5413)</f>
        <v>#VALUE!</v>
      </c>
      <c r="M5413" t="e">
        <f>IF(L5413=43,'Mission Importer'!A5413,0)</f>
        <v>#VALUE!</v>
      </c>
    </row>
    <row r="5414" spans="1:13" x14ac:dyDescent="0.3">
      <c r="A5414" t="e">
        <f>SEARCH("livery",'Mission Importer'!A5414)</f>
        <v>#VALUE!</v>
      </c>
      <c r="B5414" t="e">
        <f>IF(A5414=43,'Mission Importer'!A5414,0)</f>
        <v>#VALUE!</v>
      </c>
      <c r="D5414" t="e">
        <f>SEARCH("shape_name",'Mission Importer'!A5414)</f>
        <v>#VALUE!</v>
      </c>
      <c r="E5414" t="e">
        <f>IF(D5414=43,'Mission Importer'!A5414,0)</f>
        <v>#VALUE!</v>
      </c>
      <c r="G5414" t="e">
        <f>SEARCH("shape_name",'Mission Importer'!A5414)</f>
        <v>#VALUE!</v>
      </c>
      <c r="H5414" t="e">
        <f>IF(G5414=43,'Mission Importer'!A5414,0)</f>
        <v>#VALUE!</v>
      </c>
      <c r="J5414" t="e">
        <f>SEARCH("type",'Mission Importer'!A5414)</f>
        <v>#VALUE!</v>
      </c>
      <c r="K5414" t="e">
        <f>IF(J5414=43,'Mission Importer'!A5414,0)</f>
        <v>#VALUE!</v>
      </c>
      <c r="L5414" t="e">
        <f>SEARCH("category",'Mission Importer'!A5414)</f>
        <v>#VALUE!</v>
      </c>
      <c r="M5414" t="e">
        <f>IF(L5414=43,'Mission Importer'!A5414,0)</f>
        <v>#VALUE!</v>
      </c>
    </row>
    <row r="5415" spans="1:13" x14ac:dyDescent="0.3">
      <c r="A5415" t="e">
        <f>SEARCH("livery",'Mission Importer'!A5415)</f>
        <v>#VALUE!</v>
      </c>
      <c r="B5415" t="e">
        <f>IF(A5415=43,'Mission Importer'!A5415,0)</f>
        <v>#VALUE!</v>
      </c>
      <c r="D5415" t="e">
        <f>SEARCH("shape_name",'Mission Importer'!A5415)</f>
        <v>#VALUE!</v>
      </c>
      <c r="E5415" t="e">
        <f>IF(D5415=43,'Mission Importer'!A5415,0)</f>
        <v>#VALUE!</v>
      </c>
      <c r="G5415" t="e">
        <f>SEARCH("shape_name",'Mission Importer'!A5415)</f>
        <v>#VALUE!</v>
      </c>
      <c r="H5415" t="e">
        <f>IF(G5415=43,'Mission Importer'!A5415,0)</f>
        <v>#VALUE!</v>
      </c>
      <c r="J5415" t="e">
        <f>SEARCH("type",'Mission Importer'!A5415)</f>
        <v>#VALUE!</v>
      </c>
      <c r="K5415" t="e">
        <f>IF(J5415=43,'Mission Importer'!A5415,0)</f>
        <v>#VALUE!</v>
      </c>
      <c r="L5415" t="e">
        <f>SEARCH("category",'Mission Importer'!A5415)</f>
        <v>#VALUE!</v>
      </c>
      <c r="M5415" t="e">
        <f>IF(L5415=43,'Mission Importer'!A5415,0)</f>
        <v>#VALUE!</v>
      </c>
    </row>
    <row r="5416" spans="1:13" x14ac:dyDescent="0.3">
      <c r="A5416" t="e">
        <f>SEARCH("livery",'Mission Importer'!A5416)</f>
        <v>#VALUE!</v>
      </c>
      <c r="B5416" t="e">
        <f>IF(A5416=43,'Mission Importer'!A5416,0)</f>
        <v>#VALUE!</v>
      </c>
      <c r="D5416" t="e">
        <f>SEARCH("shape_name",'Mission Importer'!A5416)</f>
        <v>#VALUE!</v>
      </c>
      <c r="E5416" t="e">
        <f>IF(D5416=43,'Mission Importer'!A5416,0)</f>
        <v>#VALUE!</v>
      </c>
      <c r="G5416" t="e">
        <f>SEARCH("shape_name",'Mission Importer'!A5416)</f>
        <v>#VALUE!</v>
      </c>
      <c r="H5416" t="e">
        <f>IF(G5416=43,'Mission Importer'!A5416,0)</f>
        <v>#VALUE!</v>
      </c>
      <c r="J5416" t="e">
        <f>SEARCH("type",'Mission Importer'!A5416)</f>
        <v>#VALUE!</v>
      </c>
      <c r="K5416" t="e">
        <f>IF(J5416=43,'Mission Importer'!A5416,0)</f>
        <v>#VALUE!</v>
      </c>
      <c r="L5416" t="e">
        <f>SEARCH("category",'Mission Importer'!A5416)</f>
        <v>#VALUE!</v>
      </c>
      <c r="M5416" t="e">
        <f>IF(L5416=43,'Mission Importer'!A5416,0)</f>
        <v>#VALUE!</v>
      </c>
    </row>
    <row r="5417" spans="1:13" x14ac:dyDescent="0.3">
      <c r="A5417" t="e">
        <f>SEARCH("livery",'Mission Importer'!A5417)</f>
        <v>#VALUE!</v>
      </c>
      <c r="B5417" t="e">
        <f>IF(A5417=43,'Mission Importer'!A5417,0)</f>
        <v>#VALUE!</v>
      </c>
      <c r="D5417" t="e">
        <f>SEARCH("shape_name",'Mission Importer'!A5417)</f>
        <v>#VALUE!</v>
      </c>
      <c r="E5417" t="e">
        <f>IF(D5417=43,'Mission Importer'!A5417,0)</f>
        <v>#VALUE!</v>
      </c>
      <c r="G5417" t="e">
        <f>SEARCH("shape_name",'Mission Importer'!A5417)</f>
        <v>#VALUE!</v>
      </c>
      <c r="H5417" t="e">
        <f>IF(G5417=43,'Mission Importer'!A5417,0)</f>
        <v>#VALUE!</v>
      </c>
      <c r="J5417" t="e">
        <f>SEARCH("type",'Mission Importer'!A5417)</f>
        <v>#VALUE!</v>
      </c>
      <c r="K5417" t="e">
        <f>IF(J5417=43,'Mission Importer'!A5417,0)</f>
        <v>#VALUE!</v>
      </c>
      <c r="L5417" t="e">
        <f>SEARCH("category",'Mission Importer'!A5417)</f>
        <v>#VALUE!</v>
      </c>
      <c r="M5417" t="e">
        <f>IF(L5417=43,'Mission Importer'!A5417,0)</f>
        <v>#VALUE!</v>
      </c>
    </row>
    <row r="5418" spans="1:13" x14ac:dyDescent="0.3">
      <c r="A5418" t="e">
        <f>SEARCH("livery",'Mission Importer'!A5418)</f>
        <v>#VALUE!</v>
      </c>
      <c r="B5418" t="e">
        <f>IF(A5418=43,'Mission Importer'!A5418,0)</f>
        <v>#VALUE!</v>
      </c>
      <c r="D5418" t="e">
        <f>SEARCH("shape_name",'Mission Importer'!A5418)</f>
        <v>#VALUE!</v>
      </c>
      <c r="E5418" t="e">
        <f>IF(D5418=43,'Mission Importer'!A5418,0)</f>
        <v>#VALUE!</v>
      </c>
      <c r="G5418" t="e">
        <f>SEARCH("shape_name",'Mission Importer'!A5418)</f>
        <v>#VALUE!</v>
      </c>
      <c r="H5418" t="e">
        <f>IF(G5418=43,'Mission Importer'!A5418,0)</f>
        <v>#VALUE!</v>
      </c>
      <c r="J5418" t="e">
        <f>SEARCH("type",'Mission Importer'!A5418)</f>
        <v>#VALUE!</v>
      </c>
      <c r="K5418" t="e">
        <f>IF(J5418=43,'Mission Importer'!A5418,0)</f>
        <v>#VALUE!</v>
      </c>
      <c r="L5418" t="e">
        <f>SEARCH("category",'Mission Importer'!A5418)</f>
        <v>#VALUE!</v>
      </c>
      <c r="M5418" t="e">
        <f>IF(L5418=43,'Mission Importer'!A5418,0)</f>
        <v>#VALUE!</v>
      </c>
    </row>
    <row r="5419" spans="1:13" x14ac:dyDescent="0.3">
      <c r="A5419" t="e">
        <f>SEARCH("livery",'Mission Importer'!A5419)</f>
        <v>#VALUE!</v>
      </c>
      <c r="B5419" t="e">
        <f>IF(A5419=43,'Mission Importer'!A5419,0)</f>
        <v>#VALUE!</v>
      </c>
      <c r="D5419" t="e">
        <f>SEARCH("shape_name",'Mission Importer'!A5419)</f>
        <v>#VALUE!</v>
      </c>
      <c r="E5419" t="e">
        <f>IF(D5419=43,'Mission Importer'!A5419,0)</f>
        <v>#VALUE!</v>
      </c>
      <c r="G5419" t="e">
        <f>SEARCH("shape_name",'Mission Importer'!A5419)</f>
        <v>#VALUE!</v>
      </c>
      <c r="H5419" t="e">
        <f>IF(G5419=43,'Mission Importer'!A5419,0)</f>
        <v>#VALUE!</v>
      </c>
      <c r="J5419" t="e">
        <f>SEARCH("type",'Mission Importer'!A5419)</f>
        <v>#VALUE!</v>
      </c>
      <c r="K5419" t="e">
        <f>IF(J5419=43,'Mission Importer'!A5419,0)</f>
        <v>#VALUE!</v>
      </c>
      <c r="L5419" t="e">
        <f>SEARCH("category",'Mission Importer'!A5419)</f>
        <v>#VALUE!</v>
      </c>
      <c r="M5419" t="e">
        <f>IF(L5419=43,'Mission Importer'!A5419,0)</f>
        <v>#VALUE!</v>
      </c>
    </row>
    <row r="5420" spans="1:13" x14ac:dyDescent="0.3">
      <c r="A5420" t="e">
        <f>SEARCH("livery",'Mission Importer'!A5420)</f>
        <v>#VALUE!</v>
      </c>
      <c r="B5420" t="e">
        <f>IF(A5420=43,'Mission Importer'!A5420,0)</f>
        <v>#VALUE!</v>
      </c>
      <c r="D5420" t="e">
        <f>SEARCH("shape_name",'Mission Importer'!A5420)</f>
        <v>#VALUE!</v>
      </c>
      <c r="E5420" t="e">
        <f>IF(D5420=43,'Mission Importer'!A5420,0)</f>
        <v>#VALUE!</v>
      </c>
      <c r="G5420" t="e">
        <f>SEARCH("shape_name",'Mission Importer'!A5420)</f>
        <v>#VALUE!</v>
      </c>
      <c r="H5420" t="e">
        <f>IF(G5420=43,'Mission Importer'!A5420,0)</f>
        <v>#VALUE!</v>
      </c>
      <c r="J5420">
        <f>SEARCH("type",'Mission Importer'!A5420)</f>
        <v>47</v>
      </c>
      <c r="K5420">
        <f>IF(J5420=43,'Mission Importer'!A5420,0)</f>
        <v>0</v>
      </c>
      <c r="L5420" t="e">
        <f>SEARCH("category",'Mission Importer'!A5420)</f>
        <v>#VALUE!</v>
      </c>
      <c r="M5420" t="e">
        <f>IF(L5420=43,'Mission Importer'!A5420,0)</f>
        <v>#VALUE!</v>
      </c>
    </row>
    <row r="5421" spans="1:13" x14ac:dyDescent="0.3">
      <c r="A5421" t="e">
        <f>SEARCH("livery",'Mission Importer'!A5421)</f>
        <v>#VALUE!</v>
      </c>
      <c r="B5421" t="e">
        <f>IF(A5421=43,'Mission Importer'!A5421,0)</f>
        <v>#VALUE!</v>
      </c>
      <c r="D5421" t="e">
        <f>SEARCH("shape_name",'Mission Importer'!A5421)</f>
        <v>#VALUE!</v>
      </c>
      <c r="E5421" t="e">
        <f>IF(D5421=43,'Mission Importer'!A5421,0)</f>
        <v>#VALUE!</v>
      </c>
      <c r="G5421" t="e">
        <f>SEARCH("shape_name",'Mission Importer'!A5421)</f>
        <v>#VALUE!</v>
      </c>
      <c r="H5421" t="e">
        <f>IF(G5421=43,'Mission Importer'!A5421,0)</f>
        <v>#VALUE!</v>
      </c>
      <c r="J5421" t="e">
        <f>SEARCH("type",'Mission Importer'!A5421)</f>
        <v>#VALUE!</v>
      </c>
      <c r="K5421" t="e">
        <f>IF(J5421=43,'Mission Importer'!A5421,0)</f>
        <v>#VALUE!</v>
      </c>
      <c r="L5421" t="e">
        <f>SEARCH("category",'Mission Importer'!A5421)</f>
        <v>#VALUE!</v>
      </c>
      <c r="M5421" t="e">
        <f>IF(L5421=43,'Mission Importer'!A5421,0)</f>
        <v>#VALUE!</v>
      </c>
    </row>
    <row r="5422" spans="1:13" x14ac:dyDescent="0.3">
      <c r="A5422" t="e">
        <f>SEARCH("livery",'Mission Importer'!A5422)</f>
        <v>#VALUE!</v>
      </c>
      <c r="B5422" t="e">
        <f>IF(A5422=43,'Mission Importer'!A5422,0)</f>
        <v>#VALUE!</v>
      </c>
      <c r="D5422" t="e">
        <f>SEARCH("shape_name",'Mission Importer'!A5422)</f>
        <v>#VALUE!</v>
      </c>
      <c r="E5422" t="e">
        <f>IF(D5422=43,'Mission Importer'!A5422,0)</f>
        <v>#VALUE!</v>
      </c>
      <c r="G5422" t="e">
        <f>SEARCH("shape_name",'Mission Importer'!A5422)</f>
        <v>#VALUE!</v>
      </c>
      <c r="H5422" t="e">
        <f>IF(G5422=43,'Mission Importer'!A5422,0)</f>
        <v>#VALUE!</v>
      </c>
      <c r="J5422" t="e">
        <f>SEARCH("type",'Mission Importer'!A5422)</f>
        <v>#VALUE!</v>
      </c>
      <c r="K5422" t="e">
        <f>IF(J5422=43,'Mission Importer'!A5422,0)</f>
        <v>#VALUE!</v>
      </c>
      <c r="L5422" t="e">
        <f>SEARCH("category",'Mission Importer'!A5422)</f>
        <v>#VALUE!</v>
      </c>
      <c r="M5422" t="e">
        <f>IF(L5422=43,'Mission Importer'!A5422,0)</f>
        <v>#VALUE!</v>
      </c>
    </row>
    <row r="5423" spans="1:13" x14ac:dyDescent="0.3">
      <c r="A5423" t="e">
        <f>SEARCH("livery",'Mission Importer'!A5423)</f>
        <v>#VALUE!</v>
      </c>
      <c r="B5423" t="e">
        <f>IF(A5423=43,'Mission Importer'!A5423,0)</f>
        <v>#VALUE!</v>
      </c>
      <c r="D5423" t="e">
        <f>SEARCH("shape_name",'Mission Importer'!A5423)</f>
        <v>#VALUE!</v>
      </c>
      <c r="E5423" t="e">
        <f>IF(D5423=43,'Mission Importer'!A5423,0)</f>
        <v>#VALUE!</v>
      </c>
      <c r="G5423" t="e">
        <f>SEARCH("shape_name",'Mission Importer'!A5423)</f>
        <v>#VALUE!</v>
      </c>
      <c r="H5423" t="e">
        <f>IF(G5423=43,'Mission Importer'!A5423,0)</f>
        <v>#VALUE!</v>
      </c>
      <c r="J5423" t="e">
        <f>SEARCH("type",'Mission Importer'!A5423)</f>
        <v>#VALUE!</v>
      </c>
      <c r="K5423" t="e">
        <f>IF(J5423=43,'Mission Importer'!A5423,0)</f>
        <v>#VALUE!</v>
      </c>
      <c r="L5423" t="e">
        <f>SEARCH("category",'Mission Importer'!A5423)</f>
        <v>#VALUE!</v>
      </c>
      <c r="M5423" t="e">
        <f>IF(L5423=43,'Mission Importer'!A5423,0)</f>
        <v>#VALUE!</v>
      </c>
    </row>
    <row r="5424" spans="1:13" x14ac:dyDescent="0.3">
      <c r="A5424" t="e">
        <f>SEARCH("livery",'Mission Importer'!A5424)</f>
        <v>#VALUE!</v>
      </c>
      <c r="B5424" t="e">
        <f>IF(A5424=43,'Mission Importer'!A5424,0)</f>
        <v>#VALUE!</v>
      </c>
      <c r="D5424" t="e">
        <f>SEARCH("shape_name",'Mission Importer'!A5424)</f>
        <v>#VALUE!</v>
      </c>
      <c r="E5424" t="e">
        <f>IF(D5424=43,'Mission Importer'!A5424,0)</f>
        <v>#VALUE!</v>
      </c>
      <c r="G5424" t="e">
        <f>SEARCH("shape_name",'Mission Importer'!A5424)</f>
        <v>#VALUE!</v>
      </c>
      <c r="H5424" t="e">
        <f>IF(G5424=43,'Mission Importer'!A5424,0)</f>
        <v>#VALUE!</v>
      </c>
      <c r="J5424" t="e">
        <f>SEARCH("type",'Mission Importer'!A5424)</f>
        <v>#VALUE!</v>
      </c>
      <c r="K5424" t="e">
        <f>IF(J5424=43,'Mission Importer'!A5424,0)</f>
        <v>#VALUE!</v>
      </c>
      <c r="L5424" t="e">
        <f>SEARCH("category",'Mission Importer'!A5424)</f>
        <v>#VALUE!</v>
      </c>
      <c r="M5424" t="e">
        <f>IF(L5424=43,'Mission Importer'!A5424,0)</f>
        <v>#VALUE!</v>
      </c>
    </row>
    <row r="5425" spans="1:13" x14ac:dyDescent="0.3">
      <c r="A5425" t="e">
        <f>SEARCH("livery",'Mission Importer'!A5425)</f>
        <v>#VALUE!</v>
      </c>
      <c r="B5425" t="e">
        <f>IF(A5425=43,'Mission Importer'!A5425,0)</f>
        <v>#VALUE!</v>
      </c>
      <c r="D5425" t="e">
        <f>SEARCH("shape_name",'Mission Importer'!A5425)</f>
        <v>#VALUE!</v>
      </c>
      <c r="E5425" t="e">
        <f>IF(D5425=43,'Mission Importer'!A5425,0)</f>
        <v>#VALUE!</v>
      </c>
      <c r="G5425" t="e">
        <f>SEARCH("shape_name",'Mission Importer'!A5425)</f>
        <v>#VALUE!</v>
      </c>
      <c r="H5425" t="e">
        <f>IF(G5425=43,'Mission Importer'!A5425,0)</f>
        <v>#VALUE!</v>
      </c>
      <c r="J5425" t="e">
        <f>SEARCH("type",'Mission Importer'!A5425)</f>
        <v>#VALUE!</v>
      </c>
      <c r="K5425" t="e">
        <f>IF(J5425=43,'Mission Importer'!A5425,0)</f>
        <v>#VALUE!</v>
      </c>
      <c r="L5425" t="e">
        <f>SEARCH("category",'Mission Importer'!A5425)</f>
        <v>#VALUE!</v>
      </c>
      <c r="M5425" t="e">
        <f>IF(L5425=43,'Mission Importer'!A5425,0)</f>
        <v>#VALUE!</v>
      </c>
    </row>
    <row r="5426" spans="1:13" x14ac:dyDescent="0.3">
      <c r="A5426" t="e">
        <f>SEARCH("livery",'Mission Importer'!A5426)</f>
        <v>#VALUE!</v>
      </c>
      <c r="B5426" t="e">
        <f>IF(A5426=43,'Mission Importer'!A5426,0)</f>
        <v>#VALUE!</v>
      </c>
      <c r="D5426" t="e">
        <f>SEARCH("shape_name",'Mission Importer'!A5426)</f>
        <v>#VALUE!</v>
      </c>
      <c r="E5426" t="e">
        <f>IF(D5426=43,'Mission Importer'!A5426,0)</f>
        <v>#VALUE!</v>
      </c>
      <c r="G5426" t="e">
        <f>SEARCH("shape_name",'Mission Importer'!A5426)</f>
        <v>#VALUE!</v>
      </c>
      <c r="H5426" t="e">
        <f>IF(G5426=43,'Mission Importer'!A5426,0)</f>
        <v>#VALUE!</v>
      </c>
      <c r="J5426" t="e">
        <f>SEARCH("type",'Mission Importer'!A5426)</f>
        <v>#VALUE!</v>
      </c>
      <c r="K5426" t="e">
        <f>IF(J5426=43,'Mission Importer'!A5426,0)</f>
        <v>#VALUE!</v>
      </c>
      <c r="L5426" t="e">
        <f>SEARCH("category",'Mission Importer'!A5426)</f>
        <v>#VALUE!</v>
      </c>
      <c r="M5426" t="e">
        <f>IF(L5426=43,'Mission Importer'!A5426,0)</f>
        <v>#VALUE!</v>
      </c>
    </row>
    <row r="5427" spans="1:13" x14ac:dyDescent="0.3">
      <c r="A5427" t="e">
        <f>SEARCH("livery",'Mission Importer'!A5427)</f>
        <v>#VALUE!</v>
      </c>
      <c r="B5427" t="e">
        <f>IF(A5427=43,'Mission Importer'!A5427,0)</f>
        <v>#VALUE!</v>
      </c>
      <c r="D5427" t="e">
        <f>SEARCH("shape_name",'Mission Importer'!A5427)</f>
        <v>#VALUE!</v>
      </c>
      <c r="E5427" t="e">
        <f>IF(D5427=43,'Mission Importer'!A5427,0)</f>
        <v>#VALUE!</v>
      </c>
      <c r="G5427" t="e">
        <f>SEARCH("shape_name",'Mission Importer'!A5427)</f>
        <v>#VALUE!</v>
      </c>
      <c r="H5427" t="e">
        <f>IF(G5427=43,'Mission Importer'!A5427,0)</f>
        <v>#VALUE!</v>
      </c>
      <c r="J5427" t="e">
        <f>SEARCH("type",'Mission Importer'!A5427)</f>
        <v>#VALUE!</v>
      </c>
      <c r="K5427" t="e">
        <f>IF(J5427=43,'Mission Importer'!A5427,0)</f>
        <v>#VALUE!</v>
      </c>
      <c r="L5427" t="e">
        <f>SEARCH("category",'Mission Importer'!A5427)</f>
        <v>#VALUE!</v>
      </c>
      <c r="M5427" t="e">
        <f>IF(L5427=43,'Mission Importer'!A5427,0)</f>
        <v>#VALUE!</v>
      </c>
    </row>
    <row r="5428" spans="1:13" x14ac:dyDescent="0.3">
      <c r="A5428" t="e">
        <f>SEARCH("livery",'Mission Importer'!A5428)</f>
        <v>#VALUE!</v>
      </c>
      <c r="B5428" t="e">
        <f>IF(A5428=43,'Mission Importer'!A5428,0)</f>
        <v>#VALUE!</v>
      </c>
      <c r="D5428" t="e">
        <f>SEARCH("shape_name",'Mission Importer'!A5428)</f>
        <v>#VALUE!</v>
      </c>
      <c r="E5428" t="e">
        <f>IF(D5428=43,'Mission Importer'!A5428,0)</f>
        <v>#VALUE!</v>
      </c>
      <c r="G5428" t="e">
        <f>SEARCH("shape_name",'Mission Importer'!A5428)</f>
        <v>#VALUE!</v>
      </c>
      <c r="H5428" t="e">
        <f>IF(G5428=43,'Mission Importer'!A5428,0)</f>
        <v>#VALUE!</v>
      </c>
      <c r="J5428" t="e">
        <f>SEARCH("type",'Mission Importer'!A5428)</f>
        <v>#VALUE!</v>
      </c>
      <c r="K5428" t="e">
        <f>IF(J5428=43,'Mission Importer'!A5428,0)</f>
        <v>#VALUE!</v>
      </c>
      <c r="L5428" t="e">
        <f>SEARCH("category",'Mission Importer'!A5428)</f>
        <v>#VALUE!</v>
      </c>
      <c r="M5428" t="e">
        <f>IF(L5428=43,'Mission Importer'!A5428,0)</f>
        <v>#VALUE!</v>
      </c>
    </row>
    <row r="5429" spans="1:13" x14ac:dyDescent="0.3">
      <c r="A5429" t="e">
        <f>SEARCH("livery",'Mission Importer'!A5429)</f>
        <v>#VALUE!</v>
      </c>
      <c r="B5429" t="e">
        <f>IF(A5429=43,'Mission Importer'!A5429,0)</f>
        <v>#VALUE!</v>
      </c>
      <c r="D5429" t="e">
        <f>SEARCH("shape_name",'Mission Importer'!A5429)</f>
        <v>#VALUE!</v>
      </c>
      <c r="E5429" t="e">
        <f>IF(D5429=43,'Mission Importer'!A5429,0)</f>
        <v>#VALUE!</v>
      </c>
      <c r="G5429" t="e">
        <f>SEARCH("shape_name",'Mission Importer'!A5429)</f>
        <v>#VALUE!</v>
      </c>
      <c r="H5429" t="e">
        <f>IF(G5429=43,'Mission Importer'!A5429,0)</f>
        <v>#VALUE!</v>
      </c>
      <c r="J5429" t="e">
        <f>SEARCH("type",'Mission Importer'!A5429)</f>
        <v>#VALUE!</v>
      </c>
      <c r="K5429" t="e">
        <f>IF(J5429=43,'Mission Importer'!A5429,0)</f>
        <v>#VALUE!</v>
      </c>
      <c r="L5429" t="e">
        <f>SEARCH("category",'Mission Importer'!A5429)</f>
        <v>#VALUE!</v>
      </c>
      <c r="M5429" t="e">
        <f>IF(L5429=43,'Mission Importer'!A5429,0)</f>
        <v>#VALUE!</v>
      </c>
    </row>
    <row r="5430" spans="1:13" x14ac:dyDescent="0.3">
      <c r="A5430" t="e">
        <f>SEARCH("livery",'Mission Importer'!A5430)</f>
        <v>#VALUE!</v>
      </c>
      <c r="B5430" t="e">
        <f>IF(A5430=43,'Mission Importer'!A5430,0)</f>
        <v>#VALUE!</v>
      </c>
      <c r="D5430" t="e">
        <f>SEARCH("shape_name",'Mission Importer'!A5430)</f>
        <v>#VALUE!</v>
      </c>
      <c r="E5430" t="e">
        <f>IF(D5430=43,'Mission Importer'!A5430,0)</f>
        <v>#VALUE!</v>
      </c>
      <c r="G5430" t="e">
        <f>SEARCH("shape_name",'Mission Importer'!A5430)</f>
        <v>#VALUE!</v>
      </c>
      <c r="H5430" t="e">
        <f>IF(G5430=43,'Mission Importer'!A5430,0)</f>
        <v>#VALUE!</v>
      </c>
      <c r="J5430" t="e">
        <f>SEARCH("type",'Mission Importer'!A5430)</f>
        <v>#VALUE!</v>
      </c>
      <c r="K5430" t="e">
        <f>IF(J5430=43,'Mission Importer'!A5430,0)</f>
        <v>#VALUE!</v>
      </c>
      <c r="L5430" t="e">
        <f>SEARCH("category",'Mission Importer'!A5430)</f>
        <v>#VALUE!</v>
      </c>
      <c r="M5430" t="e">
        <f>IF(L5430=43,'Mission Importer'!A5430,0)</f>
        <v>#VALUE!</v>
      </c>
    </row>
    <row r="5431" spans="1:13" x14ac:dyDescent="0.3">
      <c r="A5431" t="e">
        <f>SEARCH("livery",'Mission Importer'!A5431)</f>
        <v>#VALUE!</v>
      </c>
      <c r="B5431" t="e">
        <f>IF(A5431=43,'Mission Importer'!A5431,0)</f>
        <v>#VALUE!</v>
      </c>
      <c r="D5431" t="e">
        <f>SEARCH("shape_name",'Mission Importer'!A5431)</f>
        <v>#VALUE!</v>
      </c>
      <c r="E5431" t="e">
        <f>IF(D5431=43,'Mission Importer'!A5431,0)</f>
        <v>#VALUE!</v>
      </c>
      <c r="G5431" t="e">
        <f>SEARCH("shape_name",'Mission Importer'!A5431)</f>
        <v>#VALUE!</v>
      </c>
      <c r="H5431" t="e">
        <f>IF(G5431=43,'Mission Importer'!A5431,0)</f>
        <v>#VALUE!</v>
      </c>
      <c r="J5431" t="e">
        <f>SEARCH("type",'Mission Importer'!A5431)</f>
        <v>#VALUE!</v>
      </c>
      <c r="K5431" t="e">
        <f>IF(J5431=43,'Mission Importer'!A5431,0)</f>
        <v>#VALUE!</v>
      </c>
      <c r="L5431" t="e">
        <f>SEARCH("category",'Mission Importer'!A5431)</f>
        <v>#VALUE!</v>
      </c>
      <c r="M5431" t="e">
        <f>IF(L5431=43,'Mission Importer'!A5431,0)</f>
        <v>#VALUE!</v>
      </c>
    </row>
    <row r="5432" spans="1:13" x14ac:dyDescent="0.3">
      <c r="A5432" t="e">
        <f>SEARCH("livery",'Mission Importer'!A5432)</f>
        <v>#VALUE!</v>
      </c>
      <c r="B5432" t="e">
        <f>IF(A5432=43,'Mission Importer'!A5432,0)</f>
        <v>#VALUE!</v>
      </c>
      <c r="D5432" t="e">
        <f>SEARCH("shape_name",'Mission Importer'!A5432)</f>
        <v>#VALUE!</v>
      </c>
      <c r="E5432" t="e">
        <f>IF(D5432=43,'Mission Importer'!A5432,0)</f>
        <v>#VALUE!</v>
      </c>
      <c r="G5432" t="e">
        <f>SEARCH("shape_name",'Mission Importer'!A5432)</f>
        <v>#VALUE!</v>
      </c>
      <c r="H5432" t="e">
        <f>IF(G5432=43,'Mission Importer'!A5432,0)</f>
        <v>#VALUE!</v>
      </c>
      <c r="J5432" t="e">
        <f>SEARCH("type",'Mission Importer'!A5432)</f>
        <v>#VALUE!</v>
      </c>
      <c r="K5432" t="e">
        <f>IF(J5432=43,'Mission Importer'!A5432,0)</f>
        <v>#VALUE!</v>
      </c>
      <c r="L5432" t="e">
        <f>SEARCH("category",'Mission Importer'!A5432)</f>
        <v>#VALUE!</v>
      </c>
      <c r="M5432" t="e">
        <f>IF(L5432=43,'Mission Importer'!A5432,0)</f>
        <v>#VALUE!</v>
      </c>
    </row>
    <row r="5433" spans="1:13" x14ac:dyDescent="0.3">
      <c r="A5433" t="e">
        <f>SEARCH("livery",'Mission Importer'!A5433)</f>
        <v>#VALUE!</v>
      </c>
      <c r="B5433" t="e">
        <f>IF(A5433=43,'Mission Importer'!A5433,0)</f>
        <v>#VALUE!</v>
      </c>
      <c r="D5433" t="e">
        <f>SEARCH("shape_name",'Mission Importer'!A5433)</f>
        <v>#VALUE!</v>
      </c>
      <c r="E5433" t="e">
        <f>IF(D5433=43,'Mission Importer'!A5433,0)</f>
        <v>#VALUE!</v>
      </c>
      <c r="G5433" t="e">
        <f>SEARCH("shape_name",'Mission Importer'!A5433)</f>
        <v>#VALUE!</v>
      </c>
      <c r="H5433" t="e">
        <f>IF(G5433=43,'Mission Importer'!A5433,0)</f>
        <v>#VALUE!</v>
      </c>
      <c r="J5433" t="e">
        <f>SEARCH("type",'Mission Importer'!A5433)</f>
        <v>#VALUE!</v>
      </c>
      <c r="K5433" t="e">
        <f>IF(J5433=43,'Mission Importer'!A5433,0)</f>
        <v>#VALUE!</v>
      </c>
      <c r="L5433" t="e">
        <f>SEARCH("category",'Mission Importer'!A5433)</f>
        <v>#VALUE!</v>
      </c>
      <c r="M5433" t="e">
        <f>IF(L5433=43,'Mission Importer'!A5433,0)</f>
        <v>#VALUE!</v>
      </c>
    </row>
    <row r="5434" spans="1:13" x14ac:dyDescent="0.3">
      <c r="A5434" t="e">
        <f>SEARCH("livery",'Mission Importer'!A5434)</f>
        <v>#VALUE!</v>
      </c>
      <c r="B5434" t="e">
        <f>IF(A5434=43,'Mission Importer'!A5434,0)</f>
        <v>#VALUE!</v>
      </c>
      <c r="D5434" t="e">
        <f>SEARCH("shape_name",'Mission Importer'!A5434)</f>
        <v>#VALUE!</v>
      </c>
      <c r="E5434" t="e">
        <f>IF(D5434=43,'Mission Importer'!A5434,0)</f>
        <v>#VALUE!</v>
      </c>
      <c r="G5434" t="e">
        <f>SEARCH("shape_name",'Mission Importer'!A5434)</f>
        <v>#VALUE!</v>
      </c>
      <c r="H5434" t="e">
        <f>IF(G5434=43,'Mission Importer'!A5434,0)</f>
        <v>#VALUE!</v>
      </c>
      <c r="J5434" t="e">
        <f>SEARCH("type",'Mission Importer'!A5434)</f>
        <v>#VALUE!</v>
      </c>
      <c r="K5434" t="e">
        <f>IF(J5434=43,'Mission Importer'!A5434,0)</f>
        <v>#VALUE!</v>
      </c>
      <c r="L5434" t="e">
        <f>SEARCH("category",'Mission Importer'!A5434)</f>
        <v>#VALUE!</v>
      </c>
      <c r="M5434" t="e">
        <f>IF(L5434=43,'Mission Importer'!A5434,0)</f>
        <v>#VALUE!</v>
      </c>
    </row>
    <row r="5435" spans="1:13" x14ac:dyDescent="0.3">
      <c r="A5435">
        <f>SEARCH("livery",'Mission Importer'!A5435)</f>
        <v>43</v>
      </c>
      <c r="B5435" t="str">
        <f>IF(A5435=43,'Mission Importer'!A5435,0)</f>
        <v xml:space="preserve">                                        ["livery_id"] = "winter",</v>
      </c>
      <c r="D5435" t="e">
        <f>SEARCH("shape_name",'Mission Importer'!A5435)</f>
        <v>#VALUE!</v>
      </c>
      <c r="E5435" t="e">
        <f>IF(D5435=43,'Mission Importer'!A5435,0)</f>
        <v>#VALUE!</v>
      </c>
      <c r="G5435" t="e">
        <f>SEARCH("shape_name",'Mission Importer'!A5435)</f>
        <v>#VALUE!</v>
      </c>
      <c r="H5435" t="e">
        <f>IF(G5435=43,'Mission Importer'!A5435,0)</f>
        <v>#VALUE!</v>
      </c>
      <c r="J5435" t="e">
        <f>SEARCH("type",'Mission Importer'!A5435)</f>
        <v>#VALUE!</v>
      </c>
      <c r="K5435" t="e">
        <f>IF(J5435=43,'Mission Importer'!A5435,0)</f>
        <v>#VALUE!</v>
      </c>
      <c r="L5435" t="e">
        <f>SEARCH("category",'Mission Importer'!A5435)</f>
        <v>#VALUE!</v>
      </c>
      <c r="M5435" t="e">
        <f>IF(L5435=43,'Mission Importer'!A5435,0)</f>
        <v>#VALUE!</v>
      </c>
    </row>
    <row r="5436" spans="1:13" x14ac:dyDescent="0.3">
      <c r="A5436" t="e">
        <f>SEARCH("livery",'Mission Importer'!A5436)</f>
        <v>#VALUE!</v>
      </c>
      <c r="B5436" t="e">
        <f>IF(A5436=43,'Mission Importer'!A5436,0)</f>
        <v>#VALUE!</v>
      </c>
      <c r="D5436" t="e">
        <f>SEARCH("shape_name",'Mission Importer'!A5436)</f>
        <v>#VALUE!</v>
      </c>
      <c r="E5436" t="e">
        <f>IF(D5436=43,'Mission Importer'!A5436,0)</f>
        <v>#VALUE!</v>
      </c>
      <c r="G5436" t="e">
        <f>SEARCH("shape_name",'Mission Importer'!A5436)</f>
        <v>#VALUE!</v>
      </c>
      <c r="H5436" t="e">
        <f>IF(G5436=43,'Mission Importer'!A5436,0)</f>
        <v>#VALUE!</v>
      </c>
      <c r="J5436" t="e">
        <f>SEARCH("type",'Mission Importer'!A5436)</f>
        <v>#VALUE!</v>
      </c>
      <c r="K5436" t="e">
        <f>IF(J5436=43,'Mission Importer'!A5436,0)</f>
        <v>#VALUE!</v>
      </c>
      <c r="L5436">
        <f>SEARCH("category",'Mission Importer'!A5436)</f>
        <v>43</v>
      </c>
      <c r="M5436" t="str">
        <f>IF(L5436=43,'Mission Importer'!A5436,0)</f>
        <v xml:space="preserve">                                        ["category"] = "Armor",</v>
      </c>
    </row>
    <row r="5437" spans="1:13" x14ac:dyDescent="0.3">
      <c r="A5437" t="e">
        <f>SEARCH("livery",'Mission Importer'!A5437)</f>
        <v>#VALUE!</v>
      </c>
      <c r="B5437" t="e">
        <f>IF(A5437=43,'Mission Importer'!A5437,0)</f>
        <v>#VALUE!</v>
      </c>
      <c r="D5437" t="e">
        <f>SEARCH("shape_name",'Mission Importer'!A5437)</f>
        <v>#VALUE!</v>
      </c>
      <c r="E5437" t="e">
        <f>IF(D5437=43,'Mission Importer'!A5437,0)</f>
        <v>#VALUE!</v>
      </c>
      <c r="G5437" t="e">
        <f>SEARCH("shape_name",'Mission Importer'!A5437)</f>
        <v>#VALUE!</v>
      </c>
      <c r="H5437" t="e">
        <f>IF(G5437=43,'Mission Importer'!A5437,0)</f>
        <v>#VALUE!</v>
      </c>
      <c r="J5437">
        <f>SEARCH("type",'Mission Importer'!A5437)</f>
        <v>43</v>
      </c>
      <c r="K5437" t="str">
        <f>IF(J5437=43,'Mission Importer'!A5437,0)</f>
        <v xml:space="preserve">                                        ["type"] = "BRDM-2",</v>
      </c>
      <c r="L5437" t="e">
        <f>SEARCH("category",'Mission Importer'!A5437)</f>
        <v>#VALUE!</v>
      </c>
      <c r="M5437" t="e">
        <f>IF(L5437=43,'Mission Importer'!A5437,0)</f>
        <v>#VALUE!</v>
      </c>
    </row>
    <row r="5438" spans="1:13" x14ac:dyDescent="0.3">
      <c r="A5438" t="e">
        <f>SEARCH("livery",'Mission Importer'!A5438)</f>
        <v>#VALUE!</v>
      </c>
      <c r="B5438" t="e">
        <f>IF(A5438=43,'Mission Importer'!A5438,0)</f>
        <v>#VALUE!</v>
      </c>
      <c r="D5438" t="e">
        <f>SEARCH("shape_name",'Mission Importer'!A5438)</f>
        <v>#VALUE!</v>
      </c>
      <c r="E5438" t="e">
        <f>IF(D5438=43,'Mission Importer'!A5438,0)</f>
        <v>#VALUE!</v>
      </c>
      <c r="G5438" t="e">
        <f>SEARCH("shape_name",'Mission Importer'!A5438)</f>
        <v>#VALUE!</v>
      </c>
      <c r="H5438" t="e">
        <f>IF(G5438=43,'Mission Importer'!A5438,0)</f>
        <v>#VALUE!</v>
      </c>
      <c r="J5438" t="e">
        <f>SEARCH("type",'Mission Importer'!A5438)</f>
        <v>#VALUE!</v>
      </c>
      <c r="K5438" t="e">
        <f>IF(J5438=43,'Mission Importer'!A5438,0)</f>
        <v>#VALUE!</v>
      </c>
      <c r="L5438" t="e">
        <f>SEARCH("category",'Mission Importer'!A5438)</f>
        <v>#VALUE!</v>
      </c>
      <c r="M5438" t="e">
        <f>IF(L5438=43,'Mission Importer'!A5438,0)</f>
        <v>#VALUE!</v>
      </c>
    </row>
    <row r="5439" spans="1:13" x14ac:dyDescent="0.3">
      <c r="A5439" t="e">
        <f>SEARCH("livery",'Mission Importer'!A5439)</f>
        <v>#VALUE!</v>
      </c>
      <c r="B5439" t="e">
        <f>IF(A5439=43,'Mission Importer'!A5439,0)</f>
        <v>#VALUE!</v>
      </c>
      <c r="D5439" t="e">
        <f>SEARCH("shape_name",'Mission Importer'!A5439)</f>
        <v>#VALUE!</v>
      </c>
      <c r="E5439" t="e">
        <f>IF(D5439=43,'Mission Importer'!A5439,0)</f>
        <v>#VALUE!</v>
      </c>
      <c r="G5439" t="e">
        <f>SEARCH("shape_name",'Mission Importer'!A5439)</f>
        <v>#VALUE!</v>
      </c>
      <c r="H5439" t="e">
        <f>IF(G5439=43,'Mission Importer'!A5439,0)</f>
        <v>#VALUE!</v>
      </c>
      <c r="J5439" t="e">
        <f>SEARCH("type",'Mission Importer'!A5439)</f>
        <v>#VALUE!</v>
      </c>
      <c r="K5439" t="e">
        <f>IF(J5439=43,'Mission Importer'!A5439,0)</f>
        <v>#VALUE!</v>
      </c>
      <c r="L5439" t="e">
        <f>SEARCH("category",'Mission Importer'!A5439)</f>
        <v>#VALUE!</v>
      </c>
      <c r="M5439" t="e">
        <f>IF(L5439=43,'Mission Importer'!A5439,0)</f>
        <v>#VALUE!</v>
      </c>
    </row>
    <row r="5440" spans="1:13" x14ac:dyDescent="0.3">
      <c r="A5440" t="e">
        <f>SEARCH("livery",'Mission Importer'!A5440)</f>
        <v>#VALUE!</v>
      </c>
      <c r="B5440" t="e">
        <f>IF(A5440=43,'Mission Importer'!A5440,0)</f>
        <v>#VALUE!</v>
      </c>
      <c r="D5440" t="e">
        <f>SEARCH("shape_name",'Mission Importer'!A5440)</f>
        <v>#VALUE!</v>
      </c>
      <c r="E5440" t="e">
        <f>IF(D5440=43,'Mission Importer'!A5440,0)</f>
        <v>#VALUE!</v>
      </c>
      <c r="G5440" t="e">
        <f>SEARCH("shape_name",'Mission Importer'!A5440)</f>
        <v>#VALUE!</v>
      </c>
      <c r="H5440" t="e">
        <f>IF(G5440=43,'Mission Importer'!A5440,0)</f>
        <v>#VALUE!</v>
      </c>
      <c r="J5440" t="e">
        <f>SEARCH("type",'Mission Importer'!A5440)</f>
        <v>#VALUE!</v>
      </c>
      <c r="K5440" t="e">
        <f>IF(J5440=43,'Mission Importer'!A5440,0)</f>
        <v>#VALUE!</v>
      </c>
      <c r="L5440" t="e">
        <f>SEARCH("category",'Mission Importer'!A5440)</f>
        <v>#VALUE!</v>
      </c>
      <c r="M5440" t="e">
        <f>IF(L5440=43,'Mission Importer'!A5440,0)</f>
        <v>#VALUE!</v>
      </c>
    </row>
    <row r="5441" spans="1:13" x14ac:dyDescent="0.3">
      <c r="A5441" t="e">
        <f>SEARCH("livery",'Mission Importer'!A5441)</f>
        <v>#VALUE!</v>
      </c>
      <c r="B5441" t="e">
        <f>IF(A5441=43,'Mission Importer'!A5441,0)</f>
        <v>#VALUE!</v>
      </c>
      <c r="D5441" t="e">
        <f>SEARCH("shape_name",'Mission Importer'!A5441)</f>
        <v>#VALUE!</v>
      </c>
      <c r="E5441" t="e">
        <f>IF(D5441=43,'Mission Importer'!A5441,0)</f>
        <v>#VALUE!</v>
      </c>
      <c r="G5441" t="e">
        <f>SEARCH("shape_name",'Mission Importer'!A5441)</f>
        <v>#VALUE!</v>
      </c>
      <c r="H5441" t="e">
        <f>IF(G5441=43,'Mission Importer'!A5441,0)</f>
        <v>#VALUE!</v>
      </c>
      <c r="J5441" t="e">
        <f>SEARCH("type",'Mission Importer'!A5441)</f>
        <v>#VALUE!</v>
      </c>
      <c r="K5441" t="e">
        <f>IF(J5441=43,'Mission Importer'!A5441,0)</f>
        <v>#VALUE!</v>
      </c>
      <c r="L5441" t="e">
        <f>SEARCH("category",'Mission Importer'!A5441)</f>
        <v>#VALUE!</v>
      </c>
      <c r="M5441" t="e">
        <f>IF(L5441=43,'Mission Importer'!A5441,0)</f>
        <v>#VALUE!</v>
      </c>
    </row>
    <row r="5442" spans="1:13" x14ac:dyDescent="0.3">
      <c r="A5442" t="e">
        <f>SEARCH("livery",'Mission Importer'!A5442)</f>
        <v>#VALUE!</v>
      </c>
      <c r="B5442" t="e">
        <f>IF(A5442=43,'Mission Importer'!A5442,0)</f>
        <v>#VALUE!</v>
      </c>
      <c r="D5442" t="e">
        <f>SEARCH("shape_name",'Mission Importer'!A5442)</f>
        <v>#VALUE!</v>
      </c>
      <c r="E5442" t="e">
        <f>IF(D5442=43,'Mission Importer'!A5442,0)</f>
        <v>#VALUE!</v>
      </c>
      <c r="G5442" t="e">
        <f>SEARCH("shape_name",'Mission Importer'!A5442)</f>
        <v>#VALUE!</v>
      </c>
      <c r="H5442" t="e">
        <f>IF(G5442=43,'Mission Importer'!A5442,0)</f>
        <v>#VALUE!</v>
      </c>
      <c r="J5442" t="e">
        <f>SEARCH("type",'Mission Importer'!A5442)</f>
        <v>#VALUE!</v>
      </c>
      <c r="K5442" t="e">
        <f>IF(J5442=43,'Mission Importer'!A5442,0)</f>
        <v>#VALUE!</v>
      </c>
      <c r="L5442" t="e">
        <f>SEARCH("category",'Mission Importer'!A5442)</f>
        <v>#VALUE!</v>
      </c>
      <c r="M5442" t="e">
        <f>IF(L5442=43,'Mission Importer'!A5442,0)</f>
        <v>#VALUE!</v>
      </c>
    </row>
    <row r="5443" spans="1:13" x14ac:dyDescent="0.3">
      <c r="A5443" t="e">
        <f>SEARCH("livery",'Mission Importer'!A5443)</f>
        <v>#VALUE!</v>
      </c>
      <c r="B5443" t="e">
        <f>IF(A5443=43,'Mission Importer'!A5443,0)</f>
        <v>#VALUE!</v>
      </c>
      <c r="D5443" t="e">
        <f>SEARCH("shape_name",'Mission Importer'!A5443)</f>
        <v>#VALUE!</v>
      </c>
      <c r="E5443" t="e">
        <f>IF(D5443=43,'Mission Importer'!A5443,0)</f>
        <v>#VALUE!</v>
      </c>
      <c r="G5443" t="e">
        <f>SEARCH("shape_name",'Mission Importer'!A5443)</f>
        <v>#VALUE!</v>
      </c>
      <c r="H5443" t="e">
        <f>IF(G5443=43,'Mission Importer'!A5443,0)</f>
        <v>#VALUE!</v>
      </c>
      <c r="J5443" t="e">
        <f>SEARCH("type",'Mission Importer'!A5443)</f>
        <v>#VALUE!</v>
      </c>
      <c r="K5443" t="e">
        <f>IF(J5443=43,'Mission Importer'!A5443,0)</f>
        <v>#VALUE!</v>
      </c>
      <c r="L5443" t="e">
        <f>SEARCH("category",'Mission Importer'!A5443)</f>
        <v>#VALUE!</v>
      </c>
      <c r="M5443" t="e">
        <f>IF(L5443=43,'Mission Importer'!A5443,0)</f>
        <v>#VALUE!</v>
      </c>
    </row>
    <row r="5444" spans="1:13" x14ac:dyDescent="0.3">
      <c r="A5444" t="e">
        <f>SEARCH("livery",'Mission Importer'!A5444)</f>
        <v>#VALUE!</v>
      </c>
      <c r="B5444" t="e">
        <f>IF(A5444=43,'Mission Importer'!A5444,0)</f>
        <v>#VALUE!</v>
      </c>
      <c r="D5444" t="e">
        <f>SEARCH("shape_name",'Mission Importer'!A5444)</f>
        <v>#VALUE!</v>
      </c>
      <c r="E5444" t="e">
        <f>IF(D5444=43,'Mission Importer'!A5444,0)</f>
        <v>#VALUE!</v>
      </c>
      <c r="G5444" t="e">
        <f>SEARCH("shape_name",'Mission Importer'!A5444)</f>
        <v>#VALUE!</v>
      </c>
      <c r="H5444" t="e">
        <f>IF(G5444=43,'Mission Importer'!A5444,0)</f>
        <v>#VALUE!</v>
      </c>
      <c r="J5444" t="e">
        <f>SEARCH("type",'Mission Importer'!A5444)</f>
        <v>#VALUE!</v>
      </c>
      <c r="K5444" t="e">
        <f>IF(J5444=43,'Mission Importer'!A5444,0)</f>
        <v>#VALUE!</v>
      </c>
      <c r="L5444" t="e">
        <f>SEARCH("category",'Mission Importer'!A5444)</f>
        <v>#VALUE!</v>
      </c>
      <c r="M5444" t="e">
        <f>IF(L5444=43,'Mission Importer'!A5444,0)</f>
        <v>#VALUE!</v>
      </c>
    </row>
    <row r="5445" spans="1:13" x14ac:dyDescent="0.3">
      <c r="A5445" t="e">
        <f>SEARCH("livery",'Mission Importer'!A5445)</f>
        <v>#VALUE!</v>
      </c>
      <c r="B5445" t="e">
        <f>IF(A5445=43,'Mission Importer'!A5445,0)</f>
        <v>#VALUE!</v>
      </c>
      <c r="D5445" t="e">
        <f>SEARCH("shape_name",'Mission Importer'!A5445)</f>
        <v>#VALUE!</v>
      </c>
      <c r="E5445" t="e">
        <f>IF(D5445=43,'Mission Importer'!A5445,0)</f>
        <v>#VALUE!</v>
      </c>
      <c r="G5445" t="e">
        <f>SEARCH("shape_name",'Mission Importer'!A5445)</f>
        <v>#VALUE!</v>
      </c>
      <c r="H5445" t="e">
        <f>IF(G5445=43,'Mission Importer'!A5445,0)</f>
        <v>#VALUE!</v>
      </c>
      <c r="J5445" t="e">
        <f>SEARCH("type",'Mission Importer'!A5445)</f>
        <v>#VALUE!</v>
      </c>
      <c r="K5445" t="e">
        <f>IF(J5445=43,'Mission Importer'!A5445,0)</f>
        <v>#VALUE!</v>
      </c>
      <c r="L5445" t="e">
        <f>SEARCH("category",'Mission Importer'!A5445)</f>
        <v>#VALUE!</v>
      </c>
      <c r="M5445" t="e">
        <f>IF(L5445=43,'Mission Importer'!A5445,0)</f>
        <v>#VALUE!</v>
      </c>
    </row>
    <row r="5446" spans="1:13" x14ac:dyDescent="0.3">
      <c r="A5446" t="e">
        <f>SEARCH("livery",'Mission Importer'!A5446)</f>
        <v>#VALUE!</v>
      </c>
      <c r="B5446" t="e">
        <f>IF(A5446=43,'Mission Importer'!A5446,0)</f>
        <v>#VALUE!</v>
      </c>
      <c r="D5446" t="e">
        <f>SEARCH("shape_name",'Mission Importer'!A5446)</f>
        <v>#VALUE!</v>
      </c>
      <c r="E5446" t="e">
        <f>IF(D5446=43,'Mission Importer'!A5446,0)</f>
        <v>#VALUE!</v>
      </c>
      <c r="G5446" t="e">
        <f>SEARCH("shape_name",'Mission Importer'!A5446)</f>
        <v>#VALUE!</v>
      </c>
      <c r="H5446" t="e">
        <f>IF(G5446=43,'Mission Importer'!A5446,0)</f>
        <v>#VALUE!</v>
      </c>
      <c r="J5446" t="e">
        <f>SEARCH("type",'Mission Importer'!A5446)</f>
        <v>#VALUE!</v>
      </c>
      <c r="K5446" t="e">
        <f>IF(J5446=43,'Mission Importer'!A5446,0)</f>
        <v>#VALUE!</v>
      </c>
      <c r="L5446" t="e">
        <f>SEARCH("category",'Mission Importer'!A5446)</f>
        <v>#VALUE!</v>
      </c>
      <c r="M5446" t="e">
        <f>IF(L5446=43,'Mission Importer'!A5446,0)</f>
        <v>#VALUE!</v>
      </c>
    </row>
    <row r="5447" spans="1:13" x14ac:dyDescent="0.3">
      <c r="A5447" t="e">
        <f>SEARCH("livery",'Mission Importer'!A5447)</f>
        <v>#VALUE!</v>
      </c>
      <c r="B5447" t="e">
        <f>IF(A5447=43,'Mission Importer'!A5447,0)</f>
        <v>#VALUE!</v>
      </c>
      <c r="D5447" t="e">
        <f>SEARCH("shape_name",'Mission Importer'!A5447)</f>
        <v>#VALUE!</v>
      </c>
      <c r="E5447" t="e">
        <f>IF(D5447=43,'Mission Importer'!A5447,0)</f>
        <v>#VALUE!</v>
      </c>
      <c r="G5447" t="e">
        <f>SEARCH("shape_name",'Mission Importer'!A5447)</f>
        <v>#VALUE!</v>
      </c>
      <c r="H5447" t="e">
        <f>IF(G5447=43,'Mission Importer'!A5447,0)</f>
        <v>#VALUE!</v>
      </c>
      <c r="J5447" t="e">
        <f>SEARCH("type",'Mission Importer'!A5447)</f>
        <v>#VALUE!</v>
      </c>
      <c r="K5447" t="e">
        <f>IF(J5447=43,'Mission Importer'!A5447,0)</f>
        <v>#VALUE!</v>
      </c>
      <c r="L5447" t="e">
        <f>SEARCH("category",'Mission Importer'!A5447)</f>
        <v>#VALUE!</v>
      </c>
      <c r="M5447" t="e">
        <f>IF(L5447=43,'Mission Importer'!A5447,0)</f>
        <v>#VALUE!</v>
      </c>
    </row>
    <row r="5448" spans="1:13" x14ac:dyDescent="0.3">
      <c r="A5448" t="e">
        <f>SEARCH("livery",'Mission Importer'!A5448)</f>
        <v>#VALUE!</v>
      </c>
      <c r="B5448" t="e">
        <f>IF(A5448=43,'Mission Importer'!A5448,0)</f>
        <v>#VALUE!</v>
      </c>
      <c r="D5448" t="e">
        <f>SEARCH("shape_name",'Mission Importer'!A5448)</f>
        <v>#VALUE!</v>
      </c>
      <c r="E5448" t="e">
        <f>IF(D5448=43,'Mission Importer'!A5448,0)</f>
        <v>#VALUE!</v>
      </c>
      <c r="G5448" t="e">
        <f>SEARCH("shape_name",'Mission Importer'!A5448)</f>
        <v>#VALUE!</v>
      </c>
      <c r="H5448" t="e">
        <f>IF(G5448=43,'Mission Importer'!A5448,0)</f>
        <v>#VALUE!</v>
      </c>
      <c r="J5448" t="e">
        <f>SEARCH("type",'Mission Importer'!A5448)</f>
        <v>#VALUE!</v>
      </c>
      <c r="K5448" t="e">
        <f>IF(J5448=43,'Mission Importer'!A5448,0)</f>
        <v>#VALUE!</v>
      </c>
      <c r="L5448" t="e">
        <f>SEARCH("category",'Mission Importer'!A5448)</f>
        <v>#VALUE!</v>
      </c>
      <c r="M5448" t="e">
        <f>IF(L5448=43,'Mission Importer'!A5448,0)</f>
        <v>#VALUE!</v>
      </c>
    </row>
    <row r="5449" spans="1:13" x14ac:dyDescent="0.3">
      <c r="A5449" t="e">
        <f>SEARCH("livery",'Mission Importer'!A5449)</f>
        <v>#VALUE!</v>
      </c>
      <c r="B5449" t="e">
        <f>IF(A5449=43,'Mission Importer'!A5449,0)</f>
        <v>#VALUE!</v>
      </c>
      <c r="D5449" t="e">
        <f>SEARCH("shape_name",'Mission Importer'!A5449)</f>
        <v>#VALUE!</v>
      </c>
      <c r="E5449" t="e">
        <f>IF(D5449=43,'Mission Importer'!A5449,0)</f>
        <v>#VALUE!</v>
      </c>
      <c r="G5449" t="e">
        <f>SEARCH("shape_name",'Mission Importer'!A5449)</f>
        <v>#VALUE!</v>
      </c>
      <c r="H5449" t="e">
        <f>IF(G5449=43,'Mission Importer'!A5449,0)</f>
        <v>#VALUE!</v>
      </c>
      <c r="J5449" t="e">
        <f>SEARCH("type",'Mission Importer'!A5449)</f>
        <v>#VALUE!</v>
      </c>
      <c r="K5449" t="e">
        <f>IF(J5449=43,'Mission Importer'!A5449,0)</f>
        <v>#VALUE!</v>
      </c>
      <c r="L5449" t="e">
        <f>SEARCH("category",'Mission Importer'!A5449)</f>
        <v>#VALUE!</v>
      </c>
      <c r="M5449" t="e">
        <f>IF(L5449=43,'Mission Importer'!A5449,0)</f>
        <v>#VALUE!</v>
      </c>
    </row>
    <row r="5450" spans="1:13" x14ac:dyDescent="0.3">
      <c r="A5450" t="e">
        <f>SEARCH("livery",'Mission Importer'!A5450)</f>
        <v>#VALUE!</v>
      </c>
      <c r="B5450" t="e">
        <f>IF(A5450=43,'Mission Importer'!A5450,0)</f>
        <v>#VALUE!</v>
      </c>
      <c r="D5450" t="e">
        <f>SEARCH("shape_name",'Mission Importer'!A5450)</f>
        <v>#VALUE!</v>
      </c>
      <c r="E5450" t="e">
        <f>IF(D5450=43,'Mission Importer'!A5450,0)</f>
        <v>#VALUE!</v>
      </c>
      <c r="G5450" t="e">
        <f>SEARCH("shape_name",'Mission Importer'!A5450)</f>
        <v>#VALUE!</v>
      </c>
      <c r="H5450" t="e">
        <f>IF(G5450=43,'Mission Importer'!A5450,0)</f>
        <v>#VALUE!</v>
      </c>
      <c r="J5450" t="e">
        <f>SEARCH("type",'Mission Importer'!A5450)</f>
        <v>#VALUE!</v>
      </c>
      <c r="K5450" t="e">
        <f>IF(J5450=43,'Mission Importer'!A5450,0)</f>
        <v>#VALUE!</v>
      </c>
      <c r="L5450" t="e">
        <f>SEARCH("category",'Mission Importer'!A5450)</f>
        <v>#VALUE!</v>
      </c>
      <c r="M5450" t="e">
        <f>IF(L5450=43,'Mission Importer'!A5450,0)</f>
        <v>#VALUE!</v>
      </c>
    </row>
    <row r="5451" spans="1:13" x14ac:dyDescent="0.3">
      <c r="A5451" t="e">
        <f>SEARCH("livery",'Mission Importer'!A5451)</f>
        <v>#VALUE!</v>
      </c>
      <c r="B5451" t="e">
        <f>IF(A5451=43,'Mission Importer'!A5451,0)</f>
        <v>#VALUE!</v>
      </c>
      <c r="D5451" t="e">
        <f>SEARCH("shape_name",'Mission Importer'!A5451)</f>
        <v>#VALUE!</v>
      </c>
      <c r="E5451" t="e">
        <f>IF(D5451=43,'Mission Importer'!A5451,0)</f>
        <v>#VALUE!</v>
      </c>
      <c r="G5451" t="e">
        <f>SEARCH("shape_name",'Mission Importer'!A5451)</f>
        <v>#VALUE!</v>
      </c>
      <c r="H5451" t="e">
        <f>IF(G5451=43,'Mission Importer'!A5451,0)</f>
        <v>#VALUE!</v>
      </c>
      <c r="J5451" t="e">
        <f>SEARCH("type",'Mission Importer'!A5451)</f>
        <v>#VALUE!</v>
      </c>
      <c r="K5451" t="e">
        <f>IF(J5451=43,'Mission Importer'!A5451,0)</f>
        <v>#VALUE!</v>
      </c>
      <c r="L5451" t="e">
        <f>SEARCH("category",'Mission Importer'!A5451)</f>
        <v>#VALUE!</v>
      </c>
      <c r="M5451" t="e">
        <f>IF(L5451=43,'Mission Importer'!A5451,0)</f>
        <v>#VALUE!</v>
      </c>
    </row>
    <row r="5452" spans="1:13" x14ac:dyDescent="0.3">
      <c r="A5452" t="e">
        <f>SEARCH("livery",'Mission Importer'!A5452)</f>
        <v>#VALUE!</v>
      </c>
      <c r="B5452" t="e">
        <f>IF(A5452=43,'Mission Importer'!A5452,0)</f>
        <v>#VALUE!</v>
      </c>
      <c r="D5452" t="e">
        <f>SEARCH("shape_name",'Mission Importer'!A5452)</f>
        <v>#VALUE!</v>
      </c>
      <c r="E5452" t="e">
        <f>IF(D5452=43,'Mission Importer'!A5452,0)</f>
        <v>#VALUE!</v>
      </c>
      <c r="G5452" t="e">
        <f>SEARCH("shape_name",'Mission Importer'!A5452)</f>
        <v>#VALUE!</v>
      </c>
      <c r="H5452" t="e">
        <f>IF(G5452=43,'Mission Importer'!A5452,0)</f>
        <v>#VALUE!</v>
      </c>
      <c r="J5452" t="e">
        <f>SEARCH("type",'Mission Importer'!A5452)</f>
        <v>#VALUE!</v>
      </c>
      <c r="K5452" t="e">
        <f>IF(J5452=43,'Mission Importer'!A5452,0)</f>
        <v>#VALUE!</v>
      </c>
      <c r="L5452" t="e">
        <f>SEARCH("category",'Mission Importer'!A5452)</f>
        <v>#VALUE!</v>
      </c>
      <c r="M5452" t="e">
        <f>IF(L5452=43,'Mission Importer'!A5452,0)</f>
        <v>#VALUE!</v>
      </c>
    </row>
    <row r="5453" spans="1:13" x14ac:dyDescent="0.3">
      <c r="A5453" t="e">
        <f>SEARCH("livery",'Mission Importer'!A5453)</f>
        <v>#VALUE!</v>
      </c>
      <c r="B5453" t="e">
        <f>IF(A5453=43,'Mission Importer'!A5453,0)</f>
        <v>#VALUE!</v>
      </c>
      <c r="D5453" t="e">
        <f>SEARCH("shape_name",'Mission Importer'!A5453)</f>
        <v>#VALUE!</v>
      </c>
      <c r="E5453" t="e">
        <f>IF(D5453=43,'Mission Importer'!A5453,0)</f>
        <v>#VALUE!</v>
      </c>
      <c r="G5453" t="e">
        <f>SEARCH("shape_name",'Mission Importer'!A5453)</f>
        <v>#VALUE!</v>
      </c>
      <c r="H5453" t="e">
        <f>IF(G5453=43,'Mission Importer'!A5453,0)</f>
        <v>#VALUE!</v>
      </c>
      <c r="J5453" t="e">
        <f>SEARCH("type",'Mission Importer'!A5453)</f>
        <v>#VALUE!</v>
      </c>
      <c r="K5453" t="e">
        <f>IF(J5453=43,'Mission Importer'!A5453,0)</f>
        <v>#VALUE!</v>
      </c>
      <c r="L5453" t="e">
        <f>SEARCH("category",'Mission Importer'!A5453)</f>
        <v>#VALUE!</v>
      </c>
      <c r="M5453" t="e">
        <f>IF(L5453=43,'Mission Importer'!A5453,0)</f>
        <v>#VALUE!</v>
      </c>
    </row>
    <row r="5454" spans="1:13" x14ac:dyDescent="0.3">
      <c r="A5454" t="e">
        <f>SEARCH("livery",'Mission Importer'!A5454)</f>
        <v>#VALUE!</v>
      </c>
      <c r="B5454" t="e">
        <f>IF(A5454=43,'Mission Importer'!A5454,0)</f>
        <v>#VALUE!</v>
      </c>
      <c r="D5454" t="e">
        <f>SEARCH("shape_name",'Mission Importer'!A5454)</f>
        <v>#VALUE!</v>
      </c>
      <c r="E5454" t="e">
        <f>IF(D5454=43,'Mission Importer'!A5454,0)</f>
        <v>#VALUE!</v>
      </c>
      <c r="G5454" t="e">
        <f>SEARCH("shape_name",'Mission Importer'!A5454)</f>
        <v>#VALUE!</v>
      </c>
      <c r="H5454" t="e">
        <f>IF(G5454=43,'Mission Importer'!A5454,0)</f>
        <v>#VALUE!</v>
      </c>
      <c r="J5454" t="e">
        <f>SEARCH("type",'Mission Importer'!A5454)</f>
        <v>#VALUE!</v>
      </c>
      <c r="K5454" t="e">
        <f>IF(J5454=43,'Mission Importer'!A5454,0)</f>
        <v>#VALUE!</v>
      </c>
      <c r="L5454" t="e">
        <f>SEARCH("category",'Mission Importer'!A5454)</f>
        <v>#VALUE!</v>
      </c>
      <c r="M5454" t="e">
        <f>IF(L5454=43,'Mission Importer'!A5454,0)</f>
        <v>#VALUE!</v>
      </c>
    </row>
    <row r="5455" spans="1:13" x14ac:dyDescent="0.3">
      <c r="A5455" t="e">
        <f>SEARCH("livery",'Mission Importer'!A5455)</f>
        <v>#VALUE!</v>
      </c>
      <c r="B5455" t="e">
        <f>IF(A5455=43,'Mission Importer'!A5455,0)</f>
        <v>#VALUE!</v>
      </c>
      <c r="D5455" t="e">
        <f>SEARCH("shape_name",'Mission Importer'!A5455)</f>
        <v>#VALUE!</v>
      </c>
      <c r="E5455" t="e">
        <f>IF(D5455=43,'Mission Importer'!A5455,0)</f>
        <v>#VALUE!</v>
      </c>
      <c r="G5455" t="e">
        <f>SEARCH("shape_name",'Mission Importer'!A5455)</f>
        <v>#VALUE!</v>
      </c>
      <c r="H5455" t="e">
        <f>IF(G5455=43,'Mission Importer'!A5455,0)</f>
        <v>#VALUE!</v>
      </c>
      <c r="J5455" t="e">
        <f>SEARCH("type",'Mission Importer'!A5455)</f>
        <v>#VALUE!</v>
      </c>
      <c r="K5455" t="e">
        <f>IF(J5455=43,'Mission Importer'!A5455,0)</f>
        <v>#VALUE!</v>
      </c>
      <c r="L5455" t="e">
        <f>SEARCH("category",'Mission Importer'!A5455)</f>
        <v>#VALUE!</v>
      </c>
      <c r="M5455" t="e">
        <f>IF(L5455=43,'Mission Importer'!A5455,0)</f>
        <v>#VALUE!</v>
      </c>
    </row>
    <row r="5456" spans="1:13" x14ac:dyDescent="0.3">
      <c r="A5456" t="e">
        <f>SEARCH("livery",'Mission Importer'!A5456)</f>
        <v>#VALUE!</v>
      </c>
      <c r="B5456" t="e">
        <f>IF(A5456=43,'Mission Importer'!A5456,0)</f>
        <v>#VALUE!</v>
      </c>
      <c r="D5456" t="e">
        <f>SEARCH("shape_name",'Mission Importer'!A5456)</f>
        <v>#VALUE!</v>
      </c>
      <c r="E5456" t="e">
        <f>IF(D5456=43,'Mission Importer'!A5456,0)</f>
        <v>#VALUE!</v>
      </c>
      <c r="G5456" t="e">
        <f>SEARCH("shape_name",'Mission Importer'!A5456)</f>
        <v>#VALUE!</v>
      </c>
      <c r="H5456" t="e">
        <f>IF(G5456=43,'Mission Importer'!A5456,0)</f>
        <v>#VALUE!</v>
      </c>
      <c r="J5456" t="e">
        <f>SEARCH("type",'Mission Importer'!A5456)</f>
        <v>#VALUE!</v>
      </c>
      <c r="K5456" t="e">
        <f>IF(J5456=43,'Mission Importer'!A5456,0)</f>
        <v>#VALUE!</v>
      </c>
      <c r="L5456" t="e">
        <f>SEARCH("category",'Mission Importer'!A5456)</f>
        <v>#VALUE!</v>
      </c>
      <c r="M5456" t="e">
        <f>IF(L5456=43,'Mission Importer'!A5456,0)</f>
        <v>#VALUE!</v>
      </c>
    </row>
    <row r="5457" spans="1:13" x14ac:dyDescent="0.3">
      <c r="A5457" t="e">
        <f>SEARCH("livery",'Mission Importer'!A5457)</f>
        <v>#VALUE!</v>
      </c>
      <c r="B5457" t="e">
        <f>IF(A5457=43,'Mission Importer'!A5457,0)</f>
        <v>#VALUE!</v>
      </c>
      <c r="D5457" t="e">
        <f>SEARCH("shape_name",'Mission Importer'!A5457)</f>
        <v>#VALUE!</v>
      </c>
      <c r="E5457" t="e">
        <f>IF(D5457=43,'Mission Importer'!A5457,0)</f>
        <v>#VALUE!</v>
      </c>
      <c r="G5457" t="e">
        <f>SEARCH("shape_name",'Mission Importer'!A5457)</f>
        <v>#VALUE!</v>
      </c>
      <c r="H5457" t="e">
        <f>IF(G5457=43,'Mission Importer'!A5457,0)</f>
        <v>#VALUE!</v>
      </c>
      <c r="J5457" t="e">
        <f>SEARCH("type",'Mission Importer'!A5457)</f>
        <v>#VALUE!</v>
      </c>
      <c r="K5457" t="e">
        <f>IF(J5457=43,'Mission Importer'!A5457,0)</f>
        <v>#VALUE!</v>
      </c>
      <c r="L5457" t="e">
        <f>SEARCH("category",'Mission Importer'!A5457)</f>
        <v>#VALUE!</v>
      </c>
      <c r="M5457" t="e">
        <f>IF(L5457=43,'Mission Importer'!A5457,0)</f>
        <v>#VALUE!</v>
      </c>
    </row>
    <row r="5458" spans="1:13" x14ac:dyDescent="0.3">
      <c r="A5458" t="e">
        <f>SEARCH("livery",'Mission Importer'!A5458)</f>
        <v>#VALUE!</v>
      </c>
      <c r="B5458" t="e">
        <f>IF(A5458=43,'Mission Importer'!A5458,0)</f>
        <v>#VALUE!</v>
      </c>
      <c r="D5458" t="e">
        <f>SEARCH("shape_name",'Mission Importer'!A5458)</f>
        <v>#VALUE!</v>
      </c>
      <c r="E5458" t="e">
        <f>IF(D5458=43,'Mission Importer'!A5458,0)</f>
        <v>#VALUE!</v>
      </c>
      <c r="G5458" t="e">
        <f>SEARCH("shape_name",'Mission Importer'!A5458)</f>
        <v>#VALUE!</v>
      </c>
      <c r="H5458" t="e">
        <f>IF(G5458=43,'Mission Importer'!A5458,0)</f>
        <v>#VALUE!</v>
      </c>
      <c r="J5458" t="e">
        <f>SEARCH("type",'Mission Importer'!A5458)</f>
        <v>#VALUE!</v>
      </c>
      <c r="K5458" t="e">
        <f>IF(J5458=43,'Mission Importer'!A5458,0)</f>
        <v>#VALUE!</v>
      </c>
      <c r="L5458" t="e">
        <f>SEARCH("category",'Mission Importer'!A5458)</f>
        <v>#VALUE!</v>
      </c>
      <c r="M5458" t="e">
        <f>IF(L5458=43,'Mission Importer'!A5458,0)</f>
        <v>#VALUE!</v>
      </c>
    </row>
    <row r="5459" spans="1:13" x14ac:dyDescent="0.3">
      <c r="A5459" t="e">
        <f>SEARCH("livery",'Mission Importer'!A5459)</f>
        <v>#VALUE!</v>
      </c>
      <c r="B5459" t="e">
        <f>IF(A5459=43,'Mission Importer'!A5459,0)</f>
        <v>#VALUE!</v>
      </c>
      <c r="D5459" t="e">
        <f>SEARCH("shape_name",'Mission Importer'!A5459)</f>
        <v>#VALUE!</v>
      </c>
      <c r="E5459" t="e">
        <f>IF(D5459=43,'Mission Importer'!A5459,0)</f>
        <v>#VALUE!</v>
      </c>
      <c r="G5459" t="e">
        <f>SEARCH("shape_name",'Mission Importer'!A5459)</f>
        <v>#VALUE!</v>
      </c>
      <c r="H5459" t="e">
        <f>IF(G5459=43,'Mission Importer'!A5459,0)</f>
        <v>#VALUE!</v>
      </c>
      <c r="J5459" t="e">
        <f>SEARCH("type",'Mission Importer'!A5459)</f>
        <v>#VALUE!</v>
      </c>
      <c r="K5459" t="e">
        <f>IF(J5459=43,'Mission Importer'!A5459,0)</f>
        <v>#VALUE!</v>
      </c>
      <c r="L5459" t="e">
        <f>SEARCH("category",'Mission Importer'!A5459)</f>
        <v>#VALUE!</v>
      </c>
      <c r="M5459" t="e">
        <f>IF(L5459=43,'Mission Importer'!A5459,0)</f>
        <v>#VALUE!</v>
      </c>
    </row>
    <row r="5460" spans="1:13" x14ac:dyDescent="0.3">
      <c r="A5460" t="e">
        <f>SEARCH("livery",'Mission Importer'!A5460)</f>
        <v>#VALUE!</v>
      </c>
      <c r="B5460" t="e">
        <f>IF(A5460=43,'Mission Importer'!A5460,0)</f>
        <v>#VALUE!</v>
      </c>
      <c r="D5460" t="e">
        <f>SEARCH("shape_name",'Mission Importer'!A5460)</f>
        <v>#VALUE!</v>
      </c>
      <c r="E5460" t="e">
        <f>IF(D5460=43,'Mission Importer'!A5460,0)</f>
        <v>#VALUE!</v>
      </c>
      <c r="G5460" t="e">
        <f>SEARCH("shape_name",'Mission Importer'!A5460)</f>
        <v>#VALUE!</v>
      </c>
      <c r="H5460" t="e">
        <f>IF(G5460=43,'Mission Importer'!A5460,0)</f>
        <v>#VALUE!</v>
      </c>
      <c r="J5460" t="e">
        <f>SEARCH("type",'Mission Importer'!A5460)</f>
        <v>#VALUE!</v>
      </c>
      <c r="K5460" t="e">
        <f>IF(J5460=43,'Mission Importer'!A5460,0)</f>
        <v>#VALUE!</v>
      </c>
      <c r="L5460" t="e">
        <f>SEARCH("category",'Mission Importer'!A5460)</f>
        <v>#VALUE!</v>
      </c>
      <c r="M5460" t="e">
        <f>IF(L5460=43,'Mission Importer'!A5460,0)</f>
        <v>#VALUE!</v>
      </c>
    </row>
    <row r="5461" spans="1:13" x14ac:dyDescent="0.3">
      <c r="A5461" t="e">
        <f>SEARCH("livery",'Mission Importer'!A5461)</f>
        <v>#VALUE!</v>
      </c>
      <c r="B5461" t="e">
        <f>IF(A5461=43,'Mission Importer'!A5461,0)</f>
        <v>#VALUE!</v>
      </c>
      <c r="D5461" t="e">
        <f>SEARCH("shape_name",'Mission Importer'!A5461)</f>
        <v>#VALUE!</v>
      </c>
      <c r="E5461" t="e">
        <f>IF(D5461=43,'Mission Importer'!A5461,0)</f>
        <v>#VALUE!</v>
      </c>
      <c r="G5461" t="e">
        <f>SEARCH("shape_name",'Mission Importer'!A5461)</f>
        <v>#VALUE!</v>
      </c>
      <c r="H5461" t="e">
        <f>IF(G5461=43,'Mission Importer'!A5461,0)</f>
        <v>#VALUE!</v>
      </c>
      <c r="J5461">
        <f>SEARCH("type",'Mission Importer'!A5461)</f>
        <v>47</v>
      </c>
      <c r="K5461">
        <f>IF(J5461=43,'Mission Importer'!A5461,0)</f>
        <v>0</v>
      </c>
      <c r="L5461" t="e">
        <f>SEARCH("category",'Mission Importer'!A5461)</f>
        <v>#VALUE!</v>
      </c>
      <c r="M5461" t="e">
        <f>IF(L5461=43,'Mission Importer'!A5461,0)</f>
        <v>#VALUE!</v>
      </c>
    </row>
    <row r="5462" spans="1:13" x14ac:dyDescent="0.3">
      <c r="A5462" t="e">
        <f>SEARCH("livery",'Mission Importer'!A5462)</f>
        <v>#VALUE!</v>
      </c>
      <c r="B5462" t="e">
        <f>IF(A5462=43,'Mission Importer'!A5462,0)</f>
        <v>#VALUE!</v>
      </c>
      <c r="D5462" t="e">
        <f>SEARCH("shape_name",'Mission Importer'!A5462)</f>
        <v>#VALUE!</v>
      </c>
      <c r="E5462" t="e">
        <f>IF(D5462=43,'Mission Importer'!A5462,0)</f>
        <v>#VALUE!</v>
      </c>
      <c r="G5462" t="e">
        <f>SEARCH("shape_name",'Mission Importer'!A5462)</f>
        <v>#VALUE!</v>
      </c>
      <c r="H5462" t="e">
        <f>IF(G5462=43,'Mission Importer'!A5462,0)</f>
        <v>#VALUE!</v>
      </c>
      <c r="J5462" t="e">
        <f>SEARCH("type",'Mission Importer'!A5462)</f>
        <v>#VALUE!</v>
      </c>
      <c r="K5462" t="e">
        <f>IF(J5462=43,'Mission Importer'!A5462,0)</f>
        <v>#VALUE!</v>
      </c>
      <c r="L5462" t="e">
        <f>SEARCH("category",'Mission Importer'!A5462)</f>
        <v>#VALUE!</v>
      </c>
      <c r="M5462" t="e">
        <f>IF(L5462=43,'Mission Importer'!A5462,0)</f>
        <v>#VALUE!</v>
      </c>
    </row>
    <row r="5463" spans="1:13" x14ac:dyDescent="0.3">
      <c r="A5463" t="e">
        <f>SEARCH("livery",'Mission Importer'!A5463)</f>
        <v>#VALUE!</v>
      </c>
      <c r="B5463" t="e">
        <f>IF(A5463=43,'Mission Importer'!A5463,0)</f>
        <v>#VALUE!</v>
      </c>
      <c r="D5463" t="e">
        <f>SEARCH("shape_name",'Mission Importer'!A5463)</f>
        <v>#VALUE!</v>
      </c>
      <c r="E5463" t="e">
        <f>IF(D5463=43,'Mission Importer'!A5463,0)</f>
        <v>#VALUE!</v>
      </c>
      <c r="G5463" t="e">
        <f>SEARCH("shape_name",'Mission Importer'!A5463)</f>
        <v>#VALUE!</v>
      </c>
      <c r="H5463" t="e">
        <f>IF(G5463=43,'Mission Importer'!A5463,0)</f>
        <v>#VALUE!</v>
      </c>
      <c r="J5463" t="e">
        <f>SEARCH("type",'Mission Importer'!A5463)</f>
        <v>#VALUE!</v>
      </c>
      <c r="K5463" t="e">
        <f>IF(J5463=43,'Mission Importer'!A5463,0)</f>
        <v>#VALUE!</v>
      </c>
      <c r="L5463" t="e">
        <f>SEARCH("category",'Mission Importer'!A5463)</f>
        <v>#VALUE!</v>
      </c>
      <c r="M5463" t="e">
        <f>IF(L5463=43,'Mission Importer'!A5463,0)</f>
        <v>#VALUE!</v>
      </c>
    </row>
    <row r="5464" spans="1:13" x14ac:dyDescent="0.3">
      <c r="A5464" t="e">
        <f>SEARCH("livery",'Mission Importer'!A5464)</f>
        <v>#VALUE!</v>
      </c>
      <c r="B5464" t="e">
        <f>IF(A5464=43,'Mission Importer'!A5464,0)</f>
        <v>#VALUE!</v>
      </c>
      <c r="D5464" t="e">
        <f>SEARCH("shape_name",'Mission Importer'!A5464)</f>
        <v>#VALUE!</v>
      </c>
      <c r="E5464" t="e">
        <f>IF(D5464=43,'Mission Importer'!A5464,0)</f>
        <v>#VALUE!</v>
      </c>
      <c r="G5464" t="e">
        <f>SEARCH("shape_name",'Mission Importer'!A5464)</f>
        <v>#VALUE!</v>
      </c>
      <c r="H5464" t="e">
        <f>IF(G5464=43,'Mission Importer'!A5464,0)</f>
        <v>#VALUE!</v>
      </c>
      <c r="J5464" t="e">
        <f>SEARCH("type",'Mission Importer'!A5464)</f>
        <v>#VALUE!</v>
      </c>
      <c r="K5464" t="e">
        <f>IF(J5464=43,'Mission Importer'!A5464,0)</f>
        <v>#VALUE!</v>
      </c>
      <c r="L5464" t="e">
        <f>SEARCH("category",'Mission Importer'!A5464)</f>
        <v>#VALUE!</v>
      </c>
      <c r="M5464" t="e">
        <f>IF(L5464=43,'Mission Importer'!A5464,0)</f>
        <v>#VALUE!</v>
      </c>
    </row>
    <row r="5465" spans="1:13" x14ac:dyDescent="0.3">
      <c r="A5465" t="e">
        <f>SEARCH("livery",'Mission Importer'!A5465)</f>
        <v>#VALUE!</v>
      </c>
      <c r="B5465" t="e">
        <f>IF(A5465=43,'Mission Importer'!A5465,0)</f>
        <v>#VALUE!</v>
      </c>
      <c r="D5465" t="e">
        <f>SEARCH("shape_name",'Mission Importer'!A5465)</f>
        <v>#VALUE!</v>
      </c>
      <c r="E5465" t="e">
        <f>IF(D5465=43,'Mission Importer'!A5465,0)</f>
        <v>#VALUE!</v>
      </c>
      <c r="G5465" t="e">
        <f>SEARCH("shape_name",'Mission Importer'!A5465)</f>
        <v>#VALUE!</v>
      </c>
      <c r="H5465" t="e">
        <f>IF(G5465=43,'Mission Importer'!A5465,0)</f>
        <v>#VALUE!</v>
      </c>
      <c r="J5465" t="e">
        <f>SEARCH("type",'Mission Importer'!A5465)</f>
        <v>#VALUE!</v>
      </c>
      <c r="K5465" t="e">
        <f>IF(J5465=43,'Mission Importer'!A5465,0)</f>
        <v>#VALUE!</v>
      </c>
      <c r="L5465" t="e">
        <f>SEARCH("category",'Mission Importer'!A5465)</f>
        <v>#VALUE!</v>
      </c>
      <c r="M5465" t="e">
        <f>IF(L5465=43,'Mission Importer'!A5465,0)</f>
        <v>#VALUE!</v>
      </c>
    </row>
    <row r="5466" spans="1:13" x14ac:dyDescent="0.3">
      <c r="A5466" t="e">
        <f>SEARCH("livery",'Mission Importer'!A5466)</f>
        <v>#VALUE!</v>
      </c>
      <c r="B5466" t="e">
        <f>IF(A5466=43,'Mission Importer'!A5466,0)</f>
        <v>#VALUE!</v>
      </c>
      <c r="D5466" t="e">
        <f>SEARCH("shape_name",'Mission Importer'!A5466)</f>
        <v>#VALUE!</v>
      </c>
      <c r="E5466" t="e">
        <f>IF(D5466=43,'Mission Importer'!A5466,0)</f>
        <v>#VALUE!</v>
      </c>
      <c r="G5466" t="e">
        <f>SEARCH("shape_name",'Mission Importer'!A5466)</f>
        <v>#VALUE!</v>
      </c>
      <c r="H5466" t="e">
        <f>IF(G5466=43,'Mission Importer'!A5466,0)</f>
        <v>#VALUE!</v>
      </c>
      <c r="J5466" t="e">
        <f>SEARCH("type",'Mission Importer'!A5466)</f>
        <v>#VALUE!</v>
      </c>
      <c r="K5466" t="e">
        <f>IF(J5466=43,'Mission Importer'!A5466,0)</f>
        <v>#VALUE!</v>
      </c>
      <c r="L5466" t="e">
        <f>SEARCH("category",'Mission Importer'!A5466)</f>
        <v>#VALUE!</v>
      </c>
      <c r="M5466" t="e">
        <f>IF(L5466=43,'Mission Importer'!A5466,0)</f>
        <v>#VALUE!</v>
      </c>
    </row>
    <row r="5467" spans="1:13" x14ac:dyDescent="0.3">
      <c r="A5467" t="e">
        <f>SEARCH("livery",'Mission Importer'!A5467)</f>
        <v>#VALUE!</v>
      </c>
      <c r="B5467" t="e">
        <f>IF(A5467=43,'Mission Importer'!A5467,0)</f>
        <v>#VALUE!</v>
      </c>
      <c r="D5467" t="e">
        <f>SEARCH("shape_name",'Mission Importer'!A5467)</f>
        <v>#VALUE!</v>
      </c>
      <c r="E5467" t="e">
        <f>IF(D5467=43,'Mission Importer'!A5467,0)</f>
        <v>#VALUE!</v>
      </c>
      <c r="G5467" t="e">
        <f>SEARCH("shape_name",'Mission Importer'!A5467)</f>
        <v>#VALUE!</v>
      </c>
      <c r="H5467" t="e">
        <f>IF(G5467=43,'Mission Importer'!A5467,0)</f>
        <v>#VALUE!</v>
      </c>
      <c r="J5467" t="e">
        <f>SEARCH("type",'Mission Importer'!A5467)</f>
        <v>#VALUE!</v>
      </c>
      <c r="K5467" t="e">
        <f>IF(J5467=43,'Mission Importer'!A5467,0)</f>
        <v>#VALUE!</v>
      </c>
      <c r="L5467" t="e">
        <f>SEARCH("category",'Mission Importer'!A5467)</f>
        <v>#VALUE!</v>
      </c>
      <c r="M5467" t="e">
        <f>IF(L5467=43,'Mission Importer'!A5467,0)</f>
        <v>#VALUE!</v>
      </c>
    </row>
    <row r="5468" spans="1:13" x14ac:dyDescent="0.3">
      <c r="A5468" t="e">
        <f>SEARCH("livery",'Mission Importer'!A5468)</f>
        <v>#VALUE!</v>
      </c>
      <c r="B5468" t="e">
        <f>IF(A5468=43,'Mission Importer'!A5468,0)</f>
        <v>#VALUE!</v>
      </c>
      <c r="D5468" t="e">
        <f>SEARCH("shape_name",'Mission Importer'!A5468)</f>
        <v>#VALUE!</v>
      </c>
      <c r="E5468" t="e">
        <f>IF(D5468=43,'Mission Importer'!A5468,0)</f>
        <v>#VALUE!</v>
      </c>
      <c r="G5468" t="e">
        <f>SEARCH("shape_name",'Mission Importer'!A5468)</f>
        <v>#VALUE!</v>
      </c>
      <c r="H5468" t="e">
        <f>IF(G5468=43,'Mission Importer'!A5468,0)</f>
        <v>#VALUE!</v>
      </c>
      <c r="J5468" t="e">
        <f>SEARCH("type",'Mission Importer'!A5468)</f>
        <v>#VALUE!</v>
      </c>
      <c r="K5468" t="e">
        <f>IF(J5468=43,'Mission Importer'!A5468,0)</f>
        <v>#VALUE!</v>
      </c>
      <c r="L5468" t="e">
        <f>SEARCH("category",'Mission Importer'!A5468)</f>
        <v>#VALUE!</v>
      </c>
      <c r="M5468" t="e">
        <f>IF(L5468=43,'Mission Importer'!A5468,0)</f>
        <v>#VALUE!</v>
      </c>
    </row>
    <row r="5469" spans="1:13" x14ac:dyDescent="0.3">
      <c r="A5469" t="e">
        <f>SEARCH("livery",'Mission Importer'!A5469)</f>
        <v>#VALUE!</v>
      </c>
      <c r="B5469" t="e">
        <f>IF(A5469=43,'Mission Importer'!A5469,0)</f>
        <v>#VALUE!</v>
      </c>
      <c r="D5469" t="e">
        <f>SEARCH("shape_name",'Mission Importer'!A5469)</f>
        <v>#VALUE!</v>
      </c>
      <c r="E5469" t="e">
        <f>IF(D5469=43,'Mission Importer'!A5469,0)</f>
        <v>#VALUE!</v>
      </c>
      <c r="G5469" t="e">
        <f>SEARCH("shape_name",'Mission Importer'!A5469)</f>
        <v>#VALUE!</v>
      </c>
      <c r="H5469" t="e">
        <f>IF(G5469=43,'Mission Importer'!A5469,0)</f>
        <v>#VALUE!</v>
      </c>
      <c r="J5469" t="e">
        <f>SEARCH("type",'Mission Importer'!A5469)</f>
        <v>#VALUE!</v>
      </c>
      <c r="K5469" t="e">
        <f>IF(J5469=43,'Mission Importer'!A5469,0)</f>
        <v>#VALUE!</v>
      </c>
      <c r="L5469" t="e">
        <f>SEARCH("category",'Mission Importer'!A5469)</f>
        <v>#VALUE!</v>
      </c>
      <c r="M5469" t="e">
        <f>IF(L5469=43,'Mission Importer'!A5469,0)</f>
        <v>#VALUE!</v>
      </c>
    </row>
    <row r="5470" spans="1:13" x14ac:dyDescent="0.3">
      <c r="A5470" t="e">
        <f>SEARCH("livery",'Mission Importer'!A5470)</f>
        <v>#VALUE!</v>
      </c>
      <c r="B5470" t="e">
        <f>IF(A5470=43,'Mission Importer'!A5470,0)</f>
        <v>#VALUE!</v>
      </c>
      <c r="D5470" t="e">
        <f>SEARCH("shape_name",'Mission Importer'!A5470)</f>
        <v>#VALUE!</v>
      </c>
      <c r="E5470" t="e">
        <f>IF(D5470=43,'Mission Importer'!A5470,0)</f>
        <v>#VALUE!</v>
      </c>
      <c r="G5470" t="e">
        <f>SEARCH("shape_name",'Mission Importer'!A5470)</f>
        <v>#VALUE!</v>
      </c>
      <c r="H5470" t="e">
        <f>IF(G5470=43,'Mission Importer'!A5470,0)</f>
        <v>#VALUE!</v>
      </c>
      <c r="J5470" t="e">
        <f>SEARCH("type",'Mission Importer'!A5470)</f>
        <v>#VALUE!</v>
      </c>
      <c r="K5470" t="e">
        <f>IF(J5470=43,'Mission Importer'!A5470,0)</f>
        <v>#VALUE!</v>
      </c>
      <c r="L5470" t="e">
        <f>SEARCH("category",'Mission Importer'!A5470)</f>
        <v>#VALUE!</v>
      </c>
      <c r="M5470" t="e">
        <f>IF(L5470=43,'Mission Importer'!A5470,0)</f>
        <v>#VALUE!</v>
      </c>
    </row>
    <row r="5471" spans="1:13" x14ac:dyDescent="0.3">
      <c r="A5471" t="e">
        <f>SEARCH("livery",'Mission Importer'!A5471)</f>
        <v>#VALUE!</v>
      </c>
      <c r="B5471" t="e">
        <f>IF(A5471=43,'Mission Importer'!A5471,0)</f>
        <v>#VALUE!</v>
      </c>
      <c r="D5471" t="e">
        <f>SEARCH("shape_name",'Mission Importer'!A5471)</f>
        <v>#VALUE!</v>
      </c>
      <c r="E5471" t="e">
        <f>IF(D5471=43,'Mission Importer'!A5471,0)</f>
        <v>#VALUE!</v>
      </c>
      <c r="G5471" t="e">
        <f>SEARCH("shape_name",'Mission Importer'!A5471)</f>
        <v>#VALUE!</v>
      </c>
      <c r="H5471" t="e">
        <f>IF(G5471=43,'Mission Importer'!A5471,0)</f>
        <v>#VALUE!</v>
      </c>
      <c r="J5471" t="e">
        <f>SEARCH("type",'Mission Importer'!A5471)</f>
        <v>#VALUE!</v>
      </c>
      <c r="K5471" t="e">
        <f>IF(J5471=43,'Mission Importer'!A5471,0)</f>
        <v>#VALUE!</v>
      </c>
      <c r="L5471" t="e">
        <f>SEARCH("category",'Mission Importer'!A5471)</f>
        <v>#VALUE!</v>
      </c>
      <c r="M5471" t="e">
        <f>IF(L5471=43,'Mission Importer'!A5471,0)</f>
        <v>#VALUE!</v>
      </c>
    </row>
    <row r="5472" spans="1:13" x14ac:dyDescent="0.3">
      <c r="A5472" t="e">
        <f>SEARCH("livery",'Mission Importer'!A5472)</f>
        <v>#VALUE!</v>
      </c>
      <c r="B5472" t="e">
        <f>IF(A5472=43,'Mission Importer'!A5472,0)</f>
        <v>#VALUE!</v>
      </c>
      <c r="D5472" t="e">
        <f>SEARCH("shape_name",'Mission Importer'!A5472)</f>
        <v>#VALUE!</v>
      </c>
      <c r="E5472" t="e">
        <f>IF(D5472=43,'Mission Importer'!A5472,0)</f>
        <v>#VALUE!</v>
      </c>
      <c r="G5472" t="e">
        <f>SEARCH("shape_name",'Mission Importer'!A5472)</f>
        <v>#VALUE!</v>
      </c>
      <c r="H5472" t="e">
        <f>IF(G5472=43,'Mission Importer'!A5472,0)</f>
        <v>#VALUE!</v>
      </c>
      <c r="J5472" t="e">
        <f>SEARCH("type",'Mission Importer'!A5472)</f>
        <v>#VALUE!</v>
      </c>
      <c r="K5472" t="e">
        <f>IF(J5472=43,'Mission Importer'!A5472,0)</f>
        <v>#VALUE!</v>
      </c>
      <c r="L5472" t="e">
        <f>SEARCH("category",'Mission Importer'!A5472)</f>
        <v>#VALUE!</v>
      </c>
      <c r="M5472" t="e">
        <f>IF(L5472=43,'Mission Importer'!A5472,0)</f>
        <v>#VALUE!</v>
      </c>
    </row>
    <row r="5473" spans="1:13" x14ac:dyDescent="0.3">
      <c r="A5473" t="e">
        <f>SEARCH("livery",'Mission Importer'!A5473)</f>
        <v>#VALUE!</v>
      </c>
      <c r="B5473" t="e">
        <f>IF(A5473=43,'Mission Importer'!A5473,0)</f>
        <v>#VALUE!</v>
      </c>
      <c r="D5473" t="e">
        <f>SEARCH("shape_name",'Mission Importer'!A5473)</f>
        <v>#VALUE!</v>
      </c>
      <c r="E5473" t="e">
        <f>IF(D5473=43,'Mission Importer'!A5473,0)</f>
        <v>#VALUE!</v>
      </c>
      <c r="G5473" t="e">
        <f>SEARCH("shape_name",'Mission Importer'!A5473)</f>
        <v>#VALUE!</v>
      </c>
      <c r="H5473" t="e">
        <f>IF(G5473=43,'Mission Importer'!A5473,0)</f>
        <v>#VALUE!</v>
      </c>
      <c r="J5473" t="e">
        <f>SEARCH("type",'Mission Importer'!A5473)</f>
        <v>#VALUE!</v>
      </c>
      <c r="K5473" t="e">
        <f>IF(J5473=43,'Mission Importer'!A5473,0)</f>
        <v>#VALUE!</v>
      </c>
      <c r="L5473" t="e">
        <f>SEARCH("category",'Mission Importer'!A5473)</f>
        <v>#VALUE!</v>
      </c>
      <c r="M5473" t="e">
        <f>IF(L5473=43,'Mission Importer'!A5473,0)</f>
        <v>#VALUE!</v>
      </c>
    </row>
    <row r="5474" spans="1:13" x14ac:dyDescent="0.3">
      <c r="A5474" t="e">
        <f>SEARCH("livery",'Mission Importer'!A5474)</f>
        <v>#VALUE!</v>
      </c>
      <c r="B5474" t="e">
        <f>IF(A5474=43,'Mission Importer'!A5474,0)</f>
        <v>#VALUE!</v>
      </c>
      <c r="D5474" t="e">
        <f>SEARCH("shape_name",'Mission Importer'!A5474)</f>
        <v>#VALUE!</v>
      </c>
      <c r="E5474" t="e">
        <f>IF(D5474=43,'Mission Importer'!A5474,0)</f>
        <v>#VALUE!</v>
      </c>
      <c r="G5474" t="e">
        <f>SEARCH("shape_name",'Mission Importer'!A5474)</f>
        <v>#VALUE!</v>
      </c>
      <c r="H5474" t="e">
        <f>IF(G5474=43,'Mission Importer'!A5474,0)</f>
        <v>#VALUE!</v>
      </c>
      <c r="J5474" t="e">
        <f>SEARCH("type",'Mission Importer'!A5474)</f>
        <v>#VALUE!</v>
      </c>
      <c r="K5474" t="e">
        <f>IF(J5474=43,'Mission Importer'!A5474,0)</f>
        <v>#VALUE!</v>
      </c>
      <c r="L5474" t="e">
        <f>SEARCH("category",'Mission Importer'!A5474)</f>
        <v>#VALUE!</v>
      </c>
      <c r="M5474" t="e">
        <f>IF(L5474=43,'Mission Importer'!A5474,0)</f>
        <v>#VALUE!</v>
      </c>
    </row>
    <row r="5475" spans="1:13" x14ac:dyDescent="0.3">
      <c r="A5475" t="e">
        <f>SEARCH("livery",'Mission Importer'!A5475)</f>
        <v>#VALUE!</v>
      </c>
      <c r="B5475" t="e">
        <f>IF(A5475=43,'Mission Importer'!A5475,0)</f>
        <v>#VALUE!</v>
      </c>
      <c r="D5475" t="e">
        <f>SEARCH("shape_name",'Mission Importer'!A5475)</f>
        <v>#VALUE!</v>
      </c>
      <c r="E5475" t="e">
        <f>IF(D5475=43,'Mission Importer'!A5475,0)</f>
        <v>#VALUE!</v>
      </c>
      <c r="G5475" t="e">
        <f>SEARCH("shape_name",'Mission Importer'!A5475)</f>
        <v>#VALUE!</v>
      </c>
      <c r="H5475" t="e">
        <f>IF(G5475=43,'Mission Importer'!A5475,0)</f>
        <v>#VALUE!</v>
      </c>
      <c r="J5475" t="e">
        <f>SEARCH("type",'Mission Importer'!A5475)</f>
        <v>#VALUE!</v>
      </c>
      <c r="K5475" t="e">
        <f>IF(J5475=43,'Mission Importer'!A5475,0)</f>
        <v>#VALUE!</v>
      </c>
      <c r="L5475" t="e">
        <f>SEARCH("category",'Mission Importer'!A5475)</f>
        <v>#VALUE!</v>
      </c>
      <c r="M5475" t="e">
        <f>IF(L5475=43,'Mission Importer'!A5475,0)</f>
        <v>#VALUE!</v>
      </c>
    </row>
    <row r="5476" spans="1:13" x14ac:dyDescent="0.3">
      <c r="A5476">
        <f>SEARCH("livery",'Mission Importer'!A5476)</f>
        <v>43</v>
      </c>
      <c r="B5476" t="str">
        <f>IF(A5476=43,'Mission Importer'!A5476,0)</f>
        <v xml:space="preserve">                                        ["livery_id"] = "summer",</v>
      </c>
      <c r="D5476" t="e">
        <f>SEARCH("shape_name",'Mission Importer'!A5476)</f>
        <v>#VALUE!</v>
      </c>
      <c r="E5476" t="e">
        <f>IF(D5476=43,'Mission Importer'!A5476,0)</f>
        <v>#VALUE!</v>
      </c>
      <c r="G5476" t="e">
        <f>SEARCH("shape_name",'Mission Importer'!A5476)</f>
        <v>#VALUE!</v>
      </c>
      <c r="H5476" t="e">
        <f>IF(G5476=43,'Mission Importer'!A5476,0)</f>
        <v>#VALUE!</v>
      </c>
      <c r="J5476" t="e">
        <f>SEARCH("type",'Mission Importer'!A5476)</f>
        <v>#VALUE!</v>
      </c>
      <c r="K5476" t="e">
        <f>IF(J5476=43,'Mission Importer'!A5476,0)</f>
        <v>#VALUE!</v>
      </c>
      <c r="L5476" t="e">
        <f>SEARCH("category",'Mission Importer'!A5476)</f>
        <v>#VALUE!</v>
      </c>
      <c r="M5476" t="e">
        <f>IF(L5476=43,'Mission Importer'!A5476,0)</f>
        <v>#VALUE!</v>
      </c>
    </row>
    <row r="5477" spans="1:13" x14ac:dyDescent="0.3">
      <c r="A5477" t="e">
        <f>SEARCH("livery",'Mission Importer'!A5477)</f>
        <v>#VALUE!</v>
      </c>
      <c r="B5477" t="e">
        <f>IF(A5477=43,'Mission Importer'!A5477,0)</f>
        <v>#VALUE!</v>
      </c>
      <c r="D5477" t="e">
        <f>SEARCH("shape_name",'Mission Importer'!A5477)</f>
        <v>#VALUE!</v>
      </c>
      <c r="E5477" t="e">
        <f>IF(D5477=43,'Mission Importer'!A5477,0)</f>
        <v>#VALUE!</v>
      </c>
      <c r="G5477" t="e">
        <f>SEARCH("shape_name",'Mission Importer'!A5477)</f>
        <v>#VALUE!</v>
      </c>
      <c r="H5477" t="e">
        <f>IF(G5477=43,'Mission Importer'!A5477,0)</f>
        <v>#VALUE!</v>
      </c>
      <c r="J5477" t="e">
        <f>SEARCH("type",'Mission Importer'!A5477)</f>
        <v>#VALUE!</v>
      </c>
      <c r="K5477" t="e">
        <f>IF(J5477=43,'Mission Importer'!A5477,0)</f>
        <v>#VALUE!</v>
      </c>
      <c r="L5477">
        <f>SEARCH("category",'Mission Importer'!A5477)</f>
        <v>43</v>
      </c>
      <c r="M5477" t="str">
        <f>IF(L5477=43,'Mission Importer'!A5477,0)</f>
        <v xml:space="preserve">                                        ["category"] = "Artillery",</v>
      </c>
    </row>
    <row r="5478" spans="1:13" x14ac:dyDescent="0.3">
      <c r="A5478" t="e">
        <f>SEARCH("livery",'Mission Importer'!A5478)</f>
        <v>#VALUE!</v>
      </c>
      <c r="B5478" t="e">
        <f>IF(A5478=43,'Mission Importer'!A5478,0)</f>
        <v>#VALUE!</v>
      </c>
      <c r="D5478" t="e">
        <f>SEARCH("shape_name",'Mission Importer'!A5478)</f>
        <v>#VALUE!</v>
      </c>
      <c r="E5478" t="e">
        <f>IF(D5478=43,'Mission Importer'!A5478,0)</f>
        <v>#VALUE!</v>
      </c>
      <c r="G5478" t="e">
        <f>SEARCH("shape_name",'Mission Importer'!A5478)</f>
        <v>#VALUE!</v>
      </c>
      <c r="H5478" t="e">
        <f>IF(G5478=43,'Mission Importer'!A5478,0)</f>
        <v>#VALUE!</v>
      </c>
      <c r="J5478">
        <f>SEARCH("type",'Mission Importer'!A5478)</f>
        <v>43</v>
      </c>
      <c r="K5478" t="str">
        <f>IF(J5478=43,'Mission Importer'!A5478,0)</f>
        <v xml:space="preserve">                                        ["type"] = "SAU Gvozdika",</v>
      </c>
      <c r="L5478" t="e">
        <f>SEARCH("category",'Mission Importer'!A5478)</f>
        <v>#VALUE!</v>
      </c>
      <c r="M5478" t="e">
        <f>IF(L5478=43,'Mission Importer'!A5478,0)</f>
        <v>#VALUE!</v>
      </c>
    </row>
    <row r="5479" spans="1:13" x14ac:dyDescent="0.3">
      <c r="A5479" t="e">
        <f>SEARCH("livery",'Mission Importer'!A5479)</f>
        <v>#VALUE!</v>
      </c>
      <c r="B5479" t="e">
        <f>IF(A5479=43,'Mission Importer'!A5479,0)</f>
        <v>#VALUE!</v>
      </c>
      <c r="D5479" t="e">
        <f>SEARCH("shape_name",'Mission Importer'!A5479)</f>
        <v>#VALUE!</v>
      </c>
      <c r="E5479" t="e">
        <f>IF(D5479=43,'Mission Importer'!A5479,0)</f>
        <v>#VALUE!</v>
      </c>
      <c r="G5479" t="e">
        <f>SEARCH("shape_name",'Mission Importer'!A5479)</f>
        <v>#VALUE!</v>
      </c>
      <c r="H5479" t="e">
        <f>IF(G5479=43,'Mission Importer'!A5479,0)</f>
        <v>#VALUE!</v>
      </c>
      <c r="J5479" t="e">
        <f>SEARCH("type",'Mission Importer'!A5479)</f>
        <v>#VALUE!</v>
      </c>
      <c r="K5479" t="e">
        <f>IF(J5479=43,'Mission Importer'!A5479,0)</f>
        <v>#VALUE!</v>
      </c>
      <c r="L5479" t="e">
        <f>SEARCH("category",'Mission Importer'!A5479)</f>
        <v>#VALUE!</v>
      </c>
      <c r="M5479" t="e">
        <f>IF(L5479=43,'Mission Importer'!A5479,0)</f>
        <v>#VALUE!</v>
      </c>
    </row>
    <row r="5480" spans="1:13" x14ac:dyDescent="0.3">
      <c r="A5480" t="e">
        <f>SEARCH("livery",'Mission Importer'!A5480)</f>
        <v>#VALUE!</v>
      </c>
      <c r="B5480" t="e">
        <f>IF(A5480=43,'Mission Importer'!A5480,0)</f>
        <v>#VALUE!</v>
      </c>
      <c r="D5480" t="e">
        <f>SEARCH("shape_name",'Mission Importer'!A5480)</f>
        <v>#VALUE!</v>
      </c>
      <c r="E5480" t="e">
        <f>IF(D5480=43,'Mission Importer'!A5480,0)</f>
        <v>#VALUE!</v>
      </c>
      <c r="G5480" t="e">
        <f>SEARCH("shape_name",'Mission Importer'!A5480)</f>
        <v>#VALUE!</v>
      </c>
      <c r="H5480" t="e">
        <f>IF(G5480=43,'Mission Importer'!A5480,0)</f>
        <v>#VALUE!</v>
      </c>
      <c r="J5480" t="e">
        <f>SEARCH("type",'Mission Importer'!A5480)</f>
        <v>#VALUE!</v>
      </c>
      <c r="K5480" t="e">
        <f>IF(J5480=43,'Mission Importer'!A5480,0)</f>
        <v>#VALUE!</v>
      </c>
      <c r="L5480" t="e">
        <f>SEARCH("category",'Mission Importer'!A5480)</f>
        <v>#VALUE!</v>
      </c>
      <c r="M5480" t="e">
        <f>IF(L5480=43,'Mission Importer'!A5480,0)</f>
        <v>#VALUE!</v>
      </c>
    </row>
    <row r="5481" spans="1:13" x14ac:dyDescent="0.3">
      <c r="A5481" t="e">
        <f>SEARCH("livery",'Mission Importer'!A5481)</f>
        <v>#VALUE!</v>
      </c>
      <c r="B5481" t="e">
        <f>IF(A5481=43,'Mission Importer'!A5481,0)</f>
        <v>#VALUE!</v>
      </c>
      <c r="D5481" t="e">
        <f>SEARCH("shape_name",'Mission Importer'!A5481)</f>
        <v>#VALUE!</v>
      </c>
      <c r="E5481" t="e">
        <f>IF(D5481=43,'Mission Importer'!A5481,0)</f>
        <v>#VALUE!</v>
      </c>
      <c r="G5481" t="e">
        <f>SEARCH("shape_name",'Mission Importer'!A5481)</f>
        <v>#VALUE!</v>
      </c>
      <c r="H5481" t="e">
        <f>IF(G5481=43,'Mission Importer'!A5481,0)</f>
        <v>#VALUE!</v>
      </c>
      <c r="J5481" t="e">
        <f>SEARCH("type",'Mission Importer'!A5481)</f>
        <v>#VALUE!</v>
      </c>
      <c r="K5481" t="e">
        <f>IF(J5481=43,'Mission Importer'!A5481,0)</f>
        <v>#VALUE!</v>
      </c>
      <c r="L5481" t="e">
        <f>SEARCH("category",'Mission Importer'!A5481)</f>
        <v>#VALUE!</v>
      </c>
      <c r="M5481" t="e">
        <f>IF(L5481=43,'Mission Importer'!A5481,0)</f>
        <v>#VALUE!</v>
      </c>
    </row>
    <row r="5482" spans="1:13" x14ac:dyDescent="0.3">
      <c r="A5482" t="e">
        <f>SEARCH("livery",'Mission Importer'!A5482)</f>
        <v>#VALUE!</v>
      </c>
      <c r="B5482" t="e">
        <f>IF(A5482=43,'Mission Importer'!A5482,0)</f>
        <v>#VALUE!</v>
      </c>
      <c r="D5482" t="e">
        <f>SEARCH("shape_name",'Mission Importer'!A5482)</f>
        <v>#VALUE!</v>
      </c>
      <c r="E5482" t="e">
        <f>IF(D5482=43,'Mission Importer'!A5482,0)</f>
        <v>#VALUE!</v>
      </c>
      <c r="G5482" t="e">
        <f>SEARCH("shape_name",'Mission Importer'!A5482)</f>
        <v>#VALUE!</v>
      </c>
      <c r="H5482" t="e">
        <f>IF(G5482=43,'Mission Importer'!A5482,0)</f>
        <v>#VALUE!</v>
      </c>
      <c r="J5482" t="e">
        <f>SEARCH("type",'Mission Importer'!A5482)</f>
        <v>#VALUE!</v>
      </c>
      <c r="K5482" t="e">
        <f>IF(J5482=43,'Mission Importer'!A5482,0)</f>
        <v>#VALUE!</v>
      </c>
      <c r="L5482" t="e">
        <f>SEARCH("category",'Mission Importer'!A5482)</f>
        <v>#VALUE!</v>
      </c>
      <c r="M5482" t="e">
        <f>IF(L5482=43,'Mission Importer'!A5482,0)</f>
        <v>#VALUE!</v>
      </c>
    </row>
    <row r="5483" spans="1:13" x14ac:dyDescent="0.3">
      <c r="A5483" t="e">
        <f>SEARCH("livery",'Mission Importer'!A5483)</f>
        <v>#VALUE!</v>
      </c>
      <c r="B5483" t="e">
        <f>IF(A5483=43,'Mission Importer'!A5483,0)</f>
        <v>#VALUE!</v>
      </c>
      <c r="D5483" t="e">
        <f>SEARCH("shape_name",'Mission Importer'!A5483)</f>
        <v>#VALUE!</v>
      </c>
      <c r="E5483" t="e">
        <f>IF(D5483=43,'Mission Importer'!A5483,0)</f>
        <v>#VALUE!</v>
      </c>
      <c r="G5483" t="e">
        <f>SEARCH("shape_name",'Mission Importer'!A5483)</f>
        <v>#VALUE!</v>
      </c>
      <c r="H5483" t="e">
        <f>IF(G5483=43,'Mission Importer'!A5483,0)</f>
        <v>#VALUE!</v>
      </c>
      <c r="J5483" t="e">
        <f>SEARCH("type",'Mission Importer'!A5483)</f>
        <v>#VALUE!</v>
      </c>
      <c r="K5483" t="e">
        <f>IF(J5483=43,'Mission Importer'!A5483,0)</f>
        <v>#VALUE!</v>
      </c>
      <c r="L5483" t="e">
        <f>SEARCH("category",'Mission Importer'!A5483)</f>
        <v>#VALUE!</v>
      </c>
      <c r="M5483" t="e">
        <f>IF(L5483=43,'Mission Importer'!A5483,0)</f>
        <v>#VALUE!</v>
      </c>
    </row>
    <row r="5484" spans="1:13" x14ac:dyDescent="0.3">
      <c r="A5484" t="e">
        <f>SEARCH("livery",'Mission Importer'!A5484)</f>
        <v>#VALUE!</v>
      </c>
      <c r="B5484" t="e">
        <f>IF(A5484=43,'Mission Importer'!A5484,0)</f>
        <v>#VALUE!</v>
      </c>
      <c r="D5484" t="e">
        <f>SEARCH("shape_name",'Mission Importer'!A5484)</f>
        <v>#VALUE!</v>
      </c>
      <c r="E5484" t="e">
        <f>IF(D5484=43,'Mission Importer'!A5484,0)</f>
        <v>#VALUE!</v>
      </c>
      <c r="G5484" t="e">
        <f>SEARCH("shape_name",'Mission Importer'!A5484)</f>
        <v>#VALUE!</v>
      </c>
      <c r="H5484" t="e">
        <f>IF(G5484=43,'Mission Importer'!A5484,0)</f>
        <v>#VALUE!</v>
      </c>
      <c r="J5484" t="e">
        <f>SEARCH("type",'Mission Importer'!A5484)</f>
        <v>#VALUE!</v>
      </c>
      <c r="K5484" t="e">
        <f>IF(J5484=43,'Mission Importer'!A5484,0)</f>
        <v>#VALUE!</v>
      </c>
      <c r="L5484" t="e">
        <f>SEARCH("category",'Mission Importer'!A5484)</f>
        <v>#VALUE!</v>
      </c>
      <c r="M5484" t="e">
        <f>IF(L5484=43,'Mission Importer'!A5484,0)</f>
        <v>#VALUE!</v>
      </c>
    </row>
    <row r="5485" spans="1:13" x14ac:dyDescent="0.3">
      <c r="A5485" t="e">
        <f>SEARCH("livery",'Mission Importer'!A5485)</f>
        <v>#VALUE!</v>
      </c>
      <c r="B5485" t="e">
        <f>IF(A5485=43,'Mission Importer'!A5485,0)</f>
        <v>#VALUE!</v>
      </c>
      <c r="D5485" t="e">
        <f>SEARCH("shape_name",'Mission Importer'!A5485)</f>
        <v>#VALUE!</v>
      </c>
      <c r="E5485" t="e">
        <f>IF(D5485=43,'Mission Importer'!A5485,0)</f>
        <v>#VALUE!</v>
      </c>
      <c r="G5485" t="e">
        <f>SEARCH("shape_name",'Mission Importer'!A5485)</f>
        <v>#VALUE!</v>
      </c>
      <c r="H5485" t="e">
        <f>IF(G5485=43,'Mission Importer'!A5485,0)</f>
        <v>#VALUE!</v>
      </c>
      <c r="J5485" t="e">
        <f>SEARCH("type",'Mission Importer'!A5485)</f>
        <v>#VALUE!</v>
      </c>
      <c r="K5485" t="e">
        <f>IF(J5485=43,'Mission Importer'!A5485,0)</f>
        <v>#VALUE!</v>
      </c>
      <c r="L5485" t="e">
        <f>SEARCH("category",'Mission Importer'!A5485)</f>
        <v>#VALUE!</v>
      </c>
      <c r="M5485" t="e">
        <f>IF(L5485=43,'Mission Importer'!A5485,0)</f>
        <v>#VALUE!</v>
      </c>
    </row>
    <row r="5486" spans="1:13" x14ac:dyDescent="0.3">
      <c r="A5486" t="e">
        <f>SEARCH("livery",'Mission Importer'!A5486)</f>
        <v>#VALUE!</v>
      </c>
      <c r="B5486" t="e">
        <f>IF(A5486=43,'Mission Importer'!A5486,0)</f>
        <v>#VALUE!</v>
      </c>
      <c r="D5486" t="e">
        <f>SEARCH("shape_name",'Mission Importer'!A5486)</f>
        <v>#VALUE!</v>
      </c>
      <c r="E5486" t="e">
        <f>IF(D5486=43,'Mission Importer'!A5486,0)</f>
        <v>#VALUE!</v>
      </c>
      <c r="G5486" t="e">
        <f>SEARCH("shape_name",'Mission Importer'!A5486)</f>
        <v>#VALUE!</v>
      </c>
      <c r="H5486" t="e">
        <f>IF(G5486=43,'Mission Importer'!A5486,0)</f>
        <v>#VALUE!</v>
      </c>
      <c r="J5486" t="e">
        <f>SEARCH("type",'Mission Importer'!A5486)</f>
        <v>#VALUE!</v>
      </c>
      <c r="K5486" t="e">
        <f>IF(J5486=43,'Mission Importer'!A5486,0)</f>
        <v>#VALUE!</v>
      </c>
      <c r="L5486" t="e">
        <f>SEARCH("category",'Mission Importer'!A5486)</f>
        <v>#VALUE!</v>
      </c>
      <c r="M5486" t="e">
        <f>IF(L5486=43,'Mission Importer'!A5486,0)</f>
        <v>#VALUE!</v>
      </c>
    </row>
    <row r="5487" spans="1:13" x14ac:dyDescent="0.3">
      <c r="A5487" t="e">
        <f>SEARCH("livery",'Mission Importer'!A5487)</f>
        <v>#VALUE!</v>
      </c>
      <c r="B5487" t="e">
        <f>IF(A5487=43,'Mission Importer'!A5487,0)</f>
        <v>#VALUE!</v>
      </c>
      <c r="D5487" t="e">
        <f>SEARCH("shape_name",'Mission Importer'!A5487)</f>
        <v>#VALUE!</v>
      </c>
      <c r="E5487" t="e">
        <f>IF(D5487=43,'Mission Importer'!A5487,0)</f>
        <v>#VALUE!</v>
      </c>
      <c r="G5487" t="e">
        <f>SEARCH("shape_name",'Mission Importer'!A5487)</f>
        <v>#VALUE!</v>
      </c>
      <c r="H5487" t="e">
        <f>IF(G5487=43,'Mission Importer'!A5487,0)</f>
        <v>#VALUE!</v>
      </c>
      <c r="J5487" t="e">
        <f>SEARCH("type",'Mission Importer'!A5487)</f>
        <v>#VALUE!</v>
      </c>
      <c r="K5487" t="e">
        <f>IF(J5487=43,'Mission Importer'!A5487,0)</f>
        <v>#VALUE!</v>
      </c>
      <c r="L5487" t="e">
        <f>SEARCH("category",'Mission Importer'!A5487)</f>
        <v>#VALUE!</v>
      </c>
      <c r="M5487" t="e">
        <f>IF(L5487=43,'Mission Importer'!A5487,0)</f>
        <v>#VALUE!</v>
      </c>
    </row>
    <row r="5488" spans="1:13" x14ac:dyDescent="0.3">
      <c r="A5488" t="e">
        <f>SEARCH("livery",'Mission Importer'!A5488)</f>
        <v>#VALUE!</v>
      </c>
      <c r="B5488" t="e">
        <f>IF(A5488=43,'Mission Importer'!A5488,0)</f>
        <v>#VALUE!</v>
      </c>
      <c r="D5488" t="e">
        <f>SEARCH("shape_name",'Mission Importer'!A5488)</f>
        <v>#VALUE!</v>
      </c>
      <c r="E5488" t="e">
        <f>IF(D5488=43,'Mission Importer'!A5488,0)</f>
        <v>#VALUE!</v>
      </c>
      <c r="G5488" t="e">
        <f>SEARCH("shape_name",'Mission Importer'!A5488)</f>
        <v>#VALUE!</v>
      </c>
      <c r="H5488" t="e">
        <f>IF(G5488=43,'Mission Importer'!A5488,0)</f>
        <v>#VALUE!</v>
      </c>
      <c r="J5488" t="e">
        <f>SEARCH("type",'Mission Importer'!A5488)</f>
        <v>#VALUE!</v>
      </c>
      <c r="K5488" t="e">
        <f>IF(J5488=43,'Mission Importer'!A5488,0)</f>
        <v>#VALUE!</v>
      </c>
      <c r="L5488" t="e">
        <f>SEARCH("category",'Mission Importer'!A5488)</f>
        <v>#VALUE!</v>
      </c>
      <c r="M5488" t="e">
        <f>IF(L5488=43,'Mission Importer'!A5488,0)</f>
        <v>#VALUE!</v>
      </c>
    </row>
    <row r="5489" spans="1:13" x14ac:dyDescent="0.3">
      <c r="A5489" t="e">
        <f>SEARCH("livery",'Mission Importer'!A5489)</f>
        <v>#VALUE!</v>
      </c>
      <c r="B5489" t="e">
        <f>IF(A5489=43,'Mission Importer'!A5489,0)</f>
        <v>#VALUE!</v>
      </c>
      <c r="D5489" t="e">
        <f>SEARCH("shape_name",'Mission Importer'!A5489)</f>
        <v>#VALUE!</v>
      </c>
      <c r="E5489" t="e">
        <f>IF(D5489=43,'Mission Importer'!A5489,0)</f>
        <v>#VALUE!</v>
      </c>
      <c r="G5489" t="e">
        <f>SEARCH("shape_name",'Mission Importer'!A5489)</f>
        <v>#VALUE!</v>
      </c>
      <c r="H5489" t="e">
        <f>IF(G5489=43,'Mission Importer'!A5489,0)</f>
        <v>#VALUE!</v>
      </c>
      <c r="J5489" t="e">
        <f>SEARCH("type",'Mission Importer'!A5489)</f>
        <v>#VALUE!</v>
      </c>
      <c r="K5489" t="e">
        <f>IF(J5489=43,'Mission Importer'!A5489,0)</f>
        <v>#VALUE!</v>
      </c>
      <c r="L5489" t="e">
        <f>SEARCH("category",'Mission Importer'!A5489)</f>
        <v>#VALUE!</v>
      </c>
      <c r="M5489" t="e">
        <f>IF(L5489=43,'Mission Importer'!A5489,0)</f>
        <v>#VALUE!</v>
      </c>
    </row>
    <row r="5490" spans="1:13" x14ac:dyDescent="0.3">
      <c r="A5490" t="e">
        <f>SEARCH("livery",'Mission Importer'!A5490)</f>
        <v>#VALUE!</v>
      </c>
      <c r="B5490" t="e">
        <f>IF(A5490=43,'Mission Importer'!A5490,0)</f>
        <v>#VALUE!</v>
      </c>
      <c r="D5490" t="e">
        <f>SEARCH("shape_name",'Mission Importer'!A5490)</f>
        <v>#VALUE!</v>
      </c>
      <c r="E5490" t="e">
        <f>IF(D5490=43,'Mission Importer'!A5490,0)</f>
        <v>#VALUE!</v>
      </c>
      <c r="G5490" t="e">
        <f>SEARCH("shape_name",'Mission Importer'!A5490)</f>
        <v>#VALUE!</v>
      </c>
      <c r="H5490" t="e">
        <f>IF(G5490=43,'Mission Importer'!A5490,0)</f>
        <v>#VALUE!</v>
      </c>
      <c r="J5490" t="e">
        <f>SEARCH("type",'Mission Importer'!A5490)</f>
        <v>#VALUE!</v>
      </c>
      <c r="K5490" t="e">
        <f>IF(J5490=43,'Mission Importer'!A5490,0)</f>
        <v>#VALUE!</v>
      </c>
      <c r="L5490" t="e">
        <f>SEARCH("category",'Mission Importer'!A5490)</f>
        <v>#VALUE!</v>
      </c>
      <c r="M5490" t="e">
        <f>IF(L5490=43,'Mission Importer'!A5490,0)</f>
        <v>#VALUE!</v>
      </c>
    </row>
    <row r="5491" spans="1:13" x14ac:dyDescent="0.3">
      <c r="A5491" t="e">
        <f>SEARCH("livery",'Mission Importer'!A5491)</f>
        <v>#VALUE!</v>
      </c>
      <c r="B5491" t="e">
        <f>IF(A5491=43,'Mission Importer'!A5491,0)</f>
        <v>#VALUE!</v>
      </c>
      <c r="D5491" t="e">
        <f>SEARCH("shape_name",'Mission Importer'!A5491)</f>
        <v>#VALUE!</v>
      </c>
      <c r="E5491" t="e">
        <f>IF(D5491=43,'Mission Importer'!A5491,0)</f>
        <v>#VALUE!</v>
      </c>
      <c r="G5491" t="e">
        <f>SEARCH("shape_name",'Mission Importer'!A5491)</f>
        <v>#VALUE!</v>
      </c>
      <c r="H5491" t="e">
        <f>IF(G5491=43,'Mission Importer'!A5491,0)</f>
        <v>#VALUE!</v>
      </c>
      <c r="J5491" t="e">
        <f>SEARCH("type",'Mission Importer'!A5491)</f>
        <v>#VALUE!</v>
      </c>
      <c r="K5491" t="e">
        <f>IF(J5491=43,'Mission Importer'!A5491,0)</f>
        <v>#VALUE!</v>
      </c>
      <c r="L5491" t="e">
        <f>SEARCH("category",'Mission Importer'!A5491)</f>
        <v>#VALUE!</v>
      </c>
      <c r="M5491" t="e">
        <f>IF(L5491=43,'Mission Importer'!A5491,0)</f>
        <v>#VALUE!</v>
      </c>
    </row>
    <row r="5492" spans="1:13" x14ac:dyDescent="0.3">
      <c r="A5492" t="e">
        <f>SEARCH("livery",'Mission Importer'!A5492)</f>
        <v>#VALUE!</v>
      </c>
      <c r="B5492" t="e">
        <f>IF(A5492=43,'Mission Importer'!A5492,0)</f>
        <v>#VALUE!</v>
      </c>
      <c r="D5492" t="e">
        <f>SEARCH("shape_name",'Mission Importer'!A5492)</f>
        <v>#VALUE!</v>
      </c>
      <c r="E5492" t="e">
        <f>IF(D5492=43,'Mission Importer'!A5492,0)</f>
        <v>#VALUE!</v>
      </c>
      <c r="G5492" t="e">
        <f>SEARCH("shape_name",'Mission Importer'!A5492)</f>
        <v>#VALUE!</v>
      </c>
      <c r="H5492" t="e">
        <f>IF(G5492=43,'Mission Importer'!A5492,0)</f>
        <v>#VALUE!</v>
      </c>
      <c r="J5492" t="e">
        <f>SEARCH("type",'Mission Importer'!A5492)</f>
        <v>#VALUE!</v>
      </c>
      <c r="K5492" t="e">
        <f>IF(J5492=43,'Mission Importer'!A5492,0)</f>
        <v>#VALUE!</v>
      </c>
      <c r="L5492" t="e">
        <f>SEARCH("category",'Mission Importer'!A5492)</f>
        <v>#VALUE!</v>
      </c>
      <c r="M5492" t="e">
        <f>IF(L5492=43,'Mission Importer'!A5492,0)</f>
        <v>#VALUE!</v>
      </c>
    </row>
    <row r="5493" spans="1:13" x14ac:dyDescent="0.3">
      <c r="A5493" t="e">
        <f>SEARCH("livery",'Mission Importer'!A5493)</f>
        <v>#VALUE!</v>
      </c>
      <c r="B5493" t="e">
        <f>IF(A5493=43,'Mission Importer'!A5493,0)</f>
        <v>#VALUE!</v>
      </c>
      <c r="D5493" t="e">
        <f>SEARCH("shape_name",'Mission Importer'!A5493)</f>
        <v>#VALUE!</v>
      </c>
      <c r="E5493" t="e">
        <f>IF(D5493=43,'Mission Importer'!A5493,0)</f>
        <v>#VALUE!</v>
      </c>
      <c r="G5493" t="e">
        <f>SEARCH("shape_name",'Mission Importer'!A5493)</f>
        <v>#VALUE!</v>
      </c>
      <c r="H5493" t="e">
        <f>IF(G5493=43,'Mission Importer'!A5493,0)</f>
        <v>#VALUE!</v>
      </c>
      <c r="J5493" t="e">
        <f>SEARCH("type",'Mission Importer'!A5493)</f>
        <v>#VALUE!</v>
      </c>
      <c r="K5493" t="e">
        <f>IF(J5493=43,'Mission Importer'!A5493,0)</f>
        <v>#VALUE!</v>
      </c>
      <c r="L5493" t="e">
        <f>SEARCH("category",'Mission Importer'!A5493)</f>
        <v>#VALUE!</v>
      </c>
      <c r="M5493" t="e">
        <f>IF(L5493=43,'Mission Importer'!A5493,0)</f>
        <v>#VALUE!</v>
      </c>
    </row>
    <row r="5494" spans="1:13" x14ac:dyDescent="0.3">
      <c r="A5494" t="e">
        <f>SEARCH("livery",'Mission Importer'!A5494)</f>
        <v>#VALUE!</v>
      </c>
      <c r="B5494" t="e">
        <f>IF(A5494=43,'Mission Importer'!A5494,0)</f>
        <v>#VALUE!</v>
      </c>
      <c r="D5494" t="e">
        <f>SEARCH("shape_name",'Mission Importer'!A5494)</f>
        <v>#VALUE!</v>
      </c>
      <c r="E5494" t="e">
        <f>IF(D5494=43,'Mission Importer'!A5494,0)</f>
        <v>#VALUE!</v>
      </c>
      <c r="G5494" t="e">
        <f>SEARCH("shape_name",'Mission Importer'!A5494)</f>
        <v>#VALUE!</v>
      </c>
      <c r="H5494" t="e">
        <f>IF(G5494=43,'Mission Importer'!A5494,0)</f>
        <v>#VALUE!</v>
      </c>
      <c r="J5494" t="e">
        <f>SEARCH("type",'Mission Importer'!A5494)</f>
        <v>#VALUE!</v>
      </c>
      <c r="K5494" t="e">
        <f>IF(J5494=43,'Mission Importer'!A5494,0)</f>
        <v>#VALUE!</v>
      </c>
      <c r="L5494" t="e">
        <f>SEARCH("category",'Mission Importer'!A5494)</f>
        <v>#VALUE!</v>
      </c>
      <c r="M5494" t="e">
        <f>IF(L5494=43,'Mission Importer'!A5494,0)</f>
        <v>#VALUE!</v>
      </c>
    </row>
    <row r="5495" spans="1:13" x14ac:dyDescent="0.3">
      <c r="A5495" t="e">
        <f>SEARCH("livery",'Mission Importer'!A5495)</f>
        <v>#VALUE!</v>
      </c>
      <c r="B5495" t="e">
        <f>IF(A5495=43,'Mission Importer'!A5495,0)</f>
        <v>#VALUE!</v>
      </c>
      <c r="D5495" t="e">
        <f>SEARCH("shape_name",'Mission Importer'!A5495)</f>
        <v>#VALUE!</v>
      </c>
      <c r="E5495" t="e">
        <f>IF(D5495=43,'Mission Importer'!A5495,0)</f>
        <v>#VALUE!</v>
      </c>
      <c r="G5495" t="e">
        <f>SEARCH("shape_name",'Mission Importer'!A5495)</f>
        <v>#VALUE!</v>
      </c>
      <c r="H5495" t="e">
        <f>IF(G5495=43,'Mission Importer'!A5495,0)</f>
        <v>#VALUE!</v>
      </c>
      <c r="J5495" t="e">
        <f>SEARCH("type",'Mission Importer'!A5495)</f>
        <v>#VALUE!</v>
      </c>
      <c r="K5495" t="e">
        <f>IF(J5495=43,'Mission Importer'!A5495,0)</f>
        <v>#VALUE!</v>
      </c>
      <c r="L5495" t="e">
        <f>SEARCH("category",'Mission Importer'!A5495)</f>
        <v>#VALUE!</v>
      </c>
      <c r="M5495" t="e">
        <f>IF(L5495=43,'Mission Importer'!A5495,0)</f>
        <v>#VALUE!</v>
      </c>
    </row>
    <row r="5496" spans="1:13" x14ac:dyDescent="0.3">
      <c r="A5496" t="e">
        <f>SEARCH("livery",'Mission Importer'!A5496)</f>
        <v>#VALUE!</v>
      </c>
      <c r="B5496" t="e">
        <f>IF(A5496=43,'Mission Importer'!A5496,0)</f>
        <v>#VALUE!</v>
      </c>
      <c r="D5496" t="e">
        <f>SEARCH("shape_name",'Mission Importer'!A5496)</f>
        <v>#VALUE!</v>
      </c>
      <c r="E5496" t="e">
        <f>IF(D5496=43,'Mission Importer'!A5496,0)</f>
        <v>#VALUE!</v>
      </c>
      <c r="G5496" t="e">
        <f>SEARCH("shape_name",'Mission Importer'!A5496)</f>
        <v>#VALUE!</v>
      </c>
      <c r="H5496" t="e">
        <f>IF(G5496=43,'Mission Importer'!A5496,0)</f>
        <v>#VALUE!</v>
      </c>
      <c r="J5496" t="e">
        <f>SEARCH("type",'Mission Importer'!A5496)</f>
        <v>#VALUE!</v>
      </c>
      <c r="K5496" t="e">
        <f>IF(J5496=43,'Mission Importer'!A5496,0)</f>
        <v>#VALUE!</v>
      </c>
      <c r="L5496" t="e">
        <f>SEARCH("category",'Mission Importer'!A5496)</f>
        <v>#VALUE!</v>
      </c>
      <c r="M5496" t="e">
        <f>IF(L5496=43,'Mission Importer'!A5496,0)</f>
        <v>#VALUE!</v>
      </c>
    </row>
    <row r="5497" spans="1:13" x14ac:dyDescent="0.3">
      <c r="A5497" t="e">
        <f>SEARCH("livery",'Mission Importer'!A5497)</f>
        <v>#VALUE!</v>
      </c>
      <c r="B5497" t="e">
        <f>IF(A5497=43,'Mission Importer'!A5497,0)</f>
        <v>#VALUE!</v>
      </c>
      <c r="D5497" t="e">
        <f>SEARCH("shape_name",'Mission Importer'!A5497)</f>
        <v>#VALUE!</v>
      </c>
      <c r="E5497" t="e">
        <f>IF(D5497=43,'Mission Importer'!A5497,0)</f>
        <v>#VALUE!</v>
      </c>
      <c r="G5497" t="e">
        <f>SEARCH("shape_name",'Mission Importer'!A5497)</f>
        <v>#VALUE!</v>
      </c>
      <c r="H5497" t="e">
        <f>IF(G5497=43,'Mission Importer'!A5497,0)</f>
        <v>#VALUE!</v>
      </c>
      <c r="J5497" t="e">
        <f>SEARCH("type",'Mission Importer'!A5497)</f>
        <v>#VALUE!</v>
      </c>
      <c r="K5497" t="e">
        <f>IF(J5497=43,'Mission Importer'!A5497,0)</f>
        <v>#VALUE!</v>
      </c>
      <c r="L5497" t="e">
        <f>SEARCH("category",'Mission Importer'!A5497)</f>
        <v>#VALUE!</v>
      </c>
      <c r="M5497" t="e">
        <f>IF(L5497=43,'Mission Importer'!A5497,0)</f>
        <v>#VALUE!</v>
      </c>
    </row>
    <row r="5498" spans="1:13" x14ac:dyDescent="0.3">
      <c r="A5498" t="e">
        <f>SEARCH("livery",'Mission Importer'!A5498)</f>
        <v>#VALUE!</v>
      </c>
      <c r="B5498" t="e">
        <f>IF(A5498=43,'Mission Importer'!A5498,0)</f>
        <v>#VALUE!</v>
      </c>
      <c r="D5498" t="e">
        <f>SEARCH("shape_name",'Mission Importer'!A5498)</f>
        <v>#VALUE!</v>
      </c>
      <c r="E5498" t="e">
        <f>IF(D5498=43,'Mission Importer'!A5498,0)</f>
        <v>#VALUE!</v>
      </c>
      <c r="G5498" t="e">
        <f>SEARCH("shape_name",'Mission Importer'!A5498)</f>
        <v>#VALUE!</v>
      </c>
      <c r="H5498" t="e">
        <f>IF(G5498=43,'Mission Importer'!A5498,0)</f>
        <v>#VALUE!</v>
      </c>
      <c r="J5498" t="e">
        <f>SEARCH("type",'Mission Importer'!A5498)</f>
        <v>#VALUE!</v>
      </c>
      <c r="K5498" t="e">
        <f>IF(J5498=43,'Mission Importer'!A5498,0)</f>
        <v>#VALUE!</v>
      </c>
      <c r="L5498" t="e">
        <f>SEARCH("category",'Mission Importer'!A5498)</f>
        <v>#VALUE!</v>
      </c>
      <c r="M5498" t="e">
        <f>IF(L5498=43,'Mission Importer'!A5498,0)</f>
        <v>#VALUE!</v>
      </c>
    </row>
    <row r="5499" spans="1:13" x14ac:dyDescent="0.3">
      <c r="A5499" t="e">
        <f>SEARCH("livery",'Mission Importer'!A5499)</f>
        <v>#VALUE!</v>
      </c>
      <c r="B5499" t="e">
        <f>IF(A5499=43,'Mission Importer'!A5499,0)</f>
        <v>#VALUE!</v>
      </c>
      <c r="D5499" t="e">
        <f>SEARCH("shape_name",'Mission Importer'!A5499)</f>
        <v>#VALUE!</v>
      </c>
      <c r="E5499" t="e">
        <f>IF(D5499=43,'Mission Importer'!A5499,0)</f>
        <v>#VALUE!</v>
      </c>
      <c r="G5499" t="e">
        <f>SEARCH("shape_name",'Mission Importer'!A5499)</f>
        <v>#VALUE!</v>
      </c>
      <c r="H5499" t="e">
        <f>IF(G5499=43,'Mission Importer'!A5499,0)</f>
        <v>#VALUE!</v>
      </c>
      <c r="J5499" t="e">
        <f>SEARCH("type",'Mission Importer'!A5499)</f>
        <v>#VALUE!</v>
      </c>
      <c r="K5499" t="e">
        <f>IF(J5499=43,'Mission Importer'!A5499,0)</f>
        <v>#VALUE!</v>
      </c>
      <c r="L5499" t="e">
        <f>SEARCH("category",'Mission Importer'!A5499)</f>
        <v>#VALUE!</v>
      </c>
      <c r="M5499" t="e">
        <f>IF(L5499=43,'Mission Importer'!A5499,0)</f>
        <v>#VALUE!</v>
      </c>
    </row>
    <row r="5500" spans="1:13" x14ac:dyDescent="0.3">
      <c r="A5500" t="e">
        <f>SEARCH("livery",'Mission Importer'!A5500)</f>
        <v>#VALUE!</v>
      </c>
      <c r="B5500" t="e">
        <f>IF(A5500=43,'Mission Importer'!A5500,0)</f>
        <v>#VALUE!</v>
      </c>
      <c r="D5500" t="e">
        <f>SEARCH("shape_name",'Mission Importer'!A5500)</f>
        <v>#VALUE!</v>
      </c>
      <c r="E5500" t="e">
        <f>IF(D5500=43,'Mission Importer'!A5500,0)</f>
        <v>#VALUE!</v>
      </c>
      <c r="G5500" t="e">
        <f>SEARCH("shape_name",'Mission Importer'!A5500)</f>
        <v>#VALUE!</v>
      </c>
      <c r="H5500" t="e">
        <f>IF(G5500=43,'Mission Importer'!A5500,0)</f>
        <v>#VALUE!</v>
      </c>
      <c r="J5500" t="e">
        <f>SEARCH("type",'Mission Importer'!A5500)</f>
        <v>#VALUE!</v>
      </c>
      <c r="K5500" t="e">
        <f>IF(J5500=43,'Mission Importer'!A5500,0)</f>
        <v>#VALUE!</v>
      </c>
      <c r="L5500" t="e">
        <f>SEARCH("category",'Mission Importer'!A5500)</f>
        <v>#VALUE!</v>
      </c>
      <c r="M5500" t="e">
        <f>IF(L5500=43,'Mission Importer'!A5500,0)</f>
        <v>#VALUE!</v>
      </c>
    </row>
    <row r="5501" spans="1:13" x14ac:dyDescent="0.3">
      <c r="A5501" t="e">
        <f>SEARCH("livery",'Mission Importer'!A5501)</f>
        <v>#VALUE!</v>
      </c>
      <c r="B5501" t="e">
        <f>IF(A5501=43,'Mission Importer'!A5501,0)</f>
        <v>#VALUE!</v>
      </c>
      <c r="D5501" t="e">
        <f>SEARCH("shape_name",'Mission Importer'!A5501)</f>
        <v>#VALUE!</v>
      </c>
      <c r="E5501" t="e">
        <f>IF(D5501=43,'Mission Importer'!A5501,0)</f>
        <v>#VALUE!</v>
      </c>
      <c r="G5501" t="e">
        <f>SEARCH("shape_name",'Mission Importer'!A5501)</f>
        <v>#VALUE!</v>
      </c>
      <c r="H5501" t="e">
        <f>IF(G5501=43,'Mission Importer'!A5501,0)</f>
        <v>#VALUE!</v>
      </c>
      <c r="J5501" t="e">
        <f>SEARCH("type",'Mission Importer'!A5501)</f>
        <v>#VALUE!</v>
      </c>
      <c r="K5501" t="e">
        <f>IF(J5501=43,'Mission Importer'!A5501,0)</f>
        <v>#VALUE!</v>
      </c>
      <c r="L5501" t="e">
        <f>SEARCH("category",'Mission Importer'!A5501)</f>
        <v>#VALUE!</v>
      </c>
      <c r="M5501" t="e">
        <f>IF(L5501=43,'Mission Importer'!A5501,0)</f>
        <v>#VALUE!</v>
      </c>
    </row>
    <row r="5502" spans="1:13" x14ac:dyDescent="0.3">
      <c r="A5502" t="e">
        <f>SEARCH("livery",'Mission Importer'!A5502)</f>
        <v>#VALUE!</v>
      </c>
      <c r="B5502" t="e">
        <f>IF(A5502=43,'Mission Importer'!A5502,0)</f>
        <v>#VALUE!</v>
      </c>
      <c r="D5502" t="e">
        <f>SEARCH("shape_name",'Mission Importer'!A5502)</f>
        <v>#VALUE!</v>
      </c>
      <c r="E5502" t="e">
        <f>IF(D5502=43,'Mission Importer'!A5502,0)</f>
        <v>#VALUE!</v>
      </c>
      <c r="G5502" t="e">
        <f>SEARCH("shape_name",'Mission Importer'!A5502)</f>
        <v>#VALUE!</v>
      </c>
      <c r="H5502" t="e">
        <f>IF(G5502=43,'Mission Importer'!A5502,0)</f>
        <v>#VALUE!</v>
      </c>
      <c r="J5502">
        <f>SEARCH("type",'Mission Importer'!A5502)</f>
        <v>47</v>
      </c>
      <c r="K5502">
        <f>IF(J5502=43,'Mission Importer'!A5502,0)</f>
        <v>0</v>
      </c>
      <c r="L5502" t="e">
        <f>SEARCH("category",'Mission Importer'!A5502)</f>
        <v>#VALUE!</v>
      </c>
      <c r="M5502" t="e">
        <f>IF(L5502=43,'Mission Importer'!A5502,0)</f>
        <v>#VALUE!</v>
      </c>
    </row>
    <row r="5503" spans="1:13" x14ac:dyDescent="0.3">
      <c r="A5503" t="e">
        <f>SEARCH("livery",'Mission Importer'!A5503)</f>
        <v>#VALUE!</v>
      </c>
      <c r="B5503" t="e">
        <f>IF(A5503=43,'Mission Importer'!A5503,0)</f>
        <v>#VALUE!</v>
      </c>
      <c r="D5503" t="e">
        <f>SEARCH("shape_name",'Mission Importer'!A5503)</f>
        <v>#VALUE!</v>
      </c>
      <c r="E5503" t="e">
        <f>IF(D5503=43,'Mission Importer'!A5503,0)</f>
        <v>#VALUE!</v>
      </c>
      <c r="G5503" t="e">
        <f>SEARCH("shape_name",'Mission Importer'!A5503)</f>
        <v>#VALUE!</v>
      </c>
      <c r="H5503" t="e">
        <f>IF(G5503=43,'Mission Importer'!A5503,0)</f>
        <v>#VALUE!</v>
      </c>
      <c r="J5503" t="e">
        <f>SEARCH("type",'Mission Importer'!A5503)</f>
        <v>#VALUE!</v>
      </c>
      <c r="K5503" t="e">
        <f>IF(J5503=43,'Mission Importer'!A5503,0)</f>
        <v>#VALUE!</v>
      </c>
      <c r="L5503" t="e">
        <f>SEARCH("category",'Mission Importer'!A5503)</f>
        <v>#VALUE!</v>
      </c>
      <c r="M5503" t="e">
        <f>IF(L5503=43,'Mission Importer'!A5503,0)</f>
        <v>#VALUE!</v>
      </c>
    </row>
    <row r="5504" spans="1:13" x14ac:dyDescent="0.3">
      <c r="A5504" t="e">
        <f>SEARCH("livery",'Mission Importer'!A5504)</f>
        <v>#VALUE!</v>
      </c>
      <c r="B5504" t="e">
        <f>IF(A5504=43,'Mission Importer'!A5504,0)</f>
        <v>#VALUE!</v>
      </c>
      <c r="D5504" t="e">
        <f>SEARCH("shape_name",'Mission Importer'!A5504)</f>
        <v>#VALUE!</v>
      </c>
      <c r="E5504" t="e">
        <f>IF(D5504=43,'Mission Importer'!A5504,0)</f>
        <v>#VALUE!</v>
      </c>
      <c r="G5504" t="e">
        <f>SEARCH("shape_name",'Mission Importer'!A5504)</f>
        <v>#VALUE!</v>
      </c>
      <c r="H5504" t="e">
        <f>IF(G5504=43,'Mission Importer'!A5504,0)</f>
        <v>#VALUE!</v>
      </c>
      <c r="J5504" t="e">
        <f>SEARCH("type",'Mission Importer'!A5504)</f>
        <v>#VALUE!</v>
      </c>
      <c r="K5504" t="e">
        <f>IF(J5504=43,'Mission Importer'!A5504,0)</f>
        <v>#VALUE!</v>
      </c>
      <c r="L5504" t="e">
        <f>SEARCH("category",'Mission Importer'!A5504)</f>
        <v>#VALUE!</v>
      </c>
      <c r="M5504" t="e">
        <f>IF(L5504=43,'Mission Importer'!A5504,0)</f>
        <v>#VALUE!</v>
      </c>
    </row>
    <row r="5505" spans="1:13" x14ac:dyDescent="0.3">
      <c r="A5505" t="e">
        <f>SEARCH("livery",'Mission Importer'!A5505)</f>
        <v>#VALUE!</v>
      </c>
      <c r="B5505" t="e">
        <f>IF(A5505=43,'Mission Importer'!A5505,0)</f>
        <v>#VALUE!</v>
      </c>
      <c r="D5505" t="e">
        <f>SEARCH("shape_name",'Mission Importer'!A5505)</f>
        <v>#VALUE!</v>
      </c>
      <c r="E5505" t="e">
        <f>IF(D5505=43,'Mission Importer'!A5505,0)</f>
        <v>#VALUE!</v>
      </c>
      <c r="G5505" t="e">
        <f>SEARCH("shape_name",'Mission Importer'!A5505)</f>
        <v>#VALUE!</v>
      </c>
      <c r="H5505" t="e">
        <f>IF(G5505=43,'Mission Importer'!A5505,0)</f>
        <v>#VALUE!</v>
      </c>
      <c r="J5505" t="e">
        <f>SEARCH("type",'Mission Importer'!A5505)</f>
        <v>#VALUE!</v>
      </c>
      <c r="K5505" t="e">
        <f>IF(J5505=43,'Mission Importer'!A5505,0)</f>
        <v>#VALUE!</v>
      </c>
      <c r="L5505" t="e">
        <f>SEARCH("category",'Mission Importer'!A5505)</f>
        <v>#VALUE!</v>
      </c>
      <c r="M5505" t="e">
        <f>IF(L5505=43,'Mission Importer'!A5505,0)</f>
        <v>#VALUE!</v>
      </c>
    </row>
    <row r="5506" spans="1:13" x14ac:dyDescent="0.3">
      <c r="A5506" t="e">
        <f>SEARCH("livery",'Mission Importer'!A5506)</f>
        <v>#VALUE!</v>
      </c>
      <c r="B5506" t="e">
        <f>IF(A5506=43,'Mission Importer'!A5506,0)</f>
        <v>#VALUE!</v>
      </c>
      <c r="D5506" t="e">
        <f>SEARCH("shape_name",'Mission Importer'!A5506)</f>
        <v>#VALUE!</v>
      </c>
      <c r="E5506" t="e">
        <f>IF(D5506=43,'Mission Importer'!A5506,0)</f>
        <v>#VALUE!</v>
      </c>
      <c r="G5506" t="e">
        <f>SEARCH("shape_name",'Mission Importer'!A5506)</f>
        <v>#VALUE!</v>
      </c>
      <c r="H5506" t="e">
        <f>IF(G5506=43,'Mission Importer'!A5506,0)</f>
        <v>#VALUE!</v>
      </c>
      <c r="J5506" t="e">
        <f>SEARCH("type",'Mission Importer'!A5506)</f>
        <v>#VALUE!</v>
      </c>
      <c r="K5506" t="e">
        <f>IF(J5506=43,'Mission Importer'!A5506,0)</f>
        <v>#VALUE!</v>
      </c>
      <c r="L5506" t="e">
        <f>SEARCH("category",'Mission Importer'!A5506)</f>
        <v>#VALUE!</v>
      </c>
      <c r="M5506" t="e">
        <f>IF(L5506=43,'Mission Importer'!A5506,0)</f>
        <v>#VALUE!</v>
      </c>
    </row>
    <row r="5507" spans="1:13" x14ac:dyDescent="0.3">
      <c r="A5507" t="e">
        <f>SEARCH("livery",'Mission Importer'!A5507)</f>
        <v>#VALUE!</v>
      </c>
      <c r="B5507" t="e">
        <f>IF(A5507=43,'Mission Importer'!A5507,0)</f>
        <v>#VALUE!</v>
      </c>
      <c r="D5507" t="e">
        <f>SEARCH("shape_name",'Mission Importer'!A5507)</f>
        <v>#VALUE!</v>
      </c>
      <c r="E5507" t="e">
        <f>IF(D5507=43,'Mission Importer'!A5507,0)</f>
        <v>#VALUE!</v>
      </c>
      <c r="G5507" t="e">
        <f>SEARCH("shape_name",'Mission Importer'!A5507)</f>
        <v>#VALUE!</v>
      </c>
      <c r="H5507" t="e">
        <f>IF(G5507=43,'Mission Importer'!A5507,0)</f>
        <v>#VALUE!</v>
      </c>
      <c r="J5507" t="e">
        <f>SEARCH("type",'Mission Importer'!A5507)</f>
        <v>#VALUE!</v>
      </c>
      <c r="K5507" t="e">
        <f>IF(J5507=43,'Mission Importer'!A5507,0)</f>
        <v>#VALUE!</v>
      </c>
      <c r="L5507" t="e">
        <f>SEARCH("category",'Mission Importer'!A5507)</f>
        <v>#VALUE!</v>
      </c>
      <c r="M5507" t="e">
        <f>IF(L5507=43,'Mission Importer'!A5507,0)</f>
        <v>#VALUE!</v>
      </c>
    </row>
    <row r="5508" spans="1:13" x14ac:dyDescent="0.3">
      <c r="A5508" t="e">
        <f>SEARCH("livery",'Mission Importer'!A5508)</f>
        <v>#VALUE!</v>
      </c>
      <c r="B5508" t="e">
        <f>IF(A5508=43,'Mission Importer'!A5508,0)</f>
        <v>#VALUE!</v>
      </c>
      <c r="D5508" t="e">
        <f>SEARCH("shape_name",'Mission Importer'!A5508)</f>
        <v>#VALUE!</v>
      </c>
      <c r="E5508" t="e">
        <f>IF(D5508=43,'Mission Importer'!A5508,0)</f>
        <v>#VALUE!</v>
      </c>
      <c r="G5508" t="e">
        <f>SEARCH("shape_name",'Mission Importer'!A5508)</f>
        <v>#VALUE!</v>
      </c>
      <c r="H5508" t="e">
        <f>IF(G5508=43,'Mission Importer'!A5508,0)</f>
        <v>#VALUE!</v>
      </c>
      <c r="J5508" t="e">
        <f>SEARCH("type",'Mission Importer'!A5508)</f>
        <v>#VALUE!</v>
      </c>
      <c r="K5508" t="e">
        <f>IF(J5508=43,'Mission Importer'!A5508,0)</f>
        <v>#VALUE!</v>
      </c>
      <c r="L5508" t="e">
        <f>SEARCH("category",'Mission Importer'!A5508)</f>
        <v>#VALUE!</v>
      </c>
      <c r="M5508" t="e">
        <f>IF(L5508=43,'Mission Importer'!A5508,0)</f>
        <v>#VALUE!</v>
      </c>
    </row>
    <row r="5509" spans="1:13" x14ac:dyDescent="0.3">
      <c r="A5509" t="e">
        <f>SEARCH("livery",'Mission Importer'!A5509)</f>
        <v>#VALUE!</v>
      </c>
      <c r="B5509" t="e">
        <f>IF(A5509=43,'Mission Importer'!A5509,0)</f>
        <v>#VALUE!</v>
      </c>
      <c r="D5509" t="e">
        <f>SEARCH("shape_name",'Mission Importer'!A5509)</f>
        <v>#VALUE!</v>
      </c>
      <c r="E5509" t="e">
        <f>IF(D5509=43,'Mission Importer'!A5509,0)</f>
        <v>#VALUE!</v>
      </c>
      <c r="G5509" t="e">
        <f>SEARCH("shape_name",'Mission Importer'!A5509)</f>
        <v>#VALUE!</v>
      </c>
      <c r="H5509" t="e">
        <f>IF(G5509=43,'Mission Importer'!A5509,0)</f>
        <v>#VALUE!</v>
      </c>
      <c r="J5509" t="e">
        <f>SEARCH("type",'Mission Importer'!A5509)</f>
        <v>#VALUE!</v>
      </c>
      <c r="K5509" t="e">
        <f>IF(J5509=43,'Mission Importer'!A5509,0)</f>
        <v>#VALUE!</v>
      </c>
      <c r="L5509" t="e">
        <f>SEARCH("category",'Mission Importer'!A5509)</f>
        <v>#VALUE!</v>
      </c>
      <c r="M5509" t="e">
        <f>IF(L5509=43,'Mission Importer'!A5509,0)</f>
        <v>#VALUE!</v>
      </c>
    </row>
    <row r="5510" spans="1:13" x14ac:dyDescent="0.3">
      <c r="A5510" t="e">
        <f>SEARCH("livery",'Mission Importer'!A5510)</f>
        <v>#VALUE!</v>
      </c>
      <c r="B5510" t="e">
        <f>IF(A5510=43,'Mission Importer'!A5510,0)</f>
        <v>#VALUE!</v>
      </c>
      <c r="D5510" t="e">
        <f>SEARCH("shape_name",'Mission Importer'!A5510)</f>
        <v>#VALUE!</v>
      </c>
      <c r="E5510" t="e">
        <f>IF(D5510=43,'Mission Importer'!A5510,0)</f>
        <v>#VALUE!</v>
      </c>
      <c r="G5510" t="e">
        <f>SEARCH("shape_name",'Mission Importer'!A5510)</f>
        <v>#VALUE!</v>
      </c>
      <c r="H5510" t="e">
        <f>IF(G5510=43,'Mission Importer'!A5510,0)</f>
        <v>#VALUE!</v>
      </c>
      <c r="J5510" t="e">
        <f>SEARCH("type",'Mission Importer'!A5510)</f>
        <v>#VALUE!</v>
      </c>
      <c r="K5510" t="e">
        <f>IF(J5510=43,'Mission Importer'!A5510,0)</f>
        <v>#VALUE!</v>
      </c>
      <c r="L5510" t="e">
        <f>SEARCH("category",'Mission Importer'!A5510)</f>
        <v>#VALUE!</v>
      </c>
      <c r="M5510" t="e">
        <f>IF(L5510=43,'Mission Importer'!A5510,0)</f>
        <v>#VALUE!</v>
      </c>
    </row>
    <row r="5511" spans="1:13" x14ac:dyDescent="0.3">
      <c r="A5511" t="e">
        <f>SEARCH("livery",'Mission Importer'!A5511)</f>
        <v>#VALUE!</v>
      </c>
      <c r="B5511" t="e">
        <f>IF(A5511=43,'Mission Importer'!A5511,0)</f>
        <v>#VALUE!</v>
      </c>
      <c r="D5511" t="e">
        <f>SEARCH("shape_name",'Mission Importer'!A5511)</f>
        <v>#VALUE!</v>
      </c>
      <c r="E5511" t="e">
        <f>IF(D5511=43,'Mission Importer'!A5511,0)</f>
        <v>#VALUE!</v>
      </c>
      <c r="G5511" t="e">
        <f>SEARCH("shape_name",'Mission Importer'!A5511)</f>
        <v>#VALUE!</v>
      </c>
      <c r="H5511" t="e">
        <f>IF(G5511=43,'Mission Importer'!A5511,0)</f>
        <v>#VALUE!</v>
      </c>
      <c r="J5511" t="e">
        <f>SEARCH("type",'Mission Importer'!A5511)</f>
        <v>#VALUE!</v>
      </c>
      <c r="K5511" t="e">
        <f>IF(J5511=43,'Mission Importer'!A5511,0)</f>
        <v>#VALUE!</v>
      </c>
      <c r="L5511" t="e">
        <f>SEARCH("category",'Mission Importer'!A5511)</f>
        <v>#VALUE!</v>
      </c>
      <c r="M5511" t="e">
        <f>IF(L5511=43,'Mission Importer'!A5511,0)</f>
        <v>#VALUE!</v>
      </c>
    </row>
    <row r="5512" spans="1:13" x14ac:dyDescent="0.3">
      <c r="A5512" t="e">
        <f>SEARCH("livery",'Mission Importer'!A5512)</f>
        <v>#VALUE!</v>
      </c>
      <c r="B5512" t="e">
        <f>IF(A5512=43,'Mission Importer'!A5512,0)</f>
        <v>#VALUE!</v>
      </c>
      <c r="D5512" t="e">
        <f>SEARCH("shape_name",'Mission Importer'!A5512)</f>
        <v>#VALUE!</v>
      </c>
      <c r="E5512" t="e">
        <f>IF(D5512=43,'Mission Importer'!A5512,0)</f>
        <v>#VALUE!</v>
      </c>
      <c r="G5512" t="e">
        <f>SEARCH("shape_name",'Mission Importer'!A5512)</f>
        <v>#VALUE!</v>
      </c>
      <c r="H5512" t="e">
        <f>IF(G5512=43,'Mission Importer'!A5512,0)</f>
        <v>#VALUE!</v>
      </c>
      <c r="J5512" t="e">
        <f>SEARCH("type",'Mission Importer'!A5512)</f>
        <v>#VALUE!</v>
      </c>
      <c r="K5512" t="e">
        <f>IF(J5512=43,'Mission Importer'!A5512,0)</f>
        <v>#VALUE!</v>
      </c>
      <c r="L5512" t="e">
        <f>SEARCH("category",'Mission Importer'!A5512)</f>
        <v>#VALUE!</v>
      </c>
      <c r="M5512" t="e">
        <f>IF(L5512=43,'Mission Importer'!A5512,0)</f>
        <v>#VALUE!</v>
      </c>
    </row>
    <row r="5513" spans="1:13" x14ac:dyDescent="0.3">
      <c r="A5513" t="e">
        <f>SEARCH("livery",'Mission Importer'!A5513)</f>
        <v>#VALUE!</v>
      </c>
      <c r="B5513" t="e">
        <f>IF(A5513=43,'Mission Importer'!A5513,0)</f>
        <v>#VALUE!</v>
      </c>
      <c r="D5513" t="e">
        <f>SEARCH("shape_name",'Mission Importer'!A5513)</f>
        <v>#VALUE!</v>
      </c>
      <c r="E5513" t="e">
        <f>IF(D5513=43,'Mission Importer'!A5513,0)</f>
        <v>#VALUE!</v>
      </c>
      <c r="G5513" t="e">
        <f>SEARCH("shape_name",'Mission Importer'!A5513)</f>
        <v>#VALUE!</v>
      </c>
      <c r="H5513" t="e">
        <f>IF(G5513=43,'Mission Importer'!A5513,0)</f>
        <v>#VALUE!</v>
      </c>
      <c r="J5513" t="e">
        <f>SEARCH("type",'Mission Importer'!A5513)</f>
        <v>#VALUE!</v>
      </c>
      <c r="K5513" t="e">
        <f>IF(J5513=43,'Mission Importer'!A5513,0)</f>
        <v>#VALUE!</v>
      </c>
      <c r="L5513" t="e">
        <f>SEARCH("category",'Mission Importer'!A5513)</f>
        <v>#VALUE!</v>
      </c>
      <c r="M5513" t="e">
        <f>IF(L5513=43,'Mission Importer'!A5513,0)</f>
        <v>#VALUE!</v>
      </c>
    </row>
    <row r="5514" spans="1:13" x14ac:dyDescent="0.3">
      <c r="A5514" t="e">
        <f>SEARCH("livery",'Mission Importer'!A5514)</f>
        <v>#VALUE!</v>
      </c>
      <c r="B5514" t="e">
        <f>IF(A5514=43,'Mission Importer'!A5514,0)</f>
        <v>#VALUE!</v>
      </c>
      <c r="D5514" t="e">
        <f>SEARCH("shape_name",'Mission Importer'!A5514)</f>
        <v>#VALUE!</v>
      </c>
      <c r="E5514" t="e">
        <f>IF(D5514=43,'Mission Importer'!A5514,0)</f>
        <v>#VALUE!</v>
      </c>
      <c r="G5514" t="e">
        <f>SEARCH("shape_name",'Mission Importer'!A5514)</f>
        <v>#VALUE!</v>
      </c>
      <c r="H5514" t="e">
        <f>IF(G5514=43,'Mission Importer'!A5514,0)</f>
        <v>#VALUE!</v>
      </c>
      <c r="J5514" t="e">
        <f>SEARCH("type",'Mission Importer'!A5514)</f>
        <v>#VALUE!</v>
      </c>
      <c r="K5514" t="e">
        <f>IF(J5514=43,'Mission Importer'!A5514,0)</f>
        <v>#VALUE!</v>
      </c>
      <c r="L5514" t="e">
        <f>SEARCH("category",'Mission Importer'!A5514)</f>
        <v>#VALUE!</v>
      </c>
      <c r="M5514" t="e">
        <f>IF(L5514=43,'Mission Importer'!A5514,0)</f>
        <v>#VALUE!</v>
      </c>
    </row>
    <row r="5515" spans="1:13" x14ac:dyDescent="0.3">
      <c r="A5515" t="e">
        <f>SEARCH("livery",'Mission Importer'!A5515)</f>
        <v>#VALUE!</v>
      </c>
      <c r="B5515" t="e">
        <f>IF(A5515=43,'Mission Importer'!A5515,0)</f>
        <v>#VALUE!</v>
      </c>
      <c r="D5515" t="e">
        <f>SEARCH("shape_name",'Mission Importer'!A5515)</f>
        <v>#VALUE!</v>
      </c>
      <c r="E5515" t="e">
        <f>IF(D5515=43,'Mission Importer'!A5515,0)</f>
        <v>#VALUE!</v>
      </c>
      <c r="G5515" t="e">
        <f>SEARCH("shape_name",'Mission Importer'!A5515)</f>
        <v>#VALUE!</v>
      </c>
      <c r="H5515" t="e">
        <f>IF(G5515=43,'Mission Importer'!A5515,0)</f>
        <v>#VALUE!</v>
      </c>
      <c r="J5515" t="e">
        <f>SEARCH("type",'Mission Importer'!A5515)</f>
        <v>#VALUE!</v>
      </c>
      <c r="K5515" t="e">
        <f>IF(J5515=43,'Mission Importer'!A5515,0)</f>
        <v>#VALUE!</v>
      </c>
      <c r="L5515" t="e">
        <f>SEARCH("category",'Mission Importer'!A5515)</f>
        <v>#VALUE!</v>
      </c>
      <c r="M5515" t="e">
        <f>IF(L5515=43,'Mission Importer'!A5515,0)</f>
        <v>#VALUE!</v>
      </c>
    </row>
    <row r="5516" spans="1:13" x14ac:dyDescent="0.3">
      <c r="A5516" t="e">
        <f>SEARCH("livery",'Mission Importer'!A5516)</f>
        <v>#VALUE!</v>
      </c>
      <c r="B5516" t="e">
        <f>IF(A5516=43,'Mission Importer'!A5516,0)</f>
        <v>#VALUE!</v>
      </c>
      <c r="D5516" t="e">
        <f>SEARCH("shape_name",'Mission Importer'!A5516)</f>
        <v>#VALUE!</v>
      </c>
      <c r="E5516" t="e">
        <f>IF(D5516=43,'Mission Importer'!A5516,0)</f>
        <v>#VALUE!</v>
      </c>
      <c r="G5516" t="e">
        <f>SEARCH("shape_name",'Mission Importer'!A5516)</f>
        <v>#VALUE!</v>
      </c>
      <c r="H5516" t="e">
        <f>IF(G5516=43,'Mission Importer'!A5516,0)</f>
        <v>#VALUE!</v>
      </c>
      <c r="J5516" t="e">
        <f>SEARCH("type",'Mission Importer'!A5516)</f>
        <v>#VALUE!</v>
      </c>
      <c r="K5516" t="e">
        <f>IF(J5516=43,'Mission Importer'!A5516,0)</f>
        <v>#VALUE!</v>
      </c>
      <c r="L5516" t="e">
        <f>SEARCH("category",'Mission Importer'!A5516)</f>
        <v>#VALUE!</v>
      </c>
      <c r="M5516" t="e">
        <f>IF(L5516=43,'Mission Importer'!A5516,0)</f>
        <v>#VALUE!</v>
      </c>
    </row>
    <row r="5517" spans="1:13" x14ac:dyDescent="0.3">
      <c r="A5517">
        <f>SEARCH("livery",'Mission Importer'!A5517)</f>
        <v>43</v>
      </c>
      <c r="B5517" t="str">
        <f>IF(A5517=43,'Mission Importer'!A5517,0)</f>
        <v xml:space="preserve">                                        ["livery_id"] = "desert",</v>
      </c>
      <c r="D5517" t="e">
        <f>SEARCH("shape_name",'Mission Importer'!A5517)</f>
        <v>#VALUE!</v>
      </c>
      <c r="E5517" t="e">
        <f>IF(D5517=43,'Mission Importer'!A5517,0)</f>
        <v>#VALUE!</v>
      </c>
      <c r="G5517" t="e">
        <f>SEARCH("shape_name",'Mission Importer'!A5517)</f>
        <v>#VALUE!</v>
      </c>
      <c r="H5517" t="e">
        <f>IF(G5517=43,'Mission Importer'!A5517,0)</f>
        <v>#VALUE!</v>
      </c>
      <c r="J5517" t="e">
        <f>SEARCH("type",'Mission Importer'!A5517)</f>
        <v>#VALUE!</v>
      </c>
      <c r="K5517" t="e">
        <f>IF(J5517=43,'Mission Importer'!A5517,0)</f>
        <v>#VALUE!</v>
      </c>
      <c r="L5517" t="e">
        <f>SEARCH("category",'Mission Importer'!A5517)</f>
        <v>#VALUE!</v>
      </c>
      <c r="M5517" t="e">
        <f>IF(L5517=43,'Mission Importer'!A5517,0)</f>
        <v>#VALUE!</v>
      </c>
    </row>
    <row r="5518" spans="1:13" x14ac:dyDescent="0.3">
      <c r="A5518" t="e">
        <f>SEARCH("livery",'Mission Importer'!A5518)</f>
        <v>#VALUE!</v>
      </c>
      <c r="B5518" t="e">
        <f>IF(A5518=43,'Mission Importer'!A5518,0)</f>
        <v>#VALUE!</v>
      </c>
      <c r="D5518" t="e">
        <f>SEARCH("shape_name",'Mission Importer'!A5518)</f>
        <v>#VALUE!</v>
      </c>
      <c r="E5518" t="e">
        <f>IF(D5518=43,'Mission Importer'!A5518,0)</f>
        <v>#VALUE!</v>
      </c>
      <c r="G5518" t="e">
        <f>SEARCH("shape_name",'Mission Importer'!A5518)</f>
        <v>#VALUE!</v>
      </c>
      <c r="H5518" t="e">
        <f>IF(G5518=43,'Mission Importer'!A5518,0)</f>
        <v>#VALUE!</v>
      </c>
      <c r="J5518" t="e">
        <f>SEARCH("type",'Mission Importer'!A5518)</f>
        <v>#VALUE!</v>
      </c>
      <c r="K5518" t="e">
        <f>IF(J5518=43,'Mission Importer'!A5518,0)</f>
        <v>#VALUE!</v>
      </c>
      <c r="L5518">
        <f>SEARCH("category",'Mission Importer'!A5518)</f>
        <v>43</v>
      </c>
      <c r="M5518" t="str">
        <f>IF(L5518=43,'Mission Importer'!A5518,0)</f>
        <v xml:space="preserve">                                        ["category"] = "Artillery",</v>
      </c>
    </row>
    <row r="5519" spans="1:13" x14ac:dyDescent="0.3">
      <c r="A5519" t="e">
        <f>SEARCH("livery",'Mission Importer'!A5519)</f>
        <v>#VALUE!</v>
      </c>
      <c r="B5519" t="e">
        <f>IF(A5519=43,'Mission Importer'!A5519,0)</f>
        <v>#VALUE!</v>
      </c>
      <c r="D5519" t="e">
        <f>SEARCH("shape_name",'Mission Importer'!A5519)</f>
        <v>#VALUE!</v>
      </c>
      <c r="E5519" t="e">
        <f>IF(D5519=43,'Mission Importer'!A5519,0)</f>
        <v>#VALUE!</v>
      </c>
      <c r="G5519" t="e">
        <f>SEARCH("shape_name",'Mission Importer'!A5519)</f>
        <v>#VALUE!</v>
      </c>
      <c r="H5519" t="e">
        <f>IF(G5519=43,'Mission Importer'!A5519,0)</f>
        <v>#VALUE!</v>
      </c>
      <c r="J5519">
        <f>SEARCH("type",'Mission Importer'!A5519)</f>
        <v>43</v>
      </c>
      <c r="K5519" t="str">
        <f>IF(J5519=43,'Mission Importer'!A5519,0)</f>
        <v xml:space="preserve">                                        ["type"] = "SAU Gvozdika",</v>
      </c>
      <c r="L5519" t="e">
        <f>SEARCH("category",'Mission Importer'!A5519)</f>
        <v>#VALUE!</v>
      </c>
      <c r="M5519" t="e">
        <f>IF(L5519=43,'Mission Importer'!A5519,0)</f>
        <v>#VALUE!</v>
      </c>
    </row>
    <row r="5520" spans="1:13" x14ac:dyDescent="0.3">
      <c r="A5520" t="e">
        <f>SEARCH("livery",'Mission Importer'!A5520)</f>
        <v>#VALUE!</v>
      </c>
      <c r="B5520" t="e">
        <f>IF(A5520=43,'Mission Importer'!A5520,0)</f>
        <v>#VALUE!</v>
      </c>
      <c r="D5520" t="e">
        <f>SEARCH("shape_name",'Mission Importer'!A5520)</f>
        <v>#VALUE!</v>
      </c>
      <c r="E5520" t="e">
        <f>IF(D5520=43,'Mission Importer'!A5520,0)</f>
        <v>#VALUE!</v>
      </c>
      <c r="G5520" t="e">
        <f>SEARCH("shape_name",'Mission Importer'!A5520)</f>
        <v>#VALUE!</v>
      </c>
      <c r="H5520" t="e">
        <f>IF(G5520=43,'Mission Importer'!A5520,0)</f>
        <v>#VALUE!</v>
      </c>
      <c r="J5520" t="e">
        <f>SEARCH("type",'Mission Importer'!A5520)</f>
        <v>#VALUE!</v>
      </c>
      <c r="K5520" t="e">
        <f>IF(J5520=43,'Mission Importer'!A5520,0)</f>
        <v>#VALUE!</v>
      </c>
      <c r="L5520" t="e">
        <f>SEARCH("category",'Mission Importer'!A5520)</f>
        <v>#VALUE!</v>
      </c>
      <c r="M5520" t="e">
        <f>IF(L5520=43,'Mission Importer'!A5520,0)</f>
        <v>#VALUE!</v>
      </c>
    </row>
    <row r="5521" spans="1:13" x14ac:dyDescent="0.3">
      <c r="A5521" t="e">
        <f>SEARCH("livery",'Mission Importer'!A5521)</f>
        <v>#VALUE!</v>
      </c>
      <c r="B5521" t="e">
        <f>IF(A5521=43,'Mission Importer'!A5521,0)</f>
        <v>#VALUE!</v>
      </c>
      <c r="D5521" t="e">
        <f>SEARCH("shape_name",'Mission Importer'!A5521)</f>
        <v>#VALUE!</v>
      </c>
      <c r="E5521" t="e">
        <f>IF(D5521=43,'Mission Importer'!A5521,0)</f>
        <v>#VALUE!</v>
      </c>
      <c r="G5521" t="e">
        <f>SEARCH("shape_name",'Mission Importer'!A5521)</f>
        <v>#VALUE!</v>
      </c>
      <c r="H5521" t="e">
        <f>IF(G5521=43,'Mission Importer'!A5521,0)</f>
        <v>#VALUE!</v>
      </c>
      <c r="J5521" t="e">
        <f>SEARCH("type",'Mission Importer'!A5521)</f>
        <v>#VALUE!</v>
      </c>
      <c r="K5521" t="e">
        <f>IF(J5521=43,'Mission Importer'!A5521,0)</f>
        <v>#VALUE!</v>
      </c>
      <c r="L5521" t="e">
        <f>SEARCH("category",'Mission Importer'!A5521)</f>
        <v>#VALUE!</v>
      </c>
      <c r="M5521" t="e">
        <f>IF(L5521=43,'Mission Importer'!A5521,0)</f>
        <v>#VALUE!</v>
      </c>
    </row>
    <row r="5522" spans="1:13" x14ac:dyDescent="0.3">
      <c r="A5522" t="e">
        <f>SEARCH("livery",'Mission Importer'!A5522)</f>
        <v>#VALUE!</v>
      </c>
      <c r="B5522" t="e">
        <f>IF(A5522=43,'Mission Importer'!A5522,0)</f>
        <v>#VALUE!</v>
      </c>
      <c r="D5522" t="e">
        <f>SEARCH("shape_name",'Mission Importer'!A5522)</f>
        <v>#VALUE!</v>
      </c>
      <c r="E5522" t="e">
        <f>IF(D5522=43,'Mission Importer'!A5522,0)</f>
        <v>#VALUE!</v>
      </c>
      <c r="G5522" t="e">
        <f>SEARCH("shape_name",'Mission Importer'!A5522)</f>
        <v>#VALUE!</v>
      </c>
      <c r="H5522" t="e">
        <f>IF(G5522=43,'Mission Importer'!A5522,0)</f>
        <v>#VALUE!</v>
      </c>
      <c r="J5522" t="e">
        <f>SEARCH("type",'Mission Importer'!A5522)</f>
        <v>#VALUE!</v>
      </c>
      <c r="K5522" t="e">
        <f>IF(J5522=43,'Mission Importer'!A5522,0)</f>
        <v>#VALUE!</v>
      </c>
      <c r="L5522" t="e">
        <f>SEARCH("category",'Mission Importer'!A5522)</f>
        <v>#VALUE!</v>
      </c>
      <c r="M5522" t="e">
        <f>IF(L5522=43,'Mission Importer'!A5522,0)</f>
        <v>#VALUE!</v>
      </c>
    </row>
    <row r="5523" spans="1:13" x14ac:dyDescent="0.3">
      <c r="A5523" t="e">
        <f>SEARCH("livery",'Mission Importer'!A5523)</f>
        <v>#VALUE!</v>
      </c>
      <c r="B5523" t="e">
        <f>IF(A5523=43,'Mission Importer'!A5523,0)</f>
        <v>#VALUE!</v>
      </c>
      <c r="D5523" t="e">
        <f>SEARCH("shape_name",'Mission Importer'!A5523)</f>
        <v>#VALUE!</v>
      </c>
      <c r="E5523" t="e">
        <f>IF(D5523=43,'Mission Importer'!A5523,0)</f>
        <v>#VALUE!</v>
      </c>
      <c r="G5523" t="e">
        <f>SEARCH("shape_name",'Mission Importer'!A5523)</f>
        <v>#VALUE!</v>
      </c>
      <c r="H5523" t="e">
        <f>IF(G5523=43,'Mission Importer'!A5523,0)</f>
        <v>#VALUE!</v>
      </c>
      <c r="J5523" t="e">
        <f>SEARCH("type",'Mission Importer'!A5523)</f>
        <v>#VALUE!</v>
      </c>
      <c r="K5523" t="e">
        <f>IF(J5523=43,'Mission Importer'!A5523,0)</f>
        <v>#VALUE!</v>
      </c>
      <c r="L5523" t="e">
        <f>SEARCH("category",'Mission Importer'!A5523)</f>
        <v>#VALUE!</v>
      </c>
      <c r="M5523" t="e">
        <f>IF(L5523=43,'Mission Importer'!A5523,0)</f>
        <v>#VALUE!</v>
      </c>
    </row>
    <row r="5524" spans="1:13" x14ac:dyDescent="0.3">
      <c r="A5524" t="e">
        <f>SEARCH("livery",'Mission Importer'!A5524)</f>
        <v>#VALUE!</v>
      </c>
      <c r="B5524" t="e">
        <f>IF(A5524=43,'Mission Importer'!A5524,0)</f>
        <v>#VALUE!</v>
      </c>
      <c r="D5524" t="e">
        <f>SEARCH("shape_name",'Mission Importer'!A5524)</f>
        <v>#VALUE!</v>
      </c>
      <c r="E5524" t="e">
        <f>IF(D5524=43,'Mission Importer'!A5524,0)</f>
        <v>#VALUE!</v>
      </c>
      <c r="G5524" t="e">
        <f>SEARCH("shape_name",'Mission Importer'!A5524)</f>
        <v>#VALUE!</v>
      </c>
      <c r="H5524" t="e">
        <f>IF(G5524=43,'Mission Importer'!A5524,0)</f>
        <v>#VALUE!</v>
      </c>
      <c r="J5524" t="e">
        <f>SEARCH("type",'Mission Importer'!A5524)</f>
        <v>#VALUE!</v>
      </c>
      <c r="K5524" t="e">
        <f>IF(J5524=43,'Mission Importer'!A5524,0)</f>
        <v>#VALUE!</v>
      </c>
      <c r="L5524" t="e">
        <f>SEARCH("category",'Mission Importer'!A5524)</f>
        <v>#VALUE!</v>
      </c>
      <c r="M5524" t="e">
        <f>IF(L5524=43,'Mission Importer'!A5524,0)</f>
        <v>#VALUE!</v>
      </c>
    </row>
    <row r="5525" spans="1:13" x14ac:dyDescent="0.3">
      <c r="A5525" t="e">
        <f>SEARCH("livery",'Mission Importer'!A5525)</f>
        <v>#VALUE!</v>
      </c>
      <c r="B5525" t="e">
        <f>IF(A5525=43,'Mission Importer'!A5525,0)</f>
        <v>#VALUE!</v>
      </c>
      <c r="D5525" t="e">
        <f>SEARCH("shape_name",'Mission Importer'!A5525)</f>
        <v>#VALUE!</v>
      </c>
      <c r="E5525" t="e">
        <f>IF(D5525=43,'Mission Importer'!A5525,0)</f>
        <v>#VALUE!</v>
      </c>
      <c r="G5525" t="e">
        <f>SEARCH("shape_name",'Mission Importer'!A5525)</f>
        <v>#VALUE!</v>
      </c>
      <c r="H5525" t="e">
        <f>IF(G5525=43,'Mission Importer'!A5525,0)</f>
        <v>#VALUE!</v>
      </c>
      <c r="J5525" t="e">
        <f>SEARCH("type",'Mission Importer'!A5525)</f>
        <v>#VALUE!</v>
      </c>
      <c r="K5525" t="e">
        <f>IF(J5525=43,'Mission Importer'!A5525,0)</f>
        <v>#VALUE!</v>
      </c>
      <c r="L5525" t="e">
        <f>SEARCH("category",'Mission Importer'!A5525)</f>
        <v>#VALUE!</v>
      </c>
      <c r="M5525" t="e">
        <f>IF(L5525=43,'Mission Importer'!A5525,0)</f>
        <v>#VALUE!</v>
      </c>
    </row>
    <row r="5526" spans="1:13" x14ac:dyDescent="0.3">
      <c r="A5526" t="e">
        <f>SEARCH("livery",'Mission Importer'!A5526)</f>
        <v>#VALUE!</v>
      </c>
      <c r="B5526" t="e">
        <f>IF(A5526=43,'Mission Importer'!A5526,0)</f>
        <v>#VALUE!</v>
      </c>
      <c r="D5526" t="e">
        <f>SEARCH("shape_name",'Mission Importer'!A5526)</f>
        <v>#VALUE!</v>
      </c>
      <c r="E5526" t="e">
        <f>IF(D5526=43,'Mission Importer'!A5526,0)</f>
        <v>#VALUE!</v>
      </c>
      <c r="G5526" t="e">
        <f>SEARCH("shape_name",'Mission Importer'!A5526)</f>
        <v>#VALUE!</v>
      </c>
      <c r="H5526" t="e">
        <f>IF(G5526=43,'Mission Importer'!A5526,0)</f>
        <v>#VALUE!</v>
      </c>
      <c r="J5526" t="e">
        <f>SEARCH("type",'Mission Importer'!A5526)</f>
        <v>#VALUE!</v>
      </c>
      <c r="K5526" t="e">
        <f>IF(J5526=43,'Mission Importer'!A5526,0)</f>
        <v>#VALUE!</v>
      </c>
      <c r="L5526" t="e">
        <f>SEARCH("category",'Mission Importer'!A5526)</f>
        <v>#VALUE!</v>
      </c>
      <c r="M5526" t="e">
        <f>IF(L5526=43,'Mission Importer'!A5526,0)</f>
        <v>#VALUE!</v>
      </c>
    </row>
    <row r="5527" spans="1:13" x14ac:dyDescent="0.3">
      <c r="A5527" t="e">
        <f>SEARCH("livery",'Mission Importer'!A5527)</f>
        <v>#VALUE!</v>
      </c>
      <c r="B5527" t="e">
        <f>IF(A5527=43,'Mission Importer'!A5527,0)</f>
        <v>#VALUE!</v>
      </c>
      <c r="D5527" t="e">
        <f>SEARCH("shape_name",'Mission Importer'!A5527)</f>
        <v>#VALUE!</v>
      </c>
      <c r="E5527" t="e">
        <f>IF(D5527=43,'Mission Importer'!A5527,0)</f>
        <v>#VALUE!</v>
      </c>
      <c r="G5527" t="e">
        <f>SEARCH("shape_name",'Mission Importer'!A5527)</f>
        <v>#VALUE!</v>
      </c>
      <c r="H5527" t="e">
        <f>IF(G5527=43,'Mission Importer'!A5527,0)</f>
        <v>#VALUE!</v>
      </c>
      <c r="J5527" t="e">
        <f>SEARCH("type",'Mission Importer'!A5527)</f>
        <v>#VALUE!</v>
      </c>
      <c r="K5527" t="e">
        <f>IF(J5527=43,'Mission Importer'!A5527,0)</f>
        <v>#VALUE!</v>
      </c>
      <c r="L5527" t="e">
        <f>SEARCH("category",'Mission Importer'!A5527)</f>
        <v>#VALUE!</v>
      </c>
      <c r="M5527" t="e">
        <f>IF(L5527=43,'Mission Importer'!A5527,0)</f>
        <v>#VALUE!</v>
      </c>
    </row>
    <row r="5528" spans="1:13" x14ac:dyDescent="0.3">
      <c r="A5528" t="e">
        <f>SEARCH("livery",'Mission Importer'!A5528)</f>
        <v>#VALUE!</v>
      </c>
      <c r="B5528" t="e">
        <f>IF(A5528=43,'Mission Importer'!A5528,0)</f>
        <v>#VALUE!</v>
      </c>
      <c r="D5528" t="e">
        <f>SEARCH("shape_name",'Mission Importer'!A5528)</f>
        <v>#VALUE!</v>
      </c>
      <c r="E5528" t="e">
        <f>IF(D5528=43,'Mission Importer'!A5528,0)</f>
        <v>#VALUE!</v>
      </c>
      <c r="G5528" t="e">
        <f>SEARCH("shape_name",'Mission Importer'!A5528)</f>
        <v>#VALUE!</v>
      </c>
      <c r="H5528" t="e">
        <f>IF(G5528=43,'Mission Importer'!A5528,0)</f>
        <v>#VALUE!</v>
      </c>
      <c r="J5528" t="e">
        <f>SEARCH("type",'Mission Importer'!A5528)</f>
        <v>#VALUE!</v>
      </c>
      <c r="K5528" t="e">
        <f>IF(J5528=43,'Mission Importer'!A5528,0)</f>
        <v>#VALUE!</v>
      </c>
      <c r="L5528" t="e">
        <f>SEARCH("category",'Mission Importer'!A5528)</f>
        <v>#VALUE!</v>
      </c>
      <c r="M5528" t="e">
        <f>IF(L5528=43,'Mission Importer'!A5528,0)</f>
        <v>#VALUE!</v>
      </c>
    </row>
    <row r="5529" spans="1:13" x14ac:dyDescent="0.3">
      <c r="A5529" t="e">
        <f>SEARCH("livery",'Mission Importer'!A5529)</f>
        <v>#VALUE!</v>
      </c>
      <c r="B5529" t="e">
        <f>IF(A5529=43,'Mission Importer'!A5529,0)</f>
        <v>#VALUE!</v>
      </c>
      <c r="D5529" t="e">
        <f>SEARCH("shape_name",'Mission Importer'!A5529)</f>
        <v>#VALUE!</v>
      </c>
      <c r="E5529" t="e">
        <f>IF(D5529=43,'Mission Importer'!A5529,0)</f>
        <v>#VALUE!</v>
      </c>
      <c r="G5529" t="e">
        <f>SEARCH("shape_name",'Mission Importer'!A5529)</f>
        <v>#VALUE!</v>
      </c>
      <c r="H5529" t="e">
        <f>IF(G5529=43,'Mission Importer'!A5529,0)</f>
        <v>#VALUE!</v>
      </c>
      <c r="J5529" t="e">
        <f>SEARCH("type",'Mission Importer'!A5529)</f>
        <v>#VALUE!</v>
      </c>
      <c r="K5529" t="e">
        <f>IF(J5529=43,'Mission Importer'!A5529,0)</f>
        <v>#VALUE!</v>
      </c>
      <c r="L5529" t="e">
        <f>SEARCH("category",'Mission Importer'!A5529)</f>
        <v>#VALUE!</v>
      </c>
      <c r="M5529" t="e">
        <f>IF(L5529=43,'Mission Importer'!A5529,0)</f>
        <v>#VALUE!</v>
      </c>
    </row>
    <row r="5530" spans="1:13" x14ac:dyDescent="0.3">
      <c r="A5530" t="e">
        <f>SEARCH("livery",'Mission Importer'!A5530)</f>
        <v>#VALUE!</v>
      </c>
      <c r="B5530" t="e">
        <f>IF(A5530=43,'Mission Importer'!A5530,0)</f>
        <v>#VALUE!</v>
      </c>
      <c r="D5530" t="e">
        <f>SEARCH("shape_name",'Mission Importer'!A5530)</f>
        <v>#VALUE!</v>
      </c>
      <c r="E5530" t="e">
        <f>IF(D5530=43,'Mission Importer'!A5530,0)</f>
        <v>#VALUE!</v>
      </c>
      <c r="G5530" t="e">
        <f>SEARCH("shape_name",'Mission Importer'!A5530)</f>
        <v>#VALUE!</v>
      </c>
      <c r="H5530" t="e">
        <f>IF(G5530=43,'Mission Importer'!A5530,0)</f>
        <v>#VALUE!</v>
      </c>
      <c r="J5530" t="e">
        <f>SEARCH("type",'Mission Importer'!A5530)</f>
        <v>#VALUE!</v>
      </c>
      <c r="K5530" t="e">
        <f>IF(J5530=43,'Mission Importer'!A5530,0)</f>
        <v>#VALUE!</v>
      </c>
      <c r="L5530" t="e">
        <f>SEARCH("category",'Mission Importer'!A5530)</f>
        <v>#VALUE!</v>
      </c>
      <c r="M5530" t="e">
        <f>IF(L5530=43,'Mission Importer'!A5530,0)</f>
        <v>#VALUE!</v>
      </c>
    </row>
    <row r="5531" spans="1:13" x14ac:dyDescent="0.3">
      <c r="A5531" t="e">
        <f>SEARCH("livery",'Mission Importer'!A5531)</f>
        <v>#VALUE!</v>
      </c>
      <c r="B5531" t="e">
        <f>IF(A5531=43,'Mission Importer'!A5531,0)</f>
        <v>#VALUE!</v>
      </c>
      <c r="D5531" t="e">
        <f>SEARCH("shape_name",'Mission Importer'!A5531)</f>
        <v>#VALUE!</v>
      </c>
      <c r="E5531" t="e">
        <f>IF(D5531=43,'Mission Importer'!A5531,0)</f>
        <v>#VALUE!</v>
      </c>
      <c r="G5531" t="e">
        <f>SEARCH("shape_name",'Mission Importer'!A5531)</f>
        <v>#VALUE!</v>
      </c>
      <c r="H5531" t="e">
        <f>IF(G5531=43,'Mission Importer'!A5531,0)</f>
        <v>#VALUE!</v>
      </c>
      <c r="J5531" t="e">
        <f>SEARCH("type",'Mission Importer'!A5531)</f>
        <v>#VALUE!</v>
      </c>
      <c r="K5531" t="e">
        <f>IF(J5531=43,'Mission Importer'!A5531,0)</f>
        <v>#VALUE!</v>
      </c>
      <c r="L5531" t="e">
        <f>SEARCH("category",'Mission Importer'!A5531)</f>
        <v>#VALUE!</v>
      </c>
      <c r="M5531" t="e">
        <f>IF(L5531=43,'Mission Importer'!A5531,0)</f>
        <v>#VALUE!</v>
      </c>
    </row>
    <row r="5532" spans="1:13" x14ac:dyDescent="0.3">
      <c r="A5532" t="e">
        <f>SEARCH("livery",'Mission Importer'!A5532)</f>
        <v>#VALUE!</v>
      </c>
      <c r="B5532" t="e">
        <f>IF(A5532=43,'Mission Importer'!A5532,0)</f>
        <v>#VALUE!</v>
      </c>
      <c r="D5532" t="e">
        <f>SEARCH("shape_name",'Mission Importer'!A5532)</f>
        <v>#VALUE!</v>
      </c>
      <c r="E5532" t="e">
        <f>IF(D5532=43,'Mission Importer'!A5532,0)</f>
        <v>#VALUE!</v>
      </c>
      <c r="G5532" t="e">
        <f>SEARCH("shape_name",'Mission Importer'!A5532)</f>
        <v>#VALUE!</v>
      </c>
      <c r="H5532" t="e">
        <f>IF(G5532=43,'Mission Importer'!A5532,0)</f>
        <v>#VALUE!</v>
      </c>
      <c r="J5532" t="e">
        <f>SEARCH("type",'Mission Importer'!A5532)</f>
        <v>#VALUE!</v>
      </c>
      <c r="K5532" t="e">
        <f>IF(J5532=43,'Mission Importer'!A5532,0)</f>
        <v>#VALUE!</v>
      </c>
      <c r="L5532" t="e">
        <f>SEARCH("category",'Mission Importer'!A5532)</f>
        <v>#VALUE!</v>
      </c>
      <c r="M5532" t="e">
        <f>IF(L5532=43,'Mission Importer'!A5532,0)</f>
        <v>#VALUE!</v>
      </c>
    </row>
    <row r="5533" spans="1:13" x14ac:dyDescent="0.3">
      <c r="A5533" t="e">
        <f>SEARCH("livery",'Mission Importer'!A5533)</f>
        <v>#VALUE!</v>
      </c>
      <c r="B5533" t="e">
        <f>IF(A5533=43,'Mission Importer'!A5533,0)</f>
        <v>#VALUE!</v>
      </c>
      <c r="D5533" t="e">
        <f>SEARCH("shape_name",'Mission Importer'!A5533)</f>
        <v>#VALUE!</v>
      </c>
      <c r="E5533" t="e">
        <f>IF(D5533=43,'Mission Importer'!A5533,0)</f>
        <v>#VALUE!</v>
      </c>
      <c r="G5533" t="e">
        <f>SEARCH("shape_name",'Mission Importer'!A5533)</f>
        <v>#VALUE!</v>
      </c>
      <c r="H5533" t="e">
        <f>IF(G5533=43,'Mission Importer'!A5533,0)</f>
        <v>#VALUE!</v>
      </c>
      <c r="J5533" t="e">
        <f>SEARCH("type",'Mission Importer'!A5533)</f>
        <v>#VALUE!</v>
      </c>
      <c r="K5533" t="e">
        <f>IF(J5533=43,'Mission Importer'!A5533,0)</f>
        <v>#VALUE!</v>
      </c>
      <c r="L5533" t="e">
        <f>SEARCH("category",'Mission Importer'!A5533)</f>
        <v>#VALUE!</v>
      </c>
      <c r="M5533" t="e">
        <f>IF(L5533=43,'Mission Importer'!A5533,0)</f>
        <v>#VALUE!</v>
      </c>
    </row>
    <row r="5534" spans="1:13" x14ac:dyDescent="0.3">
      <c r="A5534" t="e">
        <f>SEARCH("livery",'Mission Importer'!A5534)</f>
        <v>#VALUE!</v>
      </c>
      <c r="B5534" t="e">
        <f>IF(A5534=43,'Mission Importer'!A5534,0)</f>
        <v>#VALUE!</v>
      </c>
      <c r="D5534" t="e">
        <f>SEARCH("shape_name",'Mission Importer'!A5534)</f>
        <v>#VALUE!</v>
      </c>
      <c r="E5534" t="e">
        <f>IF(D5534=43,'Mission Importer'!A5534,0)</f>
        <v>#VALUE!</v>
      </c>
      <c r="G5534" t="e">
        <f>SEARCH("shape_name",'Mission Importer'!A5534)</f>
        <v>#VALUE!</v>
      </c>
      <c r="H5534" t="e">
        <f>IF(G5534=43,'Mission Importer'!A5534,0)</f>
        <v>#VALUE!</v>
      </c>
      <c r="J5534" t="e">
        <f>SEARCH("type",'Mission Importer'!A5534)</f>
        <v>#VALUE!</v>
      </c>
      <c r="K5534" t="e">
        <f>IF(J5534=43,'Mission Importer'!A5534,0)</f>
        <v>#VALUE!</v>
      </c>
      <c r="L5534" t="e">
        <f>SEARCH("category",'Mission Importer'!A5534)</f>
        <v>#VALUE!</v>
      </c>
      <c r="M5534" t="e">
        <f>IF(L5534=43,'Mission Importer'!A5534,0)</f>
        <v>#VALUE!</v>
      </c>
    </row>
    <row r="5535" spans="1:13" x14ac:dyDescent="0.3">
      <c r="A5535" t="e">
        <f>SEARCH("livery",'Mission Importer'!A5535)</f>
        <v>#VALUE!</v>
      </c>
      <c r="B5535" t="e">
        <f>IF(A5535=43,'Mission Importer'!A5535,0)</f>
        <v>#VALUE!</v>
      </c>
      <c r="D5535" t="e">
        <f>SEARCH("shape_name",'Mission Importer'!A5535)</f>
        <v>#VALUE!</v>
      </c>
      <c r="E5535" t="e">
        <f>IF(D5535=43,'Mission Importer'!A5535,0)</f>
        <v>#VALUE!</v>
      </c>
      <c r="G5535" t="e">
        <f>SEARCH("shape_name",'Mission Importer'!A5535)</f>
        <v>#VALUE!</v>
      </c>
      <c r="H5535" t="e">
        <f>IF(G5535=43,'Mission Importer'!A5535,0)</f>
        <v>#VALUE!</v>
      </c>
      <c r="J5535" t="e">
        <f>SEARCH("type",'Mission Importer'!A5535)</f>
        <v>#VALUE!</v>
      </c>
      <c r="K5535" t="e">
        <f>IF(J5535=43,'Mission Importer'!A5535,0)</f>
        <v>#VALUE!</v>
      </c>
      <c r="L5535" t="e">
        <f>SEARCH("category",'Mission Importer'!A5535)</f>
        <v>#VALUE!</v>
      </c>
      <c r="M5535" t="e">
        <f>IF(L5535=43,'Mission Importer'!A5535,0)</f>
        <v>#VALUE!</v>
      </c>
    </row>
    <row r="5536" spans="1:13" x14ac:dyDescent="0.3">
      <c r="A5536" t="e">
        <f>SEARCH("livery",'Mission Importer'!A5536)</f>
        <v>#VALUE!</v>
      </c>
      <c r="B5536" t="e">
        <f>IF(A5536=43,'Mission Importer'!A5536,0)</f>
        <v>#VALUE!</v>
      </c>
      <c r="D5536" t="e">
        <f>SEARCH("shape_name",'Mission Importer'!A5536)</f>
        <v>#VALUE!</v>
      </c>
      <c r="E5536" t="e">
        <f>IF(D5536=43,'Mission Importer'!A5536,0)</f>
        <v>#VALUE!</v>
      </c>
      <c r="G5536" t="e">
        <f>SEARCH("shape_name",'Mission Importer'!A5536)</f>
        <v>#VALUE!</v>
      </c>
      <c r="H5536" t="e">
        <f>IF(G5536=43,'Mission Importer'!A5536,0)</f>
        <v>#VALUE!</v>
      </c>
      <c r="J5536" t="e">
        <f>SEARCH("type",'Mission Importer'!A5536)</f>
        <v>#VALUE!</v>
      </c>
      <c r="K5536" t="e">
        <f>IF(J5536=43,'Mission Importer'!A5536,0)</f>
        <v>#VALUE!</v>
      </c>
      <c r="L5536" t="e">
        <f>SEARCH("category",'Mission Importer'!A5536)</f>
        <v>#VALUE!</v>
      </c>
      <c r="M5536" t="e">
        <f>IF(L5536=43,'Mission Importer'!A5536,0)</f>
        <v>#VALUE!</v>
      </c>
    </row>
    <row r="5537" spans="1:13" x14ac:dyDescent="0.3">
      <c r="A5537" t="e">
        <f>SEARCH("livery",'Mission Importer'!A5537)</f>
        <v>#VALUE!</v>
      </c>
      <c r="B5537" t="e">
        <f>IF(A5537=43,'Mission Importer'!A5537,0)</f>
        <v>#VALUE!</v>
      </c>
      <c r="D5537" t="e">
        <f>SEARCH("shape_name",'Mission Importer'!A5537)</f>
        <v>#VALUE!</v>
      </c>
      <c r="E5537" t="e">
        <f>IF(D5537=43,'Mission Importer'!A5537,0)</f>
        <v>#VALUE!</v>
      </c>
      <c r="G5537" t="e">
        <f>SEARCH("shape_name",'Mission Importer'!A5537)</f>
        <v>#VALUE!</v>
      </c>
      <c r="H5537" t="e">
        <f>IF(G5537=43,'Mission Importer'!A5537,0)</f>
        <v>#VALUE!</v>
      </c>
      <c r="J5537" t="e">
        <f>SEARCH("type",'Mission Importer'!A5537)</f>
        <v>#VALUE!</v>
      </c>
      <c r="K5537" t="e">
        <f>IF(J5537=43,'Mission Importer'!A5537,0)</f>
        <v>#VALUE!</v>
      </c>
      <c r="L5537" t="e">
        <f>SEARCH("category",'Mission Importer'!A5537)</f>
        <v>#VALUE!</v>
      </c>
      <c r="M5537" t="e">
        <f>IF(L5537=43,'Mission Importer'!A5537,0)</f>
        <v>#VALUE!</v>
      </c>
    </row>
    <row r="5538" spans="1:13" x14ac:dyDescent="0.3">
      <c r="A5538" t="e">
        <f>SEARCH("livery",'Mission Importer'!A5538)</f>
        <v>#VALUE!</v>
      </c>
      <c r="B5538" t="e">
        <f>IF(A5538=43,'Mission Importer'!A5538,0)</f>
        <v>#VALUE!</v>
      </c>
      <c r="D5538" t="e">
        <f>SEARCH("shape_name",'Mission Importer'!A5538)</f>
        <v>#VALUE!</v>
      </c>
      <c r="E5538" t="e">
        <f>IF(D5538=43,'Mission Importer'!A5538,0)</f>
        <v>#VALUE!</v>
      </c>
      <c r="G5538" t="e">
        <f>SEARCH("shape_name",'Mission Importer'!A5538)</f>
        <v>#VALUE!</v>
      </c>
      <c r="H5538" t="e">
        <f>IF(G5538=43,'Mission Importer'!A5538,0)</f>
        <v>#VALUE!</v>
      </c>
      <c r="J5538" t="e">
        <f>SEARCH("type",'Mission Importer'!A5538)</f>
        <v>#VALUE!</v>
      </c>
      <c r="K5538" t="e">
        <f>IF(J5538=43,'Mission Importer'!A5538,0)</f>
        <v>#VALUE!</v>
      </c>
      <c r="L5538" t="e">
        <f>SEARCH("category",'Mission Importer'!A5538)</f>
        <v>#VALUE!</v>
      </c>
      <c r="M5538" t="e">
        <f>IF(L5538=43,'Mission Importer'!A5538,0)</f>
        <v>#VALUE!</v>
      </c>
    </row>
    <row r="5539" spans="1:13" x14ac:dyDescent="0.3">
      <c r="A5539" t="e">
        <f>SEARCH("livery",'Mission Importer'!A5539)</f>
        <v>#VALUE!</v>
      </c>
      <c r="B5539" t="e">
        <f>IF(A5539=43,'Mission Importer'!A5539,0)</f>
        <v>#VALUE!</v>
      </c>
      <c r="D5539" t="e">
        <f>SEARCH("shape_name",'Mission Importer'!A5539)</f>
        <v>#VALUE!</v>
      </c>
      <c r="E5539" t="e">
        <f>IF(D5539=43,'Mission Importer'!A5539,0)</f>
        <v>#VALUE!</v>
      </c>
      <c r="G5539" t="e">
        <f>SEARCH("shape_name",'Mission Importer'!A5539)</f>
        <v>#VALUE!</v>
      </c>
      <c r="H5539" t="e">
        <f>IF(G5539=43,'Mission Importer'!A5539,0)</f>
        <v>#VALUE!</v>
      </c>
      <c r="J5539" t="e">
        <f>SEARCH("type",'Mission Importer'!A5539)</f>
        <v>#VALUE!</v>
      </c>
      <c r="K5539" t="e">
        <f>IF(J5539=43,'Mission Importer'!A5539,0)</f>
        <v>#VALUE!</v>
      </c>
      <c r="L5539" t="e">
        <f>SEARCH("category",'Mission Importer'!A5539)</f>
        <v>#VALUE!</v>
      </c>
      <c r="M5539" t="e">
        <f>IF(L5539=43,'Mission Importer'!A5539,0)</f>
        <v>#VALUE!</v>
      </c>
    </row>
    <row r="5540" spans="1:13" x14ac:dyDescent="0.3">
      <c r="A5540" t="e">
        <f>SEARCH("livery",'Mission Importer'!A5540)</f>
        <v>#VALUE!</v>
      </c>
      <c r="B5540" t="e">
        <f>IF(A5540=43,'Mission Importer'!A5540,0)</f>
        <v>#VALUE!</v>
      </c>
      <c r="D5540" t="e">
        <f>SEARCH("shape_name",'Mission Importer'!A5540)</f>
        <v>#VALUE!</v>
      </c>
      <c r="E5540" t="e">
        <f>IF(D5540=43,'Mission Importer'!A5540,0)</f>
        <v>#VALUE!</v>
      </c>
      <c r="G5540" t="e">
        <f>SEARCH("shape_name",'Mission Importer'!A5540)</f>
        <v>#VALUE!</v>
      </c>
      <c r="H5540" t="e">
        <f>IF(G5540=43,'Mission Importer'!A5540,0)</f>
        <v>#VALUE!</v>
      </c>
      <c r="J5540" t="e">
        <f>SEARCH("type",'Mission Importer'!A5540)</f>
        <v>#VALUE!</v>
      </c>
      <c r="K5540" t="e">
        <f>IF(J5540=43,'Mission Importer'!A5540,0)</f>
        <v>#VALUE!</v>
      </c>
      <c r="L5540" t="e">
        <f>SEARCH("category",'Mission Importer'!A5540)</f>
        <v>#VALUE!</v>
      </c>
      <c r="M5540" t="e">
        <f>IF(L5540=43,'Mission Importer'!A5540,0)</f>
        <v>#VALUE!</v>
      </c>
    </row>
    <row r="5541" spans="1:13" x14ac:dyDescent="0.3">
      <c r="A5541" t="e">
        <f>SEARCH("livery",'Mission Importer'!A5541)</f>
        <v>#VALUE!</v>
      </c>
      <c r="B5541" t="e">
        <f>IF(A5541=43,'Mission Importer'!A5541,0)</f>
        <v>#VALUE!</v>
      </c>
      <c r="D5541" t="e">
        <f>SEARCH("shape_name",'Mission Importer'!A5541)</f>
        <v>#VALUE!</v>
      </c>
      <c r="E5541" t="e">
        <f>IF(D5541=43,'Mission Importer'!A5541,0)</f>
        <v>#VALUE!</v>
      </c>
      <c r="G5541" t="e">
        <f>SEARCH("shape_name",'Mission Importer'!A5541)</f>
        <v>#VALUE!</v>
      </c>
      <c r="H5541" t="e">
        <f>IF(G5541=43,'Mission Importer'!A5541,0)</f>
        <v>#VALUE!</v>
      </c>
      <c r="J5541" t="e">
        <f>SEARCH("type",'Mission Importer'!A5541)</f>
        <v>#VALUE!</v>
      </c>
      <c r="K5541" t="e">
        <f>IF(J5541=43,'Mission Importer'!A5541,0)</f>
        <v>#VALUE!</v>
      </c>
      <c r="L5541" t="e">
        <f>SEARCH("category",'Mission Importer'!A5541)</f>
        <v>#VALUE!</v>
      </c>
      <c r="M5541" t="e">
        <f>IF(L5541=43,'Mission Importer'!A5541,0)</f>
        <v>#VALUE!</v>
      </c>
    </row>
    <row r="5542" spans="1:13" x14ac:dyDescent="0.3">
      <c r="A5542" t="e">
        <f>SEARCH("livery",'Mission Importer'!A5542)</f>
        <v>#VALUE!</v>
      </c>
      <c r="B5542" t="e">
        <f>IF(A5542=43,'Mission Importer'!A5542,0)</f>
        <v>#VALUE!</v>
      </c>
      <c r="D5542" t="e">
        <f>SEARCH("shape_name",'Mission Importer'!A5542)</f>
        <v>#VALUE!</v>
      </c>
      <c r="E5542" t="e">
        <f>IF(D5542=43,'Mission Importer'!A5542,0)</f>
        <v>#VALUE!</v>
      </c>
      <c r="G5542" t="e">
        <f>SEARCH("shape_name",'Mission Importer'!A5542)</f>
        <v>#VALUE!</v>
      </c>
      <c r="H5542" t="e">
        <f>IF(G5542=43,'Mission Importer'!A5542,0)</f>
        <v>#VALUE!</v>
      </c>
      <c r="J5542" t="e">
        <f>SEARCH("type",'Mission Importer'!A5542)</f>
        <v>#VALUE!</v>
      </c>
      <c r="K5542" t="e">
        <f>IF(J5542=43,'Mission Importer'!A5542,0)</f>
        <v>#VALUE!</v>
      </c>
      <c r="L5542" t="e">
        <f>SEARCH("category",'Mission Importer'!A5542)</f>
        <v>#VALUE!</v>
      </c>
      <c r="M5542" t="e">
        <f>IF(L5542=43,'Mission Importer'!A5542,0)</f>
        <v>#VALUE!</v>
      </c>
    </row>
    <row r="5543" spans="1:13" x14ac:dyDescent="0.3">
      <c r="A5543" t="e">
        <f>SEARCH("livery",'Mission Importer'!A5543)</f>
        <v>#VALUE!</v>
      </c>
      <c r="B5543" t="e">
        <f>IF(A5543=43,'Mission Importer'!A5543,0)</f>
        <v>#VALUE!</v>
      </c>
      <c r="D5543" t="e">
        <f>SEARCH("shape_name",'Mission Importer'!A5543)</f>
        <v>#VALUE!</v>
      </c>
      <c r="E5543" t="e">
        <f>IF(D5543=43,'Mission Importer'!A5543,0)</f>
        <v>#VALUE!</v>
      </c>
      <c r="G5543" t="e">
        <f>SEARCH("shape_name",'Mission Importer'!A5543)</f>
        <v>#VALUE!</v>
      </c>
      <c r="H5543" t="e">
        <f>IF(G5543=43,'Mission Importer'!A5543,0)</f>
        <v>#VALUE!</v>
      </c>
      <c r="J5543">
        <f>SEARCH("type",'Mission Importer'!A5543)</f>
        <v>47</v>
      </c>
      <c r="K5543">
        <f>IF(J5543=43,'Mission Importer'!A5543,0)</f>
        <v>0</v>
      </c>
      <c r="L5543" t="e">
        <f>SEARCH("category",'Mission Importer'!A5543)</f>
        <v>#VALUE!</v>
      </c>
      <c r="M5543" t="e">
        <f>IF(L5543=43,'Mission Importer'!A5543,0)</f>
        <v>#VALUE!</v>
      </c>
    </row>
    <row r="5544" spans="1:13" x14ac:dyDescent="0.3">
      <c r="A5544" t="e">
        <f>SEARCH("livery",'Mission Importer'!A5544)</f>
        <v>#VALUE!</v>
      </c>
      <c r="B5544" t="e">
        <f>IF(A5544=43,'Mission Importer'!A5544,0)</f>
        <v>#VALUE!</v>
      </c>
      <c r="D5544" t="e">
        <f>SEARCH("shape_name",'Mission Importer'!A5544)</f>
        <v>#VALUE!</v>
      </c>
      <c r="E5544" t="e">
        <f>IF(D5544=43,'Mission Importer'!A5544,0)</f>
        <v>#VALUE!</v>
      </c>
      <c r="G5544" t="e">
        <f>SEARCH("shape_name",'Mission Importer'!A5544)</f>
        <v>#VALUE!</v>
      </c>
      <c r="H5544" t="e">
        <f>IF(G5544=43,'Mission Importer'!A5544,0)</f>
        <v>#VALUE!</v>
      </c>
      <c r="J5544" t="e">
        <f>SEARCH("type",'Mission Importer'!A5544)</f>
        <v>#VALUE!</v>
      </c>
      <c r="K5544" t="e">
        <f>IF(J5544=43,'Mission Importer'!A5544,0)</f>
        <v>#VALUE!</v>
      </c>
      <c r="L5544" t="e">
        <f>SEARCH("category",'Mission Importer'!A5544)</f>
        <v>#VALUE!</v>
      </c>
      <c r="M5544" t="e">
        <f>IF(L5544=43,'Mission Importer'!A5544,0)</f>
        <v>#VALUE!</v>
      </c>
    </row>
    <row r="5545" spans="1:13" x14ac:dyDescent="0.3">
      <c r="A5545" t="e">
        <f>SEARCH("livery",'Mission Importer'!A5545)</f>
        <v>#VALUE!</v>
      </c>
      <c r="B5545" t="e">
        <f>IF(A5545=43,'Mission Importer'!A5545,0)</f>
        <v>#VALUE!</v>
      </c>
      <c r="D5545" t="e">
        <f>SEARCH("shape_name",'Mission Importer'!A5545)</f>
        <v>#VALUE!</v>
      </c>
      <c r="E5545" t="e">
        <f>IF(D5545=43,'Mission Importer'!A5545,0)</f>
        <v>#VALUE!</v>
      </c>
      <c r="G5545" t="e">
        <f>SEARCH("shape_name",'Mission Importer'!A5545)</f>
        <v>#VALUE!</v>
      </c>
      <c r="H5545" t="e">
        <f>IF(G5545=43,'Mission Importer'!A5545,0)</f>
        <v>#VALUE!</v>
      </c>
      <c r="J5545" t="e">
        <f>SEARCH("type",'Mission Importer'!A5545)</f>
        <v>#VALUE!</v>
      </c>
      <c r="K5545" t="e">
        <f>IF(J5545=43,'Mission Importer'!A5545,0)</f>
        <v>#VALUE!</v>
      </c>
      <c r="L5545" t="e">
        <f>SEARCH("category",'Mission Importer'!A5545)</f>
        <v>#VALUE!</v>
      </c>
      <c r="M5545" t="e">
        <f>IF(L5545=43,'Mission Importer'!A5545,0)</f>
        <v>#VALUE!</v>
      </c>
    </row>
    <row r="5546" spans="1:13" x14ac:dyDescent="0.3">
      <c r="A5546" t="e">
        <f>SEARCH("livery",'Mission Importer'!A5546)</f>
        <v>#VALUE!</v>
      </c>
      <c r="B5546" t="e">
        <f>IF(A5546=43,'Mission Importer'!A5546,0)</f>
        <v>#VALUE!</v>
      </c>
      <c r="D5546" t="e">
        <f>SEARCH("shape_name",'Mission Importer'!A5546)</f>
        <v>#VALUE!</v>
      </c>
      <c r="E5546" t="e">
        <f>IF(D5546=43,'Mission Importer'!A5546,0)</f>
        <v>#VALUE!</v>
      </c>
      <c r="G5546" t="e">
        <f>SEARCH("shape_name",'Mission Importer'!A5546)</f>
        <v>#VALUE!</v>
      </c>
      <c r="H5546" t="e">
        <f>IF(G5546=43,'Mission Importer'!A5546,0)</f>
        <v>#VALUE!</v>
      </c>
      <c r="J5546" t="e">
        <f>SEARCH("type",'Mission Importer'!A5546)</f>
        <v>#VALUE!</v>
      </c>
      <c r="K5546" t="e">
        <f>IF(J5546=43,'Mission Importer'!A5546,0)</f>
        <v>#VALUE!</v>
      </c>
      <c r="L5546" t="e">
        <f>SEARCH("category",'Mission Importer'!A5546)</f>
        <v>#VALUE!</v>
      </c>
      <c r="M5546" t="e">
        <f>IF(L5546=43,'Mission Importer'!A5546,0)</f>
        <v>#VALUE!</v>
      </c>
    </row>
    <row r="5547" spans="1:13" x14ac:dyDescent="0.3">
      <c r="A5547" t="e">
        <f>SEARCH("livery",'Mission Importer'!A5547)</f>
        <v>#VALUE!</v>
      </c>
      <c r="B5547" t="e">
        <f>IF(A5547=43,'Mission Importer'!A5547,0)</f>
        <v>#VALUE!</v>
      </c>
      <c r="D5547" t="e">
        <f>SEARCH("shape_name",'Mission Importer'!A5547)</f>
        <v>#VALUE!</v>
      </c>
      <c r="E5547" t="e">
        <f>IF(D5547=43,'Mission Importer'!A5547,0)</f>
        <v>#VALUE!</v>
      </c>
      <c r="G5547" t="e">
        <f>SEARCH("shape_name",'Mission Importer'!A5547)</f>
        <v>#VALUE!</v>
      </c>
      <c r="H5547" t="e">
        <f>IF(G5547=43,'Mission Importer'!A5547,0)</f>
        <v>#VALUE!</v>
      </c>
      <c r="J5547" t="e">
        <f>SEARCH("type",'Mission Importer'!A5547)</f>
        <v>#VALUE!</v>
      </c>
      <c r="K5547" t="e">
        <f>IF(J5547=43,'Mission Importer'!A5547,0)</f>
        <v>#VALUE!</v>
      </c>
      <c r="L5547" t="e">
        <f>SEARCH("category",'Mission Importer'!A5547)</f>
        <v>#VALUE!</v>
      </c>
      <c r="M5547" t="e">
        <f>IF(L5547=43,'Mission Importer'!A5547,0)</f>
        <v>#VALUE!</v>
      </c>
    </row>
    <row r="5548" spans="1:13" x14ac:dyDescent="0.3">
      <c r="A5548" t="e">
        <f>SEARCH("livery",'Mission Importer'!A5548)</f>
        <v>#VALUE!</v>
      </c>
      <c r="B5548" t="e">
        <f>IF(A5548=43,'Mission Importer'!A5548,0)</f>
        <v>#VALUE!</v>
      </c>
      <c r="D5548" t="e">
        <f>SEARCH("shape_name",'Mission Importer'!A5548)</f>
        <v>#VALUE!</v>
      </c>
      <c r="E5548" t="e">
        <f>IF(D5548=43,'Mission Importer'!A5548,0)</f>
        <v>#VALUE!</v>
      </c>
      <c r="G5548" t="e">
        <f>SEARCH("shape_name",'Mission Importer'!A5548)</f>
        <v>#VALUE!</v>
      </c>
      <c r="H5548" t="e">
        <f>IF(G5548=43,'Mission Importer'!A5548,0)</f>
        <v>#VALUE!</v>
      </c>
      <c r="J5548" t="e">
        <f>SEARCH("type",'Mission Importer'!A5548)</f>
        <v>#VALUE!</v>
      </c>
      <c r="K5548" t="e">
        <f>IF(J5548=43,'Mission Importer'!A5548,0)</f>
        <v>#VALUE!</v>
      </c>
      <c r="L5548" t="e">
        <f>SEARCH("category",'Mission Importer'!A5548)</f>
        <v>#VALUE!</v>
      </c>
      <c r="M5548" t="e">
        <f>IF(L5548=43,'Mission Importer'!A5548,0)</f>
        <v>#VALUE!</v>
      </c>
    </row>
    <row r="5549" spans="1:13" x14ac:dyDescent="0.3">
      <c r="A5549" t="e">
        <f>SEARCH("livery",'Mission Importer'!A5549)</f>
        <v>#VALUE!</v>
      </c>
      <c r="B5549" t="e">
        <f>IF(A5549=43,'Mission Importer'!A5549,0)</f>
        <v>#VALUE!</v>
      </c>
      <c r="D5549" t="e">
        <f>SEARCH("shape_name",'Mission Importer'!A5549)</f>
        <v>#VALUE!</v>
      </c>
      <c r="E5549" t="e">
        <f>IF(D5549=43,'Mission Importer'!A5549,0)</f>
        <v>#VALUE!</v>
      </c>
      <c r="G5549" t="e">
        <f>SEARCH("shape_name",'Mission Importer'!A5549)</f>
        <v>#VALUE!</v>
      </c>
      <c r="H5549" t="e">
        <f>IF(G5549=43,'Mission Importer'!A5549,0)</f>
        <v>#VALUE!</v>
      </c>
      <c r="J5549" t="e">
        <f>SEARCH("type",'Mission Importer'!A5549)</f>
        <v>#VALUE!</v>
      </c>
      <c r="K5549" t="e">
        <f>IF(J5549=43,'Mission Importer'!A5549,0)</f>
        <v>#VALUE!</v>
      </c>
      <c r="L5549" t="e">
        <f>SEARCH("category",'Mission Importer'!A5549)</f>
        <v>#VALUE!</v>
      </c>
      <c r="M5549" t="e">
        <f>IF(L5549=43,'Mission Importer'!A5549,0)</f>
        <v>#VALUE!</v>
      </c>
    </row>
    <row r="5550" spans="1:13" x14ac:dyDescent="0.3">
      <c r="A5550" t="e">
        <f>SEARCH("livery",'Mission Importer'!A5550)</f>
        <v>#VALUE!</v>
      </c>
      <c r="B5550" t="e">
        <f>IF(A5550=43,'Mission Importer'!A5550,0)</f>
        <v>#VALUE!</v>
      </c>
      <c r="D5550" t="e">
        <f>SEARCH("shape_name",'Mission Importer'!A5550)</f>
        <v>#VALUE!</v>
      </c>
      <c r="E5550" t="e">
        <f>IF(D5550=43,'Mission Importer'!A5550,0)</f>
        <v>#VALUE!</v>
      </c>
      <c r="G5550" t="e">
        <f>SEARCH("shape_name",'Mission Importer'!A5550)</f>
        <v>#VALUE!</v>
      </c>
      <c r="H5550" t="e">
        <f>IF(G5550=43,'Mission Importer'!A5550,0)</f>
        <v>#VALUE!</v>
      </c>
      <c r="J5550" t="e">
        <f>SEARCH("type",'Mission Importer'!A5550)</f>
        <v>#VALUE!</v>
      </c>
      <c r="K5550" t="e">
        <f>IF(J5550=43,'Mission Importer'!A5550,0)</f>
        <v>#VALUE!</v>
      </c>
      <c r="L5550" t="e">
        <f>SEARCH("category",'Mission Importer'!A5550)</f>
        <v>#VALUE!</v>
      </c>
      <c r="M5550" t="e">
        <f>IF(L5550=43,'Mission Importer'!A5550,0)</f>
        <v>#VALUE!</v>
      </c>
    </row>
    <row r="5551" spans="1:13" x14ac:dyDescent="0.3">
      <c r="A5551" t="e">
        <f>SEARCH("livery",'Mission Importer'!A5551)</f>
        <v>#VALUE!</v>
      </c>
      <c r="B5551" t="e">
        <f>IF(A5551=43,'Mission Importer'!A5551,0)</f>
        <v>#VALUE!</v>
      </c>
      <c r="D5551" t="e">
        <f>SEARCH("shape_name",'Mission Importer'!A5551)</f>
        <v>#VALUE!</v>
      </c>
      <c r="E5551" t="e">
        <f>IF(D5551=43,'Mission Importer'!A5551,0)</f>
        <v>#VALUE!</v>
      </c>
      <c r="G5551" t="e">
        <f>SEARCH("shape_name",'Mission Importer'!A5551)</f>
        <v>#VALUE!</v>
      </c>
      <c r="H5551" t="e">
        <f>IF(G5551=43,'Mission Importer'!A5551,0)</f>
        <v>#VALUE!</v>
      </c>
      <c r="J5551" t="e">
        <f>SEARCH("type",'Mission Importer'!A5551)</f>
        <v>#VALUE!</v>
      </c>
      <c r="K5551" t="e">
        <f>IF(J5551=43,'Mission Importer'!A5551,0)</f>
        <v>#VALUE!</v>
      </c>
      <c r="L5551" t="e">
        <f>SEARCH("category",'Mission Importer'!A5551)</f>
        <v>#VALUE!</v>
      </c>
      <c r="M5551" t="e">
        <f>IF(L5551=43,'Mission Importer'!A5551,0)</f>
        <v>#VALUE!</v>
      </c>
    </row>
    <row r="5552" spans="1:13" x14ac:dyDescent="0.3">
      <c r="A5552" t="e">
        <f>SEARCH("livery",'Mission Importer'!A5552)</f>
        <v>#VALUE!</v>
      </c>
      <c r="B5552" t="e">
        <f>IF(A5552=43,'Mission Importer'!A5552,0)</f>
        <v>#VALUE!</v>
      </c>
      <c r="D5552" t="e">
        <f>SEARCH("shape_name",'Mission Importer'!A5552)</f>
        <v>#VALUE!</v>
      </c>
      <c r="E5552" t="e">
        <f>IF(D5552=43,'Mission Importer'!A5552,0)</f>
        <v>#VALUE!</v>
      </c>
      <c r="G5552" t="e">
        <f>SEARCH("shape_name",'Mission Importer'!A5552)</f>
        <v>#VALUE!</v>
      </c>
      <c r="H5552" t="e">
        <f>IF(G5552=43,'Mission Importer'!A5552,0)</f>
        <v>#VALUE!</v>
      </c>
      <c r="J5552" t="e">
        <f>SEARCH("type",'Mission Importer'!A5552)</f>
        <v>#VALUE!</v>
      </c>
      <c r="K5552" t="e">
        <f>IF(J5552=43,'Mission Importer'!A5552,0)</f>
        <v>#VALUE!</v>
      </c>
      <c r="L5552" t="e">
        <f>SEARCH("category",'Mission Importer'!A5552)</f>
        <v>#VALUE!</v>
      </c>
      <c r="M5552" t="e">
        <f>IF(L5552=43,'Mission Importer'!A5552,0)</f>
        <v>#VALUE!</v>
      </c>
    </row>
    <row r="5553" spans="1:13" x14ac:dyDescent="0.3">
      <c r="A5553" t="e">
        <f>SEARCH("livery",'Mission Importer'!A5553)</f>
        <v>#VALUE!</v>
      </c>
      <c r="B5553" t="e">
        <f>IF(A5553=43,'Mission Importer'!A5553,0)</f>
        <v>#VALUE!</v>
      </c>
      <c r="D5553" t="e">
        <f>SEARCH("shape_name",'Mission Importer'!A5553)</f>
        <v>#VALUE!</v>
      </c>
      <c r="E5553" t="e">
        <f>IF(D5553=43,'Mission Importer'!A5553,0)</f>
        <v>#VALUE!</v>
      </c>
      <c r="G5553" t="e">
        <f>SEARCH("shape_name",'Mission Importer'!A5553)</f>
        <v>#VALUE!</v>
      </c>
      <c r="H5553" t="e">
        <f>IF(G5553=43,'Mission Importer'!A5553,0)</f>
        <v>#VALUE!</v>
      </c>
      <c r="J5553" t="e">
        <f>SEARCH("type",'Mission Importer'!A5553)</f>
        <v>#VALUE!</v>
      </c>
      <c r="K5553" t="e">
        <f>IF(J5553=43,'Mission Importer'!A5553,0)</f>
        <v>#VALUE!</v>
      </c>
      <c r="L5553" t="e">
        <f>SEARCH("category",'Mission Importer'!A5553)</f>
        <v>#VALUE!</v>
      </c>
      <c r="M5553" t="e">
        <f>IF(L5553=43,'Mission Importer'!A5553,0)</f>
        <v>#VALUE!</v>
      </c>
    </row>
    <row r="5554" spans="1:13" x14ac:dyDescent="0.3">
      <c r="A5554" t="e">
        <f>SEARCH("livery",'Mission Importer'!A5554)</f>
        <v>#VALUE!</v>
      </c>
      <c r="B5554" t="e">
        <f>IF(A5554=43,'Mission Importer'!A5554,0)</f>
        <v>#VALUE!</v>
      </c>
      <c r="D5554" t="e">
        <f>SEARCH("shape_name",'Mission Importer'!A5554)</f>
        <v>#VALUE!</v>
      </c>
      <c r="E5554" t="e">
        <f>IF(D5554=43,'Mission Importer'!A5554,0)</f>
        <v>#VALUE!</v>
      </c>
      <c r="G5554" t="e">
        <f>SEARCH("shape_name",'Mission Importer'!A5554)</f>
        <v>#VALUE!</v>
      </c>
      <c r="H5554" t="e">
        <f>IF(G5554=43,'Mission Importer'!A5554,0)</f>
        <v>#VALUE!</v>
      </c>
      <c r="J5554" t="e">
        <f>SEARCH("type",'Mission Importer'!A5554)</f>
        <v>#VALUE!</v>
      </c>
      <c r="K5554" t="e">
        <f>IF(J5554=43,'Mission Importer'!A5554,0)</f>
        <v>#VALUE!</v>
      </c>
      <c r="L5554" t="e">
        <f>SEARCH("category",'Mission Importer'!A5554)</f>
        <v>#VALUE!</v>
      </c>
      <c r="M5554" t="e">
        <f>IF(L5554=43,'Mission Importer'!A5554,0)</f>
        <v>#VALUE!</v>
      </c>
    </row>
    <row r="5555" spans="1:13" x14ac:dyDescent="0.3">
      <c r="A5555" t="e">
        <f>SEARCH("livery",'Mission Importer'!A5555)</f>
        <v>#VALUE!</v>
      </c>
      <c r="B5555" t="e">
        <f>IF(A5555=43,'Mission Importer'!A5555,0)</f>
        <v>#VALUE!</v>
      </c>
      <c r="D5555" t="e">
        <f>SEARCH("shape_name",'Mission Importer'!A5555)</f>
        <v>#VALUE!</v>
      </c>
      <c r="E5555" t="e">
        <f>IF(D5555=43,'Mission Importer'!A5555,0)</f>
        <v>#VALUE!</v>
      </c>
      <c r="G5555" t="e">
        <f>SEARCH("shape_name",'Mission Importer'!A5555)</f>
        <v>#VALUE!</v>
      </c>
      <c r="H5555" t="e">
        <f>IF(G5555=43,'Mission Importer'!A5555,0)</f>
        <v>#VALUE!</v>
      </c>
      <c r="J5555" t="e">
        <f>SEARCH("type",'Mission Importer'!A5555)</f>
        <v>#VALUE!</v>
      </c>
      <c r="K5555" t="e">
        <f>IF(J5555=43,'Mission Importer'!A5555,0)</f>
        <v>#VALUE!</v>
      </c>
      <c r="L5555" t="e">
        <f>SEARCH("category",'Mission Importer'!A5555)</f>
        <v>#VALUE!</v>
      </c>
      <c r="M5555" t="e">
        <f>IF(L5555=43,'Mission Importer'!A5555,0)</f>
        <v>#VALUE!</v>
      </c>
    </row>
    <row r="5556" spans="1:13" x14ac:dyDescent="0.3">
      <c r="A5556" t="e">
        <f>SEARCH("livery",'Mission Importer'!A5556)</f>
        <v>#VALUE!</v>
      </c>
      <c r="B5556" t="e">
        <f>IF(A5556=43,'Mission Importer'!A5556,0)</f>
        <v>#VALUE!</v>
      </c>
      <c r="D5556" t="e">
        <f>SEARCH("shape_name",'Mission Importer'!A5556)</f>
        <v>#VALUE!</v>
      </c>
      <c r="E5556" t="e">
        <f>IF(D5556=43,'Mission Importer'!A5556,0)</f>
        <v>#VALUE!</v>
      </c>
      <c r="G5556" t="e">
        <f>SEARCH("shape_name",'Mission Importer'!A5556)</f>
        <v>#VALUE!</v>
      </c>
      <c r="H5556" t="e">
        <f>IF(G5556=43,'Mission Importer'!A5556,0)</f>
        <v>#VALUE!</v>
      </c>
      <c r="J5556" t="e">
        <f>SEARCH("type",'Mission Importer'!A5556)</f>
        <v>#VALUE!</v>
      </c>
      <c r="K5556" t="e">
        <f>IF(J5556=43,'Mission Importer'!A5556,0)</f>
        <v>#VALUE!</v>
      </c>
      <c r="L5556" t="e">
        <f>SEARCH("category",'Mission Importer'!A5556)</f>
        <v>#VALUE!</v>
      </c>
      <c r="M5556" t="e">
        <f>IF(L5556=43,'Mission Importer'!A5556,0)</f>
        <v>#VALUE!</v>
      </c>
    </row>
    <row r="5557" spans="1:13" x14ac:dyDescent="0.3">
      <c r="A5557" t="e">
        <f>SEARCH("livery",'Mission Importer'!A5557)</f>
        <v>#VALUE!</v>
      </c>
      <c r="B5557" t="e">
        <f>IF(A5557=43,'Mission Importer'!A5557,0)</f>
        <v>#VALUE!</v>
      </c>
      <c r="D5557" t="e">
        <f>SEARCH("shape_name",'Mission Importer'!A5557)</f>
        <v>#VALUE!</v>
      </c>
      <c r="E5557" t="e">
        <f>IF(D5557=43,'Mission Importer'!A5557,0)</f>
        <v>#VALUE!</v>
      </c>
      <c r="G5557" t="e">
        <f>SEARCH("shape_name",'Mission Importer'!A5557)</f>
        <v>#VALUE!</v>
      </c>
      <c r="H5557" t="e">
        <f>IF(G5557=43,'Mission Importer'!A5557,0)</f>
        <v>#VALUE!</v>
      </c>
      <c r="J5557" t="e">
        <f>SEARCH("type",'Mission Importer'!A5557)</f>
        <v>#VALUE!</v>
      </c>
      <c r="K5557" t="e">
        <f>IF(J5557=43,'Mission Importer'!A5557,0)</f>
        <v>#VALUE!</v>
      </c>
      <c r="L5557" t="e">
        <f>SEARCH("category",'Mission Importer'!A5557)</f>
        <v>#VALUE!</v>
      </c>
      <c r="M5557" t="e">
        <f>IF(L5557=43,'Mission Importer'!A5557,0)</f>
        <v>#VALUE!</v>
      </c>
    </row>
    <row r="5558" spans="1:13" x14ac:dyDescent="0.3">
      <c r="A5558">
        <f>SEARCH("livery",'Mission Importer'!A5558)</f>
        <v>43</v>
      </c>
      <c r="B5558" t="str">
        <f>IF(A5558=43,'Mission Importer'!A5558,0)</f>
        <v xml:space="preserve">                                        ["livery_id"] = "winter",</v>
      </c>
      <c r="D5558" t="e">
        <f>SEARCH("shape_name",'Mission Importer'!A5558)</f>
        <v>#VALUE!</v>
      </c>
      <c r="E5558" t="e">
        <f>IF(D5558=43,'Mission Importer'!A5558,0)</f>
        <v>#VALUE!</v>
      </c>
      <c r="G5558" t="e">
        <f>SEARCH("shape_name",'Mission Importer'!A5558)</f>
        <v>#VALUE!</v>
      </c>
      <c r="H5558" t="e">
        <f>IF(G5558=43,'Mission Importer'!A5558,0)</f>
        <v>#VALUE!</v>
      </c>
      <c r="J5558" t="e">
        <f>SEARCH("type",'Mission Importer'!A5558)</f>
        <v>#VALUE!</v>
      </c>
      <c r="K5558" t="e">
        <f>IF(J5558=43,'Mission Importer'!A5558,0)</f>
        <v>#VALUE!</v>
      </c>
      <c r="L5558" t="e">
        <f>SEARCH("category",'Mission Importer'!A5558)</f>
        <v>#VALUE!</v>
      </c>
      <c r="M5558" t="e">
        <f>IF(L5558=43,'Mission Importer'!A5558,0)</f>
        <v>#VALUE!</v>
      </c>
    </row>
    <row r="5559" spans="1:13" x14ac:dyDescent="0.3">
      <c r="A5559" t="e">
        <f>SEARCH("livery",'Mission Importer'!A5559)</f>
        <v>#VALUE!</v>
      </c>
      <c r="B5559" t="e">
        <f>IF(A5559=43,'Mission Importer'!A5559,0)</f>
        <v>#VALUE!</v>
      </c>
      <c r="D5559" t="e">
        <f>SEARCH("shape_name",'Mission Importer'!A5559)</f>
        <v>#VALUE!</v>
      </c>
      <c r="E5559" t="e">
        <f>IF(D5559=43,'Mission Importer'!A5559,0)</f>
        <v>#VALUE!</v>
      </c>
      <c r="G5559" t="e">
        <f>SEARCH("shape_name",'Mission Importer'!A5559)</f>
        <v>#VALUE!</v>
      </c>
      <c r="H5559" t="e">
        <f>IF(G5559=43,'Mission Importer'!A5559,0)</f>
        <v>#VALUE!</v>
      </c>
      <c r="J5559" t="e">
        <f>SEARCH("type",'Mission Importer'!A5559)</f>
        <v>#VALUE!</v>
      </c>
      <c r="K5559" t="e">
        <f>IF(J5559=43,'Mission Importer'!A5559,0)</f>
        <v>#VALUE!</v>
      </c>
      <c r="L5559">
        <f>SEARCH("category",'Mission Importer'!A5559)</f>
        <v>43</v>
      </c>
      <c r="M5559" t="str">
        <f>IF(L5559=43,'Mission Importer'!A5559,0)</f>
        <v xml:space="preserve">                                        ["category"] = "Artillery",</v>
      </c>
    </row>
    <row r="5560" spans="1:13" x14ac:dyDescent="0.3">
      <c r="A5560" t="e">
        <f>SEARCH("livery",'Mission Importer'!A5560)</f>
        <v>#VALUE!</v>
      </c>
      <c r="B5560" t="e">
        <f>IF(A5560=43,'Mission Importer'!A5560,0)</f>
        <v>#VALUE!</v>
      </c>
      <c r="D5560" t="e">
        <f>SEARCH("shape_name",'Mission Importer'!A5560)</f>
        <v>#VALUE!</v>
      </c>
      <c r="E5560" t="e">
        <f>IF(D5560=43,'Mission Importer'!A5560,0)</f>
        <v>#VALUE!</v>
      </c>
      <c r="G5560" t="e">
        <f>SEARCH("shape_name",'Mission Importer'!A5560)</f>
        <v>#VALUE!</v>
      </c>
      <c r="H5560" t="e">
        <f>IF(G5560=43,'Mission Importer'!A5560,0)</f>
        <v>#VALUE!</v>
      </c>
      <c r="J5560">
        <f>SEARCH("type",'Mission Importer'!A5560)</f>
        <v>43</v>
      </c>
      <c r="K5560" t="str">
        <f>IF(J5560=43,'Mission Importer'!A5560,0)</f>
        <v xml:space="preserve">                                        ["type"] = "SAU Gvozdika",</v>
      </c>
      <c r="L5560" t="e">
        <f>SEARCH("category",'Mission Importer'!A5560)</f>
        <v>#VALUE!</v>
      </c>
      <c r="M5560" t="e">
        <f>IF(L5560=43,'Mission Importer'!A5560,0)</f>
        <v>#VALUE!</v>
      </c>
    </row>
    <row r="5561" spans="1:13" x14ac:dyDescent="0.3">
      <c r="A5561" t="e">
        <f>SEARCH("livery",'Mission Importer'!A5561)</f>
        <v>#VALUE!</v>
      </c>
      <c r="B5561" t="e">
        <f>IF(A5561=43,'Mission Importer'!A5561,0)</f>
        <v>#VALUE!</v>
      </c>
      <c r="D5561" t="e">
        <f>SEARCH("shape_name",'Mission Importer'!A5561)</f>
        <v>#VALUE!</v>
      </c>
      <c r="E5561" t="e">
        <f>IF(D5561=43,'Mission Importer'!A5561,0)</f>
        <v>#VALUE!</v>
      </c>
      <c r="G5561" t="e">
        <f>SEARCH("shape_name",'Mission Importer'!A5561)</f>
        <v>#VALUE!</v>
      </c>
      <c r="H5561" t="e">
        <f>IF(G5561=43,'Mission Importer'!A5561,0)</f>
        <v>#VALUE!</v>
      </c>
      <c r="J5561" t="e">
        <f>SEARCH("type",'Mission Importer'!A5561)</f>
        <v>#VALUE!</v>
      </c>
      <c r="K5561" t="e">
        <f>IF(J5561=43,'Mission Importer'!A5561,0)</f>
        <v>#VALUE!</v>
      </c>
      <c r="L5561" t="e">
        <f>SEARCH("category",'Mission Importer'!A5561)</f>
        <v>#VALUE!</v>
      </c>
      <c r="M5561" t="e">
        <f>IF(L5561=43,'Mission Importer'!A5561,0)</f>
        <v>#VALUE!</v>
      </c>
    </row>
    <row r="5562" spans="1:13" x14ac:dyDescent="0.3">
      <c r="A5562" t="e">
        <f>SEARCH("livery",'Mission Importer'!A5562)</f>
        <v>#VALUE!</v>
      </c>
      <c r="B5562" t="e">
        <f>IF(A5562=43,'Mission Importer'!A5562,0)</f>
        <v>#VALUE!</v>
      </c>
      <c r="D5562" t="e">
        <f>SEARCH("shape_name",'Mission Importer'!A5562)</f>
        <v>#VALUE!</v>
      </c>
      <c r="E5562" t="e">
        <f>IF(D5562=43,'Mission Importer'!A5562,0)</f>
        <v>#VALUE!</v>
      </c>
      <c r="G5562" t="e">
        <f>SEARCH("shape_name",'Mission Importer'!A5562)</f>
        <v>#VALUE!</v>
      </c>
      <c r="H5562" t="e">
        <f>IF(G5562=43,'Mission Importer'!A5562,0)</f>
        <v>#VALUE!</v>
      </c>
      <c r="J5562" t="e">
        <f>SEARCH("type",'Mission Importer'!A5562)</f>
        <v>#VALUE!</v>
      </c>
      <c r="K5562" t="e">
        <f>IF(J5562=43,'Mission Importer'!A5562,0)</f>
        <v>#VALUE!</v>
      </c>
      <c r="L5562" t="e">
        <f>SEARCH("category",'Mission Importer'!A5562)</f>
        <v>#VALUE!</v>
      </c>
      <c r="M5562" t="e">
        <f>IF(L5562=43,'Mission Importer'!A5562,0)</f>
        <v>#VALUE!</v>
      </c>
    </row>
    <row r="5563" spans="1:13" x14ac:dyDescent="0.3">
      <c r="A5563" t="e">
        <f>SEARCH("livery",'Mission Importer'!A5563)</f>
        <v>#VALUE!</v>
      </c>
      <c r="B5563" t="e">
        <f>IF(A5563=43,'Mission Importer'!A5563,0)</f>
        <v>#VALUE!</v>
      </c>
      <c r="D5563" t="e">
        <f>SEARCH("shape_name",'Mission Importer'!A5563)</f>
        <v>#VALUE!</v>
      </c>
      <c r="E5563" t="e">
        <f>IF(D5563=43,'Mission Importer'!A5563,0)</f>
        <v>#VALUE!</v>
      </c>
      <c r="G5563" t="e">
        <f>SEARCH("shape_name",'Mission Importer'!A5563)</f>
        <v>#VALUE!</v>
      </c>
      <c r="H5563" t="e">
        <f>IF(G5563=43,'Mission Importer'!A5563,0)</f>
        <v>#VALUE!</v>
      </c>
      <c r="J5563" t="e">
        <f>SEARCH("type",'Mission Importer'!A5563)</f>
        <v>#VALUE!</v>
      </c>
      <c r="K5563" t="e">
        <f>IF(J5563=43,'Mission Importer'!A5563,0)</f>
        <v>#VALUE!</v>
      </c>
      <c r="L5563" t="e">
        <f>SEARCH("category",'Mission Importer'!A5563)</f>
        <v>#VALUE!</v>
      </c>
      <c r="M5563" t="e">
        <f>IF(L5563=43,'Mission Importer'!A5563,0)</f>
        <v>#VALUE!</v>
      </c>
    </row>
    <row r="5564" spans="1:13" x14ac:dyDescent="0.3">
      <c r="A5564" t="e">
        <f>SEARCH("livery",'Mission Importer'!A5564)</f>
        <v>#VALUE!</v>
      </c>
      <c r="B5564" t="e">
        <f>IF(A5564=43,'Mission Importer'!A5564,0)</f>
        <v>#VALUE!</v>
      </c>
      <c r="D5564" t="e">
        <f>SEARCH("shape_name",'Mission Importer'!A5564)</f>
        <v>#VALUE!</v>
      </c>
      <c r="E5564" t="e">
        <f>IF(D5564=43,'Mission Importer'!A5564,0)</f>
        <v>#VALUE!</v>
      </c>
      <c r="G5564" t="e">
        <f>SEARCH("shape_name",'Mission Importer'!A5564)</f>
        <v>#VALUE!</v>
      </c>
      <c r="H5564" t="e">
        <f>IF(G5564=43,'Mission Importer'!A5564,0)</f>
        <v>#VALUE!</v>
      </c>
      <c r="J5564" t="e">
        <f>SEARCH("type",'Mission Importer'!A5564)</f>
        <v>#VALUE!</v>
      </c>
      <c r="K5564" t="e">
        <f>IF(J5564=43,'Mission Importer'!A5564,0)</f>
        <v>#VALUE!</v>
      </c>
      <c r="L5564" t="e">
        <f>SEARCH("category",'Mission Importer'!A5564)</f>
        <v>#VALUE!</v>
      </c>
      <c r="M5564" t="e">
        <f>IF(L5564=43,'Mission Importer'!A5564,0)</f>
        <v>#VALUE!</v>
      </c>
    </row>
    <row r="5565" spans="1:13" x14ac:dyDescent="0.3">
      <c r="A5565" t="e">
        <f>SEARCH("livery",'Mission Importer'!A5565)</f>
        <v>#VALUE!</v>
      </c>
      <c r="B5565" t="e">
        <f>IF(A5565=43,'Mission Importer'!A5565,0)</f>
        <v>#VALUE!</v>
      </c>
      <c r="D5565" t="e">
        <f>SEARCH("shape_name",'Mission Importer'!A5565)</f>
        <v>#VALUE!</v>
      </c>
      <c r="E5565" t="e">
        <f>IF(D5565=43,'Mission Importer'!A5565,0)</f>
        <v>#VALUE!</v>
      </c>
      <c r="G5565" t="e">
        <f>SEARCH("shape_name",'Mission Importer'!A5565)</f>
        <v>#VALUE!</v>
      </c>
      <c r="H5565" t="e">
        <f>IF(G5565=43,'Mission Importer'!A5565,0)</f>
        <v>#VALUE!</v>
      </c>
      <c r="J5565" t="e">
        <f>SEARCH("type",'Mission Importer'!A5565)</f>
        <v>#VALUE!</v>
      </c>
      <c r="K5565" t="e">
        <f>IF(J5565=43,'Mission Importer'!A5565,0)</f>
        <v>#VALUE!</v>
      </c>
      <c r="L5565" t="e">
        <f>SEARCH("category",'Mission Importer'!A5565)</f>
        <v>#VALUE!</v>
      </c>
      <c r="M5565" t="e">
        <f>IF(L5565=43,'Mission Importer'!A5565,0)</f>
        <v>#VALUE!</v>
      </c>
    </row>
    <row r="5566" spans="1:13" x14ac:dyDescent="0.3">
      <c r="A5566" t="e">
        <f>SEARCH("livery",'Mission Importer'!A5566)</f>
        <v>#VALUE!</v>
      </c>
      <c r="B5566" t="e">
        <f>IF(A5566=43,'Mission Importer'!A5566,0)</f>
        <v>#VALUE!</v>
      </c>
      <c r="D5566" t="e">
        <f>SEARCH("shape_name",'Mission Importer'!A5566)</f>
        <v>#VALUE!</v>
      </c>
      <c r="E5566" t="e">
        <f>IF(D5566=43,'Mission Importer'!A5566,0)</f>
        <v>#VALUE!</v>
      </c>
      <c r="G5566" t="e">
        <f>SEARCH("shape_name",'Mission Importer'!A5566)</f>
        <v>#VALUE!</v>
      </c>
      <c r="H5566" t="e">
        <f>IF(G5566=43,'Mission Importer'!A5566,0)</f>
        <v>#VALUE!</v>
      </c>
      <c r="J5566" t="e">
        <f>SEARCH("type",'Mission Importer'!A5566)</f>
        <v>#VALUE!</v>
      </c>
      <c r="K5566" t="e">
        <f>IF(J5566=43,'Mission Importer'!A5566,0)</f>
        <v>#VALUE!</v>
      </c>
      <c r="L5566" t="e">
        <f>SEARCH("category",'Mission Importer'!A5566)</f>
        <v>#VALUE!</v>
      </c>
      <c r="M5566" t="e">
        <f>IF(L5566=43,'Mission Importer'!A5566,0)</f>
        <v>#VALUE!</v>
      </c>
    </row>
    <row r="5567" spans="1:13" x14ac:dyDescent="0.3">
      <c r="A5567" t="e">
        <f>SEARCH("livery",'Mission Importer'!A5567)</f>
        <v>#VALUE!</v>
      </c>
      <c r="B5567" t="e">
        <f>IF(A5567=43,'Mission Importer'!A5567,0)</f>
        <v>#VALUE!</v>
      </c>
      <c r="D5567" t="e">
        <f>SEARCH("shape_name",'Mission Importer'!A5567)</f>
        <v>#VALUE!</v>
      </c>
      <c r="E5567" t="e">
        <f>IF(D5567=43,'Mission Importer'!A5567,0)</f>
        <v>#VALUE!</v>
      </c>
      <c r="G5567" t="e">
        <f>SEARCH("shape_name",'Mission Importer'!A5567)</f>
        <v>#VALUE!</v>
      </c>
      <c r="H5567" t="e">
        <f>IF(G5567=43,'Mission Importer'!A5567,0)</f>
        <v>#VALUE!</v>
      </c>
      <c r="J5567" t="e">
        <f>SEARCH("type",'Mission Importer'!A5567)</f>
        <v>#VALUE!</v>
      </c>
      <c r="K5567" t="e">
        <f>IF(J5567=43,'Mission Importer'!A5567,0)</f>
        <v>#VALUE!</v>
      </c>
      <c r="L5567" t="e">
        <f>SEARCH("category",'Mission Importer'!A5567)</f>
        <v>#VALUE!</v>
      </c>
      <c r="M5567" t="e">
        <f>IF(L5567=43,'Mission Importer'!A5567,0)</f>
        <v>#VALUE!</v>
      </c>
    </row>
    <row r="5568" spans="1:13" x14ac:dyDescent="0.3">
      <c r="A5568" t="e">
        <f>SEARCH("livery",'Mission Importer'!A5568)</f>
        <v>#VALUE!</v>
      </c>
      <c r="B5568" t="e">
        <f>IF(A5568=43,'Mission Importer'!A5568,0)</f>
        <v>#VALUE!</v>
      </c>
      <c r="D5568" t="e">
        <f>SEARCH("shape_name",'Mission Importer'!A5568)</f>
        <v>#VALUE!</v>
      </c>
      <c r="E5568" t="e">
        <f>IF(D5568=43,'Mission Importer'!A5568,0)</f>
        <v>#VALUE!</v>
      </c>
      <c r="G5568" t="e">
        <f>SEARCH("shape_name",'Mission Importer'!A5568)</f>
        <v>#VALUE!</v>
      </c>
      <c r="H5568" t="e">
        <f>IF(G5568=43,'Mission Importer'!A5568,0)</f>
        <v>#VALUE!</v>
      </c>
      <c r="J5568" t="e">
        <f>SEARCH("type",'Mission Importer'!A5568)</f>
        <v>#VALUE!</v>
      </c>
      <c r="K5568" t="e">
        <f>IF(J5568=43,'Mission Importer'!A5568,0)</f>
        <v>#VALUE!</v>
      </c>
      <c r="L5568" t="e">
        <f>SEARCH("category",'Mission Importer'!A5568)</f>
        <v>#VALUE!</v>
      </c>
      <c r="M5568" t="e">
        <f>IF(L5568=43,'Mission Importer'!A5568,0)</f>
        <v>#VALUE!</v>
      </c>
    </row>
    <row r="5569" spans="1:13" x14ac:dyDescent="0.3">
      <c r="A5569" t="e">
        <f>SEARCH("livery",'Mission Importer'!A5569)</f>
        <v>#VALUE!</v>
      </c>
      <c r="B5569" t="e">
        <f>IF(A5569=43,'Mission Importer'!A5569,0)</f>
        <v>#VALUE!</v>
      </c>
      <c r="D5569" t="e">
        <f>SEARCH("shape_name",'Mission Importer'!A5569)</f>
        <v>#VALUE!</v>
      </c>
      <c r="E5569" t="e">
        <f>IF(D5569=43,'Mission Importer'!A5569,0)</f>
        <v>#VALUE!</v>
      </c>
      <c r="G5569" t="e">
        <f>SEARCH("shape_name",'Mission Importer'!A5569)</f>
        <v>#VALUE!</v>
      </c>
      <c r="H5569" t="e">
        <f>IF(G5569=43,'Mission Importer'!A5569,0)</f>
        <v>#VALUE!</v>
      </c>
      <c r="J5569" t="e">
        <f>SEARCH("type",'Mission Importer'!A5569)</f>
        <v>#VALUE!</v>
      </c>
      <c r="K5569" t="e">
        <f>IF(J5569=43,'Mission Importer'!A5569,0)</f>
        <v>#VALUE!</v>
      </c>
      <c r="L5569" t="e">
        <f>SEARCH("category",'Mission Importer'!A5569)</f>
        <v>#VALUE!</v>
      </c>
      <c r="M5569" t="e">
        <f>IF(L5569=43,'Mission Importer'!A5569,0)</f>
        <v>#VALUE!</v>
      </c>
    </row>
    <row r="5570" spans="1:13" x14ac:dyDescent="0.3">
      <c r="A5570" t="e">
        <f>SEARCH("livery",'Mission Importer'!A5570)</f>
        <v>#VALUE!</v>
      </c>
      <c r="B5570" t="e">
        <f>IF(A5570=43,'Mission Importer'!A5570,0)</f>
        <v>#VALUE!</v>
      </c>
      <c r="D5570" t="e">
        <f>SEARCH("shape_name",'Mission Importer'!A5570)</f>
        <v>#VALUE!</v>
      </c>
      <c r="E5570" t="e">
        <f>IF(D5570=43,'Mission Importer'!A5570,0)</f>
        <v>#VALUE!</v>
      </c>
      <c r="G5570" t="e">
        <f>SEARCH("shape_name",'Mission Importer'!A5570)</f>
        <v>#VALUE!</v>
      </c>
      <c r="H5570" t="e">
        <f>IF(G5570=43,'Mission Importer'!A5570,0)</f>
        <v>#VALUE!</v>
      </c>
      <c r="J5570" t="e">
        <f>SEARCH("type",'Mission Importer'!A5570)</f>
        <v>#VALUE!</v>
      </c>
      <c r="K5570" t="e">
        <f>IF(J5570=43,'Mission Importer'!A5570,0)</f>
        <v>#VALUE!</v>
      </c>
      <c r="L5570" t="e">
        <f>SEARCH("category",'Mission Importer'!A5570)</f>
        <v>#VALUE!</v>
      </c>
      <c r="M5570" t="e">
        <f>IF(L5570=43,'Mission Importer'!A5570,0)</f>
        <v>#VALUE!</v>
      </c>
    </row>
    <row r="5571" spans="1:13" x14ac:dyDescent="0.3">
      <c r="A5571" t="e">
        <f>SEARCH("livery",'Mission Importer'!A5571)</f>
        <v>#VALUE!</v>
      </c>
      <c r="B5571" t="e">
        <f>IF(A5571=43,'Mission Importer'!A5571,0)</f>
        <v>#VALUE!</v>
      </c>
      <c r="D5571" t="e">
        <f>SEARCH("shape_name",'Mission Importer'!A5571)</f>
        <v>#VALUE!</v>
      </c>
      <c r="E5571" t="e">
        <f>IF(D5571=43,'Mission Importer'!A5571,0)</f>
        <v>#VALUE!</v>
      </c>
      <c r="G5571" t="e">
        <f>SEARCH("shape_name",'Mission Importer'!A5571)</f>
        <v>#VALUE!</v>
      </c>
      <c r="H5571" t="e">
        <f>IF(G5571=43,'Mission Importer'!A5571,0)</f>
        <v>#VALUE!</v>
      </c>
      <c r="J5571" t="e">
        <f>SEARCH("type",'Mission Importer'!A5571)</f>
        <v>#VALUE!</v>
      </c>
      <c r="K5571" t="e">
        <f>IF(J5571=43,'Mission Importer'!A5571,0)</f>
        <v>#VALUE!</v>
      </c>
      <c r="L5571" t="e">
        <f>SEARCH("category",'Mission Importer'!A5571)</f>
        <v>#VALUE!</v>
      </c>
      <c r="M5571" t="e">
        <f>IF(L5571=43,'Mission Importer'!A5571,0)</f>
        <v>#VALUE!</v>
      </c>
    </row>
    <row r="5572" spans="1:13" x14ac:dyDescent="0.3">
      <c r="A5572" t="e">
        <f>SEARCH("livery",'Mission Importer'!A5572)</f>
        <v>#VALUE!</v>
      </c>
      <c r="B5572" t="e">
        <f>IF(A5572=43,'Mission Importer'!A5572,0)</f>
        <v>#VALUE!</v>
      </c>
      <c r="D5572" t="e">
        <f>SEARCH("shape_name",'Mission Importer'!A5572)</f>
        <v>#VALUE!</v>
      </c>
      <c r="E5572" t="e">
        <f>IF(D5572=43,'Mission Importer'!A5572,0)</f>
        <v>#VALUE!</v>
      </c>
      <c r="G5572" t="e">
        <f>SEARCH("shape_name",'Mission Importer'!A5572)</f>
        <v>#VALUE!</v>
      </c>
      <c r="H5572" t="e">
        <f>IF(G5572=43,'Mission Importer'!A5572,0)</f>
        <v>#VALUE!</v>
      </c>
      <c r="J5572" t="e">
        <f>SEARCH("type",'Mission Importer'!A5572)</f>
        <v>#VALUE!</v>
      </c>
      <c r="K5572" t="e">
        <f>IF(J5572=43,'Mission Importer'!A5572,0)</f>
        <v>#VALUE!</v>
      </c>
      <c r="L5572" t="e">
        <f>SEARCH("category",'Mission Importer'!A5572)</f>
        <v>#VALUE!</v>
      </c>
      <c r="M5572" t="e">
        <f>IF(L5572=43,'Mission Importer'!A5572,0)</f>
        <v>#VALUE!</v>
      </c>
    </row>
    <row r="5573" spans="1:13" x14ac:dyDescent="0.3">
      <c r="A5573" t="e">
        <f>SEARCH("livery",'Mission Importer'!A5573)</f>
        <v>#VALUE!</v>
      </c>
      <c r="B5573" t="e">
        <f>IF(A5573=43,'Mission Importer'!A5573,0)</f>
        <v>#VALUE!</v>
      </c>
      <c r="D5573" t="e">
        <f>SEARCH("shape_name",'Mission Importer'!A5573)</f>
        <v>#VALUE!</v>
      </c>
      <c r="E5573" t="e">
        <f>IF(D5573=43,'Mission Importer'!A5573,0)</f>
        <v>#VALUE!</v>
      </c>
      <c r="G5573" t="e">
        <f>SEARCH("shape_name",'Mission Importer'!A5573)</f>
        <v>#VALUE!</v>
      </c>
      <c r="H5573" t="e">
        <f>IF(G5573=43,'Mission Importer'!A5573,0)</f>
        <v>#VALUE!</v>
      </c>
      <c r="J5573" t="e">
        <f>SEARCH("type",'Mission Importer'!A5573)</f>
        <v>#VALUE!</v>
      </c>
      <c r="K5573" t="e">
        <f>IF(J5573=43,'Mission Importer'!A5573,0)</f>
        <v>#VALUE!</v>
      </c>
      <c r="L5573" t="e">
        <f>SEARCH("category",'Mission Importer'!A5573)</f>
        <v>#VALUE!</v>
      </c>
      <c r="M5573" t="e">
        <f>IF(L5573=43,'Mission Importer'!A5573,0)</f>
        <v>#VALUE!</v>
      </c>
    </row>
    <row r="5574" spans="1:13" x14ac:dyDescent="0.3">
      <c r="A5574" t="e">
        <f>SEARCH("livery",'Mission Importer'!A5574)</f>
        <v>#VALUE!</v>
      </c>
      <c r="B5574" t="e">
        <f>IF(A5574=43,'Mission Importer'!A5574,0)</f>
        <v>#VALUE!</v>
      </c>
      <c r="D5574" t="e">
        <f>SEARCH("shape_name",'Mission Importer'!A5574)</f>
        <v>#VALUE!</v>
      </c>
      <c r="E5574" t="e">
        <f>IF(D5574=43,'Mission Importer'!A5574,0)</f>
        <v>#VALUE!</v>
      </c>
      <c r="G5574" t="e">
        <f>SEARCH("shape_name",'Mission Importer'!A5574)</f>
        <v>#VALUE!</v>
      </c>
      <c r="H5574" t="e">
        <f>IF(G5574=43,'Mission Importer'!A5574,0)</f>
        <v>#VALUE!</v>
      </c>
      <c r="J5574" t="e">
        <f>SEARCH("type",'Mission Importer'!A5574)</f>
        <v>#VALUE!</v>
      </c>
      <c r="K5574" t="e">
        <f>IF(J5574=43,'Mission Importer'!A5574,0)</f>
        <v>#VALUE!</v>
      </c>
      <c r="L5574" t="e">
        <f>SEARCH("category",'Mission Importer'!A5574)</f>
        <v>#VALUE!</v>
      </c>
      <c r="M5574" t="e">
        <f>IF(L5574=43,'Mission Importer'!A5574,0)</f>
        <v>#VALUE!</v>
      </c>
    </row>
    <row r="5575" spans="1:13" x14ac:dyDescent="0.3">
      <c r="A5575" t="e">
        <f>SEARCH("livery",'Mission Importer'!A5575)</f>
        <v>#VALUE!</v>
      </c>
      <c r="B5575" t="e">
        <f>IF(A5575=43,'Mission Importer'!A5575,0)</f>
        <v>#VALUE!</v>
      </c>
      <c r="D5575" t="e">
        <f>SEARCH("shape_name",'Mission Importer'!A5575)</f>
        <v>#VALUE!</v>
      </c>
      <c r="E5575" t="e">
        <f>IF(D5575=43,'Mission Importer'!A5575,0)</f>
        <v>#VALUE!</v>
      </c>
      <c r="G5575" t="e">
        <f>SEARCH("shape_name",'Mission Importer'!A5575)</f>
        <v>#VALUE!</v>
      </c>
      <c r="H5575" t="e">
        <f>IF(G5575=43,'Mission Importer'!A5575,0)</f>
        <v>#VALUE!</v>
      </c>
      <c r="J5575" t="e">
        <f>SEARCH("type",'Mission Importer'!A5575)</f>
        <v>#VALUE!</v>
      </c>
      <c r="K5575" t="e">
        <f>IF(J5575=43,'Mission Importer'!A5575,0)</f>
        <v>#VALUE!</v>
      </c>
      <c r="L5575" t="e">
        <f>SEARCH("category",'Mission Importer'!A5575)</f>
        <v>#VALUE!</v>
      </c>
      <c r="M5575" t="e">
        <f>IF(L5575=43,'Mission Importer'!A5575,0)</f>
        <v>#VALUE!</v>
      </c>
    </row>
    <row r="5576" spans="1:13" x14ac:dyDescent="0.3">
      <c r="A5576" t="e">
        <f>SEARCH("livery",'Mission Importer'!A5576)</f>
        <v>#VALUE!</v>
      </c>
      <c r="B5576" t="e">
        <f>IF(A5576=43,'Mission Importer'!A5576,0)</f>
        <v>#VALUE!</v>
      </c>
      <c r="D5576" t="e">
        <f>SEARCH("shape_name",'Mission Importer'!A5576)</f>
        <v>#VALUE!</v>
      </c>
      <c r="E5576" t="e">
        <f>IF(D5576=43,'Mission Importer'!A5576,0)</f>
        <v>#VALUE!</v>
      </c>
      <c r="G5576" t="e">
        <f>SEARCH("shape_name",'Mission Importer'!A5576)</f>
        <v>#VALUE!</v>
      </c>
      <c r="H5576" t="e">
        <f>IF(G5576=43,'Mission Importer'!A5576,0)</f>
        <v>#VALUE!</v>
      </c>
      <c r="J5576" t="e">
        <f>SEARCH("type",'Mission Importer'!A5576)</f>
        <v>#VALUE!</v>
      </c>
      <c r="K5576" t="e">
        <f>IF(J5576=43,'Mission Importer'!A5576,0)</f>
        <v>#VALUE!</v>
      </c>
      <c r="L5576" t="e">
        <f>SEARCH("category",'Mission Importer'!A5576)</f>
        <v>#VALUE!</v>
      </c>
      <c r="M5576" t="e">
        <f>IF(L5576=43,'Mission Importer'!A5576,0)</f>
        <v>#VALUE!</v>
      </c>
    </row>
    <row r="5577" spans="1:13" x14ac:dyDescent="0.3">
      <c r="A5577" t="e">
        <f>SEARCH("livery",'Mission Importer'!A5577)</f>
        <v>#VALUE!</v>
      </c>
      <c r="B5577" t="e">
        <f>IF(A5577=43,'Mission Importer'!A5577,0)</f>
        <v>#VALUE!</v>
      </c>
      <c r="D5577" t="e">
        <f>SEARCH("shape_name",'Mission Importer'!A5577)</f>
        <v>#VALUE!</v>
      </c>
      <c r="E5577" t="e">
        <f>IF(D5577=43,'Mission Importer'!A5577,0)</f>
        <v>#VALUE!</v>
      </c>
      <c r="G5577" t="e">
        <f>SEARCH("shape_name",'Mission Importer'!A5577)</f>
        <v>#VALUE!</v>
      </c>
      <c r="H5577" t="e">
        <f>IF(G5577=43,'Mission Importer'!A5577,0)</f>
        <v>#VALUE!</v>
      </c>
      <c r="J5577" t="e">
        <f>SEARCH("type",'Mission Importer'!A5577)</f>
        <v>#VALUE!</v>
      </c>
      <c r="K5577" t="e">
        <f>IF(J5577=43,'Mission Importer'!A5577,0)</f>
        <v>#VALUE!</v>
      </c>
      <c r="L5577" t="e">
        <f>SEARCH("category",'Mission Importer'!A5577)</f>
        <v>#VALUE!</v>
      </c>
      <c r="M5577" t="e">
        <f>IF(L5577=43,'Mission Importer'!A5577,0)</f>
        <v>#VALUE!</v>
      </c>
    </row>
    <row r="5578" spans="1:13" x14ac:dyDescent="0.3">
      <c r="A5578" t="e">
        <f>SEARCH("livery",'Mission Importer'!A5578)</f>
        <v>#VALUE!</v>
      </c>
      <c r="B5578" t="e">
        <f>IF(A5578=43,'Mission Importer'!A5578,0)</f>
        <v>#VALUE!</v>
      </c>
      <c r="D5578" t="e">
        <f>SEARCH("shape_name",'Mission Importer'!A5578)</f>
        <v>#VALUE!</v>
      </c>
      <c r="E5578" t="e">
        <f>IF(D5578=43,'Mission Importer'!A5578,0)</f>
        <v>#VALUE!</v>
      </c>
      <c r="G5578" t="e">
        <f>SEARCH("shape_name",'Mission Importer'!A5578)</f>
        <v>#VALUE!</v>
      </c>
      <c r="H5578" t="e">
        <f>IF(G5578=43,'Mission Importer'!A5578,0)</f>
        <v>#VALUE!</v>
      </c>
      <c r="J5578" t="e">
        <f>SEARCH("type",'Mission Importer'!A5578)</f>
        <v>#VALUE!</v>
      </c>
      <c r="K5578" t="e">
        <f>IF(J5578=43,'Mission Importer'!A5578,0)</f>
        <v>#VALUE!</v>
      </c>
      <c r="L5578" t="e">
        <f>SEARCH("category",'Mission Importer'!A5578)</f>
        <v>#VALUE!</v>
      </c>
      <c r="M5578" t="e">
        <f>IF(L5578=43,'Mission Importer'!A5578,0)</f>
        <v>#VALUE!</v>
      </c>
    </row>
    <row r="5579" spans="1:13" x14ac:dyDescent="0.3">
      <c r="A5579" t="e">
        <f>SEARCH("livery",'Mission Importer'!A5579)</f>
        <v>#VALUE!</v>
      </c>
      <c r="B5579" t="e">
        <f>IF(A5579=43,'Mission Importer'!A5579,0)</f>
        <v>#VALUE!</v>
      </c>
      <c r="D5579" t="e">
        <f>SEARCH("shape_name",'Mission Importer'!A5579)</f>
        <v>#VALUE!</v>
      </c>
      <c r="E5579" t="e">
        <f>IF(D5579=43,'Mission Importer'!A5579,0)</f>
        <v>#VALUE!</v>
      </c>
      <c r="G5579" t="e">
        <f>SEARCH("shape_name",'Mission Importer'!A5579)</f>
        <v>#VALUE!</v>
      </c>
      <c r="H5579" t="e">
        <f>IF(G5579=43,'Mission Importer'!A5579,0)</f>
        <v>#VALUE!</v>
      </c>
      <c r="J5579" t="e">
        <f>SEARCH("type",'Mission Importer'!A5579)</f>
        <v>#VALUE!</v>
      </c>
      <c r="K5579" t="e">
        <f>IF(J5579=43,'Mission Importer'!A5579,0)</f>
        <v>#VALUE!</v>
      </c>
      <c r="L5579" t="e">
        <f>SEARCH("category",'Mission Importer'!A5579)</f>
        <v>#VALUE!</v>
      </c>
      <c r="M5579" t="e">
        <f>IF(L5579=43,'Mission Importer'!A5579,0)</f>
        <v>#VALUE!</v>
      </c>
    </row>
    <row r="5580" spans="1:13" x14ac:dyDescent="0.3">
      <c r="A5580" t="e">
        <f>SEARCH("livery",'Mission Importer'!A5580)</f>
        <v>#VALUE!</v>
      </c>
      <c r="B5580" t="e">
        <f>IF(A5580=43,'Mission Importer'!A5580,0)</f>
        <v>#VALUE!</v>
      </c>
      <c r="D5580" t="e">
        <f>SEARCH("shape_name",'Mission Importer'!A5580)</f>
        <v>#VALUE!</v>
      </c>
      <c r="E5580" t="e">
        <f>IF(D5580=43,'Mission Importer'!A5580,0)</f>
        <v>#VALUE!</v>
      </c>
      <c r="G5580" t="e">
        <f>SEARCH("shape_name",'Mission Importer'!A5580)</f>
        <v>#VALUE!</v>
      </c>
      <c r="H5580" t="e">
        <f>IF(G5580=43,'Mission Importer'!A5580,0)</f>
        <v>#VALUE!</v>
      </c>
      <c r="J5580" t="e">
        <f>SEARCH("type",'Mission Importer'!A5580)</f>
        <v>#VALUE!</v>
      </c>
      <c r="K5580" t="e">
        <f>IF(J5580=43,'Mission Importer'!A5580,0)</f>
        <v>#VALUE!</v>
      </c>
      <c r="L5580" t="e">
        <f>SEARCH("category",'Mission Importer'!A5580)</f>
        <v>#VALUE!</v>
      </c>
      <c r="M5580" t="e">
        <f>IF(L5580=43,'Mission Importer'!A5580,0)</f>
        <v>#VALUE!</v>
      </c>
    </row>
    <row r="5581" spans="1:13" x14ac:dyDescent="0.3">
      <c r="A5581" t="e">
        <f>SEARCH("livery",'Mission Importer'!A5581)</f>
        <v>#VALUE!</v>
      </c>
      <c r="B5581" t="e">
        <f>IF(A5581=43,'Mission Importer'!A5581,0)</f>
        <v>#VALUE!</v>
      </c>
      <c r="D5581" t="e">
        <f>SEARCH("shape_name",'Mission Importer'!A5581)</f>
        <v>#VALUE!</v>
      </c>
      <c r="E5581" t="e">
        <f>IF(D5581=43,'Mission Importer'!A5581,0)</f>
        <v>#VALUE!</v>
      </c>
      <c r="G5581" t="e">
        <f>SEARCH("shape_name",'Mission Importer'!A5581)</f>
        <v>#VALUE!</v>
      </c>
      <c r="H5581" t="e">
        <f>IF(G5581=43,'Mission Importer'!A5581,0)</f>
        <v>#VALUE!</v>
      </c>
      <c r="J5581" t="e">
        <f>SEARCH("type",'Mission Importer'!A5581)</f>
        <v>#VALUE!</v>
      </c>
      <c r="K5581" t="e">
        <f>IF(J5581=43,'Mission Importer'!A5581,0)</f>
        <v>#VALUE!</v>
      </c>
      <c r="L5581" t="e">
        <f>SEARCH("category",'Mission Importer'!A5581)</f>
        <v>#VALUE!</v>
      </c>
      <c r="M5581" t="e">
        <f>IF(L5581=43,'Mission Importer'!A5581,0)</f>
        <v>#VALUE!</v>
      </c>
    </row>
    <row r="5582" spans="1:13" x14ac:dyDescent="0.3">
      <c r="A5582" t="e">
        <f>SEARCH("livery",'Mission Importer'!A5582)</f>
        <v>#VALUE!</v>
      </c>
      <c r="B5582" t="e">
        <f>IF(A5582=43,'Mission Importer'!A5582,0)</f>
        <v>#VALUE!</v>
      </c>
      <c r="D5582" t="e">
        <f>SEARCH("shape_name",'Mission Importer'!A5582)</f>
        <v>#VALUE!</v>
      </c>
      <c r="E5582" t="e">
        <f>IF(D5582=43,'Mission Importer'!A5582,0)</f>
        <v>#VALUE!</v>
      </c>
      <c r="G5582" t="e">
        <f>SEARCH("shape_name",'Mission Importer'!A5582)</f>
        <v>#VALUE!</v>
      </c>
      <c r="H5582" t="e">
        <f>IF(G5582=43,'Mission Importer'!A5582,0)</f>
        <v>#VALUE!</v>
      </c>
      <c r="J5582" t="e">
        <f>SEARCH("type",'Mission Importer'!A5582)</f>
        <v>#VALUE!</v>
      </c>
      <c r="K5582" t="e">
        <f>IF(J5582=43,'Mission Importer'!A5582,0)</f>
        <v>#VALUE!</v>
      </c>
      <c r="L5582" t="e">
        <f>SEARCH("category",'Mission Importer'!A5582)</f>
        <v>#VALUE!</v>
      </c>
      <c r="M5582" t="e">
        <f>IF(L5582=43,'Mission Importer'!A5582,0)</f>
        <v>#VALUE!</v>
      </c>
    </row>
    <row r="5583" spans="1:13" x14ac:dyDescent="0.3">
      <c r="A5583" t="e">
        <f>SEARCH("livery",'Mission Importer'!A5583)</f>
        <v>#VALUE!</v>
      </c>
      <c r="B5583" t="e">
        <f>IF(A5583=43,'Mission Importer'!A5583,0)</f>
        <v>#VALUE!</v>
      </c>
      <c r="D5583" t="e">
        <f>SEARCH("shape_name",'Mission Importer'!A5583)</f>
        <v>#VALUE!</v>
      </c>
      <c r="E5583" t="e">
        <f>IF(D5583=43,'Mission Importer'!A5583,0)</f>
        <v>#VALUE!</v>
      </c>
      <c r="G5583" t="e">
        <f>SEARCH("shape_name",'Mission Importer'!A5583)</f>
        <v>#VALUE!</v>
      </c>
      <c r="H5583" t="e">
        <f>IF(G5583=43,'Mission Importer'!A5583,0)</f>
        <v>#VALUE!</v>
      </c>
      <c r="J5583" t="e">
        <f>SEARCH("type",'Mission Importer'!A5583)</f>
        <v>#VALUE!</v>
      </c>
      <c r="K5583" t="e">
        <f>IF(J5583=43,'Mission Importer'!A5583,0)</f>
        <v>#VALUE!</v>
      </c>
      <c r="L5583" t="e">
        <f>SEARCH("category",'Mission Importer'!A5583)</f>
        <v>#VALUE!</v>
      </c>
      <c r="M5583" t="e">
        <f>IF(L5583=43,'Mission Importer'!A5583,0)</f>
        <v>#VALUE!</v>
      </c>
    </row>
    <row r="5584" spans="1:13" x14ac:dyDescent="0.3">
      <c r="A5584" t="e">
        <f>SEARCH("livery",'Mission Importer'!A5584)</f>
        <v>#VALUE!</v>
      </c>
      <c r="B5584" t="e">
        <f>IF(A5584=43,'Mission Importer'!A5584,0)</f>
        <v>#VALUE!</v>
      </c>
      <c r="D5584" t="e">
        <f>SEARCH("shape_name",'Mission Importer'!A5584)</f>
        <v>#VALUE!</v>
      </c>
      <c r="E5584" t="e">
        <f>IF(D5584=43,'Mission Importer'!A5584,0)</f>
        <v>#VALUE!</v>
      </c>
      <c r="G5584" t="e">
        <f>SEARCH("shape_name",'Mission Importer'!A5584)</f>
        <v>#VALUE!</v>
      </c>
      <c r="H5584" t="e">
        <f>IF(G5584=43,'Mission Importer'!A5584,0)</f>
        <v>#VALUE!</v>
      </c>
      <c r="J5584">
        <f>SEARCH("type",'Mission Importer'!A5584)</f>
        <v>47</v>
      </c>
      <c r="K5584">
        <f>IF(J5584=43,'Mission Importer'!A5584,0)</f>
        <v>0</v>
      </c>
      <c r="L5584" t="e">
        <f>SEARCH("category",'Mission Importer'!A5584)</f>
        <v>#VALUE!</v>
      </c>
      <c r="M5584" t="e">
        <f>IF(L5584=43,'Mission Importer'!A5584,0)</f>
        <v>#VALUE!</v>
      </c>
    </row>
    <row r="5585" spans="1:13" x14ac:dyDescent="0.3">
      <c r="A5585" t="e">
        <f>SEARCH("livery",'Mission Importer'!A5585)</f>
        <v>#VALUE!</v>
      </c>
      <c r="B5585" t="e">
        <f>IF(A5585=43,'Mission Importer'!A5585,0)</f>
        <v>#VALUE!</v>
      </c>
      <c r="D5585" t="e">
        <f>SEARCH("shape_name",'Mission Importer'!A5585)</f>
        <v>#VALUE!</v>
      </c>
      <c r="E5585" t="e">
        <f>IF(D5585=43,'Mission Importer'!A5585,0)</f>
        <v>#VALUE!</v>
      </c>
      <c r="G5585" t="e">
        <f>SEARCH("shape_name",'Mission Importer'!A5585)</f>
        <v>#VALUE!</v>
      </c>
      <c r="H5585" t="e">
        <f>IF(G5585=43,'Mission Importer'!A5585,0)</f>
        <v>#VALUE!</v>
      </c>
      <c r="J5585" t="e">
        <f>SEARCH("type",'Mission Importer'!A5585)</f>
        <v>#VALUE!</v>
      </c>
      <c r="K5585" t="e">
        <f>IF(J5585=43,'Mission Importer'!A5585,0)</f>
        <v>#VALUE!</v>
      </c>
      <c r="L5585" t="e">
        <f>SEARCH("category",'Mission Importer'!A5585)</f>
        <v>#VALUE!</v>
      </c>
      <c r="M5585" t="e">
        <f>IF(L5585=43,'Mission Importer'!A5585,0)</f>
        <v>#VALUE!</v>
      </c>
    </row>
    <row r="5586" spans="1:13" x14ac:dyDescent="0.3">
      <c r="A5586" t="e">
        <f>SEARCH("livery",'Mission Importer'!A5586)</f>
        <v>#VALUE!</v>
      </c>
      <c r="B5586" t="e">
        <f>IF(A5586=43,'Mission Importer'!A5586,0)</f>
        <v>#VALUE!</v>
      </c>
      <c r="D5586" t="e">
        <f>SEARCH("shape_name",'Mission Importer'!A5586)</f>
        <v>#VALUE!</v>
      </c>
      <c r="E5586" t="e">
        <f>IF(D5586=43,'Mission Importer'!A5586,0)</f>
        <v>#VALUE!</v>
      </c>
      <c r="G5586" t="e">
        <f>SEARCH("shape_name",'Mission Importer'!A5586)</f>
        <v>#VALUE!</v>
      </c>
      <c r="H5586" t="e">
        <f>IF(G5586=43,'Mission Importer'!A5586,0)</f>
        <v>#VALUE!</v>
      </c>
      <c r="J5586" t="e">
        <f>SEARCH("type",'Mission Importer'!A5586)</f>
        <v>#VALUE!</v>
      </c>
      <c r="K5586" t="e">
        <f>IF(J5586=43,'Mission Importer'!A5586,0)</f>
        <v>#VALUE!</v>
      </c>
      <c r="L5586" t="e">
        <f>SEARCH("category",'Mission Importer'!A5586)</f>
        <v>#VALUE!</v>
      </c>
      <c r="M5586" t="e">
        <f>IF(L5586=43,'Mission Importer'!A5586,0)</f>
        <v>#VALUE!</v>
      </c>
    </row>
    <row r="5587" spans="1:13" x14ac:dyDescent="0.3">
      <c r="A5587" t="e">
        <f>SEARCH("livery",'Mission Importer'!A5587)</f>
        <v>#VALUE!</v>
      </c>
      <c r="B5587" t="e">
        <f>IF(A5587=43,'Mission Importer'!A5587,0)</f>
        <v>#VALUE!</v>
      </c>
      <c r="D5587" t="e">
        <f>SEARCH("shape_name",'Mission Importer'!A5587)</f>
        <v>#VALUE!</v>
      </c>
      <c r="E5587" t="e">
        <f>IF(D5587=43,'Mission Importer'!A5587,0)</f>
        <v>#VALUE!</v>
      </c>
      <c r="G5587" t="e">
        <f>SEARCH("shape_name",'Mission Importer'!A5587)</f>
        <v>#VALUE!</v>
      </c>
      <c r="H5587" t="e">
        <f>IF(G5587=43,'Mission Importer'!A5587,0)</f>
        <v>#VALUE!</v>
      </c>
      <c r="J5587" t="e">
        <f>SEARCH("type",'Mission Importer'!A5587)</f>
        <v>#VALUE!</v>
      </c>
      <c r="K5587" t="e">
        <f>IF(J5587=43,'Mission Importer'!A5587,0)</f>
        <v>#VALUE!</v>
      </c>
      <c r="L5587" t="e">
        <f>SEARCH("category",'Mission Importer'!A5587)</f>
        <v>#VALUE!</v>
      </c>
      <c r="M5587" t="e">
        <f>IF(L5587=43,'Mission Importer'!A5587,0)</f>
        <v>#VALUE!</v>
      </c>
    </row>
    <row r="5588" spans="1:13" x14ac:dyDescent="0.3">
      <c r="A5588" t="e">
        <f>SEARCH("livery",'Mission Importer'!A5588)</f>
        <v>#VALUE!</v>
      </c>
      <c r="B5588" t="e">
        <f>IF(A5588=43,'Mission Importer'!A5588,0)</f>
        <v>#VALUE!</v>
      </c>
      <c r="D5588" t="e">
        <f>SEARCH("shape_name",'Mission Importer'!A5588)</f>
        <v>#VALUE!</v>
      </c>
      <c r="E5588" t="e">
        <f>IF(D5588=43,'Mission Importer'!A5588,0)</f>
        <v>#VALUE!</v>
      </c>
      <c r="G5588" t="e">
        <f>SEARCH("shape_name",'Mission Importer'!A5588)</f>
        <v>#VALUE!</v>
      </c>
      <c r="H5588" t="e">
        <f>IF(G5588=43,'Mission Importer'!A5588,0)</f>
        <v>#VALUE!</v>
      </c>
      <c r="J5588" t="e">
        <f>SEARCH("type",'Mission Importer'!A5588)</f>
        <v>#VALUE!</v>
      </c>
      <c r="K5588" t="e">
        <f>IF(J5588=43,'Mission Importer'!A5588,0)</f>
        <v>#VALUE!</v>
      </c>
      <c r="L5588" t="e">
        <f>SEARCH("category",'Mission Importer'!A5588)</f>
        <v>#VALUE!</v>
      </c>
      <c r="M5588" t="e">
        <f>IF(L5588=43,'Mission Importer'!A5588,0)</f>
        <v>#VALUE!</v>
      </c>
    </row>
    <row r="5589" spans="1:13" x14ac:dyDescent="0.3">
      <c r="A5589" t="e">
        <f>SEARCH("livery",'Mission Importer'!A5589)</f>
        <v>#VALUE!</v>
      </c>
      <c r="B5589" t="e">
        <f>IF(A5589=43,'Mission Importer'!A5589,0)</f>
        <v>#VALUE!</v>
      </c>
      <c r="D5589" t="e">
        <f>SEARCH("shape_name",'Mission Importer'!A5589)</f>
        <v>#VALUE!</v>
      </c>
      <c r="E5589" t="e">
        <f>IF(D5589=43,'Mission Importer'!A5589,0)</f>
        <v>#VALUE!</v>
      </c>
      <c r="G5589" t="e">
        <f>SEARCH("shape_name",'Mission Importer'!A5589)</f>
        <v>#VALUE!</v>
      </c>
      <c r="H5589" t="e">
        <f>IF(G5589=43,'Mission Importer'!A5589,0)</f>
        <v>#VALUE!</v>
      </c>
      <c r="J5589" t="e">
        <f>SEARCH("type",'Mission Importer'!A5589)</f>
        <v>#VALUE!</v>
      </c>
      <c r="K5589" t="e">
        <f>IF(J5589=43,'Mission Importer'!A5589,0)</f>
        <v>#VALUE!</v>
      </c>
      <c r="L5589" t="e">
        <f>SEARCH("category",'Mission Importer'!A5589)</f>
        <v>#VALUE!</v>
      </c>
      <c r="M5589" t="e">
        <f>IF(L5589=43,'Mission Importer'!A5589,0)</f>
        <v>#VALUE!</v>
      </c>
    </row>
    <row r="5590" spans="1:13" x14ac:dyDescent="0.3">
      <c r="A5590" t="e">
        <f>SEARCH("livery",'Mission Importer'!A5590)</f>
        <v>#VALUE!</v>
      </c>
      <c r="B5590" t="e">
        <f>IF(A5590=43,'Mission Importer'!A5590,0)</f>
        <v>#VALUE!</v>
      </c>
      <c r="D5590" t="e">
        <f>SEARCH("shape_name",'Mission Importer'!A5590)</f>
        <v>#VALUE!</v>
      </c>
      <c r="E5590" t="e">
        <f>IF(D5590=43,'Mission Importer'!A5590,0)</f>
        <v>#VALUE!</v>
      </c>
      <c r="G5590" t="e">
        <f>SEARCH("shape_name",'Mission Importer'!A5590)</f>
        <v>#VALUE!</v>
      </c>
      <c r="H5590" t="e">
        <f>IF(G5590=43,'Mission Importer'!A5590,0)</f>
        <v>#VALUE!</v>
      </c>
      <c r="J5590" t="e">
        <f>SEARCH("type",'Mission Importer'!A5590)</f>
        <v>#VALUE!</v>
      </c>
      <c r="K5590" t="e">
        <f>IF(J5590=43,'Mission Importer'!A5590,0)</f>
        <v>#VALUE!</v>
      </c>
      <c r="L5590" t="e">
        <f>SEARCH("category",'Mission Importer'!A5590)</f>
        <v>#VALUE!</v>
      </c>
      <c r="M5590" t="e">
        <f>IF(L5590=43,'Mission Importer'!A5590,0)</f>
        <v>#VALUE!</v>
      </c>
    </row>
    <row r="5591" spans="1:13" x14ac:dyDescent="0.3">
      <c r="A5591" t="e">
        <f>SEARCH("livery",'Mission Importer'!A5591)</f>
        <v>#VALUE!</v>
      </c>
      <c r="B5591" t="e">
        <f>IF(A5591=43,'Mission Importer'!A5591,0)</f>
        <v>#VALUE!</v>
      </c>
      <c r="D5591" t="e">
        <f>SEARCH("shape_name",'Mission Importer'!A5591)</f>
        <v>#VALUE!</v>
      </c>
      <c r="E5591" t="e">
        <f>IF(D5591=43,'Mission Importer'!A5591,0)</f>
        <v>#VALUE!</v>
      </c>
      <c r="G5591" t="e">
        <f>SEARCH("shape_name",'Mission Importer'!A5591)</f>
        <v>#VALUE!</v>
      </c>
      <c r="H5591" t="e">
        <f>IF(G5591=43,'Mission Importer'!A5591,0)</f>
        <v>#VALUE!</v>
      </c>
      <c r="J5591" t="e">
        <f>SEARCH("type",'Mission Importer'!A5591)</f>
        <v>#VALUE!</v>
      </c>
      <c r="K5591" t="e">
        <f>IF(J5591=43,'Mission Importer'!A5591,0)</f>
        <v>#VALUE!</v>
      </c>
      <c r="L5591" t="e">
        <f>SEARCH("category",'Mission Importer'!A5591)</f>
        <v>#VALUE!</v>
      </c>
      <c r="M5591" t="e">
        <f>IF(L5591=43,'Mission Importer'!A5591,0)</f>
        <v>#VALUE!</v>
      </c>
    </row>
    <row r="5592" spans="1:13" x14ac:dyDescent="0.3">
      <c r="A5592" t="e">
        <f>SEARCH("livery",'Mission Importer'!A5592)</f>
        <v>#VALUE!</v>
      </c>
      <c r="B5592" t="e">
        <f>IF(A5592=43,'Mission Importer'!A5592,0)</f>
        <v>#VALUE!</v>
      </c>
      <c r="D5592" t="e">
        <f>SEARCH("shape_name",'Mission Importer'!A5592)</f>
        <v>#VALUE!</v>
      </c>
      <c r="E5592" t="e">
        <f>IF(D5592=43,'Mission Importer'!A5592,0)</f>
        <v>#VALUE!</v>
      </c>
      <c r="G5592" t="e">
        <f>SEARCH("shape_name",'Mission Importer'!A5592)</f>
        <v>#VALUE!</v>
      </c>
      <c r="H5592" t="e">
        <f>IF(G5592=43,'Mission Importer'!A5592,0)</f>
        <v>#VALUE!</v>
      </c>
      <c r="J5592" t="e">
        <f>SEARCH("type",'Mission Importer'!A5592)</f>
        <v>#VALUE!</v>
      </c>
      <c r="K5592" t="e">
        <f>IF(J5592=43,'Mission Importer'!A5592,0)</f>
        <v>#VALUE!</v>
      </c>
      <c r="L5592" t="e">
        <f>SEARCH("category",'Mission Importer'!A5592)</f>
        <v>#VALUE!</v>
      </c>
      <c r="M5592" t="e">
        <f>IF(L5592=43,'Mission Importer'!A5592,0)</f>
        <v>#VALUE!</v>
      </c>
    </row>
    <row r="5593" spans="1:13" x14ac:dyDescent="0.3">
      <c r="A5593" t="e">
        <f>SEARCH("livery",'Mission Importer'!A5593)</f>
        <v>#VALUE!</v>
      </c>
      <c r="B5593" t="e">
        <f>IF(A5593=43,'Mission Importer'!A5593,0)</f>
        <v>#VALUE!</v>
      </c>
      <c r="D5593" t="e">
        <f>SEARCH("shape_name",'Mission Importer'!A5593)</f>
        <v>#VALUE!</v>
      </c>
      <c r="E5593" t="e">
        <f>IF(D5593=43,'Mission Importer'!A5593,0)</f>
        <v>#VALUE!</v>
      </c>
      <c r="G5593" t="e">
        <f>SEARCH("shape_name",'Mission Importer'!A5593)</f>
        <v>#VALUE!</v>
      </c>
      <c r="H5593" t="e">
        <f>IF(G5593=43,'Mission Importer'!A5593,0)</f>
        <v>#VALUE!</v>
      </c>
      <c r="J5593" t="e">
        <f>SEARCH("type",'Mission Importer'!A5593)</f>
        <v>#VALUE!</v>
      </c>
      <c r="K5593" t="e">
        <f>IF(J5593=43,'Mission Importer'!A5593,0)</f>
        <v>#VALUE!</v>
      </c>
      <c r="L5593" t="e">
        <f>SEARCH("category",'Mission Importer'!A5593)</f>
        <v>#VALUE!</v>
      </c>
      <c r="M5593" t="e">
        <f>IF(L5593=43,'Mission Importer'!A5593,0)</f>
        <v>#VALUE!</v>
      </c>
    </row>
    <row r="5594" spans="1:13" x14ac:dyDescent="0.3">
      <c r="A5594" t="e">
        <f>SEARCH("livery",'Mission Importer'!A5594)</f>
        <v>#VALUE!</v>
      </c>
      <c r="B5594" t="e">
        <f>IF(A5594=43,'Mission Importer'!A5594,0)</f>
        <v>#VALUE!</v>
      </c>
      <c r="D5594" t="e">
        <f>SEARCH("shape_name",'Mission Importer'!A5594)</f>
        <v>#VALUE!</v>
      </c>
      <c r="E5594" t="e">
        <f>IF(D5594=43,'Mission Importer'!A5594,0)</f>
        <v>#VALUE!</v>
      </c>
      <c r="G5594" t="e">
        <f>SEARCH("shape_name",'Mission Importer'!A5594)</f>
        <v>#VALUE!</v>
      </c>
      <c r="H5594" t="e">
        <f>IF(G5594=43,'Mission Importer'!A5594,0)</f>
        <v>#VALUE!</v>
      </c>
      <c r="J5594" t="e">
        <f>SEARCH("type",'Mission Importer'!A5594)</f>
        <v>#VALUE!</v>
      </c>
      <c r="K5594" t="e">
        <f>IF(J5594=43,'Mission Importer'!A5594,0)</f>
        <v>#VALUE!</v>
      </c>
      <c r="L5594" t="e">
        <f>SEARCH("category",'Mission Importer'!A5594)</f>
        <v>#VALUE!</v>
      </c>
      <c r="M5594" t="e">
        <f>IF(L5594=43,'Mission Importer'!A5594,0)</f>
        <v>#VALUE!</v>
      </c>
    </row>
    <row r="5595" spans="1:13" x14ac:dyDescent="0.3">
      <c r="A5595" t="e">
        <f>SEARCH("livery",'Mission Importer'!A5595)</f>
        <v>#VALUE!</v>
      </c>
      <c r="B5595" t="e">
        <f>IF(A5595=43,'Mission Importer'!A5595,0)</f>
        <v>#VALUE!</v>
      </c>
      <c r="D5595" t="e">
        <f>SEARCH("shape_name",'Mission Importer'!A5595)</f>
        <v>#VALUE!</v>
      </c>
      <c r="E5595" t="e">
        <f>IF(D5595=43,'Mission Importer'!A5595,0)</f>
        <v>#VALUE!</v>
      </c>
      <c r="G5595" t="e">
        <f>SEARCH("shape_name",'Mission Importer'!A5595)</f>
        <v>#VALUE!</v>
      </c>
      <c r="H5595" t="e">
        <f>IF(G5595=43,'Mission Importer'!A5595,0)</f>
        <v>#VALUE!</v>
      </c>
      <c r="J5595" t="e">
        <f>SEARCH("type",'Mission Importer'!A5595)</f>
        <v>#VALUE!</v>
      </c>
      <c r="K5595" t="e">
        <f>IF(J5595=43,'Mission Importer'!A5595,0)</f>
        <v>#VALUE!</v>
      </c>
      <c r="L5595" t="e">
        <f>SEARCH("category",'Mission Importer'!A5595)</f>
        <v>#VALUE!</v>
      </c>
      <c r="M5595" t="e">
        <f>IF(L5595=43,'Mission Importer'!A5595,0)</f>
        <v>#VALUE!</v>
      </c>
    </row>
    <row r="5596" spans="1:13" x14ac:dyDescent="0.3">
      <c r="A5596" t="e">
        <f>SEARCH("livery",'Mission Importer'!A5596)</f>
        <v>#VALUE!</v>
      </c>
      <c r="B5596" t="e">
        <f>IF(A5596=43,'Mission Importer'!A5596,0)</f>
        <v>#VALUE!</v>
      </c>
      <c r="D5596" t="e">
        <f>SEARCH("shape_name",'Mission Importer'!A5596)</f>
        <v>#VALUE!</v>
      </c>
      <c r="E5596" t="e">
        <f>IF(D5596=43,'Mission Importer'!A5596,0)</f>
        <v>#VALUE!</v>
      </c>
      <c r="G5596" t="e">
        <f>SEARCH("shape_name",'Mission Importer'!A5596)</f>
        <v>#VALUE!</v>
      </c>
      <c r="H5596" t="e">
        <f>IF(G5596=43,'Mission Importer'!A5596,0)</f>
        <v>#VALUE!</v>
      </c>
      <c r="J5596" t="e">
        <f>SEARCH("type",'Mission Importer'!A5596)</f>
        <v>#VALUE!</v>
      </c>
      <c r="K5596" t="e">
        <f>IF(J5596=43,'Mission Importer'!A5596,0)</f>
        <v>#VALUE!</v>
      </c>
      <c r="L5596" t="e">
        <f>SEARCH("category",'Mission Importer'!A5596)</f>
        <v>#VALUE!</v>
      </c>
      <c r="M5596" t="e">
        <f>IF(L5596=43,'Mission Importer'!A5596,0)</f>
        <v>#VALUE!</v>
      </c>
    </row>
    <row r="5597" spans="1:13" x14ac:dyDescent="0.3">
      <c r="A5597" t="e">
        <f>SEARCH("livery",'Mission Importer'!A5597)</f>
        <v>#VALUE!</v>
      </c>
      <c r="B5597" t="e">
        <f>IF(A5597=43,'Mission Importer'!A5597,0)</f>
        <v>#VALUE!</v>
      </c>
      <c r="D5597" t="e">
        <f>SEARCH("shape_name",'Mission Importer'!A5597)</f>
        <v>#VALUE!</v>
      </c>
      <c r="E5597" t="e">
        <f>IF(D5597=43,'Mission Importer'!A5597,0)</f>
        <v>#VALUE!</v>
      </c>
      <c r="G5597" t="e">
        <f>SEARCH("shape_name",'Mission Importer'!A5597)</f>
        <v>#VALUE!</v>
      </c>
      <c r="H5597" t="e">
        <f>IF(G5597=43,'Mission Importer'!A5597,0)</f>
        <v>#VALUE!</v>
      </c>
      <c r="J5597" t="e">
        <f>SEARCH("type",'Mission Importer'!A5597)</f>
        <v>#VALUE!</v>
      </c>
      <c r="K5597" t="e">
        <f>IF(J5597=43,'Mission Importer'!A5597,0)</f>
        <v>#VALUE!</v>
      </c>
      <c r="L5597" t="e">
        <f>SEARCH("category",'Mission Importer'!A5597)</f>
        <v>#VALUE!</v>
      </c>
      <c r="M5597" t="e">
        <f>IF(L5597=43,'Mission Importer'!A5597,0)</f>
        <v>#VALUE!</v>
      </c>
    </row>
    <row r="5598" spans="1:13" x14ac:dyDescent="0.3">
      <c r="A5598" t="e">
        <f>SEARCH("livery",'Mission Importer'!A5598)</f>
        <v>#VALUE!</v>
      </c>
      <c r="B5598" t="e">
        <f>IF(A5598=43,'Mission Importer'!A5598,0)</f>
        <v>#VALUE!</v>
      </c>
      <c r="D5598" t="e">
        <f>SEARCH("shape_name",'Mission Importer'!A5598)</f>
        <v>#VALUE!</v>
      </c>
      <c r="E5598" t="e">
        <f>IF(D5598=43,'Mission Importer'!A5598,0)</f>
        <v>#VALUE!</v>
      </c>
      <c r="G5598" t="e">
        <f>SEARCH("shape_name",'Mission Importer'!A5598)</f>
        <v>#VALUE!</v>
      </c>
      <c r="H5598" t="e">
        <f>IF(G5598=43,'Mission Importer'!A5598,0)</f>
        <v>#VALUE!</v>
      </c>
      <c r="J5598" t="e">
        <f>SEARCH("type",'Mission Importer'!A5598)</f>
        <v>#VALUE!</v>
      </c>
      <c r="K5598" t="e">
        <f>IF(J5598=43,'Mission Importer'!A5598,0)</f>
        <v>#VALUE!</v>
      </c>
      <c r="L5598" t="e">
        <f>SEARCH("category",'Mission Importer'!A5598)</f>
        <v>#VALUE!</v>
      </c>
      <c r="M5598" t="e">
        <f>IF(L5598=43,'Mission Importer'!A5598,0)</f>
        <v>#VALUE!</v>
      </c>
    </row>
    <row r="5599" spans="1:13" x14ac:dyDescent="0.3">
      <c r="A5599">
        <f>SEARCH("livery",'Mission Importer'!A5599)</f>
        <v>43</v>
      </c>
      <c r="B5599" t="str">
        <f>IF(A5599=43,'Mission Importer'!A5599,0)</f>
        <v xml:space="preserve">                                        ["livery_id"] = "summer",</v>
      </c>
      <c r="D5599" t="e">
        <f>SEARCH("shape_name",'Mission Importer'!A5599)</f>
        <v>#VALUE!</v>
      </c>
      <c r="E5599" t="e">
        <f>IF(D5599=43,'Mission Importer'!A5599,0)</f>
        <v>#VALUE!</v>
      </c>
      <c r="G5599" t="e">
        <f>SEARCH("shape_name",'Mission Importer'!A5599)</f>
        <v>#VALUE!</v>
      </c>
      <c r="H5599" t="e">
        <f>IF(G5599=43,'Mission Importer'!A5599,0)</f>
        <v>#VALUE!</v>
      </c>
      <c r="J5599" t="e">
        <f>SEARCH("type",'Mission Importer'!A5599)</f>
        <v>#VALUE!</v>
      </c>
      <c r="K5599" t="e">
        <f>IF(J5599=43,'Mission Importer'!A5599,0)</f>
        <v>#VALUE!</v>
      </c>
      <c r="L5599" t="e">
        <f>SEARCH("category",'Mission Importer'!A5599)</f>
        <v>#VALUE!</v>
      </c>
      <c r="M5599" t="e">
        <f>IF(L5599=43,'Mission Importer'!A5599,0)</f>
        <v>#VALUE!</v>
      </c>
    </row>
    <row r="5600" spans="1:13" x14ac:dyDescent="0.3">
      <c r="A5600" t="e">
        <f>SEARCH("livery",'Mission Importer'!A5600)</f>
        <v>#VALUE!</v>
      </c>
      <c r="B5600" t="e">
        <f>IF(A5600=43,'Mission Importer'!A5600,0)</f>
        <v>#VALUE!</v>
      </c>
      <c r="D5600" t="e">
        <f>SEARCH("shape_name",'Mission Importer'!A5600)</f>
        <v>#VALUE!</v>
      </c>
      <c r="E5600" t="e">
        <f>IF(D5600=43,'Mission Importer'!A5600,0)</f>
        <v>#VALUE!</v>
      </c>
      <c r="G5600" t="e">
        <f>SEARCH("shape_name",'Mission Importer'!A5600)</f>
        <v>#VALUE!</v>
      </c>
      <c r="H5600" t="e">
        <f>IF(G5600=43,'Mission Importer'!A5600,0)</f>
        <v>#VALUE!</v>
      </c>
      <c r="J5600" t="e">
        <f>SEARCH("type",'Mission Importer'!A5600)</f>
        <v>#VALUE!</v>
      </c>
      <c r="K5600" t="e">
        <f>IF(J5600=43,'Mission Importer'!A5600,0)</f>
        <v>#VALUE!</v>
      </c>
      <c r="L5600">
        <f>SEARCH("category",'Mission Importer'!A5600)</f>
        <v>43</v>
      </c>
      <c r="M5600" t="str">
        <f>IF(L5600=43,'Mission Importer'!A5600,0)</f>
        <v xml:space="preserve">                                        ["category"] = "Artillery",</v>
      </c>
    </row>
    <row r="5601" spans="1:13" x14ac:dyDescent="0.3">
      <c r="A5601" t="e">
        <f>SEARCH("livery",'Mission Importer'!A5601)</f>
        <v>#VALUE!</v>
      </c>
      <c r="B5601" t="e">
        <f>IF(A5601=43,'Mission Importer'!A5601,0)</f>
        <v>#VALUE!</v>
      </c>
      <c r="D5601" t="e">
        <f>SEARCH("shape_name",'Mission Importer'!A5601)</f>
        <v>#VALUE!</v>
      </c>
      <c r="E5601" t="e">
        <f>IF(D5601=43,'Mission Importer'!A5601,0)</f>
        <v>#VALUE!</v>
      </c>
      <c r="G5601" t="e">
        <f>SEARCH("shape_name",'Mission Importer'!A5601)</f>
        <v>#VALUE!</v>
      </c>
      <c r="H5601" t="e">
        <f>IF(G5601=43,'Mission Importer'!A5601,0)</f>
        <v>#VALUE!</v>
      </c>
      <c r="J5601">
        <f>SEARCH("type",'Mission Importer'!A5601)</f>
        <v>43</v>
      </c>
      <c r="K5601" t="str">
        <f>IF(J5601=43,'Mission Importer'!A5601,0)</f>
        <v xml:space="preserve">                                        ["type"] = "SAU Msta",</v>
      </c>
      <c r="L5601" t="e">
        <f>SEARCH("category",'Mission Importer'!A5601)</f>
        <v>#VALUE!</v>
      </c>
      <c r="M5601" t="e">
        <f>IF(L5601=43,'Mission Importer'!A5601,0)</f>
        <v>#VALUE!</v>
      </c>
    </row>
    <row r="5602" spans="1:13" x14ac:dyDescent="0.3">
      <c r="A5602" t="e">
        <f>SEARCH("livery",'Mission Importer'!A5602)</f>
        <v>#VALUE!</v>
      </c>
      <c r="B5602" t="e">
        <f>IF(A5602=43,'Mission Importer'!A5602,0)</f>
        <v>#VALUE!</v>
      </c>
      <c r="D5602" t="e">
        <f>SEARCH("shape_name",'Mission Importer'!A5602)</f>
        <v>#VALUE!</v>
      </c>
      <c r="E5602" t="e">
        <f>IF(D5602=43,'Mission Importer'!A5602,0)</f>
        <v>#VALUE!</v>
      </c>
      <c r="G5602" t="e">
        <f>SEARCH("shape_name",'Mission Importer'!A5602)</f>
        <v>#VALUE!</v>
      </c>
      <c r="H5602" t="e">
        <f>IF(G5602=43,'Mission Importer'!A5602,0)</f>
        <v>#VALUE!</v>
      </c>
      <c r="J5602" t="e">
        <f>SEARCH("type",'Mission Importer'!A5602)</f>
        <v>#VALUE!</v>
      </c>
      <c r="K5602" t="e">
        <f>IF(J5602=43,'Mission Importer'!A5602,0)</f>
        <v>#VALUE!</v>
      </c>
      <c r="L5602" t="e">
        <f>SEARCH("category",'Mission Importer'!A5602)</f>
        <v>#VALUE!</v>
      </c>
      <c r="M5602" t="e">
        <f>IF(L5602=43,'Mission Importer'!A5602,0)</f>
        <v>#VALUE!</v>
      </c>
    </row>
    <row r="5603" spans="1:13" x14ac:dyDescent="0.3">
      <c r="A5603" t="e">
        <f>SEARCH("livery",'Mission Importer'!A5603)</f>
        <v>#VALUE!</v>
      </c>
      <c r="B5603" t="e">
        <f>IF(A5603=43,'Mission Importer'!A5603,0)</f>
        <v>#VALUE!</v>
      </c>
      <c r="D5603" t="e">
        <f>SEARCH("shape_name",'Mission Importer'!A5603)</f>
        <v>#VALUE!</v>
      </c>
      <c r="E5603" t="e">
        <f>IF(D5603=43,'Mission Importer'!A5603,0)</f>
        <v>#VALUE!</v>
      </c>
      <c r="G5603" t="e">
        <f>SEARCH("shape_name",'Mission Importer'!A5603)</f>
        <v>#VALUE!</v>
      </c>
      <c r="H5603" t="e">
        <f>IF(G5603=43,'Mission Importer'!A5603,0)</f>
        <v>#VALUE!</v>
      </c>
      <c r="J5603" t="e">
        <f>SEARCH("type",'Mission Importer'!A5603)</f>
        <v>#VALUE!</v>
      </c>
      <c r="K5603" t="e">
        <f>IF(J5603=43,'Mission Importer'!A5603,0)</f>
        <v>#VALUE!</v>
      </c>
      <c r="L5603" t="e">
        <f>SEARCH("category",'Mission Importer'!A5603)</f>
        <v>#VALUE!</v>
      </c>
      <c r="M5603" t="e">
        <f>IF(L5603=43,'Mission Importer'!A5603,0)</f>
        <v>#VALUE!</v>
      </c>
    </row>
    <row r="5604" spans="1:13" x14ac:dyDescent="0.3">
      <c r="A5604" t="e">
        <f>SEARCH("livery",'Mission Importer'!A5604)</f>
        <v>#VALUE!</v>
      </c>
      <c r="B5604" t="e">
        <f>IF(A5604=43,'Mission Importer'!A5604,0)</f>
        <v>#VALUE!</v>
      </c>
      <c r="D5604" t="e">
        <f>SEARCH("shape_name",'Mission Importer'!A5604)</f>
        <v>#VALUE!</v>
      </c>
      <c r="E5604" t="e">
        <f>IF(D5604=43,'Mission Importer'!A5604,0)</f>
        <v>#VALUE!</v>
      </c>
      <c r="G5604" t="e">
        <f>SEARCH("shape_name",'Mission Importer'!A5604)</f>
        <v>#VALUE!</v>
      </c>
      <c r="H5604" t="e">
        <f>IF(G5604=43,'Mission Importer'!A5604,0)</f>
        <v>#VALUE!</v>
      </c>
      <c r="J5604" t="e">
        <f>SEARCH("type",'Mission Importer'!A5604)</f>
        <v>#VALUE!</v>
      </c>
      <c r="K5604" t="e">
        <f>IF(J5604=43,'Mission Importer'!A5604,0)</f>
        <v>#VALUE!</v>
      </c>
      <c r="L5604" t="e">
        <f>SEARCH("category",'Mission Importer'!A5604)</f>
        <v>#VALUE!</v>
      </c>
      <c r="M5604" t="e">
        <f>IF(L5604=43,'Mission Importer'!A5604,0)</f>
        <v>#VALUE!</v>
      </c>
    </row>
    <row r="5605" spans="1:13" x14ac:dyDescent="0.3">
      <c r="A5605" t="e">
        <f>SEARCH("livery",'Mission Importer'!A5605)</f>
        <v>#VALUE!</v>
      </c>
      <c r="B5605" t="e">
        <f>IF(A5605=43,'Mission Importer'!A5605,0)</f>
        <v>#VALUE!</v>
      </c>
      <c r="D5605" t="e">
        <f>SEARCH("shape_name",'Mission Importer'!A5605)</f>
        <v>#VALUE!</v>
      </c>
      <c r="E5605" t="e">
        <f>IF(D5605=43,'Mission Importer'!A5605,0)</f>
        <v>#VALUE!</v>
      </c>
      <c r="G5605" t="e">
        <f>SEARCH("shape_name",'Mission Importer'!A5605)</f>
        <v>#VALUE!</v>
      </c>
      <c r="H5605" t="e">
        <f>IF(G5605=43,'Mission Importer'!A5605,0)</f>
        <v>#VALUE!</v>
      </c>
      <c r="J5605" t="e">
        <f>SEARCH("type",'Mission Importer'!A5605)</f>
        <v>#VALUE!</v>
      </c>
      <c r="K5605" t="e">
        <f>IF(J5605=43,'Mission Importer'!A5605,0)</f>
        <v>#VALUE!</v>
      </c>
      <c r="L5605" t="e">
        <f>SEARCH("category",'Mission Importer'!A5605)</f>
        <v>#VALUE!</v>
      </c>
      <c r="M5605" t="e">
        <f>IF(L5605=43,'Mission Importer'!A5605,0)</f>
        <v>#VALUE!</v>
      </c>
    </row>
    <row r="5606" spans="1:13" x14ac:dyDescent="0.3">
      <c r="A5606" t="e">
        <f>SEARCH("livery",'Mission Importer'!A5606)</f>
        <v>#VALUE!</v>
      </c>
      <c r="B5606" t="e">
        <f>IF(A5606=43,'Mission Importer'!A5606,0)</f>
        <v>#VALUE!</v>
      </c>
      <c r="D5606" t="e">
        <f>SEARCH("shape_name",'Mission Importer'!A5606)</f>
        <v>#VALUE!</v>
      </c>
      <c r="E5606" t="e">
        <f>IF(D5606=43,'Mission Importer'!A5606,0)</f>
        <v>#VALUE!</v>
      </c>
      <c r="G5606" t="e">
        <f>SEARCH("shape_name",'Mission Importer'!A5606)</f>
        <v>#VALUE!</v>
      </c>
      <c r="H5606" t="e">
        <f>IF(G5606=43,'Mission Importer'!A5606,0)</f>
        <v>#VALUE!</v>
      </c>
      <c r="J5606" t="e">
        <f>SEARCH("type",'Mission Importer'!A5606)</f>
        <v>#VALUE!</v>
      </c>
      <c r="K5606" t="e">
        <f>IF(J5606=43,'Mission Importer'!A5606,0)</f>
        <v>#VALUE!</v>
      </c>
      <c r="L5606" t="e">
        <f>SEARCH("category",'Mission Importer'!A5606)</f>
        <v>#VALUE!</v>
      </c>
      <c r="M5606" t="e">
        <f>IF(L5606=43,'Mission Importer'!A5606,0)</f>
        <v>#VALUE!</v>
      </c>
    </row>
    <row r="5607" spans="1:13" x14ac:dyDescent="0.3">
      <c r="A5607" t="e">
        <f>SEARCH("livery",'Mission Importer'!A5607)</f>
        <v>#VALUE!</v>
      </c>
      <c r="B5607" t="e">
        <f>IF(A5607=43,'Mission Importer'!A5607,0)</f>
        <v>#VALUE!</v>
      </c>
      <c r="D5607" t="e">
        <f>SEARCH("shape_name",'Mission Importer'!A5607)</f>
        <v>#VALUE!</v>
      </c>
      <c r="E5607" t="e">
        <f>IF(D5607=43,'Mission Importer'!A5607,0)</f>
        <v>#VALUE!</v>
      </c>
      <c r="G5607" t="e">
        <f>SEARCH("shape_name",'Mission Importer'!A5607)</f>
        <v>#VALUE!</v>
      </c>
      <c r="H5607" t="e">
        <f>IF(G5607=43,'Mission Importer'!A5607,0)</f>
        <v>#VALUE!</v>
      </c>
      <c r="J5607" t="e">
        <f>SEARCH("type",'Mission Importer'!A5607)</f>
        <v>#VALUE!</v>
      </c>
      <c r="K5607" t="e">
        <f>IF(J5607=43,'Mission Importer'!A5607,0)</f>
        <v>#VALUE!</v>
      </c>
      <c r="L5607" t="e">
        <f>SEARCH("category",'Mission Importer'!A5607)</f>
        <v>#VALUE!</v>
      </c>
      <c r="M5607" t="e">
        <f>IF(L5607=43,'Mission Importer'!A5607,0)</f>
        <v>#VALUE!</v>
      </c>
    </row>
    <row r="5608" spans="1:13" x14ac:dyDescent="0.3">
      <c r="A5608" t="e">
        <f>SEARCH("livery",'Mission Importer'!A5608)</f>
        <v>#VALUE!</v>
      </c>
      <c r="B5608" t="e">
        <f>IF(A5608=43,'Mission Importer'!A5608,0)</f>
        <v>#VALUE!</v>
      </c>
      <c r="D5608" t="e">
        <f>SEARCH("shape_name",'Mission Importer'!A5608)</f>
        <v>#VALUE!</v>
      </c>
      <c r="E5608" t="e">
        <f>IF(D5608=43,'Mission Importer'!A5608,0)</f>
        <v>#VALUE!</v>
      </c>
      <c r="G5608" t="e">
        <f>SEARCH("shape_name",'Mission Importer'!A5608)</f>
        <v>#VALUE!</v>
      </c>
      <c r="H5608" t="e">
        <f>IF(G5608=43,'Mission Importer'!A5608,0)</f>
        <v>#VALUE!</v>
      </c>
      <c r="J5608" t="e">
        <f>SEARCH("type",'Mission Importer'!A5608)</f>
        <v>#VALUE!</v>
      </c>
      <c r="K5608" t="e">
        <f>IF(J5608=43,'Mission Importer'!A5608,0)</f>
        <v>#VALUE!</v>
      </c>
      <c r="L5608" t="e">
        <f>SEARCH("category",'Mission Importer'!A5608)</f>
        <v>#VALUE!</v>
      </c>
      <c r="M5608" t="e">
        <f>IF(L5608=43,'Mission Importer'!A5608,0)</f>
        <v>#VALUE!</v>
      </c>
    </row>
    <row r="5609" spans="1:13" x14ac:dyDescent="0.3">
      <c r="A5609" t="e">
        <f>SEARCH("livery",'Mission Importer'!A5609)</f>
        <v>#VALUE!</v>
      </c>
      <c r="B5609" t="e">
        <f>IF(A5609=43,'Mission Importer'!A5609,0)</f>
        <v>#VALUE!</v>
      </c>
      <c r="D5609" t="e">
        <f>SEARCH("shape_name",'Mission Importer'!A5609)</f>
        <v>#VALUE!</v>
      </c>
      <c r="E5609" t="e">
        <f>IF(D5609=43,'Mission Importer'!A5609,0)</f>
        <v>#VALUE!</v>
      </c>
      <c r="G5609" t="e">
        <f>SEARCH("shape_name",'Mission Importer'!A5609)</f>
        <v>#VALUE!</v>
      </c>
      <c r="H5609" t="e">
        <f>IF(G5609=43,'Mission Importer'!A5609,0)</f>
        <v>#VALUE!</v>
      </c>
      <c r="J5609" t="e">
        <f>SEARCH("type",'Mission Importer'!A5609)</f>
        <v>#VALUE!</v>
      </c>
      <c r="K5609" t="e">
        <f>IF(J5609=43,'Mission Importer'!A5609,0)</f>
        <v>#VALUE!</v>
      </c>
      <c r="L5609" t="e">
        <f>SEARCH("category",'Mission Importer'!A5609)</f>
        <v>#VALUE!</v>
      </c>
      <c r="M5609" t="e">
        <f>IF(L5609=43,'Mission Importer'!A5609,0)</f>
        <v>#VALUE!</v>
      </c>
    </row>
    <row r="5610" spans="1:13" x14ac:dyDescent="0.3">
      <c r="A5610" t="e">
        <f>SEARCH("livery",'Mission Importer'!A5610)</f>
        <v>#VALUE!</v>
      </c>
      <c r="B5610" t="e">
        <f>IF(A5610=43,'Mission Importer'!A5610,0)</f>
        <v>#VALUE!</v>
      </c>
      <c r="D5610" t="e">
        <f>SEARCH("shape_name",'Mission Importer'!A5610)</f>
        <v>#VALUE!</v>
      </c>
      <c r="E5610" t="e">
        <f>IF(D5610=43,'Mission Importer'!A5610,0)</f>
        <v>#VALUE!</v>
      </c>
      <c r="G5610" t="e">
        <f>SEARCH("shape_name",'Mission Importer'!A5610)</f>
        <v>#VALUE!</v>
      </c>
      <c r="H5610" t="e">
        <f>IF(G5610=43,'Mission Importer'!A5610,0)</f>
        <v>#VALUE!</v>
      </c>
      <c r="J5610" t="e">
        <f>SEARCH("type",'Mission Importer'!A5610)</f>
        <v>#VALUE!</v>
      </c>
      <c r="K5610" t="e">
        <f>IF(J5610=43,'Mission Importer'!A5610,0)</f>
        <v>#VALUE!</v>
      </c>
      <c r="L5610" t="e">
        <f>SEARCH("category",'Mission Importer'!A5610)</f>
        <v>#VALUE!</v>
      </c>
      <c r="M5610" t="e">
        <f>IF(L5610=43,'Mission Importer'!A5610,0)</f>
        <v>#VALUE!</v>
      </c>
    </row>
    <row r="5611" spans="1:13" x14ac:dyDescent="0.3">
      <c r="A5611" t="e">
        <f>SEARCH("livery",'Mission Importer'!A5611)</f>
        <v>#VALUE!</v>
      </c>
      <c r="B5611" t="e">
        <f>IF(A5611=43,'Mission Importer'!A5611,0)</f>
        <v>#VALUE!</v>
      </c>
      <c r="D5611" t="e">
        <f>SEARCH("shape_name",'Mission Importer'!A5611)</f>
        <v>#VALUE!</v>
      </c>
      <c r="E5611" t="e">
        <f>IF(D5611=43,'Mission Importer'!A5611,0)</f>
        <v>#VALUE!</v>
      </c>
      <c r="G5611" t="e">
        <f>SEARCH("shape_name",'Mission Importer'!A5611)</f>
        <v>#VALUE!</v>
      </c>
      <c r="H5611" t="e">
        <f>IF(G5611=43,'Mission Importer'!A5611,0)</f>
        <v>#VALUE!</v>
      </c>
      <c r="J5611" t="e">
        <f>SEARCH("type",'Mission Importer'!A5611)</f>
        <v>#VALUE!</v>
      </c>
      <c r="K5611" t="e">
        <f>IF(J5611=43,'Mission Importer'!A5611,0)</f>
        <v>#VALUE!</v>
      </c>
      <c r="L5611" t="e">
        <f>SEARCH("category",'Mission Importer'!A5611)</f>
        <v>#VALUE!</v>
      </c>
      <c r="M5611" t="e">
        <f>IF(L5611=43,'Mission Importer'!A5611,0)</f>
        <v>#VALUE!</v>
      </c>
    </row>
    <row r="5612" spans="1:13" x14ac:dyDescent="0.3">
      <c r="A5612" t="e">
        <f>SEARCH("livery",'Mission Importer'!A5612)</f>
        <v>#VALUE!</v>
      </c>
      <c r="B5612" t="e">
        <f>IF(A5612=43,'Mission Importer'!A5612,0)</f>
        <v>#VALUE!</v>
      </c>
      <c r="D5612" t="e">
        <f>SEARCH("shape_name",'Mission Importer'!A5612)</f>
        <v>#VALUE!</v>
      </c>
      <c r="E5612" t="e">
        <f>IF(D5612=43,'Mission Importer'!A5612,0)</f>
        <v>#VALUE!</v>
      </c>
      <c r="G5612" t="e">
        <f>SEARCH("shape_name",'Mission Importer'!A5612)</f>
        <v>#VALUE!</v>
      </c>
      <c r="H5612" t="e">
        <f>IF(G5612=43,'Mission Importer'!A5612,0)</f>
        <v>#VALUE!</v>
      </c>
      <c r="J5612" t="e">
        <f>SEARCH("type",'Mission Importer'!A5612)</f>
        <v>#VALUE!</v>
      </c>
      <c r="K5612" t="e">
        <f>IF(J5612=43,'Mission Importer'!A5612,0)</f>
        <v>#VALUE!</v>
      </c>
      <c r="L5612" t="e">
        <f>SEARCH("category",'Mission Importer'!A5612)</f>
        <v>#VALUE!</v>
      </c>
      <c r="M5612" t="e">
        <f>IF(L5612=43,'Mission Importer'!A5612,0)</f>
        <v>#VALUE!</v>
      </c>
    </row>
    <row r="5613" spans="1:13" x14ac:dyDescent="0.3">
      <c r="A5613" t="e">
        <f>SEARCH("livery",'Mission Importer'!A5613)</f>
        <v>#VALUE!</v>
      </c>
      <c r="B5613" t="e">
        <f>IF(A5613=43,'Mission Importer'!A5613,0)</f>
        <v>#VALUE!</v>
      </c>
      <c r="D5613" t="e">
        <f>SEARCH("shape_name",'Mission Importer'!A5613)</f>
        <v>#VALUE!</v>
      </c>
      <c r="E5613" t="e">
        <f>IF(D5613=43,'Mission Importer'!A5613,0)</f>
        <v>#VALUE!</v>
      </c>
      <c r="G5613" t="e">
        <f>SEARCH("shape_name",'Mission Importer'!A5613)</f>
        <v>#VALUE!</v>
      </c>
      <c r="H5613" t="e">
        <f>IF(G5613=43,'Mission Importer'!A5613,0)</f>
        <v>#VALUE!</v>
      </c>
      <c r="J5613" t="e">
        <f>SEARCH("type",'Mission Importer'!A5613)</f>
        <v>#VALUE!</v>
      </c>
      <c r="K5613" t="e">
        <f>IF(J5613=43,'Mission Importer'!A5613,0)</f>
        <v>#VALUE!</v>
      </c>
      <c r="L5613" t="e">
        <f>SEARCH("category",'Mission Importer'!A5613)</f>
        <v>#VALUE!</v>
      </c>
      <c r="M5613" t="e">
        <f>IF(L5613=43,'Mission Importer'!A5613,0)</f>
        <v>#VALUE!</v>
      </c>
    </row>
    <row r="5614" spans="1:13" x14ac:dyDescent="0.3">
      <c r="A5614" t="e">
        <f>SEARCH("livery",'Mission Importer'!A5614)</f>
        <v>#VALUE!</v>
      </c>
      <c r="B5614" t="e">
        <f>IF(A5614=43,'Mission Importer'!A5614,0)</f>
        <v>#VALUE!</v>
      </c>
      <c r="D5614" t="e">
        <f>SEARCH("shape_name",'Mission Importer'!A5614)</f>
        <v>#VALUE!</v>
      </c>
      <c r="E5614" t="e">
        <f>IF(D5614=43,'Mission Importer'!A5614,0)</f>
        <v>#VALUE!</v>
      </c>
      <c r="G5614" t="e">
        <f>SEARCH("shape_name",'Mission Importer'!A5614)</f>
        <v>#VALUE!</v>
      </c>
      <c r="H5614" t="e">
        <f>IF(G5614=43,'Mission Importer'!A5614,0)</f>
        <v>#VALUE!</v>
      </c>
      <c r="J5614" t="e">
        <f>SEARCH("type",'Mission Importer'!A5614)</f>
        <v>#VALUE!</v>
      </c>
      <c r="K5614" t="e">
        <f>IF(J5614=43,'Mission Importer'!A5614,0)</f>
        <v>#VALUE!</v>
      </c>
      <c r="L5614" t="e">
        <f>SEARCH("category",'Mission Importer'!A5614)</f>
        <v>#VALUE!</v>
      </c>
      <c r="M5614" t="e">
        <f>IF(L5614=43,'Mission Importer'!A5614,0)</f>
        <v>#VALUE!</v>
      </c>
    </row>
    <row r="5615" spans="1:13" x14ac:dyDescent="0.3">
      <c r="A5615" t="e">
        <f>SEARCH("livery",'Mission Importer'!A5615)</f>
        <v>#VALUE!</v>
      </c>
      <c r="B5615" t="e">
        <f>IF(A5615=43,'Mission Importer'!A5615,0)</f>
        <v>#VALUE!</v>
      </c>
      <c r="D5615" t="e">
        <f>SEARCH("shape_name",'Mission Importer'!A5615)</f>
        <v>#VALUE!</v>
      </c>
      <c r="E5615" t="e">
        <f>IF(D5615=43,'Mission Importer'!A5615,0)</f>
        <v>#VALUE!</v>
      </c>
      <c r="G5615" t="e">
        <f>SEARCH("shape_name",'Mission Importer'!A5615)</f>
        <v>#VALUE!</v>
      </c>
      <c r="H5615" t="e">
        <f>IF(G5615=43,'Mission Importer'!A5615,0)</f>
        <v>#VALUE!</v>
      </c>
      <c r="J5615" t="e">
        <f>SEARCH("type",'Mission Importer'!A5615)</f>
        <v>#VALUE!</v>
      </c>
      <c r="K5615" t="e">
        <f>IF(J5615=43,'Mission Importer'!A5615,0)</f>
        <v>#VALUE!</v>
      </c>
      <c r="L5615" t="e">
        <f>SEARCH("category",'Mission Importer'!A5615)</f>
        <v>#VALUE!</v>
      </c>
      <c r="M5615" t="e">
        <f>IF(L5615=43,'Mission Importer'!A5615,0)</f>
        <v>#VALUE!</v>
      </c>
    </row>
    <row r="5616" spans="1:13" x14ac:dyDescent="0.3">
      <c r="A5616" t="e">
        <f>SEARCH("livery",'Mission Importer'!A5616)</f>
        <v>#VALUE!</v>
      </c>
      <c r="B5616" t="e">
        <f>IF(A5616=43,'Mission Importer'!A5616,0)</f>
        <v>#VALUE!</v>
      </c>
      <c r="D5616" t="e">
        <f>SEARCH("shape_name",'Mission Importer'!A5616)</f>
        <v>#VALUE!</v>
      </c>
      <c r="E5616" t="e">
        <f>IF(D5616=43,'Mission Importer'!A5616,0)</f>
        <v>#VALUE!</v>
      </c>
      <c r="G5616" t="e">
        <f>SEARCH("shape_name",'Mission Importer'!A5616)</f>
        <v>#VALUE!</v>
      </c>
      <c r="H5616" t="e">
        <f>IF(G5616=43,'Mission Importer'!A5616,0)</f>
        <v>#VALUE!</v>
      </c>
      <c r="J5616" t="e">
        <f>SEARCH("type",'Mission Importer'!A5616)</f>
        <v>#VALUE!</v>
      </c>
      <c r="K5616" t="e">
        <f>IF(J5616=43,'Mission Importer'!A5616,0)</f>
        <v>#VALUE!</v>
      </c>
      <c r="L5616" t="e">
        <f>SEARCH("category",'Mission Importer'!A5616)</f>
        <v>#VALUE!</v>
      </c>
      <c r="M5616" t="e">
        <f>IF(L5616=43,'Mission Importer'!A5616,0)</f>
        <v>#VALUE!</v>
      </c>
    </row>
    <row r="5617" spans="1:13" x14ac:dyDescent="0.3">
      <c r="A5617" t="e">
        <f>SEARCH("livery",'Mission Importer'!A5617)</f>
        <v>#VALUE!</v>
      </c>
      <c r="B5617" t="e">
        <f>IF(A5617=43,'Mission Importer'!A5617,0)</f>
        <v>#VALUE!</v>
      </c>
      <c r="D5617" t="e">
        <f>SEARCH("shape_name",'Mission Importer'!A5617)</f>
        <v>#VALUE!</v>
      </c>
      <c r="E5617" t="e">
        <f>IF(D5617=43,'Mission Importer'!A5617,0)</f>
        <v>#VALUE!</v>
      </c>
      <c r="G5617" t="e">
        <f>SEARCH("shape_name",'Mission Importer'!A5617)</f>
        <v>#VALUE!</v>
      </c>
      <c r="H5617" t="e">
        <f>IF(G5617=43,'Mission Importer'!A5617,0)</f>
        <v>#VALUE!</v>
      </c>
      <c r="J5617" t="e">
        <f>SEARCH("type",'Mission Importer'!A5617)</f>
        <v>#VALUE!</v>
      </c>
      <c r="K5617" t="e">
        <f>IF(J5617=43,'Mission Importer'!A5617,0)</f>
        <v>#VALUE!</v>
      </c>
      <c r="L5617" t="e">
        <f>SEARCH("category",'Mission Importer'!A5617)</f>
        <v>#VALUE!</v>
      </c>
      <c r="M5617" t="e">
        <f>IF(L5617=43,'Mission Importer'!A5617,0)</f>
        <v>#VALUE!</v>
      </c>
    </row>
    <row r="5618" spans="1:13" x14ac:dyDescent="0.3">
      <c r="A5618" t="e">
        <f>SEARCH("livery",'Mission Importer'!A5618)</f>
        <v>#VALUE!</v>
      </c>
      <c r="B5618" t="e">
        <f>IF(A5618=43,'Mission Importer'!A5618,0)</f>
        <v>#VALUE!</v>
      </c>
      <c r="D5618" t="e">
        <f>SEARCH("shape_name",'Mission Importer'!A5618)</f>
        <v>#VALUE!</v>
      </c>
      <c r="E5618" t="e">
        <f>IF(D5618=43,'Mission Importer'!A5618,0)</f>
        <v>#VALUE!</v>
      </c>
      <c r="G5618" t="e">
        <f>SEARCH("shape_name",'Mission Importer'!A5618)</f>
        <v>#VALUE!</v>
      </c>
      <c r="H5618" t="e">
        <f>IF(G5618=43,'Mission Importer'!A5618,0)</f>
        <v>#VALUE!</v>
      </c>
      <c r="J5618" t="e">
        <f>SEARCH("type",'Mission Importer'!A5618)</f>
        <v>#VALUE!</v>
      </c>
      <c r="K5618" t="e">
        <f>IF(J5618=43,'Mission Importer'!A5618,0)</f>
        <v>#VALUE!</v>
      </c>
      <c r="L5618" t="e">
        <f>SEARCH("category",'Mission Importer'!A5618)</f>
        <v>#VALUE!</v>
      </c>
      <c r="M5618" t="e">
        <f>IF(L5618=43,'Mission Importer'!A5618,0)</f>
        <v>#VALUE!</v>
      </c>
    </row>
    <row r="5619" spans="1:13" x14ac:dyDescent="0.3">
      <c r="A5619" t="e">
        <f>SEARCH("livery",'Mission Importer'!A5619)</f>
        <v>#VALUE!</v>
      </c>
      <c r="B5619" t="e">
        <f>IF(A5619=43,'Mission Importer'!A5619,0)</f>
        <v>#VALUE!</v>
      </c>
      <c r="D5619" t="e">
        <f>SEARCH("shape_name",'Mission Importer'!A5619)</f>
        <v>#VALUE!</v>
      </c>
      <c r="E5619" t="e">
        <f>IF(D5619=43,'Mission Importer'!A5619,0)</f>
        <v>#VALUE!</v>
      </c>
      <c r="G5619" t="e">
        <f>SEARCH("shape_name",'Mission Importer'!A5619)</f>
        <v>#VALUE!</v>
      </c>
      <c r="H5619" t="e">
        <f>IF(G5619=43,'Mission Importer'!A5619,0)</f>
        <v>#VALUE!</v>
      </c>
      <c r="J5619" t="e">
        <f>SEARCH("type",'Mission Importer'!A5619)</f>
        <v>#VALUE!</v>
      </c>
      <c r="K5619" t="e">
        <f>IF(J5619=43,'Mission Importer'!A5619,0)</f>
        <v>#VALUE!</v>
      </c>
      <c r="L5619" t="e">
        <f>SEARCH("category",'Mission Importer'!A5619)</f>
        <v>#VALUE!</v>
      </c>
      <c r="M5619" t="e">
        <f>IF(L5619=43,'Mission Importer'!A5619,0)</f>
        <v>#VALUE!</v>
      </c>
    </row>
    <row r="5620" spans="1:13" x14ac:dyDescent="0.3">
      <c r="A5620" t="e">
        <f>SEARCH("livery",'Mission Importer'!A5620)</f>
        <v>#VALUE!</v>
      </c>
      <c r="B5620" t="e">
        <f>IF(A5620=43,'Mission Importer'!A5620,0)</f>
        <v>#VALUE!</v>
      </c>
      <c r="D5620" t="e">
        <f>SEARCH("shape_name",'Mission Importer'!A5620)</f>
        <v>#VALUE!</v>
      </c>
      <c r="E5620" t="e">
        <f>IF(D5620=43,'Mission Importer'!A5620,0)</f>
        <v>#VALUE!</v>
      </c>
      <c r="G5620" t="e">
        <f>SEARCH("shape_name",'Mission Importer'!A5620)</f>
        <v>#VALUE!</v>
      </c>
      <c r="H5620" t="e">
        <f>IF(G5620=43,'Mission Importer'!A5620,0)</f>
        <v>#VALUE!</v>
      </c>
      <c r="J5620" t="e">
        <f>SEARCH("type",'Mission Importer'!A5620)</f>
        <v>#VALUE!</v>
      </c>
      <c r="K5620" t="e">
        <f>IF(J5620=43,'Mission Importer'!A5620,0)</f>
        <v>#VALUE!</v>
      </c>
      <c r="L5620" t="e">
        <f>SEARCH("category",'Mission Importer'!A5620)</f>
        <v>#VALUE!</v>
      </c>
      <c r="M5620" t="e">
        <f>IF(L5620=43,'Mission Importer'!A5620,0)</f>
        <v>#VALUE!</v>
      </c>
    </row>
    <row r="5621" spans="1:13" x14ac:dyDescent="0.3">
      <c r="A5621" t="e">
        <f>SEARCH("livery",'Mission Importer'!A5621)</f>
        <v>#VALUE!</v>
      </c>
      <c r="B5621" t="e">
        <f>IF(A5621=43,'Mission Importer'!A5621,0)</f>
        <v>#VALUE!</v>
      </c>
      <c r="D5621" t="e">
        <f>SEARCH("shape_name",'Mission Importer'!A5621)</f>
        <v>#VALUE!</v>
      </c>
      <c r="E5621" t="e">
        <f>IF(D5621=43,'Mission Importer'!A5621,0)</f>
        <v>#VALUE!</v>
      </c>
      <c r="G5621" t="e">
        <f>SEARCH("shape_name",'Mission Importer'!A5621)</f>
        <v>#VALUE!</v>
      </c>
      <c r="H5621" t="e">
        <f>IF(G5621=43,'Mission Importer'!A5621,0)</f>
        <v>#VALUE!</v>
      </c>
      <c r="J5621" t="e">
        <f>SEARCH("type",'Mission Importer'!A5621)</f>
        <v>#VALUE!</v>
      </c>
      <c r="K5621" t="e">
        <f>IF(J5621=43,'Mission Importer'!A5621,0)</f>
        <v>#VALUE!</v>
      </c>
      <c r="L5621" t="e">
        <f>SEARCH("category",'Mission Importer'!A5621)</f>
        <v>#VALUE!</v>
      </c>
      <c r="M5621" t="e">
        <f>IF(L5621=43,'Mission Importer'!A5621,0)</f>
        <v>#VALUE!</v>
      </c>
    </row>
    <row r="5622" spans="1:13" x14ac:dyDescent="0.3">
      <c r="A5622" t="e">
        <f>SEARCH("livery",'Mission Importer'!A5622)</f>
        <v>#VALUE!</v>
      </c>
      <c r="B5622" t="e">
        <f>IF(A5622=43,'Mission Importer'!A5622,0)</f>
        <v>#VALUE!</v>
      </c>
      <c r="D5622" t="e">
        <f>SEARCH("shape_name",'Mission Importer'!A5622)</f>
        <v>#VALUE!</v>
      </c>
      <c r="E5622" t="e">
        <f>IF(D5622=43,'Mission Importer'!A5622,0)</f>
        <v>#VALUE!</v>
      </c>
      <c r="G5622" t="e">
        <f>SEARCH("shape_name",'Mission Importer'!A5622)</f>
        <v>#VALUE!</v>
      </c>
      <c r="H5622" t="e">
        <f>IF(G5622=43,'Mission Importer'!A5622,0)</f>
        <v>#VALUE!</v>
      </c>
      <c r="J5622" t="e">
        <f>SEARCH("type",'Mission Importer'!A5622)</f>
        <v>#VALUE!</v>
      </c>
      <c r="K5622" t="e">
        <f>IF(J5622=43,'Mission Importer'!A5622,0)</f>
        <v>#VALUE!</v>
      </c>
      <c r="L5622" t="e">
        <f>SEARCH("category",'Mission Importer'!A5622)</f>
        <v>#VALUE!</v>
      </c>
      <c r="M5622" t="e">
        <f>IF(L5622=43,'Mission Importer'!A5622,0)</f>
        <v>#VALUE!</v>
      </c>
    </row>
    <row r="5623" spans="1:13" x14ac:dyDescent="0.3">
      <c r="A5623" t="e">
        <f>SEARCH("livery",'Mission Importer'!A5623)</f>
        <v>#VALUE!</v>
      </c>
      <c r="B5623" t="e">
        <f>IF(A5623=43,'Mission Importer'!A5623,0)</f>
        <v>#VALUE!</v>
      </c>
      <c r="D5623" t="e">
        <f>SEARCH("shape_name",'Mission Importer'!A5623)</f>
        <v>#VALUE!</v>
      </c>
      <c r="E5623" t="e">
        <f>IF(D5623=43,'Mission Importer'!A5623,0)</f>
        <v>#VALUE!</v>
      </c>
      <c r="G5623" t="e">
        <f>SEARCH("shape_name",'Mission Importer'!A5623)</f>
        <v>#VALUE!</v>
      </c>
      <c r="H5623" t="e">
        <f>IF(G5623=43,'Mission Importer'!A5623,0)</f>
        <v>#VALUE!</v>
      </c>
      <c r="J5623" t="e">
        <f>SEARCH("type",'Mission Importer'!A5623)</f>
        <v>#VALUE!</v>
      </c>
      <c r="K5623" t="e">
        <f>IF(J5623=43,'Mission Importer'!A5623,0)</f>
        <v>#VALUE!</v>
      </c>
      <c r="L5623" t="e">
        <f>SEARCH("category",'Mission Importer'!A5623)</f>
        <v>#VALUE!</v>
      </c>
      <c r="M5623" t="e">
        <f>IF(L5623=43,'Mission Importer'!A5623,0)</f>
        <v>#VALUE!</v>
      </c>
    </row>
    <row r="5624" spans="1:13" x14ac:dyDescent="0.3">
      <c r="A5624" t="e">
        <f>SEARCH("livery",'Mission Importer'!A5624)</f>
        <v>#VALUE!</v>
      </c>
      <c r="B5624" t="e">
        <f>IF(A5624=43,'Mission Importer'!A5624,0)</f>
        <v>#VALUE!</v>
      </c>
      <c r="D5624" t="e">
        <f>SEARCH("shape_name",'Mission Importer'!A5624)</f>
        <v>#VALUE!</v>
      </c>
      <c r="E5624" t="e">
        <f>IF(D5624=43,'Mission Importer'!A5624,0)</f>
        <v>#VALUE!</v>
      </c>
      <c r="G5624" t="e">
        <f>SEARCH("shape_name",'Mission Importer'!A5624)</f>
        <v>#VALUE!</v>
      </c>
      <c r="H5624" t="e">
        <f>IF(G5624=43,'Mission Importer'!A5624,0)</f>
        <v>#VALUE!</v>
      </c>
      <c r="J5624" t="e">
        <f>SEARCH("type",'Mission Importer'!A5624)</f>
        <v>#VALUE!</v>
      </c>
      <c r="K5624" t="e">
        <f>IF(J5624=43,'Mission Importer'!A5624,0)</f>
        <v>#VALUE!</v>
      </c>
      <c r="L5624" t="e">
        <f>SEARCH("category",'Mission Importer'!A5624)</f>
        <v>#VALUE!</v>
      </c>
      <c r="M5624" t="e">
        <f>IF(L5624=43,'Mission Importer'!A5624,0)</f>
        <v>#VALUE!</v>
      </c>
    </row>
    <row r="5625" spans="1:13" x14ac:dyDescent="0.3">
      <c r="A5625" t="e">
        <f>SEARCH("livery",'Mission Importer'!A5625)</f>
        <v>#VALUE!</v>
      </c>
      <c r="B5625" t="e">
        <f>IF(A5625=43,'Mission Importer'!A5625,0)</f>
        <v>#VALUE!</v>
      </c>
      <c r="D5625" t="e">
        <f>SEARCH("shape_name",'Mission Importer'!A5625)</f>
        <v>#VALUE!</v>
      </c>
      <c r="E5625" t="e">
        <f>IF(D5625=43,'Mission Importer'!A5625,0)</f>
        <v>#VALUE!</v>
      </c>
      <c r="G5625" t="e">
        <f>SEARCH("shape_name",'Mission Importer'!A5625)</f>
        <v>#VALUE!</v>
      </c>
      <c r="H5625" t="e">
        <f>IF(G5625=43,'Mission Importer'!A5625,0)</f>
        <v>#VALUE!</v>
      </c>
      <c r="J5625">
        <f>SEARCH("type",'Mission Importer'!A5625)</f>
        <v>47</v>
      </c>
      <c r="K5625">
        <f>IF(J5625=43,'Mission Importer'!A5625,0)</f>
        <v>0</v>
      </c>
      <c r="L5625" t="e">
        <f>SEARCH("category",'Mission Importer'!A5625)</f>
        <v>#VALUE!</v>
      </c>
      <c r="M5625" t="e">
        <f>IF(L5625=43,'Mission Importer'!A5625,0)</f>
        <v>#VALUE!</v>
      </c>
    </row>
    <row r="5626" spans="1:13" x14ac:dyDescent="0.3">
      <c r="A5626" t="e">
        <f>SEARCH("livery",'Mission Importer'!A5626)</f>
        <v>#VALUE!</v>
      </c>
      <c r="B5626" t="e">
        <f>IF(A5626=43,'Mission Importer'!A5626,0)</f>
        <v>#VALUE!</v>
      </c>
      <c r="D5626" t="e">
        <f>SEARCH("shape_name",'Mission Importer'!A5626)</f>
        <v>#VALUE!</v>
      </c>
      <c r="E5626" t="e">
        <f>IF(D5626=43,'Mission Importer'!A5626,0)</f>
        <v>#VALUE!</v>
      </c>
      <c r="G5626" t="e">
        <f>SEARCH("shape_name",'Mission Importer'!A5626)</f>
        <v>#VALUE!</v>
      </c>
      <c r="H5626" t="e">
        <f>IF(G5626=43,'Mission Importer'!A5626,0)</f>
        <v>#VALUE!</v>
      </c>
      <c r="J5626" t="e">
        <f>SEARCH("type",'Mission Importer'!A5626)</f>
        <v>#VALUE!</v>
      </c>
      <c r="K5626" t="e">
        <f>IF(J5626=43,'Mission Importer'!A5626,0)</f>
        <v>#VALUE!</v>
      </c>
      <c r="L5626" t="e">
        <f>SEARCH("category",'Mission Importer'!A5626)</f>
        <v>#VALUE!</v>
      </c>
      <c r="M5626" t="e">
        <f>IF(L5626=43,'Mission Importer'!A5626,0)</f>
        <v>#VALUE!</v>
      </c>
    </row>
    <row r="5627" spans="1:13" x14ac:dyDescent="0.3">
      <c r="A5627" t="e">
        <f>SEARCH("livery",'Mission Importer'!A5627)</f>
        <v>#VALUE!</v>
      </c>
      <c r="B5627" t="e">
        <f>IF(A5627=43,'Mission Importer'!A5627,0)</f>
        <v>#VALUE!</v>
      </c>
      <c r="D5627" t="e">
        <f>SEARCH("shape_name",'Mission Importer'!A5627)</f>
        <v>#VALUE!</v>
      </c>
      <c r="E5627" t="e">
        <f>IF(D5627=43,'Mission Importer'!A5627,0)</f>
        <v>#VALUE!</v>
      </c>
      <c r="G5627" t="e">
        <f>SEARCH("shape_name",'Mission Importer'!A5627)</f>
        <v>#VALUE!</v>
      </c>
      <c r="H5627" t="e">
        <f>IF(G5627=43,'Mission Importer'!A5627,0)</f>
        <v>#VALUE!</v>
      </c>
      <c r="J5627" t="e">
        <f>SEARCH("type",'Mission Importer'!A5627)</f>
        <v>#VALUE!</v>
      </c>
      <c r="K5627" t="e">
        <f>IF(J5627=43,'Mission Importer'!A5627,0)</f>
        <v>#VALUE!</v>
      </c>
      <c r="L5627" t="e">
        <f>SEARCH("category",'Mission Importer'!A5627)</f>
        <v>#VALUE!</v>
      </c>
      <c r="M5627" t="e">
        <f>IF(L5627=43,'Mission Importer'!A5627,0)</f>
        <v>#VALUE!</v>
      </c>
    </row>
    <row r="5628" spans="1:13" x14ac:dyDescent="0.3">
      <c r="A5628" t="e">
        <f>SEARCH("livery",'Mission Importer'!A5628)</f>
        <v>#VALUE!</v>
      </c>
      <c r="B5628" t="e">
        <f>IF(A5628=43,'Mission Importer'!A5628,0)</f>
        <v>#VALUE!</v>
      </c>
      <c r="D5628" t="e">
        <f>SEARCH("shape_name",'Mission Importer'!A5628)</f>
        <v>#VALUE!</v>
      </c>
      <c r="E5628" t="e">
        <f>IF(D5628=43,'Mission Importer'!A5628,0)</f>
        <v>#VALUE!</v>
      </c>
      <c r="G5628" t="e">
        <f>SEARCH("shape_name",'Mission Importer'!A5628)</f>
        <v>#VALUE!</v>
      </c>
      <c r="H5628" t="e">
        <f>IF(G5628=43,'Mission Importer'!A5628,0)</f>
        <v>#VALUE!</v>
      </c>
      <c r="J5628" t="e">
        <f>SEARCH("type",'Mission Importer'!A5628)</f>
        <v>#VALUE!</v>
      </c>
      <c r="K5628" t="e">
        <f>IF(J5628=43,'Mission Importer'!A5628,0)</f>
        <v>#VALUE!</v>
      </c>
      <c r="L5628" t="e">
        <f>SEARCH("category",'Mission Importer'!A5628)</f>
        <v>#VALUE!</v>
      </c>
      <c r="M5628" t="e">
        <f>IF(L5628=43,'Mission Importer'!A5628,0)</f>
        <v>#VALUE!</v>
      </c>
    </row>
    <row r="5629" spans="1:13" x14ac:dyDescent="0.3">
      <c r="A5629" t="e">
        <f>SEARCH("livery",'Mission Importer'!A5629)</f>
        <v>#VALUE!</v>
      </c>
      <c r="B5629" t="e">
        <f>IF(A5629=43,'Mission Importer'!A5629,0)</f>
        <v>#VALUE!</v>
      </c>
      <c r="D5629" t="e">
        <f>SEARCH("shape_name",'Mission Importer'!A5629)</f>
        <v>#VALUE!</v>
      </c>
      <c r="E5629" t="e">
        <f>IF(D5629=43,'Mission Importer'!A5629,0)</f>
        <v>#VALUE!</v>
      </c>
      <c r="G5629" t="e">
        <f>SEARCH("shape_name",'Mission Importer'!A5629)</f>
        <v>#VALUE!</v>
      </c>
      <c r="H5629" t="e">
        <f>IF(G5629=43,'Mission Importer'!A5629,0)</f>
        <v>#VALUE!</v>
      </c>
      <c r="J5629" t="e">
        <f>SEARCH("type",'Mission Importer'!A5629)</f>
        <v>#VALUE!</v>
      </c>
      <c r="K5629" t="e">
        <f>IF(J5629=43,'Mission Importer'!A5629,0)</f>
        <v>#VALUE!</v>
      </c>
      <c r="L5629" t="e">
        <f>SEARCH("category",'Mission Importer'!A5629)</f>
        <v>#VALUE!</v>
      </c>
      <c r="M5629" t="e">
        <f>IF(L5629=43,'Mission Importer'!A5629,0)</f>
        <v>#VALUE!</v>
      </c>
    </row>
    <row r="5630" spans="1:13" x14ac:dyDescent="0.3">
      <c r="A5630" t="e">
        <f>SEARCH("livery",'Mission Importer'!A5630)</f>
        <v>#VALUE!</v>
      </c>
      <c r="B5630" t="e">
        <f>IF(A5630=43,'Mission Importer'!A5630,0)</f>
        <v>#VALUE!</v>
      </c>
      <c r="D5630" t="e">
        <f>SEARCH("shape_name",'Mission Importer'!A5630)</f>
        <v>#VALUE!</v>
      </c>
      <c r="E5630" t="e">
        <f>IF(D5630=43,'Mission Importer'!A5630,0)</f>
        <v>#VALUE!</v>
      </c>
      <c r="G5630" t="e">
        <f>SEARCH("shape_name",'Mission Importer'!A5630)</f>
        <v>#VALUE!</v>
      </c>
      <c r="H5630" t="e">
        <f>IF(G5630=43,'Mission Importer'!A5630,0)</f>
        <v>#VALUE!</v>
      </c>
      <c r="J5630" t="e">
        <f>SEARCH("type",'Mission Importer'!A5630)</f>
        <v>#VALUE!</v>
      </c>
      <c r="K5630" t="e">
        <f>IF(J5630=43,'Mission Importer'!A5630,0)</f>
        <v>#VALUE!</v>
      </c>
      <c r="L5630" t="e">
        <f>SEARCH("category",'Mission Importer'!A5630)</f>
        <v>#VALUE!</v>
      </c>
      <c r="M5630" t="e">
        <f>IF(L5630=43,'Mission Importer'!A5630,0)</f>
        <v>#VALUE!</v>
      </c>
    </row>
    <row r="5631" spans="1:13" x14ac:dyDescent="0.3">
      <c r="A5631" t="e">
        <f>SEARCH("livery",'Mission Importer'!A5631)</f>
        <v>#VALUE!</v>
      </c>
      <c r="B5631" t="e">
        <f>IF(A5631=43,'Mission Importer'!A5631,0)</f>
        <v>#VALUE!</v>
      </c>
      <c r="D5631" t="e">
        <f>SEARCH("shape_name",'Mission Importer'!A5631)</f>
        <v>#VALUE!</v>
      </c>
      <c r="E5631" t="e">
        <f>IF(D5631=43,'Mission Importer'!A5631,0)</f>
        <v>#VALUE!</v>
      </c>
      <c r="G5631" t="e">
        <f>SEARCH("shape_name",'Mission Importer'!A5631)</f>
        <v>#VALUE!</v>
      </c>
      <c r="H5631" t="e">
        <f>IF(G5631=43,'Mission Importer'!A5631,0)</f>
        <v>#VALUE!</v>
      </c>
      <c r="J5631" t="e">
        <f>SEARCH("type",'Mission Importer'!A5631)</f>
        <v>#VALUE!</v>
      </c>
      <c r="K5631" t="e">
        <f>IF(J5631=43,'Mission Importer'!A5631,0)</f>
        <v>#VALUE!</v>
      </c>
      <c r="L5631" t="e">
        <f>SEARCH("category",'Mission Importer'!A5631)</f>
        <v>#VALUE!</v>
      </c>
      <c r="M5631" t="e">
        <f>IF(L5631=43,'Mission Importer'!A5631,0)</f>
        <v>#VALUE!</v>
      </c>
    </row>
    <row r="5632" spans="1:13" x14ac:dyDescent="0.3">
      <c r="A5632" t="e">
        <f>SEARCH("livery",'Mission Importer'!A5632)</f>
        <v>#VALUE!</v>
      </c>
      <c r="B5632" t="e">
        <f>IF(A5632=43,'Mission Importer'!A5632,0)</f>
        <v>#VALUE!</v>
      </c>
      <c r="D5632" t="e">
        <f>SEARCH("shape_name",'Mission Importer'!A5632)</f>
        <v>#VALUE!</v>
      </c>
      <c r="E5632" t="e">
        <f>IF(D5632=43,'Mission Importer'!A5632,0)</f>
        <v>#VALUE!</v>
      </c>
      <c r="G5632" t="e">
        <f>SEARCH("shape_name",'Mission Importer'!A5632)</f>
        <v>#VALUE!</v>
      </c>
      <c r="H5632" t="e">
        <f>IF(G5632=43,'Mission Importer'!A5632,0)</f>
        <v>#VALUE!</v>
      </c>
      <c r="J5632" t="e">
        <f>SEARCH("type",'Mission Importer'!A5632)</f>
        <v>#VALUE!</v>
      </c>
      <c r="K5632" t="e">
        <f>IF(J5632=43,'Mission Importer'!A5632,0)</f>
        <v>#VALUE!</v>
      </c>
      <c r="L5632" t="e">
        <f>SEARCH("category",'Mission Importer'!A5632)</f>
        <v>#VALUE!</v>
      </c>
      <c r="M5632" t="e">
        <f>IF(L5632=43,'Mission Importer'!A5632,0)</f>
        <v>#VALUE!</v>
      </c>
    </row>
    <row r="5633" spans="1:13" x14ac:dyDescent="0.3">
      <c r="A5633" t="e">
        <f>SEARCH("livery",'Mission Importer'!A5633)</f>
        <v>#VALUE!</v>
      </c>
      <c r="B5633" t="e">
        <f>IF(A5633=43,'Mission Importer'!A5633,0)</f>
        <v>#VALUE!</v>
      </c>
      <c r="D5633" t="e">
        <f>SEARCH("shape_name",'Mission Importer'!A5633)</f>
        <v>#VALUE!</v>
      </c>
      <c r="E5633" t="e">
        <f>IF(D5633=43,'Mission Importer'!A5633,0)</f>
        <v>#VALUE!</v>
      </c>
      <c r="G5633" t="e">
        <f>SEARCH("shape_name",'Mission Importer'!A5633)</f>
        <v>#VALUE!</v>
      </c>
      <c r="H5633" t="e">
        <f>IF(G5633=43,'Mission Importer'!A5633,0)</f>
        <v>#VALUE!</v>
      </c>
      <c r="J5633" t="e">
        <f>SEARCH("type",'Mission Importer'!A5633)</f>
        <v>#VALUE!</v>
      </c>
      <c r="K5633" t="e">
        <f>IF(J5633=43,'Mission Importer'!A5633,0)</f>
        <v>#VALUE!</v>
      </c>
      <c r="L5633" t="e">
        <f>SEARCH("category",'Mission Importer'!A5633)</f>
        <v>#VALUE!</v>
      </c>
      <c r="M5633" t="e">
        <f>IF(L5633=43,'Mission Importer'!A5633,0)</f>
        <v>#VALUE!</v>
      </c>
    </row>
    <row r="5634" spans="1:13" x14ac:dyDescent="0.3">
      <c r="A5634" t="e">
        <f>SEARCH("livery",'Mission Importer'!A5634)</f>
        <v>#VALUE!</v>
      </c>
      <c r="B5634" t="e">
        <f>IF(A5634=43,'Mission Importer'!A5634,0)</f>
        <v>#VALUE!</v>
      </c>
      <c r="D5634" t="e">
        <f>SEARCH("shape_name",'Mission Importer'!A5634)</f>
        <v>#VALUE!</v>
      </c>
      <c r="E5634" t="e">
        <f>IF(D5634=43,'Mission Importer'!A5634,0)</f>
        <v>#VALUE!</v>
      </c>
      <c r="G5634" t="e">
        <f>SEARCH("shape_name",'Mission Importer'!A5634)</f>
        <v>#VALUE!</v>
      </c>
      <c r="H5634" t="e">
        <f>IF(G5634=43,'Mission Importer'!A5634,0)</f>
        <v>#VALUE!</v>
      </c>
      <c r="J5634" t="e">
        <f>SEARCH("type",'Mission Importer'!A5634)</f>
        <v>#VALUE!</v>
      </c>
      <c r="K5634" t="e">
        <f>IF(J5634=43,'Mission Importer'!A5634,0)</f>
        <v>#VALUE!</v>
      </c>
      <c r="L5634" t="e">
        <f>SEARCH("category",'Mission Importer'!A5634)</f>
        <v>#VALUE!</v>
      </c>
      <c r="M5634" t="e">
        <f>IF(L5634=43,'Mission Importer'!A5634,0)</f>
        <v>#VALUE!</v>
      </c>
    </row>
    <row r="5635" spans="1:13" x14ac:dyDescent="0.3">
      <c r="A5635" t="e">
        <f>SEARCH("livery",'Mission Importer'!A5635)</f>
        <v>#VALUE!</v>
      </c>
      <c r="B5635" t="e">
        <f>IF(A5635=43,'Mission Importer'!A5635,0)</f>
        <v>#VALUE!</v>
      </c>
      <c r="D5635" t="e">
        <f>SEARCH("shape_name",'Mission Importer'!A5635)</f>
        <v>#VALUE!</v>
      </c>
      <c r="E5635" t="e">
        <f>IF(D5635=43,'Mission Importer'!A5635,0)</f>
        <v>#VALUE!</v>
      </c>
      <c r="G5635" t="e">
        <f>SEARCH("shape_name",'Mission Importer'!A5635)</f>
        <v>#VALUE!</v>
      </c>
      <c r="H5635" t="e">
        <f>IF(G5635=43,'Mission Importer'!A5635,0)</f>
        <v>#VALUE!</v>
      </c>
      <c r="J5635" t="e">
        <f>SEARCH("type",'Mission Importer'!A5635)</f>
        <v>#VALUE!</v>
      </c>
      <c r="K5635" t="e">
        <f>IF(J5635=43,'Mission Importer'!A5635,0)</f>
        <v>#VALUE!</v>
      </c>
      <c r="L5635" t="e">
        <f>SEARCH("category",'Mission Importer'!A5635)</f>
        <v>#VALUE!</v>
      </c>
      <c r="M5635" t="e">
        <f>IF(L5635=43,'Mission Importer'!A5635,0)</f>
        <v>#VALUE!</v>
      </c>
    </row>
    <row r="5636" spans="1:13" x14ac:dyDescent="0.3">
      <c r="A5636" t="e">
        <f>SEARCH("livery",'Mission Importer'!A5636)</f>
        <v>#VALUE!</v>
      </c>
      <c r="B5636" t="e">
        <f>IF(A5636=43,'Mission Importer'!A5636,0)</f>
        <v>#VALUE!</v>
      </c>
      <c r="D5636" t="e">
        <f>SEARCH("shape_name",'Mission Importer'!A5636)</f>
        <v>#VALUE!</v>
      </c>
      <c r="E5636" t="e">
        <f>IF(D5636=43,'Mission Importer'!A5636,0)</f>
        <v>#VALUE!</v>
      </c>
      <c r="G5636" t="e">
        <f>SEARCH("shape_name",'Mission Importer'!A5636)</f>
        <v>#VALUE!</v>
      </c>
      <c r="H5636" t="e">
        <f>IF(G5636=43,'Mission Importer'!A5636,0)</f>
        <v>#VALUE!</v>
      </c>
      <c r="J5636" t="e">
        <f>SEARCH("type",'Mission Importer'!A5636)</f>
        <v>#VALUE!</v>
      </c>
      <c r="K5636" t="e">
        <f>IF(J5636=43,'Mission Importer'!A5636,0)</f>
        <v>#VALUE!</v>
      </c>
      <c r="L5636" t="e">
        <f>SEARCH("category",'Mission Importer'!A5636)</f>
        <v>#VALUE!</v>
      </c>
      <c r="M5636" t="e">
        <f>IF(L5636=43,'Mission Importer'!A5636,0)</f>
        <v>#VALUE!</v>
      </c>
    </row>
    <row r="5637" spans="1:13" x14ac:dyDescent="0.3">
      <c r="A5637" t="e">
        <f>SEARCH("livery",'Mission Importer'!A5637)</f>
        <v>#VALUE!</v>
      </c>
      <c r="B5637" t="e">
        <f>IF(A5637=43,'Mission Importer'!A5637,0)</f>
        <v>#VALUE!</v>
      </c>
      <c r="D5637" t="e">
        <f>SEARCH("shape_name",'Mission Importer'!A5637)</f>
        <v>#VALUE!</v>
      </c>
      <c r="E5637" t="e">
        <f>IF(D5637=43,'Mission Importer'!A5637,0)</f>
        <v>#VALUE!</v>
      </c>
      <c r="G5637" t="e">
        <f>SEARCH("shape_name",'Mission Importer'!A5637)</f>
        <v>#VALUE!</v>
      </c>
      <c r="H5637" t="e">
        <f>IF(G5637=43,'Mission Importer'!A5637,0)</f>
        <v>#VALUE!</v>
      </c>
      <c r="J5637" t="e">
        <f>SEARCH("type",'Mission Importer'!A5637)</f>
        <v>#VALUE!</v>
      </c>
      <c r="K5637" t="e">
        <f>IF(J5637=43,'Mission Importer'!A5637,0)</f>
        <v>#VALUE!</v>
      </c>
      <c r="L5637" t="e">
        <f>SEARCH("category",'Mission Importer'!A5637)</f>
        <v>#VALUE!</v>
      </c>
      <c r="M5637" t="e">
        <f>IF(L5637=43,'Mission Importer'!A5637,0)</f>
        <v>#VALUE!</v>
      </c>
    </row>
    <row r="5638" spans="1:13" x14ac:dyDescent="0.3">
      <c r="A5638" t="e">
        <f>SEARCH("livery",'Mission Importer'!A5638)</f>
        <v>#VALUE!</v>
      </c>
      <c r="B5638" t="e">
        <f>IF(A5638=43,'Mission Importer'!A5638,0)</f>
        <v>#VALUE!</v>
      </c>
      <c r="D5638" t="e">
        <f>SEARCH("shape_name",'Mission Importer'!A5638)</f>
        <v>#VALUE!</v>
      </c>
      <c r="E5638" t="e">
        <f>IF(D5638=43,'Mission Importer'!A5638,0)</f>
        <v>#VALUE!</v>
      </c>
      <c r="G5638" t="e">
        <f>SEARCH("shape_name",'Mission Importer'!A5638)</f>
        <v>#VALUE!</v>
      </c>
      <c r="H5638" t="e">
        <f>IF(G5638=43,'Mission Importer'!A5638,0)</f>
        <v>#VALUE!</v>
      </c>
      <c r="J5638" t="e">
        <f>SEARCH("type",'Mission Importer'!A5638)</f>
        <v>#VALUE!</v>
      </c>
      <c r="K5638" t="e">
        <f>IF(J5638=43,'Mission Importer'!A5638,0)</f>
        <v>#VALUE!</v>
      </c>
      <c r="L5638" t="e">
        <f>SEARCH("category",'Mission Importer'!A5638)</f>
        <v>#VALUE!</v>
      </c>
      <c r="M5638" t="e">
        <f>IF(L5638=43,'Mission Importer'!A5638,0)</f>
        <v>#VALUE!</v>
      </c>
    </row>
    <row r="5639" spans="1:13" x14ac:dyDescent="0.3">
      <c r="A5639" t="e">
        <f>SEARCH("livery",'Mission Importer'!A5639)</f>
        <v>#VALUE!</v>
      </c>
      <c r="B5639" t="e">
        <f>IF(A5639=43,'Mission Importer'!A5639,0)</f>
        <v>#VALUE!</v>
      </c>
      <c r="D5639" t="e">
        <f>SEARCH("shape_name",'Mission Importer'!A5639)</f>
        <v>#VALUE!</v>
      </c>
      <c r="E5639" t="e">
        <f>IF(D5639=43,'Mission Importer'!A5639,0)</f>
        <v>#VALUE!</v>
      </c>
      <c r="G5639" t="e">
        <f>SEARCH("shape_name",'Mission Importer'!A5639)</f>
        <v>#VALUE!</v>
      </c>
      <c r="H5639" t="e">
        <f>IF(G5639=43,'Mission Importer'!A5639,0)</f>
        <v>#VALUE!</v>
      </c>
      <c r="J5639" t="e">
        <f>SEARCH("type",'Mission Importer'!A5639)</f>
        <v>#VALUE!</v>
      </c>
      <c r="K5639" t="e">
        <f>IF(J5639=43,'Mission Importer'!A5639,0)</f>
        <v>#VALUE!</v>
      </c>
      <c r="L5639" t="e">
        <f>SEARCH("category",'Mission Importer'!A5639)</f>
        <v>#VALUE!</v>
      </c>
      <c r="M5639" t="e">
        <f>IF(L5639=43,'Mission Importer'!A5639,0)</f>
        <v>#VALUE!</v>
      </c>
    </row>
    <row r="5640" spans="1:13" x14ac:dyDescent="0.3">
      <c r="A5640">
        <f>SEARCH("livery",'Mission Importer'!A5640)</f>
        <v>43</v>
      </c>
      <c r="B5640" t="str">
        <f>IF(A5640=43,'Mission Importer'!A5640,0)</f>
        <v xml:space="preserve">                                        ["livery_id"] = "desert",</v>
      </c>
      <c r="D5640" t="e">
        <f>SEARCH("shape_name",'Mission Importer'!A5640)</f>
        <v>#VALUE!</v>
      </c>
      <c r="E5640" t="e">
        <f>IF(D5640=43,'Mission Importer'!A5640,0)</f>
        <v>#VALUE!</v>
      </c>
      <c r="G5640" t="e">
        <f>SEARCH("shape_name",'Mission Importer'!A5640)</f>
        <v>#VALUE!</v>
      </c>
      <c r="H5640" t="e">
        <f>IF(G5640=43,'Mission Importer'!A5640,0)</f>
        <v>#VALUE!</v>
      </c>
      <c r="J5640" t="e">
        <f>SEARCH("type",'Mission Importer'!A5640)</f>
        <v>#VALUE!</v>
      </c>
      <c r="K5640" t="e">
        <f>IF(J5640=43,'Mission Importer'!A5640,0)</f>
        <v>#VALUE!</v>
      </c>
      <c r="L5640" t="e">
        <f>SEARCH("category",'Mission Importer'!A5640)</f>
        <v>#VALUE!</v>
      </c>
      <c r="M5640" t="e">
        <f>IF(L5640=43,'Mission Importer'!A5640,0)</f>
        <v>#VALUE!</v>
      </c>
    </row>
    <row r="5641" spans="1:13" x14ac:dyDescent="0.3">
      <c r="A5641" t="e">
        <f>SEARCH("livery",'Mission Importer'!A5641)</f>
        <v>#VALUE!</v>
      </c>
      <c r="B5641" t="e">
        <f>IF(A5641=43,'Mission Importer'!A5641,0)</f>
        <v>#VALUE!</v>
      </c>
      <c r="D5641" t="e">
        <f>SEARCH("shape_name",'Mission Importer'!A5641)</f>
        <v>#VALUE!</v>
      </c>
      <c r="E5641" t="e">
        <f>IF(D5641=43,'Mission Importer'!A5641,0)</f>
        <v>#VALUE!</v>
      </c>
      <c r="G5641" t="e">
        <f>SEARCH("shape_name",'Mission Importer'!A5641)</f>
        <v>#VALUE!</v>
      </c>
      <c r="H5641" t="e">
        <f>IF(G5641=43,'Mission Importer'!A5641,0)</f>
        <v>#VALUE!</v>
      </c>
      <c r="J5641" t="e">
        <f>SEARCH("type",'Mission Importer'!A5641)</f>
        <v>#VALUE!</v>
      </c>
      <c r="K5641" t="e">
        <f>IF(J5641=43,'Mission Importer'!A5641,0)</f>
        <v>#VALUE!</v>
      </c>
      <c r="L5641">
        <f>SEARCH("category",'Mission Importer'!A5641)</f>
        <v>43</v>
      </c>
      <c r="M5641" t="str">
        <f>IF(L5641=43,'Mission Importer'!A5641,0)</f>
        <v xml:space="preserve">                                        ["category"] = "Artillery",</v>
      </c>
    </row>
    <row r="5642" spans="1:13" x14ac:dyDescent="0.3">
      <c r="A5642" t="e">
        <f>SEARCH("livery",'Mission Importer'!A5642)</f>
        <v>#VALUE!</v>
      </c>
      <c r="B5642" t="e">
        <f>IF(A5642=43,'Mission Importer'!A5642,0)</f>
        <v>#VALUE!</v>
      </c>
      <c r="D5642" t="e">
        <f>SEARCH("shape_name",'Mission Importer'!A5642)</f>
        <v>#VALUE!</v>
      </c>
      <c r="E5642" t="e">
        <f>IF(D5642=43,'Mission Importer'!A5642,0)</f>
        <v>#VALUE!</v>
      </c>
      <c r="G5642" t="e">
        <f>SEARCH("shape_name",'Mission Importer'!A5642)</f>
        <v>#VALUE!</v>
      </c>
      <c r="H5642" t="e">
        <f>IF(G5642=43,'Mission Importer'!A5642,0)</f>
        <v>#VALUE!</v>
      </c>
      <c r="J5642">
        <f>SEARCH("type",'Mission Importer'!A5642)</f>
        <v>43</v>
      </c>
      <c r="K5642" t="str">
        <f>IF(J5642=43,'Mission Importer'!A5642,0)</f>
        <v xml:space="preserve">                                        ["type"] = "SAU Msta",</v>
      </c>
      <c r="L5642" t="e">
        <f>SEARCH("category",'Mission Importer'!A5642)</f>
        <v>#VALUE!</v>
      </c>
      <c r="M5642" t="e">
        <f>IF(L5642=43,'Mission Importer'!A5642,0)</f>
        <v>#VALUE!</v>
      </c>
    </row>
    <row r="5643" spans="1:13" x14ac:dyDescent="0.3">
      <c r="A5643" t="e">
        <f>SEARCH("livery",'Mission Importer'!A5643)</f>
        <v>#VALUE!</v>
      </c>
      <c r="B5643" t="e">
        <f>IF(A5643=43,'Mission Importer'!A5643,0)</f>
        <v>#VALUE!</v>
      </c>
      <c r="D5643" t="e">
        <f>SEARCH("shape_name",'Mission Importer'!A5643)</f>
        <v>#VALUE!</v>
      </c>
      <c r="E5643" t="e">
        <f>IF(D5643=43,'Mission Importer'!A5643,0)</f>
        <v>#VALUE!</v>
      </c>
      <c r="G5643" t="e">
        <f>SEARCH("shape_name",'Mission Importer'!A5643)</f>
        <v>#VALUE!</v>
      </c>
      <c r="H5643" t="e">
        <f>IF(G5643=43,'Mission Importer'!A5643,0)</f>
        <v>#VALUE!</v>
      </c>
      <c r="J5643" t="e">
        <f>SEARCH("type",'Mission Importer'!A5643)</f>
        <v>#VALUE!</v>
      </c>
      <c r="K5643" t="e">
        <f>IF(J5643=43,'Mission Importer'!A5643,0)</f>
        <v>#VALUE!</v>
      </c>
      <c r="L5643" t="e">
        <f>SEARCH("category",'Mission Importer'!A5643)</f>
        <v>#VALUE!</v>
      </c>
      <c r="M5643" t="e">
        <f>IF(L5643=43,'Mission Importer'!A5643,0)</f>
        <v>#VALUE!</v>
      </c>
    </row>
    <row r="5644" spans="1:13" x14ac:dyDescent="0.3">
      <c r="A5644" t="e">
        <f>SEARCH("livery",'Mission Importer'!A5644)</f>
        <v>#VALUE!</v>
      </c>
      <c r="B5644" t="e">
        <f>IF(A5644=43,'Mission Importer'!A5644,0)</f>
        <v>#VALUE!</v>
      </c>
      <c r="D5644" t="e">
        <f>SEARCH("shape_name",'Mission Importer'!A5644)</f>
        <v>#VALUE!</v>
      </c>
      <c r="E5644" t="e">
        <f>IF(D5644=43,'Mission Importer'!A5644,0)</f>
        <v>#VALUE!</v>
      </c>
      <c r="G5644" t="e">
        <f>SEARCH("shape_name",'Mission Importer'!A5644)</f>
        <v>#VALUE!</v>
      </c>
      <c r="H5644" t="e">
        <f>IF(G5644=43,'Mission Importer'!A5644,0)</f>
        <v>#VALUE!</v>
      </c>
      <c r="J5644" t="e">
        <f>SEARCH("type",'Mission Importer'!A5644)</f>
        <v>#VALUE!</v>
      </c>
      <c r="K5644" t="e">
        <f>IF(J5644=43,'Mission Importer'!A5644,0)</f>
        <v>#VALUE!</v>
      </c>
      <c r="L5644" t="e">
        <f>SEARCH("category",'Mission Importer'!A5644)</f>
        <v>#VALUE!</v>
      </c>
      <c r="M5644" t="e">
        <f>IF(L5644=43,'Mission Importer'!A5644,0)</f>
        <v>#VALUE!</v>
      </c>
    </row>
    <row r="5645" spans="1:13" x14ac:dyDescent="0.3">
      <c r="A5645" t="e">
        <f>SEARCH("livery",'Mission Importer'!A5645)</f>
        <v>#VALUE!</v>
      </c>
      <c r="B5645" t="e">
        <f>IF(A5645=43,'Mission Importer'!A5645,0)</f>
        <v>#VALUE!</v>
      </c>
      <c r="D5645" t="e">
        <f>SEARCH("shape_name",'Mission Importer'!A5645)</f>
        <v>#VALUE!</v>
      </c>
      <c r="E5645" t="e">
        <f>IF(D5645=43,'Mission Importer'!A5645,0)</f>
        <v>#VALUE!</v>
      </c>
      <c r="G5645" t="e">
        <f>SEARCH("shape_name",'Mission Importer'!A5645)</f>
        <v>#VALUE!</v>
      </c>
      <c r="H5645" t="e">
        <f>IF(G5645=43,'Mission Importer'!A5645,0)</f>
        <v>#VALUE!</v>
      </c>
      <c r="J5645" t="e">
        <f>SEARCH("type",'Mission Importer'!A5645)</f>
        <v>#VALUE!</v>
      </c>
      <c r="K5645" t="e">
        <f>IF(J5645=43,'Mission Importer'!A5645,0)</f>
        <v>#VALUE!</v>
      </c>
      <c r="L5645" t="e">
        <f>SEARCH("category",'Mission Importer'!A5645)</f>
        <v>#VALUE!</v>
      </c>
      <c r="M5645" t="e">
        <f>IF(L5645=43,'Mission Importer'!A5645,0)</f>
        <v>#VALUE!</v>
      </c>
    </row>
    <row r="5646" spans="1:13" x14ac:dyDescent="0.3">
      <c r="A5646" t="e">
        <f>SEARCH("livery",'Mission Importer'!A5646)</f>
        <v>#VALUE!</v>
      </c>
      <c r="B5646" t="e">
        <f>IF(A5646=43,'Mission Importer'!A5646,0)</f>
        <v>#VALUE!</v>
      </c>
      <c r="D5646" t="e">
        <f>SEARCH("shape_name",'Mission Importer'!A5646)</f>
        <v>#VALUE!</v>
      </c>
      <c r="E5646" t="e">
        <f>IF(D5646=43,'Mission Importer'!A5646,0)</f>
        <v>#VALUE!</v>
      </c>
      <c r="G5646" t="e">
        <f>SEARCH("shape_name",'Mission Importer'!A5646)</f>
        <v>#VALUE!</v>
      </c>
      <c r="H5646" t="e">
        <f>IF(G5646=43,'Mission Importer'!A5646,0)</f>
        <v>#VALUE!</v>
      </c>
      <c r="J5646" t="e">
        <f>SEARCH("type",'Mission Importer'!A5646)</f>
        <v>#VALUE!</v>
      </c>
      <c r="K5646" t="e">
        <f>IF(J5646=43,'Mission Importer'!A5646,0)</f>
        <v>#VALUE!</v>
      </c>
      <c r="L5646" t="e">
        <f>SEARCH("category",'Mission Importer'!A5646)</f>
        <v>#VALUE!</v>
      </c>
      <c r="M5646" t="e">
        <f>IF(L5646=43,'Mission Importer'!A5646,0)</f>
        <v>#VALUE!</v>
      </c>
    </row>
    <row r="5647" spans="1:13" x14ac:dyDescent="0.3">
      <c r="A5647" t="e">
        <f>SEARCH("livery",'Mission Importer'!A5647)</f>
        <v>#VALUE!</v>
      </c>
      <c r="B5647" t="e">
        <f>IF(A5647=43,'Mission Importer'!A5647,0)</f>
        <v>#VALUE!</v>
      </c>
      <c r="D5647" t="e">
        <f>SEARCH("shape_name",'Mission Importer'!A5647)</f>
        <v>#VALUE!</v>
      </c>
      <c r="E5647" t="e">
        <f>IF(D5647=43,'Mission Importer'!A5647,0)</f>
        <v>#VALUE!</v>
      </c>
      <c r="G5647" t="e">
        <f>SEARCH("shape_name",'Mission Importer'!A5647)</f>
        <v>#VALUE!</v>
      </c>
      <c r="H5647" t="e">
        <f>IF(G5647=43,'Mission Importer'!A5647,0)</f>
        <v>#VALUE!</v>
      </c>
      <c r="J5647" t="e">
        <f>SEARCH("type",'Mission Importer'!A5647)</f>
        <v>#VALUE!</v>
      </c>
      <c r="K5647" t="e">
        <f>IF(J5647=43,'Mission Importer'!A5647,0)</f>
        <v>#VALUE!</v>
      </c>
      <c r="L5647" t="e">
        <f>SEARCH("category",'Mission Importer'!A5647)</f>
        <v>#VALUE!</v>
      </c>
      <c r="M5647" t="e">
        <f>IF(L5647=43,'Mission Importer'!A5647,0)</f>
        <v>#VALUE!</v>
      </c>
    </row>
    <row r="5648" spans="1:13" x14ac:dyDescent="0.3">
      <c r="A5648" t="e">
        <f>SEARCH("livery",'Mission Importer'!A5648)</f>
        <v>#VALUE!</v>
      </c>
      <c r="B5648" t="e">
        <f>IF(A5648=43,'Mission Importer'!A5648,0)</f>
        <v>#VALUE!</v>
      </c>
      <c r="D5648" t="e">
        <f>SEARCH("shape_name",'Mission Importer'!A5648)</f>
        <v>#VALUE!</v>
      </c>
      <c r="E5648" t="e">
        <f>IF(D5648=43,'Mission Importer'!A5648,0)</f>
        <v>#VALUE!</v>
      </c>
      <c r="G5648" t="e">
        <f>SEARCH("shape_name",'Mission Importer'!A5648)</f>
        <v>#VALUE!</v>
      </c>
      <c r="H5648" t="e">
        <f>IF(G5648=43,'Mission Importer'!A5648,0)</f>
        <v>#VALUE!</v>
      </c>
      <c r="J5648" t="e">
        <f>SEARCH("type",'Mission Importer'!A5648)</f>
        <v>#VALUE!</v>
      </c>
      <c r="K5648" t="e">
        <f>IF(J5648=43,'Mission Importer'!A5648,0)</f>
        <v>#VALUE!</v>
      </c>
      <c r="L5648" t="e">
        <f>SEARCH("category",'Mission Importer'!A5648)</f>
        <v>#VALUE!</v>
      </c>
      <c r="M5648" t="e">
        <f>IF(L5648=43,'Mission Importer'!A5648,0)</f>
        <v>#VALUE!</v>
      </c>
    </row>
    <row r="5649" spans="1:13" x14ac:dyDescent="0.3">
      <c r="A5649" t="e">
        <f>SEARCH("livery",'Mission Importer'!A5649)</f>
        <v>#VALUE!</v>
      </c>
      <c r="B5649" t="e">
        <f>IF(A5649=43,'Mission Importer'!A5649,0)</f>
        <v>#VALUE!</v>
      </c>
      <c r="D5649" t="e">
        <f>SEARCH("shape_name",'Mission Importer'!A5649)</f>
        <v>#VALUE!</v>
      </c>
      <c r="E5649" t="e">
        <f>IF(D5649=43,'Mission Importer'!A5649,0)</f>
        <v>#VALUE!</v>
      </c>
      <c r="G5649" t="e">
        <f>SEARCH("shape_name",'Mission Importer'!A5649)</f>
        <v>#VALUE!</v>
      </c>
      <c r="H5649" t="e">
        <f>IF(G5649=43,'Mission Importer'!A5649,0)</f>
        <v>#VALUE!</v>
      </c>
      <c r="J5649" t="e">
        <f>SEARCH("type",'Mission Importer'!A5649)</f>
        <v>#VALUE!</v>
      </c>
      <c r="K5649" t="e">
        <f>IF(J5649=43,'Mission Importer'!A5649,0)</f>
        <v>#VALUE!</v>
      </c>
      <c r="L5649" t="e">
        <f>SEARCH("category",'Mission Importer'!A5649)</f>
        <v>#VALUE!</v>
      </c>
      <c r="M5649" t="e">
        <f>IF(L5649=43,'Mission Importer'!A5649,0)</f>
        <v>#VALUE!</v>
      </c>
    </row>
    <row r="5650" spans="1:13" x14ac:dyDescent="0.3">
      <c r="A5650" t="e">
        <f>SEARCH("livery",'Mission Importer'!A5650)</f>
        <v>#VALUE!</v>
      </c>
      <c r="B5650" t="e">
        <f>IF(A5650=43,'Mission Importer'!A5650,0)</f>
        <v>#VALUE!</v>
      </c>
      <c r="D5650" t="e">
        <f>SEARCH("shape_name",'Mission Importer'!A5650)</f>
        <v>#VALUE!</v>
      </c>
      <c r="E5650" t="e">
        <f>IF(D5650=43,'Mission Importer'!A5650,0)</f>
        <v>#VALUE!</v>
      </c>
      <c r="G5650" t="e">
        <f>SEARCH("shape_name",'Mission Importer'!A5650)</f>
        <v>#VALUE!</v>
      </c>
      <c r="H5650" t="e">
        <f>IF(G5650=43,'Mission Importer'!A5650,0)</f>
        <v>#VALUE!</v>
      </c>
      <c r="J5650" t="e">
        <f>SEARCH("type",'Mission Importer'!A5650)</f>
        <v>#VALUE!</v>
      </c>
      <c r="K5650" t="e">
        <f>IF(J5650=43,'Mission Importer'!A5650,0)</f>
        <v>#VALUE!</v>
      </c>
      <c r="L5650" t="e">
        <f>SEARCH("category",'Mission Importer'!A5650)</f>
        <v>#VALUE!</v>
      </c>
      <c r="M5650" t="e">
        <f>IF(L5650=43,'Mission Importer'!A5650,0)</f>
        <v>#VALUE!</v>
      </c>
    </row>
    <row r="5651" spans="1:13" x14ac:dyDescent="0.3">
      <c r="A5651" t="e">
        <f>SEARCH("livery",'Mission Importer'!A5651)</f>
        <v>#VALUE!</v>
      </c>
      <c r="B5651" t="e">
        <f>IF(A5651=43,'Mission Importer'!A5651,0)</f>
        <v>#VALUE!</v>
      </c>
      <c r="D5651" t="e">
        <f>SEARCH("shape_name",'Mission Importer'!A5651)</f>
        <v>#VALUE!</v>
      </c>
      <c r="E5651" t="e">
        <f>IF(D5651=43,'Mission Importer'!A5651,0)</f>
        <v>#VALUE!</v>
      </c>
      <c r="G5651" t="e">
        <f>SEARCH("shape_name",'Mission Importer'!A5651)</f>
        <v>#VALUE!</v>
      </c>
      <c r="H5651" t="e">
        <f>IF(G5651=43,'Mission Importer'!A5651,0)</f>
        <v>#VALUE!</v>
      </c>
      <c r="J5651" t="e">
        <f>SEARCH("type",'Mission Importer'!A5651)</f>
        <v>#VALUE!</v>
      </c>
      <c r="K5651" t="e">
        <f>IF(J5651=43,'Mission Importer'!A5651,0)</f>
        <v>#VALUE!</v>
      </c>
      <c r="L5651" t="e">
        <f>SEARCH("category",'Mission Importer'!A5651)</f>
        <v>#VALUE!</v>
      </c>
      <c r="M5651" t="e">
        <f>IF(L5651=43,'Mission Importer'!A5651,0)</f>
        <v>#VALUE!</v>
      </c>
    </row>
    <row r="5652" spans="1:13" x14ac:dyDescent="0.3">
      <c r="A5652" t="e">
        <f>SEARCH("livery",'Mission Importer'!A5652)</f>
        <v>#VALUE!</v>
      </c>
      <c r="B5652" t="e">
        <f>IF(A5652=43,'Mission Importer'!A5652,0)</f>
        <v>#VALUE!</v>
      </c>
      <c r="D5652" t="e">
        <f>SEARCH("shape_name",'Mission Importer'!A5652)</f>
        <v>#VALUE!</v>
      </c>
      <c r="E5652" t="e">
        <f>IF(D5652=43,'Mission Importer'!A5652,0)</f>
        <v>#VALUE!</v>
      </c>
      <c r="G5652" t="e">
        <f>SEARCH("shape_name",'Mission Importer'!A5652)</f>
        <v>#VALUE!</v>
      </c>
      <c r="H5652" t="e">
        <f>IF(G5652=43,'Mission Importer'!A5652,0)</f>
        <v>#VALUE!</v>
      </c>
      <c r="J5652" t="e">
        <f>SEARCH("type",'Mission Importer'!A5652)</f>
        <v>#VALUE!</v>
      </c>
      <c r="K5652" t="e">
        <f>IF(J5652=43,'Mission Importer'!A5652,0)</f>
        <v>#VALUE!</v>
      </c>
      <c r="L5652" t="e">
        <f>SEARCH("category",'Mission Importer'!A5652)</f>
        <v>#VALUE!</v>
      </c>
      <c r="M5652" t="e">
        <f>IF(L5652=43,'Mission Importer'!A5652,0)</f>
        <v>#VALUE!</v>
      </c>
    </row>
    <row r="5653" spans="1:13" x14ac:dyDescent="0.3">
      <c r="A5653" t="e">
        <f>SEARCH("livery",'Mission Importer'!A5653)</f>
        <v>#VALUE!</v>
      </c>
      <c r="B5653" t="e">
        <f>IF(A5653=43,'Mission Importer'!A5653,0)</f>
        <v>#VALUE!</v>
      </c>
      <c r="D5653" t="e">
        <f>SEARCH("shape_name",'Mission Importer'!A5653)</f>
        <v>#VALUE!</v>
      </c>
      <c r="E5653" t="e">
        <f>IF(D5653=43,'Mission Importer'!A5653,0)</f>
        <v>#VALUE!</v>
      </c>
      <c r="G5653" t="e">
        <f>SEARCH("shape_name",'Mission Importer'!A5653)</f>
        <v>#VALUE!</v>
      </c>
      <c r="H5653" t="e">
        <f>IF(G5653=43,'Mission Importer'!A5653,0)</f>
        <v>#VALUE!</v>
      </c>
      <c r="J5653" t="e">
        <f>SEARCH("type",'Mission Importer'!A5653)</f>
        <v>#VALUE!</v>
      </c>
      <c r="K5653" t="e">
        <f>IF(J5653=43,'Mission Importer'!A5653,0)</f>
        <v>#VALUE!</v>
      </c>
      <c r="L5653" t="e">
        <f>SEARCH("category",'Mission Importer'!A5653)</f>
        <v>#VALUE!</v>
      </c>
      <c r="M5653" t="e">
        <f>IF(L5653=43,'Mission Importer'!A5653,0)</f>
        <v>#VALUE!</v>
      </c>
    </row>
    <row r="5654" spans="1:13" x14ac:dyDescent="0.3">
      <c r="A5654" t="e">
        <f>SEARCH("livery",'Mission Importer'!A5654)</f>
        <v>#VALUE!</v>
      </c>
      <c r="B5654" t="e">
        <f>IF(A5654=43,'Mission Importer'!A5654,0)</f>
        <v>#VALUE!</v>
      </c>
      <c r="D5654" t="e">
        <f>SEARCH("shape_name",'Mission Importer'!A5654)</f>
        <v>#VALUE!</v>
      </c>
      <c r="E5654" t="e">
        <f>IF(D5654=43,'Mission Importer'!A5654,0)</f>
        <v>#VALUE!</v>
      </c>
      <c r="G5654" t="e">
        <f>SEARCH("shape_name",'Mission Importer'!A5654)</f>
        <v>#VALUE!</v>
      </c>
      <c r="H5654" t="e">
        <f>IF(G5654=43,'Mission Importer'!A5654,0)</f>
        <v>#VALUE!</v>
      </c>
      <c r="J5654" t="e">
        <f>SEARCH("type",'Mission Importer'!A5654)</f>
        <v>#VALUE!</v>
      </c>
      <c r="K5654" t="e">
        <f>IF(J5654=43,'Mission Importer'!A5654,0)</f>
        <v>#VALUE!</v>
      </c>
      <c r="L5654" t="e">
        <f>SEARCH("category",'Mission Importer'!A5654)</f>
        <v>#VALUE!</v>
      </c>
      <c r="M5654" t="e">
        <f>IF(L5654=43,'Mission Importer'!A5654,0)</f>
        <v>#VALUE!</v>
      </c>
    </row>
    <row r="5655" spans="1:13" x14ac:dyDescent="0.3">
      <c r="A5655" t="e">
        <f>SEARCH("livery",'Mission Importer'!A5655)</f>
        <v>#VALUE!</v>
      </c>
      <c r="B5655" t="e">
        <f>IF(A5655=43,'Mission Importer'!A5655,0)</f>
        <v>#VALUE!</v>
      </c>
      <c r="D5655" t="e">
        <f>SEARCH("shape_name",'Mission Importer'!A5655)</f>
        <v>#VALUE!</v>
      </c>
      <c r="E5655" t="e">
        <f>IF(D5655=43,'Mission Importer'!A5655,0)</f>
        <v>#VALUE!</v>
      </c>
      <c r="G5655" t="e">
        <f>SEARCH("shape_name",'Mission Importer'!A5655)</f>
        <v>#VALUE!</v>
      </c>
      <c r="H5655" t="e">
        <f>IF(G5655=43,'Mission Importer'!A5655,0)</f>
        <v>#VALUE!</v>
      </c>
      <c r="J5655" t="e">
        <f>SEARCH("type",'Mission Importer'!A5655)</f>
        <v>#VALUE!</v>
      </c>
      <c r="K5655" t="e">
        <f>IF(J5655=43,'Mission Importer'!A5655,0)</f>
        <v>#VALUE!</v>
      </c>
      <c r="L5655" t="e">
        <f>SEARCH("category",'Mission Importer'!A5655)</f>
        <v>#VALUE!</v>
      </c>
      <c r="M5655" t="e">
        <f>IF(L5655=43,'Mission Importer'!A5655,0)</f>
        <v>#VALUE!</v>
      </c>
    </row>
    <row r="5656" spans="1:13" x14ac:dyDescent="0.3">
      <c r="A5656" t="e">
        <f>SEARCH("livery",'Mission Importer'!A5656)</f>
        <v>#VALUE!</v>
      </c>
      <c r="B5656" t="e">
        <f>IF(A5656=43,'Mission Importer'!A5656,0)</f>
        <v>#VALUE!</v>
      </c>
      <c r="D5656" t="e">
        <f>SEARCH("shape_name",'Mission Importer'!A5656)</f>
        <v>#VALUE!</v>
      </c>
      <c r="E5656" t="e">
        <f>IF(D5656=43,'Mission Importer'!A5656,0)</f>
        <v>#VALUE!</v>
      </c>
      <c r="G5656" t="e">
        <f>SEARCH("shape_name",'Mission Importer'!A5656)</f>
        <v>#VALUE!</v>
      </c>
      <c r="H5656" t="e">
        <f>IF(G5656=43,'Mission Importer'!A5656,0)</f>
        <v>#VALUE!</v>
      </c>
      <c r="J5656" t="e">
        <f>SEARCH("type",'Mission Importer'!A5656)</f>
        <v>#VALUE!</v>
      </c>
      <c r="K5656" t="e">
        <f>IF(J5656=43,'Mission Importer'!A5656,0)</f>
        <v>#VALUE!</v>
      </c>
      <c r="L5656" t="e">
        <f>SEARCH("category",'Mission Importer'!A5656)</f>
        <v>#VALUE!</v>
      </c>
      <c r="M5656" t="e">
        <f>IF(L5656=43,'Mission Importer'!A5656,0)</f>
        <v>#VALUE!</v>
      </c>
    </row>
    <row r="5657" spans="1:13" x14ac:dyDescent="0.3">
      <c r="A5657" t="e">
        <f>SEARCH("livery",'Mission Importer'!A5657)</f>
        <v>#VALUE!</v>
      </c>
      <c r="B5657" t="e">
        <f>IF(A5657=43,'Mission Importer'!A5657,0)</f>
        <v>#VALUE!</v>
      </c>
      <c r="D5657" t="e">
        <f>SEARCH("shape_name",'Mission Importer'!A5657)</f>
        <v>#VALUE!</v>
      </c>
      <c r="E5657" t="e">
        <f>IF(D5657=43,'Mission Importer'!A5657,0)</f>
        <v>#VALUE!</v>
      </c>
      <c r="G5657" t="e">
        <f>SEARCH("shape_name",'Mission Importer'!A5657)</f>
        <v>#VALUE!</v>
      </c>
      <c r="H5657" t="e">
        <f>IF(G5657=43,'Mission Importer'!A5657,0)</f>
        <v>#VALUE!</v>
      </c>
      <c r="J5657" t="e">
        <f>SEARCH("type",'Mission Importer'!A5657)</f>
        <v>#VALUE!</v>
      </c>
      <c r="K5657" t="e">
        <f>IF(J5657=43,'Mission Importer'!A5657,0)</f>
        <v>#VALUE!</v>
      </c>
      <c r="L5657" t="e">
        <f>SEARCH("category",'Mission Importer'!A5657)</f>
        <v>#VALUE!</v>
      </c>
      <c r="M5657" t="e">
        <f>IF(L5657=43,'Mission Importer'!A5657,0)</f>
        <v>#VALUE!</v>
      </c>
    </row>
    <row r="5658" spans="1:13" x14ac:dyDescent="0.3">
      <c r="A5658" t="e">
        <f>SEARCH("livery",'Mission Importer'!A5658)</f>
        <v>#VALUE!</v>
      </c>
      <c r="B5658" t="e">
        <f>IF(A5658=43,'Mission Importer'!A5658,0)</f>
        <v>#VALUE!</v>
      </c>
      <c r="D5658" t="e">
        <f>SEARCH("shape_name",'Mission Importer'!A5658)</f>
        <v>#VALUE!</v>
      </c>
      <c r="E5658" t="e">
        <f>IF(D5658=43,'Mission Importer'!A5658,0)</f>
        <v>#VALUE!</v>
      </c>
      <c r="G5658" t="e">
        <f>SEARCH("shape_name",'Mission Importer'!A5658)</f>
        <v>#VALUE!</v>
      </c>
      <c r="H5658" t="e">
        <f>IF(G5658=43,'Mission Importer'!A5658,0)</f>
        <v>#VALUE!</v>
      </c>
      <c r="J5658" t="e">
        <f>SEARCH("type",'Mission Importer'!A5658)</f>
        <v>#VALUE!</v>
      </c>
      <c r="K5658" t="e">
        <f>IF(J5658=43,'Mission Importer'!A5658,0)</f>
        <v>#VALUE!</v>
      </c>
      <c r="L5658" t="e">
        <f>SEARCH("category",'Mission Importer'!A5658)</f>
        <v>#VALUE!</v>
      </c>
      <c r="M5658" t="e">
        <f>IF(L5658=43,'Mission Importer'!A5658,0)</f>
        <v>#VALUE!</v>
      </c>
    </row>
    <row r="5659" spans="1:13" x14ac:dyDescent="0.3">
      <c r="A5659" t="e">
        <f>SEARCH("livery",'Mission Importer'!A5659)</f>
        <v>#VALUE!</v>
      </c>
      <c r="B5659" t="e">
        <f>IF(A5659=43,'Mission Importer'!A5659,0)</f>
        <v>#VALUE!</v>
      </c>
      <c r="D5659" t="e">
        <f>SEARCH("shape_name",'Mission Importer'!A5659)</f>
        <v>#VALUE!</v>
      </c>
      <c r="E5659" t="e">
        <f>IF(D5659=43,'Mission Importer'!A5659,0)</f>
        <v>#VALUE!</v>
      </c>
      <c r="G5659" t="e">
        <f>SEARCH("shape_name",'Mission Importer'!A5659)</f>
        <v>#VALUE!</v>
      </c>
      <c r="H5659" t="e">
        <f>IF(G5659=43,'Mission Importer'!A5659,0)</f>
        <v>#VALUE!</v>
      </c>
      <c r="J5659" t="e">
        <f>SEARCH("type",'Mission Importer'!A5659)</f>
        <v>#VALUE!</v>
      </c>
      <c r="K5659" t="e">
        <f>IF(J5659=43,'Mission Importer'!A5659,0)</f>
        <v>#VALUE!</v>
      </c>
      <c r="L5659" t="e">
        <f>SEARCH("category",'Mission Importer'!A5659)</f>
        <v>#VALUE!</v>
      </c>
      <c r="M5659" t="e">
        <f>IF(L5659=43,'Mission Importer'!A5659,0)</f>
        <v>#VALUE!</v>
      </c>
    </row>
    <row r="5660" spans="1:13" x14ac:dyDescent="0.3">
      <c r="A5660" t="e">
        <f>SEARCH("livery",'Mission Importer'!A5660)</f>
        <v>#VALUE!</v>
      </c>
      <c r="B5660" t="e">
        <f>IF(A5660=43,'Mission Importer'!A5660,0)</f>
        <v>#VALUE!</v>
      </c>
      <c r="D5660" t="e">
        <f>SEARCH("shape_name",'Mission Importer'!A5660)</f>
        <v>#VALUE!</v>
      </c>
      <c r="E5660" t="e">
        <f>IF(D5660=43,'Mission Importer'!A5660,0)</f>
        <v>#VALUE!</v>
      </c>
      <c r="G5660" t="e">
        <f>SEARCH("shape_name",'Mission Importer'!A5660)</f>
        <v>#VALUE!</v>
      </c>
      <c r="H5660" t="e">
        <f>IF(G5660=43,'Mission Importer'!A5660,0)</f>
        <v>#VALUE!</v>
      </c>
      <c r="J5660" t="e">
        <f>SEARCH("type",'Mission Importer'!A5660)</f>
        <v>#VALUE!</v>
      </c>
      <c r="K5660" t="e">
        <f>IF(J5660=43,'Mission Importer'!A5660,0)</f>
        <v>#VALUE!</v>
      </c>
      <c r="L5660" t="e">
        <f>SEARCH("category",'Mission Importer'!A5660)</f>
        <v>#VALUE!</v>
      </c>
      <c r="M5660" t="e">
        <f>IF(L5660=43,'Mission Importer'!A5660,0)</f>
        <v>#VALUE!</v>
      </c>
    </row>
    <row r="5661" spans="1:13" x14ac:dyDescent="0.3">
      <c r="A5661" t="e">
        <f>SEARCH("livery",'Mission Importer'!A5661)</f>
        <v>#VALUE!</v>
      </c>
      <c r="B5661" t="e">
        <f>IF(A5661=43,'Mission Importer'!A5661,0)</f>
        <v>#VALUE!</v>
      </c>
      <c r="D5661" t="e">
        <f>SEARCH("shape_name",'Mission Importer'!A5661)</f>
        <v>#VALUE!</v>
      </c>
      <c r="E5661" t="e">
        <f>IF(D5661=43,'Mission Importer'!A5661,0)</f>
        <v>#VALUE!</v>
      </c>
      <c r="G5661" t="e">
        <f>SEARCH("shape_name",'Mission Importer'!A5661)</f>
        <v>#VALUE!</v>
      </c>
      <c r="H5661" t="e">
        <f>IF(G5661=43,'Mission Importer'!A5661,0)</f>
        <v>#VALUE!</v>
      </c>
      <c r="J5661" t="e">
        <f>SEARCH("type",'Mission Importer'!A5661)</f>
        <v>#VALUE!</v>
      </c>
      <c r="K5661" t="e">
        <f>IF(J5661=43,'Mission Importer'!A5661,0)</f>
        <v>#VALUE!</v>
      </c>
      <c r="L5661" t="e">
        <f>SEARCH("category",'Mission Importer'!A5661)</f>
        <v>#VALUE!</v>
      </c>
      <c r="M5661" t="e">
        <f>IF(L5661=43,'Mission Importer'!A5661,0)</f>
        <v>#VALUE!</v>
      </c>
    </row>
    <row r="5662" spans="1:13" x14ac:dyDescent="0.3">
      <c r="A5662" t="e">
        <f>SEARCH("livery",'Mission Importer'!A5662)</f>
        <v>#VALUE!</v>
      </c>
      <c r="B5662" t="e">
        <f>IF(A5662=43,'Mission Importer'!A5662,0)</f>
        <v>#VALUE!</v>
      </c>
      <c r="D5662" t="e">
        <f>SEARCH("shape_name",'Mission Importer'!A5662)</f>
        <v>#VALUE!</v>
      </c>
      <c r="E5662" t="e">
        <f>IF(D5662=43,'Mission Importer'!A5662,0)</f>
        <v>#VALUE!</v>
      </c>
      <c r="G5662" t="e">
        <f>SEARCH("shape_name",'Mission Importer'!A5662)</f>
        <v>#VALUE!</v>
      </c>
      <c r="H5662" t="e">
        <f>IF(G5662=43,'Mission Importer'!A5662,0)</f>
        <v>#VALUE!</v>
      </c>
      <c r="J5662" t="e">
        <f>SEARCH("type",'Mission Importer'!A5662)</f>
        <v>#VALUE!</v>
      </c>
      <c r="K5662" t="e">
        <f>IF(J5662=43,'Mission Importer'!A5662,0)</f>
        <v>#VALUE!</v>
      </c>
      <c r="L5662" t="e">
        <f>SEARCH("category",'Mission Importer'!A5662)</f>
        <v>#VALUE!</v>
      </c>
      <c r="M5662" t="e">
        <f>IF(L5662=43,'Mission Importer'!A5662,0)</f>
        <v>#VALUE!</v>
      </c>
    </row>
    <row r="5663" spans="1:13" x14ac:dyDescent="0.3">
      <c r="A5663" t="e">
        <f>SEARCH("livery",'Mission Importer'!A5663)</f>
        <v>#VALUE!</v>
      </c>
      <c r="B5663" t="e">
        <f>IF(A5663=43,'Mission Importer'!A5663,0)</f>
        <v>#VALUE!</v>
      </c>
      <c r="D5663" t="e">
        <f>SEARCH("shape_name",'Mission Importer'!A5663)</f>
        <v>#VALUE!</v>
      </c>
      <c r="E5663" t="e">
        <f>IF(D5663=43,'Mission Importer'!A5663,0)</f>
        <v>#VALUE!</v>
      </c>
      <c r="G5663" t="e">
        <f>SEARCH("shape_name",'Mission Importer'!A5663)</f>
        <v>#VALUE!</v>
      </c>
      <c r="H5663" t="e">
        <f>IF(G5663=43,'Mission Importer'!A5663,0)</f>
        <v>#VALUE!</v>
      </c>
      <c r="J5663" t="e">
        <f>SEARCH("type",'Mission Importer'!A5663)</f>
        <v>#VALUE!</v>
      </c>
      <c r="K5663" t="e">
        <f>IF(J5663=43,'Mission Importer'!A5663,0)</f>
        <v>#VALUE!</v>
      </c>
      <c r="L5663" t="e">
        <f>SEARCH("category",'Mission Importer'!A5663)</f>
        <v>#VALUE!</v>
      </c>
      <c r="M5663" t="e">
        <f>IF(L5663=43,'Mission Importer'!A5663,0)</f>
        <v>#VALUE!</v>
      </c>
    </row>
    <row r="5664" spans="1:13" x14ac:dyDescent="0.3">
      <c r="A5664" t="e">
        <f>SEARCH("livery",'Mission Importer'!A5664)</f>
        <v>#VALUE!</v>
      </c>
      <c r="B5664" t="e">
        <f>IF(A5664=43,'Mission Importer'!A5664,0)</f>
        <v>#VALUE!</v>
      </c>
      <c r="D5664" t="e">
        <f>SEARCH("shape_name",'Mission Importer'!A5664)</f>
        <v>#VALUE!</v>
      </c>
      <c r="E5664" t="e">
        <f>IF(D5664=43,'Mission Importer'!A5664,0)</f>
        <v>#VALUE!</v>
      </c>
      <c r="G5664" t="e">
        <f>SEARCH("shape_name",'Mission Importer'!A5664)</f>
        <v>#VALUE!</v>
      </c>
      <c r="H5664" t="e">
        <f>IF(G5664=43,'Mission Importer'!A5664,0)</f>
        <v>#VALUE!</v>
      </c>
      <c r="J5664" t="e">
        <f>SEARCH("type",'Mission Importer'!A5664)</f>
        <v>#VALUE!</v>
      </c>
      <c r="K5664" t="e">
        <f>IF(J5664=43,'Mission Importer'!A5664,0)</f>
        <v>#VALUE!</v>
      </c>
      <c r="L5664" t="e">
        <f>SEARCH("category",'Mission Importer'!A5664)</f>
        <v>#VALUE!</v>
      </c>
      <c r="M5664" t="e">
        <f>IF(L5664=43,'Mission Importer'!A5664,0)</f>
        <v>#VALUE!</v>
      </c>
    </row>
    <row r="5665" spans="1:13" x14ac:dyDescent="0.3">
      <c r="A5665" t="e">
        <f>SEARCH("livery",'Mission Importer'!A5665)</f>
        <v>#VALUE!</v>
      </c>
      <c r="B5665" t="e">
        <f>IF(A5665=43,'Mission Importer'!A5665,0)</f>
        <v>#VALUE!</v>
      </c>
      <c r="D5665" t="e">
        <f>SEARCH("shape_name",'Mission Importer'!A5665)</f>
        <v>#VALUE!</v>
      </c>
      <c r="E5665" t="e">
        <f>IF(D5665=43,'Mission Importer'!A5665,0)</f>
        <v>#VALUE!</v>
      </c>
      <c r="G5665" t="e">
        <f>SEARCH("shape_name",'Mission Importer'!A5665)</f>
        <v>#VALUE!</v>
      </c>
      <c r="H5665" t="e">
        <f>IF(G5665=43,'Mission Importer'!A5665,0)</f>
        <v>#VALUE!</v>
      </c>
      <c r="J5665" t="e">
        <f>SEARCH("type",'Mission Importer'!A5665)</f>
        <v>#VALUE!</v>
      </c>
      <c r="K5665" t="e">
        <f>IF(J5665=43,'Mission Importer'!A5665,0)</f>
        <v>#VALUE!</v>
      </c>
      <c r="L5665" t="e">
        <f>SEARCH("category",'Mission Importer'!A5665)</f>
        <v>#VALUE!</v>
      </c>
      <c r="M5665" t="e">
        <f>IF(L5665=43,'Mission Importer'!A5665,0)</f>
        <v>#VALUE!</v>
      </c>
    </row>
    <row r="5666" spans="1:13" x14ac:dyDescent="0.3">
      <c r="A5666" t="e">
        <f>SEARCH("livery",'Mission Importer'!A5666)</f>
        <v>#VALUE!</v>
      </c>
      <c r="B5666" t="e">
        <f>IF(A5666=43,'Mission Importer'!A5666,0)</f>
        <v>#VALUE!</v>
      </c>
      <c r="D5666" t="e">
        <f>SEARCH("shape_name",'Mission Importer'!A5666)</f>
        <v>#VALUE!</v>
      </c>
      <c r="E5666" t="e">
        <f>IF(D5666=43,'Mission Importer'!A5666,0)</f>
        <v>#VALUE!</v>
      </c>
      <c r="G5666" t="e">
        <f>SEARCH("shape_name",'Mission Importer'!A5666)</f>
        <v>#VALUE!</v>
      </c>
      <c r="H5666" t="e">
        <f>IF(G5666=43,'Mission Importer'!A5666,0)</f>
        <v>#VALUE!</v>
      </c>
      <c r="J5666">
        <f>SEARCH("type",'Mission Importer'!A5666)</f>
        <v>47</v>
      </c>
      <c r="K5666">
        <f>IF(J5666=43,'Mission Importer'!A5666,0)</f>
        <v>0</v>
      </c>
      <c r="L5666" t="e">
        <f>SEARCH("category",'Mission Importer'!A5666)</f>
        <v>#VALUE!</v>
      </c>
      <c r="M5666" t="e">
        <f>IF(L5666=43,'Mission Importer'!A5666,0)</f>
        <v>#VALUE!</v>
      </c>
    </row>
    <row r="5667" spans="1:13" x14ac:dyDescent="0.3">
      <c r="A5667" t="e">
        <f>SEARCH("livery",'Mission Importer'!A5667)</f>
        <v>#VALUE!</v>
      </c>
      <c r="B5667" t="e">
        <f>IF(A5667=43,'Mission Importer'!A5667,0)</f>
        <v>#VALUE!</v>
      </c>
      <c r="D5667" t="e">
        <f>SEARCH("shape_name",'Mission Importer'!A5667)</f>
        <v>#VALUE!</v>
      </c>
      <c r="E5667" t="e">
        <f>IF(D5667=43,'Mission Importer'!A5667,0)</f>
        <v>#VALUE!</v>
      </c>
      <c r="G5667" t="e">
        <f>SEARCH("shape_name",'Mission Importer'!A5667)</f>
        <v>#VALUE!</v>
      </c>
      <c r="H5667" t="e">
        <f>IF(G5667=43,'Mission Importer'!A5667,0)</f>
        <v>#VALUE!</v>
      </c>
      <c r="J5667" t="e">
        <f>SEARCH("type",'Mission Importer'!A5667)</f>
        <v>#VALUE!</v>
      </c>
      <c r="K5667" t="e">
        <f>IF(J5667=43,'Mission Importer'!A5667,0)</f>
        <v>#VALUE!</v>
      </c>
      <c r="L5667" t="e">
        <f>SEARCH("category",'Mission Importer'!A5667)</f>
        <v>#VALUE!</v>
      </c>
      <c r="M5667" t="e">
        <f>IF(L5667=43,'Mission Importer'!A5667,0)</f>
        <v>#VALUE!</v>
      </c>
    </row>
    <row r="5668" spans="1:13" x14ac:dyDescent="0.3">
      <c r="A5668" t="e">
        <f>SEARCH("livery",'Mission Importer'!A5668)</f>
        <v>#VALUE!</v>
      </c>
      <c r="B5668" t="e">
        <f>IF(A5668=43,'Mission Importer'!A5668,0)</f>
        <v>#VALUE!</v>
      </c>
      <c r="D5668" t="e">
        <f>SEARCH("shape_name",'Mission Importer'!A5668)</f>
        <v>#VALUE!</v>
      </c>
      <c r="E5668" t="e">
        <f>IF(D5668=43,'Mission Importer'!A5668,0)</f>
        <v>#VALUE!</v>
      </c>
      <c r="G5668" t="e">
        <f>SEARCH("shape_name",'Mission Importer'!A5668)</f>
        <v>#VALUE!</v>
      </c>
      <c r="H5668" t="e">
        <f>IF(G5668=43,'Mission Importer'!A5668,0)</f>
        <v>#VALUE!</v>
      </c>
      <c r="J5668" t="e">
        <f>SEARCH("type",'Mission Importer'!A5668)</f>
        <v>#VALUE!</v>
      </c>
      <c r="K5668" t="e">
        <f>IF(J5668=43,'Mission Importer'!A5668,0)</f>
        <v>#VALUE!</v>
      </c>
      <c r="L5668" t="e">
        <f>SEARCH("category",'Mission Importer'!A5668)</f>
        <v>#VALUE!</v>
      </c>
      <c r="M5668" t="e">
        <f>IF(L5668=43,'Mission Importer'!A5668,0)</f>
        <v>#VALUE!</v>
      </c>
    </row>
    <row r="5669" spans="1:13" x14ac:dyDescent="0.3">
      <c r="A5669" t="e">
        <f>SEARCH("livery",'Mission Importer'!A5669)</f>
        <v>#VALUE!</v>
      </c>
      <c r="B5669" t="e">
        <f>IF(A5669=43,'Mission Importer'!A5669,0)</f>
        <v>#VALUE!</v>
      </c>
      <c r="D5669" t="e">
        <f>SEARCH("shape_name",'Mission Importer'!A5669)</f>
        <v>#VALUE!</v>
      </c>
      <c r="E5669" t="e">
        <f>IF(D5669=43,'Mission Importer'!A5669,0)</f>
        <v>#VALUE!</v>
      </c>
      <c r="G5669" t="e">
        <f>SEARCH("shape_name",'Mission Importer'!A5669)</f>
        <v>#VALUE!</v>
      </c>
      <c r="H5669" t="e">
        <f>IF(G5669=43,'Mission Importer'!A5669,0)</f>
        <v>#VALUE!</v>
      </c>
      <c r="J5669" t="e">
        <f>SEARCH("type",'Mission Importer'!A5669)</f>
        <v>#VALUE!</v>
      </c>
      <c r="K5669" t="e">
        <f>IF(J5669=43,'Mission Importer'!A5669,0)</f>
        <v>#VALUE!</v>
      </c>
      <c r="L5669" t="e">
        <f>SEARCH("category",'Mission Importer'!A5669)</f>
        <v>#VALUE!</v>
      </c>
      <c r="M5669" t="e">
        <f>IF(L5669=43,'Mission Importer'!A5669,0)</f>
        <v>#VALUE!</v>
      </c>
    </row>
    <row r="5670" spans="1:13" x14ac:dyDescent="0.3">
      <c r="A5670" t="e">
        <f>SEARCH("livery",'Mission Importer'!A5670)</f>
        <v>#VALUE!</v>
      </c>
      <c r="B5670" t="e">
        <f>IF(A5670=43,'Mission Importer'!A5670,0)</f>
        <v>#VALUE!</v>
      </c>
      <c r="D5670" t="e">
        <f>SEARCH("shape_name",'Mission Importer'!A5670)</f>
        <v>#VALUE!</v>
      </c>
      <c r="E5670" t="e">
        <f>IF(D5670=43,'Mission Importer'!A5670,0)</f>
        <v>#VALUE!</v>
      </c>
      <c r="G5670" t="e">
        <f>SEARCH("shape_name",'Mission Importer'!A5670)</f>
        <v>#VALUE!</v>
      </c>
      <c r="H5670" t="e">
        <f>IF(G5670=43,'Mission Importer'!A5670,0)</f>
        <v>#VALUE!</v>
      </c>
      <c r="J5670" t="e">
        <f>SEARCH("type",'Mission Importer'!A5670)</f>
        <v>#VALUE!</v>
      </c>
      <c r="K5670" t="e">
        <f>IF(J5670=43,'Mission Importer'!A5670,0)</f>
        <v>#VALUE!</v>
      </c>
      <c r="L5670" t="e">
        <f>SEARCH("category",'Mission Importer'!A5670)</f>
        <v>#VALUE!</v>
      </c>
      <c r="M5670" t="e">
        <f>IF(L5670=43,'Mission Importer'!A5670,0)</f>
        <v>#VALUE!</v>
      </c>
    </row>
    <row r="5671" spans="1:13" x14ac:dyDescent="0.3">
      <c r="A5671" t="e">
        <f>SEARCH("livery",'Mission Importer'!A5671)</f>
        <v>#VALUE!</v>
      </c>
      <c r="B5671" t="e">
        <f>IF(A5671=43,'Mission Importer'!A5671,0)</f>
        <v>#VALUE!</v>
      </c>
      <c r="D5671" t="e">
        <f>SEARCH("shape_name",'Mission Importer'!A5671)</f>
        <v>#VALUE!</v>
      </c>
      <c r="E5671" t="e">
        <f>IF(D5671=43,'Mission Importer'!A5671,0)</f>
        <v>#VALUE!</v>
      </c>
      <c r="G5671" t="e">
        <f>SEARCH("shape_name",'Mission Importer'!A5671)</f>
        <v>#VALUE!</v>
      </c>
      <c r="H5671" t="e">
        <f>IF(G5671=43,'Mission Importer'!A5671,0)</f>
        <v>#VALUE!</v>
      </c>
      <c r="J5671" t="e">
        <f>SEARCH("type",'Mission Importer'!A5671)</f>
        <v>#VALUE!</v>
      </c>
      <c r="K5671" t="e">
        <f>IF(J5671=43,'Mission Importer'!A5671,0)</f>
        <v>#VALUE!</v>
      </c>
      <c r="L5671" t="e">
        <f>SEARCH("category",'Mission Importer'!A5671)</f>
        <v>#VALUE!</v>
      </c>
      <c r="M5671" t="e">
        <f>IF(L5671=43,'Mission Importer'!A5671,0)</f>
        <v>#VALUE!</v>
      </c>
    </row>
    <row r="5672" spans="1:13" x14ac:dyDescent="0.3">
      <c r="A5672" t="e">
        <f>SEARCH("livery",'Mission Importer'!A5672)</f>
        <v>#VALUE!</v>
      </c>
      <c r="B5672" t="e">
        <f>IF(A5672=43,'Mission Importer'!A5672,0)</f>
        <v>#VALUE!</v>
      </c>
      <c r="D5672" t="e">
        <f>SEARCH("shape_name",'Mission Importer'!A5672)</f>
        <v>#VALUE!</v>
      </c>
      <c r="E5672" t="e">
        <f>IF(D5672=43,'Mission Importer'!A5672,0)</f>
        <v>#VALUE!</v>
      </c>
      <c r="G5672" t="e">
        <f>SEARCH("shape_name",'Mission Importer'!A5672)</f>
        <v>#VALUE!</v>
      </c>
      <c r="H5672" t="e">
        <f>IF(G5672=43,'Mission Importer'!A5672,0)</f>
        <v>#VALUE!</v>
      </c>
      <c r="J5672" t="e">
        <f>SEARCH("type",'Mission Importer'!A5672)</f>
        <v>#VALUE!</v>
      </c>
      <c r="K5672" t="e">
        <f>IF(J5672=43,'Mission Importer'!A5672,0)</f>
        <v>#VALUE!</v>
      </c>
      <c r="L5672" t="e">
        <f>SEARCH("category",'Mission Importer'!A5672)</f>
        <v>#VALUE!</v>
      </c>
      <c r="M5672" t="e">
        <f>IF(L5672=43,'Mission Importer'!A5672,0)</f>
        <v>#VALUE!</v>
      </c>
    </row>
    <row r="5673" spans="1:13" x14ac:dyDescent="0.3">
      <c r="A5673" t="e">
        <f>SEARCH("livery",'Mission Importer'!A5673)</f>
        <v>#VALUE!</v>
      </c>
      <c r="B5673" t="e">
        <f>IF(A5673=43,'Mission Importer'!A5673,0)</f>
        <v>#VALUE!</v>
      </c>
      <c r="D5673" t="e">
        <f>SEARCH("shape_name",'Mission Importer'!A5673)</f>
        <v>#VALUE!</v>
      </c>
      <c r="E5673" t="e">
        <f>IF(D5673=43,'Mission Importer'!A5673,0)</f>
        <v>#VALUE!</v>
      </c>
      <c r="G5673" t="e">
        <f>SEARCH("shape_name",'Mission Importer'!A5673)</f>
        <v>#VALUE!</v>
      </c>
      <c r="H5673" t="e">
        <f>IF(G5673=43,'Mission Importer'!A5673,0)</f>
        <v>#VALUE!</v>
      </c>
      <c r="J5673" t="e">
        <f>SEARCH("type",'Mission Importer'!A5673)</f>
        <v>#VALUE!</v>
      </c>
      <c r="K5673" t="e">
        <f>IF(J5673=43,'Mission Importer'!A5673,0)</f>
        <v>#VALUE!</v>
      </c>
      <c r="L5673" t="e">
        <f>SEARCH("category",'Mission Importer'!A5673)</f>
        <v>#VALUE!</v>
      </c>
      <c r="M5673" t="e">
        <f>IF(L5673=43,'Mission Importer'!A5673,0)</f>
        <v>#VALUE!</v>
      </c>
    </row>
    <row r="5674" spans="1:13" x14ac:dyDescent="0.3">
      <c r="A5674" t="e">
        <f>SEARCH("livery",'Mission Importer'!A5674)</f>
        <v>#VALUE!</v>
      </c>
      <c r="B5674" t="e">
        <f>IF(A5674=43,'Mission Importer'!A5674,0)</f>
        <v>#VALUE!</v>
      </c>
      <c r="D5674" t="e">
        <f>SEARCH("shape_name",'Mission Importer'!A5674)</f>
        <v>#VALUE!</v>
      </c>
      <c r="E5674" t="e">
        <f>IF(D5674=43,'Mission Importer'!A5674,0)</f>
        <v>#VALUE!</v>
      </c>
      <c r="G5674" t="e">
        <f>SEARCH("shape_name",'Mission Importer'!A5674)</f>
        <v>#VALUE!</v>
      </c>
      <c r="H5674" t="e">
        <f>IF(G5674=43,'Mission Importer'!A5674,0)</f>
        <v>#VALUE!</v>
      </c>
      <c r="J5674" t="e">
        <f>SEARCH("type",'Mission Importer'!A5674)</f>
        <v>#VALUE!</v>
      </c>
      <c r="K5674" t="e">
        <f>IF(J5674=43,'Mission Importer'!A5674,0)</f>
        <v>#VALUE!</v>
      </c>
      <c r="L5674" t="e">
        <f>SEARCH("category",'Mission Importer'!A5674)</f>
        <v>#VALUE!</v>
      </c>
      <c r="M5674" t="e">
        <f>IF(L5674=43,'Mission Importer'!A5674,0)</f>
        <v>#VALUE!</v>
      </c>
    </row>
    <row r="5675" spans="1:13" x14ac:dyDescent="0.3">
      <c r="A5675" t="e">
        <f>SEARCH("livery",'Mission Importer'!A5675)</f>
        <v>#VALUE!</v>
      </c>
      <c r="B5675" t="e">
        <f>IF(A5675=43,'Mission Importer'!A5675,0)</f>
        <v>#VALUE!</v>
      </c>
      <c r="D5675" t="e">
        <f>SEARCH("shape_name",'Mission Importer'!A5675)</f>
        <v>#VALUE!</v>
      </c>
      <c r="E5675" t="e">
        <f>IF(D5675=43,'Mission Importer'!A5675,0)</f>
        <v>#VALUE!</v>
      </c>
      <c r="G5675" t="e">
        <f>SEARCH("shape_name",'Mission Importer'!A5675)</f>
        <v>#VALUE!</v>
      </c>
      <c r="H5675" t="e">
        <f>IF(G5675=43,'Mission Importer'!A5675,0)</f>
        <v>#VALUE!</v>
      </c>
      <c r="J5675" t="e">
        <f>SEARCH("type",'Mission Importer'!A5675)</f>
        <v>#VALUE!</v>
      </c>
      <c r="K5675" t="e">
        <f>IF(J5675=43,'Mission Importer'!A5675,0)</f>
        <v>#VALUE!</v>
      </c>
      <c r="L5675" t="e">
        <f>SEARCH("category",'Mission Importer'!A5675)</f>
        <v>#VALUE!</v>
      </c>
      <c r="M5675" t="e">
        <f>IF(L5675=43,'Mission Importer'!A5675,0)</f>
        <v>#VALUE!</v>
      </c>
    </row>
    <row r="5676" spans="1:13" x14ac:dyDescent="0.3">
      <c r="A5676" t="e">
        <f>SEARCH("livery",'Mission Importer'!A5676)</f>
        <v>#VALUE!</v>
      </c>
      <c r="B5676" t="e">
        <f>IF(A5676=43,'Mission Importer'!A5676,0)</f>
        <v>#VALUE!</v>
      </c>
      <c r="D5676" t="e">
        <f>SEARCH("shape_name",'Mission Importer'!A5676)</f>
        <v>#VALUE!</v>
      </c>
      <c r="E5676" t="e">
        <f>IF(D5676=43,'Mission Importer'!A5676,0)</f>
        <v>#VALUE!</v>
      </c>
      <c r="G5676" t="e">
        <f>SEARCH("shape_name",'Mission Importer'!A5676)</f>
        <v>#VALUE!</v>
      </c>
      <c r="H5676" t="e">
        <f>IF(G5676=43,'Mission Importer'!A5676,0)</f>
        <v>#VALUE!</v>
      </c>
      <c r="J5676" t="e">
        <f>SEARCH("type",'Mission Importer'!A5676)</f>
        <v>#VALUE!</v>
      </c>
      <c r="K5676" t="e">
        <f>IF(J5676=43,'Mission Importer'!A5676,0)</f>
        <v>#VALUE!</v>
      </c>
      <c r="L5676" t="e">
        <f>SEARCH("category",'Mission Importer'!A5676)</f>
        <v>#VALUE!</v>
      </c>
      <c r="M5676" t="e">
        <f>IF(L5676=43,'Mission Importer'!A5676,0)</f>
        <v>#VALUE!</v>
      </c>
    </row>
    <row r="5677" spans="1:13" x14ac:dyDescent="0.3">
      <c r="A5677" t="e">
        <f>SEARCH("livery",'Mission Importer'!A5677)</f>
        <v>#VALUE!</v>
      </c>
      <c r="B5677" t="e">
        <f>IF(A5677=43,'Mission Importer'!A5677,0)</f>
        <v>#VALUE!</v>
      </c>
      <c r="D5677" t="e">
        <f>SEARCH("shape_name",'Mission Importer'!A5677)</f>
        <v>#VALUE!</v>
      </c>
      <c r="E5677" t="e">
        <f>IF(D5677=43,'Mission Importer'!A5677,0)</f>
        <v>#VALUE!</v>
      </c>
      <c r="G5677" t="e">
        <f>SEARCH("shape_name",'Mission Importer'!A5677)</f>
        <v>#VALUE!</v>
      </c>
      <c r="H5677" t="e">
        <f>IF(G5677=43,'Mission Importer'!A5677,0)</f>
        <v>#VALUE!</v>
      </c>
      <c r="J5677" t="e">
        <f>SEARCH("type",'Mission Importer'!A5677)</f>
        <v>#VALUE!</v>
      </c>
      <c r="K5677" t="e">
        <f>IF(J5677=43,'Mission Importer'!A5677,0)</f>
        <v>#VALUE!</v>
      </c>
      <c r="L5677" t="e">
        <f>SEARCH("category",'Mission Importer'!A5677)</f>
        <v>#VALUE!</v>
      </c>
      <c r="M5677" t="e">
        <f>IF(L5677=43,'Mission Importer'!A5677,0)</f>
        <v>#VALUE!</v>
      </c>
    </row>
    <row r="5678" spans="1:13" x14ac:dyDescent="0.3">
      <c r="A5678" t="e">
        <f>SEARCH("livery",'Mission Importer'!A5678)</f>
        <v>#VALUE!</v>
      </c>
      <c r="B5678" t="e">
        <f>IF(A5678=43,'Mission Importer'!A5678,0)</f>
        <v>#VALUE!</v>
      </c>
      <c r="D5678" t="e">
        <f>SEARCH("shape_name",'Mission Importer'!A5678)</f>
        <v>#VALUE!</v>
      </c>
      <c r="E5678" t="e">
        <f>IF(D5678=43,'Mission Importer'!A5678,0)</f>
        <v>#VALUE!</v>
      </c>
      <c r="G5678" t="e">
        <f>SEARCH("shape_name",'Mission Importer'!A5678)</f>
        <v>#VALUE!</v>
      </c>
      <c r="H5678" t="e">
        <f>IF(G5678=43,'Mission Importer'!A5678,0)</f>
        <v>#VALUE!</v>
      </c>
      <c r="J5678" t="e">
        <f>SEARCH("type",'Mission Importer'!A5678)</f>
        <v>#VALUE!</v>
      </c>
      <c r="K5678" t="e">
        <f>IF(J5678=43,'Mission Importer'!A5678,0)</f>
        <v>#VALUE!</v>
      </c>
      <c r="L5678" t="e">
        <f>SEARCH("category",'Mission Importer'!A5678)</f>
        <v>#VALUE!</v>
      </c>
      <c r="M5678" t="e">
        <f>IF(L5678=43,'Mission Importer'!A5678,0)</f>
        <v>#VALUE!</v>
      </c>
    </row>
    <row r="5679" spans="1:13" x14ac:dyDescent="0.3">
      <c r="A5679" t="e">
        <f>SEARCH("livery",'Mission Importer'!A5679)</f>
        <v>#VALUE!</v>
      </c>
      <c r="B5679" t="e">
        <f>IF(A5679=43,'Mission Importer'!A5679,0)</f>
        <v>#VALUE!</v>
      </c>
      <c r="D5679" t="e">
        <f>SEARCH("shape_name",'Mission Importer'!A5679)</f>
        <v>#VALUE!</v>
      </c>
      <c r="E5679" t="e">
        <f>IF(D5679=43,'Mission Importer'!A5679,0)</f>
        <v>#VALUE!</v>
      </c>
      <c r="G5679" t="e">
        <f>SEARCH("shape_name",'Mission Importer'!A5679)</f>
        <v>#VALUE!</v>
      </c>
      <c r="H5679" t="e">
        <f>IF(G5679=43,'Mission Importer'!A5679,0)</f>
        <v>#VALUE!</v>
      </c>
      <c r="J5679" t="e">
        <f>SEARCH("type",'Mission Importer'!A5679)</f>
        <v>#VALUE!</v>
      </c>
      <c r="K5679" t="e">
        <f>IF(J5679=43,'Mission Importer'!A5679,0)</f>
        <v>#VALUE!</v>
      </c>
      <c r="L5679" t="e">
        <f>SEARCH("category",'Mission Importer'!A5679)</f>
        <v>#VALUE!</v>
      </c>
      <c r="M5679" t="e">
        <f>IF(L5679=43,'Mission Importer'!A5679,0)</f>
        <v>#VALUE!</v>
      </c>
    </row>
    <row r="5680" spans="1:13" x14ac:dyDescent="0.3">
      <c r="A5680" t="e">
        <f>SEARCH("livery",'Mission Importer'!A5680)</f>
        <v>#VALUE!</v>
      </c>
      <c r="B5680" t="e">
        <f>IF(A5680=43,'Mission Importer'!A5680,0)</f>
        <v>#VALUE!</v>
      </c>
      <c r="D5680" t="e">
        <f>SEARCH("shape_name",'Mission Importer'!A5680)</f>
        <v>#VALUE!</v>
      </c>
      <c r="E5680" t="e">
        <f>IF(D5680=43,'Mission Importer'!A5680,0)</f>
        <v>#VALUE!</v>
      </c>
      <c r="G5680" t="e">
        <f>SEARCH("shape_name",'Mission Importer'!A5680)</f>
        <v>#VALUE!</v>
      </c>
      <c r="H5680" t="e">
        <f>IF(G5680=43,'Mission Importer'!A5680,0)</f>
        <v>#VALUE!</v>
      </c>
      <c r="J5680" t="e">
        <f>SEARCH("type",'Mission Importer'!A5680)</f>
        <v>#VALUE!</v>
      </c>
      <c r="K5680" t="e">
        <f>IF(J5680=43,'Mission Importer'!A5680,0)</f>
        <v>#VALUE!</v>
      </c>
      <c r="L5680" t="e">
        <f>SEARCH("category",'Mission Importer'!A5680)</f>
        <v>#VALUE!</v>
      </c>
      <c r="M5680" t="e">
        <f>IF(L5680=43,'Mission Importer'!A5680,0)</f>
        <v>#VALUE!</v>
      </c>
    </row>
    <row r="5681" spans="1:13" x14ac:dyDescent="0.3">
      <c r="A5681">
        <f>SEARCH("livery",'Mission Importer'!A5681)</f>
        <v>43</v>
      </c>
      <c r="B5681" t="str">
        <f>IF(A5681=43,'Mission Importer'!A5681,0)</f>
        <v xml:space="preserve">                                        ["livery_id"] = "winter",</v>
      </c>
      <c r="D5681" t="e">
        <f>SEARCH("shape_name",'Mission Importer'!A5681)</f>
        <v>#VALUE!</v>
      </c>
      <c r="E5681" t="e">
        <f>IF(D5681=43,'Mission Importer'!A5681,0)</f>
        <v>#VALUE!</v>
      </c>
      <c r="G5681" t="e">
        <f>SEARCH("shape_name",'Mission Importer'!A5681)</f>
        <v>#VALUE!</v>
      </c>
      <c r="H5681" t="e">
        <f>IF(G5681=43,'Mission Importer'!A5681,0)</f>
        <v>#VALUE!</v>
      </c>
      <c r="J5681" t="e">
        <f>SEARCH("type",'Mission Importer'!A5681)</f>
        <v>#VALUE!</v>
      </c>
      <c r="K5681" t="e">
        <f>IF(J5681=43,'Mission Importer'!A5681,0)</f>
        <v>#VALUE!</v>
      </c>
      <c r="L5681" t="e">
        <f>SEARCH("category",'Mission Importer'!A5681)</f>
        <v>#VALUE!</v>
      </c>
      <c r="M5681" t="e">
        <f>IF(L5681=43,'Mission Importer'!A5681,0)</f>
        <v>#VALUE!</v>
      </c>
    </row>
    <row r="5682" spans="1:13" x14ac:dyDescent="0.3">
      <c r="A5682" t="e">
        <f>SEARCH("livery",'Mission Importer'!A5682)</f>
        <v>#VALUE!</v>
      </c>
      <c r="B5682" t="e">
        <f>IF(A5682=43,'Mission Importer'!A5682,0)</f>
        <v>#VALUE!</v>
      </c>
      <c r="D5682" t="e">
        <f>SEARCH("shape_name",'Mission Importer'!A5682)</f>
        <v>#VALUE!</v>
      </c>
      <c r="E5682" t="e">
        <f>IF(D5682=43,'Mission Importer'!A5682,0)</f>
        <v>#VALUE!</v>
      </c>
      <c r="G5682" t="e">
        <f>SEARCH("shape_name",'Mission Importer'!A5682)</f>
        <v>#VALUE!</v>
      </c>
      <c r="H5682" t="e">
        <f>IF(G5682=43,'Mission Importer'!A5682,0)</f>
        <v>#VALUE!</v>
      </c>
      <c r="J5682" t="e">
        <f>SEARCH("type",'Mission Importer'!A5682)</f>
        <v>#VALUE!</v>
      </c>
      <c r="K5682" t="e">
        <f>IF(J5682=43,'Mission Importer'!A5682,0)</f>
        <v>#VALUE!</v>
      </c>
      <c r="L5682">
        <f>SEARCH("category",'Mission Importer'!A5682)</f>
        <v>43</v>
      </c>
      <c r="M5682" t="str">
        <f>IF(L5682=43,'Mission Importer'!A5682,0)</f>
        <v xml:space="preserve">                                        ["category"] = "Artillery",</v>
      </c>
    </row>
    <row r="5683" spans="1:13" x14ac:dyDescent="0.3">
      <c r="A5683" t="e">
        <f>SEARCH("livery",'Mission Importer'!A5683)</f>
        <v>#VALUE!</v>
      </c>
      <c r="B5683" t="e">
        <f>IF(A5683=43,'Mission Importer'!A5683,0)</f>
        <v>#VALUE!</v>
      </c>
      <c r="D5683" t="e">
        <f>SEARCH("shape_name",'Mission Importer'!A5683)</f>
        <v>#VALUE!</v>
      </c>
      <c r="E5683" t="e">
        <f>IF(D5683=43,'Mission Importer'!A5683,0)</f>
        <v>#VALUE!</v>
      </c>
      <c r="G5683" t="e">
        <f>SEARCH("shape_name",'Mission Importer'!A5683)</f>
        <v>#VALUE!</v>
      </c>
      <c r="H5683" t="e">
        <f>IF(G5683=43,'Mission Importer'!A5683,0)</f>
        <v>#VALUE!</v>
      </c>
      <c r="J5683">
        <f>SEARCH("type",'Mission Importer'!A5683)</f>
        <v>43</v>
      </c>
      <c r="K5683" t="str">
        <f>IF(J5683=43,'Mission Importer'!A5683,0)</f>
        <v xml:space="preserve">                                        ["type"] = "SAU Msta",</v>
      </c>
      <c r="L5683" t="e">
        <f>SEARCH("category",'Mission Importer'!A5683)</f>
        <v>#VALUE!</v>
      </c>
      <c r="M5683" t="e">
        <f>IF(L5683=43,'Mission Importer'!A5683,0)</f>
        <v>#VALUE!</v>
      </c>
    </row>
    <row r="5684" spans="1:13" x14ac:dyDescent="0.3">
      <c r="A5684" t="e">
        <f>SEARCH("livery",'Mission Importer'!A5684)</f>
        <v>#VALUE!</v>
      </c>
      <c r="B5684" t="e">
        <f>IF(A5684=43,'Mission Importer'!A5684,0)</f>
        <v>#VALUE!</v>
      </c>
      <c r="D5684" t="e">
        <f>SEARCH("shape_name",'Mission Importer'!A5684)</f>
        <v>#VALUE!</v>
      </c>
      <c r="E5684" t="e">
        <f>IF(D5684=43,'Mission Importer'!A5684,0)</f>
        <v>#VALUE!</v>
      </c>
      <c r="G5684" t="e">
        <f>SEARCH("shape_name",'Mission Importer'!A5684)</f>
        <v>#VALUE!</v>
      </c>
      <c r="H5684" t="e">
        <f>IF(G5684=43,'Mission Importer'!A5684,0)</f>
        <v>#VALUE!</v>
      </c>
      <c r="J5684" t="e">
        <f>SEARCH("type",'Mission Importer'!A5684)</f>
        <v>#VALUE!</v>
      </c>
      <c r="K5684" t="e">
        <f>IF(J5684=43,'Mission Importer'!A5684,0)</f>
        <v>#VALUE!</v>
      </c>
      <c r="L5684" t="e">
        <f>SEARCH("category",'Mission Importer'!A5684)</f>
        <v>#VALUE!</v>
      </c>
      <c r="M5684" t="e">
        <f>IF(L5684=43,'Mission Importer'!A5684,0)</f>
        <v>#VALUE!</v>
      </c>
    </row>
    <row r="5685" spans="1:13" x14ac:dyDescent="0.3">
      <c r="A5685" t="e">
        <f>SEARCH("livery",'Mission Importer'!A5685)</f>
        <v>#VALUE!</v>
      </c>
      <c r="B5685" t="e">
        <f>IF(A5685=43,'Mission Importer'!A5685,0)</f>
        <v>#VALUE!</v>
      </c>
      <c r="D5685" t="e">
        <f>SEARCH("shape_name",'Mission Importer'!A5685)</f>
        <v>#VALUE!</v>
      </c>
      <c r="E5685" t="e">
        <f>IF(D5685=43,'Mission Importer'!A5685,0)</f>
        <v>#VALUE!</v>
      </c>
      <c r="G5685" t="e">
        <f>SEARCH("shape_name",'Mission Importer'!A5685)</f>
        <v>#VALUE!</v>
      </c>
      <c r="H5685" t="e">
        <f>IF(G5685=43,'Mission Importer'!A5685,0)</f>
        <v>#VALUE!</v>
      </c>
      <c r="J5685" t="e">
        <f>SEARCH("type",'Mission Importer'!A5685)</f>
        <v>#VALUE!</v>
      </c>
      <c r="K5685" t="e">
        <f>IF(J5685=43,'Mission Importer'!A5685,0)</f>
        <v>#VALUE!</v>
      </c>
      <c r="L5685" t="e">
        <f>SEARCH("category",'Mission Importer'!A5685)</f>
        <v>#VALUE!</v>
      </c>
      <c r="M5685" t="e">
        <f>IF(L5685=43,'Mission Importer'!A5685,0)</f>
        <v>#VALUE!</v>
      </c>
    </row>
    <row r="5686" spans="1:13" x14ac:dyDescent="0.3">
      <c r="A5686" t="e">
        <f>SEARCH("livery",'Mission Importer'!A5686)</f>
        <v>#VALUE!</v>
      </c>
      <c r="B5686" t="e">
        <f>IF(A5686=43,'Mission Importer'!A5686,0)</f>
        <v>#VALUE!</v>
      </c>
      <c r="D5686" t="e">
        <f>SEARCH("shape_name",'Mission Importer'!A5686)</f>
        <v>#VALUE!</v>
      </c>
      <c r="E5686" t="e">
        <f>IF(D5686=43,'Mission Importer'!A5686,0)</f>
        <v>#VALUE!</v>
      </c>
      <c r="G5686" t="e">
        <f>SEARCH("shape_name",'Mission Importer'!A5686)</f>
        <v>#VALUE!</v>
      </c>
      <c r="H5686" t="e">
        <f>IF(G5686=43,'Mission Importer'!A5686,0)</f>
        <v>#VALUE!</v>
      </c>
      <c r="J5686" t="e">
        <f>SEARCH("type",'Mission Importer'!A5686)</f>
        <v>#VALUE!</v>
      </c>
      <c r="K5686" t="e">
        <f>IF(J5686=43,'Mission Importer'!A5686,0)</f>
        <v>#VALUE!</v>
      </c>
      <c r="L5686" t="e">
        <f>SEARCH("category",'Mission Importer'!A5686)</f>
        <v>#VALUE!</v>
      </c>
      <c r="M5686" t="e">
        <f>IF(L5686=43,'Mission Importer'!A5686,0)</f>
        <v>#VALUE!</v>
      </c>
    </row>
    <row r="5687" spans="1:13" x14ac:dyDescent="0.3">
      <c r="A5687" t="e">
        <f>SEARCH("livery",'Mission Importer'!A5687)</f>
        <v>#VALUE!</v>
      </c>
      <c r="B5687" t="e">
        <f>IF(A5687=43,'Mission Importer'!A5687,0)</f>
        <v>#VALUE!</v>
      </c>
      <c r="D5687" t="e">
        <f>SEARCH("shape_name",'Mission Importer'!A5687)</f>
        <v>#VALUE!</v>
      </c>
      <c r="E5687" t="e">
        <f>IF(D5687=43,'Mission Importer'!A5687,0)</f>
        <v>#VALUE!</v>
      </c>
      <c r="G5687" t="e">
        <f>SEARCH("shape_name",'Mission Importer'!A5687)</f>
        <v>#VALUE!</v>
      </c>
      <c r="H5687" t="e">
        <f>IF(G5687=43,'Mission Importer'!A5687,0)</f>
        <v>#VALUE!</v>
      </c>
      <c r="J5687" t="e">
        <f>SEARCH("type",'Mission Importer'!A5687)</f>
        <v>#VALUE!</v>
      </c>
      <c r="K5687" t="e">
        <f>IF(J5687=43,'Mission Importer'!A5687,0)</f>
        <v>#VALUE!</v>
      </c>
      <c r="L5687" t="e">
        <f>SEARCH("category",'Mission Importer'!A5687)</f>
        <v>#VALUE!</v>
      </c>
      <c r="M5687" t="e">
        <f>IF(L5687=43,'Mission Importer'!A5687,0)</f>
        <v>#VALUE!</v>
      </c>
    </row>
    <row r="5688" spans="1:13" x14ac:dyDescent="0.3">
      <c r="A5688" t="e">
        <f>SEARCH("livery",'Mission Importer'!A5688)</f>
        <v>#VALUE!</v>
      </c>
      <c r="B5688" t="e">
        <f>IF(A5688=43,'Mission Importer'!A5688,0)</f>
        <v>#VALUE!</v>
      </c>
      <c r="D5688" t="e">
        <f>SEARCH("shape_name",'Mission Importer'!A5688)</f>
        <v>#VALUE!</v>
      </c>
      <c r="E5688" t="e">
        <f>IF(D5688=43,'Mission Importer'!A5688,0)</f>
        <v>#VALUE!</v>
      </c>
      <c r="G5688" t="e">
        <f>SEARCH("shape_name",'Mission Importer'!A5688)</f>
        <v>#VALUE!</v>
      </c>
      <c r="H5688" t="e">
        <f>IF(G5688=43,'Mission Importer'!A5688,0)</f>
        <v>#VALUE!</v>
      </c>
      <c r="J5688" t="e">
        <f>SEARCH("type",'Mission Importer'!A5688)</f>
        <v>#VALUE!</v>
      </c>
      <c r="K5688" t="e">
        <f>IF(J5688=43,'Mission Importer'!A5688,0)</f>
        <v>#VALUE!</v>
      </c>
      <c r="L5688" t="e">
        <f>SEARCH("category",'Mission Importer'!A5688)</f>
        <v>#VALUE!</v>
      </c>
      <c r="M5688" t="e">
        <f>IF(L5688=43,'Mission Importer'!A5688,0)</f>
        <v>#VALUE!</v>
      </c>
    </row>
    <row r="5689" spans="1:13" x14ac:dyDescent="0.3">
      <c r="A5689" t="e">
        <f>SEARCH("livery",'Mission Importer'!A5689)</f>
        <v>#VALUE!</v>
      </c>
      <c r="B5689" t="e">
        <f>IF(A5689=43,'Mission Importer'!A5689,0)</f>
        <v>#VALUE!</v>
      </c>
      <c r="D5689" t="e">
        <f>SEARCH("shape_name",'Mission Importer'!A5689)</f>
        <v>#VALUE!</v>
      </c>
      <c r="E5689" t="e">
        <f>IF(D5689=43,'Mission Importer'!A5689,0)</f>
        <v>#VALUE!</v>
      </c>
      <c r="G5689" t="e">
        <f>SEARCH("shape_name",'Mission Importer'!A5689)</f>
        <v>#VALUE!</v>
      </c>
      <c r="H5689" t="e">
        <f>IF(G5689=43,'Mission Importer'!A5689,0)</f>
        <v>#VALUE!</v>
      </c>
      <c r="J5689" t="e">
        <f>SEARCH("type",'Mission Importer'!A5689)</f>
        <v>#VALUE!</v>
      </c>
      <c r="K5689" t="e">
        <f>IF(J5689=43,'Mission Importer'!A5689,0)</f>
        <v>#VALUE!</v>
      </c>
      <c r="L5689" t="e">
        <f>SEARCH("category",'Mission Importer'!A5689)</f>
        <v>#VALUE!</v>
      </c>
      <c r="M5689" t="e">
        <f>IF(L5689=43,'Mission Importer'!A5689,0)</f>
        <v>#VALUE!</v>
      </c>
    </row>
    <row r="5690" spans="1:13" x14ac:dyDescent="0.3">
      <c r="A5690" t="e">
        <f>SEARCH("livery",'Mission Importer'!A5690)</f>
        <v>#VALUE!</v>
      </c>
      <c r="B5690" t="e">
        <f>IF(A5690=43,'Mission Importer'!A5690,0)</f>
        <v>#VALUE!</v>
      </c>
      <c r="D5690" t="e">
        <f>SEARCH("shape_name",'Mission Importer'!A5690)</f>
        <v>#VALUE!</v>
      </c>
      <c r="E5690" t="e">
        <f>IF(D5690=43,'Mission Importer'!A5690,0)</f>
        <v>#VALUE!</v>
      </c>
      <c r="G5690" t="e">
        <f>SEARCH("shape_name",'Mission Importer'!A5690)</f>
        <v>#VALUE!</v>
      </c>
      <c r="H5690" t="e">
        <f>IF(G5690=43,'Mission Importer'!A5690,0)</f>
        <v>#VALUE!</v>
      </c>
      <c r="J5690" t="e">
        <f>SEARCH("type",'Mission Importer'!A5690)</f>
        <v>#VALUE!</v>
      </c>
      <c r="K5690" t="e">
        <f>IF(J5690=43,'Mission Importer'!A5690,0)</f>
        <v>#VALUE!</v>
      </c>
      <c r="L5690" t="e">
        <f>SEARCH("category",'Mission Importer'!A5690)</f>
        <v>#VALUE!</v>
      </c>
      <c r="M5690" t="e">
        <f>IF(L5690=43,'Mission Importer'!A5690,0)</f>
        <v>#VALUE!</v>
      </c>
    </row>
    <row r="5691" spans="1:13" x14ac:dyDescent="0.3">
      <c r="A5691" t="e">
        <f>SEARCH("livery",'Mission Importer'!A5691)</f>
        <v>#VALUE!</v>
      </c>
      <c r="B5691" t="e">
        <f>IF(A5691=43,'Mission Importer'!A5691,0)</f>
        <v>#VALUE!</v>
      </c>
      <c r="D5691" t="e">
        <f>SEARCH("shape_name",'Mission Importer'!A5691)</f>
        <v>#VALUE!</v>
      </c>
      <c r="E5691" t="e">
        <f>IF(D5691=43,'Mission Importer'!A5691,0)</f>
        <v>#VALUE!</v>
      </c>
      <c r="G5691" t="e">
        <f>SEARCH("shape_name",'Mission Importer'!A5691)</f>
        <v>#VALUE!</v>
      </c>
      <c r="H5691" t="e">
        <f>IF(G5691=43,'Mission Importer'!A5691,0)</f>
        <v>#VALUE!</v>
      </c>
      <c r="J5691" t="e">
        <f>SEARCH("type",'Mission Importer'!A5691)</f>
        <v>#VALUE!</v>
      </c>
      <c r="K5691" t="e">
        <f>IF(J5691=43,'Mission Importer'!A5691,0)</f>
        <v>#VALUE!</v>
      </c>
      <c r="L5691" t="e">
        <f>SEARCH("category",'Mission Importer'!A5691)</f>
        <v>#VALUE!</v>
      </c>
      <c r="M5691" t="e">
        <f>IF(L5691=43,'Mission Importer'!A5691,0)</f>
        <v>#VALUE!</v>
      </c>
    </row>
    <row r="5692" spans="1:13" x14ac:dyDescent="0.3">
      <c r="A5692" t="e">
        <f>SEARCH("livery",'Mission Importer'!A5692)</f>
        <v>#VALUE!</v>
      </c>
      <c r="B5692" t="e">
        <f>IF(A5692=43,'Mission Importer'!A5692,0)</f>
        <v>#VALUE!</v>
      </c>
      <c r="D5692" t="e">
        <f>SEARCH("shape_name",'Mission Importer'!A5692)</f>
        <v>#VALUE!</v>
      </c>
      <c r="E5692" t="e">
        <f>IF(D5692=43,'Mission Importer'!A5692,0)</f>
        <v>#VALUE!</v>
      </c>
      <c r="G5692" t="e">
        <f>SEARCH("shape_name",'Mission Importer'!A5692)</f>
        <v>#VALUE!</v>
      </c>
      <c r="H5692" t="e">
        <f>IF(G5692=43,'Mission Importer'!A5692,0)</f>
        <v>#VALUE!</v>
      </c>
      <c r="J5692" t="e">
        <f>SEARCH("type",'Mission Importer'!A5692)</f>
        <v>#VALUE!</v>
      </c>
      <c r="K5692" t="e">
        <f>IF(J5692=43,'Mission Importer'!A5692,0)</f>
        <v>#VALUE!</v>
      </c>
      <c r="L5692" t="e">
        <f>SEARCH("category",'Mission Importer'!A5692)</f>
        <v>#VALUE!</v>
      </c>
      <c r="M5692" t="e">
        <f>IF(L5692=43,'Mission Importer'!A5692,0)</f>
        <v>#VALUE!</v>
      </c>
    </row>
    <row r="5693" spans="1:13" x14ac:dyDescent="0.3">
      <c r="A5693" t="e">
        <f>SEARCH("livery",'Mission Importer'!A5693)</f>
        <v>#VALUE!</v>
      </c>
      <c r="B5693" t="e">
        <f>IF(A5693=43,'Mission Importer'!A5693,0)</f>
        <v>#VALUE!</v>
      </c>
      <c r="D5693" t="e">
        <f>SEARCH("shape_name",'Mission Importer'!A5693)</f>
        <v>#VALUE!</v>
      </c>
      <c r="E5693" t="e">
        <f>IF(D5693=43,'Mission Importer'!A5693,0)</f>
        <v>#VALUE!</v>
      </c>
      <c r="G5693" t="e">
        <f>SEARCH("shape_name",'Mission Importer'!A5693)</f>
        <v>#VALUE!</v>
      </c>
      <c r="H5693" t="e">
        <f>IF(G5693=43,'Mission Importer'!A5693,0)</f>
        <v>#VALUE!</v>
      </c>
      <c r="J5693" t="e">
        <f>SEARCH("type",'Mission Importer'!A5693)</f>
        <v>#VALUE!</v>
      </c>
      <c r="K5693" t="e">
        <f>IF(J5693=43,'Mission Importer'!A5693,0)</f>
        <v>#VALUE!</v>
      </c>
      <c r="L5693" t="e">
        <f>SEARCH("category",'Mission Importer'!A5693)</f>
        <v>#VALUE!</v>
      </c>
      <c r="M5693" t="e">
        <f>IF(L5693=43,'Mission Importer'!A5693,0)</f>
        <v>#VALUE!</v>
      </c>
    </row>
    <row r="5694" spans="1:13" x14ac:dyDescent="0.3">
      <c r="A5694" t="e">
        <f>SEARCH("livery",'Mission Importer'!A5694)</f>
        <v>#VALUE!</v>
      </c>
      <c r="B5694" t="e">
        <f>IF(A5694=43,'Mission Importer'!A5694,0)</f>
        <v>#VALUE!</v>
      </c>
      <c r="D5694" t="e">
        <f>SEARCH("shape_name",'Mission Importer'!A5694)</f>
        <v>#VALUE!</v>
      </c>
      <c r="E5694" t="e">
        <f>IF(D5694=43,'Mission Importer'!A5694,0)</f>
        <v>#VALUE!</v>
      </c>
      <c r="G5694" t="e">
        <f>SEARCH("shape_name",'Mission Importer'!A5694)</f>
        <v>#VALUE!</v>
      </c>
      <c r="H5694" t="e">
        <f>IF(G5694=43,'Mission Importer'!A5694,0)</f>
        <v>#VALUE!</v>
      </c>
      <c r="J5694" t="e">
        <f>SEARCH("type",'Mission Importer'!A5694)</f>
        <v>#VALUE!</v>
      </c>
      <c r="K5694" t="e">
        <f>IF(J5694=43,'Mission Importer'!A5694,0)</f>
        <v>#VALUE!</v>
      </c>
      <c r="L5694" t="e">
        <f>SEARCH("category",'Mission Importer'!A5694)</f>
        <v>#VALUE!</v>
      </c>
      <c r="M5694" t="e">
        <f>IF(L5694=43,'Mission Importer'!A5694,0)</f>
        <v>#VALUE!</v>
      </c>
    </row>
    <row r="5695" spans="1:13" x14ac:dyDescent="0.3">
      <c r="A5695" t="e">
        <f>SEARCH("livery",'Mission Importer'!A5695)</f>
        <v>#VALUE!</v>
      </c>
      <c r="B5695" t="e">
        <f>IF(A5695=43,'Mission Importer'!A5695,0)</f>
        <v>#VALUE!</v>
      </c>
      <c r="D5695" t="e">
        <f>SEARCH("shape_name",'Mission Importer'!A5695)</f>
        <v>#VALUE!</v>
      </c>
      <c r="E5695" t="e">
        <f>IF(D5695=43,'Mission Importer'!A5695,0)</f>
        <v>#VALUE!</v>
      </c>
      <c r="G5695" t="e">
        <f>SEARCH("shape_name",'Mission Importer'!A5695)</f>
        <v>#VALUE!</v>
      </c>
      <c r="H5695" t="e">
        <f>IF(G5695=43,'Mission Importer'!A5695,0)</f>
        <v>#VALUE!</v>
      </c>
      <c r="J5695" t="e">
        <f>SEARCH("type",'Mission Importer'!A5695)</f>
        <v>#VALUE!</v>
      </c>
      <c r="K5695" t="e">
        <f>IF(J5695=43,'Mission Importer'!A5695,0)</f>
        <v>#VALUE!</v>
      </c>
      <c r="L5695" t="e">
        <f>SEARCH("category",'Mission Importer'!A5695)</f>
        <v>#VALUE!</v>
      </c>
      <c r="M5695" t="e">
        <f>IF(L5695=43,'Mission Importer'!A5695,0)</f>
        <v>#VALUE!</v>
      </c>
    </row>
    <row r="5696" spans="1:13" x14ac:dyDescent="0.3">
      <c r="A5696" t="e">
        <f>SEARCH("livery",'Mission Importer'!A5696)</f>
        <v>#VALUE!</v>
      </c>
      <c r="B5696" t="e">
        <f>IF(A5696=43,'Mission Importer'!A5696,0)</f>
        <v>#VALUE!</v>
      </c>
      <c r="D5696" t="e">
        <f>SEARCH("shape_name",'Mission Importer'!A5696)</f>
        <v>#VALUE!</v>
      </c>
      <c r="E5696" t="e">
        <f>IF(D5696=43,'Mission Importer'!A5696,0)</f>
        <v>#VALUE!</v>
      </c>
      <c r="G5696" t="e">
        <f>SEARCH("shape_name",'Mission Importer'!A5696)</f>
        <v>#VALUE!</v>
      </c>
      <c r="H5696" t="e">
        <f>IF(G5696=43,'Mission Importer'!A5696,0)</f>
        <v>#VALUE!</v>
      </c>
      <c r="J5696" t="e">
        <f>SEARCH("type",'Mission Importer'!A5696)</f>
        <v>#VALUE!</v>
      </c>
      <c r="K5696" t="e">
        <f>IF(J5696=43,'Mission Importer'!A5696,0)</f>
        <v>#VALUE!</v>
      </c>
      <c r="L5696" t="e">
        <f>SEARCH("category",'Mission Importer'!A5696)</f>
        <v>#VALUE!</v>
      </c>
      <c r="M5696" t="e">
        <f>IF(L5696=43,'Mission Importer'!A5696,0)</f>
        <v>#VALUE!</v>
      </c>
    </row>
    <row r="5697" spans="1:13" x14ac:dyDescent="0.3">
      <c r="A5697" t="e">
        <f>SEARCH("livery",'Mission Importer'!A5697)</f>
        <v>#VALUE!</v>
      </c>
      <c r="B5697" t="e">
        <f>IF(A5697=43,'Mission Importer'!A5697,0)</f>
        <v>#VALUE!</v>
      </c>
      <c r="D5697" t="e">
        <f>SEARCH("shape_name",'Mission Importer'!A5697)</f>
        <v>#VALUE!</v>
      </c>
      <c r="E5697" t="e">
        <f>IF(D5697=43,'Mission Importer'!A5697,0)</f>
        <v>#VALUE!</v>
      </c>
      <c r="G5697" t="e">
        <f>SEARCH("shape_name",'Mission Importer'!A5697)</f>
        <v>#VALUE!</v>
      </c>
      <c r="H5697" t="e">
        <f>IF(G5697=43,'Mission Importer'!A5697,0)</f>
        <v>#VALUE!</v>
      </c>
      <c r="J5697" t="e">
        <f>SEARCH("type",'Mission Importer'!A5697)</f>
        <v>#VALUE!</v>
      </c>
      <c r="K5697" t="e">
        <f>IF(J5697=43,'Mission Importer'!A5697,0)</f>
        <v>#VALUE!</v>
      </c>
      <c r="L5697" t="e">
        <f>SEARCH("category",'Mission Importer'!A5697)</f>
        <v>#VALUE!</v>
      </c>
      <c r="M5697" t="e">
        <f>IF(L5697=43,'Mission Importer'!A5697,0)</f>
        <v>#VALUE!</v>
      </c>
    </row>
    <row r="5698" spans="1:13" x14ac:dyDescent="0.3">
      <c r="A5698" t="e">
        <f>SEARCH("livery",'Mission Importer'!A5698)</f>
        <v>#VALUE!</v>
      </c>
      <c r="B5698" t="e">
        <f>IF(A5698=43,'Mission Importer'!A5698,0)</f>
        <v>#VALUE!</v>
      </c>
      <c r="D5698" t="e">
        <f>SEARCH("shape_name",'Mission Importer'!A5698)</f>
        <v>#VALUE!</v>
      </c>
      <c r="E5698" t="e">
        <f>IF(D5698=43,'Mission Importer'!A5698,0)</f>
        <v>#VALUE!</v>
      </c>
      <c r="G5698" t="e">
        <f>SEARCH("shape_name",'Mission Importer'!A5698)</f>
        <v>#VALUE!</v>
      </c>
      <c r="H5698" t="e">
        <f>IF(G5698=43,'Mission Importer'!A5698,0)</f>
        <v>#VALUE!</v>
      </c>
      <c r="J5698" t="e">
        <f>SEARCH("type",'Mission Importer'!A5698)</f>
        <v>#VALUE!</v>
      </c>
      <c r="K5698" t="e">
        <f>IF(J5698=43,'Mission Importer'!A5698,0)</f>
        <v>#VALUE!</v>
      </c>
      <c r="L5698" t="e">
        <f>SEARCH("category",'Mission Importer'!A5698)</f>
        <v>#VALUE!</v>
      </c>
      <c r="M5698" t="e">
        <f>IF(L5698=43,'Mission Importer'!A5698,0)</f>
        <v>#VALUE!</v>
      </c>
    </row>
    <row r="5699" spans="1:13" x14ac:dyDescent="0.3">
      <c r="A5699" t="e">
        <f>SEARCH("livery",'Mission Importer'!A5699)</f>
        <v>#VALUE!</v>
      </c>
      <c r="B5699" t="e">
        <f>IF(A5699=43,'Mission Importer'!A5699,0)</f>
        <v>#VALUE!</v>
      </c>
      <c r="D5699" t="e">
        <f>SEARCH("shape_name",'Mission Importer'!A5699)</f>
        <v>#VALUE!</v>
      </c>
      <c r="E5699" t="e">
        <f>IF(D5699=43,'Mission Importer'!A5699,0)</f>
        <v>#VALUE!</v>
      </c>
      <c r="G5699" t="e">
        <f>SEARCH("shape_name",'Mission Importer'!A5699)</f>
        <v>#VALUE!</v>
      </c>
      <c r="H5699" t="e">
        <f>IF(G5699=43,'Mission Importer'!A5699,0)</f>
        <v>#VALUE!</v>
      </c>
      <c r="J5699" t="e">
        <f>SEARCH("type",'Mission Importer'!A5699)</f>
        <v>#VALUE!</v>
      </c>
      <c r="K5699" t="e">
        <f>IF(J5699=43,'Mission Importer'!A5699,0)</f>
        <v>#VALUE!</v>
      </c>
      <c r="L5699" t="e">
        <f>SEARCH("category",'Mission Importer'!A5699)</f>
        <v>#VALUE!</v>
      </c>
      <c r="M5699" t="e">
        <f>IF(L5699=43,'Mission Importer'!A5699,0)</f>
        <v>#VALUE!</v>
      </c>
    </row>
    <row r="5700" spans="1:13" x14ac:dyDescent="0.3">
      <c r="A5700" t="e">
        <f>SEARCH("livery",'Mission Importer'!A5700)</f>
        <v>#VALUE!</v>
      </c>
      <c r="B5700" t="e">
        <f>IF(A5700=43,'Mission Importer'!A5700,0)</f>
        <v>#VALUE!</v>
      </c>
      <c r="D5700" t="e">
        <f>SEARCH("shape_name",'Mission Importer'!A5700)</f>
        <v>#VALUE!</v>
      </c>
      <c r="E5700" t="e">
        <f>IF(D5700=43,'Mission Importer'!A5700,0)</f>
        <v>#VALUE!</v>
      </c>
      <c r="G5700" t="e">
        <f>SEARCH("shape_name",'Mission Importer'!A5700)</f>
        <v>#VALUE!</v>
      </c>
      <c r="H5700" t="e">
        <f>IF(G5700=43,'Mission Importer'!A5700,0)</f>
        <v>#VALUE!</v>
      </c>
      <c r="J5700" t="e">
        <f>SEARCH("type",'Mission Importer'!A5700)</f>
        <v>#VALUE!</v>
      </c>
      <c r="K5700" t="e">
        <f>IF(J5700=43,'Mission Importer'!A5700,0)</f>
        <v>#VALUE!</v>
      </c>
      <c r="L5700" t="e">
        <f>SEARCH("category",'Mission Importer'!A5700)</f>
        <v>#VALUE!</v>
      </c>
      <c r="M5700" t="e">
        <f>IF(L5700=43,'Mission Importer'!A5700,0)</f>
        <v>#VALUE!</v>
      </c>
    </row>
    <row r="5701" spans="1:13" x14ac:dyDescent="0.3">
      <c r="A5701" t="e">
        <f>SEARCH("livery",'Mission Importer'!A5701)</f>
        <v>#VALUE!</v>
      </c>
      <c r="B5701" t="e">
        <f>IF(A5701=43,'Mission Importer'!A5701,0)</f>
        <v>#VALUE!</v>
      </c>
      <c r="D5701" t="e">
        <f>SEARCH("shape_name",'Mission Importer'!A5701)</f>
        <v>#VALUE!</v>
      </c>
      <c r="E5701" t="e">
        <f>IF(D5701=43,'Mission Importer'!A5701,0)</f>
        <v>#VALUE!</v>
      </c>
      <c r="G5701" t="e">
        <f>SEARCH("shape_name",'Mission Importer'!A5701)</f>
        <v>#VALUE!</v>
      </c>
      <c r="H5701" t="e">
        <f>IF(G5701=43,'Mission Importer'!A5701,0)</f>
        <v>#VALUE!</v>
      </c>
      <c r="J5701" t="e">
        <f>SEARCH("type",'Mission Importer'!A5701)</f>
        <v>#VALUE!</v>
      </c>
      <c r="K5701" t="e">
        <f>IF(J5701=43,'Mission Importer'!A5701,0)</f>
        <v>#VALUE!</v>
      </c>
      <c r="L5701" t="e">
        <f>SEARCH("category",'Mission Importer'!A5701)</f>
        <v>#VALUE!</v>
      </c>
      <c r="M5701" t="e">
        <f>IF(L5701=43,'Mission Importer'!A5701,0)</f>
        <v>#VALUE!</v>
      </c>
    </row>
    <row r="5702" spans="1:13" x14ac:dyDescent="0.3">
      <c r="A5702" t="e">
        <f>SEARCH("livery",'Mission Importer'!A5702)</f>
        <v>#VALUE!</v>
      </c>
      <c r="B5702" t="e">
        <f>IF(A5702=43,'Mission Importer'!A5702,0)</f>
        <v>#VALUE!</v>
      </c>
      <c r="D5702" t="e">
        <f>SEARCH("shape_name",'Mission Importer'!A5702)</f>
        <v>#VALUE!</v>
      </c>
      <c r="E5702" t="e">
        <f>IF(D5702=43,'Mission Importer'!A5702,0)</f>
        <v>#VALUE!</v>
      </c>
      <c r="G5702" t="e">
        <f>SEARCH("shape_name",'Mission Importer'!A5702)</f>
        <v>#VALUE!</v>
      </c>
      <c r="H5702" t="e">
        <f>IF(G5702=43,'Mission Importer'!A5702,0)</f>
        <v>#VALUE!</v>
      </c>
      <c r="J5702" t="e">
        <f>SEARCH("type",'Mission Importer'!A5702)</f>
        <v>#VALUE!</v>
      </c>
      <c r="K5702" t="e">
        <f>IF(J5702=43,'Mission Importer'!A5702,0)</f>
        <v>#VALUE!</v>
      </c>
      <c r="L5702" t="e">
        <f>SEARCH("category",'Mission Importer'!A5702)</f>
        <v>#VALUE!</v>
      </c>
      <c r="M5702" t="e">
        <f>IF(L5702=43,'Mission Importer'!A5702,0)</f>
        <v>#VALUE!</v>
      </c>
    </row>
    <row r="5703" spans="1:13" x14ac:dyDescent="0.3">
      <c r="A5703" t="e">
        <f>SEARCH("livery",'Mission Importer'!A5703)</f>
        <v>#VALUE!</v>
      </c>
      <c r="B5703" t="e">
        <f>IF(A5703=43,'Mission Importer'!A5703,0)</f>
        <v>#VALUE!</v>
      </c>
      <c r="D5703" t="e">
        <f>SEARCH("shape_name",'Mission Importer'!A5703)</f>
        <v>#VALUE!</v>
      </c>
      <c r="E5703" t="e">
        <f>IF(D5703=43,'Mission Importer'!A5703,0)</f>
        <v>#VALUE!</v>
      </c>
      <c r="G5703" t="e">
        <f>SEARCH("shape_name",'Mission Importer'!A5703)</f>
        <v>#VALUE!</v>
      </c>
      <c r="H5703" t="e">
        <f>IF(G5703=43,'Mission Importer'!A5703,0)</f>
        <v>#VALUE!</v>
      </c>
      <c r="J5703" t="e">
        <f>SEARCH("type",'Mission Importer'!A5703)</f>
        <v>#VALUE!</v>
      </c>
      <c r="K5703" t="e">
        <f>IF(J5703=43,'Mission Importer'!A5703,0)</f>
        <v>#VALUE!</v>
      </c>
      <c r="L5703" t="e">
        <f>SEARCH("category",'Mission Importer'!A5703)</f>
        <v>#VALUE!</v>
      </c>
      <c r="M5703" t="e">
        <f>IF(L5703=43,'Mission Importer'!A5703,0)</f>
        <v>#VALUE!</v>
      </c>
    </row>
    <row r="5704" spans="1:13" x14ac:dyDescent="0.3">
      <c r="A5704" t="e">
        <f>SEARCH("livery",'Mission Importer'!A5704)</f>
        <v>#VALUE!</v>
      </c>
      <c r="B5704" t="e">
        <f>IF(A5704=43,'Mission Importer'!A5704,0)</f>
        <v>#VALUE!</v>
      </c>
      <c r="D5704" t="e">
        <f>SEARCH("shape_name",'Mission Importer'!A5704)</f>
        <v>#VALUE!</v>
      </c>
      <c r="E5704" t="e">
        <f>IF(D5704=43,'Mission Importer'!A5704,0)</f>
        <v>#VALUE!</v>
      </c>
      <c r="G5704" t="e">
        <f>SEARCH("shape_name",'Mission Importer'!A5704)</f>
        <v>#VALUE!</v>
      </c>
      <c r="H5704" t="e">
        <f>IF(G5704=43,'Mission Importer'!A5704,0)</f>
        <v>#VALUE!</v>
      </c>
      <c r="J5704" t="e">
        <f>SEARCH("type",'Mission Importer'!A5704)</f>
        <v>#VALUE!</v>
      </c>
      <c r="K5704" t="e">
        <f>IF(J5704=43,'Mission Importer'!A5704,0)</f>
        <v>#VALUE!</v>
      </c>
      <c r="L5704" t="e">
        <f>SEARCH("category",'Mission Importer'!A5704)</f>
        <v>#VALUE!</v>
      </c>
      <c r="M5704" t="e">
        <f>IF(L5704=43,'Mission Importer'!A5704,0)</f>
        <v>#VALUE!</v>
      </c>
    </row>
    <row r="5705" spans="1:13" x14ac:dyDescent="0.3">
      <c r="A5705" t="e">
        <f>SEARCH("livery",'Mission Importer'!A5705)</f>
        <v>#VALUE!</v>
      </c>
      <c r="B5705" t="e">
        <f>IF(A5705=43,'Mission Importer'!A5705,0)</f>
        <v>#VALUE!</v>
      </c>
      <c r="D5705" t="e">
        <f>SEARCH("shape_name",'Mission Importer'!A5705)</f>
        <v>#VALUE!</v>
      </c>
      <c r="E5705" t="e">
        <f>IF(D5705=43,'Mission Importer'!A5705,0)</f>
        <v>#VALUE!</v>
      </c>
      <c r="G5705" t="e">
        <f>SEARCH("shape_name",'Mission Importer'!A5705)</f>
        <v>#VALUE!</v>
      </c>
      <c r="H5705" t="e">
        <f>IF(G5705=43,'Mission Importer'!A5705,0)</f>
        <v>#VALUE!</v>
      </c>
      <c r="J5705" t="e">
        <f>SEARCH("type",'Mission Importer'!A5705)</f>
        <v>#VALUE!</v>
      </c>
      <c r="K5705" t="e">
        <f>IF(J5705=43,'Mission Importer'!A5705,0)</f>
        <v>#VALUE!</v>
      </c>
      <c r="L5705" t="e">
        <f>SEARCH("category",'Mission Importer'!A5705)</f>
        <v>#VALUE!</v>
      </c>
      <c r="M5705" t="e">
        <f>IF(L5705=43,'Mission Importer'!A5705,0)</f>
        <v>#VALUE!</v>
      </c>
    </row>
    <row r="5706" spans="1:13" x14ac:dyDescent="0.3">
      <c r="A5706" t="e">
        <f>SEARCH("livery",'Mission Importer'!A5706)</f>
        <v>#VALUE!</v>
      </c>
      <c r="B5706" t="e">
        <f>IF(A5706=43,'Mission Importer'!A5706,0)</f>
        <v>#VALUE!</v>
      </c>
      <c r="D5706" t="e">
        <f>SEARCH("shape_name",'Mission Importer'!A5706)</f>
        <v>#VALUE!</v>
      </c>
      <c r="E5706" t="e">
        <f>IF(D5706=43,'Mission Importer'!A5706,0)</f>
        <v>#VALUE!</v>
      </c>
      <c r="G5706" t="e">
        <f>SEARCH("shape_name",'Mission Importer'!A5706)</f>
        <v>#VALUE!</v>
      </c>
      <c r="H5706" t="e">
        <f>IF(G5706=43,'Mission Importer'!A5706,0)</f>
        <v>#VALUE!</v>
      </c>
      <c r="J5706" t="e">
        <f>SEARCH("type",'Mission Importer'!A5706)</f>
        <v>#VALUE!</v>
      </c>
      <c r="K5706" t="e">
        <f>IF(J5706=43,'Mission Importer'!A5706,0)</f>
        <v>#VALUE!</v>
      </c>
      <c r="L5706" t="e">
        <f>SEARCH("category",'Mission Importer'!A5706)</f>
        <v>#VALUE!</v>
      </c>
      <c r="M5706" t="e">
        <f>IF(L5706=43,'Mission Importer'!A5706,0)</f>
        <v>#VALUE!</v>
      </c>
    </row>
    <row r="5707" spans="1:13" x14ac:dyDescent="0.3">
      <c r="A5707" t="e">
        <f>SEARCH("livery",'Mission Importer'!A5707)</f>
        <v>#VALUE!</v>
      </c>
      <c r="B5707" t="e">
        <f>IF(A5707=43,'Mission Importer'!A5707,0)</f>
        <v>#VALUE!</v>
      </c>
      <c r="D5707" t="e">
        <f>SEARCH("shape_name",'Mission Importer'!A5707)</f>
        <v>#VALUE!</v>
      </c>
      <c r="E5707" t="e">
        <f>IF(D5707=43,'Mission Importer'!A5707,0)</f>
        <v>#VALUE!</v>
      </c>
      <c r="G5707" t="e">
        <f>SEARCH("shape_name",'Mission Importer'!A5707)</f>
        <v>#VALUE!</v>
      </c>
      <c r="H5707" t="e">
        <f>IF(G5707=43,'Mission Importer'!A5707,0)</f>
        <v>#VALUE!</v>
      </c>
      <c r="J5707">
        <f>SEARCH("type",'Mission Importer'!A5707)</f>
        <v>47</v>
      </c>
      <c r="K5707">
        <f>IF(J5707=43,'Mission Importer'!A5707,0)</f>
        <v>0</v>
      </c>
      <c r="L5707" t="e">
        <f>SEARCH("category",'Mission Importer'!A5707)</f>
        <v>#VALUE!</v>
      </c>
      <c r="M5707" t="e">
        <f>IF(L5707=43,'Mission Importer'!A5707,0)</f>
        <v>#VALUE!</v>
      </c>
    </row>
    <row r="5708" spans="1:13" x14ac:dyDescent="0.3">
      <c r="A5708" t="e">
        <f>SEARCH("livery",'Mission Importer'!A5708)</f>
        <v>#VALUE!</v>
      </c>
      <c r="B5708" t="e">
        <f>IF(A5708=43,'Mission Importer'!A5708,0)</f>
        <v>#VALUE!</v>
      </c>
      <c r="D5708" t="e">
        <f>SEARCH("shape_name",'Mission Importer'!A5708)</f>
        <v>#VALUE!</v>
      </c>
      <c r="E5708" t="e">
        <f>IF(D5708=43,'Mission Importer'!A5708,0)</f>
        <v>#VALUE!</v>
      </c>
      <c r="G5708" t="e">
        <f>SEARCH("shape_name",'Mission Importer'!A5708)</f>
        <v>#VALUE!</v>
      </c>
      <c r="H5708" t="e">
        <f>IF(G5708=43,'Mission Importer'!A5708,0)</f>
        <v>#VALUE!</v>
      </c>
      <c r="J5708" t="e">
        <f>SEARCH("type",'Mission Importer'!A5708)</f>
        <v>#VALUE!</v>
      </c>
      <c r="K5708" t="e">
        <f>IF(J5708=43,'Mission Importer'!A5708,0)</f>
        <v>#VALUE!</v>
      </c>
      <c r="L5708" t="e">
        <f>SEARCH("category",'Mission Importer'!A5708)</f>
        <v>#VALUE!</v>
      </c>
      <c r="M5708" t="e">
        <f>IF(L5708=43,'Mission Importer'!A5708,0)</f>
        <v>#VALUE!</v>
      </c>
    </row>
    <row r="5709" spans="1:13" x14ac:dyDescent="0.3">
      <c r="A5709" t="e">
        <f>SEARCH("livery",'Mission Importer'!A5709)</f>
        <v>#VALUE!</v>
      </c>
      <c r="B5709" t="e">
        <f>IF(A5709=43,'Mission Importer'!A5709,0)</f>
        <v>#VALUE!</v>
      </c>
      <c r="D5709" t="e">
        <f>SEARCH("shape_name",'Mission Importer'!A5709)</f>
        <v>#VALUE!</v>
      </c>
      <c r="E5709" t="e">
        <f>IF(D5709=43,'Mission Importer'!A5709,0)</f>
        <v>#VALUE!</v>
      </c>
      <c r="G5709" t="e">
        <f>SEARCH("shape_name",'Mission Importer'!A5709)</f>
        <v>#VALUE!</v>
      </c>
      <c r="H5709" t="e">
        <f>IF(G5709=43,'Mission Importer'!A5709,0)</f>
        <v>#VALUE!</v>
      </c>
      <c r="J5709" t="e">
        <f>SEARCH("type",'Mission Importer'!A5709)</f>
        <v>#VALUE!</v>
      </c>
      <c r="K5709" t="e">
        <f>IF(J5709=43,'Mission Importer'!A5709,0)</f>
        <v>#VALUE!</v>
      </c>
      <c r="L5709" t="e">
        <f>SEARCH("category",'Mission Importer'!A5709)</f>
        <v>#VALUE!</v>
      </c>
      <c r="M5709" t="e">
        <f>IF(L5709=43,'Mission Importer'!A5709,0)</f>
        <v>#VALUE!</v>
      </c>
    </row>
    <row r="5710" spans="1:13" x14ac:dyDescent="0.3">
      <c r="A5710" t="e">
        <f>SEARCH("livery",'Mission Importer'!A5710)</f>
        <v>#VALUE!</v>
      </c>
      <c r="B5710" t="e">
        <f>IF(A5710=43,'Mission Importer'!A5710,0)</f>
        <v>#VALUE!</v>
      </c>
      <c r="D5710" t="e">
        <f>SEARCH("shape_name",'Mission Importer'!A5710)</f>
        <v>#VALUE!</v>
      </c>
      <c r="E5710" t="e">
        <f>IF(D5710=43,'Mission Importer'!A5710,0)</f>
        <v>#VALUE!</v>
      </c>
      <c r="G5710" t="e">
        <f>SEARCH("shape_name",'Mission Importer'!A5710)</f>
        <v>#VALUE!</v>
      </c>
      <c r="H5710" t="e">
        <f>IF(G5710=43,'Mission Importer'!A5710,0)</f>
        <v>#VALUE!</v>
      </c>
      <c r="J5710" t="e">
        <f>SEARCH("type",'Mission Importer'!A5710)</f>
        <v>#VALUE!</v>
      </c>
      <c r="K5710" t="e">
        <f>IF(J5710=43,'Mission Importer'!A5710,0)</f>
        <v>#VALUE!</v>
      </c>
      <c r="L5710" t="e">
        <f>SEARCH("category",'Mission Importer'!A5710)</f>
        <v>#VALUE!</v>
      </c>
      <c r="M5710" t="e">
        <f>IF(L5710=43,'Mission Importer'!A5710,0)</f>
        <v>#VALUE!</v>
      </c>
    </row>
    <row r="5711" spans="1:13" x14ac:dyDescent="0.3">
      <c r="A5711" t="e">
        <f>SEARCH("livery",'Mission Importer'!A5711)</f>
        <v>#VALUE!</v>
      </c>
      <c r="B5711" t="e">
        <f>IF(A5711=43,'Mission Importer'!A5711,0)</f>
        <v>#VALUE!</v>
      </c>
      <c r="D5711" t="e">
        <f>SEARCH("shape_name",'Mission Importer'!A5711)</f>
        <v>#VALUE!</v>
      </c>
      <c r="E5711" t="e">
        <f>IF(D5711=43,'Mission Importer'!A5711,0)</f>
        <v>#VALUE!</v>
      </c>
      <c r="G5711" t="e">
        <f>SEARCH("shape_name",'Mission Importer'!A5711)</f>
        <v>#VALUE!</v>
      </c>
      <c r="H5711" t="e">
        <f>IF(G5711=43,'Mission Importer'!A5711,0)</f>
        <v>#VALUE!</v>
      </c>
      <c r="J5711" t="e">
        <f>SEARCH("type",'Mission Importer'!A5711)</f>
        <v>#VALUE!</v>
      </c>
      <c r="K5711" t="e">
        <f>IF(J5711=43,'Mission Importer'!A5711,0)</f>
        <v>#VALUE!</v>
      </c>
      <c r="L5711" t="e">
        <f>SEARCH("category",'Mission Importer'!A5711)</f>
        <v>#VALUE!</v>
      </c>
      <c r="M5711" t="e">
        <f>IF(L5711=43,'Mission Importer'!A5711,0)</f>
        <v>#VALUE!</v>
      </c>
    </row>
    <row r="5712" spans="1:13" x14ac:dyDescent="0.3">
      <c r="A5712" t="e">
        <f>SEARCH("livery",'Mission Importer'!A5712)</f>
        <v>#VALUE!</v>
      </c>
      <c r="B5712" t="e">
        <f>IF(A5712=43,'Mission Importer'!A5712,0)</f>
        <v>#VALUE!</v>
      </c>
      <c r="D5712" t="e">
        <f>SEARCH("shape_name",'Mission Importer'!A5712)</f>
        <v>#VALUE!</v>
      </c>
      <c r="E5712" t="e">
        <f>IF(D5712=43,'Mission Importer'!A5712,0)</f>
        <v>#VALUE!</v>
      </c>
      <c r="G5712" t="e">
        <f>SEARCH("shape_name",'Mission Importer'!A5712)</f>
        <v>#VALUE!</v>
      </c>
      <c r="H5712" t="e">
        <f>IF(G5712=43,'Mission Importer'!A5712,0)</f>
        <v>#VALUE!</v>
      </c>
      <c r="J5712" t="e">
        <f>SEARCH("type",'Mission Importer'!A5712)</f>
        <v>#VALUE!</v>
      </c>
      <c r="K5712" t="e">
        <f>IF(J5712=43,'Mission Importer'!A5712,0)</f>
        <v>#VALUE!</v>
      </c>
      <c r="L5712" t="e">
        <f>SEARCH("category",'Mission Importer'!A5712)</f>
        <v>#VALUE!</v>
      </c>
      <c r="M5712" t="e">
        <f>IF(L5712=43,'Mission Importer'!A5712,0)</f>
        <v>#VALUE!</v>
      </c>
    </row>
    <row r="5713" spans="1:13" x14ac:dyDescent="0.3">
      <c r="A5713" t="e">
        <f>SEARCH("livery",'Mission Importer'!A5713)</f>
        <v>#VALUE!</v>
      </c>
      <c r="B5713" t="e">
        <f>IF(A5713=43,'Mission Importer'!A5713,0)</f>
        <v>#VALUE!</v>
      </c>
      <c r="D5713" t="e">
        <f>SEARCH("shape_name",'Mission Importer'!A5713)</f>
        <v>#VALUE!</v>
      </c>
      <c r="E5713" t="e">
        <f>IF(D5713=43,'Mission Importer'!A5713,0)</f>
        <v>#VALUE!</v>
      </c>
      <c r="G5713" t="e">
        <f>SEARCH("shape_name",'Mission Importer'!A5713)</f>
        <v>#VALUE!</v>
      </c>
      <c r="H5713" t="e">
        <f>IF(G5713=43,'Mission Importer'!A5713,0)</f>
        <v>#VALUE!</v>
      </c>
      <c r="J5713" t="e">
        <f>SEARCH("type",'Mission Importer'!A5713)</f>
        <v>#VALUE!</v>
      </c>
      <c r="K5713" t="e">
        <f>IF(J5713=43,'Mission Importer'!A5713,0)</f>
        <v>#VALUE!</v>
      </c>
      <c r="L5713" t="e">
        <f>SEARCH("category",'Mission Importer'!A5713)</f>
        <v>#VALUE!</v>
      </c>
      <c r="M5713" t="e">
        <f>IF(L5713=43,'Mission Importer'!A5713,0)</f>
        <v>#VALUE!</v>
      </c>
    </row>
    <row r="5714" spans="1:13" x14ac:dyDescent="0.3">
      <c r="A5714" t="e">
        <f>SEARCH("livery",'Mission Importer'!A5714)</f>
        <v>#VALUE!</v>
      </c>
      <c r="B5714" t="e">
        <f>IF(A5714=43,'Mission Importer'!A5714,0)</f>
        <v>#VALUE!</v>
      </c>
      <c r="D5714" t="e">
        <f>SEARCH("shape_name",'Mission Importer'!A5714)</f>
        <v>#VALUE!</v>
      </c>
      <c r="E5714" t="e">
        <f>IF(D5714=43,'Mission Importer'!A5714,0)</f>
        <v>#VALUE!</v>
      </c>
      <c r="G5714" t="e">
        <f>SEARCH("shape_name",'Mission Importer'!A5714)</f>
        <v>#VALUE!</v>
      </c>
      <c r="H5714" t="e">
        <f>IF(G5714=43,'Mission Importer'!A5714,0)</f>
        <v>#VALUE!</v>
      </c>
      <c r="J5714" t="e">
        <f>SEARCH("type",'Mission Importer'!A5714)</f>
        <v>#VALUE!</v>
      </c>
      <c r="K5714" t="e">
        <f>IF(J5714=43,'Mission Importer'!A5714,0)</f>
        <v>#VALUE!</v>
      </c>
      <c r="L5714" t="e">
        <f>SEARCH("category",'Mission Importer'!A5714)</f>
        <v>#VALUE!</v>
      </c>
      <c r="M5714" t="e">
        <f>IF(L5714=43,'Mission Importer'!A5714,0)</f>
        <v>#VALUE!</v>
      </c>
    </row>
    <row r="5715" spans="1:13" x14ac:dyDescent="0.3">
      <c r="A5715" t="e">
        <f>SEARCH("livery",'Mission Importer'!A5715)</f>
        <v>#VALUE!</v>
      </c>
      <c r="B5715" t="e">
        <f>IF(A5715=43,'Mission Importer'!A5715,0)</f>
        <v>#VALUE!</v>
      </c>
      <c r="D5715" t="e">
        <f>SEARCH("shape_name",'Mission Importer'!A5715)</f>
        <v>#VALUE!</v>
      </c>
      <c r="E5715" t="e">
        <f>IF(D5715=43,'Mission Importer'!A5715,0)</f>
        <v>#VALUE!</v>
      </c>
      <c r="G5715" t="e">
        <f>SEARCH("shape_name",'Mission Importer'!A5715)</f>
        <v>#VALUE!</v>
      </c>
      <c r="H5715" t="e">
        <f>IF(G5715=43,'Mission Importer'!A5715,0)</f>
        <v>#VALUE!</v>
      </c>
      <c r="J5715" t="e">
        <f>SEARCH("type",'Mission Importer'!A5715)</f>
        <v>#VALUE!</v>
      </c>
      <c r="K5715" t="e">
        <f>IF(J5715=43,'Mission Importer'!A5715,0)</f>
        <v>#VALUE!</v>
      </c>
      <c r="L5715" t="e">
        <f>SEARCH("category",'Mission Importer'!A5715)</f>
        <v>#VALUE!</v>
      </c>
      <c r="M5715" t="e">
        <f>IF(L5715=43,'Mission Importer'!A5715,0)</f>
        <v>#VALUE!</v>
      </c>
    </row>
    <row r="5716" spans="1:13" x14ac:dyDescent="0.3">
      <c r="A5716" t="e">
        <f>SEARCH("livery",'Mission Importer'!A5716)</f>
        <v>#VALUE!</v>
      </c>
      <c r="B5716" t="e">
        <f>IF(A5716=43,'Mission Importer'!A5716,0)</f>
        <v>#VALUE!</v>
      </c>
      <c r="D5716" t="e">
        <f>SEARCH("shape_name",'Mission Importer'!A5716)</f>
        <v>#VALUE!</v>
      </c>
      <c r="E5716" t="e">
        <f>IF(D5716=43,'Mission Importer'!A5716,0)</f>
        <v>#VALUE!</v>
      </c>
      <c r="G5716" t="e">
        <f>SEARCH("shape_name",'Mission Importer'!A5716)</f>
        <v>#VALUE!</v>
      </c>
      <c r="H5716" t="e">
        <f>IF(G5716=43,'Mission Importer'!A5716,0)</f>
        <v>#VALUE!</v>
      </c>
      <c r="J5716" t="e">
        <f>SEARCH("type",'Mission Importer'!A5716)</f>
        <v>#VALUE!</v>
      </c>
      <c r="K5716" t="e">
        <f>IF(J5716=43,'Mission Importer'!A5716,0)</f>
        <v>#VALUE!</v>
      </c>
      <c r="L5716" t="e">
        <f>SEARCH("category",'Mission Importer'!A5716)</f>
        <v>#VALUE!</v>
      </c>
      <c r="M5716" t="e">
        <f>IF(L5716=43,'Mission Importer'!A5716,0)</f>
        <v>#VALUE!</v>
      </c>
    </row>
    <row r="5717" spans="1:13" x14ac:dyDescent="0.3">
      <c r="A5717" t="e">
        <f>SEARCH("livery",'Mission Importer'!A5717)</f>
        <v>#VALUE!</v>
      </c>
      <c r="B5717" t="e">
        <f>IF(A5717=43,'Mission Importer'!A5717,0)</f>
        <v>#VALUE!</v>
      </c>
      <c r="D5717" t="e">
        <f>SEARCH("shape_name",'Mission Importer'!A5717)</f>
        <v>#VALUE!</v>
      </c>
      <c r="E5717" t="e">
        <f>IF(D5717=43,'Mission Importer'!A5717,0)</f>
        <v>#VALUE!</v>
      </c>
      <c r="G5717" t="e">
        <f>SEARCH("shape_name",'Mission Importer'!A5717)</f>
        <v>#VALUE!</v>
      </c>
      <c r="H5717" t="e">
        <f>IF(G5717=43,'Mission Importer'!A5717,0)</f>
        <v>#VALUE!</v>
      </c>
      <c r="J5717" t="e">
        <f>SEARCH("type",'Mission Importer'!A5717)</f>
        <v>#VALUE!</v>
      </c>
      <c r="K5717" t="e">
        <f>IF(J5717=43,'Mission Importer'!A5717,0)</f>
        <v>#VALUE!</v>
      </c>
      <c r="L5717" t="e">
        <f>SEARCH("category",'Mission Importer'!A5717)</f>
        <v>#VALUE!</v>
      </c>
      <c r="M5717" t="e">
        <f>IF(L5717=43,'Mission Importer'!A5717,0)</f>
        <v>#VALUE!</v>
      </c>
    </row>
    <row r="5718" spans="1:13" x14ac:dyDescent="0.3">
      <c r="A5718" t="e">
        <f>SEARCH("livery",'Mission Importer'!A5718)</f>
        <v>#VALUE!</v>
      </c>
      <c r="B5718" t="e">
        <f>IF(A5718=43,'Mission Importer'!A5718,0)</f>
        <v>#VALUE!</v>
      </c>
      <c r="D5718" t="e">
        <f>SEARCH("shape_name",'Mission Importer'!A5718)</f>
        <v>#VALUE!</v>
      </c>
      <c r="E5718" t="e">
        <f>IF(D5718=43,'Mission Importer'!A5718,0)</f>
        <v>#VALUE!</v>
      </c>
      <c r="G5718" t="e">
        <f>SEARCH("shape_name",'Mission Importer'!A5718)</f>
        <v>#VALUE!</v>
      </c>
      <c r="H5718" t="e">
        <f>IF(G5718=43,'Mission Importer'!A5718,0)</f>
        <v>#VALUE!</v>
      </c>
      <c r="J5718" t="e">
        <f>SEARCH("type",'Mission Importer'!A5718)</f>
        <v>#VALUE!</v>
      </c>
      <c r="K5718" t="e">
        <f>IF(J5718=43,'Mission Importer'!A5718,0)</f>
        <v>#VALUE!</v>
      </c>
      <c r="L5718" t="e">
        <f>SEARCH("category",'Mission Importer'!A5718)</f>
        <v>#VALUE!</v>
      </c>
      <c r="M5718" t="e">
        <f>IF(L5718=43,'Mission Importer'!A5718,0)</f>
        <v>#VALUE!</v>
      </c>
    </row>
    <row r="5719" spans="1:13" x14ac:dyDescent="0.3">
      <c r="A5719" t="e">
        <f>SEARCH("livery",'Mission Importer'!A5719)</f>
        <v>#VALUE!</v>
      </c>
      <c r="B5719" t="e">
        <f>IF(A5719=43,'Mission Importer'!A5719,0)</f>
        <v>#VALUE!</v>
      </c>
      <c r="D5719" t="e">
        <f>SEARCH("shape_name",'Mission Importer'!A5719)</f>
        <v>#VALUE!</v>
      </c>
      <c r="E5719" t="e">
        <f>IF(D5719=43,'Mission Importer'!A5719,0)</f>
        <v>#VALUE!</v>
      </c>
      <c r="G5719" t="e">
        <f>SEARCH("shape_name",'Mission Importer'!A5719)</f>
        <v>#VALUE!</v>
      </c>
      <c r="H5719" t="e">
        <f>IF(G5719=43,'Mission Importer'!A5719,0)</f>
        <v>#VALUE!</v>
      </c>
      <c r="J5719" t="e">
        <f>SEARCH("type",'Mission Importer'!A5719)</f>
        <v>#VALUE!</v>
      </c>
      <c r="K5719" t="e">
        <f>IF(J5719=43,'Mission Importer'!A5719,0)</f>
        <v>#VALUE!</v>
      </c>
      <c r="L5719" t="e">
        <f>SEARCH("category",'Mission Importer'!A5719)</f>
        <v>#VALUE!</v>
      </c>
      <c r="M5719" t="e">
        <f>IF(L5719=43,'Mission Importer'!A5719,0)</f>
        <v>#VALUE!</v>
      </c>
    </row>
    <row r="5720" spans="1:13" x14ac:dyDescent="0.3">
      <c r="A5720" t="e">
        <f>SEARCH("livery",'Mission Importer'!A5720)</f>
        <v>#VALUE!</v>
      </c>
      <c r="B5720" t="e">
        <f>IF(A5720=43,'Mission Importer'!A5720,0)</f>
        <v>#VALUE!</v>
      </c>
      <c r="D5720" t="e">
        <f>SEARCH("shape_name",'Mission Importer'!A5720)</f>
        <v>#VALUE!</v>
      </c>
      <c r="E5720" t="e">
        <f>IF(D5720=43,'Mission Importer'!A5720,0)</f>
        <v>#VALUE!</v>
      </c>
      <c r="G5720" t="e">
        <f>SEARCH("shape_name",'Mission Importer'!A5720)</f>
        <v>#VALUE!</v>
      </c>
      <c r="H5720" t="e">
        <f>IF(G5720=43,'Mission Importer'!A5720,0)</f>
        <v>#VALUE!</v>
      </c>
      <c r="J5720" t="e">
        <f>SEARCH("type",'Mission Importer'!A5720)</f>
        <v>#VALUE!</v>
      </c>
      <c r="K5720" t="e">
        <f>IF(J5720=43,'Mission Importer'!A5720,0)</f>
        <v>#VALUE!</v>
      </c>
      <c r="L5720" t="e">
        <f>SEARCH("category",'Mission Importer'!A5720)</f>
        <v>#VALUE!</v>
      </c>
      <c r="M5720" t="e">
        <f>IF(L5720=43,'Mission Importer'!A5720,0)</f>
        <v>#VALUE!</v>
      </c>
    </row>
    <row r="5721" spans="1:13" x14ac:dyDescent="0.3">
      <c r="A5721" t="e">
        <f>SEARCH("livery",'Mission Importer'!A5721)</f>
        <v>#VALUE!</v>
      </c>
      <c r="B5721" t="e">
        <f>IF(A5721=43,'Mission Importer'!A5721,0)</f>
        <v>#VALUE!</v>
      </c>
      <c r="D5721" t="e">
        <f>SEARCH("shape_name",'Mission Importer'!A5721)</f>
        <v>#VALUE!</v>
      </c>
      <c r="E5721" t="e">
        <f>IF(D5721=43,'Mission Importer'!A5721,0)</f>
        <v>#VALUE!</v>
      </c>
      <c r="G5721" t="e">
        <f>SEARCH("shape_name",'Mission Importer'!A5721)</f>
        <v>#VALUE!</v>
      </c>
      <c r="H5721" t="e">
        <f>IF(G5721=43,'Mission Importer'!A5721,0)</f>
        <v>#VALUE!</v>
      </c>
      <c r="J5721" t="e">
        <f>SEARCH("type",'Mission Importer'!A5721)</f>
        <v>#VALUE!</v>
      </c>
      <c r="K5721" t="e">
        <f>IF(J5721=43,'Mission Importer'!A5721,0)</f>
        <v>#VALUE!</v>
      </c>
      <c r="L5721" t="e">
        <f>SEARCH("category",'Mission Importer'!A5721)</f>
        <v>#VALUE!</v>
      </c>
      <c r="M5721" t="e">
        <f>IF(L5721=43,'Mission Importer'!A5721,0)</f>
        <v>#VALUE!</v>
      </c>
    </row>
    <row r="5722" spans="1:13" x14ac:dyDescent="0.3">
      <c r="A5722">
        <f>SEARCH("livery",'Mission Importer'!A5722)</f>
        <v>43</v>
      </c>
      <c r="B5722" t="str">
        <f>IF(A5722=43,'Mission Importer'!A5722,0)</f>
        <v xml:space="preserve">                                        ["livery_id"] = "summer",</v>
      </c>
      <c r="D5722" t="e">
        <f>SEARCH("shape_name",'Mission Importer'!A5722)</f>
        <v>#VALUE!</v>
      </c>
      <c r="E5722" t="e">
        <f>IF(D5722=43,'Mission Importer'!A5722,0)</f>
        <v>#VALUE!</v>
      </c>
      <c r="G5722" t="e">
        <f>SEARCH("shape_name",'Mission Importer'!A5722)</f>
        <v>#VALUE!</v>
      </c>
      <c r="H5722" t="e">
        <f>IF(G5722=43,'Mission Importer'!A5722,0)</f>
        <v>#VALUE!</v>
      </c>
      <c r="J5722" t="e">
        <f>SEARCH("type",'Mission Importer'!A5722)</f>
        <v>#VALUE!</v>
      </c>
      <c r="K5722" t="e">
        <f>IF(J5722=43,'Mission Importer'!A5722,0)</f>
        <v>#VALUE!</v>
      </c>
      <c r="L5722" t="e">
        <f>SEARCH("category",'Mission Importer'!A5722)</f>
        <v>#VALUE!</v>
      </c>
      <c r="M5722" t="e">
        <f>IF(L5722=43,'Mission Importer'!A5722,0)</f>
        <v>#VALUE!</v>
      </c>
    </row>
    <row r="5723" spans="1:13" x14ac:dyDescent="0.3">
      <c r="A5723" t="e">
        <f>SEARCH("livery",'Mission Importer'!A5723)</f>
        <v>#VALUE!</v>
      </c>
      <c r="B5723" t="e">
        <f>IF(A5723=43,'Mission Importer'!A5723,0)</f>
        <v>#VALUE!</v>
      </c>
      <c r="D5723" t="e">
        <f>SEARCH("shape_name",'Mission Importer'!A5723)</f>
        <v>#VALUE!</v>
      </c>
      <c r="E5723" t="e">
        <f>IF(D5723=43,'Mission Importer'!A5723,0)</f>
        <v>#VALUE!</v>
      </c>
      <c r="G5723" t="e">
        <f>SEARCH("shape_name",'Mission Importer'!A5723)</f>
        <v>#VALUE!</v>
      </c>
      <c r="H5723" t="e">
        <f>IF(G5723=43,'Mission Importer'!A5723,0)</f>
        <v>#VALUE!</v>
      </c>
      <c r="J5723" t="e">
        <f>SEARCH("type",'Mission Importer'!A5723)</f>
        <v>#VALUE!</v>
      </c>
      <c r="K5723" t="e">
        <f>IF(J5723=43,'Mission Importer'!A5723,0)</f>
        <v>#VALUE!</v>
      </c>
      <c r="L5723">
        <f>SEARCH("category",'Mission Importer'!A5723)</f>
        <v>43</v>
      </c>
      <c r="M5723" t="str">
        <f>IF(L5723=43,'Mission Importer'!A5723,0)</f>
        <v xml:space="preserve">                                        ["category"] = "Artillery",</v>
      </c>
    </row>
    <row r="5724" spans="1:13" x14ac:dyDescent="0.3">
      <c r="A5724" t="e">
        <f>SEARCH("livery",'Mission Importer'!A5724)</f>
        <v>#VALUE!</v>
      </c>
      <c r="B5724" t="e">
        <f>IF(A5724=43,'Mission Importer'!A5724,0)</f>
        <v>#VALUE!</v>
      </c>
      <c r="D5724" t="e">
        <f>SEARCH("shape_name",'Mission Importer'!A5724)</f>
        <v>#VALUE!</v>
      </c>
      <c r="E5724" t="e">
        <f>IF(D5724=43,'Mission Importer'!A5724,0)</f>
        <v>#VALUE!</v>
      </c>
      <c r="G5724" t="e">
        <f>SEARCH("shape_name",'Mission Importer'!A5724)</f>
        <v>#VALUE!</v>
      </c>
      <c r="H5724" t="e">
        <f>IF(G5724=43,'Mission Importer'!A5724,0)</f>
        <v>#VALUE!</v>
      </c>
      <c r="J5724">
        <f>SEARCH("type",'Mission Importer'!A5724)</f>
        <v>43</v>
      </c>
      <c r="K5724" t="str">
        <f>IF(J5724=43,'Mission Importer'!A5724,0)</f>
        <v xml:space="preserve">                                        ["type"] = "SAU Akatsia",</v>
      </c>
      <c r="L5724" t="e">
        <f>SEARCH("category",'Mission Importer'!A5724)</f>
        <v>#VALUE!</v>
      </c>
      <c r="M5724" t="e">
        <f>IF(L5724=43,'Mission Importer'!A5724,0)</f>
        <v>#VALUE!</v>
      </c>
    </row>
    <row r="5725" spans="1:13" x14ac:dyDescent="0.3">
      <c r="A5725" t="e">
        <f>SEARCH("livery",'Mission Importer'!A5725)</f>
        <v>#VALUE!</v>
      </c>
      <c r="B5725" t="e">
        <f>IF(A5725=43,'Mission Importer'!A5725,0)</f>
        <v>#VALUE!</v>
      </c>
      <c r="D5725" t="e">
        <f>SEARCH("shape_name",'Mission Importer'!A5725)</f>
        <v>#VALUE!</v>
      </c>
      <c r="E5725" t="e">
        <f>IF(D5725=43,'Mission Importer'!A5725,0)</f>
        <v>#VALUE!</v>
      </c>
      <c r="G5725" t="e">
        <f>SEARCH("shape_name",'Mission Importer'!A5725)</f>
        <v>#VALUE!</v>
      </c>
      <c r="H5725" t="e">
        <f>IF(G5725=43,'Mission Importer'!A5725,0)</f>
        <v>#VALUE!</v>
      </c>
      <c r="J5725" t="e">
        <f>SEARCH("type",'Mission Importer'!A5725)</f>
        <v>#VALUE!</v>
      </c>
      <c r="K5725" t="e">
        <f>IF(J5725=43,'Mission Importer'!A5725,0)</f>
        <v>#VALUE!</v>
      </c>
      <c r="L5725" t="e">
        <f>SEARCH("category",'Mission Importer'!A5725)</f>
        <v>#VALUE!</v>
      </c>
      <c r="M5725" t="e">
        <f>IF(L5725=43,'Mission Importer'!A5725,0)</f>
        <v>#VALUE!</v>
      </c>
    </row>
    <row r="5726" spans="1:13" x14ac:dyDescent="0.3">
      <c r="A5726" t="e">
        <f>SEARCH("livery",'Mission Importer'!A5726)</f>
        <v>#VALUE!</v>
      </c>
      <c r="B5726" t="e">
        <f>IF(A5726=43,'Mission Importer'!A5726,0)</f>
        <v>#VALUE!</v>
      </c>
      <c r="D5726" t="e">
        <f>SEARCH("shape_name",'Mission Importer'!A5726)</f>
        <v>#VALUE!</v>
      </c>
      <c r="E5726" t="e">
        <f>IF(D5726=43,'Mission Importer'!A5726,0)</f>
        <v>#VALUE!</v>
      </c>
      <c r="G5726" t="e">
        <f>SEARCH("shape_name",'Mission Importer'!A5726)</f>
        <v>#VALUE!</v>
      </c>
      <c r="H5726" t="e">
        <f>IF(G5726=43,'Mission Importer'!A5726,0)</f>
        <v>#VALUE!</v>
      </c>
      <c r="J5726" t="e">
        <f>SEARCH("type",'Mission Importer'!A5726)</f>
        <v>#VALUE!</v>
      </c>
      <c r="K5726" t="e">
        <f>IF(J5726=43,'Mission Importer'!A5726,0)</f>
        <v>#VALUE!</v>
      </c>
      <c r="L5726" t="e">
        <f>SEARCH("category",'Mission Importer'!A5726)</f>
        <v>#VALUE!</v>
      </c>
      <c r="M5726" t="e">
        <f>IF(L5726=43,'Mission Importer'!A5726,0)</f>
        <v>#VALUE!</v>
      </c>
    </row>
    <row r="5727" spans="1:13" x14ac:dyDescent="0.3">
      <c r="A5727" t="e">
        <f>SEARCH("livery",'Mission Importer'!A5727)</f>
        <v>#VALUE!</v>
      </c>
      <c r="B5727" t="e">
        <f>IF(A5727=43,'Mission Importer'!A5727,0)</f>
        <v>#VALUE!</v>
      </c>
      <c r="D5727" t="e">
        <f>SEARCH("shape_name",'Mission Importer'!A5727)</f>
        <v>#VALUE!</v>
      </c>
      <c r="E5727" t="e">
        <f>IF(D5727=43,'Mission Importer'!A5727,0)</f>
        <v>#VALUE!</v>
      </c>
      <c r="G5727" t="e">
        <f>SEARCH("shape_name",'Mission Importer'!A5727)</f>
        <v>#VALUE!</v>
      </c>
      <c r="H5727" t="e">
        <f>IF(G5727=43,'Mission Importer'!A5727,0)</f>
        <v>#VALUE!</v>
      </c>
      <c r="J5727" t="e">
        <f>SEARCH("type",'Mission Importer'!A5727)</f>
        <v>#VALUE!</v>
      </c>
      <c r="K5727" t="e">
        <f>IF(J5727=43,'Mission Importer'!A5727,0)</f>
        <v>#VALUE!</v>
      </c>
      <c r="L5727" t="e">
        <f>SEARCH("category",'Mission Importer'!A5727)</f>
        <v>#VALUE!</v>
      </c>
      <c r="M5727" t="e">
        <f>IF(L5727=43,'Mission Importer'!A5727,0)</f>
        <v>#VALUE!</v>
      </c>
    </row>
    <row r="5728" spans="1:13" x14ac:dyDescent="0.3">
      <c r="A5728" t="e">
        <f>SEARCH("livery",'Mission Importer'!A5728)</f>
        <v>#VALUE!</v>
      </c>
      <c r="B5728" t="e">
        <f>IF(A5728=43,'Mission Importer'!A5728,0)</f>
        <v>#VALUE!</v>
      </c>
      <c r="D5728" t="e">
        <f>SEARCH("shape_name",'Mission Importer'!A5728)</f>
        <v>#VALUE!</v>
      </c>
      <c r="E5728" t="e">
        <f>IF(D5728=43,'Mission Importer'!A5728,0)</f>
        <v>#VALUE!</v>
      </c>
      <c r="G5728" t="e">
        <f>SEARCH("shape_name",'Mission Importer'!A5728)</f>
        <v>#VALUE!</v>
      </c>
      <c r="H5728" t="e">
        <f>IF(G5728=43,'Mission Importer'!A5728,0)</f>
        <v>#VALUE!</v>
      </c>
      <c r="J5728" t="e">
        <f>SEARCH("type",'Mission Importer'!A5728)</f>
        <v>#VALUE!</v>
      </c>
      <c r="K5728" t="e">
        <f>IF(J5728=43,'Mission Importer'!A5728,0)</f>
        <v>#VALUE!</v>
      </c>
      <c r="L5728" t="e">
        <f>SEARCH("category",'Mission Importer'!A5728)</f>
        <v>#VALUE!</v>
      </c>
      <c r="M5728" t="e">
        <f>IF(L5728=43,'Mission Importer'!A5728,0)</f>
        <v>#VALUE!</v>
      </c>
    </row>
    <row r="5729" spans="1:13" x14ac:dyDescent="0.3">
      <c r="A5729" t="e">
        <f>SEARCH("livery",'Mission Importer'!A5729)</f>
        <v>#VALUE!</v>
      </c>
      <c r="B5729" t="e">
        <f>IF(A5729=43,'Mission Importer'!A5729,0)</f>
        <v>#VALUE!</v>
      </c>
      <c r="D5729" t="e">
        <f>SEARCH("shape_name",'Mission Importer'!A5729)</f>
        <v>#VALUE!</v>
      </c>
      <c r="E5729" t="e">
        <f>IF(D5729=43,'Mission Importer'!A5729,0)</f>
        <v>#VALUE!</v>
      </c>
      <c r="G5729" t="e">
        <f>SEARCH("shape_name",'Mission Importer'!A5729)</f>
        <v>#VALUE!</v>
      </c>
      <c r="H5729" t="e">
        <f>IF(G5729=43,'Mission Importer'!A5729,0)</f>
        <v>#VALUE!</v>
      </c>
      <c r="J5729" t="e">
        <f>SEARCH("type",'Mission Importer'!A5729)</f>
        <v>#VALUE!</v>
      </c>
      <c r="K5729" t="e">
        <f>IF(J5729=43,'Mission Importer'!A5729,0)</f>
        <v>#VALUE!</v>
      </c>
      <c r="L5729" t="e">
        <f>SEARCH("category",'Mission Importer'!A5729)</f>
        <v>#VALUE!</v>
      </c>
      <c r="M5729" t="e">
        <f>IF(L5729=43,'Mission Importer'!A5729,0)</f>
        <v>#VALUE!</v>
      </c>
    </row>
    <row r="5730" spans="1:13" x14ac:dyDescent="0.3">
      <c r="A5730" t="e">
        <f>SEARCH("livery",'Mission Importer'!A5730)</f>
        <v>#VALUE!</v>
      </c>
      <c r="B5730" t="e">
        <f>IF(A5730=43,'Mission Importer'!A5730,0)</f>
        <v>#VALUE!</v>
      </c>
      <c r="D5730" t="e">
        <f>SEARCH("shape_name",'Mission Importer'!A5730)</f>
        <v>#VALUE!</v>
      </c>
      <c r="E5730" t="e">
        <f>IF(D5730=43,'Mission Importer'!A5730,0)</f>
        <v>#VALUE!</v>
      </c>
      <c r="G5730" t="e">
        <f>SEARCH("shape_name",'Mission Importer'!A5730)</f>
        <v>#VALUE!</v>
      </c>
      <c r="H5730" t="e">
        <f>IF(G5730=43,'Mission Importer'!A5730,0)</f>
        <v>#VALUE!</v>
      </c>
      <c r="J5730" t="e">
        <f>SEARCH("type",'Mission Importer'!A5730)</f>
        <v>#VALUE!</v>
      </c>
      <c r="K5730" t="e">
        <f>IF(J5730=43,'Mission Importer'!A5730,0)</f>
        <v>#VALUE!</v>
      </c>
      <c r="L5730" t="e">
        <f>SEARCH("category",'Mission Importer'!A5730)</f>
        <v>#VALUE!</v>
      </c>
      <c r="M5730" t="e">
        <f>IF(L5730=43,'Mission Importer'!A5730,0)</f>
        <v>#VALUE!</v>
      </c>
    </row>
    <row r="5731" spans="1:13" x14ac:dyDescent="0.3">
      <c r="A5731" t="e">
        <f>SEARCH("livery",'Mission Importer'!A5731)</f>
        <v>#VALUE!</v>
      </c>
      <c r="B5731" t="e">
        <f>IF(A5731=43,'Mission Importer'!A5731,0)</f>
        <v>#VALUE!</v>
      </c>
      <c r="D5731" t="e">
        <f>SEARCH("shape_name",'Mission Importer'!A5731)</f>
        <v>#VALUE!</v>
      </c>
      <c r="E5731" t="e">
        <f>IF(D5731=43,'Mission Importer'!A5731,0)</f>
        <v>#VALUE!</v>
      </c>
      <c r="G5731" t="e">
        <f>SEARCH("shape_name",'Mission Importer'!A5731)</f>
        <v>#VALUE!</v>
      </c>
      <c r="H5731" t="e">
        <f>IF(G5731=43,'Mission Importer'!A5731,0)</f>
        <v>#VALUE!</v>
      </c>
      <c r="J5731" t="e">
        <f>SEARCH("type",'Mission Importer'!A5731)</f>
        <v>#VALUE!</v>
      </c>
      <c r="K5731" t="e">
        <f>IF(J5731=43,'Mission Importer'!A5731,0)</f>
        <v>#VALUE!</v>
      </c>
      <c r="L5731" t="e">
        <f>SEARCH("category",'Mission Importer'!A5731)</f>
        <v>#VALUE!</v>
      </c>
      <c r="M5731" t="e">
        <f>IF(L5731=43,'Mission Importer'!A5731,0)</f>
        <v>#VALUE!</v>
      </c>
    </row>
    <row r="5732" spans="1:13" x14ac:dyDescent="0.3">
      <c r="A5732" t="e">
        <f>SEARCH("livery",'Mission Importer'!A5732)</f>
        <v>#VALUE!</v>
      </c>
      <c r="B5732" t="e">
        <f>IF(A5732=43,'Mission Importer'!A5732,0)</f>
        <v>#VALUE!</v>
      </c>
      <c r="D5732" t="e">
        <f>SEARCH("shape_name",'Mission Importer'!A5732)</f>
        <v>#VALUE!</v>
      </c>
      <c r="E5732" t="e">
        <f>IF(D5732=43,'Mission Importer'!A5732,0)</f>
        <v>#VALUE!</v>
      </c>
      <c r="G5732" t="e">
        <f>SEARCH("shape_name",'Mission Importer'!A5732)</f>
        <v>#VALUE!</v>
      </c>
      <c r="H5732" t="e">
        <f>IF(G5732=43,'Mission Importer'!A5732,0)</f>
        <v>#VALUE!</v>
      </c>
      <c r="J5732" t="e">
        <f>SEARCH("type",'Mission Importer'!A5732)</f>
        <v>#VALUE!</v>
      </c>
      <c r="K5732" t="e">
        <f>IF(J5732=43,'Mission Importer'!A5732,0)</f>
        <v>#VALUE!</v>
      </c>
      <c r="L5732" t="e">
        <f>SEARCH("category",'Mission Importer'!A5732)</f>
        <v>#VALUE!</v>
      </c>
      <c r="M5732" t="e">
        <f>IF(L5732=43,'Mission Importer'!A5732,0)</f>
        <v>#VALUE!</v>
      </c>
    </row>
    <row r="5733" spans="1:13" x14ac:dyDescent="0.3">
      <c r="A5733" t="e">
        <f>SEARCH("livery",'Mission Importer'!A5733)</f>
        <v>#VALUE!</v>
      </c>
      <c r="B5733" t="e">
        <f>IF(A5733=43,'Mission Importer'!A5733,0)</f>
        <v>#VALUE!</v>
      </c>
      <c r="D5733" t="e">
        <f>SEARCH("shape_name",'Mission Importer'!A5733)</f>
        <v>#VALUE!</v>
      </c>
      <c r="E5733" t="e">
        <f>IF(D5733=43,'Mission Importer'!A5733,0)</f>
        <v>#VALUE!</v>
      </c>
      <c r="G5733" t="e">
        <f>SEARCH("shape_name",'Mission Importer'!A5733)</f>
        <v>#VALUE!</v>
      </c>
      <c r="H5733" t="e">
        <f>IF(G5733=43,'Mission Importer'!A5733,0)</f>
        <v>#VALUE!</v>
      </c>
      <c r="J5733" t="e">
        <f>SEARCH("type",'Mission Importer'!A5733)</f>
        <v>#VALUE!</v>
      </c>
      <c r="K5733" t="e">
        <f>IF(J5733=43,'Mission Importer'!A5733,0)</f>
        <v>#VALUE!</v>
      </c>
      <c r="L5733" t="e">
        <f>SEARCH("category",'Mission Importer'!A5733)</f>
        <v>#VALUE!</v>
      </c>
      <c r="M5733" t="e">
        <f>IF(L5733=43,'Mission Importer'!A5733,0)</f>
        <v>#VALUE!</v>
      </c>
    </row>
    <row r="5734" spans="1:13" x14ac:dyDescent="0.3">
      <c r="A5734" t="e">
        <f>SEARCH("livery",'Mission Importer'!A5734)</f>
        <v>#VALUE!</v>
      </c>
      <c r="B5734" t="e">
        <f>IF(A5734=43,'Mission Importer'!A5734,0)</f>
        <v>#VALUE!</v>
      </c>
      <c r="D5734" t="e">
        <f>SEARCH("shape_name",'Mission Importer'!A5734)</f>
        <v>#VALUE!</v>
      </c>
      <c r="E5734" t="e">
        <f>IF(D5734=43,'Mission Importer'!A5734,0)</f>
        <v>#VALUE!</v>
      </c>
      <c r="G5734" t="e">
        <f>SEARCH("shape_name",'Mission Importer'!A5734)</f>
        <v>#VALUE!</v>
      </c>
      <c r="H5734" t="e">
        <f>IF(G5734=43,'Mission Importer'!A5734,0)</f>
        <v>#VALUE!</v>
      </c>
      <c r="J5734" t="e">
        <f>SEARCH("type",'Mission Importer'!A5734)</f>
        <v>#VALUE!</v>
      </c>
      <c r="K5734" t="e">
        <f>IF(J5734=43,'Mission Importer'!A5734,0)</f>
        <v>#VALUE!</v>
      </c>
      <c r="L5734" t="e">
        <f>SEARCH("category",'Mission Importer'!A5734)</f>
        <v>#VALUE!</v>
      </c>
      <c r="M5734" t="e">
        <f>IF(L5734=43,'Mission Importer'!A5734,0)</f>
        <v>#VALUE!</v>
      </c>
    </row>
    <row r="5735" spans="1:13" x14ac:dyDescent="0.3">
      <c r="A5735" t="e">
        <f>SEARCH("livery",'Mission Importer'!A5735)</f>
        <v>#VALUE!</v>
      </c>
      <c r="B5735" t="e">
        <f>IF(A5735=43,'Mission Importer'!A5735,0)</f>
        <v>#VALUE!</v>
      </c>
      <c r="D5735" t="e">
        <f>SEARCH("shape_name",'Mission Importer'!A5735)</f>
        <v>#VALUE!</v>
      </c>
      <c r="E5735" t="e">
        <f>IF(D5735=43,'Mission Importer'!A5735,0)</f>
        <v>#VALUE!</v>
      </c>
      <c r="G5735" t="e">
        <f>SEARCH("shape_name",'Mission Importer'!A5735)</f>
        <v>#VALUE!</v>
      </c>
      <c r="H5735" t="e">
        <f>IF(G5735=43,'Mission Importer'!A5735,0)</f>
        <v>#VALUE!</v>
      </c>
      <c r="J5735" t="e">
        <f>SEARCH("type",'Mission Importer'!A5735)</f>
        <v>#VALUE!</v>
      </c>
      <c r="K5735" t="e">
        <f>IF(J5735=43,'Mission Importer'!A5735,0)</f>
        <v>#VALUE!</v>
      </c>
      <c r="L5735" t="e">
        <f>SEARCH("category",'Mission Importer'!A5735)</f>
        <v>#VALUE!</v>
      </c>
      <c r="M5735" t="e">
        <f>IF(L5735=43,'Mission Importer'!A5735,0)</f>
        <v>#VALUE!</v>
      </c>
    </row>
    <row r="5736" spans="1:13" x14ac:dyDescent="0.3">
      <c r="A5736" t="e">
        <f>SEARCH("livery",'Mission Importer'!A5736)</f>
        <v>#VALUE!</v>
      </c>
      <c r="B5736" t="e">
        <f>IF(A5736=43,'Mission Importer'!A5736,0)</f>
        <v>#VALUE!</v>
      </c>
      <c r="D5736" t="e">
        <f>SEARCH("shape_name",'Mission Importer'!A5736)</f>
        <v>#VALUE!</v>
      </c>
      <c r="E5736" t="e">
        <f>IF(D5736=43,'Mission Importer'!A5736,0)</f>
        <v>#VALUE!</v>
      </c>
      <c r="G5736" t="e">
        <f>SEARCH("shape_name",'Mission Importer'!A5736)</f>
        <v>#VALUE!</v>
      </c>
      <c r="H5736" t="e">
        <f>IF(G5736=43,'Mission Importer'!A5736,0)</f>
        <v>#VALUE!</v>
      </c>
      <c r="J5736" t="e">
        <f>SEARCH("type",'Mission Importer'!A5736)</f>
        <v>#VALUE!</v>
      </c>
      <c r="K5736" t="e">
        <f>IF(J5736=43,'Mission Importer'!A5736,0)</f>
        <v>#VALUE!</v>
      </c>
      <c r="L5736" t="e">
        <f>SEARCH("category",'Mission Importer'!A5736)</f>
        <v>#VALUE!</v>
      </c>
      <c r="M5736" t="e">
        <f>IF(L5736=43,'Mission Importer'!A5736,0)</f>
        <v>#VALUE!</v>
      </c>
    </row>
    <row r="5737" spans="1:13" x14ac:dyDescent="0.3">
      <c r="A5737" t="e">
        <f>SEARCH("livery",'Mission Importer'!A5737)</f>
        <v>#VALUE!</v>
      </c>
      <c r="B5737" t="e">
        <f>IF(A5737=43,'Mission Importer'!A5737,0)</f>
        <v>#VALUE!</v>
      </c>
      <c r="D5737" t="e">
        <f>SEARCH("shape_name",'Mission Importer'!A5737)</f>
        <v>#VALUE!</v>
      </c>
      <c r="E5737" t="e">
        <f>IF(D5737=43,'Mission Importer'!A5737,0)</f>
        <v>#VALUE!</v>
      </c>
      <c r="G5737" t="e">
        <f>SEARCH("shape_name",'Mission Importer'!A5737)</f>
        <v>#VALUE!</v>
      </c>
      <c r="H5737" t="e">
        <f>IF(G5737=43,'Mission Importer'!A5737,0)</f>
        <v>#VALUE!</v>
      </c>
      <c r="J5737" t="e">
        <f>SEARCH("type",'Mission Importer'!A5737)</f>
        <v>#VALUE!</v>
      </c>
      <c r="K5737" t="e">
        <f>IF(J5737=43,'Mission Importer'!A5737,0)</f>
        <v>#VALUE!</v>
      </c>
      <c r="L5737" t="e">
        <f>SEARCH("category",'Mission Importer'!A5737)</f>
        <v>#VALUE!</v>
      </c>
      <c r="M5737" t="e">
        <f>IF(L5737=43,'Mission Importer'!A5737,0)</f>
        <v>#VALUE!</v>
      </c>
    </row>
    <row r="5738" spans="1:13" x14ac:dyDescent="0.3">
      <c r="A5738" t="e">
        <f>SEARCH("livery",'Mission Importer'!A5738)</f>
        <v>#VALUE!</v>
      </c>
      <c r="B5738" t="e">
        <f>IF(A5738=43,'Mission Importer'!A5738,0)</f>
        <v>#VALUE!</v>
      </c>
      <c r="D5738" t="e">
        <f>SEARCH("shape_name",'Mission Importer'!A5738)</f>
        <v>#VALUE!</v>
      </c>
      <c r="E5738" t="e">
        <f>IF(D5738=43,'Mission Importer'!A5738,0)</f>
        <v>#VALUE!</v>
      </c>
      <c r="G5738" t="e">
        <f>SEARCH("shape_name",'Mission Importer'!A5738)</f>
        <v>#VALUE!</v>
      </c>
      <c r="H5738" t="e">
        <f>IF(G5738=43,'Mission Importer'!A5738,0)</f>
        <v>#VALUE!</v>
      </c>
      <c r="J5738" t="e">
        <f>SEARCH("type",'Mission Importer'!A5738)</f>
        <v>#VALUE!</v>
      </c>
      <c r="K5738" t="e">
        <f>IF(J5738=43,'Mission Importer'!A5738,0)</f>
        <v>#VALUE!</v>
      </c>
      <c r="L5738" t="e">
        <f>SEARCH("category",'Mission Importer'!A5738)</f>
        <v>#VALUE!</v>
      </c>
      <c r="M5738" t="e">
        <f>IF(L5738=43,'Mission Importer'!A5738,0)</f>
        <v>#VALUE!</v>
      </c>
    </row>
    <row r="5739" spans="1:13" x14ac:dyDescent="0.3">
      <c r="A5739" t="e">
        <f>SEARCH("livery",'Mission Importer'!A5739)</f>
        <v>#VALUE!</v>
      </c>
      <c r="B5739" t="e">
        <f>IF(A5739=43,'Mission Importer'!A5739,0)</f>
        <v>#VALUE!</v>
      </c>
      <c r="D5739" t="e">
        <f>SEARCH("shape_name",'Mission Importer'!A5739)</f>
        <v>#VALUE!</v>
      </c>
      <c r="E5739" t="e">
        <f>IF(D5739=43,'Mission Importer'!A5739,0)</f>
        <v>#VALUE!</v>
      </c>
      <c r="G5739" t="e">
        <f>SEARCH("shape_name",'Mission Importer'!A5739)</f>
        <v>#VALUE!</v>
      </c>
      <c r="H5739" t="e">
        <f>IF(G5739=43,'Mission Importer'!A5739,0)</f>
        <v>#VALUE!</v>
      </c>
      <c r="J5739" t="e">
        <f>SEARCH("type",'Mission Importer'!A5739)</f>
        <v>#VALUE!</v>
      </c>
      <c r="K5739" t="e">
        <f>IF(J5739=43,'Mission Importer'!A5739,0)</f>
        <v>#VALUE!</v>
      </c>
      <c r="L5739" t="e">
        <f>SEARCH("category",'Mission Importer'!A5739)</f>
        <v>#VALUE!</v>
      </c>
      <c r="M5739" t="e">
        <f>IF(L5739=43,'Mission Importer'!A5739,0)</f>
        <v>#VALUE!</v>
      </c>
    </row>
    <row r="5740" spans="1:13" x14ac:dyDescent="0.3">
      <c r="A5740" t="e">
        <f>SEARCH("livery",'Mission Importer'!A5740)</f>
        <v>#VALUE!</v>
      </c>
      <c r="B5740" t="e">
        <f>IF(A5740=43,'Mission Importer'!A5740,0)</f>
        <v>#VALUE!</v>
      </c>
      <c r="D5740" t="e">
        <f>SEARCH("shape_name",'Mission Importer'!A5740)</f>
        <v>#VALUE!</v>
      </c>
      <c r="E5740" t="e">
        <f>IF(D5740=43,'Mission Importer'!A5740,0)</f>
        <v>#VALUE!</v>
      </c>
      <c r="G5740" t="e">
        <f>SEARCH("shape_name",'Mission Importer'!A5740)</f>
        <v>#VALUE!</v>
      </c>
      <c r="H5740" t="e">
        <f>IF(G5740=43,'Mission Importer'!A5740,0)</f>
        <v>#VALUE!</v>
      </c>
      <c r="J5740" t="e">
        <f>SEARCH("type",'Mission Importer'!A5740)</f>
        <v>#VALUE!</v>
      </c>
      <c r="K5740" t="e">
        <f>IF(J5740=43,'Mission Importer'!A5740,0)</f>
        <v>#VALUE!</v>
      </c>
      <c r="L5740" t="e">
        <f>SEARCH("category",'Mission Importer'!A5740)</f>
        <v>#VALUE!</v>
      </c>
      <c r="M5740" t="e">
        <f>IF(L5740=43,'Mission Importer'!A5740,0)</f>
        <v>#VALUE!</v>
      </c>
    </row>
    <row r="5741" spans="1:13" x14ac:dyDescent="0.3">
      <c r="A5741" t="e">
        <f>SEARCH("livery",'Mission Importer'!A5741)</f>
        <v>#VALUE!</v>
      </c>
      <c r="B5741" t="e">
        <f>IF(A5741=43,'Mission Importer'!A5741,0)</f>
        <v>#VALUE!</v>
      </c>
      <c r="D5741" t="e">
        <f>SEARCH("shape_name",'Mission Importer'!A5741)</f>
        <v>#VALUE!</v>
      </c>
      <c r="E5741" t="e">
        <f>IF(D5741=43,'Mission Importer'!A5741,0)</f>
        <v>#VALUE!</v>
      </c>
      <c r="G5741" t="e">
        <f>SEARCH("shape_name",'Mission Importer'!A5741)</f>
        <v>#VALUE!</v>
      </c>
      <c r="H5741" t="e">
        <f>IF(G5741=43,'Mission Importer'!A5741,0)</f>
        <v>#VALUE!</v>
      </c>
      <c r="J5741" t="e">
        <f>SEARCH("type",'Mission Importer'!A5741)</f>
        <v>#VALUE!</v>
      </c>
      <c r="K5741" t="e">
        <f>IF(J5741=43,'Mission Importer'!A5741,0)</f>
        <v>#VALUE!</v>
      </c>
      <c r="L5741" t="e">
        <f>SEARCH("category",'Mission Importer'!A5741)</f>
        <v>#VALUE!</v>
      </c>
      <c r="M5741" t="e">
        <f>IF(L5741=43,'Mission Importer'!A5741,0)</f>
        <v>#VALUE!</v>
      </c>
    </row>
    <row r="5742" spans="1:13" x14ac:dyDescent="0.3">
      <c r="A5742" t="e">
        <f>SEARCH("livery",'Mission Importer'!A5742)</f>
        <v>#VALUE!</v>
      </c>
      <c r="B5742" t="e">
        <f>IF(A5742=43,'Mission Importer'!A5742,0)</f>
        <v>#VALUE!</v>
      </c>
      <c r="D5742" t="e">
        <f>SEARCH("shape_name",'Mission Importer'!A5742)</f>
        <v>#VALUE!</v>
      </c>
      <c r="E5742" t="e">
        <f>IF(D5742=43,'Mission Importer'!A5742,0)</f>
        <v>#VALUE!</v>
      </c>
      <c r="G5742" t="e">
        <f>SEARCH("shape_name",'Mission Importer'!A5742)</f>
        <v>#VALUE!</v>
      </c>
      <c r="H5742" t="e">
        <f>IF(G5742=43,'Mission Importer'!A5742,0)</f>
        <v>#VALUE!</v>
      </c>
      <c r="J5742" t="e">
        <f>SEARCH("type",'Mission Importer'!A5742)</f>
        <v>#VALUE!</v>
      </c>
      <c r="K5742" t="e">
        <f>IF(J5742=43,'Mission Importer'!A5742,0)</f>
        <v>#VALUE!</v>
      </c>
      <c r="L5742" t="e">
        <f>SEARCH("category",'Mission Importer'!A5742)</f>
        <v>#VALUE!</v>
      </c>
      <c r="M5742" t="e">
        <f>IF(L5742=43,'Mission Importer'!A5742,0)</f>
        <v>#VALUE!</v>
      </c>
    </row>
    <row r="5743" spans="1:13" x14ac:dyDescent="0.3">
      <c r="A5743" t="e">
        <f>SEARCH("livery",'Mission Importer'!A5743)</f>
        <v>#VALUE!</v>
      </c>
      <c r="B5743" t="e">
        <f>IF(A5743=43,'Mission Importer'!A5743,0)</f>
        <v>#VALUE!</v>
      </c>
      <c r="D5743" t="e">
        <f>SEARCH("shape_name",'Mission Importer'!A5743)</f>
        <v>#VALUE!</v>
      </c>
      <c r="E5743" t="e">
        <f>IF(D5743=43,'Mission Importer'!A5743,0)</f>
        <v>#VALUE!</v>
      </c>
      <c r="G5743" t="e">
        <f>SEARCH("shape_name",'Mission Importer'!A5743)</f>
        <v>#VALUE!</v>
      </c>
      <c r="H5743" t="e">
        <f>IF(G5743=43,'Mission Importer'!A5743,0)</f>
        <v>#VALUE!</v>
      </c>
      <c r="J5743" t="e">
        <f>SEARCH("type",'Mission Importer'!A5743)</f>
        <v>#VALUE!</v>
      </c>
      <c r="K5743" t="e">
        <f>IF(J5743=43,'Mission Importer'!A5743,0)</f>
        <v>#VALUE!</v>
      </c>
      <c r="L5743" t="e">
        <f>SEARCH("category",'Mission Importer'!A5743)</f>
        <v>#VALUE!</v>
      </c>
      <c r="M5743" t="e">
        <f>IF(L5743=43,'Mission Importer'!A5743,0)</f>
        <v>#VALUE!</v>
      </c>
    </row>
    <row r="5744" spans="1:13" x14ac:dyDescent="0.3">
      <c r="A5744" t="e">
        <f>SEARCH("livery",'Mission Importer'!A5744)</f>
        <v>#VALUE!</v>
      </c>
      <c r="B5744" t="e">
        <f>IF(A5744=43,'Mission Importer'!A5744,0)</f>
        <v>#VALUE!</v>
      </c>
      <c r="D5744" t="e">
        <f>SEARCH("shape_name",'Mission Importer'!A5744)</f>
        <v>#VALUE!</v>
      </c>
      <c r="E5744" t="e">
        <f>IF(D5744=43,'Mission Importer'!A5744,0)</f>
        <v>#VALUE!</v>
      </c>
      <c r="G5744" t="e">
        <f>SEARCH("shape_name",'Mission Importer'!A5744)</f>
        <v>#VALUE!</v>
      </c>
      <c r="H5744" t="e">
        <f>IF(G5744=43,'Mission Importer'!A5744,0)</f>
        <v>#VALUE!</v>
      </c>
      <c r="J5744" t="e">
        <f>SEARCH("type",'Mission Importer'!A5744)</f>
        <v>#VALUE!</v>
      </c>
      <c r="K5744" t="e">
        <f>IF(J5744=43,'Mission Importer'!A5744,0)</f>
        <v>#VALUE!</v>
      </c>
      <c r="L5744" t="e">
        <f>SEARCH("category",'Mission Importer'!A5744)</f>
        <v>#VALUE!</v>
      </c>
      <c r="M5744" t="e">
        <f>IF(L5744=43,'Mission Importer'!A5744,0)</f>
        <v>#VALUE!</v>
      </c>
    </row>
    <row r="5745" spans="1:13" x14ac:dyDescent="0.3">
      <c r="A5745" t="e">
        <f>SEARCH("livery",'Mission Importer'!A5745)</f>
        <v>#VALUE!</v>
      </c>
      <c r="B5745" t="e">
        <f>IF(A5745=43,'Mission Importer'!A5745,0)</f>
        <v>#VALUE!</v>
      </c>
      <c r="D5745" t="e">
        <f>SEARCH("shape_name",'Mission Importer'!A5745)</f>
        <v>#VALUE!</v>
      </c>
      <c r="E5745" t="e">
        <f>IF(D5745=43,'Mission Importer'!A5745,0)</f>
        <v>#VALUE!</v>
      </c>
      <c r="G5745" t="e">
        <f>SEARCH("shape_name",'Mission Importer'!A5745)</f>
        <v>#VALUE!</v>
      </c>
      <c r="H5745" t="e">
        <f>IF(G5745=43,'Mission Importer'!A5745,0)</f>
        <v>#VALUE!</v>
      </c>
      <c r="J5745" t="e">
        <f>SEARCH("type",'Mission Importer'!A5745)</f>
        <v>#VALUE!</v>
      </c>
      <c r="K5745" t="e">
        <f>IF(J5745=43,'Mission Importer'!A5745,0)</f>
        <v>#VALUE!</v>
      </c>
      <c r="L5745" t="e">
        <f>SEARCH("category",'Mission Importer'!A5745)</f>
        <v>#VALUE!</v>
      </c>
      <c r="M5745" t="e">
        <f>IF(L5745=43,'Mission Importer'!A5745,0)</f>
        <v>#VALUE!</v>
      </c>
    </row>
    <row r="5746" spans="1:13" x14ac:dyDescent="0.3">
      <c r="A5746" t="e">
        <f>SEARCH("livery",'Mission Importer'!A5746)</f>
        <v>#VALUE!</v>
      </c>
      <c r="B5746" t="e">
        <f>IF(A5746=43,'Mission Importer'!A5746,0)</f>
        <v>#VALUE!</v>
      </c>
      <c r="D5746" t="e">
        <f>SEARCH("shape_name",'Mission Importer'!A5746)</f>
        <v>#VALUE!</v>
      </c>
      <c r="E5746" t="e">
        <f>IF(D5746=43,'Mission Importer'!A5746,0)</f>
        <v>#VALUE!</v>
      </c>
      <c r="G5746" t="e">
        <f>SEARCH("shape_name",'Mission Importer'!A5746)</f>
        <v>#VALUE!</v>
      </c>
      <c r="H5746" t="e">
        <f>IF(G5746=43,'Mission Importer'!A5746,0)</f>
        <v>#VALUE!</v>
      </c>
      <c r="J5746" t="e">
        <f>SEARCH("type",'Mission Importer'!A5746)</f>
        <v>#VALUE!</v>
      </c>
      <c r="K5746" t="e">
        <f>IF(J5746=43,'Mission Importer'!A5746,0)</f>
        <v>#VALUE!</v>
      </c>
      <c r="L5746" t="e">
        <f>SEARCH("category",'Mission Importer'!A5746)</f>
        <v>#VALUE!</v>
      </c>
      <c r="M5746" t="e">
        <f>IF(L5746=43,'Mission Importer'!A5746,0)</f>
        <v>#VALUE!</v>
      </c>
    </row>
    <row r="5747" spans="1:13" x14ac:dyDescent="0.3">
      <c r="A5747" t="e">
        <f>SEARCH("livery",'Mission Importer'!A5747)</f>
        <v>#VALUE!</v>
      </c>
      <c r="B5747" t="e">
        <f>IF(A5747=43,'Mission Importer'!A5747,0)</f>
        <v>#VALUE!</v>
      </c>
      <c r="D5747" t="e">
        <f>SEARCH("shape_name",'Mission Importer'!A5747)</f>
        <v>#VALUE!</v>
      </c>
      <c r="E5747" t="e">
        <f>IF(D5747=43,'Mission Importer'!A5747,0)</f>
        <v>#VALUE!</v>
      </c>
      <c r="G5747" t="e">
        <f>SEARCH("shape_name",'Mission Importer'!A5747)</f>
        <v>#VALUE!</v>
      </c>
      <c r="H5747" t="e">
        <f>IF(G5747=43,'Mission Importer'!A5747,0)</f>
        <v>#VALUE!</v>
      </c>
      <c r="J5747" t="e">
        <f>SEARCH("type",'Mission Importer'!A5747)</f>
        <v>#VALUE!</v>
      </c>
      <c r="K5747" t="e">
        <f>IF(J5747=43,'Mission Importer'!A5747,0)</f>
        <v>#VALUE!</v>
      </c>
      <c r="L5747" t="e">
        <f>SEARCH("category",'Mission Importer'!A5747)</f>
        <v>#VALUE!</v>
      </c>
      <c r="M5747" t="e">
        <f>IF(L5747=43,'Mission Importer'!A5747,0)</f>
        <v>#VALUE!</v>
      </c>
    </row>
    <row r="5748" spans="1:13" x14ac:dyDescent="0.3">
      <c r="A5748" t="e">
        <f>SEARCH("livery",'Mission Importer'!A5748)</f>
        <v>#VALUE!</v>
      </c>
      <c r="B5748" t="e">
        <f>IF(A5748=43,'Mission Importer'!A5748,0)</f>
        <v>#VALUE!</v>
      </c>
      <c r="D5748" t="e">
        <f>SEARCH("shape_name",'Mission Importer'!A5748)</f>
        <v>#VALUE!</v>
      </c>
      <c r="E5748" t="e">
        <f>IF(D5748=43,'Mission Importer'!A5748,0)</f>
        <v>#VALUE!</v>
      </c>
      <c r="G5748" t="e">
        <f>SEARCH("shape_name",'Mission Importer'!A5748)</f>
        <v>#VALUE!</v>
      </c>
      <c r="H5748" t="e">
        <f>IF(G5748=43,'Mission Importer'!A5748,0)</f>
        <v>#VALUE!</v>
      </c>
      <c r="J5748">
        <f>SEARCH("type",'Mission Importer'!A5748)</f>
        <v>47</v>
      </c>
      <c r="K5748">
        <f>IF(J5748=43,'Mission Importer'!A5748,0)</f>
        <v>0</v>
      </c>
      <c r="L5748" t="e">
        <f>SEARCH("category",'Mission Importer'!A5748)</f>
        <v>#VALUE!</v>
      </c>
      <c r="M5748" t="e">
        <f>IF(L5748=43,'Mission Importer'!A5748,0)</f>
        <v>#VALUE!</v>
      </c>
    </row>
    <row r="5749" spans="1:13" x14ac:dyDescent="0.3">
      <c r="A5749" t="e">
        <f>SEARCH("livery",'Mission Importer'!A5749)</f>
        <v>#VALUE!</v>
      </c>
      <c r="B5749" t="e">
        <f>IF(A5749=43,'Mission Importer'!A5749,0)</f>
        <v>#VALUE!</v>
      </c>
      <c r="D5749" t="e">
        <f>SEARCH("shape_name",'Mission Importer'!A5749)</f>
        <v>#VALUE!</v>
      </c>
      <c r="E5749" t="e">
        <f>IF(D5749=43,'Mission Importer'!A5749,0)</f>
        <v>#VALUE!</v>
      </c>
      <c r="G5749" t="e">
        <f>SEARCH("shape_name",'Mission Importer'!A5749)</f>
        <v>#VALUE!</v>
      </c>
      <c r="H5749" t="e">
        <f>IF(G5749=43,'Mission Importer'!A5749,0)</f>
        <v>#VALUE!</v>
      </c>
      <c r="J5749" t="e">
        <f>SEARCH("type",'Mission Importer'!A5749)</f>
        <v>#VALUE!</v>
      </c>
      <c r="K5749" t="e">
        <f>IF(J5749=43,'Mission Importer'!A5749,0)</f>
        <v>#VALUE!</v>
      </c>
      <c r="L5749" t="e">
        <f>SEARCH("category",'Mission Importer'!A5749)</f>
        <v>#VALUE!</v>
      </c>
      <c r="M5749" t="e">
        <f>IF(L5749=43,'Mission Importer'!A5749,0)</f>
        <v>#VALUE!</v>
      </c>
    </row>
    <row r="5750" spans="1:13" x14ac:dyDescent="0.3">
      <c r="A5750" t="e">
        <f>SEARCH("livery",'Mission Importer'!A5750)</f>
        <v>#VALUE!</v>
      </c>
      <c r="B5750" t="e">
        <f>IF(A5750=43,'Mission Importer'!A5750,0)</f>
        <v>#VALUE!</v>
      </c>
      <c r="D5750" t="e">
        <f>SEARCH("shape_name",'Mission Importer'!A5750)</f>
        <v>#VALUE!</v>
      </c>
      <c r="E5750" t="e">
        <f>IF(D5750=43,'Mission Importer'!A5750,0)</f>
        <v>#VALUE!</v>
      </c>
      <c r="G5750" t="e">
        <f>SEARCH("shape_name",'Mission Importer'!A5750)</f>
        <v>#VALUE!</v>
      </c>
      <c r="H5750" t="e">
        <f>IF(G5750=43,'Mission Importer'!A5750,0)</f>
        <v>#VALUE!</v>
      </c>
      <c r="J5750" t="e">
        <f>SEARCH("type",'Mission Importer'!A5750)</f>
        <v>#VALUE!</v>
      </c>
      <c r="K5750" t="e">
        <f>IF(J5750=43,'Mission Importer'!A5750,0)</f>
        <v>#VALUE!</v>
      </c>
      <c r="L5750" t="e">
        <f>SEARCH("category",'Mission Importer'!A5750)</f>
        <v>#VALUE!</v>
      </c>
      <c r="M5750" t="e">
        <f>IF(L5750=43,'Mission Importer'!A5750,0)</f>
        <v>#VALUE!</v>
      </c>
    </row>
    <row r="5751" spans="1:13" x14ac:dyDescent="0.3">
      <c r="A5751" t="e">
        <f>SEARCH("livery",'Mission Importer'!A5751)</f>
        <v>#VALUE!</v>
      </c>
      <c r="B5751" t="e">
        <f>IF(A5751=43,'Mission Importer'!A5751,0)</f>
        <v>#VALUE!</v>
      </c>
      <c r="D5751" t="e">
        <f>SEARCH("shape_name",'Mission Importer'!A5751)</f>
        <v>#VALUE!</v>
      </c>
      <c r="E5751" t="e">
        <f>IF(D5751=43,'Mission Importer'!A5751,0)</f>
        <v>#VALUE!</v>
      </c>
      <c r="G5751" t="e">
        <f>SEARCH("shape_name",'Mission Importer'!A5751)</f>
        <v>#VALUE!</v>
      </c>
      <c r="H5751" t="e">
        <f>IF(G5751=43,'Mission Importer'!A5751,0)</f>
        <v>#VALUE!</v>
      </c>
      <c r="J5751" t="e">
        <f>SEARCH("type",'Mission Importer'!A5751)</f>
        <v>#VALUE!</v>
      </c>
      <c r="K5751" t="e">
        <f>IF(J5751=43,'Mission Importer'!A5751,0)</f>
        <v>#VALUE!</v>
      </c>
      <c r="L5751" t="e">
        <f>SEARCH("category",'Mission Importer'!A5751)</f>
        <v>#VALUE!</v>
      </c>
      <c r="M5751" t="e">
        <f>IF(L5751=43,'Mission Importer'!A5751,0)</f>
        <v>#VALUE!</v>
      </c>
    </row>
    <row r="5752" spans="1:13" x14ac:dyDescent="0.3">
      <c r="A5752" t="e">
        <f>SEARCH("livery",'Mission Importer'!A5752)</f>
        <v>#VALUE!</v>
      </c>
      <c r="B5752" t="e">
        <f>IF(A5752=43,'Mission Importer'!A5752,0)</f>
        <v>#VALUE!</v>
      </c>
      <c r="D5752" t="e">
        <f>SEARCH("shape_name",'Mission Importer'!A5752)</f>
        <v>#VALUE!</v>
      </c>
      <c r="E5752" t="e">
        <f>IF(D5752=43,'Mission Importer'!A5752,0)</f>
        <v>#VALUE!</v>
      </c>
      <c r="G5752" t="e">
        <f>SEARCH("shape_name",'Mission Importer'!A5752)</f>
        <v>#VALUE!</v>
      </c>
      <c r="H5752" t="e">
        <f>IF(G5752=43,'Mission Importer'!A5752,0)</f>
        <v>#VALUE!</v>
      </c>
      <c r="J5752" t="e">
        <f>SEARCH("type",'Mission Importer'!A5752)</f>
        <v>#VALUE!</v>
      </c>
      <c r="K5752" t="e">
        <f>IF(J5752=43,'Mission Importer'!A5752,0)</f>
        <v>#VALUE!</v>
      </c>
      <c r="L5752" t="e">
        <f>SEARCH("category",'Mission Importer'!A5752)</f>
        <v>#VALUE!</v>
      </c>
      <c r="M5752" t="e">
        <f>IF(L5752=43,'Mission Importer'!A5752,0)</f>
        <v>#VALUE!</v>
      </c>
    </row>
    <row r="5753" spans="1:13" x14ac:dyDescent="0.3">
      <c r="A5753" t="e">
        <f>SEARCH("livery",'Mission Importer'!A5753)</f>
        <v>#VALUE!</v>
      </c>
      <c r="B5753" t="e">
        <f>IF(A5753=43,'Mission Importer'!A5753,0)</f>
        <v>#VALUE!</v>
      </c>
      <c r="D5753" t="e">
        <f>SEARCH("shape_name",'Mission Importer'!A5753)</f>
        <v>#VALUE!</v>
      </c>
      <c r="E5753" t="e">
        <f>IF(D5753=43,'Mission Importer'!A5753,0)</f>
        <v>#VALUE!</v>
      </c>
      <c r="G5753" t="e">
        <f>SEARCH("shape_name",'Mission Importer'!A5753)</f>
        <v>#VALUE!</v>
      </c>
      <c r="H5753" t="e">
        <f>IF(G5753=43,'Mission Importer'!A5753,0)</f>
        <v>#VALUE!</v>
      </c>
      <c r="J5753" t="e">
        <f>SEARCH("type",'Mission Importer'!A5753)</f>
        <v>#VALUE!</v>
      </c>
      <c r="K5753" t="e">
        <f>IF(J5753=43,'Mission Importer'!A5753,0)</f>
        <v>#VALUE!</v>
      </c>
      <c r="L5753" t="e">
        <f>SEARCH("category",'Mission Importer'!A5753)</f>
        <v>#VALUE!</v>
      </c>
      <c r="M5753" t="e">
        <f>IF(L5753=43,'Mission Importer'!A5753,0)</f>
        <v>#VALUE!</v>
      </c>
    </row>
    <row r="5754" spans="1:13" x14ac:dyDescent="0.3">
      <c r="A5754" t="e">
        <f>SEARCH("livery",'Mission Importer'!A5754)</f>
        <v>#VALUE!</v>
      </c>
      <c r="B5754" t="e">
        <f>IF(A5754=43,'Mission Importer'!A5754,0)</f>
        <v>#VALUE!</v>
      </c>
      <c r="D5754" t="e">
        <f>SEARCH("shape_name",'Mission Importer'!A5754)</f>
        <v>#VALUE!</v>
      </c>
      <c r="E5754" t="e">
        <f>IF(D5754=43,'Mission Importer'!A5754,0)</f>
        <v>#VALUE!</v>
      </c>
      <c r="G5754" t="e">
        <f>SEARCH("shape_name",'Mission Importer'!A5754)</f>
        <v>#VALUE!</v>
      </c>
      <c r="H5754" t="e">
        <f>IF(G5754=43,'Mission Importer'!A5754,0)</f>
        <v>#VALUE!</v>
      </c>
      <c r="J5754" t="e">
        <f>SEARCH("type",'Mission Importer'!A5754)</f>
        <v>#VALUE!</v>
      </c>
      <c r="K5754" t="e">
        <f>IF(J5754=43,'Mission Importer'!A5754,0)</f>
        <v>#VALUE!</v>
      </c>
      <c r="L5754" t="e">
        <f>SEARCH("category",'Mission Importer'!A5754)</f>
        <v>#VALUE!</v>
      </c>
      <c r="M5754" t="e">
        <f>IF(L5754=43,'Mission Importer'!A5754,0)</f>
        <v>#VALUE!</v>
      </c>
    </row>
    <row r="5755" spans="1:13" x14ac:dyDescent="0.3">
      <c r="A5755" t="e">
        <f>SEARCH("livery",'Mission Importer'!A5755)</f>
        <v>#VALUE!</v>
      </c>
      <c r="B5755" t="e">
        <f>IF(A5755=43,'Mission Importer'!A5755,0)</f>
        <v>#VALUE!</v>
      </c>
      <c r="D5755" t="e">
        <f>SEARCH("shape_name",'Mission Importer'!A5755)</f>
        <v>#VALUE!</v>
      </c>
      <c r="E5755" t="e">
        <f>IF(D5755=43,'Mission Importer'!A5755,0)</f>
        <v>#VALUE!</v>
      </c>
      <c r="G5755" t="e">
        <f>SEARCH("shape_name",'Mission Importer'!A5755)</f>
        <v>#VALUE!</v>
      </c>
      <c r="H5755" t="e">
        <f>IF(G5755=43,'Mission Importer'!A5755,0)</f>
        <v>#VALUE!</v>
      </c>
      <c r="J5755" t="e">
        <f>SEARCH("type",'Mission Importer'!A5755)</f>
        <v>#VALUE!</v>
      </c>
      <c r="K5755" t="e">
        <f>IF(J5755=43,'Mission Importer'!A5755,0)</f>
        <v>#VALUE!</v>
      </c>
      <c r="L5755" t="e">
        <f>SEARCH("category",'Mission Importer'!A5755)</f>
        <v>#VALUE!</v>
      </c>
      <c r="M5755" t="e">
        <f>IF(L5755=43,'Mission Importer'!A5755,0)</f>
        <v>#VALUE!</v>
      </c>
    </row>
    <row r="5756" spans="1:13" x14ac:dyDescent="0.3">
      <c r="A5756" t="e">
        <f>SEARCH("livery",'Mission Importer'!A5756)</f>
        <v>#VALUE!</v>
      </c>
      <c r="B5756" t="e">
        <f>IF(A5756=43,'Mission Importer'!A5756,0)</f>
        <v>#VALUE!</v>
      </c>
      <c r="D5756" t="e">
        <f>SEARCH("shape_name",'Mission Importer'!A5756)</f>
        <v>#VALUE!</v>
      </c>
      <c r="E5756" t="e">
        <f>IF(D5756=43,'Mission Importer'!A5756,0)</f>
        <v>#VALUE!</v>
      </c>
      <c r="G5756" t="e">
        <f>SEARCH("shape_name",'Mission Importer'!A5756)</f>
        <v>#VALUE!</v>
      </c>
      <c r="H5756" t="e">
        <f>IF(G5756=43,'Mission Importer'!A5756,0)</f>
        <v>#VALUE!</v>
      </c>
      <c r="J5756" t="e">
        <f>SEARCH("type",'Mission Importer'!A5756)</f>
        <v>#VALUE!</v>
      </c>
      <c r="K5756" t="e">
        <f>IF(J5756=43,'Mission Importer'!A5756,0)</f>
        <v>#VALUE!</v>
      </c>
      <c r="L5756" t="e">
        <f>SEARCH("category",'Mission Importer'!A5756)</f>
        <v>#VALUE!</v>
      </c>
      <c r="M5756" t="e">
        <f>IF(L5756=43,'Mission Importer'!A5756,0)</f>
        <v>#VALUE!</v>
      </c>
    </row>
    <row r="5757" spans="1:13" x14ac:dyDescent="0.3">
      <c r="A5757" t="e">
        <f>SEARCH("livery",'Mission Importer'!A5757)</f>
        <v>#VALUE!</v>
      </c>
      <c r="B5757" t="e">
        <f>IF(A5757=43,'Mission Importer'!A5757,0)</f>
        <v>#VALUE!</v>
      </c>
      <c r="D5757" t="e">
        <f>SEARCH("shape_name",'Mission Importer'!A5757)</f>
        <v>#VALUE!</v>
      </c>
      <c r="E5757" t="e">
        <f>IF(D5757=43,'Mission Importer'!A5757,0)</f>
        <v>#VALUE!</v>
      </c>
      <c r="G5757" t="e">
        <f>SEARCH("shape_name",'Mission Importer'!A5757)</f>
        <v>#VALUE!</v>
      </c>
      <c r="H5757" t="e">
        <f>IF(G5757=43,'Mission Importer'!A5757,0)</f>
        <v>#VALUE!</v>
      </c>
      <c r="J5757" t="e">
        <f>SEARCH("type",'Mission Importer'!A5757)</f>
        <v>#VALUE!</v>
      </c>
      <c r="K5757" t="e">
        <f>IF(J5757=43,'Mission Importer'!A5757,0)</f>
        <v>#VALUE!</v>
      </c>
      <c r="L5757" t="e">
        <f>SEARCH("category",'Mission Importer'!A5757)</f>
        <v>#VALUE!</v>
      </c>
      <c r="M5757" t="e">
        <f>IF(L5757=43,'Mission Importer'!A5757,0)</f>
        <v>#VALUE!</v>
      </c>
    </row>
    <row r="5758" spans="1:13" x14ac:dyDescent="0.3">
      <c r="A5758" t="e">
        <f>SEARCH("livery",'Mission Importer'!A5758)</f>
        <v>#VALUE!</v>
      </c>
      <c r="B5758" t="e">
        <f>IF(A5758=43,'Mission Importer'!A5758,0)</f>
        <v>#VALUE!</v>
      </c>
      <c r="D5758" t="e">
        <f>SEARCH("shape_name",'Mission Importer'!A5758)</f>
        <v>#VALUE!</v>
      </c>
      <c r="E5758" t="e">
        <f>IF(D5758=43,'Mission Importer'!A5758,0)</f>
        <v>#VALUE!</v>
      </c>
      <c r="G5758" t="e">
        <f>SEARCH("shape_name",'Mission Importer'!A5758)</f>
        <v>#VALUE!</v>
      </c>
      <c r="H5758" t="e">
        <f>IF(G5758=43,'Mission Importer'!A5758,0)</f>
        <v>#VALUE!</v>
      </c>
      <c r="J5758" t="e">
        <f>SEARCH("type",'Mission Importer'!A5758)</f>
        <v>#VALUE!</v>
      </c>
      <c r="K5758" t="e">
        <f>IF(J5758=43,'Mission Importer'!A5758,0)</f>
        <v>#VALUE!</v>
      </c>
      <c r="L5758" t="e">
        <f>SEARCH("category",'Mission Importer'!A5758)</f>
        <v>#VALUE!</v>
      </c>
      <c r="M5758" t="e">
        <f>IF(L5758=43,'Mission Importer'!A5758,0)</f>
        <v>#VALUE!</v>
      </c>
    </row>
    <row r="5759" spans="1:13" x14ac:dyDescent="0.3">
      <c r="A5759" t="e">
        <f>SEARCH("livery",'Mission Importer'!A5759)</f>
        <v>#VALUE!</v>
      </c>
      <c r="B5759" t="e">
        <f>IF(A5759=43,'Mission Importer'!A5759,0)</f>
        <v>#VALUE!</v>
      </c>
      <c r="D5759" t="e">
        <f>SEARCH("shape_name",'Mission Importer'!A5759)</f>
        <v>#VALUE!</v>
      </c>
      <c r="E5759" t="e">
        <f>IF(D5759=43,'Mission Importer'!A5759,0)</f>
        <v>#VALUE!</v>
      </c>
      <c r="G5759" t="e">
        <f>SEARCH("shape_name",'Mission Importer'!A5759)</f>
        <v>#VALUE!</v>
      </c>
      <c r="H5759" t="e">
        <f>IF(G5759=43,'Mission Importer'!A5759,0)</f>
        <v>#VALUE!</v>
      </c>
      <c r="J5759" t="e">
        <f>SEARCH("type",'Mission Importer'!A5759)</f>
        <v>#VALUE!</v>
      </c>
      <c r="K5759" t="e">
        <f>IF(J5759=43,'Mission Importer'!A5759,0)</f>
        <v>#VALUE!</v>
      </c>
      <c r="L5759" t="e">
        <f>SEARCH("category",'Mission Importer'!A5759)</f>
        <v>#VALUE!</v>
      </c>
      <c r="M5759" t="e">
        <f>IF(L5759=43,'Mission Importer'!A5759,0)</f>
        <v>#VALUE!</v>
      </c>
    </row>
    <row r="5760" spans="1:13" x14ac:dyDescent="0.3">
      <c r="A5760" t="e">
        <f>SEARCH("livery",'Mission Importer'!A5760)</f>
        <v>#VALUE!</v>
      </c>
      <c r="B5760" t="e">
        <f>IF(A5760=43,'Mission Importer'!A5760,0)</f>
        <v>#VALUE!</v>
      </c>
      <c r="D5760" t="e">
        <f>SEARCH("shape_name",'Mission Importer'!A5760)</f>
        <v>#VALUE!</v>
      </c>
      <c r="E5760" t="e">
        <f>IF(D5760=43,'Mission Importer'!A5760,0)</f>
        <v>#VALUE!</v>
      </c>
      <c r="G5760" t="e">
        <f>SEARCH("shape_name",'Mission Importer'!A5760)</f>
        <v>#VALUE!</v>
      </c>
      <c r="H5760" t="e">
        <f>IF(G5760=43,'Mission Importer'!A5760,0)</f>
        <v>#VALUE!</v>
      </c>
      <c r="J5760" t="e">
        <f>SEARCH("type",'Mission Importer'!A5760)</f>
        <v>#VALUE!</v>
      </c>
      <c r="K5760" t="e">
        <f>IF(J5760=43,'Mission Importer'!A5760,0)</f>
        <v>#VALUE!</v>
      </c>
      <c r="L5760" t="e">
        <f>SEARCH("category",'Mission Importer'!A5760)</f>
        <v>#VALUE!</v>
      </c>
      <c r="M5760" t="e">
        <f>IF(L5760=43,'Mission Importer'!A5760,0)</f>
        <v>#VALUE!</v>
      </c>
    </row>
    <row r="5761" spans="1:13" x14ac:dyDescent="0.3">
      <c r="A5761" t="e">
        <f>SEARCH("livery",'Mission Importer'!A5761)</f>
        <v>#VALUE!</v>
      </c>
      <c r="B5761" t="e">
        <f>IF(A5761=43,'Mission Importer'!A5761,0)</f>
        <v>#VALUE!</v>
      </c>
      <c r="D5761" t="e">
        <f>SEARCH("shape_name",'Mission Importer'!A5761)</f>
        <v>#VALUE!</v>
      </c>
      <c r="E5761" t="e">
        <f>IF(D5761=43,'Mission Importer'!A5761,0)</f>
        <v>#VALUE!</v>
      </c>
      <c r="G5761" t="e">
        <f>SEARCH("shape_name",'Mission Importer'!A5761)</f>
        <v>#VALUE!</v>
      </c>
      <c r="H5761" t="e">
        <f>IF(G5761=43,'Mission Importer'!A5761,0)</f>
        <v>#VALUE!</v>
      </c>
      <c r="J5761" t="e">
        <f>SEARCH("type",'Mission Importer'!A5761)</f>
        <v>#VALUE!</v>
      </c>
      <c r="K5761" t="e">
        <f>IF(J5761=43,'Mission Importer'!A5761,0)</f>
        <v>#VALUE!</v>
      </c>
      <c r="L5761" t="e">
        <f>SEARCH("category",'Mission Importer'!A5761)</f>
        <v>#VALUE!</v>
      </c>
      <c r="M5761" t="e">
        <f>IF(L5761=43,'Mission Importer'!A5761,0)</f>
        <v>#VALUE!</v>
      </c>
    </row>
    <row r="5762" spans="1:13" x14ac:dyDescent="0.3">
      <c r="A5762" t="e">
        <f>SEARCH("livery",'Mission Importer'!A5762)</f>
        <v>#VALUE!</v>
      </c>
      <c r="B5762" t="e">
        <f>IF(A5762=43,'Mission Importer'!A5762,0)</f>
        <v>#VALUE!</v>
      </c>
      <c r="D5762" t="e">
        <f>SEARCH("shape_name",'Mission Importer'!A5762)</f>
        <v>#VALUE!</v>
      </c>
      <c r="E5762" t="e">
        <f>IF(D5762=43,'Mission Importer'!A5762,0)</f>
        <v>#VALUE!</v>
      </c>
      <c r="G5762" t="e">
        <f>SEARCH("shape_name",'Mission Importer'!A5762)</f>
        <v>#VALUE!</v>
      </c>
      <c r="H5762" t="e">
        <f>IF(G5762=43,'Mission Importer'!A5762,0)</f>
        <v>#VALUE!</v>
      </c>
      <c r="J5762" t="e">
        <f>SEARCH("type",'Mission Importer'!A5762)</f>
        <v>#VALUE!</v>
      </c>
      <c r="K5762" t="e">
        <f>IF(J5762=43,'Mission Importer'!A5762,0)</f>
        <v>#VALUE!</v>
      </c>
      <c r="L5762" t="e">
        <f>SEARCH("category",'Mission Importer'!A5762)</f>
        <v>#VALUE!</v>
      </c>
      <c r="M5762" t="e">
        <f>IF(L5762=43,'Mission Importer'!A5762,0)</f>
        <v>#VALUE!</v>
      </c>
    </row>
    <row r="5763" spans="1:13" x14ac:dyDescent="0.3">
      <c r="A5763">
        <f>SEARCH("livery",'Mission Importer'!A5763)</f>
        <v>43</v>
      </c>
      <c r="B5763" t="str">
        <f>IF(A5763=43,'Mission Importer'!A5763,0)</f>
        <v xml:space="preserve">                                        ["livery_id"] = "desert",</v>
      </c>
      <c r="D5763" t="e">
        <f>SEARCH("shape_name",'Mission Importer'!A5763)</f>
        <v>#VALUE!</v>
      </c>
      <c r="E5763" t="e">
        <f>IF(D5763=43,'Mission Importer'!A5763,0)</f>
        <v>#VALUE!</v>
      </c>
      <c r="G5763" t="e">
        <f>SEARCH("shape_name",'Mission Importer'!A5763)</f>
        <v>#VALUE!</v>
      </c>
      <c r="H5763" t="e">
        <f>IF(G5763=43,'Mission Importer'!A5763,0)</f>
        <v>#VALUE!</v>
      </c>
      <c r="J5763" t="e">
        <f>SEARCH("type",'Mission Importer'!A5763)</f>
        <v>#VALUE!</v>
      </c>
      <c r="K5763" t="e">
        <f>IF(J5763=43,'Mission Importer'!A5763,0)</f>
        <v>#VALUE!</v>
      </c>
      <c r="L5763" t="e">
        <f>SEARCH("category",'Mission Importer'!A5763)</f>
        <v>#VALUE!</v>
      </c>
      <c r="M5763" t="e">
        <f>IF(L5763=43,'Mission Importer'!A5763,0)</f>
        <v>#VALUE!</v>
      </c>
    </row>
    <row r="5764" spans="1:13" x14ac:dyDescent="0.3">
      <c r="A5764" t="e">
        <f>SEARCH("livery",'Mission Importer'!A5764)</f>
        <v>#VALUE!</v>
      </c>
      <c r="B5764" t="e">
        <f>IF(A5764=43,'Mission Importer'!A5764,0)</f>
        <v>#VALUE!</v>
      </c>
      <c r="D5764" t="e">
        <f>SEARCH("shape_name",'Mission Importer'!A5764)</f>
        <v>#VALUE!</v>
      </c>
      <c r="E5764" t="e">
        <f>IF(D5764=43,'Mission Importer'!A5764,0)</f>
        <v>#VALUE!</v>
      </c>
      <c r="G5764" t="e">
        <f>SEARCH("shape_name",'Mission Importer'!A5764)</f>
        <v>#VALUE!</v>
      </c>
      <c r="H5764" t="e">
        <f>IF(G5764=43,'Mission Importer'!A5764,0)</f>
        <v>#VALUE!</v>
      </c>
      <c r="J5764" t="e">
        <f>SEARCH("type",'Mission Importer'!A5764)</f>
        <v>#VALUE!</v>
      </c>
      <c r="K5764" t="e">
        <f>IF(J5764=43,'Mission Importer'!A5764,0)</f>
        <v>#VALUE!</v>
      </c>
      <c r="L5764">
        <f>SEARCH("category",'Mission Importer'!A5764)</f>
        <v>43</v>
      </c>
      <c r="M5764" t="str">
        <f>IF(L5764=43,'Mission Importer'!A5764,0)</f>
        <v xml:space="preserve">                                        ["category"] = "Artillery",</v>
      </c>
    </row>
    <row r="5765" spans="1:13" x14ac:dyDescent="0.3">
      <c r="A5765" t="e">
        <f>SEARCH("livery",'Mission Importer'!A5765)</f>
        <v>#VALUE!</v>
      </c>
      <c r="B5765" t="e">
        <f>IF(A5765=43,'Mission Importer'!A5765,0)</f>
        <v>#VALUE!</v>
      </c>
      <c r="D5765" t="e">
        <f>SEARCH("shape_name",'Mission Importer'!A5765)</f>
        <v>#VALUE!</v>
      </c>
      <c r="E5765" t="e">
        <f>IF(D5765=43,'Mission Importer'!A5765,0)</f>
        <v>#VALUE!</v>
      </c>
      <c r="G5765" t="e">
        <f>SEARCH("shape_name",'Mission Importer'!A5765)</f>
        <v>#VALUE!</v>
      </c>
      <c r="H5765" t="e">
        <f>IF(G5765=43,'Mission Importer'!A5765,0)</f>
        <v>#VALUE!</v>
      </c>
      <c r="J5765">
        <f>SEARCH("type",'Mission Importer'!A5765)</f>
        <v>43</v>
      </c>
      <c r="K5765" t="str">
        <f>IF(J5765=43,'Mission Importer'!A5765,0)</f>
        <v xml:space="preserve">                                        ["type"] = "SAU Akatsia",</v>
      </c>
      <c r="L5765" t="e">
        <f>SEARCH("category",'Mission Importer'!A5765)</f>
        <v>#VALUE!</v>
      </c>
      <c r="M5765" t="e">
        <f>IF(L5765=43,'Mission Importer'!A5765,0)</f>
        <v>#VALUE!</v>
      </c>
    </row>
    <row r="5766" spans="1:13" x14ac:dyDescent="0.3">
      <c r="A5766" t="e">
        <f>SEARCH("livery",'Mission Importer'!A5766)</f>
        <v>#VALUE!</v>
      </c>
      <c r="B5766" t="e">
        <f>IF(A5766=43,'Mission Importer'!A5766,0)</f>
        <v>#VALUE!</v>
      </c>
      <c r="D5766" t="e">
        <f>SEARCH("shape_name",'Mission Importer'!A5766)</f>
        <v>#VALUE!</v>
      </c>
      <c r="E5766" t="e">
        <f>IF(D5766=43,'Mission Importer'!A5766,0)</f>
        <v>#VALUE!</v>
      </c>
      <c r="G5766" t="e">
        <f>SEARCH("shape_name",'Mission Importer'!A5766)</f>
        <v>#VALUE!</v>
      </c>
      <c r="H5766" t="e">
        <f>IF(G5766=43,'Mission Importer'!A5766,0)</f>
        <v>#VALUE!</v>
      </c>
      <c r="J5766" t="e">
        <f>SEARCH("type",'Mission Importer'!A5766)</f>
        <v>#VALUE!</v>
      </c>
      <c r="K5766" t="e">
        <f>IF(J5766=43,'Mission Importer'!A5766,0)</f>
        <v>#VALUE!</v>
      </c>
      <c r="L5766" t="e">
        <f>SEARCH("category",'Mission Importer'!A5766)</f>
        <v>#VALUE!</v>
      </c>
      <c r="M5766" t="e">
        <f>IF(L5766=43,'Mission Importer'!A5766,0)</f>
        <v>#VALUE!</v>
      </c>
    </row>
    <row r="5767" spans="1:13" x14ac:dyDescent="0.3">
      <c r="A5767" t="e">
        <f>SEARCH("livery",'Mission Importer'!A5767)</f>
        <v>#VALUE!</v>
      </c>
      <c r="B5767" t="e">
        <f>IF(A5767=43,'Mission Importer'!A5767,0)</f>
        <v>#VALUE!</v>
      </c>
      <c r="D5767" t="e">
        <f>SEARCH("shape_name",'Mission Importer'!A5767)</f>
        <v>#VALUE!</v>
      </c>
      <c r="E5767" t="e">
        <f>IF(D5767=43,'Mission Importer'!A5767,0)</f>
        <v>#VALUE!</v>
      </c>
      <c r="G5767" t="e">
        <f>SEARCH("shape_name",'Mission Importer'!A5767)</f>
        <v>#VALUE!</v>
      </c>
      <c r="H5767" t="e">
        <f>IF(G5767=43,'Mission Importer'!A5767,0)</f>
        <v>#VALUE!</v>
      </c>
      <c r="J5767" t="e">
        <f>SEARCH("type",'Mission Importer'!A5767)</f>
        <v>#VALUE!</v>
      </c>
      <c r="K5767" t="e">
        <f>IF(J5767=43,'Mission Importer'!A5767,0)</f>
        <v>#VALUE!</v>
      </c>
      <c r="L5767" t="e">
        <f>SEARCH("category",'Mission Importer'!A5767)</f>
        <v>#VALUE!</v>
      </c>
      <c r="M5767" t="e">
        <f>IF(L5767=43,'Mission Importer'!A5767,0)</f>
        <v>#VALUE!</v>
      </c>
    </row>
    <row r="5768" spans="1:13" x14ac:dyDescent="0.3">
      <c r="A5768" t="e">
        <f>SEARCH("livery",'Mission Importer'!A5768)</f>
        <v>#VALUE!</v>
      </c>
      <c r="B5768" t="e">
        <f>IF(A5768=43,'Mission Importer'!A5768,0)</f>
        <v>#VALUE!</v>
      </c>
      <c r="D5768" t="e">
        <f>SEARCH("shape_name",'Mission Importer'!A5768)</f>
        <v>#VALUE!</v>
      </c>
      <c r="E5768" t="e">
        <f>IF(D5768=43,'Mission Importer'!A5768,0)</f>
        <v>#VALUE!</v>
      </c>
      <c r="G5768" t="e">
        <f>SEARCH("shape_name",'Mission Importer'!A5768)</f>
        <v>#VALUE!</v>
      </c>
      <c r="H5768" t="e">
        <f>IF(G5768=43,'Mission Importer'!A5768,0)</f>
        <v>#VALUE!</v>
      </c>
      <c r="J5768" t="e">
        <f>SEARCH("type",'Mission Importer'!A5768)</f>
        <v>#VALUE!</v>
      </c>
      <c r="K5768" t="e">
        <f>IF(J5768=43,'Mission Importer'!A5768,0)</f>
        <v>#VALUE!</v>
      </c>
      <c r="L5768" t="e">
        <f>SEARCH("category",'Mission Importer'!A5768)</f>
        <v>#VALUE!</v>
      </c>
      <c r="M5768" t="e">
        <f>IF(L5768=43,'Mission Importer'!A5768,0)</f>
        <v>#VALUE!</v>
      </c>
    </row>
    <row r="5769" spans="1:13" x14ac:dyDescent="0.3">
      <c r="A5769" t="e">
        <f>SEARCH("livery",'Mission Importer'!A5769)</f>
        <v>#VALUE!</v>
      </c>
      <c r="B5769" t="e">
        <f>IF(A5769=43,'Mission Importer'!A5769,0)</f>
        <v>#VALUE!</v>
      </c>
      <c r="D5769" t="e">
        <f>SEARCH("shape_name",'Mission Importer'!A5769)</f>
        <v>#VALUE!</v>
      </c>
      <c r="E5769" t="e">
        <f>IF(D5769=43,'Mission Importer'!A5769,0)</f>
        <v>#VALUE!</v>
      </c>
      <c r="G5769" t="e">
        <f>SEARCH("shape_name",'Mission Importer'!A5769)</f>
        <v>#VALUE!</v>
      </c>
      <c r="H5769" t="e">
        <f>IF(G5769=43,'Mission Importer'!A5769,0)</f>
        <v>#VALUE!</v>
      </c>
      <c r="J5769" t="e">
        <f>SEARCH("type",'Mission Importer'!A5769)</f>
        <v>#VALUE!</v>
      </c>
      <c r="K5769" t="e">
        <f>IF(J5769=43,'Mission Importer'!A5769,0)</f>
        <v>#VALUE!</v>
      </c>
      <c r="L5769" t="e">
        <f>SEARCH("category",'Mission Importer'!A5769)</f>
        <v>#VALUE!</v>
      </c>
      <c r="M5769" t="e">
        <f>IF(L5769=43,'Mission Importer'!A5769,0)</f>
        <v>#VALUE!</v>
      </c>
    </row>
    <row r="5770" spans="1:13" x14ac:dyDescent="0.3">
      <c r="A5770" t="e">
        <f>SEARCH("livery",'Mission Importer'!A5770)</f>
        <v>#VALUE!</v>
      </c>
      <c r="B5770" t="e">
        <f>IF(A5770=43,'Mission Importer'!A5770,0)</f>
        <v>#VALUE!</v>
      </c>
      <c r="D5770" t="e">
        <f>SEARCH("shape_name",'Mission Importer'!A5770)</f>
        <v>#VALUE!</v>
      </c>
      <c r="E5770" t="e">
        <f>IF(D5770=43,'Mission Importer'!A5770,0)</f>
        <v>#VALUE!</v>
      </c>
      <c r="G5770" t="e">
        <f>SEARCH("shape_name",'Mission Importer'!A5770)</f>
        <v>#VALUE!</v>
      </c>
      <c r="H5770" t="e">
        <f>IF(G5770=43,'Mission Importer'!A5770,0)</f>
        <v>#VALUE!</v>
      </c>
      <c r="J5770" t="e">
        <f>SEARCH("type",'Mission Importer'!A5770)</f>
        <v>#VALUE!</v>
      </c>
      <c r="K5770" t="e">
        <f>IF(J5770=43,'Mission Importer'!A5770,0)</f>
        <v>#VALUE!</v>
      </c>
      <c r="L5770" t="e">
        <f>SEARCH("category",'Mission Importer'!A5770)</f>
        <v>#VALUE!</v>
      </c>
      <c r="M5770" t="e">
        <f>IF(L5770=43,'Mission Importer'!A5770,0)</f>
        <v>#VALUE!</v>
      </c>
    </row>
    <row r="5771" spans="1:13" x14ac:dyDescent="0.3">
      <c r="A5771" t="e">
        <f>SEARCH("livery",'Mission Importer'!A5771)</f>
        <v>#VALUE!</v>
      </c>
      <c r="B5771" t="e">
        <f>IF(A5771=43,'Mission Importer'!A5771,0)</f>
        <v>#VALUE!</v>
      </c>
      <c r="D5771" t="e">
        <f>SEARCH("shape_name",'Mission Importer'!A5771)</f>
        <v>#VALUE!</v>
      </c>
      <c r="E5771" t="e">
        <f>IF(D5771=43,'Mission Importer'!A5771,0)</f>
        <v>#VALUE!</v>
      </c>
      <c r="G5771" t="e">
        <f>SEARCH("shape_name",'Mission Importer'!A5771)</f>
        <v>#VALUE!</v>
      </c>
      <c r="H5771" t="e">
        <f>IF(G5771=43,'Mission Importer'!A5771,0)</f>
        <v>#VALUE!</v>
      </c>
      <c r="J5771" t="e">
        <f>SEARCH("type",'Mission Importer'!A5771)</f>
        <v>#VALUE!</v>
      </c>
      <c r="K5771" t="e">
        <f>IF(J5771=43,'Mission Importer'!A5771,0)</f>
        <v>#VALUE!</v>
      </c>
      <c r="L5771" t="e">
        <f>SEARCH("category",'Mission Importer'!A5771)</f>
        <v>#VALUE!</v>
      </c>
      <c r="M5771" t="e">
        <f>IF(L5771=43,'Mission Importer'!A5771,0)</f>
        <v>#VALUE!</v>
      </c>
    </row>
    <row r="5772" spans="1:13" x14ac:dyDescent="0.3">
      <c r="A5772" t="e">
        <f>SEARCH("livery",'Mission Importer'!A5772)</f>
        <v>#VALUE!</v>
      </c>
      <c r="B5772" t="e">
        <f>IF(A5772=43,'Mission Importer'!A5772,0)</f>
        <v>#VALUE!</v>
      </c>
      <c r="D5772" t="e">
        <f>SEARCH("shape_name",'Mission Importer'!A5772)</f>
        <v>#VALUE!</v>
      </c>
      <c r="E5772" t="e">
        <f>IF(D5772=43,'Mission Importer'!A5772,0)</f>
        <v>#VALUE!</v>
      </c>
      <c r="G5772" t="e">
        <f>SEARCH("shape_name",'Mission Importer'!A5772)</f>
        <v>#VALUE!</v>
      </c>
      <c r="H5772" t="e">
        <f>IF(G5772=43,'Mission Importer'!A5772,0)</f>
        <v>#VALUE!</v>
      </c>
      <c r="J5772" t="e">
        <f>SEARCH("type",'Mission Importer'!A5772)</f>
        <v>#VALUE!</v>
      </c>
      <c r="K5772" t="e">
        <f>IF(J5772=43,'Mission Importer'!A5772,0)</f>
        <v>#VALUE!</v>
      </c>
      <c r="L5772" t="e">
        <f>SEARCH("category",'Mission Importer'!A5772)</f>
        <v>#VALUE!</v>
      </c>
      <c r="M5772" t="e">
        <f>IF(L5772=43,'Mission Importer'!A5772,0)</f>
        <v>#VALUE!</v>
      </c>
    </row>
    <row r="5773" spans="1:13" x14ac:dyDescent="0.3">
      <c r="A5773" t="e">
        <f>SEARCH("livery",'Mission Importer'!A5773)</f>
        <v>#VALUE!</v>
      </c>
      <c r="B5773" t="e">
        <f>IF(A5773=43,'Mission Importer'!A5773,0)</f>
        <v>#VALUE!</v>
      </c>
      <c r="D5773" t="e">
        <f>SEARCH("shape_name",'Mission Importer'!A5773)</f>
        <v>#VALUE!</v>
      </c>
      <c r="E5773" t="e">
        <f>IF(D5773=43,'Mission Importer'!A5773,0)</f>
        <v>#VALUE!</v>
      </c>
      <c r="G5773" t="e">
        <f>SEARCH("shape_name",'Mission Importer'!A5773)</f>
        <v>#VALUE!</v>
      </c>
      <c r="H5773" t="e">
        <f>IF(G5773=43,'Mission Importer'!A5773,0)</f>
        <v>#VALUE!</v>
      </c>
      <c r="J5773" t="e">
        <f>SEARCH("type",'Mission Importer'!A5773)</f>
        <v>#VALUE!</v>
      </c>
      <c r="K5773" t="e">
        <f>IF(J5773=43,'Mission Importer'!A5773,0)</f>
        <v>#VALUE!</v>
      </c>
      <c r="L5773" t="e">
        <f>SEARCH("category",'Mission Importer'!A5773)</f>
        <v>#VALUE!</v>
      </c>
      <c r="M5773" t="e">
        <f>IF(L5773=43,'Mission Importer'!A5773,0)</f>
        <v>#VALUE!</v>
      </c>
    </row>
    <row r="5774" spans="1:13" x14ac:dyDescent="0.3">
      <c r="A5774" t="e">
        <f>SEARCH("livery",'Mission Importer'!A5774)</f>
        <v>#VALUE!</v>
      </c>
      <c r="B5774" t="e">
        <f>IF(A5774=43,'Mission Importer'!A5774,0)</f>
        <v>#VALUE!</v>
      </c>
      <c r="D5774" t="e">
        <f>SEARCH("shape_name",'Mission Importer'!A5774)</f>
        <v>#VALUE!</v>
      </c>
      <c r="E5774" t="e">
        <f>IF(D5774=43,'Mission Importer'!A5774,0)</f>
        <v>#VALUE!</v>
      </c>
      <c r="G5774" t="e">
        <f>SEARCH("shape_name",'Mission Importer'!A5774)</f>
        <v>#VALUE!</v>
      </c>
      <c r="H5774" t="e">
        <f>IF(G5774=43,'Mission Importer'!A5774,0)</f>
        <v>#VALUE!</v>
      </c>
      <c r="J5774" t="e">
        <f>SEARCH("type",'Mission Importer'!A5774)</f>
        <v>#VALUE!</v>
      </c>
      <c r="K5774" t="e">
        <f>IF(J5774=43,'Mission Importer'!A5774,0)</f>
        <v>#VALUE!</v>
      </c>
      <c r="L5774" t="e">
        <f>SEARCH("category",'Mission Importer'!A5774)</f>
        <v>#VALUE!</v>
      </c>
      <c r="M5774" t="e">
        <f>IF(L5774=43,'Mission Importer'!A5774,0)</f>
        <v>#VALUE!</v>
      </c>
    </row>
    <row r="5775" spans="1:13" x14ac:dyDescent="0.3">
      <c r="A5775" t="e">
        <f>SEARCH("livery",'Mission Importer'!A5775)</f>
        <v>#VALUE!</v>
      </c>
      <c r="B5775" t="e">
        <f>IF(A5775=43,'Mission Importer'!A5775,0)</f>
        <v>#VALUE!</v>
      </c>
      <c r="D5775" t="e">
        <f>SEARCH("shape_name",'Mission Importer'!A5775)</f>
        <v>#VALUE!</v>
      </c>
      <c r="E5775" t="e">
        <f>IF(D5775=43,'Mission Importer'!A5775,0)</f>
        <v>#VALUE!</v>
      </c>
      <c r="G5775" t="e">
        <f>SEARCH("shape_name",'Mission Importer'!A5775)</f>
        <v>#VALUE!</v>
      </c>
      <c r="H5775" t="e">
        <f>IF(G5775=43,'Mission Importer'!A5775,0)</f>
        <v>#VALUE!</v>
      </c>
      <c r="J5775" t="e">
        <f>SEARCH("type",'Mission Importer'!A5775)</f>
        <v>#VALUE!</v>
      </c>
      <c r="K5775" t="e">
        <f>IF(J5775=43,'Mission Importer'!A5775,0)</f>
        <v>#VALUE!</v>
      </c>
      <c r="L5775" t="e">
        <f>SEARCH("category",'Mission Importer'!A5775)</f>
        <v>#VALUE!</v>
      </c>
      <c r="M5775" t="e">
        <f>IF(L5775=43,'Mission Importer'!A5775,0)</f>
        <v>#VALUE!</v>
      </c>
    </row>
    <row r="5776" spans="1:13" x14ac:dyDescent="0.3">
      <c r="A5776" t="e">
        <f>SEARCH("livery",'Mission Importer'!A5776)</f>
        <v>#VALUE!</v>
      </c>
      <c r="B5776" t="e">
        <f>IF(A5776=43,'Mission Importer'!A5776,0)</f>
        <v>#VALUE!</v>
      </c>
      <c r="D5776" t="e">
        <f>SEARCH("shape_name",'Mission Importer'!A5776)</f>
        <v>#VALUE!</v>
      </c>
      <c r="E5776" t="e">
        <f>IF(D5776=43,'Mission Importer'!A5776,0)</f>
        <v>#VALUE!</v>
      </c>
      <c r="G5776" t="e">
        <f>SEARCH("shape_name",'Mission Importer'!A5776)</f>
        <v>#VALUE!</v>
      </c>
      <c r="H5776" t="e">
        <f>IF(G5776=43,'Mission Importer'!A5776,0)</f>
        <v>#VALUE!</v>
      </c>
      <c r="J5776" t="e">
        <f>SEARCH("type",'Mission Importer'!A5776)</f>
        <v>#VALUE!</v>
      </c>
      <c r="K5776" t="e">
        <f>IF(J5776=43,'Mission Importer'!A5776,0)</f>
        <v>#VALUE!</v>
      </c>
      <c r="L5776" t="e">
        <f>SEARCH("category",'Mission Importer'!A5776)</f>
        <v>#VALUE!</v>
      </c>
      <c r="M5776" t="e">
        <f>IF(L5776=43,'Mission Importer'!A5776,0)</f>
        <v>#VALUE!</v>
      </c>
    </row>
    <row r="5777" spans="1:13" x14ac:dyDescent="0.3">
      <c r="A5777" t="e">
        <f>SEARCH("livery",'Mission Importer'!A5777)</f>
        <v>#VALUE!</v>
      </c>
      <c r="B5777" t="e">
        <f>IF(A5777=43,'Mission Importer'!A5777,0)</f>
        <v>#VALUE!</v>
      </c>
      <c r="D5777" t="e">
        <f>SEARCH("shape_name",'Mission Importer'!A5777)</f>
        <v>#VALUE!</v>
      </c>
      <c r="E5777" t="e">
        <f>IF(D5777=43,'Mission Importer'!A5777,0)</f>
        <v>#VALUE!</v>
      </c>
      <c r="G5777" t="e">
        <f>SEARCH("shape_name",'Mission Importer'!A5777)</f>
        <v>#VALUE!</v>
      </c>
      <c r="H5777" t="e">
        <f>IF(G5777=43,'Mission Importer'!A5777,0)</f>
        <v>#VALUE!</v>
      </c>
      <c r="J5777" t="e">
        <f>SEARCH("type",'Mission Importer'!A5777)</f>
        <v>#VALUE!</v>
      </c>
      <c r="K5777" t="e">
        <f>IF(J5777=43,'Mission Importer'!A5777,0)</f>
        <v>#VALUE!</v>
      </c>
      <c r="L5777" t="e">
        <f>SEARCH("category",'Mission Importer'!A5777)</f>
        <v>#VALUE!</v>
      </c>
      <c r="M5777" t="e">
        <f>IF(L5777=43,'Mission Importer'!A5777,0)</f>
        <v>#VALUE!</v>
      </c>
    </row>
    <row r="5778" spans="1:13" x14ac:dyDescent="0.3">
      <c r="A5778" t="e">
        <f>SEARCH("livery",'Mission Importer'!A5778)</f>
        <v>#VALUE!</v>
      </c>
      <c r="B5778" t="e">
        <f>IF(A5778=43,'Mission Importer'!A5778,0)</f>
        <v>#VALUE!</v>
      </c>
      <c r="D5778" t="e">
        <f>SEARCH("shape_name",'Mission Importer'!A5778)</f>
        <v>#VALUE!</v>
      </c>
      <c r="E5778" t="e">
        <f>IF(D5778=43,'Mission Importer'!A5778,0)</f>
        <v>#VALUE!</v>
      </c>
      <c r="G5778" t="e">
        <f>SEARCH("shape_name",'Mission Importer'!A5778)</f>
        <v>#VALUE!</v>
      </c>
      <c r="H5778" t="e">
        <f>IF(G5778=43,'Mission Importer'!A5778,0)</f>
        <v>#VALUE!</v>
      </c>
      <c r="J5778" t="e">
        <f>SEARCH("type",'Mission Importer'!A5778)</f>
        <v>#VALUE!</v>
      </c>
      <c r="K5778" t="e">
        <f>IF(J5778=43,'Mission Importer'!A5778,0)</f>
        <v>#VALUE!</v>
      </c>
      <c r="L5778" t="e">
        <f>SEARCH("category",'Mission Importer'!A5778)</f>
        <v>#VALUE!</v>
      </c>
      <c r="M5778" t="e">
        <f>IF(L5778=43,'Mission Importer'!A5778,0)</f>
        <v>#VALUE!</v>
      </c>
    </row>
    <row r="5779" spans="1:13" x14ac:dyDescent="0.3">
      <c r="A5779" t="e">
        <f>SEARCH("livery",'Mission Importer'!A5779)</f>
        <v>#VALUE!</v>
      </c>
      <c r="B5779" t="e">
        <f>IF(A5779=43,'Mission Importer'!A5779,0)</f>
        <v>#VALUE!</v>
      </c>
      <c r="D5779" t="e">
        <f>SEARCH("shape_name",'Mission Importer'!A5779)</f>
        <v>#VALUE!</v>
      </c>
      <c r="E5779" t="e">
        <f>IF(D5779=43,'Mission Importer'!A5779,0)</f>
        <v>#VALUE!</v>
      </c>
      <c r="G5779" t="e">
        <f>SEARCH("shape_name",'Mission Importer'!A5779)</f>
        <v>#VALUE!</v>
      </c>
      <c r="H5779" t="e">
        <f>IF(G5779=43,'Mission Importer'!A5779,0)</f>
        <v>#VALUE!</v>
      </c>
      <c r="J5779" t="e">
        <f>SEARCH("type",'Mission Importer'!A5779)</f>
        <v>#VALUE!</v>
      </c>
      <c r="K5779" t="e">
        <f>IF(J5779=43,'Mission Importer'!A5779,0)</f>
        <v>#VALUE!</v>
      </c>
      <c r="L5779" t="e">
        <f>SEARCH("category",'Mission Importer'!A5779)</f>
        <v>#VALUE!</v>
      </c>
      <c r="M5779" t="e">
        <f>IF(L5779=43,'Mission Importer'!A5779,0)</f>
        <v>#VALUE!</v>
      </c>
    </row>
    <row r="5780" spans="1:13" x14ac:dyDescent="0.3">
      <c r="A5780" t="e">
        <f>SEARCH("livery",'Mission Importer'!A5780)</f>
        <v>#VALUE!</v>
      </c>
      <c r="B5780" t="e">
        <f>IF(A5780=43,'Mission Importer'!A5780,0)</f>
        <v>#VALUE!</v>
      </c>
      <c r="D5780" t="e">
        <f>SEARCH("shape_name",'Mission Importer'!A5780)</f>
        <v>#VALUE!</v>
      </c>
      <c r="E5780" t="e">
        <f>IF(D5780=43,'Mission Importer'!A5780,0)</f>
        <v>#VALUE!</v>
      </c>
      <c r="G5780" t="e">
        <f>SEARCH("shape_name",'Mission Importer'!A5780)</f>
        <v>#VALUE!</v>
      </c>
      <c r="H5780" t="e">
        <f>IF(G5780=43,'Mission Importer'!A5780,0)</f>
        <v>#VALUE!</v>
      </c>
      <c r="J5780" t="e">
        <f>SEARCH("type",'Mission Importer'!A5780)</f>
        <v>#VALUE!</v>
      </c>
      <c r="K5780" t="e">
        <f>IF(J5780=43,'Mission Importer'!A5780,0)</f>
        <v>#VALUE!</v>
      </c>
      <c r="L5780" t="e">
        <f>SEARCH("category",'Mission Importer'!A5780)</f>
        <v>#VALUE!</v>
      </c>
      <c r="M5780" t="e">
        <f>IF(L5780=43,'Mission Importer'!A5780,0)</f>
        <v>#VALUE!</v>
      </c>
    </row>
    <row r="5781" spans="1:13" x14ac:dyDescent="0.3">
      <c r="A5781" t="e">
        <f>SEARCH("livery",'Mission Importer'!A5781)</f>
        <v>#VALUE!</v>
      </c>
      <c r="B5781" t="e">
        <f>IF(A5781=43,'Mission Importer'!A5781,0)</f>
        <v>#VALUE!</v>
      </c>
      <c r="D5781" t="e">
        <f>SEARCH("shape_name",'Mission Importer'!A5781)</f>
        <v>#VALUE!</v>
      </c>
      <c r="E5781" t="e">
        <f>IF(D5781=43,'Mission Importer'!A5781,0)</f>
        <v>#VALUE!</v>
      </c>
      <c r="G5781" t="e">
        <f>SEARCH("shape_name",'Mission Importer'!A5781)</f>
        <v>#VALUE!</v>
      </c>
      <c r="H5781" t="e">
        <f>IF(G5781=43,'Mission Importer'!A5781,0)</f>
        <v>#VALUE!</v>
      </c>
      <c r="J5781" t="e">
        <f>SEARCH("type",'Mission Importer'!A5781)</f>
        <v>#VALUE!</v>
      </c>
      <c r="K5781" t="e">
        <f>IF(J5781=43,'Mission Importer'!A5781,0)</f>
        <v>#VALUE!</v>
      </c>
      <c r="L5781" t="e">
        <f>SEARCH("category",'Mission Importer'!A5781)</f>
        <v>#VALUE!</v>
      </c>
      <c r="M5781" t="e">
        <f>IF(L5781=43,'Mission Importer'!A5781,0)</f>
        <v>#VALUE!</v>
      </c>
    </row>
    <row r="5782" spans="1:13" x14ac:dyDescent="0.3">
      <c r="A5782" t="e">
        <f>SEARCH("livery",'Mission Importer'!A5782)</f>
        <v>#VALUE!</v>
      </c>
      <c r="B5782" t="e">
        <f>IF(A5782=43,'Mission Importer'!A5782,0)</f>
        <v>#VALUE!</v>
      </c>
      <c r="D5782" t="e">
        <f>SEARCH("shape_name",'Mission Importer'!A5782)</f>
        <v>#VALUE!</v>
      </c>
      <c r="E5782" t="e">
        <f>IF(D5782=43,'Mission Importer'!A5782,0)</f>
        <v>#VALUE!</v>
      </c>
      <c r="G5782" t="e">
        <f>SEARCH("shape_name",'Mission Importer'!A5782)</f>
        <v>#VALUE!</v>
      </c>
      <c r="H5782" t="e">
        <f>IF(G5782=43,'Mission Importer'!A5782,0)</f>
        <v>#VALUE!</v>
      </c>
      <c r="J5782" t="e">
        <f>SEARCH("type",'Mission Importer'!A5782)</f>
        <v>#VALUE!</v>
      </c>
      <c r="K5782" t="e">
        <f>IF(J5782=43,'Mission Importer'!A5782,0)</f>
        <v>#VALUE!</v>
      </c>
      <c r="L5782" t="e">
        <f>SEARCH("category",'Mission Importer'!A5782)</f>
        <v>#VALUE!</v>
      </c>
      <c r="M5782" t="e">
        <f>IF(L5782=43,'Mission Importer'!A5782,0)</f>
        <v>#VALUE!</v>
      </c>
    </row>
    <row r="5783" spans="1:13" x14ac:dyDescent="0.3">
      <c r="A5783" t="e">
        <f>SEARCH("livery",'Mission Importer'!A5783)</f>
        <v>#VALUE!</v>
      </c>
      <c r="B5783" t="e">
        <f>IF(A5783=43,'Mission Importer'!A5783,0)</f>
        <v>#VALUE!</v>
      </c>
      <c r="D5783" t="e">
        <f>SEARCH("shape_name",'Mission Importer'!A5783)</f>
        <v>#VALUE!</v>
      </c>
      <c r="E5783" t="e">
        <f>IF(D5783=43,'Mission Importer'!A5783,0)</f>
        <v>#VALUE!</v>
      </c>
      <c r="G5783" t="e">
        <f>SEARCH("shape_name",'Mission Importer'!A5783)</f>
        <v>#VALUE!</v>
      </c>
      <c r="H5783" t="e">
        <f>IF(G5783=43,'Mission Importer'!A5783,0)</f>
        <v>#VALUE!</v>
      </c>
      <c r="J5783" t="e">
        <f>SEARCH("type",'Mission Importer'!A5783)</f>
        <v>#VALUE!</v>
      </c>
      <c r="K5783" t="e">
        <f>IF(J5783=43,'Mission Importer'!A5783,0)</f>
        <v>#VALUE!</v>
      </c>
      <c r="L5783" t="e">
        <f>SEARCH("category",'Mission Importer'!A5783)</f>
        <v>#VALUE!</v>
      </c>
      <c r="M5783" t="e">
        <f>IF(L5783=43,'Mission Importer'!A5783,0)</f>
        <v>#VALUE!</v>
      </c>
    </row>
    <row r="5784" spans="1:13" x14ac:dyDescent="0.3">
      <c r="A5784" t="e">
        <f>SEARCH("livery",'Mission Importer'!A5784)</f>
        <v>#VALUE!</v>
      </c>
      <c r="B5784" t="e">
        <f>IF(A5784=43,'Mission Importer'!A5784,0)</f>
        <v>#VALUE!</v>
      </c>
      <c r="D5784" t="e">
        <f>SEARCH("shape_name",'Mission Importer'!A5784)</f>
        <v>#VALUE!</v>
      </c>
      <c r="E5784" t="e">
        <f>IF(D5784=43,'Mission Importer'!A5784,0)</f>
        <v>#VALUE!</v>
      </c>
      <c r="G5784" t="e">
        <f>SEARCH("shape_name",'Mission Importer'!A5784)</f>
        <v>#VALUE!</v>
      </c>
      <c r="H5784" t="e">
        <f>IF(G5784=43,'Mission Importer'!A5784,0)</f>
        <v>#VALUE!</v>
      </c>
      <c r="J5784" t="e">
        <f>SEARCH("type",'Mission Importer'!A5784)</f>
        <v>#VALUE!</v>
      </c>
      <c r="K5784" t="e">
        <f>IF(J5784=43,'Mission Importer'!A5784,0)</f>
        <v>#VALUE!</v>
      </c>
      <c r="L5784" t="e">
        <f>SEARCH("category",'Mission Importer'!A5784)</f>
        <v>#VALUE!</v>
      </c>
      <c r="M5784" t="e">
        <f>IF(L5784=43,'Mission Importer'!A5784,0)</f>
        <v>#VALUE!</v>
      </c>
    </row>
    <row r="5785" spans="1:13" x14ac:dyDescent="0.3">
      <c r="A5785" t="e">
        <f>SEARCH("livery",'Mission Importer'!A5785)</f>
        <v>#VALUE!</v>
      </c>
      <c r="B5785" t="e">
        <f>IF(A5785=43,'Mission Importer'!A5785,0)</f>
        <v>#VALUE!</v>
      </c>
      <c r="D5785" t="e">
        <f>SEARCH("shape_name",'Mission Importer'!A5785)</f>
        <v>#VALUE!</v>
      </c>
      <c r="E5785" t="e">
        <f>IF(D5785=43,'Mission Importer'!A5785,0)</f>
        <v>#VALUE!</v>
      </c>
      <c r="G5785" t="e">
        <f>SEARCH("shape_name",'Mission Importer'!A5785)</f>
        <v>#VALUE!</v>
      </c>
      <c r="H5785" t="e">
        <f>IF(G5785=43,'Mission Importer'!A5785,0)</f>
        <v>#VALUE!</v>
      </c>
      <c r="J5785" t="e">
        <f>SEARCH("type",'Mission Importer'!A5785)</f>
        <v>#VALUE!</v>
      </c>
      <c r="K5785" t="e">
        <f>IF(J5785=43,'Mission Importer'!A5785,0)</f>
        <v>#VALUE!</v>
      </c>
      <c r="L5785" t="e">
        <f>SEARCH("category",'Mission Importer'!A5785)</f>
        <v>#VALUE!</v>
      </c>
      <c r="M5785" t="e">
        <f>IF(L5785=43,'Mission Importer'!A5785,0)</f>
        <v>#VALUE!</v>
      </c>
    </row>
    <row r="5786" spans="1:13" x14ac:dyDescent="0.3">
      <c r="A5786" t="e">
        <f>SEARCH("livery",'Mission Importer'!A5786)</f>
        <v>#VALUE!</v>
      </c>
      <c r="B5786" t="e">
        <f>IF(A5786=43,'Mission Importer'!A5786,0)</f>
        <v>#VALUE!</v>
      </c>
      <c r="D5786" t="e">
        <f>SEARCH("shape_name",'Mission Importer'!A5786)</f>
        <v>#VALUE!</v>
      </c>
      <c r="E5786" t="e">
        <f>IF(D5786=43,'Mission Importer'!A5786,0)</f>
        <v>#VALUE!</v>
      </c>
      <c r="G5786" t="e">
        <f>SEARCH("shape_name",'Mission Importer'!A5786)</f>
        <v>#VALUE!</v>
      </c>
      <c r="H5786" t="e">
        <f>IF(G5786=43,'Mission Importer'!A5786,0)</f>
        <v>#VALUE!</v>
      </c>
      <c r="J5786" t="e">
        <f>SEARCH("type",'Mission Importer'!A5786)</f>
        <v>#VALUE!</v>
      </c>
      <c r="K5786" t="e">
        <f>IF(J5786=43,'Mission Importer'!A5786,0)</f>
        <v>#VALUE!</v>
      </c>
      <c r="L5786" t="e">
        <f>SEARCH("category",'Mission Importer'!A5786)</f>
        <v>#VALUE!</v>
      </c>
      <c r="M5786" t="e">
        <f>IF(L5786=43,'Mission Importer'!A5786,0)</f>
        <v>#VALUE!</v>
      </c>
    </row>
    <row r="5787" spans="1:13" x14ac:dyDescent="0.3">
      <c r="A5787" t="e">
        <f>SEARCH("livery",'Mission Importer'!A5787)</f>
        <v>#VALUE!</v>
      </c>
      <c r="B5787" t="e">
        <f>IF(A5787=43,'Mission Importer'!A5787,0)</f>
        <v>#VALUE!</v>
      </c>
      <c r="D5787" t="e">
        <f>SEARCH("shape_name",'Mission Importer'!A5787)</f>
        <v>#VALUE!</v>
      </c>
      <c r="E5787" t="e">
        <f>IF(D5787=43,'Mission Importer'!A5787,0)</f>
        <v>#VALUE!</v>
      </c>
      <c r="G5787" t="e">
        <f>SEARCH("shape_name",'Mission Importer'!A5787)</f>
        <v>#VALUE!</v>
      </c>
      <c r="H5787" t="e">
        <f>IF(G5787=43,'Mission Importer'!A5787,0)</f>
        <v>#VALUE!</v>
      </c>
      <c r="J5787" t="e">
        <f>SEARCH("type",'Mission Importer'!A5787)</f>
        <v>#VALUE!</v>
      </c>
      <c r="K5787" t="e">
        <f>IF(J5787=43,'Mission Importer'!A5787,0)</f>
        <v>#VALUE!</v>
      </c>
      <c r="L5787" t="e">
        <f>SEARCH("category",'Mission Importer'!A5787)</f>
        <v>#VALUE!</v>
      </c>
      <c r="M5787" t="e">
        <f>IF(L5787=43,'Mission Importer'!A5787,0)</f>
        <v>#VALUE!</v>
      </c>
    </row>
    <row r="5788" spans="1:13" x14ac:dyDescent="0.3">
      <c r="A5788" t="e">
        <f>SEARCH("livery",'Mission Importer'!A5788)</f>
        <v>#VALUE!</v>
      </c>
      <c r="B5788" t="e">
        <f>IF(A5788=43,'Mission Importer'!A5788,0)</f>
        <v>#VALUE!</v>
      </c>
      <c r="D5788" t="e">
        <f>SEARCH("shape_name",'Mission Importer'!A5788)</f>
        <v>#VALUE!</v>
      </c>
      <c r="E5788" t="e">
        <f>IF(D5788=43,'Mission Importer'!A5788,0)</f>
        <v>#VALUE!</v>
      </c>
      <c r="G5788" t="e">
        <f>SEARCH("shape_name",'Mission Importer'!A5788)</f>
        <v>#VALUE!</v>
      </c>
      <c r="H5788" t="e">
        <f>IF(G5788=43,'Mission Importer'!A5788,0)</f>
        <v>#VALUE!</v>
      </c>
      <c r="J5788" t="e">
        <f>SEARCH("type",'Mission Importer'!A5788)</f>
        <v>#VALUE!</v>
      </c>
      <c r="K5788" t="e">
        <f>IF(J5788=43,'Mission Importer'!A5788,0)</f>
        <v>#VALUE!</v>
      </c>
      <c r="L5788" t="e">
        <f>SEARCH("category",'Mission Importer'!A5788)</f>
        <v>#VALUE!</v>
      </c>
      <c r="M5788" t="e">
        <f>IF(L5788=43,'Mission Importer'!A5788,0)</f>
        <v>#VALUE!</v>
      </c>
    </row>
    <row r="5789" spans="1:13" x14ac:dyDescent="0.3">
      <c r="A5789" t="e">
        <f>SEARCH("livery",'Mission Importer'!A5789)</f>
        <v>#VALUE!</v>
      </c>
      <c r="B5789" t="e">
        <f>IF(A5789=43,'Mission Importer'!A5789,0)</f>
        <v>#VALUE!</v>
      </c>
      <c r="D5789" t="e">
        <f>SEARCH("shape_name",'Mission Importer'!A5789)</f>
        <v>#VALUE!</v>
      </c>
      <c r="E5789" t="e">
        <f>IF(D5789=43,'Mission Importer'!A5789,0)</f>
        <v>#VALUE!</v>
      </c>
      <c r="G5789" t="e">
        <f>SEARCH("shape_name",'Mission Importer'!A5789)</f>
        <v>#VALUE!</v>
      </c>
      <c r="H5789" t="e">
        <f>IF(G5789=43,'Mission Importer'!A5789,0)</f>
        <v>#VALUE!</v>
      </c>
      <c r="J5789">
        <f>SEARCH("type",'Mission Importer'!A5789)</f>
        <v>47</v>
      </c>
      <c r="K5789">
        <f>IF(J5789=43,'Mission Importer'!A5789,0)</f>
        <v>0</v>
      </c>
      <c r="L5789" t="e">
        <f>SEARCH("category",'Mission Importer'!A5789)</f>
        <v>#VALUE!</v>
      </c>
      <c r="M5789" t="e">
        <f>IF(L5789=43,'Mission Importer'!A5789,0)</f>
        <v>#VALUE!</v>
      </c>
    </row>
    <row r="5790" spans="1:13" x14ac:dyDescent="0.3">
      <c r="A5790" t="e">
        <f>SEARCH("livery",'Mission Importer'!A5790)</f>
        <v>#VALUE!</v>
      </c>
      <c r="B5790" t="e">
        <f>IF(A5790=43,'Mission Importer'!A5790,0)</f>
        <v>#VALUE!</v>
      </c>
      <c r="D5790" t="e">
        <f>SEARCH("shape_name",'Mission Importer'!A5790)</f>
        <v>#VALUE!</v>
      </c>
      <c r="E5790" t="e">
        <f>IF(D5790=43,'Mission Importer'!A5790,0)</f>
        <v>#VALUE!</v>
      </c>
      <c r="G5790" t="e">
        <f>SEARCH("shape_name",'Mission Importer'!A5790)</f>
        <v>#VALUE!</v>
      </c>
      <c r="H5790" t="e">
        <f>IF(G5790=43,'Mission Importer'!A5790,0)</f>
        <v>#VALUE!</v>
      </c>
      <c r="J5790" t="e">
        <f>SEARCH("type",'Mission Importer'!A5790)</f>
        <v>#VALUE!</v>
      </c>
      <c r="K5790" t="e">
        <f>IF(J5790=43,'Mission Importer'!A5790,0)</f>
        <v>#VALUE!</v>
      </c>
      <c r="L5790" t="e">
        <f>SEARCH("category",'Mission Importer'!A5790)</f>
        <v>#VALUE!</v>
      </c>
      <c r="M5790" t="e">
        <f>IF(L5790=43,'Mission Importer'!A5790,0)</f>
        <v>#VALUE!</v>
      </c>
    </row>
    <row r="5791" spans="1:13" x14ac:dyDescent="0.3">
      <c r="A5791" t="e">
        <f>SEARCH("livery",'Mission Importer'!A5791)</f>
        <v>#VALUE!</v>
      </c>
      <c r="B5791" t="e">
        <f>IF(A5791=43,'Mission Importer'!A5791,0)</f>
        <v>#VALUE!</v>
      </c>
      <c r="D5791" t="e">
        <f>SEARCH("shape_name",'Mission Importer'!A5791)</f>
        <v>#VALUE!</v>
      </c>
      <c r="E5791" t="e">
        <f>IF(D5791=43,'Mission Importer'!A5791,0)</f>
        <v>#VALUE!</v>
      </c>
      <c r="G5791" t="e">
        <f>SEARCH("shape_name",'Mission Importer'!A5791)</f>
        <v>#VALUE!</v>
      </c>
      <c r="H5791" t="e">
        <f>IF(G5791=43,'Mission Importer'!A5791,0)</f>
        <v>#VALUE!</v>
      </c>
      <c r="J5791" t="e">
        <f>SEARCH("type",'Mission Importer'!A5791)</f>
        <v>#VALUE!</v>
      </c>
      <c r="K5791" t="e">
        <f>IF(J5791=43,'Mission Importer'!A5791,0)</f>
        <v>#VALUE!</v>
      </c>
      <c r="L5791" t="e">
        <f>SEARCH("category",'Mission Importer'!A5791)</f>
        <v>#VALUE!</v>
      </c>
      <c r="M5791" t="e">
        <f>IF(L5791=43,'Mission Importer'!A5791,0)</f>
        <v>#VALUE!</v>
      </c>
    </row>
    <row r="5792" spans="1:13" x14ac:dyDescent="0.3">
      <c r="A5792" t="e">
        <f>SEARCH("livery",'Mission Importer'!A5792)</f>
        <v>#VALUE!</v>
      </c>
      <c r="B5792" t="e">
        <f>IF(A5792=43,'Mission Importer'!A5792,0)</f>
        <v>#VALUE!</v>
      </c>
      <c r="D5792" t="e">
        <f>SEARCH("shape_name",'Mission Importer'!A5792)</f>
        <v>#VALUE!</v>
      </c>
      <c r="E5792" t="e">
        <f>IF(D5792=43,'Mission Importer'!A5792,0)</f>
        <v>#VALUE!</v>
      </c>
      <c r="G5792" t="e">
        <f>SEARCH("shape_name",'Mission Importer'!A5792)</f>
        <v>#VALUE!</v>
      </c>
      <c r="H5792" t="e">
        <f>IF(G5792=43,'Mission Importer'!A5792,0)</f>
        <v>#VALUE!</v>
      </c>
      <c r="J5792" t="e">
        <f>SEARCH("type",'Mission Importer'!A5792)</f>
        <v>#VALUE!</v>
      </c>
      <c r="K5792" t="e">
        <f>IF(J5792=43,'Mission Importer'!A5792,0)</f>
        <v>#VALUE!</v>
      </c>
      <c r="L5792" t="e">
        <f>SEARCH("category",'Mission Importer'!A5792)</f>
        <v>#VALUE!</v>
      </c>
      <c r="M5792" t="e">
        <f>IF(L5792=43,'Mission Importer'!A5792,0)</f>
        <v>#VALUE!</v>
      </c>
    </row>
    <row r="5793" spans="1:13" x14ac:dyDescent="0.3">
      <c r="A5793" t="e">
        <f>SEARCH("livery",'Mission Importer'!A5793)</f>
        <v>#VALUE!</v>
      </c>
      <c r="B5793" t="e">
        <f>IF(A5793=43,'Mission Importer'!A5793,0)</f>
        <v>#VALUE!</v>
      </c>
      <c r="D5793" t="e">
        <f>SEARCH("shape_name",'Mission Importer'!A5793)</f>
        <v>#VALUE!</v>
      </c>
      <c r="E5793" t="e">
        <f>IF(D5793=43,'Mission Importer'!A5793,0)</f>
        <v>#VALUE!</v>
      </c>
      <c r="G5793" t="e">
        <f>SEARCH("shape_name",'Mission Importer'!A5793)</f>
        <v>#VALUE!</v>
      </c>
      <c r="H5793" t="e">
        <f>IF(G5793=43,'Mission Importer'!A5793,0)</f>
        <v>#VALUE!</v>
      </c>
      <c r="J5793" t="e">
        <f>SEARCH("type",'Mission Importer'!A5793)</f>
        <v>#VALUE!</v>
      </c>
      <c r="K5793" t="e">
        <f>IF(J5793=43,'Mission Importer'!A5793,0)</f>
        <v>#VALUE!</v>
      </c>
      <c r="L5793" t="e">
        <f>SEARCH("category",'Mission Importer'!A5793)</f>
        <v>#VALUE!</v>
      </c>
      <c r="M5793" t="e">
        <f>IF(L5793=43,'Mission Importer'!A5793,0)</f>
        <v>#VALUE!</v>
      </c>
    </row>
    <row r="5794" spans="1:13" x14ac:dyDescent="0.3">
      <c r="A5794" t="e">
        <f>SEARCH("livery",'Mission Importer'!A5794)</f>
        <v>#VALUE!</v>
      </c>
      <c r="B5794" t="e">
        <f>IF(A5794=43,'Mission Importer'!A5794,0)</f>
        <v>#VALUE!</v>
      </c>
      <c r="D5794" t="e">
        <f>SEARCH("shape_name",'Mission Importer'!A5794)</f>
        <v>#VALUE!</v>
      </c>
      <c r="E5794" t="e">
        <f>IF(D5794=43,'Mission Importer'!A5794,0)</f>
        <v>#VALUE!</v>
      </c>
      <c r="G5794" t="e">
        <f>SEARCH("shape_name",'Mission Importer'!A5794)</f>
        <v>#VALUE!</v>
      </c>
      <c r="H5794" t="e">
        <f>IF(G5794=43,'Mission Importer'!A5794,0)</f>
        <v>#VALUE!</v>
      </c>
      <c r="J5794" t="e">
        <f>SEARCH("type",'Mission Importer'!A5794)</f>
        <v>#VALUE!</v>
      </c>
      <c r="K5794" t="e">
        <f>IF(J5794=43,'Mission Importer'!A5794,0)</f>
        <v>#VALUE!</v>
      </c>
      <c r="L5794" t="e">
        <f>SEARCH("category",'Mission Importer'!A5794)</f>
        <v>#VALUE!</v>
      </c>
      <c r="M5794" t="e">
        <f>IF(L5794=43,'Mission Importer'!A5794,0)</f>
        <v>#VALUE!</v>
      </c>
    </row>
    <row r="5795" spans="1:13" x14ac:dyDescent="0.3">
      <c r="A5795" t="e">
        <f>SEARCH("livery",'Mission Importer'!A5795)</f>
        <v>#VALUE!</v>
      </c>
      <c r="B5795" t="e">
        <f>IF(A5795=43,'Mission Importer'!A5795,0)</f>
        <v>#VALUE!</v>
      </c>
      <c r="D5795" t="e">
        <f>SEARCH("shape_name",'Mission Importer'!A5795)</f>
        <v>#VALUE!</v>
      </c>
      <c r="E5795" t="e">
        <f>IF(D5795=43,'Mission Importer'!A5795,0)</f>
        <v>#VALUE!</v>
      </c>
      <c r="G5795" t="e">
        <f>SEARCH("shape_name",'Mission Importer'!A5795)</f>
        <v>#VALUE!</v>
      </c>
      <c r="H5795" t="e">
        <f>IF(G5795=43,'Mission Importer'!A5795,0)</f>
        <v>#VALUE!</v>
      </c>
      <c r="J5795" t="e">
        <f>SEARCH("type",'Mission Importer'!A5795)</f>
        <v>#VALUE!</v>
      </c>
      <c r="K5795" t="e">
        <f>IF(J5795=43,'Mission Importer'!A5795,0)</f>
        <v>#VALUE!</v>
      </c>
      <c r="L5795" t="e">
        <f>SEARCH("category",'Mission Importer'!A5795)</f>
        <v>#VALUE!</v>
      </c>
      <c r="M5795" t="e">
        <f>IF(L5795=43,'Mission Importer'!A5795,0)</f>
        <v>#VALUE!</v>
      </c>
    </row>
    <row r="5796" spans="1:13" x14ac:dyDescent="0.3">
      <c r="A5796" t="e">
        <f>SEARCH("livery",'Mission Importer'!A5796)</f>
        <v>#VALUE!</v>
      </c>
      <c r="B5796" t="e">
        <f>IF(A5796=43,'Mission Importer'!A5796,0)</f>
        <v>#VALUE!</v>
      </c>
      <c r="D5796" t="e">
        <f>SEARCH("shape_name",'Mission Importer'!A5796)</f>
        <v>#VALUE!</v>
      </c>
      <c r="E5796" t="e">
        <f>IF(D5796=43,'Mission Importer'!A5796,0)</f>
        <v>#VALUE!</v>
      </c>
      <c r="G5796" t="e">
        <f>SEARCH("shape_name",'Mission Importer'!A5796)</f>
        <v>#VALUE!</v>
      </c>
      <c r="H5796" t="e">
        <f>IF(G5796=43,'Mission Importer'!A5796,0)</f>
        <v>#VALUE!</v>
      </c>
      <c r="J5796" t="e">
        <f>SEARCH("type",'Mission Importer'!A5796)</f>
        <v>#VALUE!</v>
      </c>
      <c r="K5796" t="e">
        <f>IF(J5796=43,'Mission Importer'!A5796,0)</f>
        <v>#VALUE!</v>
      </c>
      <c r="L5796" t="e">
        <f>SEARCH("category",'Mission Importer'!A5796)</f>
        <v>#VALUE!</v>
      </c>
      <c r="M5796" t="e">
        <f>IF(L5796=43,'Mission Importer'!A5796,0)</f>
        <v>#VALUE!</v>
      </c>
    </row>
    <row r="5797" spans="1:13" x14ac:dyDescent="0.3">
      <c r="A5797" t="e">
        <f>SEARCH("livery",'Mission Importer'!A5797)</f>
        <v>#VALUE!</v>
      </c>
      <c r="B5797" t="e">
        <f>IF(A5797=43,'Mission Importer'!A5797,0)</f>
        <v>#VALUE!</v>
      </c>
      <c r="D5797" t="e">
        <f>SEARCH("shape_name",'Mission Importer'!A5797)</f>
        <v>#VALUE!</v>
      </c>
      <c r="E5797" t="e">
        <f>IF(D5797=43,'Mission Importer'!A5797,0)</f>
        <v>#VALUE!</v>
      </c>
      <c r="G5797" t="e">
        <f>SEARCH("shape_name",'Mission Importer'!A5797)</f>
        <v>#VALUE!</v>
      </c>
      <c r="H5797" t="e">
        <f>IF(G5797=43,'Mission Importer'!A5797,0)</f>
        <v>#VALUE!</v>
      </c>
      <c r="J5797" t="e">
        <f>SEARCH("type",'Mission Importer'!A5797)</f>
        <v>#VALUE!</v>
      </c>
      <c r="K5797" t="e">
        <f>IF(J5797=43,'Mission Importer'!A5797,0)</f>
        <v>#VALUE!</v>
      </c>
      <c r="L5797" t="e">
        <f>SEARCH("category",'Mission Importer'!A5797)</f>
        <v>#VALUE!</v>
      </c>
      <c r="M5797" t="e">
        <f>IF(L5797=43,'Mission Importer'!A5797,0)</f>
        <v>#VALUE!</v>
      </c>
    </row>
    <row r="5798" spans="1:13" x14ac:dyDescent="0.3">
      <c r="A5798" t="e">
        <f>SEARCH("livery",'Mission Importer'!A5798)</f>
        <v>#VALUE!</v>
      </c>
      <c r="B5798" t="e">
        <f>IF(A5798=43,'Mission Importer'!A5798,0)</f>
        <v>#VALUE!</v>
      </c>
      <c r="D5798" t="e">
        <f>SEARCH("shape_name",'Mission Importer'!A5798)</f>
        <v>#VALUE!</v>
      </c>
      <c r="E5798" t="e">
        <f>IF(D5798=43,'Mission Importer'!A5798,0)</f>
        <v>#VALUE!</v>
      </c>
      <c r="G5798" t="e">
        <f>SEARCH("shape_name",'Mission Importer'!A5798)</f>
        <v>#VALUE!</v>
      </c>
      <c r="H5798" t="e">
        <f>IF(G5798=43,'Mission Importer'!A5798,0)</f>
        <v>#VALUE!</v>
      </c>
      <c r="J5798" t="e">
        <f>SEARCH("type",'Mission Importer'!A5798)</f>
        <v>#VALUE!</v>
      </c>
      <c r="K5798" t="e">
        <f>IF(J5798=43,'Mission Importer'!A5798,0)</f>
        <v>#VALUE!</v>
      </c>
      <c r="L5798" t="e">
        <f>SEARCH("category",'Mission Importer'!A5798)</f>
        <v>#VALUE!</v>
      </c>
      <c r="M5798" t="e">
        <f>IF(L5798=43,'Mission Importer'!A5798,0)</f>
        <v>#VALUE!</v>
      </c>
    </row>
    <row r="5799" spans="1:13" x14ac:dyDescent="0.3">
      <c r="A5799" t="e">
        <f>SEARCH("livery",'Mission Importer'!A5799)</f>
        <v>#VALUE!</v>
      </c>
      <c r="B5799" t="e">
        <f>IF(A5799=43,'Mission Importer'!A5799,0)</f>
        <v>#VALUE!</v>
      </c>
      <c r="D5799" t="e">
        <f>SEARCH("shape_name",'Mission Importer'!A5799)</f>
        <v>#VALUE!</v>
      </c>
      <c r="E5799" t="e">
        <f>IF(D5799=43,'Mission Importer'!A5799,0)</f>
        <v>#VALUE!</v>
      </c>
      <c r="G5799" t="e">
        <f>SEARCH("shape_name",'Mission Importer'!A5799)</f>
        <v>#VALUE!</v>
      </c>
      <c r="H5799" t="e">
        <f>IF(G5799=43,'Mission Importer'!A5799,0)</f>
        <v>#VALUE!</v>
      </c>
      <c r="J5799" t="e">
        <f>SEARCH("type",'Mission Importer'!A5799)</f>
        <v>#VALUE!</v>
      </c>
      <c r="K5799" t="e">
        <f>IF(J5799=43,'Mission Importer'!A5799,0)</f>
        <v>#VALUE!</v>
      </c>
      <c r="L5799" t="e">
        <f>SEARCH("category",'Mission Importer'!A5799)</f>
        <v>#VALUE!</v>
      </c>
      <c r="M5799" t="e">
        <f>IF(L5799=43,'Mission Importer'!A5799,0)</f>
        <v>#VALUE!</v>
      </c>
    </row>
    <row r="5800" spans="1:13" x14ac:dyDescent="0.3">
      <c r="A5800" t="e">
        <f>SEARCH("livery",'Mission Importer'!A5800)</f>
        <v>#VALUE!</v>
      </c>
      <c r="B5800" t="e">
        <f>IF(A5800=43,'Mission Importer'!A5800,0)</f>
        <v>#VALUE!</v>
      </c>
      <c r="D5800" t="e">
        <f>SEARCH("shape_name",'Mission Importer'!A5800)</f>
        <v>#VALUE!</v>
      </c>
      <c r="E5800" t="e">
        <f>IF(D5800=43,'Mission Importer'!A5800,0)</f>
        <v>#VALUE!</v>
      </c>
      <c r="G5800" t="e">
        <f>SEARCH("shape_name",'Mission Importer'!A5800)</f>
        <v>#VALUE!</v>
      </c>
      <c r="H5800" t="e">
        <f>IF(G5800=43,'Mission Importer'!A5800,0)</f>
        <v>#VALUE!</v>
      </c>
      <c r="J5800" t="e">
        <f>SEARCH("type",'Mission Importer'!A5800)</f>
        <v>#VALUE!</v>
      </c>
      <c r="K5800" t="e">
        <f>IF(J5800=43,'Mission Importer'!A5800,0)</f>
        <v>#VALUE!</v>
      </c>
      <c r="L5800" t="e">
        <f>SEARCH("category",'Mission Importer'!A5800)</f>
        <v>#VALUE!</v>
      </c>
      <c r="M5800" t="e">
        <f>IF(L5800=43,'Mission Importer'!A5800,0)</f>
        <v>#VALUE!</v>
      </c>
    </row>
    <row r="5801" spans="1:13" x14ac:dyDescent="0.3">
      <c r="A5801" t="e">
        <f>SEARCH("livery",'Mission Importer'!A5801)</f>
        <v>#VALUE!</v>
      </c>
      <c r="B5801" t="e">
        <f>IF(A5801=43,'Mission Importer'!A5801,0)</f>
        <v>#VALUE!</v>
      </c>
      <c r="D5801" t="e">
        <f>SEARCH("shape_name",'Mission Importer'!A5801)</f>
        <v>#VALUE!</v>
      </c>
      <c r="E5801" t="e">
        <f>IF(D5801=43,'Mission Importer'!A5801,0)</f>
        <v>#VALUE!</v>
      </c>
      <c r="G5801" t="e">
        <f>SEARCH("shape_name",'Mission Importer'!A5801)</f>
        <v>#VALUE!</v>
      </c>
      <c r="H5801" t="e">
        <f>IF(G5801=43,'Mission Importer'!A5801,0)</f>
        <v>#VALUE!</v>
      </c>
      <c r="J5801" t="e">
        <f>SEARCH("type",'Mission Importer'!A5801)</f>
        <v>#VALUE!</v>
      </c>
      <c r="K5801" t="e">
        <f>IF(J5801=43,'Mission Importer'!A5801,0)</f>
        <v>#VALUE!</v>
      </c>
      <c r="L5801" t="e">
        <f>SEARCH("category",'Mission Importer'!A5801)</f>
        <v>#VALUE!</v>
      </c>
      <c r="M5801" t="e">
        <f>IF(L5801=43,'Mission Importer'!A5801,0)</f>
        <v>#VALUE!</v>
      </c>
    </row>
    <row r="5802" spans="1:13" x14ac:dyDescent="0.3">
      <c r="A5802" t="e">
        <f>SEARCH("livery",'Mission Importer'!A5802)</f>
        <v>#VALUE!</v>
      </c>
      <c r="B5802" t="e">
        <f>IF(A5802=43,'Mission Importer'!A5802,0)</f>
        <v>#VALUE!</v>
      </c>
      <c r="D5802" t="e">
        <f>SEARCH("shape_name",'Mission Importer'!A5802)</f>
        <v>#VALUE!</v>
      </c>
      <c r="E5802" t="e">
        <f>IF(D5802=43,'Mission Importer'!A5802,0)</f>
        <v>#VALUE!</v>
      </c>
      <c r="G5802" t="e">
        <f>SEARCH("shape_name",'Mission Importer'!A5802)</f>
        <v>#VALUE!</v>
      </c>
      <c r="H5802" t="e">
        <f>IF(G5802=43,'Mission Importer'!A5802,0)</f>
        <v>#VALUE!</v>
      </c>
      <c r="J5802" t="e">
        <f>SEARCH("type",'Mission Importer'!A5802)</f>
        <v>#VALUE!</v>
      </c>
      <c r="K5802" t="e">
        <f>IF(J5802=43,'Mission Importer'!A5802,0)</f>
        <v>#VALUE!</v>
      </c>
      <c r="L5802" t="e">
        <f>SEARCH("category",'Mission Importer'!A5802)</f>
        <v>#VALUE!</v>
      </c>
      <c r="M5802" t="e">
        <f>IF(L5802=43,'Mission Importer'!A5802,0)</f>
        <v>#VALUE!</v>
      </c>
    </row>
    <row r="5803" spans="1:13" x14ac:dyDescent="0.3">
      <c r="A5803" t="e">
        <f>SEARCH("livery",'Mission Importer'!A5803)</f>
        <v>#VALUE!</v>
      </c>
      <c r="B5803" t="e">
        <f>IF(A5803=43,'Mission Importer'!A5803,0)</f>
        <v>#VALUE!</v>
      </c>
      <c r="D5803" t="e">
        <f>SEARCH("shape_name",'Mission Importer'!A5803)</f>
        <v>#VALUE!</v>
      </c>
      <c r="E5803" t="e">
        <f>IF(D5803=43,'Mission Importer'!A5803,0)</f>
        <v>#VALUE!</v>
      </c>
      <c r="G5803" t="e">
        <f>SEARCH("shape_name",'Mission Importer'!A5803)</f>
        <v>#VALUE!</v>
      </c>
      <c r="H5803" t="e">
        <f>IF(G5803=43,'Mission Importer'!A5803,0)</f>
        <v>#VALUE!</v>
      </c>
      <c r="J5803" t="e">
        <f>SEARCH("type",'Mission Importer'!A5803)</f>
        <v>#VALUE!</v>
      </c>
      <c r="K5803" t="e">
        <f>IF(J5803=43,'Mission Importer'!A5803,0)</f>
        <v>#VALUE!</v>
      </c>
      <c r="L5803" t="e">
        <f>SEARCH("category",'Mission Importer'!A5803)</f>
        <v>#VALUE!</v>
      </c>
      <c r="M5803" t="e">
        <f>IF(L5803=43,'Mission Importer'!A5803,0)</f>
        <v>#VALUE!</v>
      </c>
    </row>
    <row r="5804" spans="1:13" x14ac:dyDescent="0.3">
      <c r="A5804">
        <f>SEARCH("livery",'Mission Importer'!A5804)</f>
        <v>43</v>
      </c>
      <c r="B5804" t="str">
        <f>IF(A5804=43,'Mission Importer'!A5804,0)</f>
        <v xml:space="preserve">                                        ["livery_id"] = "winter",</v>
      </c>
      <c r="D5804" t="e">
        <f>SEARCH("shape_name",'Mission Importer'!A5804)</f>
        <v>#VALUE!</v>
      </c>
      <c r="E5804" t="e">
        <f>IF(D5804=43,'Mission Importer'!A5804,0)</f>
        <v>#VALUE!</v>
      </c>
      <c r="G5804" t="e">
        <f>SEARCH("shape_name",'Mission Importer'!A5804)</f>
        <v>#VALUE!</v>
      </c>
      <c r="H5804" t="e">
        <f>IF(G5804=43,'Mission Importer'!A5804,0)</f>
        <v>#VALUE!</v>
      </c>
      <c r="J5804" t="e">
        <f>SEARCH("type",'Mission Importer'!A5804)</f>
        <v>#VALUE!</v>
      </c>
      <c r="K5804" t="e">
        <f>IF(J5804=43,'Mission Importer'!A5804,0)</f>
        <v>#VALUE!</v>
      </c>
      <c r="L5804" t="e">
        <f>SEARCH("category",'Mission Importer'!A5804)</f>
        <v>#VALUE!</v>
      </c>
      <c r="M5804" t="e">
        <f>IF(L5804=43,'Mission Importer'!A5804,0)</f>
        <v>#VALUE!</v>
      </c>
    </row>
    <row r="5805" spans="1:13" x14ac:dyDescent="0.3">
      <c r="A5805" t="e">
        <f>SEARCH("livery",'Mission Importer'!A5805)</f>
        <v>#VALUE!</v>
      </c>
      <c r="B5805" t="e">
        <f>IF(A5805=43,'Mission Importer'!A5805,0)</f>
        <v>#VALUE!</v>
      </c>
      <c r="D5805" t="e">
        <f>SEARCH("shape_name",'Mission Importer'!A5805)</f>
        <v>#VALUE!</v>
      </c>
      <c r="E5805" t="e">
        <f>IF(D5805=43,'Mission Importer'!A5805,0)</f>
        <v>#VALUE!</v>
      </c>
      <c r="G5805" t="e">
        <f>SEARCH("shape_name",'Mission Importer'!A5805)</f>
        <v>#VALUE!</v>
      </c>
      <c r="H5805" t="e">
        <f>IF(G5805=43,'Mission Importer'!A5805,0)</f>
        <v>#VALUE!</v>
      </c>
      <c r="J5805" t="e">
        <f>SEARCH("type",'Mission Importer'!A5805)</f>
        <v>#VALUE!</v>
      </c>
      <c r="K5805" t="e">
        <f>IF(J5805=43,'Mission Importer'!A5805,0)</f>
        <v>#VALUE!</v>
      </c>
      <c r="L5805">
        <f>SEARCH("category",'Mission Importer'!A5805)</f>
        <v>43</v>
      </c>
      <c r="M5805" t="str">
        <f>IF(L5805=43,'Mission Importer'!A5805,0)</f>
        <v xml:space="preserve">                                        ["category"] = "Artillery",</v>
      </c>
    </row>
    <row r="5806" spans="1:13" x14ac:dyDescent="0.3">
      <c r="A5806" t="e">
        <f>SEARCH("livery",'Mission Importer'!A5806)</f>
        <v>#VALUE!</v>
      </c>
      <c r="B5806" t="e">
        <f>IF(A5806=43,'Mission Importer'!A5806,0)</f>
        <v>#VALUE!</v>
      </c>
      <c r="D5806" t="e">
        <f>SEARCH("shape_name",'Mission Importer'!A5806)</f>
        <v>#VALUE!</v>
      </c>
      <c r="E5806" t="e">
        <f>IF(D5806=43,'Mission Importer'!A5806,0)</f>
        <v>#VALUE!</v>
      </c>
      <c r="G5806" t="e">
        <f>SEARCH("shape_name",'Mission Importer'!A5806)</f>
        <v>#VALUE!</v>
      </c>
      <c r="H5806" t="e">
        <f>IF(G5806=43,'Mission Importer'!A5806,0)</f>
        <v>#VALUE!</v>
      </c>
      <c r="J5806">
        <f>SEARCH("type",'Mission Importer'!A5806)</f>
        <v>43</v>
      </c>
      <c r="K5806" t="str">
        <f>IF(J5806=43,'Mission Importer'!A5806,0)</f>
        <v xml:space="preserve">                                        ["type"] = "SAU Akatsia",</v>
      </c>
      <c r="L5806" t="e">
        <f>SEARCH("category",'Mission Importer'!A5806)</f>
        <v>#VALUE!</v>
      </c>
      <c r="M5806" t="e">
        <f>IF(L5806=43,'Mission Importer'!A5806,0)</f>
        <v>#VALUE!</v>
      </c>
    </row>
    <row r="5807" spans="1:13" x14ac:dyDescent="0.3">
      <c r="A5807" t="e">
        <f>SEARCH("livery",'Mission Importer'!A5807)</f>
        <v>#VALUE!</v>
      </c>
      <c r="B5807" t="e">
        <f>IF(A5807=43,'Mission Importer'!A5807,0)</f>
        <v>#VALUE!</v>
      </c>
      <c r="D5807" t="e">
        <f>SEARCH("shape_name",'Mission Importer'!A5807)</f>
        <v>#VALUE!</v>
      </c>
      <c r="E5807" t="e">
        <f>IF(D5807=43,'Mission Importer'!A5807,0)</f>
        <v>#VALUE!</v>
      </c>
      <c r="G5807" t="e">
        <f>SEARCH("shape_name",'Mission Importer'!A5807)</f>
        <v>#VALUE!</v>
      </c>
      <c r="H5807" t="e">
        <f>IF(G5807=43,'Mission Importer'!A5807,0)</f>
        <v>#VALUE!</v>
      </c>
      <c r="J5807" t="e">
        <f>SEARCH("type",'Mission Importer'!A5807)</f>
        <v>#VALUE!</v>
      </c>
      <c r="K5807" t="e">
        <f>IF(J5807=43,'Mission Importer'!A5807,0)</f>
        <v>#VALUE!</v>
      </c>
      <c r="L5807" t="e">
        <f>SEARCH("category",'Mission Importer'!A5807)</f>
        <v>#VALUE!</v>
      </c>
      <c r="M5807" t="e">
        <f>IF(L5807=43,'Mission Importer'!A5807,0)</f>
        <v>#VALUE!</v>
      </c>
    </row>
    <row r="5808" spans="1:13" x14ac:dyDescent="0.3">
      <c r="A5808" t="e">
        <f>SEARCH("livery",'Mission Importer'!A5808)</f>
        <v>#VALUE!</v>
      </c>
      <c r="B5808" t="e">
        <f>IF(A5808=43,'Mission Importer'!A5808,0)</f>
        <v>#VALUE!</v>
      </c>
      <c r="D5808" t="e">
        <f>SEARCH("shape_name",'Mission Importer'!A5808)</f>
        <v>#VALUE!</v>
      </c>
      <c r="E5808" t="e">
        <f>IF(D5808=43,'Mission Importer'!A5808,0)</f>
        <v>#VALUE!</v>
      </c>
      <c r="G5808" t="e">
        <f>SEARCH("shape_name",'Mission Importer'!A5808)</f>
        <v>#VALUE!</v>
      </c>
      <c r="H5808" t="e">
        <f>IF(G5808=43,'Mission Importer'!A5808,0)</f>
        <v>#VALUE!</v>
      </c>
      <c r="J5808" t="e">
        <f>SEARCH("type",'Mission Importer'!A5808)</f>
        <v>#VALUE!</v>
      </c>
      <c r="K5808" t="e">
        <f>IF(J5808=43,'Mission Importer'!A5808,0)</f>
        <v>#VALUE!</v>
      </c>
      <c r="L5808" t="e">
        <f>SEARCH("category",'Mission Importer'!A5808)</f>
        <v>#VALUE!</v>
      </c>
      <c r="M5808" t="e">
        <f>IF(L5808=43,'Mission Importer'!A5808,0)</f>
        <v>#VALUE!</v>
      </c>
    </row>
    <row r="5809" spans="1:13" x14ac:dyDescent="0.3">
      <c r="A5809" t="e">
        <f>SEARCH("livery",'Mission Importer'!A5809)</f>
        <v>#VALUE!</v>
      </c>
      <c r="B5809" t="e">
        <f>IF(A5809=43,'Mission Importer'!A5809,0)</f>
        <v>#VALUE!</v>
      </c>
      <c r="D5809" t="e">
        <f>SEARCH("shape_name",'Mission Importer'!A5809)</f>
        <v>#VALUE!</v>
      </c>
      <c r="E5809" t="e">
        <f>IF(D5809=43,'Mission Importer'!A5809,0)</f>
        <v>#VALUE!</v>
      </c>
      <c r="G5809" t="e">
        <f>SEARCH("shape_name",'Mission Importer'!A5809)</f>
        <v>#VALUE!</v>
      </c>
      <c r="H5809" t="e">
        <f>IF(G5809=43,'Mission Importer'!A5809,0)</f>
        <v>#VALUE!</v>
      </c>
      <c r="J5809" t="e">
        <f>SEARCH("type",'Mission Importer'!A5809)</f>
        <v>#VALUE!</v>
      </c>
      <c r="K5809" t="e">
        <f>IF(J5809=43,'Mission Importer'!A5809,0)</f>
        <v>#VALUE!</v>
      </c>
      <c r="L5809" t="e">
        <f>SEARCH("category",'Mission Importer'!A5809)</f>
        <v>#VALUE!</v>
      </c>
      <c r="M5809" t="e">
        <f>IF(L5809=43,'Mission Importer'!A5809,0)</f>
        <v>#VALUE!</v>
      </c>
    </row>
    <row r="5810" spans="1:13" x14ac:dyDescent="0.3">
      <c r="A5810" t="e">
        <f>SEARCH("livery",'Mission Importer'!A5810)</f>
        <v>#VALUE!</v>
      </c>
      <c r="B5810" t="e">
        <f>IF(A5810=43,'Mission Importer'!A5810,0)</f>
        <v>#VALUE!</v>
      </c>
      <c r="D5810" t="e">
        <f>SEARCH("shape_name",'Mission Importer'!A5810)</f>
        <v>#VALUE!</v>
      </c>
      <c r="E5810" t="e">
        <f>IF(D5810=43,'Mission Importer'!A5810,0)</f>
        <v>#VALUE!</v>
      </c>
      <c r="G5810" t="e">
        <f>SEARCH("shape_name",'Mission Importer'!A5810)</f>
        <v>#VALUE!</v>
      </c>
      <c r="H5810" t="e">
        <f>IF(G5810=43,'Mission Importer'!A5810,0)</f>
        <v>#VALUE!</v>
      </c>
      <c r="J5810" t="e">
        <f>SEARCH("type",'Mission Importer'!A5810)</f>
        <v>#VALUE!</v>
      </c>
      <c r="K5810" t="e">
        <f>IF(J5810=43,'Mission Importer'!A5810,0)</f>
        <v>#VALUE!</v>
      </c>
      <c r="L5810" t="e">
        <f>SEARCH("category",'Mission Importer'!A5810)</f>
        <v>#VALUE!</v>
      </c>
      <c r="M5810" t="e">
        <f>IF(L5810=43,'Mission Importer'!A5810,0)</f>
        <v>#VALUE!</v>
      </c>
    </row>
    <row r="5811" spans="1:13" x14ac:dyDescent="0.3">
      <c r="A5811" t="e">
        <f>SEARCH("livery",'Mission Importer'!A5811)</f>
        <v>#VALUE!</v>
      </c>
      <c r="B5811" t="e">
        <f>IF(A5811=43,'Mission Importer'!A5811,0)</f>
        <v>#VALUE!</v>
      </c>
      <c r="D5811" t="e">
        <f>SEARCH("shape_name",'Mission Importer'!A5811)</f>
        <v>#VALUE!</v>
      </c>
      <c r="E5811" t="e">
        <f>IF(D5811=43,'Mission Importer'!A5811,0)</f>
        <v>#VALUE!</v>
      </c>
      <c r="G5811" t="e">
        <f>SEARCH("shape_name",'Mission Importer'!A5811)</f>
        <v>#VALUE!</v>
      </c>
      <c r="H5811" t="e">
        <f>IF(G5811=43,'Mission Importer'!A5811,0)</f>
        <v>#VALUE!</v>
      </c>
      <c r="J5811" t="e">
        <f>SEARCH("type",'Mission Importer'!A5811)</f>
        <v>#VALUE!</v>
      </c>
      <c r="K5811" t="e">
        <f>IF(J5811=43,'Mission Importer'!A5811,0)</f>
        <v>#VALUE!</v>
      </c>
      <c r="L5811" t="e">
        <f>SEARCH("category",'Mission Importer'!A5811)</f>
        <v>#VALUE!</v>
      </c>
      <c r="M5811" t="e">
        <f>IF(L5811=43,'Mission Importer'!A5811,0)</f>
        <v>#VALUE!</v>
      </c>
    </row>
    <row r="5812" spans="1:13" x14ac:dyDescent="0.3">
      <c r="A5812" t="e">
        <f>SEARCH("livery",'Mission Importer'!A5812)</f>
        <v>#VALUE!</v>
      </c>
      <c r="B5812" t="e">
        <f>IF(A5812=43,'Mission Importer'!A5812,0)</f>
        <v>#VALUE!</v>
      </c>
      <c r="D5812" t="e">
        <f>SEARCH("shape_name",'Mission Importer'!A5812)</f>
        <v>#VALUE!</v>
      </c>
      <c r="E5812" t="e">
        <f>IF(D5812=43,'Mission Importer'!A5812,0)</f>
        <v>#VALUE!</v>
      </c>
      <c r="G5812" t="e">
        <f>SEARCH("shape_name",'Mission Importer'!A5812)</f>
        <v>#VALUE!</v>
      </c>
      <c r="H5812" t="e">
        <f>IF(G5812=43,'Mission Importer'!A5812,0)</f>
        <v>#VALUE!</v>
      </c>
      <c r="J5812" t="e">
        <f>SEARCH("type",'Mission Importer'!A5812)</f>
        <v>#VALUE!</v>
      </c>
      <c r="K5812" t="e">
        <f>IF(J5812=43,'Mission Importer'!A5812,0)</f>
        <v>#VALUE!</v>
      </c>
      <c r="L5812" t="e">
        <f>SEARCH("category",'Mission Importer'!A5812)</f>
        <v>#VALUE!</v>
      </c>
      <c r="M5812" t="e">
        <f>IF(L5812=43,'Mission Importer'!A5812,0)</f>
        <v>#VALUE!</v>
      </c>
    </row>
    <row r="5813" spans="1:13" x14ac:dyDescent="0.3">
      <c r="A5813" t="e">
        <f>SEARCH("livery",'Mission Importer'!A5813)</f>
        <v>#VALUE!</v>
      </c>
      <c r="B5813" t="e">
        <f>IF(A5813=43,'Mission Importer'!A5813,0)</f>
        <v>#VALUE!</v>
      </c>
      <c r="D5813" t="e">
        <f>SEARCH("shape_name",'Mission Importer'!A5813)</f>
        <v>#VALUE!</v>
      </c>
      <c r="E5813" t="e">
        <f>IF(D5813=43,'Mission Importer'!A5813,0)</f>
        <v>#VALUE!</v>
      </c>
      <c r="G5813" t="e">
        <f>SEARCH("shape_name",'Mission Importer'!A5813)</f>
        <v>#VALUE!</v>
      </c>
      <c r="H5813" t="e">
        <f>IF(G5813=43,'Mission Importer'!A5813,0)</f>
        <v>#VALUE!</v>
      </c>
      <c r="J5813" t="e">
        <f>SEARCH("type",'Mission Importer'!A5813)</f>
        <v>#VALUE!</v>
      </c>
      <c r="K5813" t="e">
        <f>IF(J5813=43,'Mission Importer'!A5813,0)</f>
        <v>#VALUE!</v>
      </c>
      <c r="L5813" t="e">
        <f>SEARCH("category",'Mission Importer'!A5813)</f>
        <v>#VALUE!</v>
      </c>
      <c r="M5813" t="e">
        <f>IF(L5813=43,'Mission Importer'!A5813,0)</f>
        <v>#VALUE!</v>
      </c>
    </row>
    <row r="5814" spans="1:13" x14ac:dyDescent="0.3">
      <c r="A5814" t="e">
        <f>SEARCH("livery",'Mission Importer'!A5814)</f>
        <v>#VALUE!</v>
      </c>
      <c r="B5814" t="e">
        <f>IF(A5814=43,'Mission Importer'!A5814,0)</f>
        <v>#VALUE!</v>
      </c>
      <c r="D5814" t="e">
        <f>SEARCH("shape_name",'Mission Importer'!A5814)</f>
        <v>#VALUE!</v>
      </c>
      <c r="E5814" t="e">
        <f>IF(D5814=43,'Mission Importer'!A5814,0)</f>
        <v>#VALUE!</v>
      </c>
      <c r="G5814" t="e">
        <f>SEARCH("shape_name",'Mission Importer'!A5814)</f>
        <v>#VALUE!</v>
      </c>
      <c r="H5814" t="e">
        <f>IF(G5814=43,'Mission Importer'!A5814,0)</f>
        <v>#VALUE!</v>
      </c>
      <c r="J5814" t="e">
        <f>SEARCH("type",'Mission Importer'!A5814)</f>
        <v>#VALUE!</v>
      </c>
      <c r="K5814" t="e">
        <f>IF(J5814=43,'Mission Importer'!A5814,0)</f>
        <v>#VALUE!</v>
      </c>
      <c r="L5814" t="e">
        <f>SEARCH("category",'Mission Importer'!A5814)</f>
        <v>#VALUE!</v>
      </c>
      <c r="M5814" t="e">
        <f>IF(L5814=43,'Mission Importer'!A5814,0)</f>
        <v>#VALUE!</v>
      </c>
    </row>
    <row r="5815" spans="1:13" x14ac:dyDescent="0.3">
      <c r="A5815" t="e">
        <f>SEARCH("livery",'Mission Importer'!A5815)</f>
        <v>#VALUE!</v>
      </c>
      <c r="B5815" t="e">
        <f>IF(A5815=43,'Mission Importer'!A5815,0)</f>
        <v>#VALUE!</v>
      </c>
      <c r="D5815" t="e">
        <f>SEARCH("shape_name",'Mission Importer'!A5815)</f>
        <v>#VALUE!</v>
      </c>
      <c r="E5815" t="e">
        <f>IF(D5815=43,'Mission Importer'!A5815,0)</f>
        <v>#VALUE!</v>
      </c>
      <c r="G5815" t="e">
        <f>SEARCH("shape_name",'Mission Importer'!A5815)</f>
        <v>#VALUE!</v>
      </c>
      <c r="H5815" t="e">
        <f>IF(G5815=43,'Mission Importer'!A5815,0)</f>
        <v>#VALUE!</v>
      </c>
      <c r="J5815" t="e">
        <f>SEARCH("type",'Mission Importer'!A5815)</f>
        <v>#VALUE!</v>
      </c>
      <c r="K5815" t="e">
        <f>IF(J5815=43,'Mission Importer'!A5815,0)</f>
        <v>#VALUE!</v>
      </c>
      <c r="L5815" t="e">
        <f>SEARCH("category",'Mission Importer'!A5815)</f>
        <v>#VALUE!</v>
      </c>
      <c r="M5815" t="e">
        <f>IF(L5815=43,'Mission Importer'!A5815,0)</f>
        <v>#VALUE!</v>
      </c>
    </row>
    <row r="5816" spans="1:13" x14ac:dyDescent="0.3">
      <c r="A5816" t="e">
        <f>SEARCH("livery",'Mission Importer'!A5816)</f>
        <v>#VALUE!</v>
      </c>
      <c r="B5816" t="e">
        <f>IF(A5816=43,'Mission Importer'!A5816,0)</f>
        <v>#VALUE!</v>
      </c>
      <c r="D5816" t="e">
        <f>SEARCH("shape_name",'Mission Importer'!A5816)</f>
        <v>#VALUE!</v>
      </c>
      <c r="E5816" t="e">
        <f>IF(D5816=43,'Mission Importer'!A5816,0)</f>
        <v>#VALUE!</v>
      </c>
      <c r="G5816" t="e">
        <f>SEARCH("shape_name",'Mission Importer'!A5816)</f>
        <v>#VALUE!</v>
      </c>
      <c r="H5816" t="e">
        <f>IF(G5816=43,'Mission Importer'!A5816,0)</f>
        <v>#VALUE!</v>
      </c>
      <c r="J5816" t="e">
        <f>SEARCH("type",'Mission Importer'!A5816)</f>
        <v>#VALUE!</v>
      </c>
      <c r="K5816" t="e">
        <f>IF(J5816=43,'Mission Importer'!A5816,0)</f>
        <v>#VALUE!</v>
      </c>
      <c r="L5816" t="e">
        <f>SEARCH("category",'Mission Importer'!A5816)</f>
        <v>#VALUE!</v>
      </c>
      <c r="M5816" t="e">
        <f>IF(L5816=43,'Mission Importer'!A5816,0)</f>
        <v>#VALUE!</v>
      </c>
    </row>
    <row r="5817" spans="1:13" x14ac:dyDescent="0.3">
      <c r="A5817" t="e">
        <f>SEARCH("livery",'Mission Importer'!A5817)</f>
        <v>#VALUE!</v>
      </c>
      <c r="B5817" t="e">
        <f>IF(A5817=43,'Mission Importer'!A5817,0)</f>
        <v>#VALUE!</v>
      </c>
      <c r="D5817" t="e">
        <f>SEARCH("shape_name",'Mission Importer'!A5817)</f>
        <v>#VALUE!</v>
      </c>
      <c r="E5817" t="e">
        <f>IF(D5817=43,'Mission Importer'!A5817,0)</f>
        <v>#VALUE!</v>
      </c>
      <c r="G5817" t="e">
        <f>SEARCH("shape_name",'Mission Importer'!A5817)</f>
        <v>#VALUE!</v>
      </c>
      <c r="H5817" t="e">
        <f>IF(G5817=43,'Mission Importer'!A5817,0)</f>
        <v>#VALUE!</v>
      </c>
      <c r="J5817" t="e">
        <f>SEARCH("type",'Mission Importer'!A5817)</f>
        <v>#VALUE!</v>
      </c>
      <c r="K5817" t="e">
        <f>IF(J5817=43,'Mission Importer'!A5817,0)</f>
        <v>#VALUE!</v>
      </c>
      <c r="L5817" t="e">
        <f>SEARCH("category",'Mission Importer'!A5817)</f>
        <v>#VALUE!</v>
      </c>
      <c r="M5817" t="e">
        <f>IF(L5817=43,'Mission Importer'!A5817,0)</f>
        <v>#VALUE!</v>
      </c>
    </row>
    <row r="5818" spans="1:13" x14ac:dyDescent="0.3">
      <c r="A5818" t="e">
        <f>SEARCH("livery",'Mission Importer'!A5818)</f>
        <v>#VALUE!</v>
      </c>
      <c r="B5818" t="e">
        <f>IF(A5818=43,'Mission Importer'!A5818,0)</f>
        <v>#VALUE!</v>
      </c>
      <c r="D5818" t="e">
        <f>SEARCH("shape_name",'Mission Importer'!A5818)</f>
        <v>#VALUE!</v>
      </c>
      <c r="E5818" t="e">
        <f>IF(D5818=43,'Mission Importer'!A5818,0)</f>
        <v>#VALUE!</v>
      </c>
      <c r="G5818" t="e">
        <f>SEARCH("shape_name",'Mission Importer'!A5818)</f>
        <v>#VALUE!</v>
      </c>
      <c r="H5818" t="e">
        <f>IF(G5818=43,'Mission Importer'!A5818,0)</f>
        <v>#VALUE!</v>
      </c>
      <c r="J5818" t="e">
        <f>SEARCH("type",'Mission Importer'!A5818)</f>
        <v>#VALUE!</v>
      </c>
      <c r="K5818" t="e">
        <f>IF(J5818=43,'Mission Importer'!A5818,0)</f>
        <v>#VALUE!</v>
      </c>
      <c r="L5818" t="e">
        <f>SEARCH("category",'Mission Importer'!A5818)</f>
        <v>#VALUE!</v>
      </c>
      <c r="M5818" t="e">
        <f>IF(L5818=43,'Mission Importer'!A5818,0)</f>
        <v>#VALUE!</v>
      </c>
    </row>
    <row r="5819" spans="1:13" x14ac:dyDescent="0.3">
      <c r="A5819" t="e">
        <f>SEARCH("livery",'Mission Importer'!A5819)</f>
        <v>#VALUE!</v>
      </c>
      <c r="B5819" t="e">
        <f>IF(A5819=43,'Mission Importer'!A5819,0)</f>
        <v>#VALUE!</v>
      </c>
      <c r="D5819" t="e">
        <f>SEARCH("shape_name",'Mission Importer'!A5819)</f>
        <v>#VALUE!</v>
      </c>
      <c r="E5819" t="e">
        <f>IF(D5819=43,'Mission Importer'!A5819,0)</f>
        <v>#VALUE!</v>
      </c>
      <c r="G5819" t="e">
        <f>SEARCH("shape_name",'Mission Importer'!A5819)</f>
        <v>#VALUE!</v>
      </c>
      <c r="H5819" t="e">
        <f>IF(G5819=43,'Mission Importer'!A5819,0)</f>
        <v>#VALUE!</v>
      </c>
      <c r="J5819" t="e">
        <f>SEARCH("type",'Mission Importer'!A5819)</f>
        <v>#VALUE!</v>
      </c>
      <c r="K5819" t="e">
        <f>IF(J5819=43,'Mission Importer'!A5819,0)</f>
        <v>#VALUE!</v>
      </c>
      <c r="L5819" t="e">
        <f>SEARCH("category",'Mission Importer'!A5819)</f>
        <v>#VALUE!</v>
      </c>
      <c r="M5819" t="e">
        <f>IF(L5819=43,'Mission Importer'!A5819,0)</f>
        <v>#VALUE!</v>
      </c>
    </row>
    <row r="5820" spans="1:13" x14ac:dyDescent="0.3">
      <c r="A5820" t="e">
        <f>SEARCH("livery",'Mission Importer'!A5820)</f>
        <v>#VALUE!</v>
      </c>
      <c r="B5820" t="e">
        <f>IF(A5820=43,'Mission Importer'!A5820,0)</f>
        <v>#VALUE!</v>
      </c>
      <c r="D5820" t="e">
        <f>SEARCH("shape_name",'Mission Importer'!A5820)</f>
        <v>#VALUE!</v>
      </c>
      <c r="E5820" t="e">
        <f>IF(D5820=43,'Mission Importer'!A5820,0)</f>
        <v>#VALUE!</v>
      </c>
      <c r="G5820" t="e">
        <f>SEARCH("shape_name",'Mission Importer'!A5820)</f>
        <v>#VALUE!</v>
      </c>
      <c r="H5820" t="e">
        <f>IF(G5820=43,'Mission Importer'!A5820,0)</f>
        <v>#VALUE!</v>
      </c>
      <c r="J5820" t="e">
        <f>SEARCH("type",'Mission Importer'!A5820)</f>
        <v>#VALUE!</v>
      </c>
      <c r="K5820" t="e">
        <f>IF(J5820=43,'Mission Importer'!A5820,0)</f>
        <v>#VALUE!</v>
      </c>
      <c r="L5820" t="e">
        <f>SEARCH("category",'Mission Importer'!A5820)</f>
        <v>#VALUE!</v>
      </c>
      <c r="M5820" t="e">
        <f>IF(L5820=43,'Mission Importer'!A5820,0)</f>
        <v>#VALUE!</v>
      </c>
    </row>
    <row r="5821" spans="1:13" x14ac:dyDescent="0.3">
      <c r="A5821" t="e">
        <f>SEARCH("livery",'Mission Importer'!A5821)</f>
        <v>#VALUE!</v>
      </c>
      <c r="B5821" t="e">
        <f>IF(A5821=43,'Mission Importer'!A5821,0)</f>
        <v>#VALUE!</v>
      </c>
      <c r="D5821" t="e">
        <f>SEARCH("shape_name",'Mission Importer'!A5821)</f>
        <v>#VALUE!</v>
      </c>
      <c r="E5821" t="e">
        <f>IF(D5821=43,'Mission Importer'!A5821,0)</f>
        <v>#VALUE!</v>
      </c>
      <c r="G5821" t="e">
        <f>SEARCH("shape_name",'Mission Importer'!A5821)</f>
        <v>#VALUE!</v>
      </c>
      <c r="H5821" t="e">
        <f>IF(G5821=43,'Mission Importer'!A5821,0)</f>
        <v>#VALUE!</v>
      </c>
      <c r="J5821" t="e">
        <f>SEARCH("type",'Mission Importer'!A5821)</f>
        <v>#VALUE!</v>
      </c>
      <c r="K5821" t="e">
        <f>IF(J5821=43,'Mission Importer'!A5821,0)</f>
        <v>#VALUE!</v>
      </c>
      <c r="L5821" t="e">
        <f>SEARCH("category",'Mission Importer'!A5821)</f>
        <v>#VALUE!</v>
      </c>
      <c r="M5821" t="e">
        <f>IF(L5821=43,'Mission Importer'!A5821,0)</f>
        <v>#VALUE!</v>
      </c>
    </row>
    <row r="5822" spans="1:13" x14ac:dyDescent="0.3">
      <c r="A5822" t="e">
        <f>SEARCH("livery",'Mission Importer'!A5822)</f>
        <v>#VALUE!</v>
      </c>
      <c r="B5822" t="e">
        <f>IF(A5822=43,'Mission Importer'!A5822,0)</f>
        <v>#VALUE!</v>
      </c>
      <c r="D5822" t="e">
        <f>SEARCH("shape_name",'Mission Importer'!A5822)</f>
        <v>#VALUE!</v>
      </c>
      <c r="E5822" t="e">
        <f>IF(D5822=43,'Mission Importer'!A5822,0)</f>
        <v>#VALUE!</v>
      </c>
      <c r="G5822" t="e">
        <f>SEARCH("shape_name",'Mission Importer'!A5822)</f>
        <v>#VALUE!</v>
      </c>
      <c r="H5822" t="e">
        <f>IF(G5822=43,'Mission Importer'!A5822,0)</f>
        <v>#VALUE!</v>
      </c>
      <c r="J5822" t="e">
        <f>SEARCH("type",'Mission Importer'!A5822)</f>
        <v>#VALUE!</v>
      </c>
      <c r="K5822" t="e">
        <f>IF(J5822=43,'Mission Importer'!A5822,0)</f>
        <v>#VALUE!</v>
      </c>
      <c r="L5822" t="e">
        <f>SEARCH("category",'Mission Importer'!A5822)</f>
        <v>#VALUE!</v>
      </c>
      <c r="M5822" t="e">
        <f>IF(L5822=43,'Mission Importer'!A5822,0)</f>
        <v>#VALUE!</v>
      </c>
    </row>
    <row r="5823" spans="1:13" x14ac:dyDescent="0.3">
      <c r="A5823" t="e">
        <f>SEARCH("livery",'Mission Importer'!A5823)</f>
        <v>#VALUE!</v>
      </c>
      <c r="B5823" t="e">
        <f>IF(A5823=43,'Mission Importer'!A5823,0)</f>
        <v>#VALUE!</v>
      </c>
      <c r="D5823" t="e">
        <f>SEARCH("shape_name",'Mission Importer'!A5823)</f>
        <v>#VALUE!</v>
      </c>
      <c r="E5823" t="e">
        <f>IF(D5823=43,'Mission Importer'!A5823,0)</f>
        <v>#VALUE!</v>
      </c>
      <c r="G5823" t="e">
        <f>SEARCH("shape_name",'Mission Importer'!A5823)</f>
        <v>#VALUE!</v>
      </c>
      <c r="H5823" t="e">
        <f>IF(G5823=43,'Mission Importer'!A5823,0)</f>
        <v>#VALUE!</v>
      </c>
      <c r="J5823" t="e">
        <f>SEARCH("type",'Mission Importer'!A5823)</f>
        <v>#VALUE!</v>
      </c>
      <c r="K5823" t="e">
        <f>IF(J5823=43,'Mission Importer'!A5823,0)</f>
        <v>#VALUE!</v>
      </c>
      <c r="L5823" t="e">
        <f>SEARCH("category",'Mission Importer'!A5823)</f>
        <v>#VALUE!</v>
      </c>
      <c r="M5823" t="e">
        <f>IF(L5823=43,'Mission Importer'!A5823,0)</f>
        <v>#VALUE!</v>
      </c>
    </row>
    <row r="5824" spans="1:13" x14ac:dyDescent="0.3">
      <c r="A5824" t="e">
        <f>SEARCH("livery",'Mission Importer'!A5824)</f>
        <v>#VALUE!</v>
      </c>
      <c r="B5824" t="e">
        <f>IF(A5824=43,'Mission Importer'!A5824,0)</f>
        <v>#VALUE!</v>
      </c>
      <c r="D5824" t="e">
        <f>SEARCH("shape_name",'Mission Importer'!A5824)</f>
        <v>#VALUE!</v>
      </c>
      <c r="E5824" t="e">
        <f>IF(D5824=43,'Mission Importer'!A5824,0)</f>
        <v>#VALUE!</v>
      </c>
      <c r="G5824" t="e">
        <f>SEARCH("shape_name",'Mission Importer'!A5824)</f>
        <v>#VALUE!</v>
      </c>
      <c r="H5824" t="e">
        <f>IF(G5824=43,'Mission Importer'!A5824,0)</f>
        <v>#VALUE!</v>
      </c>
      <c r="J5824" t="e">
        <f>SEARCH("type",'Mission Importer'!A5824)</f>
        <v>#VALUE!</v>
      </c>
      <c r="K5824" t="e">
        <f>IF(J5824=43,'Mission Importer'!A5824,0)</f>
        <v>#VALUE!</v>
      </c>
      <c r="L5824" t="e">
        <f>SEARCH("category",'Mission Importer'!A5824)</f>
        <v>#VALUE!</v>
      </c>
      <c r="M5824" t="e">
        <f>IF(L5824=43,'Mission Importer'!A5824,0)</f>
        <v>#VALUE!</v>
      </c>
    </row>
    <row r="5825" spans="1:13" x14ac:dyDescent="0.3">
      <c r="A5825" t="e">
        <f>SEARCH("livery",'Mission Importer'!A5825)</f>
        <v>#VALUE!</v>
      </c>
      <c r="B5825" t="e">
        <f>IF(A5825=43,'Mission Importer'!A5825,0)</f>
        <v>#VALUE!</v>
      </c>
      <c r="D5825" t="e">
        <f>SEARCH("shape_name",'Mission Importer'!A5825)</f>
        <v>#VALUE!</v>
      </c>
      <c r="E5825" t="e">
        <f>IF(D5825=43,'Mission Importer'!A5825,0)</f>
        <v>#VALUE!</v>
      </c>
      <c r="G5825" t="e">
        <f>SEARCH("shape_name",'Mission Importer'!A5825)</f>
        <v>#VALUE!</v>
      </c>
      <c r="H5825" t="e">
        <f>IF(G5825=43,'Mission Importer'!A5825,0)</f>
        <v>#VALUE!</v>
      </c>
      <c r="J5825" t="e">
        <f>SEARCH("type",'Mission Importer'!A5825)</f>
        <v>#VALUE!</v>
      </c>
      <c r="K5825" t="e">
        <f>IF(J5825=43,'Mission Importer'!A5825,0)</f>
        <v>#VALUE!</v>
      </c>
      <c r="L5825" t="e">
        <f>SEARCH("category",'Mission Importer'!A5825)</f>
        <v>#VALUE!</v>
      </c>
      <c r="M5825" t="e">
        <f>IF(L5825=43,'Mission Importer'!A5825,0)</f>
        <v>#VALUE!</v>
      </c>
    </row>
    <row r="5826" spans="1:13" x14ac:dyDescent="0.3">
      <c r="A5826" t="e">
        <f>SEARCH("livery",'Mission Importer'!A5826)</f>
        <v>#VALUE!</v>
      </c>
      <c r="B5826" t="e">
        <f>IF(A5826=43,'Mission Importer'!A5826,0)</f>
        <v>#VALUE!</v>
      </c>
      <c r="D5826" t="e">
        <f>SEARCH("shape_name",'Mission Importer'!A5826)</f>
        <v>#VALUE!</v>
      </c>
      <c r="E5826" t="e">
        <f>IF(D5826=43,'Mission Importer'!A5826,0)</f>
        <v>#VALUE!</v>
      </c>
      <c r="G5826" t="e">
        <f>SEARCH("shape_name",'Mission Importer'!A5826)</f>
        <v>#VALUE!</v>
      </c>
      <c r="H5826" t="e">
        <f>IF(G5826=43,'Mission Importer'!A5826,0)</f>
        <v>#VALUE!</v>
      </c>
      <c r="J5826" t="e">
        <f>SEARCH("type",'Mission Importer'!A5826)</f>
        <v>#VALUE!</v>
      </c>
      <c r="K5826" t="e">
        <f>IF(J5826=43,'Mission Importer'!A5826,0)</f>
        <v>#VALUE!</v>
      </c>
      <c r="L5826" t="e">
        <f>SEARCH("category",'Mission Importer'!A5826)</f>
        <v>#VALUE!</v>
      </c>
      <c r="M5826" t="e">
        <f>IF(L5826=43,'Mission Importer'!A5826,0)</f>
        <v>#VALUE!</v>
      </c>
    </row>
    <row r="5827" spans="1:13" x14ac:dyDescent="0.3">
      <c r="A5827" t="e">
        <f>SEARCH("livery",'Mission Importer'!A5827)</f>
        <v>#VALUE!</v>
      </c>
      <c r="B5827" t="e">
        <f>IF(A5827=43,'Mission Importer'!A5827,0)</f>
        <v>#VALUE!</v>
      </c>
      <c r="D5827" t="e">
        <f>SEARCH("shape_name",'Mission Importer'!A5827)</f>
        <v>#VALUE!</v>
      </c>
      <c r="E5827" t="e">
        <f>IF(D5827=43,'Mission Importer'!A5827,0)</f>
        <v>#VALUE!</v>
      </c>
      <c r="G5827" t="e">
        <f>SEARCH("shape_name",'Mission Importer'!A5827)</f>
        <v>#VALUE!</v>
      </c>
      <c r="H5827" t="e">
        <f>IF(G5827=43,'Mission Importer'!A5827,0)</f>
        <v>#VALUE!</v>
      </c>
      <c r="J5827" t="e">
        <f>SEARCH("type",'Mission Importer'!A5827)</f>
        <v>#VALUE!</v>
      </c>
      <c r="K5827" t="e">
        <f>IF(J5827=43,'Mission Importer'!A5827,0)</f>
        <v>#VALUE!</v>
      </c>
      <c r="L5827" t="e">
        <f>SEARCH("category",'Mission Importer'!A5827)</f>
        <v>#VALUE!</v>
      </c>
      <c r="M5827" t="e">
        <f>IF(L5827=43,'Mission Importer'!A5827,0)</f>
        <v>#VALUE!</v>
      </c>
    </row>
    <row r="5828" spans="1:13" x14ac:dyDescent="0.3">
      <c r="A5828" t="e">
        <f>SEARCH("livery",'Mission Importer'!A5828)</f>
        <v>#VALUE!</v>
      </c>
      <c r="B5828" t="e">
        <f>IF(A5828=43,'Mission Importer'!A5828,0)</f>
        <v>#VALUE!</v>
      </c>
      <c r="D5828" t="e">
        <f>SEARCH("shape_name",'Mission Importer'!A5828)</f>
        <v>#VALUE!</v>
      </c>
      <c r="E5828" t="e">
        <f>IF(D5828=43,'Mission Importer'!A5828,0)</f>
        <v>#VALUE!</v>
      </c>
      <c r="G5828" t="e">
        <f>SEARCH("shape_name",'Mission Importer'!A5828)</f>
        <v>#VALUE!</v>
      </c>
      <c r="H5828" t="e">
        <f>IF(G5828=43,'Mission Importer'!A5828,0)</f>
        <v>#VALUE!</v>
      </c>
      <c r="J5828" t="e">
        <f>SEARCH("type",'Mission Importer'!A5828)</f>
        <v>#VALUE!</v>
      </c>
      <c r="K5828" t="e">
        <f>IF(J5828=43,'Mission Importer'!A5828,0)</f>
        <v>#VALUE!</v>
      </c>
      <c r="L5828" t="e">
        <f>SEARCH("category",'Mission Importer'!A5828)</f>
        <v>#VALUE!</v>
      </c>
      <c r="M5828" t="e">
        <f>IF(L5828=43,'Mission Importer'!A5828,0)</f>
        <v>#VALUE!</v>
      </c>
    </row>
    <row r="5829" spans="1:13" x14ac:dyDescent="0.3">
      <c r="A5829" t="e">
        <f>SEARCH("livery",'Mission Importer'!A5829)</f>
        <v>#VALUE!</v>
      </c>
      <c r="B5829" t="e">
        <f>IF(A5829=43,'Mission Importer'!A5829,0)</f>
        <v>#VALUE!</v>
      </c>
      <c r="D5829" t="e">
        <f>SEARCH("shape_name",'Mission Importer'!A5829)</f>
        <v>#VALUE!</v>
      </c>
      <c r="E5829" t="e">
        <f>IF(D5829=43,'Mission Importer'!A5829,0)</f>
        <v>#VALUE!</v>
      </c>
      <c r="G5829" t="e">
        <f>SEARCH("shape_name",'Mission Importer'!A5829)</f>
        <v>#VALUE!</v>
      </c>
      <c r="H5829" t="e">
        <f>IF(G5829=43,'Mission Importer'!A5829,0)</f>
        <v>#VALUE!</v>
      </c>
      <c r="J5829" t="e">
        <f>SEARCH("type",'Mission Importer'!A5829)</f>
        <v>#VALUE!</v>
      </c>
      <c r="K5829" t="e">
        <f>IF(J5829=43,'Mission Importer'!A5829,0)</f>
        <v>#VALUE!</v>
      </c>
      <c r="L5829" t="e">
        <f>SEARCH("category",'Mission Importer'!A5829)</f>
        <v>#VALUE!</v>
      </c>
      <c r="M5829" t="e">
        <f>IF(L5829=43,'Mission Importer'!A5829,0)</f>
        <v>#VALUE!</v>
      </c>
    </row>
    <row r="5830" spans="1:13" x14ac:dyDescent="0.3">
      <c r="A5830" t="e">
        <f>SEARCH("livery",'Mission Importer'!A5830)</f>
        <v>#VALUE!</v>
      </c>
      <c r="B5830" t="e">
        <f>IF(A5830=43,'Mission Importer'!A5830,0)</f>
        <v>#VALUE!</v>
      </c>
      <c r="D5830" t="e">
        <f>SEARCH("shape_name",'Mission Importer'!A5830)</f>
        <v>#VALUE!</v>
      </c>
      <c r="E5830" t="e">
        <f>IF(D5830=43,'Mission Importer'!A5830,0)</f>
        <v>#VALUE!</v>
      </c>
      <c r="G5830" t="e">
        <f>SEARCH("shape_name",'Mission Importer'!A5830)</f>
        <v>#VALUE!</v>
      </c>
      <c r="H5830" t="e">
        <f>IF(G5830=43,'Mission Importer'!A5830,0)</f>
        <v>#VALUE!</v>
      </c>
      <c r="J5830">
        <f>SEARCH("type",'Mission Importer'!A5830)</f>
        <v>47</v>
      </c>
      <c r="K5830">
        <f>IF(J5830=43,'Mission Importer'!A5830,0)</f>
        <v>0</v>
      </c>
      <c r="L5830" t="e">
        <f>SEARCH("category",'Mission Importer'!A5830)</f>
        <v>#VALUE!</v>
      </c>
      <c r="M5830" t="e">
        <f>IF(L5830=43,'Mission Importer'!A5830,0)</f>
        <v>#VALUE!</v>
      </c>
    </row>
    <row r="5831" spans="1:13" x14ac:dyDescent="0.3">
      <c r="A5831" t="e">
        <f>SEARCH("livery",'Mission Importer'!A5831)</f>
        <v>#VALUE!</v>
      </c>
      <c r="B5831" t="e">
        <f>IF(A5831=43,'Mission Importer'!A5831,0)</f>
        <v>#VALUE!</v>
      </c>
      <c r="D5831" t="e">
        <f>SEARCH("shape_name",'Mission Importer'!A5831)</f>
        <v>#VALUE!</v>
      </c>
      <c r="E5831" t="e">
        <f>IF(D5831=43,'Mission Importer'!A5831,0)</f>
        <v>#VALUE!</v>
      </c>
      <c r="G5831" t="e">
        <f>SEARCH("shape_name",'Mission Importer'!A5831)</f>
        <v>#VALUE!</v>
      </c>
      <c r="H5831" t="e">
        <f>IF(G5831=43,'Mission Importer'!A5831,0)</f>
        <v>#VALUE!</v>
      </c>
      <c r="J5831" t="e">
        <f>SEARCH("type",'Mission Importer'!A5831)</f>
        <v>#VALUE!</v>
      </c>
      <c r="K5831" t="e">
        <f>IF(J5831=43,'Mission Importer'!A5831,0)</f>
        <v>#VALUE!</v>
      </c>
      <c r="L5831" t="e">
        <f>SEARCH("category",'Mission Importer'!A5831)</f>
        <v>#VALUE!</v>
      </c>
      <c r="M5831" t="e">
        <f>IF(L5831=43,'Mission Importer'!A5831,0)</f>
        <v>#VALUE!</v>
      </c>
    </row>
    <row r="5832" spans="1:13" x14ac:dyDescent="0.3">
      <c r="A5832" t="e">
        <f>SEARCH("livery",'Mission Importer'!A5832)</f>
        <v>#VALUE!</v>
      </c>
      <c r="B5832" t="e">
        <f>IF(A5832=43,'Mission Importer'!A5832,0)</f>
        <v>#VALUE!</v>
      </c>
      <c r="D5832" t="e">
        <f>SEARCH("shape_name",'Mission Importer'!A5832)</f>
        <v>#VALUE!</v>
      </c>
      <c r="E5832" t="e">
        <f>IF(D5832=43,'Mission Importer'!A5832,0)</f>
        <v>#VALUE!</v>
      </c>
      <c r="G5832" t="e">
        <f>SEARCH("shape_name",'Mission Importer'!A5832)</f>
        <v>#VALUE!</v>
      </c>
      <c r="H5832" t="e">
        <f>IF(G5832=43,'Mission Importer'!A5832,0)</f>
        <v>#VALUE!</v>
      </c>
      <c r="J5832" t="e">
        <f>SEARCH("type",'Mission Importer'!A5832)</f>
        <v>#VALUE!</v>
      </c>
      <c r="K5832" t="e">
        <f>IF(J5832=43,'Mission Importer'!A5832,0)</f>
        <v>#VALUE!</v>
      </c>
      <c r="L5832" t="e">
        <f>SEARCH("category",'Mission Importer'!A5832)</f>
        <v>#VALUE!</v>
      </c>
      <c r="M5832" t="e">
        <f>IF(L5832=43,'Mission Importer'!A5832,0)</f>
        <v>#VALUE!</v>
      </c>
    </row>
    <row r="5833" spans="1:13" x14ac:dyDescent="0.3">
      <c r="A5833" t="e">
        <f>SEARCH("livery",'Mission Importer'!A5833)</f>
        <v>#VALUE!</v>
      </c>
      <c r="B5833" t="e">
        <f>IF(A5833=43,'Mission Importer'!A5833,0)</f>
        <v>#VALUE!</v>
      </c>
      <c r="D5833" t="e">
        <f>SEARCH("shape_name",'Mission Importer'!A5833)</f>
        <v>#VALUE!</v>
      </c>
      <c r="E5833" t="e">
        <f>IF(D5833=43,'Mission Importer'!A5833,0)</f>
        <v>#VALUE!</v>
      </c>
      <c r="G5833" t="e">
        <f>SEARCH("shape_name",'Mission Importer'!A5833)</f>
        <v>#VALUE!</v>
      </c>
      <c r="H5833" t="e">
        <f>IF(G5833=43,'Mission Importer'!A5833,0)</f>
        <v>#VALUE!</v>
      </c>
      <c r="J5833" t="e">
        <f>SEARCH("type",'Mission Importer'!A5833)</f>
        <v>#VALUE!</v>
      </c>
      <c r="K5833" t="e">
        <f>IF(J5833=43,'Mission Importer'!A5833,0)</f>
        <v>#VALUE!</v>
      </c>
      <c r="L5833" t="e">
        <f>SEARCH("category",'Mission Importer'!A5833)</f>
        <v>#VALUE!</v>
      </c>
      <c r="M5833" t="e">
        <f>IF(L5833=43,'Mission Importer'!A5833,0)</f>
        <v>#VALUE!</v>
      </c>
    </row>
    <row r="5834" spans="1:13" x14ac:dyDescent="0.3">
      <c r="A5834" t="e">
        <f>SEARCH("livery",'Mission Importer'!A5834)</f>
        <v>#VALUE!</v>
      </c>
      <c r="B5834" t="e">
        <f>IF(A5834=43,'Mission Importer'!A5834,0)</f>
        <v>#VALUE!</v>
      </c>
      <c r="D5834" t="e">
        <f>SEARCH("shape_name",'Mission Importer'!A5834)</f>
        <v>#VALUE!</v>
      </c>
      <c r="E5834" t="e">
        <f>IF(D5834=43,'Mission Importer'!A5834,0)</f>
        <v>#VALUE!</v>
      </c>
      <c r="G5834" t="e">
        <f>SEARCH("shape_name",'Mission Importer'!A5834)</f>
        <v>#VALUE!</v>
      </c>
      <c r="H5834" t="e">
        <f>IF(G5834=43,'Mission Importer'!A5834,0)</f>
        <v>#VALUE!</v>
      </c>
      <c r="J5834" t="e">
        <f>SEARCH("type",'Mission Importer'!A5834)</f>
        <v>#VALUE!</v>
      </c>
      <c r="K5834" t="e">
        <f>IF(J5834=43,'Mission Importer'!A5834,0)</f>
        <v>#VALUE!</v>
      </c>
      <c r="L5834" t="e">
        <f>SEARCH("category",'Mission Importer'!A5834)</f>
        <v>#VALUE!</v>
      </c>
      <c r="M5834" t="e">
        <f>IF(L5834=43,'Mission Importer'!A5834,0)</f>
        <v>#VALUE!</v>
      </c>
    </row>
    <row r="5835" spans="1:13" x14ac:dyDescent="0.3">
      <c r="A5835" t="e">
        <f>SEARCH("livery",'Mission Importer'!A5835)</f>
        <v>#VALUE!</v>
      </c>
      <c r="B5835" t="e">
        <f>IF(A5835=43,'Mission Importer'!A5835,0)</f>
        <v>#VALUE!</v>
      </c>
      <c r="D5835" t="e">
        <f>SEARCH("shape_name",'Mission Importer'!A5835)</f>
        <v>#VALUE!</v>
      </c>
      <c r="E5835" t="e">
        <f>IF(D5835=43,'Mission Importer'!A5835,0)</f>
        <v>#VALUE!</v>
      </c>
      <c r="G5835" t="e">
        <f>SEARCH("shape_name",'Mission Importer'!A5835)</f>
        <v>#VALUE!</v>
      </c>
      <c r="H5835" t="e">
        <f>IF(G5835=43,'Mission Importer'!A5835,0)</f>
        <v>#VALUE!</v>
      </c>
      <c r="J5835" t="e">
        <f>SEARCH("type",'Mission Importer'!A5835)</f>
        <v>#VALUE!</v>
      </c>
      <c r="K5835" t="e">
        <f>IF(J5835=43,'Mission Importer'!A5835,0)</f>
        <v>#VALUE!</v>
      </c>
      <c r="L5835" t="e">
        <f>SEARCH("category",'Mission Importer'!A5835)</f>
        <v>#VALUE!</v>
      </c>
      <c r="M5835" t="e">
        <f>IF(L5835=43,'Mission Importer'!A5835,0)</f>
        <v>#VALUE!</v>
      </c>
    </row>
    <row r="5836" spans="1:13" x14ac:dyDescent="0.3">
      <c r="A5836" t="e">
        <f>SEARCH("livery",'Mission Importer'!A5836)</f>
        <v>#VALUE!</v>
      </c>
      <c r="B5836" t="e">
        <f>IF(A5836=43,'Mission Importer'!A5836,0)</f>
        <v>#VALUE!</v>
      </c>
      <c r="D5836" t="e">
        <f>SEARCH("shape_name",'Mission Importer'!A5836)</f>
        <v>#VALUE!</v>
      </c>
      <c r="E5836" t="e">
        <f>IF(D5836=43,'Mission Importer'!A5836,0)</f>
        <v>#VALUE!</v>
      </c>
      <c r="G5836" t="e">
        <f>SEARCH("shape_name",'Mission Importer'!A5836)</f>
        <v>#VALUE!</v>
      </c>
      <c r="H5836" t="e">
        <f>IF(G5836=43,'Mission Importer'!A5836,0)</f>
        <v>#VALUE!</v>
      </c>
      <c r="J5836" t="e">
        <f>SEARCH("type",'Mission Importer'!A5836)</f>
        <v>#VALUE!</v>
      </c>
      <c r="K5836" t="e">
        <f>IF(J5836=43,'Mission Importer'!A5836,0)</f>
        <v>#VALUE!</v>
      </c>
      <c r="L5836" t="e">
        <f>SEARCH("category",'Mission Importer'!A5836)</f>
        <v>#VALUE!</v>
      </c>
      <c r="M5836" t="e">
        <f>IF(L5836=43,'Mission Importer'!A5836,0)</f>
        <v>#VALUE!</v>
      </c>
    </row>
    <row r="5837" spans="1:13" x14ac:dyDescent="0.3">
      <c r="A5837" t="e">
        <f>SEARCH("livery",'Mission Importer'!A5837)</f>
        <v>#VALUE!</v>
      </c>
      <c r="B5837" t="e">
        <f>IF(A5837=43,'Mission Importer'!A5837,0)</f>
        <v>#VALUE!</v>
      </c>
      <c r="D5837" t="e">
        <f>SEARCH("shape_name",'Mission Importer'!A5837)</f>
        <v>#VALUE!</v>
      </c>
      <c r="E5837" t="e">
        <f>IF(D5837=43,'Mission Importer'!A5837,0)</f>
        <v>#VALUE!</v>
      </c>
      <c r="G5837" t="e">
        <f>SEARCH("shape_name",'Mission Importer'!A5837)</f>
        <v>#VALUE!</v>
      </c>
      <c r="H5837" t="e">
        <f>IF(G5837=43,'Mission Importer'!A5837,0)</f>
        <v>#VALUE!</v>
      </c>
      <c r="J5837" t="e">
        <f>SEARCH("type",'Mission Importer'!A5837)</f>
        <v>#VALUE!</v>
      </c>
      <c r="K5837" t="e">
        <f>IF(J5837=43,'Mission Importer'!A5837,0)</f>
        <v>#VALUE!</v>
      </c>
      <c r="L5837" t="e">
        <f>SEARCH("category",'Mission Importer'!A5837)</f>
        <v>#VALUE!</v>
      </c>
      <c r="M5837" t="e">
        <f>IF(L5837=43,'Mission Importer'!A5837,0)</f>
        <v>#VALUE!</v>
      </c>
    </row>
    <row r="5838" spans="1:13" x14ac:dyDescent="0.3">
      <c r="A5838" t="e">
        <f>SEARCH("livery",'Mission Importer'!A5838)</f>
        <v>#VALUE!</v>
      </c>
      <c r="B5838" t="e">
        <f>IF(A5838=43,'Mission Importer'!A5838,0)</f>
        <v>#VALUE!</v>
      </c>
      <c r="D5838" t="e">
        <f>SEARCH("shape_name",'Mission Importer'!A5838)</f>
        <v>#VALUE!</v>
      </c>
      <c r="E5838" t="e">
        <f>IF(D5838=43,'Mission Importer'!A5838,0)</f>
        <v>#VALUE!</v>
      </c>
      <c r="G5838" t="e">
        <f>SEARCH("shape_name",'Mission Importer'!A5838)</f>
        <v>#VALUE!</v>
      </c>
      <c r="H5838" t="e">
        <f>IF(G5838=43,'Mission Importer'!A5838,0)</f>
        <v>#VALUE!</v>
      </c>
      <c r="J5838" t="e">
        <f>SEARCH("type",'Mission Importer'!A5838)</f>
        <v>#VALUE!</v>
      </c>
      <c r="K5838" t="e">
        <f>IF(J5838=43,'Mission Importer'!A5838,0)</f>
        <v>#VALUE!</v>
      </c>
      <c r="L5838" t="e">
        <f>SEARCH("category",'Mission Importer'!A5838)</f>
        <v>#VALUE!</v>
      </c>
      <c r="M5838" t="e">
        <f>IF(L5838=43,'Mission Importer'!A5838,0)</f>
        <v>#VALUE!</v>
      </c>
    </row>
    <row r="5839" spans="1:13" x14ac:dyDescent="0.3">
      <c r="A5839" t="e">
        <f>SEARCH("livery",'Mission Importer'!A5839)</f>
        <v>#VALUE!</v>
      </c>
      <c r="B5839" t="e">
        <f>IF(A5839=43,'Mission Importer'!A5839,0)</f>
        <v>#VALUE!</v>
      </c>
      <c r="D5839" t="e">
        <f>SEARCH("shape_name",'Mission Importer'!A5839)</f>
        <v>#VALUE!</v>
      </c>
      <c r="E5839" t="e">
        <f>IF(D5839=43,'Mission Importer'!A5839,0)</f>
        <v>#VALUE!</v>
      </c>
      <c r="G5839" t="e">
        <f>SEARCH("shape_name",'Mission Importer'!A5839)</f>
        <v>#VALUE!</v>
      </c>
      <c r="H5839" t="e">
        <f>IF(G5839=43,'Mission Importer'!A5839,0)</f>
        <v>#VALUE!</v>
      </c>
      <c r="J5839" t="e">
        <f>SEARCH("type",'Mission Importer'!A5839)</f>
        <v>#VALUE!</v>
      </c>
      <c r="K5839" t="e">
        <f>IF(J5839=43,'Mission Importer'!A5839,0)</f>
        <v>#VALUE!</v>
      </c>
      <c r="L5839" t="e">
        <f>SEARCH("category",'Mission Importer'!A5839)</f>
        <v>#VALUE!</v>
      </c>
      <c r="M5839" t="e">
        <f>IF(L5839=43,'Mission Importer'!A5839,0)</f>
        <v>#VALUE!</v>
      </c>
    </row>
    <row r="5840" spans="1:13" x14ac:dyDescent="0.3">
      <c r="A5840" t="e">
        <f>SEARCH("livery",'Mission Importer'!A5840)</f>
        <v>#VALUE!</v>
      </c>
      <c r="B5840" t="e">
        <f>IF(A5840=43,'Mission Importer'!A5840,0)</f>
        <v>#VALUE!</v>
      </c>
      <c r="D5840" t="e">
        <f>SEARCH("shape_name",'Mission Importer'!A5840)</f>
        <v>#VALUE!</v>
      </c>
      <c r="E5840" t="e">
        <f>IF(D5840=43,'Mission Importer'!A5840,0)</f>
        <v>#VALUE!</v>
      </c>
      <c r="G5840" t="e">
        <f>SEARCH("shape_name",'Mission Importer'!A5840)</f>
        <v>#VALUE!</v>
      </c>
      <c r="H5840" t="e">
        <f>IF(G5840=43,'Mission Importer'!A5840,0)</f>
        <v>#VALUE!</v>
      </c>
      <c r="J5840" t="e">
        <f>SEARCH("type",'Mission Importer'!A5840)</f>
        <v>#VALUE!</v>
      </c>
      <c r="K5840" t="e">
        <f>IF(J5840=43,'Mission Importer'!A5840,0)</f>
        <v>#VALUE!</v>
      </c>
      <c r="L5840" t="e">
        <f>SEARCH("category",'Mission Importer'!A5840)</f>
        <v>#VALUE!</v>
      </c>
      <c r="M5840" t="e">
        <f>IF(L5840=43,'Mission Importer'!A5840,0)</f>
        <v>#VALUE!</v>
      </c>
    </row>
    <row r="5841" spans="1:13" x14ac:dyDescent="0.3">
      <c r="A5841" t="e">
        <f>SEARCH("livery",'Mission Importer'!A5841)</f>
        <v>#VALUE!</v>
      </c>
      <c r="B5841" t="e">
        <f>IF(A5841=43,'Mission Importer'!A5841,0)</f>
        <v>#VALUE!</v>
      </c>
      <c r="D5841" t="e">
        <f>SEARCH("shape_name",'Mission Importer'!A5841)</f>
        <v>#VALUE!</v>
      </c>
      <c r="E5841" t="e">
        <f>IF(D5841=43,'Mission Importer'!A5841,0)</f>
        <v>#VALUE!</v>
      </c>
      <c r="G5841" t="e">
        <f>SEARCH("shape_name",'Mission Importer'!A5841)</f>
        <v>#VALUE!</v>
      </c>
      <c r="H5841" t="e">
        <f>IF(G5841=43,'Mission Importer'!A5841,0)</f>
        <v>#VALUE!</v>
      </c>
      <c r="J5841" t="e">
        <f>SEARCH("type",'Mission Importer'!A5841)</f>
        <v>#VALUE!</v>
      </c>
      <c r="K5841" t="e">
        <f>IF(J5841=43,'Mission Importer'!A5841,0)</f>
        <v>#VALUE!</v>
      </c>
      <c r="L5841" t="e">
        <f>SEARCH("category",'Mission Importer'!A5841)</f>
        <v>#VALUE!</v>
      </c>
      <c r="M5841" t="e">
        <f>IF(L5841=43,'Mission Importer'!A5841,0)</f>
        <v>#VALUE!</v>
      </c>
    </row>
    <row r="5842" spans="1:13" x14ac:dyDescent="0.3">
      <c r="A5842" t="e">
        <f>SEARCH("livery",'Mission Importer'!A5842)</f>
        <v>#VALUE!</v>
      </c>
      <c r="B5842" t="e">
        <f>IF(A5842=43,'Mission Importer'!A5842,0)</f>
        <v>#VALUE!</v>
      </c>
      <c r="D5842" t="e">
        <f>SEARCH("shape_name",'Mission Importer'!A5842)</f>
        <v>#VALUE!</v>
      </c>
      <c r="E5842" t="e">
        <f>IF(D5842=43,'Mission Importer'!A5842,0)</f>
        <v>#VALUE!</v>
      </c>
      <c r="G5842" t="e">
        <f>SEARCH("shape_name",'Mission Importer'!A5842)</f>
        <v>#VALUE!</v>
      </c>
      <c r="H5842" t="e">
        <f>IF(G5842=43,'Mission Importer'!A5842,0)</f>
        <v>#VALUE!</v>
      </c>
      <c r="J5842" t="e">
        <f>SEARCH("type",'Mission Importer'!A5842)</f>
        <v>#VALUE!</v>
      </c>
      <c r="K5842" t="e">
        <f>IF(J5842=43,'Mission Importer'!A5842,0)</f>
        <v>#VALUE!</v>
      </c>
      <c r="L5842" t="e">
        <f>SEARCH("category",'Mission Importer'!A5842)</f>
        <v>#VALUE!</v>
      </c>
      <c r="M5842" t="e">
        <f>IF(L5842=43,'Mission Importer'!A5842,0)</f>
        <v>#VALUE!</v>
      </c>
    </row>
    <row r="5843" spans="1:13" x14ac:dyDescent="0.3">
      <c r="A5843" t="e">
        <f>SEARCH("livery",'Mission Importer'!A5843)</f>
        <v>#VALUE!</v>
      </c>
      <c r="B5843" t="e">
        <f>IF(A5843=43,'Mission Importer'!A5843,0)</f>
        <v>#VALUE!</v>
      </c>
      <c r="D5843" t="e">
        <f>SEARCH("shape_name",'Mission Importer'!A5843)</f>
        <v>#VALUE!</v>
      </c>
      <c r="E5843" t="e">
        <f>IF(D5843=43,'Mission Importer'!A5843,0)</f>
        <v>#VALUE!</v>
      </c>
      <c r="G5843" t="e">
        <f>SEARCH("shape_name",'Mission Importer'!A5843)</f>
        <v>#VALUE!</v>
      </c>
      <c r="H5843" t="e">
        <f>IF(G5843=43,'Mission Importer'!A5843,0)</f>
        <v>#VALUE!</v>
      </c>
      <c r="J5843" t="e">
        <f>SEARCH("type",'Mission Importer'!A5843)</f>
        <v>#VALUE!</v>
      </c>
      <c r="K5843" t="e">
        <f>IF(J5843=43,'Mission Importer'!A5843,0)</f>
        <v>#VALUE!</v>
      </c>
      <c r="L5843" t="e">
        <f>SEARCH("category",'Mission Importer'!A5843)</f>
        <v>#VALUE!</v>
      </c>
      <c r="M5843" t="e">
        <f>IF(L5843=43,'Mission Importer'!A5843,0)</f>
        <v>#VALUE!</v>
      </c>
    </row>
    <row r="5844" spans="1:13" x14ac:dyDescent="0.3">
      <c r="A5844" t="e">
        <f>SEARCH("livery",'Mission Importer'!A5844)</f>
        <v>#VALUE!</v>
      </c>
      <c r="B5844" t="e">
        <f>IF(A5844=43,'Mission Importer'!A5844,0)</f>
        <v>#VALUE!</v>
      </c>
      <c r="D5844" t="e">
        <f>SEARCH("shape_name",'Mission Importer'!A5844)</f>
        <v>#VALUE!</v>
      </c>
      <c r="E5844" t="e">
        <f>IF(D5844=43,'Mission Importer'!A5844,0)</f>
        <v>#VALUE!</v>
      </c>
      <c r="G5844" t="e">
        <f>SEARCH("shape_name",'Mission Importer'!A5844)</f>
        <v>#VALUE!</v>
      </c>
      <c r="H5844" t="e">
        <f>IF(G5844=43,'Mission Importer'!A5844,0)</f>
        <v>#VALUE!</v>
      </c>
      <c r="J5844" t="e">
        <f>SEARCH("type",'Mission Importer'!A5844)</f>
        <v>#VALUE!</v>
      </c>
      <c r="K5844" t="e">
        <f>IF(J5844=43,'Mission Importer'!A5844,0)</f>
        <v>#VALUE!</v>
      </c>
      <c r="L5844" t="e">
        <f>SEARCH("category",'Mission Importer'!A5844)</f>
        <v>#VALUE!</v>
      </c>
      <c r="M5844" t="e">
        <f>IF(L5844=43,'Mission Importer'!A5844,0)</f>
        <v>#VALUE!</v>
      </c>
    </row>
    <row r="5845" spans="1:13" x14ac:dyDescent="0.3">
      <c r="A5845">
        <f>SEARCH("livery",'Mission Importer'!A5845)</f>
        <v>43</v>
      </c>
      <c r="B5845" t="str">
        <f>IF(A5845=43,'Mission Importer'!A5845,0)</f>
        <v xml:space="preserve">                                        ["livery_id"] = "summer",</v>
      </c>
      <c r="D5845" t="e">
        <f>SEARCH("shape_name",'Mission Importer'!A5845)</f>
        <v>#VALUE!</v>
      </c>
      <c r="E5845" t="e">
        <f>IF(D5845=43,'Mission Importer'!A5845,0)</f>
        <v>#VALUE!</v>
      </c>
      <c r="G5845" t="e">
        <f>SEARCH("shape_name",'Mission Importer'!A5845)</f>
        <v>#VALUE!</v>
      </c>
      <c r="H5845" t="e">
        <f>IF(G5845=43,'Mission Importer'!A5845,0)</f>
        <v>#VALUE!</v>
      </c>
      <c r="J5845" t="e">
        <f>SEARCH("type",'Mission Importer'!A5845)</f>
        <v>#VALUE!</v>
      </c>
      <c r="K5845" t="e">
        <f>IF(J5845=43,'Mission Importer'!A5845,0)</f>
        <v>#VALUE!</v>
      </c>
      <c r="L5845" t="e">
        <f>SEARCH("category",'Mission Importer'!A5845)</f>
        <v>#VALUE!</v>
      </c>
      <c r="M5845" t="e">
        <f>IF(L5845=43,'Mission Importer'!A5845,0)</f>
        <v>#VALUE!</v>
      </c>
    </row>
    <row r="5846" spans="1:13" x14ac:dyDescent="0.3">
      <c r="A5846" t="e">
        <f>SEARCH("livery",'Mission Importer'!A5846)</f>
        <v>#VALUE!</v>
      </c>
      <c r="B5846" t="e">
        <f>IF(A5846=43,'Mission Importer'!A5846,0)</f>
        <v>#VALUE!</v>
      </c>
      <c r="D5846" t="e">
        <f>SEARCH("shape_name",'Mission Importer'!A5846)</f>
        <v>#VALUE!</v>
      </c>
      <c r="E5846" t="e">
        <f>IF(D5846=43,'Mission Importer'!A5846,0)</f>
        <v>#VALUE!</v>
      </c>
      <c r="G5846" t="e">
        <f>SEARCH("shape_name",'Mission Importer'!A5846)</f>
        <v>#VALUE!</v>
      </c>
      <c r="H5846" t="e">
        <f>IF(G5846=43,'Mission Importer'!A5846,0)</f>
        <v>#VALUE!</v>
      </c>
      <c r="J5846" t="e">
        <f>SEARCH("type",'Mission Importer'!A5846)</f>
        <v>#VALUE!</v>
      </c>
      <c r="K5846" t="e">
        <f>IF(J5846=43,'Mission Importer'!A5846,0)</f>
        <v>#VALUE!</v>
      </c>
      <c r="L5846">
        <f>SEARCH("category",'Mission Importer'!A5846)</f>
        <v>43</v>
      </c>
      <c r="M5846" t="str">
        <f>IF(L5846=43,'Mission Importer'!A5846,0)</f>
        <v xml:space="preserve">                                        ["category"] = "Artillery",</v>
      </c>
    </row>
    <row r="5847" spans="1:13" x14ac:dyDescent="0.3">
      <c r="A5847" t="e">
        <f>SEARCH("livery",'Mission Importer'!A5847)</f>
        <v>#VALUE!</v>
      </c>
      <c r="B5847" t="e">
        <f>IF(A5847=43,'Mission Importer'!A5847,0)</f>
        <v>#VALUE!</v>
      </c>
      <c r="D5847" t="e">
        <f>SEARCH("shape_name",'Mission Importer'!A5847)</f>
        <v>#VALUE!</v>
      </c>
      <c r="E5847" t="e">
        <f>IF(D5847=43,'Mission Importer'!A5847,0)</f>
        <v>#VALUE!</v>
      </c>
      <c r="G5847" t="e">
        <f>SEARCH("shape_name",'Mission Importer'!A5847)</f>
        <v>#VALUE!</v>
      </c>
      <c r="H5847" t="e">
        <f>IF(G5847=43,'Mission Importer'!A5847,0)</f>
        <v>#VALUE!</v>
      </c>
      <c r="J5847">
        <f>SEARCH("type",'Mission Importer'!A5847)</f>
        <v>43</v>
      </c>
      <c r="K5847" t="str">
        <f>IF(J5847=43,'Mission Importer'!A5847,0)</f>
        <v xml:space="preserve">                                        ["type"] = "SAU 2-C9",</v>
      </c>
      <c r="L5847" t="e">
        <f>SEARCH("category",'Mission Importer'!A5847)</f>
        <v>#VALUE!</v>
      </c>
      <c r="M5847" t="e">
        <f>IF(L5847=43,'Mission Importer'!A5847,0)</f>
        <v>#VALUE!</v>
      </c>
    </row>
    <row r="5848" spans="1:13" x14ac:dyDescent="0.3">
      <c r="A5848" t="e">
        <f>SEARCH("livery",'Mission Importer'!A5848)</f>
        <v>#VALUE!</v>
      </c>
      <c r="B5848" t="e">
        <f>IF(A5848=43,'Mission Importer'!A5848,0)</f>
        <v>#VALUE!</v>
      </c>
      <c r="D5848" t="e">
        <f>SEARCH("shape_name",'Mission Importer'!A5848)</f>
        <v>#VALUE!</v>
      </c>
      <c r="E5848" t="e">
        <f>IF(D5848=43,'Mission Importer'!A5848,0)</f>
        <v>#VALUE!</v>
      </c>
      <c r="G5848" t="e">
        <f>SEARCH("shape_name",'Mission Importer'!A5848)</f>
        <v>#VALUE!</v>
      </c>
      <c r="H5848" t="e">
        <f>IF(G5848=43,'Mission Importer'!A5848,0)</f>
        <v>#VALUE!</v>
      </c>
      <c r="J5848" t="e">
        <f>SEARCH("type",'Mission Importer'!A5848)</f>
        <v>#VALUE!</v>
      </c>
      <c r="K5848" t="e">
        <f>IF(J5848=43,'Mission Importer'!A5848,0)</f>
        <v>#VALUE!</v>
      </c>
      <c r="L5848" t="e">
        <f>SEARCH("category",'Mission Importer'!A5848)</f>
        <v>#VALUE!</v>
      </c>
      <c r="M5848" t="e">
        <f>IF(L5848=43,'Mission Importer'!A5848,0)</f>
        <v>#VALUE!</v>
      </c>
    </row>
    <row r="5849" spans="1:13" x14ac:dyDescent="0.3">
      <c r="A5849" t="e">
        <f>SEARCH("livery",'Mission Importer'!A5849)</f>
        <v>#VALUE!</v>
      </c>
      <c r="B5849" t="e">
        <f>IF(A5849=43,'Mission Importer'!A5849,0)</f>
        <v>#VALUE!</v>
      </c>
      <c r="D5849" t="e">
        <f>SEARCH("shape_name",'Mission Importer'!A5849)</f>
        <v>#VALUE!</v>
      </c>
      <c r="E5849" t="e">
        <f>IF(D5849=43,'Mission Importer'!A5849,0)</f>
        <v>#VALUE!</v>
      </c>
      <c r="G5849" t="e">
        <f>SEARCH("shape_name",'Mission Importer'!A5849)</f>
        <v>#VALUE!</v>
      </c>
      <c r="H5849" t="e">
        <f>IF(G5849=43,'Mission Importer'!A5849,0)</f>
        <v>#VALUE!</v>
      </c>
      <c r="J5849" t="e">
        <f>SEARCH("type",'Mission Importer'!A5849)</f>
        <v>#VALUE!</v>
      </c>
      <c r="K5849" t="e">
        <f>IF(J5849=43,'Mission Importer'!A5849,0)</f>
        <v>#VALUE!</v>
      </c>
      <c r="L5849" t="e">
        <f>SEARCH("category",'Mission Importer'!A5849)</f>
        <v>#VALUE!</v>
      </c>
      <c r="M5849" t="e">
        <f>IF(L5849=43,'Mission Importer'!A5849,0)</f>
        <v>#VALUE!</v>
      </c>
    </row>
    <row r="5850" spans="1:13" x14ac:dyDescent="0.3">
      <c r="A5850" t="e">
        <f>SEARCH("livery",'Mission Importer'!A5850)</f>
        <v>#VALUE!</v>
      </c>
      <c r="B5850" t="e">
        <f>IF(A5850=43,'Mission Importer'!A5850,0)</f>
        <v>#VALUE!</v>
      </c>
      <c r="D5850" t="e">
        <f>SEARCH("shape_name",'Mission Importer'!A5850)</f>
        <v>#VALUE!</v>
      </c>
      <c r="E5850" t="e">
        <f>IF(D5850=43,'Mission Importer'!A5850,0)</f>
        <v>#VALUE!</v>
      </c>
      <c r="G5850" t="e">
        <f>SEARCH("shape_name",'Mission Importer'!A5850)</f>
        <v>#VALUE!</v>
      </c>
      <c r="H5850" t="e">
        <f>IF(G5850=43,'Mission Importer'!A5850,0)</f>
        <v>#VALUE!</v>
      </c>
      <c r="J5850" t="e">
        <f>SEARCH("type",'Mission Importer'!A5850)</f>
        <v>#VALUE!</v>
      </c>
      <c r="K5850" t="e">
        <f>IF(J5850=43,'Mission Importer'!A5850,0)</f>
        <v>#VALUE!</v>
      </c>
      <c r="L5850" t="e">
        <f>SEARCH("category",'Mission Importer'!A5850)</f>
        <v>#VALUE!</v>
      </c>
      <c r="M5850" t="e">
        <f>IF(L5850=43,'Mission Importer'!A5850,0)</f>
        <v>#VALUE!</v>
      </c>
    </row>
    <row r="5851" spans="1:13" x14ac:dyDescent="0.3">
      <c r="A5851" t="e">
        <f>SEARCH("livery",'Mission Importer'!A5851)</f>
        <v>#VALUE!</v>
      </c>
      <c r="B5851" t="e">
        <f>IF(A5851=43,'Mission Importer'!A5851,0)</f>
        <v>#VALUE!</v>
      </c>
      <c r="D5851" t="e">
        <f>SEARCH("shape_name",'Mission Importer'!A5851)</f>
        <v>#VALUE!</v>
      </c>
      <c r="E5851" t="e">
        <f>IF(D5851=43,'Mission Importer'!A5851,0)</f>
        <v>#VALUE!</v>
      </c>
      <c r="G5851" t="e">
        <f>SEARCH("shape_name",'Mission Importer'!A5851)</f>
        <v>#VALUE!</v>
      </c>
      <c r="H5851" t="e">
        <f>IF(G5851=43,'Mission Importer'!A5851,0)</f>
        <v>#VALUE!</v>
      </c>
      <c r="J5851" t="e">
        <f>SEARCH("type",'Mission Importer'!A5851)</f>
        <v>#VALUE!</v>
      </c>
      <c r="K5851" t="e">
        <f>IF(J5851=43,'Mission Importer'!A5851,0)</f>
        <v>#VALUE!</v>
      </c>
      <c r="L5851" t="e">
        <f>SEARCH("category",'Mission Importer'!A5851)</f>
        <v>#VALUE!</v>
      </c>
      <c r="M5851" t="e">
        <f>IF(L5851=43,'Mission Importer'!A5851,0)</f>
        <v>#VALUE!</v>
      </c>
    </row>
    <row r="5852" spans="1:13" x14ac:dyDescent="0.3">
      <c r="A5852" t="e">
        <f>SEARCH("livery",'Mission Importer'!A5852)</f>
        <v>#VALUE!</v>
      </c>
      <c r="B5852" t="e">
        <f>IF(A5852=43,'Mission Importer'!A5852,0)</f>
        <v>#VALUE!</v>
      </c>
      <c r="D5852" t="e">
        <f>SEARCH("shape_name",'Mission Importer'!A5852)</f>
        <v>#VALUE!</v>
      </c>
      <c r="E5852" t="e">
        <f>IF(D5852=43,'Mission Importer'!A5852,0)</f>
        <v>#VALUE!</v>
      </c>
      <c r="G5852" t="e">
        <f>SEARCH("shape_name",'Mission Importer'!A5852)</f>
        <v>#VALUE!</v>
      </c>
      <c r="H5852" t="e">
        <f>IF(G5852=43,'Mission Importer'!A5852,0)</f>
        <v>#VALUE!</v>
      </c>
      <c r="J5852" t="e">
        <f>SEARCH("type",'Mission Importer'!A5852)</f>
        <v>#VALUE!</v>
      </c>
      <c r="K5852" t="e">
        <f>IF(J5852=43,'Mission Importer'!A5852,0)</f>
        <v>#VALUE!</v>
      </c>
      <c r="L5852" t="e">
        <f>SEARCH("category",'Mission Importer'!A5852)</f>
        <v>#VALUE!</v>
      </c>
      <c r="M5852" t="e">
        <f>IF(L5852=43,'Mission Importer'!A5852,0)</f>
        <v>#VALUE!</v>
      </c>
    </row>
    <row r="5853" spans="1:13" x14ac:dyDescent="0.3">
      <c r="A5853" t="e">
        <f>SEARCH("livery",'Mission Importer'!A5853)</f>
        <v>#VALUE!</v>
      </c>
      <c r="B5853" t="e">
        <f>IF(A5853=43,'Mission Importer'!A5853,0)</f>
        <v>#VALUE!</v>
      </c>
      <c r="D5853" t="e">
        <f>SEARCH("shape_name",'Mission Importer'!A5853)</f>
        <v>#VALUE!</v>
      </c>
      <c r="E5853" t="e">
        <f>IF(D5853=43,'Mission Importer'!A5853,0)</f>
        <v>#VALUE!</v>
      </c>
      <c r="G5853" t="e">
        <f>SEARCH("shape_name",'Mission Importer'!A5853)</f>
        <v>#VALUE!</v>
      </c>
      <c r="H5853" t="e">
        <f>IF(G5853=43,'Mission Importer'!A5853,0)</f>
        <v>#VALUE!</v>
      </c>
      <c r="J5853" t="e">
        <f>SEARCH("type",'Mission Importer'!A5853)</f>
        <v>#VALUE!</v>
      </c>
      <c r="K5853" t="e">
        <f>IF(J5853=43,'Mission Importer'!A5853,0)</f>
        <v>#VALUE!</v>
      </c>
      <c r="L5853" t="e">
        <f>SEARCH("category",'Mission Importer'!A5853)</f>
        <v>#VALUE!</v>
      </c>
      <c r="M5853" t="e">
        <f>IF(L5853=43,'Mission Importer'!A5853,0)</f>
        <v>#VALUE!</v>
      </c>
    </row>
    <row r="5854" spans="1:13" x14ac:dyDescent="0.3">
      <c r="A5854" t="e">
        <f>SEARCH("livery",'Mission Importer'!A5854)</f>
        <v>#VALUE!</v>
      </c>
      <c r="B5854" t="e">
        <f>IF(A5854=43,'Mission Importer'!A5854,0)</f>
        <v>#VALUE!</v>
      </c>
      <c r="D5854" t="e">
        <f>SEARCH("shape_name",'Mission Importer'!A5854)</f>
        <v>#VALUE!</v>
      </c>
      <c r="E5854" t="e">
        <f>IF(D5854=43,'Mission Importer'!A5854,0)</f>
        <v>#VALUE!</v>
      </c>
      <c r="G5854" t="e">
        <f>SEARCH("shape_name",'Mission Importer'!A5854)</f>
        <v>#VALUE!</v>
      </c>
      <c r="H5854" t="e">
        <f>IF(G5854=43,'Mission Importer'!A5854,0)</f>
        <v>#VALUE!</v>
      </c>
      <c r="J5854" t="e">
        <f>SEARCH("type",'Mission Importer'!A5854)</f>
        <v>#VALUE!</v>
      </c>
      <c r="K5854" t="e">
        <f>IF(J5854=43,'Mission Importer'!A5854,0)</f>
        <v>#VALUE!</v>
      </c>
      <c r="L5854" t="e">
        <f>SEARCH("category",'Mission Importer'!A5854)</f>
        <v>#VALUE!</v>
      </c>
      <c r="M5854" t="e">
        <f>IF(L5854=43,'Mission Importer'!A5854,0)</f>
        <v>#VALUE!</v>
      </c>
    </row>
    <row r="5855" spans="1:13" x14ac:dyDescent="0.3">
      <c r="A5855" t="e">
        <f>SEARCH("livery",'Mission Importer'!A5855)</f>
        <v>#VALUE!</v>
      </c>
      <c r="B5855" t="e">
        <f>IF(A5855=43,'Mission Importer'!A5855,0)</f>
        <v>#VALUE!</v>
      </c>
      <c r="D5855" t="e">
        <f>SEARCH("shape_name",'Mission Importer'!A5855)</f>
        <v>#VALUE!</v>
      </c>
      <c r="E5855" t="e">
        <f>IF(D5855=43,'Mission Importer'!A5855,0)</f>
        <v>#VALUE!</v>
      </c>
      <c r="G5855" t="e">
        <f>SEARCH("shape_name",'Mission Importer'!A5855)</f>
        <v>#VALUE!</v>
      </c>
      <c r="H5855" t="e">
        <f>IF(G5855=43,'Mission Importer'!A5855,0)</f>
        <v>#VALUE!</v>
      </c>
      <c r="J5855" t="e">
        <f>SEARCH("type",'Mission Importer'!A5855)</f>
        <v>#VALUE!</v>
      </c>
      <c r="K5855" t="e">
        <f>IF(J5855=43,'Mission Importer'!A5855,0)</f>
        <v>#VALUE!</v>
      </c>
      <c r="L5855" t="e">
        <f>SEARCH("category",'Mission Importer'!A5855)</f>
        <v>#VALUE!</v>
      </c>
      <c r="M5855" t="e">
        <f>IF(L5855=43,'Mission Importer'!A5855,0)</f>
        <v>#VALUE!</v>
      </c>
    </row>
    <row r="5856" spans="1:13" x14ac:dyDescent="0.3">
      <c r="A5856" t="e">
        <f>SEARCH("livery",'Mission Importer'!A5856)</f>
        <v>#VALUE!</v>
      </c>
      <c r="B5856" t="e">
        <f>IF(A5856=43,'Mission Importer'!A5856,0)</f>
        <v>#VALUE!</v>
      </c>
      <c r="D5856" t="e">
        <f>SEARCH("shape_name",'Mission Importer'!A5856)</f>
        <v>#VALUE!</v>
      </c>
      <c r="E5856" t="e">
        <f>IF(D5856=43,'Mission Importer'!A5856,0)</f>
        <v>#VALUE!</v>
      </c>
      <c r="G5856" t="e">
        <f>SEARCH("shape_name",'Mission Importer'!A5856)</f>
        <v>#VALUE!</v>
      </c>
      <c r="H5856" t="e">
        <f>IF(G5856=43,'Mission Importer'!A5856,0)</f>
        <v>#VALUE!</v>
      </c>
      <c r="J5856" t="e">
        <f>SEARCH("type",'Mission Importer'!A5856)</f>
        <v>#VALUE!</v>
      </c>
      <c r="K5856" t="e">
        <f>IF(J5856=43,'Mission Importer'!A5856,0)</f>
        <v>#VALUE!</v>
      </c>
      <c r="L5856" t="e">
        <f>SEARCH("category",'Mission Importer'!A5856)</f>
        <v>#VALUE!</v>
      </c>
      <c r="M5856" t="e">
        <f>IF(L5856=43,'Mission Importer'!A5856,0)</f>
        <v>#VALUE!</v>
      </c>
    </row>
    <row r="5857" spans="1:13" x14ac:dyDescent="0.3">
      <c r="A5857" t="e">
        <f>SEARCH("livery",'Mission Importer'!A5857)</f>
        <v>#VALUE!</v>
      </c>
      <c r="B5857" t="e">
        <f>IF(A5857=43,'Mission Importer'!A5857,0)</f>
        <v>#VALUE!</v>
      </c>
      <c r="D5857" t="e">
        <f>SEARCH("shape_name",'Mission Importer'!A5857)</f>
        <v>#VALUE!</v>
      </c>
      <c r="E5857" t="e">
        <f>IF(D5857=43,'Mission Importer'!A5857,0)</f>
        <v>#VALUE!</v>
      </c>
      <c r="G5857" t="e">
        <f>SEARCH("shape_name",'Mission Importer'!A5857)</f>
        <v>#VALUE!</v>
      </c>
      <c r="H5857" t="e">
        <f>IF(G5857=43,'Mission Importer'!A5857,0)</f>
        <v>#VALUE!</v>
      </c>
      <c r="J5857" t="e">
        <f>SEARCH("type",'Mission Importer'!A5857)</f>
        <v>#VALUE!</v>
      </c>
      <c r="K5857" t="e">
        <f>IF(J5857=43,'Mission Importer'!A5857,0)</f>
        <v>#VALUE!</v>
      </c>
      <c r="L5857" t="e">
        <f>SEARCH("category",'Mission Importer'!A5857)</f>
        <v>#VALUE!</v>
      </c>
      <c r="M5857" t="e">
        <f>IF(L5857=43,'Mission Importer'!A5857,0)</f>
        <v>#VALUE!</v>
      </c>
    </row>
    <row r="5858" spans="1:13" x14ac:dyDescent="0.3">
      <c r="A5858" t="e">
        <f>SEARCH("livery",'Mission Importer'!A5858)</f>
        <v>#VALUE!</v>
      </c>
      <c r="B5858" t="e">
        <f>IF(A5858=43,'Mission Importer'!A5858,0)</f>
        <v>#VALUE!</v>
      </c>
      <c r="D5858" t="e">
        <f>SEARCH("shape_name",'Mission Importer'!A5858)</f>
        <v>#VALUE!</v>
      </c>
      <c r="E5858" t="e">
        <f>IF(D5858=43,'Mission Importer'!A5858,0)</f>
        <v>#VALUE!</v>
      </c>
      <c r="G5858" t="e">
        <f>SEARCH("shape_name",'Mission Importer'!A5858)</f>
        <v>#VALUE!</v>
      </c>
      <c r="H5858" t="e">
        <f>IF(G5858=43,'Mission Importer'!A5858,0)</f>
        <v>#VALUE!</v>
      </c>
      <c r="J5858" t="e">
        <f>SEARCH("type",'Mission Importer'!A5858)</f>
        <v>#VALUE!</v>
      </c>
      <c r="K5858" t="e">
        <f>IF(J5858=43,'Mission Importer'!A5858,0)</f>
        <v>#VALUE!</v>
      </c>
      <c r="L5858" t="e">
        <f>SEARCH("category",'Mission Importer'!A5858)</f>
        <v>#VALUE!</v>
      </c>
      <c r="M5858" t="e">
        <f>IF(L5858=43,'Mission Importer'!A5858,0)</f>
        <v>#VALUE!</v>
      </c>
    </row>
    <row r="5859" spans="1:13" x14ac:dyDescent="0.3">
      <c r="A5859" t="e">
        <f>SEARCH("livery",'Mission Importer'!A5859)</f>
        <v>#VALUE!</v>
      </c>
      <c r="B5859" t="e">
        <f>IF(A5859=43,'Mission Importer'!A5859,0)</f>
        <v>#VALUE!</v>
      </c>
      <c r="D5859" t="e">
        <f>SEARCH("shape_name",'Mission Importer'!A5859)</f>
        <v>#VALUE!</v>
      </c>
      <c r="E5859" t="e">
        <f>IF(D5859=43,'Mission Importer'!A5859,0)</f>
        <v>#VALUE!</v>
      </c>
      <c r="G5859" t="e">
        <f>SEARCH("shape_name",'Mission Importer'!A5859)</f>
        <v>#VALUE!</v>
      </c>
      <c r="H5859" t="e">
        <f>IF(G5859=43,'Mission Importer'!A5859,0)</f>
        <v>#VALUE!</v>
      </c>
      <c r="J5859" t="e">
        <f>SEARCH("type",'Mission Importer'!A5859)</f>
        <v>#VALUE!</v>
      </c>
      <c r="K5859" t="e">
        <f>IF(J5859=43,'Mission Importer'!A5859,0)</f>
        <v>#VALUE!</v>
      </c>
      <c r="L5859" t="e">
        <f>SEARCH("category",'Mission Importer'!A5859)</f>
        <v>#VALUE!</v>
      </c>
      <c r="M5859" t="e">
        <f>IF(L5859=43,'Mission Importer'!A5859,0)</f>
        <v>#VALUE!</v>
      </c>
    </row>
    <row r="5860" spans="1:13" x14ac:dyDescent="0.3">
      <c r="A5860" t="e">
        <f>SEARCH("livery",'Mission Importer'!A5860)</f>
        <v>#VALUE!</v>
      </c>
      <c r="B5860" t="e">
        <f>IF(A5860=43,'Mission Importer'!A5860,0)</f>
        <v>#VALUE!</v>
      </c>
      <c r="D5860" t="e">
        <f>SEARCH("shape_name",'Mission Importer'!A5860)</f>
        <v>#VALUE!</v>
      </c>
      <c r="E5860" t="e">
        <f>IF(D5860=43,'Mission Importer'!A5860,0)</f>
        <v>#VALUE!</v>
      </c>
      <c r="G5860" t="e">
        <f>SEARCH("shape_name",'Mission Importer'!A5860)</f>
        <v>#VALUE!</v>
      </c>
      <c r="H5860" t="e">
        <f>IF(G5860=43,'Mission Importer'!A5860,0)</f>
        <v>#VALUE!</v>
      </c>
      <c r="J5860" t="e">
        <f>SEARCH("type",'Mission Importer'!A5860)</f>
        <v>#VALUE!</v>
      </c>
      <c r="K5860" t="e">
        <f>IF(J5860=43,'Mission Importer'!A5860,0)</f>
        <v>#VALUE!</v>
      </c>
      <c r="L5860" t="e">
        <f>SEARCH("category",'Mission Importer'!A5860)</f>
        <v>#VALUE!</v>
      </c>
      <c r="M5860" t="e">
        <f>IF(L5860=43,'Mission Importer'!A5860,0)</f>
        <v>#VALUE!</v>
      </c>
    </row>
    <row r="5861" spans="1:13" x14ac:dyDescent="0.3">
      <c r="A5861" t="e">
        <f>SEARCH("livery",'Mission Importer'!A5861)</f>
        <v>#VALUE!</v>
      </c>
      <c r="B5861" t="e">
        <f>IF(A5861=43,'Mission Importer'!A5861,0)</f>
        <v>#VALUE!</v>
      </c>
      <c r="D5861" t="e">
        <f>SEARCH("shape_name",'Mission Importer'!A5861)</f>
        <v>#VALUE!</v>
      </c>
      <c r="E5861" t="e">
        <f>IF(D5861=43,'Mission Importer'!A5861,0)</f>
        <v>#VALUE!</v>
      </c>
      <c r="G5861" t="e">
        <f>SEARCH("shape_name",'Mission Importer'!A5861)</f>
        <v>#VALUE!</v>
      </c>
      <c r="H5861" t="e">
        <f>IF(G5861=43,'Mission Importer'!A5861,0)</f>
        <v>#VALUE!</v>
      </c>
      <c r="J5861" t="e">
        <f>SEARCH("type",'Mission Importer'!A5861)</f>
        <v>#VALUE!</v>
      </c>
      <c r="K5861" t="e">
        <f>IF(J5861=43,'Mission Importer'!A5861,0)</f>
        <v>#VALUE!</v>
      </c>
      <c r="L5861" t="e">
        <f>SEARCH("category",'Mission Importer'!A5861)</f>
        <v>#VALUE!</v>
      </c>
      <c r="M5861" t="e">
        <f>IF(L5861=43,'Mission Importer'!A5861,0)</f>
        <v>#VALUE!</v>
      </c>
    </row>
    <row r="5862" spans="1:13" x14ac:dyDescent="0.3">
      <c r="A5862" t="e">
        <f>SEARCH("livery",'Mission Importer'!A5862)</f>
        <v>#VALUE!</v>
      </c>
      <c r="B5862" t="e">
        <f>IF(A5862=43,'Mission Importer'!A5862,0)</f>
        <v>#VALUE!</v>
      </c>
      <c r="D5862" t="e">
        <f>SEARCH("shape_name",'Mission Importer'!A5862)</f>
        <v>#VALUE!</v>
      </c>
      <c r="E5862" t="e">
        <f>IF(D5862=43,'Mission Importer'!A5862,0)</f>
        <v>#VALUE!</v>
      </c>
      <c r="G5862" t="e">
        <f>SEARCH("shape_name",'Mission Importer'!A5862)</f>
        <v>#VALUE!</v>
      </c>
      <c r="H5862" t="e">
        <f>IF(G5862=43,'Mission Importer'!A5862,0)</f>
        <v>#VALUE!</v>
      </c>
      <c r="J5862" t="e">
        <f>SEARCH("type",'Mission Importer'!A5862)</f>
        <v>#VALUE!</v>
      </c>
      <c r="K5862" t="e">
        <f>IF(J5862=43,'Mission Importer'!A5862,0)</f>
        <v>#VALUE!</v>
      </c>
      <c r="L5862" t="e">
        <f>SEARCH("category",'Mission Importer'!A5862)</f>
        <v>#VALUE!</v>
      </c>
      <c r="M5862" t="e">
        <f>IF(L5862=43,'Mission Importer'!A5862,0)</f>
        <v>#VALUE!</v>
      </c>
    </row>
    <row r="5863" spans="1:13" x14ac:dyDescent="0.3">
      <c r="A5863" t="e">
        <f>SEARCH("livery",'Mission Importer'!A5863)</f>
        <v>#VALUE!</v>
      </c>
      <c r="B5863" t="e">
        <f>IF(A5863=43,'Mission Importer'!A5863,0)</f>
        <v>#VALUE!</v>
      </c>
      <c r="D5863" t="e">
        <f>SEARCH("shape_name",'Mission Importer'!A5863)</f>
        <v>#VALUE!</v>
      </c>
      <c r="E5863" t="e">
        <f>IF(D5863=43,'Mission Importer'!A5863,0)</f>
        <v>#VALUE!</v>
      </c>
      <c r="G5863" t="e">
        <f>SEARCH("shape_name",'Mission Importer'!A5863)</f>
        <v>#VALUE!</v>
      </c>
      <c r="H5863" t="e">
        <f>IF(G5863=43,'Mission Importer'!A5863,0)</f>
        <v>#VALUE!</v>
      </c>
      <c r="J5863" t="e">
        <f>SEARCH("type",'Mission Importer'!A5863)</f>
        <v>#VALUE!</v>
      </c>
      <c r="K5863" t="e">
        <f>IF(J5863=43,'Mission Importer'!A5863,0)</f>
        <v>#VALUE!</v>
      </c>
      <c r="L5863" t="e">
        <f>SEARCH("category",'Mission Importer'!A5863)</f>
        <v>#VALUE!</v>
      </c>
      <c r="M5863" t="e">
        <f>IF(L5863=43,'Mission Importer'!A5863,0)</f>
        <v>#VALUE!</v>
      </c>
    </row>
    <row r="5864" spans="1:13" x14ac:dyDescent="0.3">
      <c r="A5864" t="e">
        <f>SEARCH("livery",'Mission Importer'!A5864)</f>
        <v>#VALUE!</v>
      </c>
      <c r="B5864" t="e">
        <f>IF(A5864=43,'Mission Importer'!A5864,0)</f>
        <v>#VALUE!</v>
      </c>
      <c r="D5864" t="e">
        <f>SEARCH("shape_name",'Mission Importer'!A5864)</f>
        <v>#VALUE!</v>
      </c>
      <c r="E5864" t="e">
        <f>IF(D5864=43,'Mission Importer'!A5864,0)</f>
        <v>#VALUE!</v>
      </c>
      <c r="G5864" t="e">
        <f>SEARCH("shape_name",'Mission Importer'!A5864)</f>
        <v>#VALUE!</v>
      </c>
      <c r="H5864" t="e">
        <f>IF(G5864=43,'Mission Importer'!A5864,0)</f>
        <v>#VALUE!</v>
      </c>
      <c r="J5864" t="e">
        <f>SEARCH("type",'Mission Importer'!A5864)</f>
        <v>#VALUE!</v>
      </c>
      <c r="K5864" t="e">
        <f>IF(J5864=43,'Mission Importer'!A5864,0)</f>
        <v>#VALUE!</v>
      </c>
      <c r="L5864" t="e">
        <f>SEARCH("category",'Mission Importer'!A5864)</f>
        <v>#VALUE!</v>
      </c>
      <c r="M5864" t="e">
        <f>IF(L5864=43,'Mission Importer'!A5864,0)</f>
        <v>#VALUE!</v>
      </c>
    </row>
    <row r="5865" spans="1:13" x14ac:dyDescent="0.3">
      <c r="A5865" t="e">
        <f>SEARCH("livery",'Mission Importer'!A5865)</f>
        <v>#VALUE!</v>
      </c>
      <c r="B5865" t="e">
        <f>IF(A5865=43,'Mission Importer'!A5865,0)</f>
        <v>#VALUE!</v>
      </c>
      <c r="D5865" t="e">
        <f>SEARCH("shape_name",'Mission Importer'!A5865)</f>
        <v>#VALUE!</v>
      </c>
      <c r="E5865" t="e">
        <f>IF(D5865=43,'Mission Importer'!A5865,0)</f>
        <v>#VALUE!</v>
      </c>
      <c r="G5865" t="e">
        <f>SEARCH("shape_name",'Mission Importer'!A5865)</f>
        <v>#VALUE!</v>
      </c>
      <c r="H5865" t="e">
        <f>IF(G5865=43,'Mission Importer'!A5865,0)</f>
        <v>#VALUE!</v>
      </c>
      <c r="J5865" t="e">
        <f>SEARCH("type",'Mission Importer'!A5865)</f>
        <v>#VALUE!</v>
      </c>
      <c r="K5865" t="e">
        <f>IF(J5865=43,'Mission Importer'!A5865,0)</f>
        <v>#VALUE!</v>
      </c>
      <c r="L5865" t="e">
        <f>SEARCH("category",'Mission Importer'!A5865)</f>
        <v>#VALUE!</v>
      </c>
      <c r="M5865" t="e">
        <f>IF(L5865=43,'Mission Importer'!A5865,0)</f>
        <v>#VALUE!</v>
      </c>
    </row>
    <row r="5866" spans="1:13" x14ac:dyDescent="0.3">
      <c r="A5866" t="e">
        <f>SEARCH("livery",'Mission Importer'!A5866)</f>
        <v>#VALUE!</v>
      </c>
      <c r="B5866" t="e">
        <f>IF(A5866=43,'Mission Importer'!A5866,0)</f>
        <v>#VALUE!</v>
      </c>
      <c r="D5866" t="e">
        <f>SEARCH("shape_name",'Mission Importer'!A5866)</f>
        <v>#VALUE!</v>
      </c>
      <c r="E5866" t="e">
        <f>IF(D5866=43,'Mission Importer'!A5866,0)</f>
        <v>#VALUE!</v>
      </c>
      <c r="G5866" t="e">
        <f>SEARCH("shape_name",'Mission Importer'!A5866)</f>
        <v>#VALUE!</v>
      </c>
      <c r="H5866" t="e">
        <f>IF(G5866=43,'Mission Importer'!A5866,0)</f>
        <v>#VALUE!</v>
      </c>
      <c r="J5866" t="e">
        <f>SEARCH("type",'Mission Importer'!A5866)</f>
        <v>#VALUE!</v>
      </c>
      <c r="K5866" t="e">
        <f>IF(J5866=43,'Mission Importer'!A5866,0)</f>
        <v>#VALUE!</v>
      </c>
      <c r="L5866" t="e">
        <f>SEARCH("category",'Mission Importer'!A5866)</f>
        <v>#VALUE!</v>
      </c>
      <c r="M5866" t="e">
        <f>IF(L5866=43,'Mission Importer'!A5866,0)</f>
        <v>#VALUE!</v>
      </c>
    </row>
    <row r="5867" spans="1:13" x14ac:dyDescent="0.3">
      <c r="A5867" t="e">
        <f>SEARCH("livery",'Mission Importer'!A5867)</f>
        <v>#VALUE!</v>
      </c>
      <c r="B5867" t="e">
        <f>IF(A5867=43,'Mission Importer'!A5867,0)</f>
        <v>#VALUE!</v>
      </c>
      <c r="D5867" t="e">
        <f>SEARCH("shape_name",'Mission Importer'!A5867)</f>
        <v>#VALUE!</v>
      </c>
      <c r="E5867" t="e">
        <f>IF(D5867=43,'Mission Importer'!A5867,0)</f>
        <v>#VALUE!</v>
      </c>
      <c r="G5867" t="e">
        <f>SEARCH("shape_name",'Mission Importer'!A5867)</f>
        <v>#VALUE!</v>
      </c>
      <c r="H5867" t="e">
        <f>IF(G5867=43,'Mission Importer'!A5867,0)</f>
        <v>#VALUE!</v>
      </c>
      <c r="J5867" t="e">
        <f>SEARCH("type",'Mission Importer'!A5867)</f>
        <v>#VALUE!</v>
      </c>
      <c r="K5867" t="e">
        <f>IF(J5867=43,'Mission Importer'!A5867,0)</f>
        <v>#VALUE!</v>
      </c>
      <c r="L5867" t="e">
        <f>SEARCH("category",'Mission Importer'!A5867)</f>
        <v>#VALUE!</v>
      </c>
      <c r="M5867" t="e">
        <f>IF(L5867=43,'Mission Importer'!A5867,0)</f>
        <v>#VALUE!</v>
      </c>
    </row>
    <row r="5868" spans="1:13" x14ac:dyDescent="0.3">
      <c r="A5868" t="e">
        <f>SEARCH("livery",'Mission Importer'!A5868)</f>
        <v>#VALUE!</v>
      </c>
      <c r="B5868" t="e">
        <f>IF(A5868=43,'Mission Importer'!A5868,0)</f>
        <v>#VALUE!</v>
      </c>
      <c r="D5868" t="e">
        <f>SEARCH("shape_name",'Mission Importer'!A5868)</f>
        <v>#VALUE!</v>
      </c>
      <c r="E5868" t="e">
        <f>IF(D5868=43,'Mission Importer'!A5868,0)</f>
        <v>#VALUE!</v>
      </c>
      <c r="G5868" t="e">
        <f>SEARCH("shape_name",'Mission Importer'!A5868)</f>
        <v>#VALUE!</v>
      </c>
      <c r="H5868" t="e">
        <f>IF(G5868=43,'Mission Importer'!A5868,0)</f>
        <v>#VALUE!</v>
      </c>
      <c r="J5868" t="e">
        <f>SEARCH("type",'Mission Importer'!A5868)</f>
        <v>#VALUE!</v>
      </c>
      <c r="K5868" t="e">
        <f>IF(J5868=43,'Mission Importer'!A5868,0)</f>
        <v>#VALUE!</v>
      </c>
      <c r="L5868" t="e">
        <f>SEARCH("category",'Mission Importer'!A5868)</f>
        <v>#VALUE!</v>
      </c>
      <c r="M5868" t="e">
        <f>IF(L5868=43,'Mission Importer'!A5868,0)</f>
        <v>#VALUE!</v>
      </c>
    </row>
    <row r="5869" spans="1:13" x14ac:dyDescent="0.3">
      <c r="A5869" t="e">
        <f>SEARCH("livery",'Mission Importer'!A5869)</f>
        <v>#VALUE!</v>
      </c>
      <c r="B5869" t="e">
        <f>IF(A5869=43,'Mission Importer'!A5869,0)</f>
        <v>#VALUE!</v>
      </c>
      <c r="D5869" t="e">
        <f>SEARCH("shape_name",'Mission Importer'!A5869)</f>
        <v>#VALUE!</v>
      </c>
      <c r="E5869" t="e">
        <f>IF(D5869=43,'Mission Importer'!A5869,0)</f>
        <v>#VALUE!</v>
      </c>
      <c r="G5869" t="e">
        <f>SEARCH("shape_name",'Mission Importer'!A5869)</f>
        <v>#VALUE!</v>
      </c>
      <c r="H5869" t="e">
        <f>IF(G5869=43,'Mission Importer'!A5869,0)</f>
        <v>#VALUE!</v>
      </c>
      <c r="J5869" t="e">
        <f>SEARCH("type",'Mission Importer'!A5869)</f>
        <v>#VALUE!</v>
      </c>
      <c r="K5869" t="e">
        <f>IF(J5869=43,'Mission Importer'!A5869,0)</f>
        <v>#VALUE!</v>
      </c>
      <c r="L5869" t="e">
        <f>SEARCH("category",'Mission Importer'!A5869)</f>
        <v>#VALUE!</v>
      </c>
      <c r="M5869" t="e">
        <f>IF(L5869=43,'Mission Importer'!A5869,0)</f>
        <v>#VALUE!</v>
      </c>
    </row>
    <row r="5870" spans="1:13" x14ac:dyDescent="0.3">
      <c r="A5870" t="e">
        <f>SEARCH("livery",'Mission Importer'!A5870)</f>
        <v>#VALUE!</v>
      </c>
      <c r="B5870" t="e">
        <f>IF(A5870=43,'Mission Importer'!A5870,0)</f>
        <v>#VALUE!</v>
      </c>
      <c r="D5870" t="e">
        <f>SEARCH("shape_name",'Mission Importer'!A5870)</f>
        <v>#VALUE!</v>
      </c>
      <c r="E5870" t="e">
        <f>IF(D5870=43,'Mission Importer'!A5870,0)</f>
        <v>#VALUE!</v>
      </c>
      <c r="G5870" t="e">
        <f>SEARCH("shape_name",'Mission Importer'!A5870)</f>
        <v>#VALUE!</v>
      </c>
      <c r="H5870" t="e">
        <f>IF(G5870=43,'Mission Importer'!A5870,0)</f>
        <v>#VALUE!</v>
      </c>
      <c r="J5870" t="e">
        <f>SEARCH("type",'Mission Importer'!A5870)</f>
        <v>#VALUE!</v>
      </c>
      <c r="K5870" t="e">
        <f>IF(J5870=43,'Mission Importer'!A5870,0)</f>
        <v>#VALUE!</v>
      </c>
      <c r="L5870" t="e">
        <f>SEARCH("category",'Mission Importer'!A5870)</f>
        <v>#VALUE!</v>
      </c>
      <c r="M5870" t="e">
        <f>IF(L5870=43,'Mission Importer'!A5870,0)</f>
        <v>#VALUE!</v>
      </c>
    </row>
    <row r="5871" spans="1:13" x14ac:dyDescent="0.3">
      <c r="A5871" t="e">
        <f>SEARCH("livery",'Mission Importer'!A5871)</f>
        <v>#VALUE!</v>
      </c>
      <c r="B5871" t="e">
        <f>IF(A5871=43,'Mission Importer'!A5871,0)</f>
        <v>#VALUE!</v>
      </c>
      <c r="D5871" t="e">
        <f>SEARCH("shape_name",'Mission Importer'!A5871)</f>
        <v>#VALUE!</v>
      </c>
      <c r="E5871" t="e">
        <f>IF(D5871=43,'Mission Importer'!A5871,0)</f>
        <v>#VALUE!</v>
      </c>
      <c r="G5871" t="e">
        <f>SEARCH("shape_name",'Mission Importer'!A5871)</f>
        <v>#VALUE!</v>
      </c>
      <c r="H5871" t="e">
        <f>IF(G5871=43,'Mission Importer'!A5871,0)</f>
        <v>#VALUE!</v>
      </c>
      <c r="J5871">
        <f>SEARCH("type",'Mission Importer'!A5871)</f>
        <v>47</v>
      </c>
      <c r="K5871">
        <f>IF(J5871=43,'Mission Importer'!A5871,0)</f>
        <v>0</v>
      </c>
      <c r="L5871" t="e">
        <f>SEARCH("category",'Mission Importer'!A5871)</f>
        <v>#VALUE!</v>
      </c>
      <c r="M5871" t="e">
        <f>IF(L5871=43,'Mission Importer'!A5871,0)</f>
        <v>#VALUE!</v>
      </c>
    </row>
    <row r="5872" spans="1:13" x14ac:dyDescent="0.3">
      <c r="A5872" t="e">
        <f>SEARCH("livery",'Mission Importer'!A5872)</f>
        <v>#VALUE!</v>
      </c>
      <c r="B5872" t="e">
        <f>IF(A5872=43,'Mission Importer'!A5872,0)</f>
        <v>#VALUE!</v>
      </c>
      <c r="D5872" t="e">
        <f>SEARCH("shape_name",'Mission Importer'!A5872)</f>
        <v>#VALUE!</v>
      </c>
      <c r="E5872" t="e">
        <f>IF(D5872=43,'Mission Importer'!A5872,0)</f>
        <v>#VALUE!</v>
      </c>
      <c r="G5872" t="e">
        <f>SEARCH("shape_name",'Mission Importer'!A5872)</f>
        <v>#VALUE!</v>
      </c>
      <c r="H5872" t="e">
        <f>IF(G5872=43,'Mission Importer'!A5872,0)</f>
        <v>#VALUE!</v>
      </c>
      <c r="J5872" t="e">
        <f>SEARCH("type",'Mission Importer'!A5872)</f>
        <v>#VALUE!</v>
      </c>
      <c r="K5872" t="e">
        <f>IF(J5872=43,'Mission Importer'!A5872,0)</f>
        <v>#VALUE!</v>
      </c>
      <c r="L5872" t="e">
        <f>SEARCH("category",'Mission Importer'!A5872)</f>
        <v>#VALUE!</v>
      </c>
      <c r="M5872" t="e">
        <f>IF(L5872=43,'Mission Importer'!A5872,0)</f>
        <v>#VALUE!</v>
      </c>
    </row>
    <row r="5873" spans="1:13" x14ac:dyDescent="0.3">
      <c r="A5873" t="e">
        <f>SEARCH("livery",'Mission Importer'!A5873)</f>
        <v>#VALUE!</v>
      </c>
      <c r="B5873" t="e">
        <f>IF(A5873=43,'Mission Importer'!A5873,0)</f>
        <v>#VALUE!</v>
      </c>
      <c r="D5873" t="e">
        <f>SEARCH("shape_name",'Mission Importer'!A5873)</f>
        <v>#VALUE!</v>
      </c>
      <c r="E5873" t="e">
        <f>IF(D5873=43,'Mission Importer'!A5873,0)</f>
        <v>#VALUE!</v>
      </c>
      <c r="G5873" t="e">
        <f>SEARCH("shape_name",'Mission Importer'!A5873)</f>
        <v>#VALUE!</v>
      </c>
      <c r="H5873" t="e">
        <f>IF(G5873=43,'Mission Importer'!A5873,0)</f>
        <v>#VALUE!</v>
      </c>
      <c r="J5873" t="e">
        <f>SEARCH("type",'Mission Importer'!A5873)</f>
        <v>#VALUE!</v>
      </c>
      <c r="K5873" t="e">
        <f>IF(J5873=43,'Mission Importer'!A5873,0)</f>
        <v>#VALUE!</v>
      </c>
      <c r="L5873" t="e">
        <f>SEARCH("category",'Mission Importer'!A5873)</f>
        <v>#VALUE!</v>
      </c>
      <c r="M5873" t="e">
        <f>IF(L5873=43,'Mission Importer'!A5873,0)</f>
        <v>#VALUE!</v>
      </c>
    </row>
    <row r="5874" spans="1:13" x14ac:dyDescent="0.3">
      <c r="A5874" t="e">
        <f>SEARCH("livery",'Mission Importer'!A5874)</f>
        <v>#VALUE!</v>
      </c>
      <c r="B5874" t="e">
        <f>IF(A5874=43,'Mission Importer'!A5874,0)</f>
        <v>#VALUE!</v>
      </c>
      <c r="D5874" t="e">
        <f>SEARCH("shape_name",'Mission Importer'!A5874)</f>
        <v>#VALUE!</v>
      </c>
      <c r="E5874" t="e">
        <f>IF(D5874=43,'Mission Importer'!A5874,0)</f>
        <v>#VALUE!</v>
      </c>
      <c r="G5874" t="e">
        <f>SEARCH("shape_name",'Mission Importer'!A5874)</f>
        <v>#VALUE!</v>
      </c>
      <c r="H5874" t="e">
        <f>IF(G5874=43,'Mission Importer'!A5874,0)</f>
        <v>#VALUE!</v>
      </c>
      <c r="J5874" t="e">
        <f>SEARCH("type",'Mission Importer'!A5874)</f>
        <v>#VALUE!</v>
      </c>
      <c r="K5874" t="e">
        <f>IF(J5874=43,'Mission Importer'!A5874,0)</f>
        <v>#VALUE!</v>
      </c>
      <c r="L5874" t="e">
        <f>SEARCH("category",'Mission Importer'!A5874)</f>
        <v>#VALUE!</v>
      </c>
      <c r="M5874" t="e">
        <f>IF(L5874=43,'Mission Importer'!A5874,0)</f>
        <v>#VALUE!</v>
      </c>
    </row>
    <row r="5875" spans="1:13" x14ac:dyDescent="0.3">
      <c r="A5875" t="e">
        <f>SEARCH("livery",'Mission Importer'!A5875)</f>
        <v>#VALUE!</v>
      </c>
      <c r="B5875" t="e">
        <f>IF(A5875=43,'Mission Importer'!A5875,0)</f>
        <v>#VALUE!</v>
      </c>
      <c r="D5875" t="e">
        <f>SEARCH("shape_name",'Mission Importer'!A5875)</f>
        <v>#VALUE!</v>
      </c>
      <c r="E5875" t="e">
        <f>IF(D5875=43,'Mission Importer'!A5875,0)</f>
        <v>#VALUE!</v>
      </c>
      <c r="G5875" t="e">
        <f>SEARCH("shape_name",'Mission Importer'!A5875)</f>
        <v>#VALUE!</v>
      </c>
      <c r="H5875" t="e">
        <f>IF(G5875=43,'Mission Importer'!A5875,0)</f>
        <v>#VALUE!</v>
      </c>
      <c r="J5875" t="e">
        <f>SEARCH("type",'Mission Importer'!A5875)</f>
        <v>#VALUE!</v>
      </c>
      <c r="K5875" t="e">
        <f>IF(J5875=43,'Mission Importer'!A5875,0)</f>
        <v>#VALUE!</v>
      </c>
      <c r="L5875" t="e">
        <f>SEARCH("category",'Mission Importer'!A5875)</f>
        <v>#VALUE!</v>
      </c>
      <c r="M5875" t="e">
        <f>IF(L5875=43,'Mission Importer'!A5875,0)</f>
        <v>#VALUE!</v>
      </c>
    </row>
    <row r="5876" spans="1:13" x14ac:dyDescent="0.3">
      <c r="A5876" t="e">
        <f>SEARCH("livery",'Mission Importer'!A5876)</f>
        <v>#VALUE!</v>
      </c>
      <c r="B5876" t="e">
        <f>IF(A5876=43,'Mission Importer'!A5876,0)</f>
        <v>#VALUE!</v>
      </c>
      <c r="D5876" t="e">
        <f>SEARCH("shape_name",'Mission Importer'!A5876)</f>
        <v>#VALUE!</v>
      </c>
      <c r="E5876" t="e">
        <f>IF(D5876=43,'Mission Importer'!A5876,0)</f>
        <v>#VALUE!</v>
      </c>
      <c r="G5876" t="e">
        <f>SEARCH("shape_name",'Mission Importer'!A5876)</f>
        <v>#VALUE!</v>
      </c>
      <c r="H5876" t="e">
        <f>IF(G5876=43,'Mission Importer'!A5876,0)</f>
        <v>#VALUE!</v>
      </c>
      <c r="J5876" t="e">
        <f>SEARCH("type",'Mission Importer'!A5876)</f>
        <v>#VALUE!</v>
      </c>
      <c r="K5876" t="e">
        <f>IF(J5876=43,'Mission Importer'!A5876,0)</f>
        <v>#VALUE!</v>
      </c>
      <c r="L5876" t="e">
        <f>SEARCH("category",'Mission Importer'!A5876)</f>
        <v>#VALUE!</v>
      </c>
      <c r="M5876" t="e">
        <f>IF(L5876=43,'Mission Importer'!A5876,0)</f>
        <v>#VALUE!</v>
      </c>
    </row>
    <row r="5877" spans="1:13" x14ac:dyDescent="0.3">
      <c r="A5877" t="e">
        <f>SEARCH("livery",'Mission Importer'!A5877)</f>
        <v>#VALUE!</v>
      </c>
      <c r="B5877" t="e">
        <f>IF(A5877=43,'Mission Importer'!A5877,0)</f>
        <v>#VALUE!</v>
      </c>
      <c r="D5877" t="e">
        <f>SEARCH("shape_name",'Mission Importer'!A5877)</f>
        <v>#VALUE!</v>
      </c>
      <c r="E5877" t="e">
        <f>IF(D5877=43,'Mission Importer'!A5877,0)</f>
        <v>#VALUE!</v>
      </c>
      <c r="G5877" t="e">
        <f>SEARCH("shape_name",'Mission Importer'!A5877)</f>
        <v>#VALUE!</v>
      </c>
      <c r="H5877" t="e">
        <f>IF(G5877=43,'Mission Importer'!A5877,0)</f>
        <v>#VALUE!</v>
      </c>
      <c r="J5877" t="e">
        <f>SEARCH("type",'Mission Importer'!A5877)</f>
        <v>#VALUE!</v>
      </c>
      <c r="K5877" t="e">
        <f>IF(J5877=43,'Mission Importer'!A5877,0)</f>
        <v>#VALUE!</v>
      </c>
      <c r="L5877" t="e">
        <f>SEARCH("category",'Mission Importer'!A5877)</f>
        <v>#VALUE!</v>
      </c>
      <c r="M5877" t="e">
        <f>IF(L5877=43,'Mission Importer'!A5877,0)</f>
        <v>#VALUE!</v>
      </c>
    </row>
    <row r="5878" spans="1:13" x14ac:dyDescent="0.3">
      <c r="A5878" t="e">
        <f>SEARCH("livery",'Mission Importer'!A5878)</f>
        <v>#VALUE!</v>
      </c>
      <c r="B5878" t="e">
        <f>IF(A5878=43,'Mission Importer'!A5878,0)</f>
        <v>#VALUE!</v>
      </c>
      <c r="D5878" t="e">
        <f>SEARCH("shape_name",'Mission Importer'!A5878)</f>
        <v>#VALUE!</v>
      </c>
      <c r="E5878" t="e">
        <f>IF(D5878=43,'Mission Importer'!A5878,0)</f>
        <v>#VALUE!</v>
      </c>
      <c r="G5878" t="e">
        <f>SEARCH("shape_name",'Mission Importer'!A5878)</f>
        <v>#VALUE!</v>
      </c>
      <c r="H5878" t="e">
        <f>IF(G5878=43,'Mission Importer'!A5878,0)</f>
        <v>#VALUE!</v>
      </c>
      <c r="J5878" t="e">
        <f>SEARCH("type",'Mission Importer'!A5878)</f>
        <v>#VALUE!</v>
      </c>
      <c r="K5878" t="e">
        <f>IF(J5878=43,'Mission Importer'!A5878,0)</f>
        <v>#VALUE!</v>
      </c>
      <c r="L5878" t="e">
        <f>SEARCH("category",'Mission Importer'!A5878)</f>
        <v>#VALUE!</v>
      </c>
      <c r="M5878" t="e">
        <f>IF(L5878=43,'Mission Importer'!A5878,0)</f>
        <v>#VALUE!</v>
      </c>
    </row>
    <row r="5879" spans="1:13" x14ac:dyDescent="0.3">
      <c r="A5879" t="e">
        <f>SEARCH("livery",'Mission Importer'!A5879)</f>
        <v>#VALUE!</v>
      </c>
      <c r="B5879" t="e">
        <f>IF(A5879=43,'Mission Importer'!A5879,0)</f>
        <v>#VALUE!</v>
      </c>
      <c r="D5879" t="e">
        <f>SEARCH("shape_name",'Mission Importer'!A5879)</f>
        <v>#VALUE!</v>
      </c>
      <c r="E5879" t="e">
        <f>IF(D5879=43,'Mission Importer'!A5879,0)</f>
        <v>#VALUE!</v>
      </c>
      <c r="G5879" t="e">
        <f>SEARCH("shape_name",'Mission Importer'!A5879)</f>
        <v>#VALUE!</v>
      </c>
      <c r="H5879" t="e">
        <f>IF(G5879=43,'Mission Importer'!A5879,0)</f>
        <v>#VALUE!</v>
      </c>
      <c r="J5879" t="e">
        <f>SEARCH("type",'Mission Importer'!A5879)</f>
        <v>#VALUE!</v>
      </c>
      <c r="K5879" t="e">
        <f>IF(J5879=43,'Mission Importer'!A5879,0)</f>
        <v>#VALUE!</v>
      </c>
      <c r="L5879" t="e">
        <f>SEARCH("category",'Mission Importer'!A5879)</f>
        <v>#VALUE!</v>
      </c>
      <c r="M5879" t="e">
        <f>IF(L5879=43,'Mission Importer'!A5879,0)</f>
        <v>#VALUE!</v>
      </c>
    </row>
    <row r="5880" spans="1:13" x14ac:dyDescent="0.3">
      <c r="A5880" t="e">
        <f>SEARCH("livery",'Mission Importer'!A5880)</f>
        <v>#VALUE!</v>
      </c>
      <c r="B5880" t="e">
        <f>IF(A5880=43,'Mission Importer'!A5880,0)</f>
        <v>#VALUE!</v>
      </c>
      <c r="D5880" t="e">
        <f>SEARCH("shape_name",'Mission Importer'!A5880)</f>
        <v>#VALUE!</v>
      </c>
      <c r="E5880" t="e">
        <f>IF(D5880=43,'Mission Importer'!A5880,0)</f>
        <v>#VALUE!</v>
      </c>
      <c r="G5880" t="e">
        <f>SEARCH("shape_name",'Mission Importer'!A5880)</f>
        <v>#VALUE!</v>
      </c>
      <c r="H5880" t="e">
        <f>IF(G5880=43,'Mission Importer'!A5880,0)</f>
        <v>#VALUE!</v>
      </c>
      <c r="J5880" t="e">
        <f>SEARCH("type",'Mission Importer'!A5880)</f>
        <v>#VALUE!</v>
      </c>
      <c r="K5880" t="e">
        <f>IF(J5880=43,'Mission Importer'!A5880,0)</f>
        <v>#VALUE!</v>
      </c>
      <c r="L5880" t="e">
        <f>SEARCH("category",'Mission Importer'!A5880)</f>
        <v>#VALUE!</v>
      </c>
      <c r="M5880" t="e">
        <f>IF(L5880=43,'Mission Importer'!A5880,0)</f>
        <v>#VALUE!</v>
      </c>
    </row>
    <row r="5881" spans="1:13" x14ac:dyDescent="0.3">
      <c r="A5881" t="e">
        <f>SEARCH("livery",'Mission Importer'!A5881)</f>
        <v>#VALUE!</v>
      </c>
      <c r="B5881" t="e">
        <f>IF(A5881=43,'Mission Importer'!A5881,0)</f>
        <v>#VALUE!</v>
      </c>
      <c r="D5881" t="e">
        <f>SEARCH("shape_name",'Mission Importer'!A5881)</f>
        <v>#VALUE!</v>
      </c>
      <c r="E5881" t="e">
        <f>IF(D5881=43,'Mission Importer'!A5881,0)</f>
        <v>#VALUE!</v>
      </c>
      <c r="G5881" t="e">
        <f>SEARCH("shape_name",'Mission Importer'!A5881)</f>
        <v>#VALUE!</v>
      </c>
      <c r="H5881" t="e">
        <f>IF(G5881=43,'Mission Importer'!A5881,0)</f>
        <v>#VALUE!</v>
      </c>
      <c r="J5881" t="e">
        <f>SEARCH("type",'Mission Importer'!A5881)</f>
        <v>#VALUE!</v>
      </c>
      <c r="K5881" t="e">
        <f>IF(J5881=43,'Mission Importer'!A5881,0)</f>
        <v>#VALUE!</v>
      </c>
      <c r="L5881" t="e">
        <f>SEARCH("category",'Mission Importer'!A5881)</f>
        <v>#VALUE!</v>
      </c>
      <c r="M5881" t="e">
        <f>IF(L5881=43,'Mission Importer'!A5881,0)</f>
        <v>#VALUE!</v>
      </c>
    </row>
    <row r="5882" spans="1:13" x14ac:dyDescent="0.3">
      <c r="A5882" t="e">
        <f>SEARCH("livery",'Mission Importer'!A5882)</f>
        <v>#VALUE!</v>
      </c>
      <c r="B5882" t="e">
        <f>IF(A5882=43,'Mission Importer'!A5882,0)</f>
        <v>#VALUE!</v>
      </c>
      <c r="D5882" t="e">
        <f>SEARCH("shape_name",'Mission Importer'!A5882)</f>
        <v>#VALUE!</v>
      </c>
      <c r="E5882" t="e">
        <f>IF(D5882=43,'Mission Importer'!A5882,0)</f>
        <v>#VALUE!</v>
      </c>
      <c r="G5882" t="e">
        <f>SEARCH("shape_name",'Mission Importer'!A5882)</f>
        <v>#VALUE!</v>
      </c>
      <c r="H5882" t="e">
        <f>IF(G5882=43,'Mission Importer'!A5882,0)</f>
        <v>#VALUE!</v>
      </c>
      <c r="J5882" t="e">
        <f>SEARCH("type",'Mission Importer'!A5882)</f>
        <v>#VALUE!</v>
      </c>
      <c r="K5882" t="e">
        <f>IF(J5882=43,'Mission Importer'!A5882,0)</f>
        <v>#VALUE!</v>
      </c>
      <c r="L5882" t="e">
        <f>SEARCH("category",'Mission Importer'!A5882)</f>
        <v>#VALUE!</v>
      </c>
      <c r="M5882" t="e">
        <f>IF(L5882=43,'Mission Importer'!A5882,0)</f>
        <v>#VALUE!</v>
      </c>
    </row>
    <row r="5883" spans="1:13" x14ac:dyDescent="0.3">
      <c r="A5883" t="e">
        <f>SEARCH("livery",'Mission Importer'!A5883)</f>
        <v>#VALUE!</v>
      </c>
      <c r="B5883" t="e">
        <f>IF(A5883=43,'Mission Importer'!A5883,0)</f>
        <v>#VALUE!</v>
      </c>
      <c r="D5883" t="e">
        <f>SEARCH("shape_name",'Mission Importer'!A5883)</f>
        <v>#VALUE!</v>
      </c>
      <c r="E5883" t="e">
        <f>IF(D5883=43,'Mission Importer'!A5883,0)</f>
        <v>#VALUE!</v>
      </c>
      <c r="G5883" t="e">
        <f>SEARCH("shape_name",'Mission Importer'!A5883)</f>
        <v>#VALUE!</v>
      </c>
      <c r="H5883" t="e">
        <f>IF(G5883=43,'Mission Importer'!A5883,0)</f>
        <v>#VALUE!</v>
      </c>
      <c r="J5883" t="e">
        <f>SEARCH("type",'Mission Importer'!A5883)</f>
        <v>#VALUE!</v>
      </c>
      <c r="K5883" t="e">
        <f>IF(J5883=43,'Mission Importer'!A5883,0)</f>
        <v>#VALUE!</v>
      </c>
      <c r="L5883" t="e">
        <f>SEARCH("category",'Mission Importer'!A5883)</f>
        <v>#VALUE!</v>
      </c>
      <c r="M5883" t="e">
        <f>IF(L5883=43,'Mission Importer'!A5883,0)</f>
        <v>#VALUE!</v>
      </c>
    </row>
    <row r="5884" spans="1:13" x14ac:dyDescent="0.3">
      <c r="A5884" t="e">
        <f>SEARCH("livery",'Mission Importer'!A5884)</f>
        <v>#VALUE!</v>
      </c>
      <c r="B5884" t="e">
        <f>IF(A5884=43,'Mission Importer'!A5884,0)</f>
        <v>#VALUE!</v>
      </c>
      <c r="D5884" t="e">
        <f>SEARCH("shape_name",'Mission Importer'!A5884)</f>
        <v>#VALUE!</v>
      </c>
      <c r="E5884" t="e">
        <f>IF(D5884=43,'Mission Importer'!A5884,0)</f>
        <v>#VALUE!</v>
      </c>
      <c r="G5884" t="e">
        <f>SEARCH("shape_name",'Mission Importer'!A5884)</f>
        <v>#VALUE!</v>
      </c>
      <c r="H5884" t="e">
        <f>IF(G5884=43,'Mission Importer'!A5884,0)</f>
        <v>#VALUE!</v>
      </c>
      <c r="J5884" t="e">
        <f>SEARCH("type",'Mission Importer'!A5884)</f>
        <v>#VALUE!</v>
      </c>
      <c r="K5884" t="e">
        <f>IF(J5884=43,'Mission Importer'!A5884,0)</f>
        <v>#VALUE!</v>
      </c>
      <c r="L5884" t="e">
        <f>SEARCH("category",'Mission Importer'!A5884)</f>
        <v>#VALUE!</v>
      </c>
      <c r="M5884" t="e">
        <f>IF(L5884=43,'Mission Importer'!A5884,0)</f>
        <v>#VALUE!</v>
      </c>
    </row>
    <row r="5885" spans="1:13" x14ac:dyDescent="0.3">
      <c r="A5885" t="e">
        <f>SEARCH("livery",'Mission Importer'!A5885)</f>
        <v>#VALUE!</v>
      </c>
      <c r="B5885" t="e">
        <f>IF(A5885=43,'Mission Importer'!A5885,0)</f>
        <v>#VALUE!</v>
      </c>
      <c r="D5885" t="e">
        <f>SEARCH("shape_name",'Mission Importer'!A5885)</f>
        <v>#VALUE!</v>
      </c>
      <c r="E5885" t="e">
        <f>IF(D5885=43,'Mission Importer'!A5885,0)</f>
        <v>#VALUE!</v>
      </c>
      <c r="G5885" t="e">
        <f>SEARCH("shape_name",'Mission Importer'!A5885)</f>
        <v>#VALUE!</v>
      </c>
      <c r="H5885" t="e">
        <f>IF(G5885=43,'Mission Importer'!A5885,0)</f>
        <v>#VALUE!</v>
      </c>
      <c r="J5885" t="e">
        <f>SEARCH("type",'Mission Importer'!A5885)</f>
        <v>#VALUE!</v>
      </c>
      <c r="K5885" t="e">
        <f>IF(J5885=43,'Mission Importer'!A5885,0)</f>
        <v>#VALUE!</v>
      </c>
      <c r="L5885" t="e">
        <f>SEARCH("category",'Mission Importer'!A5885)</f>
        <v>#VALUE!</v>
      </c>
      <c r="M5885" t="e">
        <f>IF(L5885=43,'Mission Importer'!A5885,0)</f>
        <v>#VALUE!</v>
      </c>
    </row>
    <row r="5886" spans="1:13" x14ac:dyDescent="0.3">
      <c r="A5886">
        <f>SEARCH("livery",'Mission Importer'!A5886)</f>
        <v>43</v>
      </c>
      <c r="B5886" t="str">
        <f>IF(A5886=43,'Mission Importer'!A5886,0)</f>
        <v xml:space="preserve">                                        ["livery_id"] = "desert",</v>
      </c>
      <c r="D5886" t="e">
        <f>SEARCH("shape_name",'Mission Importer'!A5886)</f>
        <v>#VALUE!</v>
      </c>
      <c r="E5886" t="e">
        <f>IF(D5886=43,'Mission Importer'!A5886,0)</f>
        <v>#VALUE!</v>
      </c>
      <c r="G5886" t="e">
        <f>SEARCH("shape_name",'Mission Importer'!A5886)</f>
        <v>#VALUE!</v>
      </c>
      <c r="H5886" t="e">
        <f>IF(G5886=43,'Mission Importer'!A5886,0)</f>
        <v>#VALUE!</v>
      </c>
      <c r="J5886" t="e">
        <f>SEARCH("type",'Mission Importer'!A5886)</f>
        <v>#VALUE!</v>
      </c>
      <c r="K5886" t="e">
        <f>IF(J5886=43,'Mission Importer'!A5886,0)</f>
        <v>#VALUE!</v>
      </c>
      <c r="L5886" t="e">
        <f>SEARCH("category",'Mission Importer'!A5886)</f>
        <v>#VALUE!</v>
      </c>
      <c r="M5886" t="e">
        <f>IF(L5886=43,'Mission Importer'!A5886,0)</f>
        <v>#VALUE!</v>
      </c>
    </row>
    <row r="5887" spans="1:13" x14ac:dyDescent="0.3">
      <c r="A5887" t="e">
        <f>SEARCH("livery",'Mission Importer'!A5887)</f>
        <v>#VALUE!</v>
      </c>
      <c r="B5887" t="e">
        <f>IF(A5887=43,'Mission Importer'!A5887,0)</f>
        <v>#VALUE!</v>
      </c>
      <c r="D5887" t="e">
        <f>SEARCH("shape_name",'Mission Importer'!A5887)</f>
        <v>#VALUE!</v>
      </c>
      <c r="E5887" t="e">
        <f>IF(D5887=43,'Mission Importer'!A5887,0)</f>
        <v>#VALUE!</v>
      </c>
      <c r="G5887" t="e">
        <f>SEARCH("shape_name",'Mission Importer'!A5887)</f>
        <v>#VALUE!</v>
      </c>
      <c r="H5887" t="e">
        <f>IF(G5887=43,'Mission Importer'!A5887,0)</f>
        <v>#VALUE!</v>
      </c>
      <c r="J5887" t="e">
        <f>SEARCH("type",'Mission Importer'!A5887)</f>
        <v>#VALUE!</v>
      </c>
      <c r="K5887" t="e">
        <f>IF(J5887=43,'Mission Importer'!A5887,0)</f>
        <v>#VALUE!</v>
      </c>
      <c r="L5887">
        <f>SEARCH("category",'Mission Importer'!A5887)</f>
        <v>43</v>
      </c>
      <c r="M5887" t="str">
        <f>IF(L5887=43,'Mission Importer'!A5887,0)</f>
        <v xml:space="preserve">                                        ["category"] = "Artillery",</v>
      </c>
    </row>
    <row r="5888" spans="1:13" x14ac:dyDescent="0.3">
      <c r="A5888" t="e">
        <f>SEARCH("livery",'Mission Importer'!A5888)</f>
        <v>#VALUE!</v>
      </c>
      <c r="B5888" t="e">
        <f>IF(A5888=43,'Mission Importer'!A5888,0)</f>
        <v>#VALUE!</v>
      </c>
      <c r="D5888" t="e">
        <f>SEARCH("shape_name",'Mission Importer'!A5888)</f>
        <v>#VALUE!</v>
      </c>
      <c r="E5888" t="e">
        <f>IF(D5888=43,'Mission Importer'!A5888,0)</f>
        <v>#VALUE!</v>
      </c>
      <c r="G5888" t="e">
        <f>SEARCH("shape_name",'Mission Importer'!A5888)</f>
        <v>#VALUE!</v>
      </c>
      <c r="H5888" t="e">
        <f>IF(G5888=43,'Mission Importer'!A5888,0)</f>
        <v>#VALUE!</v>
      </c>
      <c r="J5888">
        <f>SEARCH("type",'Mission Importer'!A5888)</f>
        <v>43</v>
      </c>
      <c r="K5888" t="str">
        <f>IF(J5888=43,'Mission Importer'!A5888,0)</f>
        <v xml:space="preserve">                                        ["type"] = "SAU 2-C9",</v>
      </c>
      <c r="L5888" t="e">
        <f>SEARCH("category",'Mission Importer'!A5888)</f>
        <v>#VALUE!</v>
      </c>
      <c r="M5888" t="e">
        <f>IF(L5888=43,'Mission Importer'!A5888,0)</f>
        <v>#VALUE!</v>
      </c>
    </row>
    <row r="5889" spans="1:13" x14ac:dyDescent="0.3">
      <c r="A5889" t="e">
        <f>SEARCH("livery",'Mission Importer'!A5889)</f>
        <v>#VALUE!</v>
      </c>
      <c r="B5889" t="e">
        <f>IF(A5889=43,'Mission Importer'!A5889,0)</f>
        <v>#VALUE!</v>
      </c>
      <c r="D5889" t="e">
        <f>SEARCH("shape_name",'Mission Importer'!A5889)</f>
        <v>#VALUE!</v>
      </c>
      <c r="E5889" t="e">
        <f>IF(D5889=43,'Mission Importer'!A5889,0)</f>
        <v>#VALUE!</v>
      </c>
      <c r="G5889" t="e">
        <f>SEARCH("shape_name",'Mission Importer'!A5889)</f>
        <v>#VALUE!</v>
      </c>
      <c r="H5889" t="e">
        <f>IF(G5889=43,'Mission Importer'!A5889,0)</f>
        <v>#VALUE!</v>
      </c>
      <c r="J5889" t="e">
        <f>SEARCH("type",'Mission Importer'!A5889)</f>
        <v>#VALUE!</v>
      </c>
      <c r="K5889" t="e">
        <f>IF(J5889=43,'Mission Importer'!A5889,0)</f>
        <v>#VALUE!</v>
      </c>
      <c r="L5889" t="e">
        <f>SEARCH("category",'Mission Importer'!A5889)</f>
        <v>#VALUE!</v>
      </c>
      <c r="M5889" t="e">
        <f>IF(L5889=43,'Mission Importer'!A5889,0)</f>
        <v>#VALUE!</v>
      </c>
    </row>
    <row r="5890" spans="1:13" x14ac:dyDescent="0.3">
      <c r="A5890" t="e">
        <f>SEARCH("livery",'Mission Importer'!A5890)</f>
        <v>#VALUE!</v>
      </c>
      <c r="B5890" t="e">
        <f>IF(A5890=43,'Mission Importer'!A5890,0)</f>
        <v>#VALUE!</v>
      </c>
      <c r="D5890" t="e">
        <f>SEARCH("shape_name",'Mission Importer'!A5890)</f>
        <v>#VALUE!</v>
      </c>
      <c r="E5890" t="e">
        <f>IF(D5890=43,'Mission Importer'!A5890,0)</f>
        <v>#VALUE!</v>
      </c>
      <c r="G5890" t="e">
        <f>SEARCH("shape_name",'Mission Importer'!A5890)</f>
        <v>#VALUE!</v>
      </c>
      <c r="H5890" t="e">
        <f>IF(G5890=43,'Mission Importer'!A5890,0)</f>
        <v>#VALUE!</v>
      </c>
      <c r="J5890" t="e">
        <f>SEARCH("type",'Mission Importer'!A5890)</f>
        <v>#VALUE!</v>
      </c>
      <c r="K5890" t="e">
        <f>IF(J5890=43,'Mission Importer'!A5890,0)</f>
        <v>#VALUE!</v>
      </c>
      <c r="L5890" t="e">
        <f>SEARCH("category",'Mission Importer'!A5890)</f>
        <v>#VALUE!</v>
      </c>
      <c r="M5890" t="e">
        <f>IF(L5890=43,'Mission Importer'!A5890,0)</f>
        <v>#VALUE!</v>
      </c>
    </row>
    <row r="5891" spans="1:13" x14ac:dyDescent="0.3">
      <c r="A5891" t="e">
        <f>SEARCH("livery",'Mission Importer'!A5891)</f>
        <v>#VALUE!</v>
      </c>
      <c r="B5891" t="e">
        <f>IF(A5891=43,'Mission Importer'!A5891,0)</f>
        <v>#VALUE!</v>
      </c>
      <c r="D5891" t="e">
        <f>SEARCH("shape_name",'Mission Importer'!A5891)</f>
        <v>#VALUE!</v>
      </c>
      <c r="E5891" t="e">
        <f>IF(D5891=43,'Mission Importer'!A5891,0)</f>
        <v>#VALUE!</v>
      </c>
      <c r="G5891" t="e">
        <f>SEARCH("shape_name",'Mission Importer'!A5891)</f>
        <v>#VALUE!</v>
      </c>
      <c r="H5891" t="e">
        <f>IF(G5891=43,'Mission Importer'!A5891,0)</f>
        <v>#VALUE!</v>
      </c>
      <c r="J5891" t="e">
        <f>SEARCH("type",'Mission Importer'!A5891)</f>
        <v>#VALUE!</v>
      </c>
      <c r="K5891" t="e">
        <f>IF(J5891=43,'Mission Importer'!A5891,0)</f>
        <v>#VALUE!</v>
      </c>
      <c r="L5891" t="e">
        <f>SEARCH("category",'Mission Importer'!A5891)</f>
        <v>#VALUE!</v>
      </c>
      <c r="M5891" t="e">
        <f>IF(L5891=43,'Mission Importer'!A5891,0)</f>
        <v>#VALUE!</v>
      </c>
    </row>
    <row r="5892" spans="1:13" x14ac:dyDescent="0.3">
      <c r="A5892" t="e">
        <f>SEARCH("livery",'Mission Importer'!A5892)</f>
        <v>#VALUE!</v>
      </c>
      <c r="B5892" t="e">
        <f>IF(A5892=43,'Mission Importer'!A5892,0)</f>
        <v>#VALUE!</v>
      </c>
      <c r="D5892" t="e">
        <f>SEARCH("shape_name",'Mission Importer'!A5892)</f>
        <v>#VALUE!</v>
      </c>
      <c r="E5892" t="e">
        <f>IF(D5892=43,'Mission Importer'!A5892,0)</f>
        <v>#VALUE!</v>
      </c>
      <c r="G5892" t="e">
        <f>SEARCH("shape_name",'Mission Importer'!A5892)</f>
        <v>#VALUE!</v>
      </c>
      <c r="H5892" t="e">
        <f>IF(G5892=43,'Mission Importer'!A5892,0)</f>
        <v>#VALUE!</v>
      </c>
      <c r="J5892" t="e">
        <f>SEARCH("type",'Mission Importer'!A5892)</f>
        <v>#VALUE!</v>
      </c>
      <c r="K5892" t="e">
        <f>IF(J5892=43,'Mission Importer'!A5892,0)</f>
        <v>#VALUE!</v>
      </c>
      <c r="L5892" t="e">
        <f>SEARCH("category",'Mission Importer'!A5892)</f>
        <v>#VALUE!</v>
      </c>
      <c r="M5892" t="e">
        <f>IF(L5892=43,'Mission Importer'!A5892,0)</f>
        <v>#VALUE!</v>
      </c>
    </row>
    <row r="5893" spans="1:13" x14ac:dyDescent="0.3">
      <c r="A5893" t="e">
        <f>SEARCH("livery",'Mission Importer'!A5893)</f>
        <v>#VALUE!</v>
      </c>
      <c r="B5893" t="e">
        <f>IF(A5893=43,'Mission Importer'!A5893,0)</f>
        <v>#VALUE!</v>
      </c>
      <c r="D5893" t="e">
        <f>SEARCH("shape_name",'Mission Importer'!A5893)</f>
        <v>#VALUE!</v>
      </c>
      <c r="E5893" t="e">
        <f>IF(D5893=43,'Mission Importer'!A5893,0)</f>
        <v>#VALUE!</v>
      </c>
      <c r="G5893" t="e">
        <f>SEARCH("shape_name",'Mission Importer'!A5893)</f>
        <v>#VALUE!</v>
      </c>
      <c r="H5893" t="e">
        <f>IF(G5893=43,'Mission Importer'!A5893,0)</f>
        <v>#VALUE!</v>
      </c>
      <c r="J5893" t="e">
        <f>SEARCH("type",'Mission Importer'!A5893)</f>
        <v>#VALUE!</v>
      </c>
      <c r="K5893" t="e">
        <f>IF(J5893=43,'Mission Importer'!A5893,0)</f>
        <v>#VALUE!</v>
      </c>
      <c r="L5893" t="e">
        <f>SEARCH("category",'Mission Importer'!A5893)</f>
        <v>#VALUE!</v>
      </c>
      <c r="M5893" t="e">
        <f>IF(L5893=43,'Mission Importer'!A5893,0)</f>
        <v>#VALUE!</v>
      </c>
    </row>
    <row r="5894" spans="1:13" x14ac:dyDescent="0.3">
      <c r="A5894" t="e">
        <f>SEARCH("livery",'Mission Importer'!A5894)</f>
        <v>#VALUE!</v>
      </c>
      <c r="B5894" t="e">
        <f>IF(A5894=43,'Mission Importer'!A5894,0)</f>
        <v>#VALUE!</v>
      </c>
      <c r="D5894" t="e">
        <f>SEARCH("shape_name",'Mission Importer'!A5894)</f>
        <v>#VALUE!</v>
      </c>
      <c r="E5894" t="e">
        <f>IF(D5894=43,'Mission Importer'!A5894,0)</f>
        <v>#VALUE!</v>
      </c>
      <c r="G5894" t="e">
        <f>SEARCH("shape_name",'Mission Importer'!A5894)</f>
        <v>#VALUE!</v>
      </c>
      <c r="H5894" t="e">
        <f>IF(G5894=43,'Mission Importer'!A5894,0)</f>
        <v>#VALUE!</v>
      </c>
      <c r="J5894" t="e">
        <f>SEARCH("type",'Mission Importer'!A5894)</f>
        <v>#VALUE!</v>
      </c>
      <c r="K5894" t="e">
        <f>IF(J5894=43,'Mission Importer'!A5894,0)</f>
        <v>#VALUE!</v>
      </c>
      <c r="L5894" t="e">
        <f>SEARCH("category",'Mission Importer'!A5894)</f>
        <v>#VALUE!</v>
      </c>
      <c r="M5894" t="e">
        <f>IF(L5894=43,'Mission Importer'!A5894,0)</f>
        <v>#VALUE!</v>
      </c>
    </row>
    <row r="5895" spans="1:13" x14ac:dyDescent="0.3">
      <c r="A5895" t="e">
        <f>SEARCH("livery",'Mission Importer'!A5895)</f>
        <v>#VALUE!</v>
      </c>
      <c r="B5895" t="e">
        <f>IF(A5895=43,'Mission Importer'!A5895,0)</f>
        <v>#VALUE!</v>
      </c>
      <c r="D5895" t="e">
        <f>SEARCH("shape_name",'Mission Importer'!A5895)</f>
        <v>#VALUE!</v>
      </c>
      <c r="E5895" t="e">
        <f>IF(D5895=43,'Mission Importer'!A5895,0)</f>
        <v>#VALUE!</v>
      </c>
      <c r="G5895" t="e">
        <f>SEARCH("shape_name",'Mission Importer'!A5895)</f>
        <v>#VALUE!</v>
      </c>
      <c r="H5895" t="e">
        <f>IF(G5895=43,'Mission Importer'!A5895,0)</f>
        <v>#VALUE!</v>
      </c>
      <c r="J5895" t="e">
        <f>SEARCH("type",'Mission Importer'!A5895)</f>
        <v>#VALUE!</v>
      </c>
      <c r="K5895" t="e">
        <f>IF(J5895=43,'Mission Importer'!A5895,0)</f>
        <v>#VALUE!</v>
      </c>
      <c r="L5895" t="e">
        <f>SEARCH("category",'Mission Importer'!A5895)</f>
        <v>#VALUE!</v>
      </c>
      <c r="M5895" t="e">
        <f>IF(L5895=43,'Mission Importer'!A5895,0)</f>
        <v>#VALUE!</v>
      </c>
    </row>
    <row r="5896" spans="1:13" x14ac:dyDescent="0.3">
      <c r="A5896" t="e">
        <f>SEARCH("livery",'Mission Importer'!A5896)</f>
        <v>#VALUE!</v>
      </c>
      <c r="B5896" t="e">
        <f>IF(A5896=43,'Mission Importer'!A5896,0)</f>
        <v>#VALUE!</v>
      </c>
      <c r="D5896" t="e">
        <f>SEARCH("shape_name",'Mission Importer'!A5896)</f>
        <v>#VALUE!</v>
      </c>
      <c r="E5896" t="e">
        <f>IF(D5896=43,'Mission Importer'!A5896,0)</f>
        <v>#VALUE!</v>
      </c>
      <c r="G5896" t="e">
        <f>SEARCH("shape_name",'Mission Importer'!A5896)</f>
        <v>#VALUE!</v>
      </c>
      <c r="H5896" t="e">
        <f>IF(G5896=43,'Mission Importer'!A5896,0)</f>
        <v>#VALUE!</v>
      </c>
      <c r="J5896" t="e">
        <f>SEARCH("type",'Mission Importer'!A5896)</f>
        <v>#VALUE!</v>
      </c>
      <c r="K5896" t="e">
        <f>IF(J5896=43,'Mission Importer'!A5896,0)</f>
        <v>#VALUE!</v>
      </c>
      <c r="L5896" t="e">
        <f>SEARCH("category",'Mission Importer'!A5896)</f>
        <v>#VALUE!</v>
      </c>
      <c r="M5896" t="e">
        <f>IF(L5896=43,'Mission Importer'!A5896,0)</f>
        <v>#VALUE!</v>
      </c>
    </row>
    <row r="5897" spans="1:13" x14ac:dyDescent="0.3">
      <c r="A5897" t="e">
        <f>SEARCH("livery",'Mission Importer'!A5897)</f>
        <v>#VALUE!</v>
      </c>
      <c r="B5897" t="e">
        <f>IF(A5897=43,'Mission Importer'!A5897,0)</f>
        <v>#VALUE!</v>
      </c>
      <c r="D5897" t="e">
        <f>SEARCH("shape_name",'Mission Importer'!A5897)</f>
        <v>#VALUE!</v>
      </c>
      <c r="E5897" t="e">
        <f>IF(D5897=43,'Mission Importer'!A5897,0)</f>
        <v>#VALUE!</v>
      </c>
      <c r="G5897" t="e">
        <f>SEARCH("shape_name",'Mission Importer'!A5897)</f>
        <v>#VALUE!</v>
      </c>
      <c r="H5897" t="e">
        <f>IF(G5897=43,'Mission Importer'!A5897,0)</f>
        <v>#VALUE!</v>
      </c>
      <c r="J5897" t="e">
        <f>SEARCH("type",'Mission Importer'!A5897)</f>
        <v>#VALUE!</v>
      </c>
      <c r="K5897" t="e">
        <f>IF(J5897=43,'Mission Importer'!A5897,0)</f>
        <v>#VALUE!</v>
      </c>
      <c r="L5897" t="e">
        <f>SEARCH("category",'Mission Importer'!A5897)</f>
        <v>#VALUE!</v>
      </c>
      <c r="M5897" t="e">
        <f>IF(L5897=43,'Mission Importer'!A5897,0)</f>
        <v>#VALUE!</v>
      </c>
    </row>
    <row r="5898" spans="1:13" x14ac:dyDescent="0.3">
      <c r="A5898" t="e">
        <f>SEARCH("livery",'Mission Importer'!A5898)</f>
        <v>#VALUE!</v>
      </c>
      <c r="B5898" t="e">
        <f>IF(A5898=43,'Mission Importer'!A5898,0)</f>
        <v>#VALUE!</v>
      </c>
      <c r="D5898" t="e">
        <f>SEARCH("shape_name",'Mission Importer'!A5898)</f>
        <v>#VALUE!</v>
      </c>
      <c r="E5898" t="e">
        <f>IF(D5898=43,'Mission Importer'!A5898,0)</f>
        <v>#VALUE!</v>
      </c>
      <c r="G5898" t="e">
        <f>SEARCH("shape_name",'Mission Importer'!A5898)</f>
        <v>#VALUE!</v>
      </c>
      <c r="H5898" t="e">
        <f>IF(G5898=43,'Mission Importer'!A5898,0)</f>
        <v>#VALUE!</v>
      </c>
      <c r="J5898" t="e">
        <f>SEARCH("type",'Mission Importer'!A5898)</f>
        <v>#VALUE!</v>
      </c>
      <c r="K5898" t="e">
        <f>IF(J5898=43,'Mission Importer'!A5898,0)</f>
        <v>#VALUE!</v>
      </c>
      <c r="L5898" t="e">
        <f>SEARCH("category",'Mission Importer'!A5898)</f>
        <v>#VALUE!</v>
      </c>
      <c r="M5898" t="e">
        <f>IF(L5898=43,'Mission Importer'!A5898,0)</f>
        <v>#VALUE!</v>
      </c>
    </row>
    <row r="5899" spans="1:13" x14ac:dyDescent="0.3">
      <c r="A5899" t="e">
        <f>SEARCH("livery",'Mission Importer'!A5899)</f>
        <v>#VALUE!</v>
      </c>
      <c r="B5899" t="e">
        <f>IF(A5899=43,'Mission Importer'!A5899,0)</f>
        <v>#VALUE!</v>
      </c>
      <c r="D5899" t="e">
        <f>SEARCH("shape_name",'Mission Importer'!A5899)</f>
        <v>#VALUE!</v>
      </c>
      <c r="E5899" t="e">
        <f>IF(D5899=43,'Mission Importer'!A5899,0)</f>
        <v>#VALUE!</v>
      </c>
      <c r="G5899" t="e">
        <f>SEARCH("shape_name",'Mission Importer'!A5899)</f>
        <v>#VALUE!</v>
      </c>
      <c r="H5899" t="e">
        <f>IF(G5899=43,'Mission Importer'!A5899,0)</f>
        <v>#VALUE!</v>
      </c>
      <c r="J5899" t="e">
        <f>SEARCH("type",'Mission Importer'!A5899)</f>
        <v>#VALUE!</v>
      </c>
      <c r="K5899" t="e">
        <f>IF(J5899=43,'Mission Importer'!A5899,0)</f>
        <v>#VALUE!</v>
      </c>
      <c r="L5899" t="e">
        <f>SEARCH("category",'Mission Importer'!A5899)</f>
        <v>#VALUE!</v>
      </c>
      <c r="M5899" t="e">
        <f>IF(L5899=43,'Mission Importer'!A5899,0)</f>
        <v>#VALUE!</v>
      </c>
    </row>
    <row r="5900" spans="1:13" x14ac:dyDescent="0.3">
      <c r="A5900" t="e">
        <f>SEARCH("livery",'Mission Importer'!A5900)</f>
        <v>#VALUE!</v>
      </c>
      <c r="B5900" t="e">
        <f>IF(A5900=43,'Mission Importer'!A5900,0)</f>
        <v>#VALUE!</v>
      </c>
      <c r="D5900" t="e">
        <f>SEARCH("shape_name",'Mission Importer'!A5900)</f>
        <v>#VALUE!</v>
      </c>
      <c r="E5900" t="e">
        <f>IF(D5900=43,'Mission Importer'!A5900,0)</f>
        <v>#VALUE!</v>
      </c>
      <c r="G5900" t="e">
        <f>SEARCH("shape_name",'Mission Importer'!A5900)</f>
        <v>#VALUE!</v>
      </c>
      <c r="H5900" t="e">
        <f>IF(G5900=43,'Mission Importer'!A5900,0)</f>
        <v>#VALUE!</v>
      </c>
      <c r="J5900" t="e">
        <f>SEARCH("type",'Mission Importer'!A5900)</f>
        <v>#VALUE!</v>
      </c>
      <c r="K5900" t="e">
        <f>IF(J5900=43,'Mission Importer'!A5900,0)</f>
        <v>#VALUE!</v>
      </c>
      <c r="L5900" t="e">
        <f>SEARCH("category",'Mission Importer'!A5900)</f>
        <v>#VALUE!</v>
      </c>
      <c r="M5900" t="e">
        <f>IF(L5900=43,'Mission Importer'!A5900,0)</f>
        <v>#VALUE!</v>
      </c>
    </row>
    <row r="5901" spans="1:13" x14ac:dyDescent="0.3">
      <c r="A5901" t="e">
        <f>SEARCH("livery",'Mission Importer'!A5901)</f>
        <v>#VALUE!</v>
      </c>
      <c r="B5901" t="e">
        <f>IF(A5901=43,'Mission Importer'!A5901,0)</f>
        <v>#VALUE!</v>
      </c>
      <c r="D5901" t="e">
        <f>SEARCH("shape_name",'Mission Importer'!A5901)</f>
        <v>#VALUE!</v>
      </c>
      <c r="E5901" t="e">
        <f>IF(D5901=43,'Mission Importer'!A5901,0)</f>
        <v>#VALUE!</v>
      </c>
      <c r="G5901" t="e">
        <f>SEARCH("shape_name",'Mission Importer'!A5901)</f>
        <v>#VALUE!</v>
      </c>
      <c r="H5901" t="e">
        <f>IF(G5901=43,'Mission Importer'!A5901,0)</f>
        <v>#VALUE!</v>
      </c>
      <c r="J5901" t="e">
        <f>SEARCH("type",'Mission Importer'!A5901)</f>
        <v>#VALUE!</v>
      </c>
      <c r="K5901" t="e">
        <f>IF(J5901=43,'Mission Importer'!A5901,0)</f>
        <v>#VALUE!</v>
      </c>
      <c r="L5901" t="e">
        <f>SEARCH("category",'Mission Importer'!A5901)</f>
        <v>#VALUE!</v>
      </c>
      <c r="M5901" t="e">
        <f>IF(L5901=43,'Mission Importer'!A5901,0)</f>
        <v>#VALUE!</v>
      </c>
    </row>
    <row r="5902" spans="1:13" x14ac:dyDescent="0.3">
      <c r="A5902" t="e">
        <f>SEARCH("livery",'Mission Importer'!A5902)</f>
        <v>#VALUE!</v>
      </c>
      <c r="B5902" t="e">
        <f>IF(A5902=43,'Mission Importer'!A5902,0)</f>
        <v>#VALUE!</v>
      </c>
      <c r="D5902" t="e">
        <f>SEARCH("shape_name",'Mission Importer'!A5902)</f>
        <v>#VALUE!</v>
      </c>
      <c r="E5902" t="e">
        <f>IF(D5902=43,'Mission Importer'!A5902,0)</f>
        <v>#VALUE!</v>
      </c>
      <c r="G5902" t="e">
        <f>SEARCH("shape_name",'Mission Importer'!A5902)</f>
        <v>#VALUE!</v>
      </c>
      <c r="H5902" t="e">
        <f>IF(G5902=43,'Mission Importer'!A5902,0)</f>
        <v>#VALUE!</v>
      </c>
      <c r="J5902" t="e">
        <f>SEARCH("type",'Mission Importer'!A5902)</f>
        <v>#VALUE!</v>
      </c>
      <c r="K5902" t="e">
        <f>IF(J5902=43,'Mission Importer'!A5902,0)</f>
        <v>#VALUE!</v>
      </c>
      <c r="L5902" t="e">
        <f>SEARCH("category",'Mission Importer'!A5902)</f>
        <v>#VALUE!</v>
      </c>
      <c r="M5902" t="e">
        <f>IF(L5902=43,'Mission Importer'!A5902,0)</f>
        <v>#VALUE!</v>
      </c>
    </row>
    <row r="5903" spans="1:13" x14ac:dyDescent="0.3">
      <c r="A5903" t="e">
        <f>SEARCH("livery",'Mission Importer'!A5903)</f>
        <v>#VALUE!</v>
      </c>
      <c r="B5903" t="e">
        <f>IF(A5903=43,'Mission Importer'!A5903,0)</f>
        <v>#VALUE!</v>
      </c>
      <c r="D5903" t="e">
        <f>SEARCH("shape_name",'Mission Importer'!A5903)</f>
        <v>#VALUE!</v>
      </c>
      <c r="E5903" t="e">
        <f>IF(D5903=43,'Mission Importer'!A5903,0)</f>
        <v>#VALUE!</v>
      </c>
      <c r="G5903" t="e">
        <f>SEARCH("shape_name",'Mission Importer'!A5903)</f>
        <v>#VALUE!</v>
      </c>
      <c r="H5903" t="e">
        <f>IF(G5903=43,'Mission Importer'!A5903,0)</f>
        <v>#VALUE!</v>
      </c>
      <c r="J5903" t="e">
        <f>SEARCH("type",'Mission Importer'!A5903)</f>
        <v>#VALUE!</v>
      </c>
      <c r="K5903" t="e">
        <f>IF(J5903=43,'Mission Importer'!A5903,0)</f>
        <v>#VALUE!</v>
      </c>
      <c r="L5903" t="e">
        <f>SEARCH("category",'Mission Importer'!A5903)</f>
        <v>#VALUE!</v>
      </c>
      <c r="M5903" t="e">
        <f>IF(L5903=43,'Mission Importer'!A5903,0)</f>
        <v>#VALUE!</v>
      </c>
    </row>
    <row r="5904" spans="1:13" x14ac:dyDescent="0.3">
      <c r="A5904" t="e">
        <f>SEARCH("livery",'Mission Importer'!A5904)</f>
        <v>#VALUE!</v>
      </c>
      <c r="B5904" t="e">
        <f>IF(A5904=43,'Mission Importer'!A5904,0)</f>
        <v>#VALUE!</v>
      </c>
      <c r="D5904" t="e">
        <f>SEARCH("shape_name",'Mission Importer'!A5904)</f>
        <v>#VALUE!</v>
      </c>
      <c r="E5904" t="e">
        <f>IF(D5904=43,'Mission Importer'!A5904,0)</f>
        <v>#VALUE!</v>
      </c>
      <c r="G5904" t="e">
        <f>SEARCH("shape_name",'Mission Importer'!A5904)</f>
        <v>#VALUE!</v>
      </c>
      <c r="H5904" t="e">
        <f>IF(G5904=43,'Mission Importer'!A5904,0)</f>
        <v>#VALUE!</v>
      </c>
      <c r="J5904" t="e">
        <f>SEARCH("type",'Mission Importer'!A5904)</f>
        <v>#VALUE!</v>
      </c>
      <c r="K5904" t="e">
        <f>IF(J5904=43,'Mission Importer'!A5904,0)</f>
        <v>#VALUE!</v>
      </c>
      <c r="L5904" t="e">
        <f>SEARCH("category",'Mission Importer'!A5904)</f>
        <v>#VALUE!</v>
      </c>
      <c r="M5904" t="e">
        <f>IF(L5904=43,'Mission Importer'!A5904,0)</f>
        <v>#VALUE!</v>
      </c>
    </row>
    <row r="5905" spans="1:13" x14ac:dyDescent="0.3">
      <c r="A5905" t="e">
        <f>SEARCH("livery",'Mission Importer'!A5905)</f>
        <v>#VALUE!</v>
      </c>
      <c r="B5905" t="e">
        <f>IF(A5905=43,'Mission Importer'!A5905,0)</f>
        <v>#VALUE!</v>
      </c>
      <c r="D5905" t="e">
        <f>SEARCH("shape_name",'Mission Importer'!A5905)</f>
        <v>#VALUE!</v>
      </c>
      <c r="E5905" t="e">
        <f>IF(D5905=43,'Mission Importer'!A5905,0)</f>
        <v>#VALUE!</v>
      </c>
      <c r="G5905" t="e">
        <f>SEARCH("shape_name",'Mission Importer'!A5905)</f>
        <v>#VALUE!</v>
      </c>
      <c r="H5905" t="e">
        <f>IF(G5905=43,'Mission Importer'!A5905,0)</f>
        <v>#VALUE!</v>
      </c>
      <c r="J5905" t="e">
        <f>SEARCH("type",'Mission Importer'!A5905)</f>
        <v>#VALUE!</v>
      </c>
      <c r="K5905" t="e">
        <f>IF(J5905=43,'Mission Importer'!A5905,0)</f>
        <v>#VALUE!</v>
      </c>
      <c r="L5905" t="e">
        <f>SEARCH("category",'Mission Importer'!A5905)</f>
        <v>#VALUE!</v>
      </c>
      <c r="M5905" t="e">
        <f>IF(L5905=43,'Mission Importer'!A5905,0)</f>
        <v>#VALUE!</v>
      </c>
    </row>
    <row r="5906" spans="1:13" x14ac:dyDescent="0.3">
      <c r="A5906" t="e">
        <f>SEARCH("livery",'Mission Importer'!A5906)</f>
        <v>#VALUE!</v>
      </c>
      <c r="B5906" t="e">
        <f>IF(A5906=43,'Mission Importer'!A5906,0)</f>
        <v>#VALUE!</v>
      </c>
      <c r="D5906" t="e">
        <f>SEARCH("shape_name",'Mission Importer'!A5906)</f>
        <v>#VALUE!</v>
      </c>
      <c r="E5906" t="e">
        <f>IF(D5906=43,'Mission Importer'!A5906,0)</f>
        <v>#VALUE!</v>
      </c>
      <c r="G5906" t="e">
        <f>SEARCH("shape_name",'Mission Importer'!A5906)</f>
        <v>#VALUE!</v>
      </c>
      <c r="H5906" t="e">
        <f>IF(G5906=43,'Mission Importer'!A5906,0)</f>
        <v>#VALUE!</v>
      </c>
      <c r="J5906" t="e">
        <f>SEARCH("type",'Mission Importer'!A5906)</f>
        <v>#VALUE!</v>
      </c>
      <c r="K5906" t="e">
        <f>IF(J5906=43,'Mission Importer'!A5906,0)</f>
        <v>#VALUE!</v>
      </c>
      <c r="L5906" t="e">
        <f>SEARCH("category",'Mission Importer'!A5906)</f>
        <v>#VALUE!</v>
      </c>
      <c r="M5906" t="e">
        <f>IF(L5906=43,'Mission Importer'!A5906,0)</f>
        <v>#VALUE!</v>
      </c>
    </row>
    <row r="5907" spans="1:13" x14ac:dyDescent="0.3">
      <c r="A5907" t="e">
        <f>SEARCH("livery",'Mission Importer'!A5907)</f>
        <v>#VALUE!</v>
      </c>
      <c r="B5907" t="e">
        <f>IF(A5907=43,'Mission Importer'!A5907,0)</f>
        <v>#VALUE!</v>
      </c>
      <c r="D5907" t="e">
        <f>SEARCH("shape_name",'Mission Importer'!A5907)</f>
        <v>#VALUE!</v>
      </c>
      <c r="E5907" t="e">
        <f>IF(D5907=43,'Mission Importer'!A5907,0)</f>
        <v>#VALUE!</v>
      </c>
      <c r="G5907" t="e">
        <f>SEARCH("shape_name",'Mission Importer'!A5907)</f>
        <v>#VALUE!</v>
      </c>
      <c r="H5907" t="e">
        <f>IF(G5907=43,'Mission Importer'!A5907,0)</f>
        <v>#VALUE!</v>
      </c>
      <c r="J5907" t="e">
        <f>SEARCH("type",'Mission Importer'!A5907)</f>
        <v>#VALUE!</v>
      </c>
      <c r="K5907" t="e">
        <f>IF(J5907=43,'Mission Importer'!A5907,0)</f>
        <v>#VALUE!</v>
      </c>
      <c r="L5907" t="e">
        <f>SEARCH("category",'Mission Importer'!A5907)</f>
        <v>#VALUE!</v>
      </c>
      <c r="M5907" t="e">
        <f>IF(L5907=43,'Mission Importer'!A5907,0)</f>
        <v>#VALUE!</v>
      </c>
    </row>
    <row r="5908" spans="1:13" x14ac:dyDescent="0.3">
      <c r="A5908" t="e">
        <f>SEARCH("livery",'Mission Importer'!A5908)</f>
        <v>#VALUE!</v>
      </c>
      <c r="B5908" t="e">
        <f>IF(A5908=43,'Mission Importer'!A5908,0)</f>
        <v>#VALUE!</v>
      </c>
      <c r="D5908" t="e">
        <f>SEARCH("shape_name",'Mission Importer'!A5908)</f>
        <v>#VALUE!</v>
      </c>
      <c r="E5908" t="e">
        <f>IF(D5908=43,'Mission Importer'!A5908,0)</f>
        <v>#VALUE!</v>
      </c>
      <c r="G5908" t="e">
        <f>SEARCH("shape_name",'Mission Importer'!A5908)</f>
        <v>#VALUE!</v>
      </c>
      <c r="H5908" t="e">
        <f>IF(G5908=43,'Mission Importer'!A5908,0)</f>
        <v>#VALUE!</v>
      </c>
      <c r="J5908" t="e">
        <f>SEARCH("type",'Mission Importer'!A5908)</f>
        <v>#VALUE!</v>
      </c>
      <c r="K5908" t="e">
        <f>IF(J5908=43,'Mission Importer'!A5908,0)</f>
        <v>#VALUE!</v>
      </c>
      <c r="L5908" t="e">
        <f>SEARCH("category",'Mission Importer'!A5908)</f>
        <v>#VALUE!</v>
      </c>
      <c r="M5908" t="e">
        <f>IF(L5908=43,'Mission Importer'!A5908,0)</f>
        <v>#VALUE!</v>
      </c>
    </row>
    <row r="5909" spans="1:13" x14ac:dyDescent="0.3">
      <c r="A5909" t="e">
        <f>SEARCH("livery",'Mission Importer'!A5909)</f>
        <v>#VALUE!</v>
      </c>
      <c r="B5909" t="e">
        <f>IF(A5909=43,'Mission Importer'!A5909,0)</f>
        <v>#VALUE!</v>
      </c>
      <c r="D5909" t="e">
        <f>SEARCH("shape_name",'Mission Importer'!A5909)</f>
        <v>#VALUE!</v>
      </c>
      <c r="E5909" t="e">
        <f>IF(D5909=43,'Mission Importer'!A5909,0)</f>
        <v>#VALUE!</v>
      </c>
      <c r="G5909" t="e">
        <f>SEARCH("shape_name",'Mission Importer'!A5909)</f>
        <v>#VALUE!</v>
      </c>
      <c r="H5909" t="e">
        <f>IF(G5909=43,'Mission Importer'!A5909,0)</f>
        <v>#VALUE!</v>
      </c>
      <c r="J5909" t="e">
        <f>SEARCH("type",'Mission Importer'!A5909)</f>
        <v>#VALUE!</v>
      </c>
      <c r="K5909" t="e">
        <f>IF(J5909=43,'Mission Importer'!A5909,0)</f>
        <v>#VALUE!</v>
      </c>
      <c r="L5909" t="e">
        <f>SEARCH("category",'Mission Importer'!A5909)</f>
        <v>#VALUE!</v>
      </c>
      <c r="M5909" t="e">
        <f>IF(L5909=43,'Mission Importer'!A5909,0)</f>
        <v>#VALUE!</v>
      </c>
    </row>
    <row r="5910" spans="1:13" x14ac:dyDescent="0.3">
      <c r="A5910" t="e">
        <f>SEARCH("livery",'Mission Importer'!A5910)</f>
        <v>#VALUE!</v>
      </c>
      <c r="B5910" t="e">
        <f>IF(A5910=43,'Mission Importer'!A5910,0)</f>
        <v>#VALUE!</v>
      </c>
      <c r="D5910" t="e">
        <f>SEARCH("shape_name",'Mission Importer'!A5910)</f>
        <v>#VALUE!</v>
      </c>
      <c r="E5910" t="e">
        <f>IF(D5910=43,'Mission Importer'!A5910,0)</f>
        <v>#VALUE!</v>
      </c>
      <c r="G5910" t="e">
        <f>SEARCH("shape_name",'Mission Importer'!A5910)</f>
        <v>#VALUE!</v>
      </c>
      <c r="H5910" t="e">
        <f>IF(G5910=43,'Mission Importer'!A5910,0)</f>
        <v>#VALUE!</v>
      </c>
      <c r="J5910" t="e">
        <f>SEARCH("type",'Mission Importer'!A5910)</f>
        <v>#VALUE!</v>
      </c>
      <c r="K5910" t="e">
        <f>IF(J5910=43,'Mission Importer'!A5910,0)</f>
        <v>#VALUE!</v>
      </c>
      <c r="L5910" t="e">
        <f>SEARCH("category",'Mission Importer'!A5910)</f>
        <v>#VALUE!</v>
      </c>
      <c r="M5910" t="e">
        <f>IF(L5910=43,'Mission Importer'!A5910,0)</f>
        <v>#VALUE!</v>
      </c>
    </row>
    <row r="5911" spans="1:13" x14ac:dyDescent="0.3">
      <c r="A5911" t="e">
        <f>SEARCH("livery",'Mission Importer'!A5911)</f>
        <v>#VALUE!</v>
      </c>
      <c r="B5911" t="e">
        <f>IF(A5911=43,'Mission Importer'!A5911,0)</f>
        <v>#VALUE!</v>
      </c>
      <c r="D5911" t="e">
        <f>SEARCH("shape_name",'Mission Importer'!A5911)</f>
        <v>#VALUE!</v>
      </c>
      <c r="E5911" t="e">
        <f>IF(D5911=43,'Mission Importer'!A5911,0)</f>
        <v>#VALUE!</v>
      </c>
      <c r="G5911" t="e">
        <f>SEARCH("shape_name",'Mission Importer'!A5911)</f>
        <v>#VALUE!</v>
      </c>
      <c r="H5911" t="e">
        <f>IF(G5911=43,'Mission Importer'!A5911,0)</f>
        <v>#VALUE!</v>
      </c>
      <c r="J5911" t="e">
        <f>SEARCH("type",'Mission Importer'!A5911)</f>
        <v>#VALUE!</v>
      </c>
      <c r="K5911" t="e">
        <f>IF(J5911=43,'Mission Importer'!A5911,0)</f>
        <v>#VALUE!</v>
      </c>
      <c r="L5911" t="e">
        <f>SEARCH("category",'Mission Importer'!A5911)</f>
        <v>#VALUE!</v>
      </c>
      <c r="M5911" t="e">
        <f>IF(L5911=43,'Mission Importer'!A5911,0)</f>
        <v>#VALUE!</v>
      </c>
    </row>
    <row r="5912" spans="1:13" x14ac:dyDescent="0.3">
      <c r="A5912" t="e">
        <f>SEARCH("livery",'Mission Importer'!A5912)</f>
        <v>#VALUE!</v>
      </c>
      <c r="B5912" t="e">
        <f>IF(A5912=43,'Mission Importer'!A5912,0)</f>
        <v>#VALUE!</v>
      </c>
      <c r="D5912" t="e">
        <f>SEARCH("shape_name",'Mission Importer'!A5912)</f>
        <v>#VALUE!</v>
      </c>
      <c r="E5912" t="e">
        <f>IF(D5912=43,'Mission Importer'!A5912,0)</f>
        <v>#VALUE!</v>
      </c>
      <c r="G5912" t="e">
        <f>SEARCH("shape_name",'Mission Importer'!A5912)</f>
        <v>#VALUE!</v>
      </c>
      <c r="H5912" t="e">
        <f>IF(G5912=43,'Mission Importer'!A5912,0)</f>
        <v>#VALUE!</v>
      </c>
      <c r="J5912">
        <f>SEARCH("type",'Mission Importer'!A5912)</f>
        <v>47</v>
      </c>
      <c r="K5912">
        <f>IF(J5912=43,'Mission Importer'!A5912,0)</f>
        <v>0</v>
      </c>
      <c r="L5912" t="e">
        <f>SEARCH("category",'Mission Importer'!A5912)</f>
        <v>#VALUE!</v>
      </c>
      <c r="M5912" t="e">
        <f>IF(L5912=43,'Mission Importer'!A5912,0)</f>
        <v>#VALUE!</v>
      </c>
    </row>
    <row r="5913" spans="1:13" x14ac:dyDescent="0.3">
      <c r="A5913" t="e">
        <f>SEARCH("livery",'Mission Importer'!A5913)</f>
        <v>#VALUE!</v>
      </c>
      <c r="B5913" t="e">
        <f>IF(A5913=43,'Mission Importer'!A5913,0)</f>
        <v>#VALUE!</v>
      </c>
      <c r="D5913" t="e">
        <f>SEARCH("shape_name",'Mission Importer'!A5913)</f>
        <v>#VALUE!</v>
      </c>
      <c r="E5913" t="e">
        <f>IF(D5913=43,'Mission Importer'!A5913,0)</f>
        <v>#VALUE!</v>
      </c>
      <c r="G5913" t="e">
        <f>SEARCH("shape_name",'Mission Importer'!A5913)</f>
        <v>#VALUE!</v>
      </c>
      <c r="H5913" t="e">
        <f>IF(G5913=43,'Mission Importer'!A5913,0)</f>
        <v>#VALUE!</v>
      </c>
      <c r="J5913" t="e">
        <f>SEARCH("type",'Mission Importer'!A5913)</f>
        <v>#VALUE!</v>
      </c>
      <c r="K5913" t="e">
        <f>IF(J5913=43,'Mission Importer'!A5913,0)</f>
        <v>#VALUE!</v>
      </c>
      <c r="L5913" t="e">
        <f>SEARCH("category",'Mission Importer'!A5913)</f>
        <v>#VALUE!</v>
      </c>
      <c r="M5913" t="e">
        <f>IF(L5913=43,'Mission Importer'!A5913,0)</f>
        <v>#VALUE!</v>
      </c>
    </row>
    <row r="5914" spans="1:13" x14ac:dyDescent="0.3">
      <c r="A5914" t="e">
        <f>SEARCH("livery",'Mission Importer'!A5914)</f>
        <v>#VALUE!</v>
      </c>
      <c r="B5914" t="e">
        <f>IF(A5914=43,'Mission Importer'!A5914,0)</f>
        <v>#VALUE!</v>
      </c>
      <c r="D5914" t="e">
        <f>SEARCH("shape_name",'Mission Importer'!A5914)</f>
        <v>#VALUE!</v>
      </c>
      <c r="E5914" t="e">
        <f>IF(D5914=43,'Mission Importer'!A5914,0)</f>
        <v>#VALUE!</v>
      </c>
      <c r="G5914" t="e">
        <f>SEARCH("shape_name",'Mission Importer'!A5914)</f>
        <v>#VALUE!</v>
      </c>
      <c r="H5914" t="e">
        <f>IF(G5914=43,'Mission Importer'!A5914,0)</f>
        <v>#VALUE!</v>
      </c>
      <c r="J5914" t="e">
        <f>SEARCH("type",'Mission Importer'!A5914)</f>
        <v>#VALUE!</v>
      </c>
      <c r="K5914" t="e">
        <f>IF(J5914=43,'Mission Importer'!A5914,0)</f>
        <v>#VALUE!</v>
      </c>
      <c r="L5914" t="e">
        <f>SEARCH("category",'Mission Importer'!A5914)</f>
        <v>#VALUE!</v>
      </c>
      <c r="M5914" t="e">
        <f>IF(L5914=43,'Mission Importer'!A5914,0)</f>
        <v>#VALUE!</v>
      </c>
    </row>
    <row r="5915" spans="1:13" x14ac:dyDescent="0.3">
      <c r="A5915" t="e">
        <f>SEARCH("livery",'Mission Importer'!A5915)</f>
        <v>#VALUE!</v>
      </c>
      <c r="B5915" t="e">
        <f>IF(A5915=43,'Mission Importer'!A5915,0)</f>
        <v>#VALUE!</v>
      </c>
      <c r="D5915" t="e">
        <f>SEARCH("shape_name",'Mission Importer'!A5915)</f>
        <v>#VALUE!</v>
      </c>
      <c r="E5915" t="e">
        <f>IF(D5915=43,'Mission Importer'!A5915,0)</f>
        <v>#VALUE!</v>
      </c>
      <c r="G5915" t="e">
        <f>SEARCH("shape_name",'Mission Importer'!A5915)</f>
        <v>#VALUE!</v>
      </c>
      <c r="H5915" t="e">
        <f>IF(G5915=43,'Mission Importer'!A5915,0)</f>
        <v>#VALUE!</v>
      </c>
      <c r="J5915" t="e">
        <f>SEARCH("type",'Mission Importer'!A5915)</f>
        <v>#VALUE!</v>
      </c>
      <c r="K5915" t="e">
        <f>IF(J5915=43,'Mission Importer'!A5915,0)</f>
        <v>#VALUE!</v>
      </c>
      <c r="L5915" t="e">
        <f>SEARCH("category",'Mission Importer'!A5915)</f>
        <v>#VALUE!</v>
      </c>
      <c r="M5915" t="e">
        <f>IF(L5915=43,'Mission Importer'!A5915,0)</f>
        <v>#VALUE!</v>
      </c>
    </row>
    <row r="5916" spans="1:13" x14ac:dyDescent="0.3">
      <c r="A5916" t="e">
        <f>SEARCH("livery",'Mission Importer'!A5916)</f>
        <v>#VALUE!</v>
      </c>
      <c r="B5916" t="e">
        <f>IF(A5916=43,'Mission Importer'!A5916,0)</f>
        <v>#VALUE!</v>
      </c>
      <c r="D5916" t="e">
        <f>SEARCH("shape_name",'Mission Importer'!A5916)</f>
        <v>#VALUE!</v>
      </c>
      <c r="E5916" t="e">
        <f>IF(D5916=43,'Mission Importer'!A5916,0)</f>
        <v>#VALUE!</v>
      </c>
      <c r="G5916" t="e">
        <f>SEARCH("shape_name",'Mission Importer'!A5916)</f>
        <v>#VALUE!</v>
      </c>
      <c r="H5916" t="e">
        <f>IF(G5916=43,'Mission Importer'!A5916,0)</f>
        <v>#VALUE!</v>
      </c>
      <c r="J5916" t="e">
        <f>SEARCH("type",'Mission Importer'!A5916)</f>
        <v>#VALUE!</v>
      </c>
      <c r="K5916" t="e">
        <f>IF(J5916=43,'Mission Importer'!A5916,0)</f>
        <v>#VALUE!</v>
      </c>
      <c r="L5916" t="e">
        <f>SEARCH("category",'Mission Importer'!A5916)</f>
        <v>#VALUE!</v>
      </c>
      <c r="M5916" t="e">
        <f>IF(L5916=43,'Mission Importer'!A5916,0)</f>
        <v>#VALUE!</v>
      </c>
    </row>
    <row r="5917" spans="1:13" x14ac:dyDescent="0.3">
      <c r="A5917" t="e">
        <f>SEARCH("livery",'Mission Importer'!A5917)</f>
        <v>#VALUE!</v>
      </c>
      <c r="B5917" t="e">
        <f>IF(A5917=43,'Mission Importer'!A5917,0)</f>
        <v>#VALUE!</v>
      </c>
      <c r="D5917" t="e">
        <f>SEARCH("shape_name",'Mission Importer'!A5917)</f>
        <v>#VALUE!</v>
      </c>
      <c r="E5917" t="e">
        <f>IF(D5917=43,'Mission Importer'!A5917,0)</f>
        <v>#VALUE!</v>
      </c>
      <c r="G5917" t="e">
        <f>SEARCH("shape_name",'Mission Importer'!A5917)</f>
        <v>#VALUE!</v>
      </c>
      <c r="H5917" t="e">
        <f>IF(G5917=43,'Mission Importer'!A5917,0)</f>
        <v>#VALUE!</v>
      </c>
      <c r="J5917" t="e">
        <f>SEARCH("type",'Mission Importer'!A5917)</f>
        <v>#VALUE!</v>
      </c>
      <c r="K5917" t="e">
        <f>IF(J5917=43,'Mission Importer'!A5917,0)</f>
        <v>#VALUE!</v>
      </c>
      <c r="L5917" t="e">
        <f>SEARCH("category",'Mission Importer'!A5917)</f>
        <v>#VALUE!</v>
      </c>
      <c r="M5917" t="e">
        <f>IF(L5917=43,'Mission Importer'!A5917,0)</f>
        <v>#VALUE!</v>
      </c>
    </row>
    <row r="5918" spans="1:13" x14ac:dyDescent="0.3">
      <c r="A5918" t="e">
        <f>SEARCH("livery",'Mission Importer'!A5918)</f>
        <v>#VALUE!</v>
      </c>
      <c r="B5918" t="e">
        <f>IF(A5918=43,'Mission Importer'!A5918,0)</f>
        <v>#VALUE!</v>
      </c>
      <c r="D5918" t="e">
        <f>SEARCH("shape_name",'Mission Importer'!A5918)</f>
        <v>#VALUE!</v>
      </c>
      <c r="E5918" t="e">
        <f>IF(D5918=43,'Mission Importer'!A5918,0)</f>
        <v>#VALUE!</v>
      </c>
      <c r="G5918" t="e">
        <f>SEARCH("shape_name",'Mission Importer'!A5918)</f>
        <v>#VALUE!</v>
      </c>
      <c r="H5918" t="e">
        <f>IF(G5918=43,'Mission Importer'!A5918,0)</f>
        <v>#VALUE!</v>
      </c>
      <c r="J5918" t="e">
        <f>SEARCH("type",'Mission Importer'!A5918)</f>
        <v>#VALUE!</v>
      </c>
      <c r="K5918" t="e">
        <f>IF(J5918=43,'Mission Importer'!A5918,0)</f>
        <v>#VALUE!</v>
      </c>
      <c r="L5918" t="e">
        <f>SEARCH("category",'Mission Importer'!A5918)</f>
        <v>#VALUE!</v>
      </c>
      <c r="M5918" t="e">
        <f>IF(L5918=43,'Mission Importer'!A5918,0)</f>
        <v>#VALUE!</v>
      </c>
    </row>
    <row r="5919" spans="1:13" x14ac:dyDescent="0.3">
      <c r="A5919" t="e">
        <f>SEARCH("livery",'Mission Importer'!A5919)</f>
        <v>#VALUE!</v>
      </c>
      <c r="B5919" t="e">
        <f>IF(A5919=43,'Mission Importer'!A5919,0)</f>
        <v>#VALUE!</v>
      </c>
      <c r="D5919" t="e">
        <f>SEARCH("shape_name",'Mission Importer'!A5919)</f>
        <v>#VALUE!</v>
      </c>
      <c r="E5919" t="e">
        <f>IF(D5919=43,'Mission Importer'!A5919,0)</f>
        <v>#VALUE!</v>
      </c>
      <c r="G5919" t="e">
        <f>SEARCH("shape_name",'Mission Importer'!A5919)</f>
        <v>#VALUE!</v>
      </c>
      <c r="H5919" t="e">
        <f>IF(G5919=43,'Mission Importer'!A5919,0)</f>
        <v>#VALUE!</v>
      </c>
      <c r="J5919" t="e">
        <f>SEARCH("type",'Mission Importer'!A5919)</f>
        <v>#VALUE!</v>
      </c>
      <c r="K5919" t="e">
        <f>IF(J5919=43,'Mission Importer'!A5919,0)</f>
        <v>#VALUE!</v>
      </c>
      <c r="L5919" t="e">
        <f>SEARCH("category",'Mission Importer'!A5919)</f>
        <v>#VALUE!</v>
      </c>
      <c r="M5919" t="e">
        <f>IF(L5919=43,'Mission Importer'!A5919,0)</f>
        <v>#VALUE!</v>
      </c>
    </row>
    <row r="5920" spans="1:13" x14ac:dyDescent="0.3">
      <c r="A5920" t="e">
        <f>SEARCH("livery",'Mission Importer'!A5920)</f>
        <v>#VALUE!</v>
      </c>
      <c r="B5920" t="e">
        <f>IF(A5920=43,'Mission Importer'!A5920,0)</f>
        <v>#VALUE!</v>
      </c>
      <c r="D5920" t="e">
        <f>SEARCH("shape_name",'Mission Importer'!A5920)</f>
        <v>#VALUE!</v>
      </c>
      <c r="E5920" t="e">
        <f>IF(D5920=43,'Mission Importer'!A5920,0)</f>
        <v>#VALUE!</v>
      </c>
      <c r="G5920" t="e">
        <f>SEARCH("shape_name",'Mission Importer'!A5920)</f>
        <v>#VALUE!</v>
      </c>
      <c r="H5920" t="e">
        <f>IF(G5920=43,'Mission Importer'!A5920,0)</f>
        <v>#VALUE!</v>
      </c>
      <c r="J5920" t="e">
        <f>SEARCH("type",'Mission Importer'!A5920)</f>
        <v>#VALUE!</v>
      </c>
      <c r="K5920" t="e">
        <f>IF(J5920=43,'Mission Importer'!A5920,0)</f>
        <v>#VALUE!</v>
      </c>
      <c r="L5920" t="e">
        <f>SEARCH("category",'Mission Importer'!A5920)</f>
        <v>#VALUE!</v>
      </c>
      <c r="M5920" t="e">
        <f>IF(L5920=43,'Mission Importer'!A5920,0)</f>
        <v>#VALUE!</v>
      </c>
    </row>
    <row r="5921" spans="1:13" x14ac:dyDescent="0.3">
      <c r="A5921" t="e">
        <f>SEARCH("livery",'Mission Importer'!A5921)</f>
        <v>#VALUE!</v>
      </c>
      <c r="B5921" t="e">
        <f>IF(A5921=43,'Mission Importer'!A5921,0)</f>
        <v>#VALUE!</v>
      </c>
      <c r="D5921" t="e">
        <f>SEARCH("shape_name",'Mission Importer'!A5921)</f>
        <v>#VALUE!</v>
      </c>
      <c r="E5921" t="e">
        <f>IF(D5921=43,'Mission Importer'!A5921,0)</f>
        <v>#VALUE!</v>
      </c>
      <c r="G5921" t="e">
        <f>SEARCH("shape_name",'Mission Importer'!A5921)</f>
        <v>#VALUE!</v>
      </c>
      <c r="H5921" t="e">
        <f>IF(G5921=43,'Mission Importer'!A5921,0)</f>
        <v>#VALUE!</v>
      </c>
      <c r="J5921" t="e">
        <f>SEARCH("type",'Mission Importer'!A5921)</f>
        <v>#VALUE!</v>
      </c>
      <c r="K5921" t="e">
        <f>IF(J5921=43,'Mission Importer'!A5921,0)</f>
        <v>#VALUE!</v>
      </c>
      <c r="L5921" t="e">
        <f>SEARCH("category",'Mission Importer'!A5921)</f>
        <v>#VALUE!</v>
      </c>
      <c r="M5921" t="e">
        <f>IF(L5921=43,'Mission Importer'!A5921,0)</f>
        <v>#VALUE!</v>
      </c>
    </row>
    <row r="5922" spans="1:13" x14ac:dyDescent="0.3">
      <c r="A5922" t="e">
        <f>SEARCH("livery",'Mission Importer'!A5922)</f>
        <v>#VALUE!</v>
      </c>
      <c r="B5922" t="e">
        <f>IF(A5922=43,'Mission Importer'!A5922,0)</f>
        <v>#VALUE!</v>
      </c>
      <c r="D5922" t="e">
        <f>SEARCH("shape_name",'Mission Importer'!A5922)</f>
        <v>#VALUE!</v>
      </c>
      <c r="E5922" t="e">
        <f>IF(D5922=43,'Mission Importer'!A5922,0)</f>
        <v>#VALUE!</v>
      </c>
      <c r="G5922" t="e">
        <f>SEARCH("shape_name",'Mission Importer'!A5922)</f>
        <v>#VALUE!</v>
      </c>
      <c r="H5922" t="e">
        <f>IF(G5922=43,'Mission Importer'!A5922,0)</f>
        <v>#VALUE!</v>
      </c>
      <c r="J5922" t="e">
        <f>SEARCH("type",'Mission Importer'!A5922)</f>
        <v>#VALUE!</v>
      </c>
      <c r="K5922" t="e">
        <f>IF(J5922=43,'Mission Importer'!A5922,0)</f>
        <v>#VALUE!</v>
      </c>
      <c r="L5922" t="e">
        <f>SEARCH("category",'Mission Importer'!A5922)</f>
        <v>#VALUE!</v>
      </c>
      <c r="M5922" t="e">
        <f>IF(L5922=43,'Mission Importer'!A5922,0)</f>
        <v>#VALUE!</v>
      </c>
    </row>
    <row r="5923" spans="1:13" x14ac:dyDescent="0.3">
      <c r="A5923" t="e">
        <f>SEARCH("livery",'Mission Importer'!A5923)</f>
        <v>#VALUE!</v>
      </c>
      <c r="B5923" t="e">
        <f>IF(A5923=43,'Mission Importer'!A5923,0)</f>
        <v>#VALUE!</v>
      </c>
      <c r="D5923" t="e">
        <f>SEARCH("shape_name",'Mission Importer'!A5923)</f>
        <v>#VALUE!</v>
      </c>
      <c r="E5923" t="e">
        <f>IF(D5923=43,'Mission Importer'!A5923,0)</f>
        <v>#VALUE!</v>
      </c>
      <c r="G5923" t="e">
        <f>SEARCH("shape_name",'Mission Importer'!A5923)</f>
        <v>#VALUE!</v>
      </c>
      <c r="H5923" t="e">
        <f>IF(G5923=43,'Mission Importer'!A5923,0)</f>
        <v>#VALUE!</v>
      </c>
      <c r="J5923" t="e">
        <f>SEARCH("type",'Mission Importer'!A5923)</f>
        <v>#VALUE!</v>
      </c>
      <c r="K5923" t="e">
        <f>IF(J5923=43,'Mission Importer'!A5923,0)</f>
        <v>#VALUE!</v>
      </c>
      <c r="L5923" t="e">
        <f>SEARCH("category",'Mission Importer'!A5923)</f>
        <v>#VALUE!</v>
      </c>
      <c r="M5923" t="e">
        <f>IF(L5923=43,'Mission Importer'!A5923,0)</f>
        <v>#VALUE!</v>
      </c>
    </row>
    <row r="5924" spans="1:13" x14ac:dyDescent="0.3">
      <c r="A5924" t="e">
        <f>SEARCH("livery",'Mission Importer'!A5924)</f>
        <v>#VALUE!</v>
      </c>
      <c r="B5924" t="e">
        <f>IF(A5924=43,'Mission Importer'!A5924,0)</f>
        <v>#VALUE!</v>
      </c>
      <c r="D5924" t="e">
        <f>SEARCH("shape_name",'Mission Importer'!A5924)</f>
        <v>#VALUE!</v>
      </c>
      <c r="E5924" t="e">
        <f>IF(D5924=43,'Mission Importer'!A5924,0)</f>
        <v>#VALUE!</v>
      </c>
      <c r="G5924" t="e">
        <f>SEARCH("shape_name",'Mission Importer'!A5924)</f>
        <v>#VALUE!</v>
      </c>
      <c r="H5924" t="e">
        <f>IF(G5924=43,'Mission Importer'!A5924,0)</f>
        <v>#VALUE!</v>
      </c>
      <c r="J5924" t="e">
        <f>SEARCH("type",'Mission Importer'!A5924)</f>
        <v>#VALUE!</v>
      </c>
      <c r="K5924" t="e">
        <f>IF(J5924=43,'Mission Importer'!A5924,0)</f>
        <v>#VALUE!</v>
      </c>
      <c r="L5924" t="e">
        <f>SEARCH("category",'Mission Importer'!A5924)</f>
        <v>#VALUE!</v>
      </c>
      <c r="M5924" t="e">
        <f>IF(L5924=43,'Mission Importer'!A5924,0)</f>
        <v>#VALUE!</v>
      </c>
    </row>
    <row r="5925" spans="1:13" x14ac:dyDescent="0.3">
      <c r="A5925" t="e">
        <f>SEARCH("livery",'Mission Importer'!A5925)</f>
        <v>#VALUE!</v>
      </c>
      <c r="B5925" t="e">
        <f>IF(A5925=43,'Mission Importer'!A5925,0)</f>
        <v>#VALUE!</v>
      </c>
      <c r="D5925" t="e">
        <f>SEARCH("shape_name",'Mission Importer'!A5925)</f>
        <v>#VALUE!</v>
      </c>
      <c r="E5925" t="e">
        <f>IF(D5925=43,'Mission Importer'!A5925,0)</f>
        <v>#VALUE!</v>
      </c>
      <c r="G5925" t="e">
        <f>SEARCH("shape_name",'Mission Importer'!A5925)</f>
        <v>#VALUE!</v>
      </c>
      <c r="H5925" t="e">
        <f>IF(G5925=43,'Mission Importer'!A5925,0)</f>
        <v>#VALUE!</v>
      </c>
      <c r="J5925" t="e">
        <f>SEARCH("type",'Mission Importer'!A5925)</f>
        <v>#VALUE!</v>
      </c>
      <c r="K5925" t="e">
        <f>IF(J5925=43,'Mission Importer'!A5925,0)</f>
        <v>#VALUE!</v>
      </c>
      <c r="L5925" t="e">
        <f>SEARCH("category",'Mission Importer'!A5925)</f>
        <v>#VALUE!</v>
      </c>
      <c r="M5925" t="e">
        <f>IF(L5925=43,'Mission Importer'!A5925,0)</f>
        <v>#VALUE!</v>
      </c>
    </row>
    <row r="5926" spans="1:13" x14ac:dyDescent="0.3">
      <c r="A5926" t="e">
        <f>SEARCH("livery",'Mission Importer'!A5926)</f>
        <v>#VALUE!</v>
      </c>
      <c r="B5926" t="e">
        <f>IF(A5926=43,'Mission Importer'!A5926,0)</f>
        <v>#VALUE!</v>
      </c>
      <c r="D5926" t="e">
        <f>SEARCH("shape_name",'Mission Importer'!A5926)</f>
        <v>#VALUE!</v>
      </c>
      <c r="E5926" t="e">
        <f>IF(D5926=43,'Mission Importer'!A5926,0)</f>
        <v>#VALUE!</v>
      </c>
      <c r="G5926" t="e">
        <f>SEARCH("shape_name",'Mission Importer'!A5926)</f>
        <v>#VALUE!</v>
      </c>
      <c r="H5926" t="e">
        <f>IF(G5926=43,'Mission Importer'!A5926,0)</f>
        <v>#VALUE!</v>
      </c>
      <c r="J5926" t="e">
        <f>SEARCH("type",'Mission Importer'!A5926)</f>
        <v>#VALUE!</v>
      </c>
      <c r="K5926" t="e">
        <f>IF(J5926=43,'Mission Importer'!A5926,0)</f>
        <v>#VALUE!</v>
      </c>
      <c r="L5926" t="e">
        <f>SEARCH("category",'Mission Importer'!A5926)</f>
        <v>#VALUE!</v>
      </c>
      <c r="M5926" t="e">
        <f>IF(L5926=43,'Mission Importer'!A5926,0)</f>
        <v>#VALUE!</v>
      </c>
    </row>
    <row r="5927" spans="1:13" x14ac:dyDescent="0.3">
      <c r="A5927">
        <f>SEARCH("livery",'Mission Importer'!A5927)</f>
        <v>43</v>
      </c>
      <c r="B5927" t="str">
        <f>IF(A5927=43,'Mission Importer'!A5927,0)</f>
        <v xml:space="preserve">                                        ["livery_id"] = "winter",</v>
      </c>
      <c r="D5927" t="e">
        <f>SEARCH("shape_name",'Mission Importer'!A5927)</f>
        <v>#VALUE!</v>
      </c>
      <c r="E5927" t="e">
        <f>IF(D5927=43,'Mission Importer'!A5927,0)</f>
        <v>#VALUE!</v>
      </c>
      <c r="G5927" t="e">
        <f>SEARCH("shape_name",'Mission Importer'!A5927)</f>
        <v>#VALUE!</v>
      </c>
      <c r="H5927" t="e">
        <f>IF(G5927=43,'Mission Importer'!A5927,0)</f>
        <v>#VALUE!</v>
      </c>
      <c r="J5927" t="e">
        <f>SEARCH("type",'Mission Importer'!A5927)</f>
        <v>#VALUE!</v>
      </c>
      <c r="K5927" t="e">
        <f>IF(J5927=43,'Mission Importer'!A5927,0)</f>
        <v>#VALUE!</v>
      </c>
      <c r="L5927" t="e">
        <f>SEARCH("category",'Mission Importer'!A5927)</f>
        <v>#VALUE!</v>
      </c>
      <c r="M5927" t="e">
        <f>IF(L5927=43,'Mission Importer'!A5927,0)</f>
        <v>#VALUE!</v>
      </c>
    </row>
    <row r="5928" spans="1:13" x14ac:dyDescent="0.3">
      <c r="A5928" t="e">
        <f>SEARCH("livery",'Mission Importer'!A5928)</f>
        <v>#VALUE!</v>
      </c>
      <c r="B5928" t="e">
        <f>IF(A5928=43,'Mission Importer'!A5928,0)</f>
        <v>#VALUE!</v>
      </c>
      <c r="D5928" t="e">
        <f>SEARCH("shape_name",'Mission Importer'!A5928)</f>
        <v>#VALUE!</v>
      </c>
      <c r="E5928" t="e">
        <f>IF(D5928=43,'Mission Importer'!A5928,0)</f>
        <v>#VALUE!</v>
      </c>
      <c r="G5928" t="e">
        <f>SEARCH("shape_name",'Mission Importer'!A5928)</f>
        <v>#VALUE!</v>
      </c>
      <c r="H5928" t="e">
        <f>IF(G5928=43,'Mission Importer'!A5928,0)</f>
        <v>#VALUE!</v>
      </c>
      <c r="J5928" t="e">
        <f>SEARCH("type",'Mission Importer'!A5928)</f>
        <v>#VALUE!</v>
      </c>
      <c r="K5928" t="e">
        <f>IF(J5928=43,'Mission Importer'!A5928,0)</f>
        <v>#VALUE!</v>
      </c>
      <c r="L5928">
        <f>SEARCH("category",'Mission Importer'!A5928)</f>
        <v>43</v>
      </c>
      <c r="M5928" t="str">
        <f>IF(L5928=43,'Mission Importer'!A5928,0)</f>
        <v xml:space="preserve">                                        ["category"] = "Artillery",</v>
      </c>
    </row>
    <row r="5929" spans="1:13" x14ac:dyDescent="0.3">
      <c r="A5929" t="e">
        <f>SEARCH("livery",'Mission Importer'!A5929)</f>
        <v>#VALUE!</v>
      </c>
      <c r="B5929" t="e">
        <f>IF(A5929=43,'Mission Importer'!A5929,0)</f>
        <v>#VALUE!</v>
      </c>
      <c r="D5929" t="e">
        <f>SEARCH("shape_name",'Mission Importer'!A5929)</f>
        <v>#VALUE!</v>
      </c>
      <c r="E5929" t="e">
        <f>IF(D5929=43,'Mission Importer'!A5929,0)</f>
        <v>#VALUE!</v>
      </c>
      <c r="G5929" t="e">
        <f>SEARCH("shape_name",'Mission Importer'!A5929)</f>
        <v>#VALUE!</v>
      </c>
      <c r="H5929" t="e">
        <f>IF(G5929=43,'Mission Importer'!A5929,0)</f>
        <v>#VALUE!</v>
      </c>
      <c r="J5929">
        <f>SEARCH("type",'Mission Importer'!A5929)</f>
        <v>43</v>
      </c>
      <c r="K5929" t="str">
        <f>IF(J5929=43,'Mission Importer'!A5929,0)</f>
        <v xml:space="preserve">                                        ["type"] = "SAU 2-C9",</v>
      </c>
      <c r="L5929" t="e">
        <f>SEARCH("category",'Mission Importer'!A5929)</f>
        <v>#VALUE!</v>
      </c>
      <c r="M5929" t="e">
        <f>IF(L5929=43,'Mission Importer'!A5929,0)</f>
        <v>#VALUE!</v>
      </c>
    </row>
    <row r="5930" spans="1:13" x14ac:dyDescent="0.3">
      <c r="A5930" t="e">
        <f>SEARCH("livery",'Mission Importer'!A5930)</f>
        <v>#VALUE!</v>
      </c>
      <c r="B5930" t="e">
        <f>IF(A5930=43,'Mission Importer'!A5930,0)</f>
        <v>#VALUE!</v>
      </c>
      <c r="D5930" t="e">
        <f>SEARCH("shape_name",'Mission Importer'!A5930)</f>
        <v>#VALUE!</v>
      </c>
      <c r="E5930" t="e">
        <f>IF(D5930=43,'Mission Importer'!A5930,0)</f>
        <v>#VALUE!</v>
      </c>
      <c r="G5930" t="e">
        <f>SEARCH("shape_name",'Mission Importer'!A5930)</f>
        <v>#VALUE!</v>
      </c>
      <c r="H5930" t="e">
        <f>IF(G5930=43,'Mission Importer'!A5930,0)</f>
        <v>#VALUE!</v>
      </c>
      <c r="J5930" t="e">
        <f>SEARCH("type",'Mission Importer'!A5930)</f>
        <v>#VALUE!</v>
      </c>
      <c r="K5930" t="e">
        <f>IF(J5930=43,'Mission Importer'!A5930,0)</f>
        <v>#VALUE!</v>
      </c>
      <c r="L5930" t="e">
        <f>SEARCH("category",'Mission Importer'!A5930)</f>
        <v>#VALUE!</v>
      </c>
      <c r="M5930" t="e">
        <f>IF(L5930=43,'Mission Importer'!A5930,0)</f>
        <v>#VALUE!</v>
      </c>
    </row>
    <row r="5931" spans="1:13" x14ac:dyDescent="0.3">
      <c r="A5931" t="e">
        <f>SEARCH("livery",'Mission Importer'!A5931)</f>
        <v>#VALUE!</v>
      </c>
      <c r="B5931" t="e">
        <f>IF(A5931=43,'Mission Importer'!A5931,0)</f>
        <v>#VALUE!</v>
      </c>
      <c r="D5931" t="e">
        <f>SEARCH("shape_name",'Mission Importer'!A5931)</f>
        <v>#VALUE!</v>
      </c>
      <c r="E5931" t="e">
        <f>IF(D5931=43,'Mission Importer'!A5931,0)</f>
        <v>#VALUE!</v>
      </c>
      <c r="G5931" t="e">
        <f>SEARCH("shape_name",'Mission Importer'!A5931)</f>
        <v>#VALUE!</v>
      </c>
      <c r="H5931" t="e">
        <f>IF(G5931=43,'Mission Importer'!A5931,0)</f>
        <v>#VALUE!</v>
      </c>
      <c r="J5931" t="e">
        <f>SEARCH("type",'Mission Importer'!A5931)</f>
        <v>#VALUE!</v>
      </c>
      <c r="K5931" t="e">
        <f>IF(J5931=43,'Mission Importer'!A5931,0)</f>
        <v>#VALUE!</v>
      </c>
      <c r="L5931" t="e">
        <f>SEARCH("category",'Mission Importer'!A5931)</f>
        <v>#VALUE!</v>
      </c>
      <c r="M5931" t="e">
        <f>IF(L5931=43,'Mission Importer'!A5931,0)</f>
        <v>#VALUE!</v>
      </c>
    </row>
    <row r="5932" spans="1:13" x14ac:dyDescent="0.3">
      <c r="A5932" t="e">
        <f>SEARCH("livery",'Mission Importer'!A5932)</f>
        <v>#VALUE!</v>
      </c>
      <c r="B5932" t="e">
        <f>IF(A5932=43,'Mission Importer'!A5932,0)</f>
        <v>#VALUE!</v>
      </c>
      <c r="D5932" t="e">
        <f>SEARCH("shape_name",'Mission Importer'!A5932)</f>
        <v>#VALUE!</v>
      </c>
      <c r="E5932" t="e">
        <f>IF(D5932=43,'Mission Importer'!A5932,0)</f>
        <v>#VALUE!</v>
      </c>
      <c r="G5932" t="e">
        <f>SEARCH("shape_name",'Mission Importer'!A5932)</f>
        <v>#VALUE!</v>
      </c>
      <c r="H5932" t="e">
        <f>IF(G5932=43,'Mission Importer'!A5932,0)</f>
        <v>#VALUE!</v>
      </c>
      <c r="J5932" t="e">
        <f>SEARCH("type",'Mission Importer'!A5932)</f>
        <v>#VALUE!</v>
      </c>
      <c r="K5932" t="e">
        <f>IF(J5932=43,'Mission Importer'!A5932,0)</f>
        <v>#VALUE!</v>
      </c>
      <c r="L5932" t="e">
        <f>SEARCH("category",'Mission Importer'!A5932)</f>
        <v>#VALUE!</v>
      </c>
      <c r="M5932" t="e">
        <f>IF(L5932=43,'Mission Importer'!A5932,0)</f>
        <v>#VALUE!</v>
      </c>
    </row>
    <row r="5933" spans="1:13" x14ac:dyDescent="0.3">
      <c r="A5933" t="e">
        <f>SEARCH("livery",'Mission Importer'!A5933)</f>
        <v>#VALUE!</v>
      </c>
      <c r="B5933" t="e">
        <f>IF(A5933=43,'Mission Importer'!A5933,0)</f>
        <v>#VALUE!</v>
      </c>
      <c r="D5933" t="e">
        <f>SEARCH("shape_name",'Mission Importer'!A5933)</f>
        <v>#VALUE!</v>
      </c>
      <c r="E5933" t="e">
        <f>IF(D5933=43,'Mission Importer'!A5933,0)</f>
        <v>#VALUE!</v>
      </c>
      <c r="G5933" t="e">
        <f>SEARCH("shape_name",'Mission Importer'!A5933)</f>
        <v>#VALUE!</v>
      </c>
      <c r="H5933" t="e">
        <f>IF(G5933=43,'Mission Importer'!A5933,0)</f>
        <v>#VALUE!</v>
      </c>
      <c r="J5933" t="e">
        <f>SEARCH("type",'Mission Importer'!A5933)</f>
        <v>#VALUE!</v>
      </c>
      <c r="K5933" t="e">
        <f>IF(J5933=43,'Mission Importer'!A5933,0)</f>
        <v>#VALUE!</v>
      </c>
      <c r="L5933" t="e">
        <f>SEARCH("category",'Mission Importer'!A5933)</f>
        <v>#VALUE!</v>
      </c>
      <c r="M5933" t="e">
        <f>IF(L5933=43,'Mission Importer'!A5933,0)</f>
        <v>#VALUE!</v>
      </c>
    </row>
    <row r="5934" spans="1:13" x14ac:dyDescent="0.3">
      <c r="A5934" t="e">
        <f>SEARCH("livery",'Mission Importer'!A5934)</f>
        <v>#VALUE!</v>
      </c>
      <c r="B5934" t="e">
        <f>IF(A5934=43,'Mission Importer'!A5934,0)</f>
        <v>#VALUE!</v>
      </c>
      <c r="D5934" t="e">
        <f>SEARCH("shape_name",'Mission Importer'!A5934)</f>
        <v>#VALUE!</v>
      </c>
      <c r="E5934" t="e">
        <f>IF(D5934=43,'Mission Importer'!A5934,0)</f>
        <v>#VALUE!</v>
      </c>
      <c r="G5934" t="e">
        <f>SEARCH("shape_name",'Mission Importer'!A5934)</f>
        <v>#VALUE!</v>
      </c>
      <c r="H5934" t="e">
        <f>IF(G5934=43,'Mission Importer'!A5934,0)</f>
        <v>#VALUE!</v>
      </c>
      <c r="J5934" t="e">
        <f>SEARCH("type",'Mission Importer'!A5934)</f>
        <v>#VALUE!</v>
      </c>
      <c r="K5934" t="e">
        <f>IF(J5934=43,'Mission Importer'!A5934,0)</f>
        <v>#VALUE!</v>
      </c>
      <c r="L5934" t="e">
        <f>SEARCH("category",'Mission Importer'!A5934)</f>
        <v>#VALUE!</v>
      </c>
      <c r="M5934" t="e">
        <f>IF(L5934=43,'Mission Importer'!A5934,0)</f>
        <v>#VALUE!</v>
      </c>
    </row>
    <row r="5935" spans="1:13" x14ac:dyDescent="0.3">
      <c r="A5935" t="e">
        <f>SEARCH("livery",'Mission Importer'!A5935)</f>
        <v>#VALUE!</v>
      </c>
      <c r="B5935" t="e">
        <f>IF(A5935=43,'Mission Importer'!A5935,0)</f>
        <v>#VALUE!</v>
      </c>
      <c r="D5935" t="e">
        <f>SEARCH("shape_name",'Mission Importer'!A5935)</f>
        <v>#VALUE!</v>
      </c>
      <c r="E5935" t="e">
        <f>IF(D5935=43,'Mission Importer'!A5935,0)</f>
        <v>#VALUE!</v>
      </c>
      <c r="G5935" t="e">
        <f>SEARCH("shape_name",'Mission Importer'!A5935)</f>
        <v>#VALUE!</v>
      </c>
      <c r="H5935" t="e">
        <f>IF(G5935=43,'Mission Importer'!A5935,0)</f>
        <v>#VALUE!</v>
      </c>
      <c r="J5935" t="e">
        <f>SEARCH("type",'Mission Importer'!A5935)</f>
        <v>#VALUE!</v>
      </c>
      <c r="K5935" t="e">
        <f>IF(J5935=43,'Mission Importer'!A5935,0)</f>
        <v>#VALUE!</v>
      </c>
      <c r="L5935" t="e">
        <f>SEARCH("category",'Mission Importer'!A5935)</f>
        <v>#VALUE!</v>
      </c>
      <c r="M5935" t="e">
        <f>IF(L5935=43,'Mission Importer'!A5935,0)</f>
        <v>#VALUE!</v>
      </c>
    </row>
    <row r="5936" spans="1:13" x14ac:dyDescent="0.3">
      <c r="A5936" t="e">
        <f>SEARCH("livery",'Mission Importer'!A5936)</f>
        <v>#VALUE!</v>
      </c>
      <c r="B5936" t="e">
        <f>IF(A5936=43,'Mission Importer'!A5936,0)</f>
        <v>#VALUE!</v>
      </c>
      <c r="D5936" t="e">
        <f>SEARCH("shape_name",'Mission Importer'!A5936)</f>
        <v>#VALUE!</v>
      </c>
      <c r="E5936" t="e">
        <f>IF(D5936=43,'Mission Importer'!A5936,0)</f>
        <v>#VALUE!</v>
      </c>
      <c r="G5936" t="e">
        <f>SEARCH("shape_name",'Mission Importer'!A5936)</f>
        <v>#VALUE!</v>
      </c>
      <c r="H5936" t="e">
        <f>IF(G5936=43,'Mission Importer'!A5936,0)</f>
        <v>#VALUE!</v>
      </c>
      <c r="J5936" t="e">
        <f>SEARCH("type",'Mission Importer'!A5936)</f>
        <v>#VALUE!</v>
      </c>
      <c r="K5936" t="e">
        <f>IF(J5936=43,'Mission Importer'!A5936,0)</f>
        <v>#VALUE!</v>
      </c>
      <c r="L5936" t="e">
        <f>SEARCH("category",'Mission Importer'!A5936)</f>
        <v>#VALUE!</v>
      </c>
      <c r="M5936" t="e">
        <f>IF(L5936=43,'Mission Importer'!A5936,0)</f>
        <v>#VALUE!</v>
      </c>
    </row>
    <row r="5937" spans="1:13" x14ac:dyDescent="0.3">
      <c r="A5937" t="e">
        <f>SEARCH("livery",'Mission Importer'!A5937)</f>
        <v>#VALUE!</v>
      </c>
      <c r="B5937" t="e">
        <f>IF(A5937=43,'Mission Importer'!A5937,0)</f>
        <v>#VALUE!</v>
      </c>
      <c r="D5937" t="e">
        <f>SEARCH("shape_name",'Mission Importer'!A5937)</f>
        <v>#VALUE!</v>
      </c>
      <c r="E5937" t="e">
        <f>IF(D5937=43,'Mission Importer'!A5937,0)</f>
        <v>#VALUE!</v>
      </c>
      <c r="G5937" t="e">
        <f>SEARCH("shape_name",'Mission Importer'!A5937)</f>
        <v>#VALUE!</v>
      </c>
      <c r="H5937" t="e">
        <f>IF(G5937=43,'Mission Importer'!A5937,0)</f>
        <v>#VALUE!</v>
      </c>
      <c r="J5937" t="e">
        <f>SEARCH("type",'Mission Importer'!A5937)</f>
        <v>#VALUE!</v>
      </c>
      <c r="K5937" t="e">
        <f>IF(J5937=43,'Mission Importer'!A5937,0)</f>
        <v>#VALUE!</v>
      </c>
      <c r="L5937" t="e">
        <f>SEARCH("category",'Mission Importer'!A5937)</f>
        <v>#VALUE!</v>
      </c>
      <c r="M5937" t="e">
        <f>IF(L5937=43,'Mission Importer'!A5937,0)</f>
        <v>#VALUE!</v>
      </c>
    </row>
    <row r="5938" spans="1:13" x14ac:dyDescent="0.3">
      <c r="A5938" t="e">
        <f>SEARCH("livery",'Mission Importer'!A5938)</f>
        <v>#VALUE!</v>
      </c>
      <c r="B5938" t="e">
        <f>IF(A5938=43,'Mission Importer'!A5938,0)</f>
        <v>#VALUE!</v>
      </c>
      <c r="D5938" t="e">
        <f>SEARCH("shape_name",'Mission Importer'!A5938)</f>
        <v>#VALUE!</v>
      </c>
      <c r="E5938" t="e">
        <f>IF(D5938=43,'Mission Importer'!A5938,0)</f>
        <v>#VALUE!</v>
      </c>
      <c r="G5938" t="e">
        <f>SEARCH("shape_name",'Mission Importer'!A5938)</f>
        <v>#VALUE!</v>
      </c>
      <c r="H5938" t="e">
        <f>IF(G5938=43,'Mission Importer'!A5938,0)</f>
        <v>#VALUE!</v>
      </c>
      <c r="J5938" t="e">
        <f>SEARCH("type",'Mission Importer'!A5938)</f>
        <v>#VALUE!</v>
      </c>
      <c r="K5938" t="e">
        <f>IF(J5938=43,'Mission Importer'!A5938,0)</f>
        <v>#VALUE!</v>
      </c>
      <c r="L5938" t="e">
        <f>SEARCH("category",'Mission Importer'!A5938)</f>
        <v>#VALUE!</v>
      </c>
      <c r="M5938" t="e">
        <f>IF(L5938=43,'Mission Importer'!A5938,0)</f>
        <v>#VALUE!</v>
      </c>
    </row>
    <row r="5939" spans="1:13" x14ac:dyDescent="0.3">
      <c r="A5939" t="e">
        <f>SEARCH("livery",'Mission Importer'!A5939)</f>
        <v>#VALUE!</v>
      </c>
      <c r="B5939" t="e">
        <f>IF(A5939=43,'Mission Importer'!A5939,0)</f>
        <v>#VALUE!</v>
      </c>
      <c r="D5939" t="e">
        <f>SEARCH("shape_name",'Mission Importer'!A5939)</f>
        <v>#VALUE!</v>
      </c>
      <c r="E5939" t="e">
        <f>IF(D5939=43,'Mission Importer'!A5939,0)</f>
        <v>#VALUE!</v>
      </c>
      <c r="G5939" t="e">
        <f>SEARCH("shape_name",'Mission Importer'!A5939)</f>
        <v>#VALUE!</v>
      </c>
      <c r="H5939" t="e">
        <f>IF(G5939=43,'Mission Importer'!A5939,0)</f>
        <v>#VALUE!</v>
      </c>
      <c r="J5939" t="e">
        <f>SEARCH("type",'Mission Importer'!A5939)</f>
        <v>#VALUE!</v>
      </c>
      <c r="K5939" t="e">
        <f>IF(J5939=43,'Mission Importer'!A5939,0)</f>
        <v>#VALUE!</v>
      </c>
      <c r="L5939" t="e">
        <f>SEARCH("category",'Mission Importer'!A5939)</f>
        <v>#VALUE!</v>
      </c>
      <c r="M5939" t="e">
        <f>IF(L5939=43,'Mission Importer'!A5939,0)</f>
        <v>#VALUE!</v>
      </c>
    </row>
    <row r="5940" spans="1:13" x14ac:dyDescent="0.3">
      <c r="A5940" t="e">
        <f>SEARCH("livery",'Mission Importer'!A5940)</f>
        <v>#VALUE!</v>
      </c>
      <c r="B5940" t="e">
        <f>IF(A5940=43,'Mission Importer'!A5940,0)</f>
        <v>#VALUE!</v>
      </c>
      <c r="D5940" t="e">
        <f>SEARCH("shape_name",'Mission Importer'!A5940)</f>
        <v>#VALUE!</v>
      </c>
      <c r="E5940" t="e">
        <f>IF(D5940=43,'Mission Importer'!A5940,0)</f>
        <v>#VALUE!</v>
      </c>
      <c r="G5940" t="e">
        <f>SEARCH("shape_name",'Mission Importer'!A5940)</f>
        <v>#VALUE!</v>
      </c>
      <c r="H5940" t="e">
        <f>IF(G5940=43,'Mission Importer'!A5940,0)</f>
        <v>#VALUE!</v>
      </c>
      <c r="J5940" t="e">
        <f>SEARCH("type",'Mission Importer'!A5940)</f>
        <v>#VALUE!</v>
      </c>
      <c r="K5940" t="e">
        <f>IF(J5940=43,'Mission Importer'!A5940,0)</f>
        <v>#VALUE!</v>
      </c>
      <c r="L5940" t="e">
        <f>SEARCH("category",'Mission Importer'!A5940)</f>
        <v>#VALUE!</v>
      </c>
      <c r="M5940" t="e">
        <f>IF(L5940=43,'Mission Importer'!A5940,0)</f>
        <v>#VALUE!</v>
      </c>
    </row>
    <row r="5941" spans="1:13" x14ac:dyDescent="0.3">
      <c r="A5941" t="e">
        <f>SEARCH("livery",'Mission Importer'!A5941)</f>
        <v>#VALUE!</v>
      </c>
      <c r="B5941" t="e">
        <f>IF(A5941=43,'Mission Importer'!A5941,0)</f>
        <v>#VALUE!</v>
      </c>
      <c r="D5941" t="e">
        <f>SEARCH("shape_name",'Mission Importer'!A5941)</f>
        <v>#VALUE!</v>
      </c>
      <c r="E5941" t="e">
        <f>IF(D5941=43,'Mission Importer'!A5941,0)</f>
        <v>#VALUE!</v>
      </c>
      <c r="G5941" t="e">
        <f>SEARCH("shape_name",'Mission Importer'!A5941)</f>
        <v>#VALUE!</v>
      </c>
      <c r="H5941" t="e">
        <f>IF(G5941=43,'Mission Importer'!A5941,0)</f>
        <v>#VALUE!</v>
      </c>
      <c r="J5941" t="e">
        <f>SEARCH("type",'Mission Importer'!A5941)</f>
        <v>#VALUE!</v>
      </c>
      <c r="K5941" t="e">
        <f>IF(J5941=43,'Mission Importer'!A5941,0)</f>
        <v>#VALUE!</v>
      </c>
      <c r="L5941" t="e">
        <f>SEARCH("category",'Mission Importer'!A5941)</f>
        <v>#VALUE!</v>
      </c>
      <c r="M5941" t="e">
        <f>IF(L5941=43,'Mission Importer'!A5941,0)</f>
        <v>#VALUE!</v>
      </c>
    </row>
    <row r="5942" spans="1:13" x14ac:dyDescent="0.3">
      <c r="A5942" t="e">
        <f>SEARCH("livery",'Mission Importer'!A5942)</f>
        <v>#VALUE!</v>
      </c>
      <c r="B5942" t="e">
        <f>IF(A5942=43,'Mission Importer'!A5942,0)</f>
        <v>#VALUE!</v>
      </c>
      <c r="D5942" t="e">
        <f>SEARCH("shape_name",'Mission Importer'!A5942)</f>
        <v>#VALUE!</v>
      </c>
      <c r="E5942" t="e">
        <f>IF(D5942=43,'Mission Importer'!A5942,0)</f>
        <v>#VALUE!</v>
      </c>
      <c r="G5942" t="e">
        <f>SEARCH("shape_name",'Mission Importer'!A5942)</f>
        <v>#VALUE!</v>
      </c>
      <c r="H5942" t="e">
        <f>IF(G5942=43,'Mission Importer'!A5942,0)</f>
        <v>#VALUE!</v>
      </c>
      <c r="J5942" t="e">
        <f>SEARCH("type",'Mission Importer'!A5942)</f>
        <v>#VALUE!</v>
      </c>
      <c r="K5942" t="e">
        <f>IF(J5942=43,'Mission Importer'!A5942,0)</f>
        <v>#VALUE!</v>
      </c>
      <c r="L5942" t="e">
        <f>SEARCH("category",'Mission Importer'!A5942)</f>
        <v>#VALUE!</v>
      </c>
      <c r="M5942" t="e">
        <f>IF(L5942=43,'Mission Importer'!A5942,0)</f>
        <v>#VALUE!</v>
      </c>
    </row>
    <row r="5943" spans="1:13" x14ac:dyDescent="0.3">
      <c r="A5943" t="e">
        <f>SEARCH("livery",'Mission Importer'!A5943)</f>
        <v>#VALUE!</v>
      </c>
      <c r="B5943" t="e">
        <f>IF(A5943=43,'Mission Importer'!A5943,0)</f>
        <v>#VALUE!</v>
      </c>
      <c r="D5943" t="e">
        <f>SEARCH("shape_name",'Mission Importer'!A5943)</f>
        <v>#VALUE!</v>
      </c>
      <c r="E5943" t="e">
        <f>IF(D5943=43,'Mission Importer'!A5943,0)</f>
        <v>#VALUE!</v>
      </c>
      <c r="G5943" t="e">
        <f>SEARCH("shape_name",'Mission Importer'!A5943)</f>
        <v>#VALUE!</v>
      </c>
      <c r="H5943" t="e">
        <f>IF(G5943=43,'Mission Importer'!A5943,0)</f>
        <v>#VALUE!</v>
      </c>
      <c r="J5943" t="e">
        <f>SEARCH("type",'Mission Importer'!A5943)</f>
        <v>#VALUE!</v>
      </c>
      <c r="K5943" t="e">
        <f>IF(J5943=43,'Mission Importer'!A5943,0)</f>
        <v>#VALUE!</v>
      </c>
      <c r="L5943" t="e">
        <f>SEARCH("category",'Mission Importer'!A5943)</f>
        <v>#VALUE!</v>
      </c>
      <c r="M5943" t="e">
        <f>IF(L5943=43,'Mission Importer'!A5943,0)</f>
        <v>#VALUE!</v>
      </c>
    </row>
    <row r="5944" spans="1:13" x14ac:dyDescent="0.3">
      <c r="A5944" t="e">
        <f>SEARCH("livery",'Mission Importer'!A5944)</f>
        <v>#VALUE!</v>
      </c>
      <c r="B5944" t="e">
        <f>IF(A5944=43,'Mission Importer'!A5944,0)</f>
        <v>#VALUE!</v>
      </c>
      <c r="D5944" t="e">
        <f>SEARCH("shape_name",'Mission Importer'!A5944)</f>
        <v>#VALUE!</v>
      </c>
      <c r="E5944" t="e">
        <f>IF(D5944=43,'Mission Importer'!A5944,0)</f>
        <v>#VALUE!</v>
      </c>
      <c r="G5944" t="e">
        <f>SEARCH("shape_name",'Mission Importer'!A5944)</f>
        <v>#VALUE!</v>
      </c>
      <c r="H5944" t="e">
        <f>IF(G5944=43,'Mission Importer'!A5944,0)</f>
        <v>#VALUE!</v>
      </c>
      <c r="J5944" t="e">
        <f>SEARCH("type",'Mission Importer'!A5944)</f>
        <v>#VALUE!</v>
      </c>
      <c r="K5944" t="e">
        <f>IF(J5944=43,'Mission Importer'!A5944,0)</f>
        <v>#VALUE!</v>
      </c>
      <c r="L5944" t="e">
        <f>SEARCH("category",'Mission Importer'!A5944)</f>
        <v>#VALUE!</v>
      </c>
      <c r="M5944" t="e">
        <f>IF(L5944=43,'Mission Importer'!A5944,0)</f>
        <v>#VALUE!</v>
      </c>
    </row>
    <row r="5945" spans="1:13" x14ac:dyDescent="0.3">
      <c r="A5945" t="e">
        <f>SEARCH("livery",'Mission Importer'!A5945)</f>
        <v>#VALUE!</v>
      </c>
      <c r="B5945" t="e">
        <f>IF(A5945=43,'Mission Importer'!A5945,0)</f>
        <v>#VALUE!</v>
      </c>
      <c r="D5945" t="e">
        <f>SEARCH("shape_name",'Mission Importer'!A5945)</f>
        <v>#VALUE!</v>
      </c>
      <c r="E5945" t="e">
        <f>IF(D5945=43,'Mission Importer'!A5945,0)</f>
        <v>#VALUE!</v>
      </c>
      <c r="G5945" t="e">
        <f>SEARCH("shape_name",'Mission Importer'!A5945)</f>
        <v>#VALUE!</v>
      </c>
      <c r="H5945" t="e">
        <f>IF(G5945=43,'Mission Importer'!A5945,0)</f>
        <v>#VALUE!</v>
      </c>
      <c r="J5945" t="e">
        <f>SEARCH("type",'Mission Importer'!A5945)</f>
        <v>#VALUE!</v>
      </c>
      <c r="K5945" t="e">
        <f>IF(J5945=43,'Mission Importer'!A5945,0)</f>
        <v>#VALUE!</v>
      </c>
      <c r="L5945" t="e">
        <f>SEARCH("category",'Mission Importer'!A5945)</f>
        <v>#VALUE!</v>
      </c>
      <c r="M5945" t="e">
        <f>IF(L5945=43,'Mission Importer'!A5945,0)</f>
        <v>#VALUE!</v>
      </c>
    </row>
    <row r="5946" spans="1:13" x14ac:dyDescent="0.3">
      <c r="A5946" t="e">
        <f>SEARCH("livery",'Mission Importer'!A5946)</f>
        <v>#VALUE!</v>
      </c>
      <c r="B5946" t="e">
        <f>IF(A5946=43,'Mission Importer'!A5946,0)</f>
        <v>#VALUE!</v>
      </c>
      <c r="D5946" t="e">
        <f>SEARCH("shape_name",'Mission Importer'!A5946)</f>
        <v>#VALUE!</v>
      </c>
      <c r="E5946" t="e">
        <f>IF(D5946=43,'Mission Importer'!A5946,0)</f>
        <v>#VALUE!</v>
      </c>
      <c r="G5946" t="e">
        <f>SEARCH("shape_name",'Mission Importer'!A5946)</f>
        <v>#VALUE!</v>
      </c>
      <c r="H5946" t="e">
        <f>IF(G5946=43,'Mission Importer'!A5946,0)</f>
        <v>#VALUE!</v>
      </c>
      <c r="J5946" t="e">
        <f>SEARCH("type",'Mission Importer'!A5946)</f>
        <v>#VALUE!</v>
      </c>
      <c r="K5946" t="e">
        <f>IF(J5946=43,'Mission Importer'!A5946,0)</f>
        <v>#VALUE!</v>
      </c>
      <c r="L5946" t="e">
        <f>SEARCH("category",'Mission Importer'!A5946)</f>
        <v>#VALUE!</v>
      </c>
      <c r="M5946" t="e">
        <f>IF(L5946=43,'Mission Importer'!A5946,0)</f>
        <v>#VALUE!</v>
      </c>
    </row>
    <row r="5947" spans="1:13" x14ac:dyDescent="0.3">
      <c r="A5947" t="e">
        <f>SEARCH("livery",'Mission Importer'!A5947)</f>
        <v>#VALUE!</v>
      </c>
      <c r="B5947" t="e">
        <f>IF(A5947=43,'Mission Importer'!A5947,0)</f>
        <v>#VALUE!</v>
      </c>
      <c r="D5947" t="e">
        <f>SEARCH("shape_name",'Mission Importer'!A5947)</f>
        <v>#VALUE!</v>
      </c>
      <c r="E5947" t="e">
        <f>IF(D5947=43,'Mission Importer'!A5947,0)</f>
        <v>#VALUE!</v>
      </c>
      <c r="G5947" t="e">
        <f>SEARCH("shape_name",'Mission Importer'!A5947)</f>
        <v>#VALUE!</v>
      </c>
      <c r="H5947" t="e">
        <f>IF(G5947=43,'Mission Importer'!A5947,0)</f>
        <v>#VALUE!</v>
      </c>
      <c r="J5947" t="e">
        <f>SEARCH("type",'Mission Importer'!A5947)</f>
        <v>#VALUE!</v>
      </c>
      <c r="K5947" t="e">
        <f>IF(J5947=43,'Mission Importer'!A5947,0)</f>
        <v>#VALUE!</v>
      </c>
      <c r="L5947" t="e">
        <f>SEARCH("category",'Mission Importer'!A5947)</f>
        <v>#VALUE!</v>
      </c>
      <c r="M5947" t="e">
        <f>IF(L5947=43,'Mission Importer'!A5947,0)</f>
        <v>#VALUE!</v>
      </c>
    </row>
    <row r="5948" spans="1:13" x14ac:dyDescent="0.3">
      <c r="A5948" t="e">
        <f>SEARCH("livery",'Mission Importer'!A5948)</f>
        <v>#VALUE!</v>
      </c>
      <c r="B5948" t="e">
        <f>IF(A5948=43,'Mission Importer'!A5948,0)</f>
        <v>#VALUE!</v>
      </c>
      <c r="D5948" t="e">
        <f>SEARCH("shape_name",'Mission Importer'!A5948)</f>
        <v>#VALUE!</v>
      </c>
      <c r="E5948" t="e">
        <f>IF(D5948=43,'Mission Importer'!A5948,0)</f>
        <v>#VALUE!</v>
      </c>
      <c r="G5948" t="e">
        <f>SEARCH("shape_name",'Mission Importer'!A5948)</f>
        <v>#VALUE!</v>
      </c>
      <c r="H5948" t="e">
        <f>IF(G5948=43,'Mission Importer'!A5948,0)</f>
        <v>#VALUE!</v>
      </c>
      <c r="J5948" t="e">
        <f>SEARCH("type",'Mission Importer'!A5948)</f>
        <v>#VALUE!</v>
      </c>
      <c r="K5948" t="e">
        <f>IF(J5948=43,'Mission Importer'!A5948,0)</f>
        <v>#VALUE!</v>
      </c>
      <c r="L5948" t="e">
        <f>SEARCH("category",'Mission Importer'!A5948)</f>
        <v>#VALUE!</v>
      </c>
      <c r="M5948" t="e">
        <f>IF(L5948=43,'Mission Importer'!A5948,0)</f>
        <v>#VALUE!</v>
      </c>
    </row>
    <row r="5949" spans="1:13" x14ac:dyDescent="0.3">
      <c r="A5949" t="e">
        <f>SEARCH("livery",'Mission Importer'!A5949)</f>
        <v>#VALUE!</v>
      </c>
      <c r="B5949" t="e">
        <f>IF(A5949=43,'Mission Importer'!A5949,0)</f>
        <v>#VALUE!</v>
      </c>
      <c r="D5949" t="e">
        <f>SEARCH("shape_name",'Mission Importer'!A5949)</f>
        <v>#VALUE!</v>
      </c>
      <c r="E5949" t="e">
        <f>IF(D5949=43,'Mission Importer'!A5949,0)</f>
        <v>#VALUE!</v>
      </c>
      <c r="G5949" t="e">
        <f>SEARCH("shape_name",'Mission Importer'!A5949)</f>
        <v>#VALUE!</v>
      </c>
      <c r="H5949" t="e">
        <f>IF(G5949=43,'Mission Importer'!A5949,0)</f>
        <v>#VALUE!</v>
      </c>
      <c r="J5949" t="e">
        <f>SEARCH("type",'Mission Importer'!A5949)</f>
        <v>#VALUE!</v>
      </c>
      <c r="K5949" t="e">
        <f>IF(J5949=43,'Mission Importer'!A5949,0)</f>
        <v>#VALUE!</v>
      </c>
      <c r="L5949" t="e">
        <f>SEARCH("category",'Mission Importer'!A5949)</f>
        <v>#VALUE!</v>
      </c>
      <c r="M5949" t="e">
        <f>IF(L5949=43,'Mission Importer'!A5949,0)</f>
        <v>#VALUE!</v>
      </c>
    </row>
    <row r="5950" spans="1:13" x14ac:dyDescent="0.3">
      <c r="A5950" t="e">
        <f>SEARCH("livery",'Mission Importer'!A5950)</f>
        <v>#VALUE!</v>
      </c>
      <c r="B5950" t="e">
        <f>IF(A5950=43,'Mission Importer'!A5950,0)</f>
        <v>#VALUE!</v>
      </c>
      <c r="D5950" t="e">
        <f>SEARCH("shape_name",'Mission Importer'!A5950)</f>
        <v>#VALUE!</v>
      </c>
      <c r="E5950" t="e">
        <f>IF(D5950=43,'Mission Importer'!A5950,0)</f>
        <v>#VALUE!</v>
      </c>
      <c r="G5950" t="e">
        <f>SEARCH("shape_name",'Mission Importer'!A5950)</f>
        <v>#VALUE!</v>
      </c>
      <c r="H5950" t="e">
        <f>IF(G5950=43,'Mission Importer'!A5950,0)</f>
        <v>#VALUE!</v>
      </c>
      <c r="J5950" t="e">
        <f>SEARCH("type",'Mission Importer'!A5950)</f>
        <v>#VALUE!</v>
      </c>
      <c r="K5950" t="e">
        <f>IF(J5950=43,'Mission Importer'!A5950,0)</f>
        <v>#VALUE!</v>
      </c>
      <c r="L5950" t="e">
        <f>SEARCH("category",'Mission Importer'!A5950)</f>
        <v>#VALUE!</v>
      </c>
      <c r="M5950" t="e">
        <f>IF(L5950=43,'Mission Importer'!A5950,0)</f>
        <v>#VALUE!</v>
      </c>
    </row>
    <row r="5951" spans="1:13" x14ac:dyDescent="0.3">
      <c r="A5951" t="e">
        <f>SEARCH("livery",'Mission Importer'!A5951)</f>
        <v>#VALUE!</v>
      </c>
      <c r="B5951" t="e">
        <f>IF(A5951=43,'Mission Importer'!A5951,0)</f>
        <v>#VALUE!</v>
      </c>
      <c r="D5951" t="e">
        <f>SEARCH("shape_name",'Mission Importer'!A5951)</f>
        <v>#VALUE!</v>
      </c>
      <c r="E5951" t="e">
        <f>IF(D5951=43,'Mission Importer'!A5951,0)</f>
        <v>#VALUE!</v>
      </c>
      <c r="G5951" t="e">
        <f>SEARCH("shape_name",'Mission Importer'!A5951)</f>
        <v>#VALUE!</v>
      </c>
      <c r="H5951" t="e">
        <f>IF(G5951=43,'Mission Importer'!A5951,0)</f>
        <v>#VALUE!</v>
      </c>
      <c r="J5951" t="e">
        <f>SEARCH("type",'Mission Importer'!A5951)</f>
        <v>#VALUE!</v>
      </c>
      <c r="K5951" t="e">
        <f>IF(J5951=43,'Mission Importer'!A5951,0)</f>
        <v>#VALUE!</v>
      </c>
      <c r="L5951" t="e">
        <f>SEARCH("category",'Mission Importer'!A5951)</f>
        <v>#VALUE!</v>
      </c>
      <c r="M5951" t="e">
        <f>IF(L5951=43,'Mission Importer'!A5951,0)</f>
        <v>#VALUE!</v>
      </c>
    </row>
    <row r="5952" spans="1:13" x14ac:dyDescent="0.3">
      <c r="A5952" t="e">
        <f>SEARCH("livery",'Mission Importer'!A5952)</f>
        <v>#VALUE!</v>
      </c>
      <c r="B5952" t="e">
        <f>IF(A5952=43,'Mission Importer'!A5952,0)</f>
        <v>#VALUE!</v>
      </c>
      <c r="D5952" t="e">
        <f>SEARCH("shape_name",'Mission Importer'!A5952)</f>
        <v>#VALUE!</v>
      </c>
      <c r="E5952" t="e">
        <f>IF(D5952=43,'Mission Importer'!A5952,0)</f>
        <v>#VALUE!</v>
      </c>
      <c r="G5952" t="e">
        <f>SEARCH("shape_name",'Mission Importer'!A5952)</f>
        <v>#VALUE!</v>
      </c>
      <c r="H5952" t="e">
        <f>IF(G5952=43,'Mission Importer'!A5952,0)</f>
        <v>#VALUE!</v>
      </c>
      <c r="J5952" t="e">
        <f>SEARCH("type",'Mission Importer'!A5952)</f>
        <v>#VALUE!</v>
      </c>
      <c r="K5952" t="e">
        <f>IF(J5952=43,'Mission Importer'!A5952,0)</f>
        <v>#VALUE!</v>
      </c>
      <c r="L5952" t="e">
        <f>SEARCH("category",'Mission Importer'!A5952)</f>
        <v>#VALUE!</v>
      </c>
      <c r="M5952" t="e">
        <f>IF(L5952=43,'Mission Importer'!A5952,0)</f>
        <v>#VALUE!</v>
      </c>
    </row>
    <row r="5953" spans="1:13" x14ac:dyDescent="0.3">
      <c r="A5953" t="e">
        <f>SEARCH("livery",'Mission Importer'!A5953)</f>
        <v>#VALUE!</v>
      </c>
      <c r="B5953" t="e">
        <f>IF(A5953=43,'Mission Importer'!A5953,0)</f>
        <v>#VALUE!</v>
      </c>
      <c r="D5953" t="e">
        <f>SEARCH("shape_name",'Mission Importer'!A5953)</f>
        <v>#VALUE!</v>
      </c>
      <c r="E5953" t="e">
        <f>IF(D5953=43,'Mission Importer'!A5953,0)</f>
        <v>#VALUE!</v>
      </c>
      <c r="G5953" t="e">
        <f>SEARCH("shape_name",'Mission Importer'!A5953)</f>
        <v>#VALUE!</v>
      </c>
      <c r="H5953" t="e">
        <f>IF(G5953=43,'Mission Importer'!A5953,0)</f>
        <v>#VALUE!</v>
      </c>
      <c r="J5953">
        <f>SEARCH("type",'Mission Importer'!A5953)</f>
        <v>47</v>
      </c>
      <c r="K5953">
        <f>IF(J5953=43,'Mission Importer'!A5953,0)</f>
        <v>0</v>
      </c>
      <c r="L5953" t="e">
        <f>SEARCH("category",'Mission Importer'!A5953)</f>
        <v>#VALUE!</v>
      </c>
      <c r="M5953" t="e">
        <f>IF(L5953=43,'Mission Importer'!A5953,0)</f>
        <v>#VALUE!</v>
      </c>
    </row>
    <row r="5954" spans="1:13" x14ac:dyDescent="0.3">
      <c r="A5954" t="e">
        <f>SEARCH("livery",'Mission Importer'!A5954)</f>
        <v>#VALUE!</v>
      </c>
      <c r="B5954" t="e">
        <f>IF(A5954=43,'Mission Importer'!A5954,0)</f>
        <v>#VALUE!</v>
      </c>
      <c r="D5954" t="e">
        <f>SEARCH("shape_name",'Mission Importer'!A5954)</f>
        <v>#VALUE!</v>
      </c>
      <c r="E5954" t="e">
        <f>IF(D5954=43,'Mission Importer'!A5954,0)</f>
        <v>#VALUE!</v>
      </c>
      <c r="G5954" t="e">
        <f>SEARCH("shape_name",'Mission Importer'!A5954)</f>
        <v>#VALUE!</v>
      </c>
      <c r="H5954" t="e">
        <f>IF(G5954=43,'Mission Importer'!A5954,0)</f>
        <v>#VALUE!</v>
      </c>
      <c r="J5954" t="e">
        <f>SEARCH("type",'Mission Importer'!A5954)</f>
        <v>#VALUE!</v>
      </c>
      <c r="K5954" t="e">
        <f>IF(J5954=43,'Mission Importer'!A5954,0)</f>
        <v>#VALUE!</v>
      </c>
      <c r="L5954" t="e">
        <f>SEARCH("category",'Mission Importer'!A5954)</f>
        <v>#VALUE!</v>
      </c>
      <c r="M5954" t="e">
        <f>IF(L5954=43,'Mission Importer'!A5954,0)</f>
        <v>#VALUE!</v>
      </c>
    </row>
    <row r="5955" spans="1:13" x14ac:dyDescent="0.3">
      <c r="A5955" t="e">
        <f>SEARCH("livery",'Mission Importer'!A5955)</f>
        <v>#VALUE!</v>
      </c>
      <c r="B5955" t="e">
        <f>IF(A5955=43,'Mission Importer'!A5955,0)</f>
        <v>#VALUE!</v>
      </c>
      <c r="D5955" t="e">
        <f>SEARCH("shape_name",'Mission Importer'!A5955)</f>
        <v>#VALUE!</v>
      </c>
      <c r="E5955" t="e">
        <f>IF(D5955=43,'Mission Importer'!A5955,0)</f>
        <v>#VALUE!</v>
      </c>
      <c r="G5955" t="e">
        <f>SEARCH("shape_name",'Mission Importer'!A5955)</f>
        <v>#VALUE!</v>
      </c>
      <c r="H5955" t="e">
        <f>IF(G5955=43,'Mission Importer'!A5955,0)</f>
        <v>#VALUE!</v>
      </c>
      <c r="J5955" t="e">
        <f>SEARCH("type",'Mission Importer'!A5955)</f>
        <v>#VALUE!</v>
      </c>
      <c r="K5955" t="e">
        <f>IF(J5955=43,'Mission Importer'!A5955,0)</f>
        <v>#VALUE!</v>
      </c>
      <c r="L5955" t="e">
        <f>SEARCH("category",'Mission Importer'!A5955)</f>
        <v>#VALUE!</v>
      </c>
      <c r="M5955" t="e">
        <f>IF(L5955=43,'Mission Importer'!A5955,0)</f>
        <v>#VALUE!</v>
      </c>
    </row>
    <row r="5956" spans="1:13" x14ac:dyDescent="0.3">
      <c r="A5956" t="e">
        <f>SEARCH("livery",'Mission Importer'!A5956)</f>
        <v>#VALUE!</v>
      </c>
      <c r="B5956" t="e">
        <f>IF(A5956=43,'Mission Importer'!A5956,0)</f>
        <v>#VALUE!</v>
      </c>
      <c r="D5956" t="e">
        <f>SEARCH("shape_name",'Mission Importer'!A5956)</f>
        <v>#VALUE!</v>
      </c>
      <c r="E5956" t="e">
        <f>IF(D5956=43,'Mission Importer'!A5956,0)</f>
        <v>#VALUE!</v>
      </c>
      <c r="G5956" t="e">
        <f>SEARCH("shape_name",'Mission Importer'!A5956)</f>
        <v>#VALUE!</v>
      </c>
      <c r="H5956" t="e">
        <f>IF(G5956=43,'Mission Importer'!A5956,0)</f>
        <v>#VALUE!</v>
      </c>
      <c r="J5956" t="e">
        <f>SEARCH("type",'Mission Importer'!A5956)</f>
        <v>#VALUE!</v>
      </c>
      <c r="K5956" t="e">
        <f>IF(J5956=43,'Mission Importer'!A5956,0)</f>
        <v>#VALUE!</v>
      </c>
      <c r="L5956" t="e">
        <f>SEARCH("category",'Mission Importer'!A5956)</f>
        <v>#VALUE!</v>
      </c>
      <c r="M5956" t="e">
        <f>IF(L5956=43,'Mission Importer'!A5956,0)</f>
        <v>#VALUE!</v>
      </c>
    </row>
    <row r="5957" spans="1:13" x14ac:dyDescent="0.3">
      <c r="A5957" t="e">
        <f>SEARCH("livery",'Mission Importer'!A5957)</f>
        <v>#VALUE!</v>
      </c>
      <c r="B5957" t="e">
        <f>IF(A5957=43,'Mission Importer'!A5957,0)</f>
        <v>#VALUE!</v>
      </c>
      <c r="D5957" t="e">
        <f>SEARCH("shape_name",'Mission Importer'!A5957)</f>
        <v>#VALUE!</v>
      </c>
      <c r="E5957" t="e">
        <f>IF(D5957=43,'Mission Importer'!A5957,0)</f>
        <v>#VALUE!</v>
      </c>
      <c r="G5957" t="e">
        <f>SEARCH("shape_name",'Mission Importer'!A5957)</f>
        <v>#VALUE!</v>
      </c>
      <c r="H5957" t="e">
        <f>IF(G5957=43,'Mission Importer'!A5957,0)</f>
        <v>#VALUE!</v>
      </c>
      <c r="J5957" t="e">
        <f>SEARCH("type",'Mission Importer'!A5957)</f>
        <v>#VALUE!</v>
      </c>
      <c r="K5957" t="e">
        <f>IF(J5957=43,'Mission Importer'!A5957,0)</f>
        <v>#VALUE!</v>
      </c>
      <c r="L5957" t="e">
        <f>SEARCH("category",'Mission Importer'!A5957)</f>
        <v>#VALUE!</v>
      </c>
      <c r="M5957" t="e">
        <f>IF(L5957=43,'Mission Importer'!A5957,0)</f>
        <v>#VALUE!</v>
      </c>
    </row>
    <row r="5958" spans="1:13" x14ac:dyDescent="0.3">
      <c r="A5958" t="e">
        <f>SEARCH("livery",'Mission Importer'!A5958)</f>
        <v>#VALUE!</v>
      </c>
      <c r="B5958" t="e">
        <f>IF(A5958=43,'Mission Importer'!A5958,0)</f>
        <v>#VALUE!</v>
      </c>
      <c r="D5958" t="e">
        <f>SEARCH("shape_name",'Mission Importer'!A5958)</f>
        <v>#VALUE!</v>
      </c>
      <c r="E5958" t="e">
        <f>IF(D5958=43,'Mission Importer'!A5958,0)</f>
        <v>#VALUE!</v>
      </c>
      <c r="G5958" t="e">
        <f>SEARCH("shape_name",'Mission Importer'!A5958)</f>
        <v>#VALUE!</v>
      </c>
      <c r="H5958" t="e">
        <f>IF(G5958=43,'Mission Importer'!A5958,0)</f>
        <v>#VALUE!</v>
      </c>
      <c r="J5958" t="e">
        <f>SEARCH("type",'Mission Importer'!A5958)</f>
        <v>#VALUE!</v>
      </c>
      <c r="K5958" t="e">
        <f>IF(J5958=43,'Mission Importer'!A5958,0)</f>
        <v>#VALUE!</v>
      </c>
      <c r="L5958" t="e">
        <f>SEARCH("category",'Mission Importer'!A5958)</f>
        <v>#VALUE!</v>
      </c>
      <c r="M5958" t="e">
        <f>IF(L5958=43,'Mission Importer'!A5958,0)</f>
        <v>#VALUE!</v>
      </c>
    </row>
    <row r="5959" spans="1:13" x14ac:dyDescent="0.3">
      <c r="A5959" t="e">
        <f>SEARCH("livery",'Mission Importer'!A5959)</f>
        <v>#VALUE!</v>
      </c>
      <c r="B5959" t="e">
        <f>IF(A5959=43,'Mission Importer'!A5959,0)</f>
        <v>#VALUE!</v>
      </c>
      <c r="D5959" t="e">
        <f>SEARCH("shape_name",'Mission Importer'!A5959)</f>
        <v>#VALUE!</v>
      </c>
      <c r="E5959" t="e">
        <f>IF(D5959=43,'Mission Importer'!A5959,0)</f>
        <v>#VALUE!</v>
      </c>
      <c r="G5959" t="e">
        <f>SEARCH("shape_name",'Mission Importer'!A5959)</f>
        <v>#VALUE!</v>
      </c>
      <c r="H5959" t="e">
        <f>IF(G5959=43,'Mission Importer'!A5959,0)</f>
        <v>#VALUE!</v>
      </c>
      <c r="J5959" t="e">
        <f>SEARCH("type",'Mission Importer'!A5959)</f>
        <v>#VALUE!</v>
      </c>
      <c r="K5959" t="e">
        <f>IF(J5959=43,'Mission Importer'!A5959,0)</f>
        <v>#VALUE!</v>
      </c>
      <c r="L5959" t="e">
        <f>SEARCH("category",'Mission Importer'!A5959)</f>
        <v>#VALUE!</v>
      </c>
      <c r="M5959" t="e">
        <f>IF(L5959=43,'Mission Importer'!A5959,0)</f>
        <v>#VALUE!</v>
      </c>
    </row>
    <row r="5960" spans="1:13" x14ac:dyDescent="0.3">
      <c r="A5960" t="e">
        <f>SEARCH("livery",'Mission Importer'!A5960)</f>
        <v>#VALUE!</v>
      </c>
      <c r="B5960" t="e">
        <f>IF(A5960=43,'Mission Importer'!A5960,0)</f>
        <v>#VALUE!</v>
      </c>
      <c r="D5960" t="e">
        <f>SEARCH("shape_name",'Mission Importer'!A5960)</f>
        <v>#VALUE!</v>
      </c>
      <c r="E5960" t="e">
        <f>IF(D5960=43,'Mission Importer'!A5960,0)</f>
        <v>#VALUE!</v>
      </c>
      <c r="G5960" t="e">
        <f>SEARCH("shape_name",'Mission Importer'!A5960)</f>
        <v>#VALUE!</v>
      </c>
      <c r="H5960" t="e">
        <f>IF(G5960=43,'Mission Importer'!A5960,0)</f>
        <v>#VALUE!</v>
      </c>
      <c r="J5960" t="e">
        <f>SEARCH("type",'Mission Importer'!A5960)</f>
        <v>#VALUE!</v>
      </c>
      <c r="K5960" t="e">
        <f>IF(J5960=43,'Mission Importer'!A5960,0)</f>
        <v>#VALUE!</v>
      </c>
      <c r="L5960" t="e">
        <f>SEARCH("category",'Mission Importer'!A5960)</f>
        <v>#VALUE!</v>
      </c>
      <c r="M5960" t="e">
        <f>IF(L5960=43,'Mission Importer'!A5960,0)</f>
        <v>#VALUE!</v>
      </c>
    </row>
    <row r="5961" spans="1:13" x14ac:dyDescent="0.3">
      <c r="A5961" t="e">
        <f>SEARCH("livery",'Mission Importer'!A5961)</f>
        <v>#VALUE!</v>
      </c>
      <c r="B5961" t="e">
        <f>IF(A5961=43,'Mission Importer'!A5961,0)</f>
        <v>#VALUE!</v>
      </c>
      <c r="D5961" t="e">
        <f>SEARCH("shape_name",'Mission Importer'!A5961)</f>
        <v>#VALUE!</v>
      </c>
      <c r="E5961" t="e">
        <f>IF(D5961=43,'Mission Importer'!A5961,0)</f>
        <v>#VALUE!</v>
      </c>
      <c r="G5961" t="e">
        <f>SEARCH("shape_name",'Mission Importer'!A5961)</f>
        <v>#VALUE!</v>
      </c>
      <c r="H5961" t="e">
        <f>IF(G5961=43,'Mission Importer'!A5961,0)</f>
        <v>#VALUE!</v>
      </c>
      <c r="J5961" t="e">
        <f>SEARCH("type",'Mission Importer'!A5961)</f>
        <v>#VALUE!</v>
      </c>
      <c r="K5961" t="e">
        <f>IF(J5961=43,'Mission Importer'!A5961,0)</f>
        <v>#VALUE!</v>
      </c>
      <c r="L5961" t="e">
        <f>SEARCH("category",'Mission Importer'!A5961)</f>
        <v>#VALUE!</v>
      </c>
      <c r="M5961" t="e">
        <f>IF(L5961=43,'Mission Importer'!A5961,0)</f>
        <v>#VALUE!</v>
      </c>
    </row>
    <row r="5962" spans="1:13" x14ac:dyDescent="0.3">
      <c r="A5962" t="e">
        <f>SEARCH("livery",'Mission Importer'!A5962)</f>
        <v>#VALUE!</v>
      </c>
      <c r="B5962" t="e">
        <f>IF(A5962=43,'Mission Importer'!A5962,0)</f>
        <v>#VALUE!</v>
      </c>
      <c r="D5962" t="e">
        <f>SEARCH("shape_name",'Mission Importer'!A5962)</f>
        <v>#VALUE!</v>
      </c>
      <c r="E5962" t="e">
        <f>IF(D5962=43,'Mission Importer'!A5962,0)</f>
        <v>#VALUE!</v>
      </c>
      <c r="G5962" t="e">
        <f>SEARCH("shape_name",'Mission Importer'!A5962)</f>
        <v>#VALUE!</v>
      </c>
      <c r="H5962" t="e">
        <f>IF(G5962=43,'Mission Importer'!A5962,0)</f>
        <v>#VALUE!</v>
      </c>
      <c r="J5962" t="e">
        <f>SEARCH("type",'Mission Importer'!A5962)</f>
        <v>#VALUE!</v>
      </c>
      <c r="K5962" t="e">
        <f>IF(J5962=43,'Mission Importer'!A5962,0)</f>
        <v>#VALUE!</v>
      </c>
      <c r="L5962" t="e">
        <f>SEARCH("category",'Mission Importer'!A5962)</f>
        <v>#VALUE!</v>
      </c>
      <c r="M5962" t="e">
        <f>IF(L5962=43,'Mission Importer'!A5962,0)</f>
        <v>#VALUE!</v>
      </c>
    </row>
    <row r="5963" spans="1:13" x14ac:dyDescent="0.3">
      <c r="A5963" t="e">
        <f>SEARCH("livery",'Mission Importer'!A5963)</f>
        <v>#VALUE!</v>
      </c>
      <c r="B5963" t="e">
        <f>IF(A5963=43,'Mission Importer'!A5963,0)</f>
        <v>#VALUE!</v>
      </c>
      <c r="D5963" t="e">
        <f>SEARCH("shape_name",'Mission Importer'!A5963)</f>
        <v>#VALUE!</v>
      </c>
      <c r="E5963" t="e">
        <f>IF(D5963=43,'Mission Importer'!A5963,0)</f>
        <v>#VALUE!</v>
      </c>
      <c r="G5963" t="e">
        <f>SEARCH("shape_name",'Mission Importer'!A5963)</f>
        <v>#VALUE!</v>
      </c>
      <c r="H5963" t="e">
        <f>IF(G5963=43,'Mission Importer'!A5963,0)</f>
        <v>#VALUE!</v>
      </c>
      <c r="J5963" t="e">
        <f>SEARCH("type",'Mission Importer'!A5963)</f>
        <v>#VALUE!</v>
      </c>
      <c r="K5963" t="e">
        <f>IF(J5963=43,'Mission Importer'!A5963,0)</f>
        <v>#VALUE!</v>
      </c>
      <c r="L5963" t="e">
        <f>SEARCH("category",'Mission Importer'!A5963)</f>
        <v>#VALUE!</v>
      </c>
      <c r="M5963" t="e">
        <f>IF(L5963=43,'Mission Importer'!A5963,0)</f>
        <v>#VALUE!</v>
      </c>
    </row>
    <row r="5964" spans="1:13" x14ac:dyDescent="0.3">
      <c r="A5964" t="e">
        <f>SEARCH("livery",'Mission Importer'!A5964)</f>
        <v>#VALUE!</v>
      </c>
      <c r="B5964" t="e">
        <f>IF(A5964=43,'Mission Importer'!A5964,0)</f>
        <v>#VALUE!</v>
      </c>
      <c r="D5964" t="e">
        <f>SEARCH("shape_name",'Mission Importer'!A5964)</f>
        <v>#VALUE!</v>
      </c>
      <c r="E5964" t="e">
        <f>IF(D5964=43,'Mission Importer'!A5964,0)</f>
        <v>#VALUE!</v>
      </c>
      <c r="G5964" t="e">
        <f>SEARCH("shape_name",'Mission Importer'!A5964)</f>
        <v>#VALUE!</v>
      </c>
      <c r="H5964" t="e">
        <f>IF(G5964=43,'Mission Importer'!A5964,0)</f>
        <v>#VALUE!</v>
      </c>
      <c r="J5964" t="e">
        <f>SEARCH("type",'Mission Importer'!A5964)</f>
        <v>#VALUE!</v>
      </c>
      <c r="K5964" t="e">
        <f>IF(J5964=43,'Mission Importer'!A5964,0)</f>
        <v>#VALUE!</v>
      </c>
      <c r="L5964" t="e">
        <f>SEARCH("category",'Mission Importer'!A5964)</f>
        <v>#VALUE!</v>
      </c>
      <c r="M5964" t="e">
        <f>IF(L5964=43,'Mission Importer'!A5964,0)</f>
        <v>#VALUE!</v>
      </c>
    </row>
    <row r="5965" spans="1:13" x14ac:dyDescent="0.3">
      <c r="A5965" t="e">
        <f>SEARCH("livery",'Mission Importer'!A5965)</f>
        <v>#VALUE!</v>
      </c>
      <c r="B5965" t="e">
        <f>IF(A5965=43,'Mission Importer'!A5965,0)</f>
        <v>#VALUE!</v>
      </c>
      <c r="D5965" t="e">
        <f>SEARCH("shape_name",'Mission Importer'!A5965)</f>
        <v>#VALUE!</v>
      </c>
      <c r="E5965" t="e">
        <f>IF(D5965=43,'Mission Importer'!A5965,0)</f>
        <v>#VALUE!</v>
      </c>
      <c r="G5965" t="e">
        <f>SEARCH("shape_name",'Mission Importer'!A5965)</f>
        <v>#VALUE!</v>
      </c>
      <c r="H5965" t="e">
        <f>IF(G5965=43,'Mission Importer'!A5965,0)</f>
        <v>#VALUE!</v>
      </c>
      <c r="J5965" t="e">
        <f>SEARCH("type",'Mission Importer'!A5965)</f>
        <v>#VALUE!</v>
      </c>
      <c r="K5965" t="e">
        <f>IF(J5965=43,'Mission Importer'!A5965,0)</f>
        <v>#VALUE!</v>
      </c>
      <c r="L5965" t="e">
        <f>SEARCH("category",'Mission Importer'!A5965)</f>
        <v>#VALUE!</v>
      </c>
      <c r="M5965" t="e">
        <f>IF(L5965=43,'Mission Importer'!A5965,0)</f>
        <v>#VALUE!</v>
      </c>
    </row>
    <row r="5966" spans="1:13" x14ac:dyDescent="0.3">
      <c r="A5966" t="e">
        <f>SEARCH("livery",'Mission Importer'!A5966)</f>
        <v>#VALUE!</v>
      </c>
      <c r="B5966" t="e">
        <f>IF(A5966=43,'Mission Importer'!A5966,0)</f>
        <v>#VALUE!</v>
      </c>
      <c r="D5966" t="e">
        <f>SEARCH("shape_name",'Mission Importer'!A5966)</f>
        <v>#VALUE!</v>
      </c>
      <c r="E5966" t="e">
        <f>IF(D5966=43,'Mission Importer'!A5966,0)</f>
        <v>#VALUE!</v>
      </c>
      <c r="G5966" t="e">
        <f>SEARCH("shape_name",'Mission Importer'!A5966)</f>
        <v>#VALUE!</v>
      </c>
      <c r="H5966" t="e">
        <f>IF(G5966=43,'Mission Importer'!A5966,0)</f>
        <v>#VALUE!</v>
      </c>
      <c r="J5966" t="e">
        <f>SEARCH("type",'Mission Importer'!A5966)</f>
        <v>#VALUE!</v>
      </c>
      <c r="K5966" t="e">
        <f>IF(J5966=43,'Mission Importer'!A5966,0)</f>
        <v>#VALUE!</v>
      </c>
      <c r="L5966" t="e">
        <f>SEARCH("category",'Mission Importer'!A5966)</f>
        <v>#VALUE!</v>
      </c>
      <c r="M5966" t="e">
        <f>IF(L5966=43,'Mission Importer'!A5966,0)</f>
        <v>#VALUE!</v>
      </c>
    </row>
    <row r="5967" spans="1:13" x14ac:dyDescent="0.3">
      <c r="A5967" t="e">
        <f>SEARCH("livery",'Mission Importer'!A5967)</f>
        <v>#VALUE!</v>
      </c>
      <c r="B5967" t="e">
        <f>IF(A5967=43,'Mission Importer'!A5967,0)</f>
        <v>#VALUE!</v>
      </c>
      <c r="D5967" t="e">
        <f>SEARCH("shape_name",'Mission Importer'!A5967)</f>
        <v>#VALUE!</v>
      </c>
      <c r="E5967" t="e">
        <f>IF(D5967=43,'Mission Importer'!A5967,0)</f>
        <v>#VALUE!</v>
      </c>
      <c r="G5967" t="e">
        <f>SEARCH("shape_name",'Mission Importer'!A5967)</f>
        <v>#VALUE!</v>
      </c>
      <c r="H5967" t="e">
        <f>IF(G5967=43,'Mission Importer'!A5967,0)</f>
        <v>#VALUE!</v>
      </c>
      <c r="J5967" t="e">
        <f>SEARCH("type",'Mission Importer'!A5967)</f>
        <v>#VALUE!</v>
      </c>
      <c r="K5967" t="e">
        <f>IF(J5967=43,'Mission Importer'!A5967,0)</f>
        <v>#VALUE!</v>
      </c>
      <c r="L5967" t="e">
        <f>SEARCH("category",'Mission Importer'!A5967)</f>
        <v>#VALUE!</v>
      </c>
      <c r="M5967" t="e">
        <f>IF(L5967=43,'Mission Importer'!A5967,0)</f>
        <v>#VALUE!</v>
      </c>
    </row>
    <row r="5968" spans="1:13" x14ac:dyDescent="0.3">
      <c r="A5968">
        <f>SEARCH("livery",'Mission Importer'!A5968)</f>
        <v>43</v>
      </c>
      <c r="B5968" t="str">
        <f>IF(A5968=43,'Mission Importer'!A5968,0)</f>
        <v xml:space="preserve">                                        ["livery_id"] = "summer",</v>
      </c>
      <c r="D5968" t="e">
        <f>SEARCH("shape_name",'Mission Importer'!A5968)</f>
        <v>#VALUE!</v>
      </c>
      <c r="E5968" t="e">
        <f>IF(D5968=43,'Mission Importer'!A5968,0)</f>
        <v>#VALUE!</v>
      </c>
      <c r="G5968" t="e">
        <f>SEARCH("shape_name",'Mission Importer'!A5968)</f>
        <v>#VALUE!</v>
      </c>
      <c r="H5968" t="e">
        <f>IF(G5968=43,'Mission Importer'!A5968,0)</f>
        <v>#VALUE!</v>
      </c>
      <c r="J5968" t="e">
        <f>SEARCH("type",'Mission Importer'!A5968)</f>
        <v>#VALUE!</v>
      </c>
      <c r="K5968" t="e">
        <f>IF(J5968=43,'Mission Importer'!A5968,0)</f>
        <v>#VALUE!</v>
      </c>
      <c r="L5968" t="e">
        <f>SEARCH("category",'Mission Importer'!A5968)</f>
        <v>#VALUE!</v>
      </c>
      <c r="M5968" t="e">
        <f>IF(L5968=43,'Mission Importer'!A5968,0)</f>
        <v>#VALUE!</v>
      </c>
    </row>
    <row r="5969" spans="1:13" x14ac:dyDescent="0.3">
      <c r="A5969" t="e">
        <f>SEARCH("livery",'Mission Importer'!A5969)</f>
        <v>#VALUE!</v>
      </c>
      <c r="B5969" t="e">
        <f>IF(A5969=43,'Mission Importer'!A5969,0)</f>
        <v>#VALUE!</v>
      </c>
      <c r="D5969" t="e">
        <f>SEARCH("shape_name",'Mission Importer'!A5969)</f>
        <v>#VALUE!</v>
      </c>
      <c r="E5969" t="e">
        <f>IF(D5969=43,'Mission Importer'!A5969,0)</f>
        <v>#VALUE!</v>
      </c>
      <c r="G5969" t="e">
        <f>SEARCH("shape_name",'Mission Importer'!A5969)</f>
        <v>#VALUE!</v>
      </c>
      <c r="H5969" t="e">
        <f>IF(G5969=43,'Mission Importer'!A5969,0)</f>
        <v>#VALUE!</v>
      </c>
      <c r="J5969" t="e">
        <f>SEARCH("type",'Mission Importer'!A5969)</f>
        <v>#VALUE!</v>
      </c>
      <c r="K5969" t="e">
        <f>IF(J5969=43,'Mission Importer'!A5969,0)</f>
        <v>#VALUE!</v>
      </c>
      <c r="L5969">
        <f>SEARCH("category",'Mission Importer'!A5969)</f>
        <v>43</v>
      </c>
      <c r="M5969" t="str">
        <f>IF(L5969=43,'Mission Importer'!A5969,0)</f>
        <v xml:space="preserve">                                        ["category"] = "MissilesSS",</v>
      </c>
    </row>
    <row r="5970" spans="1:13" x14ac:dyDescent="0.3">
      <c r="A5970" t="e">
        <f>SEARCH("livery",'Mission Importer'!A5970)</f>
        <v>#VALUE!</v>
      </c>
      <c r="B5970" t="e">
        <f>IF(A5970=43,'Mission Importer'!A5970,0)</f>
        <v>#VALUE!</v>
      </c>
      <c r="D5970" t="e">
        <f>SEARCH("shape_name",'Mission Importer'!A5970)</f>
        <v>#VALUE!</v>
      </c>
      <c r="E5970" t="e">
        <f>IF(D5970=43,'Mission Importer'!A5970,0)</f>
        <v>#VALUE!</v>
      </c>
      <c r="G5970" t="e">
        <f>SEARCH("shape_name",'Mission Importer'!A5970)</f>
        <v>#VALUE!</v>
      </c>
      <c r="H5970" t="e">
        <f>IF(G5970=43,'Mission Importer'!A5970,0)</f>
        <v>#VALUE!</v>
      </c>
      <c r="J5970">
        <f>SEARCH("type",'Mission Importer'!A5970)</f>
        <v>43</v>
      </c>
      <c r="K5970" t="str">
        <f>IF(J5970=43,'Mission Importer'!A5970,0)</f>
        <v xml:space="preserve">                                        ["type"] = "Scud_B",</v>
      </c>
      <c r="L5970" t="e">
        <f>SEARCH("category",'Mission Importer'!A5970)</f>
        <v>#VALUE!</v>
      </c>
      <c r="M5970" t="e">
        <f>IF(L5970=43,'Mission Importer'!A5970,0)</f>
        <v>#VALUE!</v>
      </c>
    </row>
    <row r="5971" spans="1:13" x14ac:dyDescent="0.3">
      <c r="A5971" t="e">
        <f>SEARCH("livery",'Mission Importer'!A5971)</f>
        <v>#VALUE!</v>
      </c>
      <c r="B5971" t="e">
        <f>IF(A5971=43,'Mission Importer'!A5971,0)</f>
        <v>#VALUE!</v>
      </c>
      <c r="D5971" t="e">
        <f>SEARCH("shape_name",'Mission Importer'!A5971)</f>
        <v>#VALUE!</v>
      </c>
      <c r="E5971" t="e">
        <f>IF(D5971=43,'Mission Importer'!A5971,0)</f>
        <v>#VALUE!</v>
      </c>
      <c r="G5971" t="e">
        <f>SEARCH("shape_name",'Mission Importer'!A5971)</f>
        <v>#VALUE!</v>
      </c>
      <c r="H5971" t="e">
        <f>IF(G5971=43,'Mission Importer'!A5971,0)</f>
        <v>#VALUE!</v>
      </c>
      <c r="J5971" t="e">
        <f>SEARCH("type",'Mission Importer'!A5971)</f>
        <v>#VALUE!</v>
      </c>
      <c r="K5971" t="e">
        <f>IF(J5971=43,'Mission Importer'!A5971,0)</f>
        <v>#VALUE!</v>
      </c>
      <c r="L5971" t="e">
        <f>SEARCH("category",'Mission Importer'!A5971)</f>
        <v>#VALUE!</v>
      </c>
      <c r="M5971" t="e">
        <f>IF(L5971=43,'Mission Importer'!A5971,0)</f>
        <v>#VALUE!</v>
      </c>
    </row>
    <row r="5972" spans="1:13" x14ac:dyDescent="0.3">
      <c r="A5972" t="e">
        <f>SEARCH("livery",'Mission Importer'!A5972)</f>
        <v>#VALUE!</v>
      </c>
      <c r="B5972" t="e">
        <f>IF(A5972=43,'Mission Importer'!A5972,0)</f>
        <v>#VALUE!</v>
      </c>
      <c r="D5972" t="e">
        <f>SEARCH("shape_name",'Mission Importer'!A5972)</f>
        <v>#VALUE!</v>
      </c>
      <c r="E5972" t="e">
        <f>IF(D5972=43,'Mission Importer'!A5972,0)</f>
        <v>#VALUE!</v>
      </c>
      <c r="G5972" t="e">
        <f>SEARCH("shape_name",'Mission Importer'!A5972)</f>
        <v>#VALUE!</v>
      </c>
      <c r="H5972" t="e">
        <f>IF(G5972=43,'Mission Importer'!A5972,0)</f>
        <v>#VALUE!</v>
      </c>
      <c r="J5972" t="e">
        <f>SEARCH("type",'Mission Importer'!A5972)</f>
        <v>#VALUE!</v>
      </c>
      <c r="K5972" t="e">
        <f>IF(J5972=43,'Mission Importer'!A5972,0)</f>
        <v>#VALUE!</v>
      </c>
      <c r="L5972" t="e">
        <f>SEARCH("category",'Mission Importer'!A5972)</f>
        <v>#VALUE!</v>
      </c>
      <c r="M5972" t="e">
        <f>IF(L5972=43,'Mission Importer'!A5972,0)</f>
        <v>#VALUE!</v>
      </c>
    </row>
    <row r="5973" spans="1:13" x14ac:dyDescent="0.3">
      <c r="A5973" t="e">
        <f>SEARCH("livery",'Mission Importer'!A5973)</f>
        <v>#VALUE!</v>
      </c>
      <c r="B5973" t="e">
        <f>IF(A5973=43,'Mission Importer'!A5973,0)</f>
        <v>#VALUE!</v>
      </c>
      <c r="D5973" t="e">
        <f>SEARCH("shape_name",'Mission Importer'!A5973)</f>
        <v>#VALUE!</v>
      </c>
      <c r="E5973" t="e">
        <f>IF(D5973=43,'Mission Importer'!A5973,0)</f>
        <v>#VALUE!</v>
      </c>
      <c r="G5973" t="e">
        <f>SEARCH("shape_name",'Mission Importer'!A5973)</f>
        <v>#VALUE!</v>
      </c>
      <c r="H5973" t="e">
        <f>IF(G5973=43,'Mission Importer'!A5973,0)</f>
        <v>#VALUE!</v>
      </c>
      <c r="J5973" t="e">
        <f>SEARCH("type",'Mission Importer'!A5973)</f>
        <v>#VALUE!</v>
      </c>
      <c r="K5973" t="e">
        <f>IF(J5973=43,'Mission Importer'!A5973,0)</f>
        <v>#VALUE!</v>
      </c>
      <c r="L5973" t="e">
        <f>SEARCH("category",'Mission Importer'!A5973)</f>
        <v>#VALUE!</v>
      </c>
      <c r="M5973" t="e">
        <f>IF(L5973=43,'Mission Importer'!A5973,0)</f>
        <v>#VALUE!</v>
      </c>
    </row>
    <row r="5974" spans="1:13" x14ac:dyDescent="0.3">
      <c r="A5974" t="e">
        <f>SEARCH("livery",'Mission Importer'!A5974)</f>
        <v>#VALUE!</v>
      </c>
      <c r="B5974" t="e">
        <f>IF(A5974=43,'Mission Importer'!A5974,0)</f>
        <v>#VALUE!</v>
      </c>
      <c r="D5974" t="e">
        <f>SEARCH("shape_name",'Mission Importer'!A5974)</f>
        <v>#VALUE!</v>
      </c>
      <c r="E5974" t="e">
        <f>IF(D5974=43,'Mission Importer'!A5974,0)</f>
        <v>#VALUE!</v>
      </c>
      <c r="G5974" t="e">
        <f>SEARCH("shape_name",'Mission Importer'!A5974)</f>
        <v>#VALUE!</v>
      </c>
      <c r="H5974" t="e">
        <f>IF(G5974=43,'Mission Importer'!A5974,0)</f>
        <v>#VALUE!</v>
      </c>
      <c r="J5974" t="e">
        <f>SEARCH("type",'Mission Importer'!A5974)</f>
        <v>#VALUE!</v>
      </c>
      <c r="K5974" t="e">
        <f>IF(J5974=43,'Mission Importer'!A5974,0)</f>
        <v>#VALUE!</v>
      </c>
      <c r="L5974" t="e">
        <f>SEARCH("category",'Mission Importer'!A5974)</f>
        <v>#VALUE!</v>
      </c>
      <c r="M5974" t="e">
        <f>IF(L5974=43,'Mission Importer'!A5974,0)</f>
        <v>#VALUE!</v>
      </c>
    </row>
    <row r="5975" spans="1:13" x14ac:dyDescent="0.3">
      <c r="A5975" t="e">
        <f>SEARCH("livery",'Mission Importer'!A5975)</f>
        <v>#VALUE!</v>
      </c>
      <c r="B5975" t="e">
        <f>IF(A5975=43,'Mission Importer'!A5975,0)</f>
        <v>#VALUE!</v>
      </c>
      <c r="D5975" t="e">
        <f>SEARCH("shape_name",'Mission Importer'!A5975)</f>
        <v>#VALUE!</v>
      </c>
      <c r="E5975" t="e">
        <f>IF(D5975=43,'Mission Importer'!A5975,0)</f>
        <v>#VALUE!</v>
      </c>
      <c r="G5975" t="e">
        <f>SEARCH("shape_name",'Mission Importer'!A5975)</f>
        <v>#VALUE!</v>
      </c>
      <c r="H5975" t="e">
        <f>IF(G5975=43,'Mission Importer'!A5975,0)</f>
        <v>#VALUE!</v>
      </c>
      <c r="J5975" t="e">
        <f>SEARCH("type",'Mission Importer'!A5975)</f>
        <v>#VALUE!</v>
      </c>
      <c r="K5975" t="e">
        <f>IF(J5975=43,'Mission Importer'!A5975,0)</f>
        <v>#VALUE!</v>
      </c>
      <c r="L5975" t="e">
        <f>SEARCH("category",'Mission Importer'!A5975)</f>
        <v>#VALUE!</v>
      </c>
      <c r="M5975" t="e">
        <f>IF(L5975=43,'Mission Importer'!A5975,0)</f>
        <v>#VALUE!</v>
      </c>
    </row>
    <row r="5976" spans="1:13" x14ac:dyDescent="0.3">
      <c r="A5976" t="e">
        <f>SEARCH("livery",'Mission Importer'!A5976)</f>
        <v>#VALUE!</v>
      </c>
      <c r="B5976" t="e">
        <f>IF(A5976=43,'Mission Importer'!A5976,0)</f>
        <v>#VALUE!</v>
      </c>
      <c r="D5976" t="e">
        <f>SEARCH("shape_name",'Mission Importer'!A5976)</f>
        <v>#VALUE!</v>
      </c>
      <c r="E5976" t="e">
        <f>IF(D5976=43,'Mission Importer'!A5976,0)</f>
        <v>#VALUE!</v>
      </c>
      <c r="G5976" t="e">
        <f>SEARCH("shape_name",'Mission Importer'!A5976)</f>
        <v>#VALUE!</v>
      </c>
      <c r="H5976" t="e">
        <f>IF(G5976=43,'Mission Importer'!A5976,0)</f>
        <v>#VALUE!</v>
      </c>
      <c r="J5976" t="e">
        <f>SEARCH("type",'Mission Importer'!A5976)</f>
        <v>#VALUE!</v>
      </c>
      <c r="K5976" t="e">
        <f>IF(J5976=43,'Mission Importer'!A5976,0)</f>
        <v>#VALUE!</v>
      </c>
      <c r="L5976" t="e">
        <f>SEARCH("category",'Mission Importer'!A5976)</f>
        <v>#VALUE!</v>
      </c>
      <c r="M5976" t="e">
        <f>IF(L5976=43,'Mission Importer'!A5976,0)</f>
        <v>#VALUE!</v>
      </c>
    </row>
    <row r="5977" spans="1:13" x14ac:dyDescent="0.3">
      <c r="A5977" t="e">
        <f>SEARCH("livery",'Mission Importer'!A5977)</f>
        <v>#VALUE!</v>
      </c>
      <c r="B5977" t="e">
        <f>IF(A5977=43,'Mission Importer'!A5977,0)</f>
        <v>#VALUE!</v>
      </c>
      <c r="D5977" t="e">
        <f>SEARCH("shape_name",'Mission Importer'!A5977)</f>
        <v>#VALUE!</v>
      </c>
      <c r="E5977" t="e">
        <f>IF(D5977=43,'Mission Importer'!A5977,0)</f>
        <v>#VALUE!</v>
      </c>
      <c r="G5977" t="e">
        <f>SEARCH("shape_name",'Mission Importer'!A5977)</f>
        <v>#VALUE!</v>
      </c>
      <c r="H5977" t="e">
        <f>IF(G5977=43,'Mission Importer'!A5977,0)</f>
        <v>#VALUE!</v>
      </c>
      <c r="J5977" t="e">
        <f>SEARCH("type",'Mission Importer'!A5977)</f>
        <v>#VALUE!</v>
      </c>
      <c r="K5977" t="e">
        <f>IF(J5977=43,'Mission Importer'!A5977,0)</f>
        <v>#VALUE!</v>
      </c>
      <c r="L5977" t="e">
        <f>SEARCH("category",'Mission Importer'!A5977)</f>
        <v>#VALUE!</v>
      </c>
      <c r="M5977" t="e">
        <f>IF(L5977=43,'Mission Importer'!A5977,0)</f>
        <v>#VALUE!</v>
      </c>
    </row>
    <row r="5978" spans="1:13" x14ac:dyDescent="0.3">
      <c r="A5978" t="e">
        <f>SEARCH("livery",'Mission Importer'!A5978)</f>
        <v>#VALUE!</v>
      </c>
      <c r="B5978" t="e">
        <f>IF(A5978=43,'Mission Importer'!A5978,0)</f>
        <v>#VALUE!</v>
      </c>
      <c r="D5978" t="e">
        <f>SEARCH("shape_name",'Mission Importer'!A5978)</f>
        <v>#VALUE!</v>
      </c>
      <c r="E5978" t="e">
        <f>IF(D5978=43,'Mission Importer'!A5978,0)</f>
        <v>#VALUE!</v>
      </c>
      <c r="G5978" t="e">
        <f>SEARCH("shape_name",'Mission Importer'!A5978)</f>
        <v>#VALUE!</v>
      </c>
      <c r="H5978" t="e">
        <f>IF(G5978=43,'Mission Importer'!A5978,0)</f>
        <v>#VALUE!</v>
      </c>
      <c r="J5978" t="e">
        <f>SEARCH("type",'Mission Importer'!A5978)</f>
        <v>#VALUE!</v>
      </c>
      <c r="K5978" t="e">
        <f>IF(J5978=43,'Mission Importer'!A5978,0)</f>
        <v>#VALUE!</v>
      </c>
      <c r="L5978" t="e">
        <f>SEARCH("category",'Mission Importer'!A5978)</f>
        <v>#VALUE!</v>
      </c>
      <c r="M5978" t="e">
        <f>IF(L5978=43,'Mission Importer'!A5978,0)</f>
        <v>#VALUE!</v>
      </c>
    </row>
    <row r="5979" spans="1:13" x14ac:dyDescent="0.3">
      <c r="A5979" t="e">
        <f>SEARCH("livery",'Mission Importer'!A5979)</f>
        <v>#VALUE!</v>
      </c>
      <c r="B5979" t="e">
        <f>IF(A5979=43,'Mission Importer'!A5979,0)</f>
        <v>#VALUE!</v>
      </c>
      <c r="D5979" t="e">
        <f>SEARCH("shape_name",'Mission Importer'!A5979)</f>
        <v>#VALUE!</v>
      </c>
      <c r="E5979" t="e">
        <f>IF(D5979=43,'Mission Importer'!A5979,0)</f>
        <v>#VALUE!</v>
      </c>
      <c r="G5979" t="e">
        <f>SEARCH("shape_name",'Mission Importer'!A5979)</f>
        <v>#VALUE!</v>
      </c>
      <c r="H5979" t="e">
        <f>IF(G5979=43,'Mission Importer'!A5979,0)</f>
        <v>#VALUE!</v>
      </c>
      <c r="J5979" t="e">
        <f>SEARCH("type",'Mission Importer'!A5979)</f>
        <v>#VALUE!</v>
      </c>
      <c r="K5979" t="e">
        <f>IF(J5979=43,'Mission Importer'!A5979,0)</f>
        <v>#VALUE!</v>
      </c>
      <c r="L5979" t="e">
        <f>SEARCH("category",'Mission Importer'!A5979)</f>
        <v>#VALUE!</v>
      </c>
      <c r="M5979" t="e">
        <f>IF(L5979=43,'Mission Importer'!A5979,0)</f>
        <v>#VALUE!</v>
      </c>
    </row>
    <row r="5980" spans="1:13" x14ac:dyDescent="0.3">
      <c r="A5980" t="e">
        <f>SEARCH("livery",'Mission Importer'!A5980)</f>
        <v>#VALUE!</v>
      </c>
      <c r="B5980" t="e">
        <f>IF(A5980=43,'Mission Importer'!A5980,0)</f>
        <v>#VALUE!</v>
      </c>
      <c r="D5980" t="e">
        <f>SEARCH("shape_name",'Mission Importer'!A5980)</f>
        <v>#VALUE!</v>
      </c>
      <c r="E5980" t="e">
        <f>IF(D5980=43,'Mission Importer'!A5980,0)</f>
        <v>#VALUE!</v>
      </c>
      <c r="G5980" t="e">
        <f>SEARCH("shape_name",'Mission Importer'!A5980)</f>
        <v>#VALUE!</v>
      </c>
      <c r="H5980" t="e">
        <f>IF(G5980=43,'Mission Importer'!A5980,0)</f>
        <v>#VALUE!</v>
      </c>
      <c r="J5980" t="e">
        <f>SEARCH("type",'Mission Importer'!A5980)</f>
        <v>#VALUE!</v>
      </c>
      <c r="K5980" t="e">
        <f>IF(J5980=43,'Mission Importer'!A5980,0)</f>
        <v>#VALUE!</v>
      </c>
      <c r="L5980" t="e">
        <f>SEARCH("category",'Mission Importer'!A5980)</f>
        <v>#VALUE!</v>
      </c>
      <c r="M5980" t="e">
        <f>IF(L5980=43,'Mission Importer'!A5980,0)</f>
        <v>#VALUE!</v>
      </c>
    </row>
    <row r="5981" spans="1:13" x14ac:dyDescent="0.3">
      <c r="A5981" t="e">
        <f>SEARCH("livery",'Mission Importer'!A5981)</f>
        <v>#VALUE!</v>
      </c>
      <c r="B5981" t="e">
        <f>IF(A5981=43,'Mission Importer'!A5981,0)</f>
        <v>#VALUE!</v>
      </c>
      <c r="D5981" t="e">
        <f>SEARCH("shape_name",'Mission Importer'!A5981)</f>
        <v>#VALUE!</v>
      </c>
      <c r="E5981" t="e">
        <f>IF(D5981=43,'Mission Importer'!A5981,0)</f>
        <v>#VALUE!</v>
      </c>
      <c r="G5981" t="e">
        <f>SEARCH("shape_name",'Mission Importer'!A5981)</f>
        <v>#VALUE!</v>
      </c>
      <c r="H5981" t="e">
        <f>IF(G5981=43,'Mission Importer'!A5981,0)</f>
        <v>#VALUE!</v>
      </c>
      <c r="J5981" t="e">
        <f>SEARCH("type",'Mission Importer'!A5981)</f>
        <v>#VALUE!</v>
      </c>
      <c r="K5981" t="e">
        <f>IF(J5981=43,'Mission Importer'!A5981,0)</f>
        <v>#VALUE!</v>
      </c>
      <c r="L5981" t="e">
        <f>SEARCH("category",'Mission Importer'!A5981)</f>
        <v>#VALUE!</v>
      </c>
      <c r="M5981" t="e">
        <f>IF(L5981=43,'Mission Importer'!A5981,0)</f>
        <v>#VALUE!</v>
      </c>
    </row>
    <row r="5982" spans="1:13" x14ac:dyDescent="0.3">
      <c r="A5982" t="e">
        <f>SEARCH("livery",'Mission Importer'!A5982)</f>
        <v>#VALUE!</v>
      </c>
      <c r="B5982" t="e">
        <f>IF(A5982=43,'Mission Importer'!A5982,0)</f>
        <v>#VALUE!</v>
      </c>
      <c r="D5982" t="e">
        <f>SEARCH("shape_name",'Mission Importer'!A5982)</f>
        <v>#VALUE!</v>
      </c>
      <c r="E5982" t="e">
        <f>IF(D5982=43,'Mission Importer'!A5982,0)</f>
        <v>#VALUE!</v>
      </c>
      <c r="G5982" t="e">
        <f>SEARCH("shape_name",'Mission Importer'!A5982)</f>
        <v>#VALUE!</v>
      </c>
      <c r="H5982" t="e">
        <f>IF(G5982=43,'Mission Importer'!A5982,0)</f>
        <v>#VALUE!</v>
      </c>
      <c r="J5982" t="e">
        <f>SEARCH("type",'Mission Importer'!A5982)</f>
        <v>#VALUE!</v>
      </c>
      <c r="K5982" t="e">
        <f>IF(J5982=43,'Mission Importer'!A5982,0)</f>
        <v>#VALUE!</v>
      </c>
      <c r="L5982" t="e">
        <f>SEARCH("category",'Mission Importer'!A5982)</f>
        <v>#VALUE!</v>
      </c>
      <c r="M5982" t="e">
        <f>IF(L5982=43,'Mission Importer'!A5982,0)</f>
        <v>#VALUE!</v>
      </c>
    </row>
    <row r="5983" spans="1:13" x14ac:dyDescent="0.3">
      <c r="A5983" t="e">
        <f>SEARCH("livery",'Mission Importer'!A5983)</f>
        <v>#VALUE!</v>
      </c>
      <c r="B5983" t="e">
        <f>IF(A5983=43,'Mission Importer'!A5983,0)</f>
        <v>#VALUE!</v>
      </c>
      <c r="D5983" t="e">
        <f>SEARCH("shape_name",'Mission Importer'!A5983)</f>
        <v>#VALUE!</v>
      </c>
      <c r="E5983" t="e">
        <f>IF(D5983=43,'Mission Importer'!A5983,0)</f>
        <v>#VALUE!</v>
      </c>
      <c r="G5983" t="e">
        <f>SEARCH("shape_name",'Mission Importer'!A5983)</f>
        <v>#VALUE!</v>
      </c>
      <c r="H5983" t="e">
        <f>IF(G5983=43,'Mission Importer'!A5983,0)</f>
        <v>#VALUE!</v>
      </c>
      <c r="J5983" t="e">
        <f>SEARCH("type",'Mission Importer'!A5983)</f>
        <v>#VALUE!</v>
      </c>
      <c r="K5983" t="e">
        <f>IF(J5983=43,'Mission Importer'!A5983,0)</f>
        <v>#VALUE!</v>
      </c>
      <c r="L5983" t="e">
        <f>SEARCH("category",'Mission Importer'!A5983)</f>
        <v>#VALUE!</v>
      </c>
      <c r="M5983" t="e">
        <f>IF(L5983=43,'Mission Importer'!A5983,0)</f>
        <v>#VALUE!</v>
      </c>
    </row>
    <row r="5984" spans="1:13" x14ac:dyDescent="0.3">
      <c r="A5984" t="e">
        <f>SEARCH("livery",'Mission Importer'!A5984)</f>
        <v>#VALUE!</v>
      </c>
      <c r="B5984" t="e">
        <f>IF(A5984=43,'Mission Importer'!A5984,0)</f>
        <v>#VALUE!</v>
      </c>
      <c r="D5984" t="e">
        <f>SEARCH("shape_name",'Mission Importer'!A5984)</f>
        <v>#VALUE!</v>
      </c>
      <c r="E5984" t="e">
        <f>IF(D5984=43,'Mission Importer'!A5984,0)</f>
        <v>#VALUE!</v>
      </c>
      <c r="G5984" t="e">
        <f>SEARCH("shape_name",'Mission Importer'!A5984)</f>
        <v>#VALUE!</v>
      </c>
      <c r="H5984" t="e">
        <f>IF(G5984=43,'Mission Importer'!A5984,0)</f>
        <v>#VALUE!</v>
      </c>
      <c r="J5984" t="e">
        <f>SEARCH("type",'Mission Importer'!A5984)</f>
        <v>#VALUE!</v>
      </c>
      <c r="K5984" t="e">
        <f>IF(J5984=43,'Mission Importer'!A5984,0)</f>
        <v>#VALUE!</v>
      </c>
      <c r="L5984" t="e">
        <f>SEARCH("category",'Mission Importer'!A5984)</f>
        <v>#VALUE!</v>
      </c>
      <c r="M5984" t="e">
        <f>IF(L5984=43,'Mission Importer'!A5984,0)</f>
        <v>#VALUE!</v>
      </c>
    </row>
    <row r="5985" spans="1:13" x14ac:dyDescent="0.3">
      <c r="A5985" t="e">
        <f>SEARCH("livery",'Mission Importer'!A5985)</f>
        <v>#VALUE!</v>
      </c>
      <c r="B5985" t="e">
        <f>IF(A5985=43,'Mission Importer'!A5985,0)</f>
        <v>#VALUE!</v>
      </c>
      <c r="D5985" t="e">
        <f>SEARCH("shape_name",'Mission Importer'!A5985)</f>
        <v>#VALUE!</v>
      </c>
      <c r="E5985" t="e">
        <f>IF(D5985=43,'Mission Importer'!A5985,0)</f>
        <v>#VALUE!</v>
      </c>
      <c r="G5985" t="e">
        <f>SEARCH("shape_name",'Mission Importer'!A5985)</f>
        <v>#VALUE!</v>
      </c>
      <c r="H5985" t="e">
        <f>IF(G5985=43,'Mission Importer'!A5985,0)</f>
        <v>#VALUE!</v>
      </c>
      <c r="J5985" t="e">
        <f>SEARCH("type",'Mission Importer'!A5985)</f>
        <v>#VALUE!</v>
      </c>
      <c r="K5985" t="e">
        <f>IF(J5985=43,'Mission Importer'!A5985,0)</f>
        <v>#VALUE!</v>
      </c>
      <c r="L5985" t="e">
        <f>SEARCH("category",'Mission Importer'!A5985)</f>
        <v>#VALUE!</v>
      </c>
      <c r="M5985" t="e">
        <f>IF(L5985=43,'Mission Importer'!A5985,0)</f>
        <v>#VALUE!</v>
      </c>
    </row>
    <row r="5986" spans="1:13" x14ac:dyDescent="0.3">
      <c r="A5986" t="e">
        <f>SEARCH("livery",'Mission Importer'!A5986)</f>
        <v>#VALUE!</v>
      </c>
      <c r="B5986" t="e">
        <f>IF(A5986=43,'Mission Importer'!A5986,0)</f>
        <v>#VALUE!</v>
      </c>
      <c r="D5986" t="e">
        <f>SEARCH("shape_name",'Mission Importer'!A5986)</f>
        <v>#VALUE!</v>
      </c>
      <c r="E5986" t="e">
        <f>IF(D5986=43,'Mission Importer'!A5986,0)</f>
        <v>#VALUE!</v>
      </c>
      <c r="G5986" t="e">
        <f>SEARCH("shape_name",'Mission Importer'!A5986)</f>
        <v>#VALUE!</v>
      </c>
      <c r="H5986" t="e">
        <f>IF(G5986=43,'Mission Importer'!A5986,0)</f>
        <v>#VALUE!</v>
      </c>
      <c r="J5986" t="e">
        <f>SEARCH("type",'Mission Importer'!A5986)</f>
        <v>#VALUE!</v>
      </c>
      <c r="K5986" t="e">
        <f>IF(J5986=43,'Mission Importer'!A5986,0)</f>
        <v>#VALUE!</v>
      </c>
      <c r="L5986" t="e">
        <f>SEARCH("category",'Mission Importer'!A5986)</f>
        <v>#VALUE!</v>
      </c>
      <c r="M5986" t="e">
        <f>IF(L5986=43,'Mission Importer'!A5986,0)</f>
        <v>#VALUE!</v>
      </c>
    </row>
    <row r="5987" spans="1:13" x14ac:dyDescent="0.3">
      <c r="A5987" t="e">
        <f>SEARCH("livery",'Mission Importer'!A5987)</f>
        <v>#VALUE!</v>
      </c>
      <c r="B5987" t="e">
        <f>IF(A5987=43,'Mission Importer'!A5987,0)</f>
        <v>#VALUE!</v>
      </c>
      <c r="D5987" t="e">
        <f>SEARCH("shape_name",'Mission Importer'!A5987)</f>
        <v>#VALUE!</v>
      </c>
      <c r="E5987" t="e">
        <f>IF(D5987=43,'Mission Importer'!A5987,0)</f>
        <v>#VALUE!</v>
      </c>
      <c r="G5987" t="e">
        <f>SEARCH("shape_name",'Mission Importer'!A5987)</f>
        <v>#VALUE!</v>
      </c>
      <c r="H5987" t="e">
        <f>IF(G5987=43,'Mission Importer'!A5987,0)</f>
        <v>#VALUE!</v>
      </c>
      <c r="J5987" t="e">
        <f>SEARCH("type",'Mission Importer'!A5987)</f>
        <v>#VALUE!</v>
      </c>
      <c r="K5987" t="e">
        <f>IF(J5987=43,'Mission Importer'!A5987,0)</f>
        <v>#VALUE!</v>
      </c>
      <c r="L5987" t="e">
        <f>SEARCH("category",'Mission Importer'!A5987)</f>
        <v>#VALUE!</v>
      </c>
      <c r="M5987" t="e">
        <f>IF(L5987=43,'Mission Importer'!A5987,0)</f>
        <v>#VALUE!</v>
      </c>
    </row>
    <row r="5988" spans="1:13" x14ac:dyDescent="0.3">
      <c r="A5988" t="e">
        <f>SEARCH("livery",'Mission Importer'!A5988)</f>
        <v>#VALUE!</v>
      </c>
      <c r="B5988" t="e">
        <f>IF(A5988=43,'Mission Importer'!A5988,0)</f>
        <v>#VALUE!</v>
      </c>
      <c r="D5988" t="e">
        <f>SEARCH("shape_name",'Mission Importer'!A5988)</f>
        <v>#VALUE!</v>
      </c>
      <c r="E5988" t="e">
        <f>IF(D5988=43,'Mission Importer'!A5988,0)</f>
        <v>#VALUE!</v>
      </c>
      <c r="G5988" t="e">
        <f>SEARCH("shape_name",'Mission Importer'!A5988)</f>
        <v>#VALUE!</v>
      </c>
      <c r="H5988" t="e">
        <f>IF(G5988=43,'Mission Importer'!A5988,0)</f>
        <v>#VALUE!</v>
      </c>
      <c r="J5988" t="e">
        <f>SEARCH("type",'Mission Importer'!A5988)</f>
        <v>#VALUE!</v>
      </c>
      <c r="K5988" t="e">
        <f>IF(J5988=43,'Mission Importer'!A5988,0)</f>
        <v>#VALUE!</v>
      </c>
      <c r="L5988" t="e">
        <f>SEARCH("category",'Mission Importer'!A5988)</f>
        <v>#VALUE!</v>
      </c>
      <c r="M5988" t="e">
        <f>IF(L5988=43,'Mission Importer'!A5988,0)</f>
        <v>#VALUE!</v>
      </c>
    </row>
    <row r="5989" spans="1:13" x14ac:dyDescent="0.3">
      <c r="A5989" t="e">
        <f>SEARCH("livery",'Mission Importer'!A5989)</f>
        <v>#VALUE!</v>
      </c>
      <c r="B5989" t="e">
        <f>IF(A5989=43,'Mission Importer'!A5989,0)</f>
        <v>#VALUE!</v>
      </c>
      <c r="D5989" t="e">
        <f>SEARCH("shape_name",'Mission Importer'!A5989)</f>
        <v>#VALUE!</v>
      </c>
      <c r="E5989" t="e">
        <f>IF(D5989=43,'Mission Importer'!A5989,0)</f>
        <v>#VALUE!</v>
      </c>
      <c r="G5989" t="e">
        <f>SEARCH("shape_name",'Mission Importer'!A5989)</f>
        <v>#VALUE!</v>
      </c>
      <c r="H5989" t="e">
        <f>IF(G5989=43,'Mission Importer'!A5989,0)</f>
        <v>#VALUE!</v>
      </c>
      <c r="J5989" t="e">
        <f>SEARCH("type",'Mission Importer'!A5989)</f>
        <v>#VALUE!</v>
      </c>
      <c r="K5989" t="e">
        <f>IF(J5989=43,'Mission Importer'!A5989,0)</f>
        <v>#VALUE!</v>
      </c>
      <c r="L5989" t="e">
        <f>SEARCH("category",'Mission Importer'!A5989)</f>
        <v>#VALUE!</v>
      </c>
      <c r="M5989" t="e">
        <f>IF(L5989=43,'Mission Importer'!A5989,0)</f>
        <v>#VALUE!</v>
      </c>
    </row>
    <row r="5990" spans="1:13" x14ac:dyDescent="0.3">
      <c r="A5990" t="e">
        <f>SEARCH("livery",'Mission Importer'!A5990)</f>
        <v>#VALUE!</v>
      </c>
      <c r="B5990" t="e">
        <f>IF(A5990=43,'Mission Importer'!A5990,0)</f>
        <v>#VALUE!</v>
      </c>
      <c r="D5990" t="e">
        <f>SEARCH("shape_name",'Mission Importer'!A5990)</f>
        <v>#VALUE!</v>
      </c>
      <c r="E5990" t="e">
        <f>IF(D5990=43,'Mission Importer'!A5990,0)</f>
        <v>#VALUE!</v>
      </c>
      <c r="G5990" t="e">
        <f>SEARCH("shape_name",'Mission Importer'!A5990)</f>
        <v>#VALUE!</v>
      </c>
      <c r="H5990" t="e">
        <f>IF(G5990=43,'Mission Importer'!A5990,0)</f>
        <v>#VALUE!</v>
      </c>
      <c r="J5990" t="e">
        <f>SEARCH("type",'Mission Importer'!A5990)</f>
        <v>#VALUE!</v>
      </c>
      <c r="K5990" t="e">
        <f>IF(J5990=43,'Mission Importer'!A5990,0)</f>
        <v>#VALUE!</v>
      </c>
      <c r="L5990" t="e">
        <f>SEARCH("category",'Mission Importer'!A5990)</f>
        <v>#VALUE!</v>
      </c>
      <c r="M5990" t="e">
        <f>IF(L5990=43,'Mission Importer'!A5990,0)</f>
        <v>#VALUE!</v>
      </c>
    </row>
    <row r="5991" spans="1:13" x14ac:dyDescent="0.3">
      <c r="A5991" t="e">
        <f>SEARCH("livery",'Mission Importer'!A5991)</f>
        <v>#VALUE!</v>
      </c>
      <c r="B5991" t="e">
        <f>IF(A5991=43,'Mission Importer'!A5991,0)</f>
        <v>#VALUE!</v>
      </c>
      <c r="D5991" t="e">
        <f>SEARCH("shape_name",'Mission Importer'!A5991)</f>
        <v>#VALUE!</v>
      </c>
      <c r="E5991" t="e">
        <f>IF(D5991=43,'Mission Importer'!A5991,0)</f>
        <v>#VALUE!</v>
      </c>
      <c r="G5991" t="e">
        <f>SEARCH("shape_name",'Mission Importer'!A5991)</f>
        <v>#VALUE!</v>
      </c>
      <c r="H5991" t="e">
        <f>IF(G5991=43,'Mission Importer'!A5991,0)</f>
        <v>#VALUE!</v>
      </c>
      <c r="J5991" t="e">
        <f>SEARCH("type",'Mission Importer'!A5991)</f>
        <v>#VALUE!</v>
      </c>
      <c r="K5991" t="e">
        <f>IF(J5991=43,'Mission Importer'!A5991,0)</f>
        <v>#VALUE!</v>
      </c>
      <c r="L5991" t="e">
        <f>SEARCH("category",'Mission Importer'!A5991)</f>
        <v>#VALUE!</v>
      </c>
      <c r="M5991" t="e">
        <f>IF(L5991=43,'Mission Importer'!A5991,0)</f>
        <v>#VALUE!</v>
      </c>
    </row>
    <row r="5992" spans="1:13" x14ac:dyDescent="0.3">
      <c r="A5992" t="e">
        <f>SEARCH("livery",'Mission Importer'!A5992)</f>
        <v>#VALUE!</v>
      </c>
      <c r="B5992" t="e">
        <f>IF(A5992=43,'Mission Importer'!A5992,0)</f>
        <v>#VALUE!</v>
      </c>
      <c r="D5992" t="e">
        <f>SEARCH("shape_name",'Mission Importer'!A5992)</f>
        <v>#VALUE!</v>
      </c>
      <c r="E5992" t="e">
        <f>IF(D5992=43,'Mission Importer'!A5992,0)</f>
        <v>#VALUE!</v>
      </c>
      <c r="G5992" t="e">
        <f>SEARCH("shape_name",'Mission Importer'!A5992)</f>
        <v>#VALUE!</v>
      </c>
      <c r="H5992" t="e">
        <f>IF(G5992=43,'Mission Importer'!A5992,0)</f>
        <v>#VALUE!</v>
      </c>
      <c r="J5992" t="e">
        <f>SEARCH("type",'Mission Importer'!A5992)</f>
        <v>#VALUE!</v>
      </c>
      <c r="K5992" t="e">
        <f>IF(J5992=43,'Mission Importer'!A5992,0)</f>
        <v>#VALUE!</v>
      </c>
      <c r="L5992" t="e">
        <f>SEARCH("category",'Mission Importer'!A5992)</f>
        <v>#VALUE!</v>
      </c>
      <c r="M5992" t="e">
        <f>IF(L5992=43,'Mission Importer'!A5992,0)</f>
        <v>#VALUE!</v>
      </c>
    </row>
    <row r="5993" spans="1:13" x14ac:dyDescent="0.3">
      <c r="A5993" t="e">
        <f>SEARCH("livery",'Mission Importer'!A5993)</f>
        <v>#VALUE!</v>
      </c>
      <c r="B5993" t="e">
        <f>IF(A5993=43,'Mission Importer'!A5993,0)</f>
        <v>#VALUE!</v>
      </c>
      <c r="D5993" t="e">
        <f>SEARCH("shape_name",'Mission Importer'!A5993)</f>
        <v>#VALUE!</v>
      </c>
      <c r="E5993" t="e">
        <f>IF(D5993=43,'Mission Importer'!A5993,0)</f>
        <v>#VALUE!</v>
      </c>
      <c r="G5993" t="e">
        <f>SEARCH("shape_name",'Mission Importer'!A5993)</f>
        <v>#VALUE!</v>
      </c>
      <c r="H5993" t="e">
        <f>IF(G5993=43,'Mission Importer'!A5993,0)</f>
        <v>#VALUE!</v>
      </c>
      <c r="J5993" t="e">
        <f>SEARCH("type",'Mission Importer'!A5993)</f>
        <v>#VALUE!</v>
      </c>
      <c r="K5993" t="e">
        <f>IF(J5993=43,'Mission Importer'!A5993,0)</f>
        <v>#VALUE!</v>
      </c>
      <c r="L5993" t="e">
        <f>SEARCH("category",'Mission Importer'!A5993)</f>
        <v>#VALUE!</v>
      </c>
      <c r="M5993" t="e">
        <f>IF(L5993=43,'Mission Importer'!A5993,0)</f>
        <v>#VALUE!</v>
      </c>
    </row>
    <row r="5994" spans="1:13" x14ac:dyDescent="0.3">
      <c r="A5994" t="e">
        <f>SEARCH("livery",'Mission Importer'!A5994)</f>
        <v>#VALUE!</v>
      </c>
      <c r="B5994" t="e">
        <f>IF(A5994=43,'Mission Importer'!A5994,0)</f>
        <v>#VALUE!</v>
      </c>
      <c r="D5994" t="e">
        <f>SEARCH("shape_name",'Mission Importer'!A5994)</f>
        <v>#VALUE!</v>
      </c>
      <c r="E5994" t="e">
        <f>IF(D5994=43,'Mission Importer'!A5994,0)</f>
        <v>#VALUE!</v>
      </c>
      <c r="G5994" t="e">
        <f>SEARCH("shape_name",'Mission Importer'!A5994)</f>
        <v>#VALUE!</v>
      </c>
      <c r="H5994" t="e">
        <f>IF(G5994=43,'Mission Importer'!A5994,0)</f>
        <v>#VALUE!</v>
      </c>
      <c r="J5994">
        <f>SEARCH("type",'Mission Importer'!A5994)</f>
        <v>47</v>
      </c>
      <c r="K5994">
        <f>IF(J5994=43,'Mission Importer'!A5994,0)</f>
        <v>0</v>
      </c>
      <c r="L5994" t="e">
        <f>SEARCH("category",'Mission Importer'!A5994)</f>
        <v>#VALUE!</v>
      </c>
      <c r="M5994" t="e">
        <f>IF(L5994=43,'Mission Importer'!A5994,0)</f>
        <v>#VALUE!</v>
      </c>
    </row>
    <row r="5995" spans="1:13" x14ac:dyDescent="0.3">
      <c r="A5995" t="e">
        <f>SEARCH("livery",'Mission Importer'!A5995)</f>
        <v>#VALUE!</v>
      </c>
      <c r="B5995" t="e">
        <f>IF(A5995=43,'Mission Importer'!A5995,0)</f>
        <v>#VALUE!</v>
      </c>
      <c r="D5995" t="e">
        <f>SEARCH("shape_name",'Mission Importer'!A5995)</f>
        <v>#VALUE!</v>
      </c>
      <c r="E5995" t="e">
        <f>IF(D5995=43,'Mission Importer'!A5995,0)</f>
        <v>#VALUE!</v>
      </c>
      <c r="G5995" t="e">
        <f>SEARCH("shape_name",'Mission Importer'!A5995)</f>
        <v>#VALUE!</v>
      </c>
      <c r="H5995" t="e">
        <f>IF(G5995=43,'Mission Importer'!A5995,0)</f>
        <v>#VALUE!</v>
      </c>
      <c r="J5995" t="e">
        <f>SEARCH("type",'Mission Importer'!A5995)</f>
        <v>#VALUE!</v>
      </c>
      <c r="K5995" t="e">
        <f>IF(J5995=43,'Mission Importer'!A5995,0)</f>
        <v>#VALUE!</v>
      </c>
      <c r="L5995" t="e">
        <f>SEARCH("category",'Mission Importer'!A5995)</f>
        <v>#VALUE!</v>
      </c>
      <c r="M5995" t="e">
        <f>IF(L5995=43,'Mission Importer'!A5995,0)</f>
        <v>#VALUE!</v>
      </c>
    </row>
    <row r="5996" spans="1:13" x14ac:dyDescent="0.3">
      <c r="A5996" t="e">
        <f>SEARCH("livery",'Mission Importer'!A5996)</f>
        <v>#VALUE!</v>
      </c>
      <c r="B5996" t="e">
        <f>IF(A5996=43,'Mission Importer'!A5996,0)</f>
        <v>#VALUE!</v>
      </c>
      <c r="D5996" t="e">
        <f>SEARCH("shape_name",'Mission Importer'!A5996)</f>
        <v>#VALUE!</v>
      </c>
      <c r="E5996" t="e">
        <f>IF(D5996=43,'Mission Importer'!A5996,0)</f>
        <v>#VALUE!</v>
      </c>
      <c r="G5996" t="e">
        <f>SEARCH("shape_name",'Mission Importer'!A5996)</f>
        <v>#VALUE!</v>
      </c>
      <c r="H5996" t="e">
        <f>IF(G5996=43,'Mission Importer'!A5996,0)</f>
        <v>#VALUE!</v>
      </c>
      <c r="J5996" t="e">
        <f>SEARCH("type",'Mission Importer'!A5996)</f>
        <v>#VALUE!</v>
      </c>
      <c r="K5996" t="e">
        <f>IF(J5996=43,'Mission Importer'!A5996,0)</f>
        <v>#VALUE!</v>
      </c>
      <c r="L5996" t="e">
        <f>SEARCH("category",'Mission Importer'!A5996)</f>
        <v>#VALUE!</v>
      </c>
      <c r="M5996" t="e">
        <f>IF(L5996=43,'Mission Importer'!A5996,0)</f>
        <v>#VALUE!</v>
      </c>
    </row>
    <row r="5997" spans="1:13" x14ac:dyDescent="0.3">
      <c r="A5997" t="e">
        <f>SEARCH("livery",'Mission Importer'!A5997)</f>
        <v>#VALUE!</v>
      </c>
      <c r="B5997" t="e">
        <f>IF(A5997=43,'Mission Importer'!A5997,0)</f>
        <v>#VALUE!</v>
      </c>
      <c r="D5997" t="e">
        <f>SEARCH("shape_name",'Mission Importer'!A5997)</f>
        <v>#VALUE!</v>
      </c>
      <c r="E5997" t="e">
        <f>IF(D5997=43,'Mission Importer'!A5997,0)</f>
        <v>#VALUE!</v>
      </c>
      <c r="G5997" t="e">
        <f>SEARCH("shape_name",'Mission Importer'!A5997)</f>
        <v>#VALUE!</v>
      </c>
      <c r="H5997" t="e">
        <f>IF(G5997=43,'Mission Importer'!A5997,0)</f>
        <v>#VALUE!</v>
      </c>
      <c r="J5997" t="e">
        <f>SEARCH("type",'Mission Importer'!A5997)</f>
        <v>#VALUE!</v>
      </c>
      <c r="K5997" t="e">
        <f>IF(J5997=43,'Mission Importer'!A5997,0)</f>
        <v>#VALUE!</v>
      </c>
      <c r="L5997" t="e">
        <f>SEARCH("category",'Mission Importer'!A5997)</f>
        <v>#VALUE!</v>
      </c>
      <c r="M5997" t="e">
        <f>IF(L5997=43,'Mission Importer'!A5997,0)</f>
        <v>#VALUE!</v>
      </c>
    </row>
    <row r="5998" spans="1:13" x14ac:dyDescent="0.3">
      <c r="A5998" t="e">
        <f>SEARCH("livery",'Mission Importer'!A5998)</f>
        <v>#VALUE!</v>
      </c>
      <c r="B5998" t="e">
        <f>IF(A5998=43,'Mission Importer'!A5998,0)</f>
        <v>#VALUE!</v>
      </c>
      <c r="D5998" t="e">
        <f>SEARCH("shape_name",'Mission Importer'!A5998)</f>
        <v>#VALUE!</v>
      </c>
      <c r="E5998" t="e">
        <f>IF(D5998=43,'Mission Importer'!A5998,0)</f>
        <v>#VALUE!</v>
      </c>
      <c r="G5998" t="e">
        <f>SEARCH("shape_name",'Mission Importer'!A5998)</f>
        <v>#VALUE!</v>
      </c>
      <c r="H5998" t="e">
        <f>IF(G5998=43,'Mission Importer'!A5998,0)</f>
        <v>#VALUE!</v>
      </c>
      <c r="J5998" t="e">
        <f>SEARCH("type",'Mission Importer'!A5998)</f>
        <v>#VALUE!</v>
      </c>
      <c r="K5998" t="e">
        <f>IF(J5998=43,'Mission Importer'!A5998,0)</f>
        <v>#VALUE!</v>
      </c>
      <c r="L5998" t="e">
        <f>SEARCH("category",'Mission Importer'!A5998)</f>
        <v>#VALUE!</v>
      </c>
      <c r="M5998" t="e">
        <f>IF(L5998=43,'Mission Importer'!A5998,0)</f>
        <v>#VALUE!</v>
      </c>
    </row>
    <row r="5999" spans="1:13" x14ac:dyDescent="0.3">
      <c r="A5999" t="e">
        <f>SEARCH("livery",'Mission Importer'!A5999)</f>
        <v>#VALUE!</v>
      </c>
      <c r="B5999" t="e">
        <f>IF(A5999=43,'Mission Importer'!A5999,0)</f>
        <v>#VALUE!</v>
      </c>
      <c r="D5999" t="e">
        <f>SEARCH("shape_name",'Mission Importer'!A5999)</f>
        <v>#VALUE!</v>
      </c>
      <c r="E5999" t="e">
        <f>IF(D5999=43,'Mission Importer'!A5999,0)</f>
        <v>#VALUE!</v>
      </c>
      <c r="G5999" t="e">
        <f>SEARCH("shape_name",'Mission Importer'!A5999)</f>
        <v>#VALUE!</v>
      </c>
      <c r="H5999" t="e">
        <f>IF(G5999=43,'Mission Importer'!A5999,0)</f>
        <v>#VALUE!</v>
      </c>
      <c r="J5999" t="e">
        <f>SEARCH("type",'Mission Importer'!A5999)</f>
        <v>#VALUE!</v>
      </c>
      <c r="K5999" t="e">
        <f>IF(J5999=43,'Mission Importer'!A5999,0)</f>
        <v>#VALUE!</v>
      </c>
      <c r="L5999" t="e">
        <f>SEARCH("category",'Mission Importer'!A5999)</f>
        <v>#VALUE!</v>
      </c>
      <c r="M5999" t="e">
        <f>IF(L5999=43,'Mission Importer'!A5999,0)</f>
        <v>#VALUE!</v>
      </c>
    </row>
    <row r="6000" spans="1:13" x14ac:dyDescent="0.3">
      <c r="A6000" t="e">
        <f>SEARCH("livery",'Mission Importer'!A6000)</f>
        <v>#VALUE!</v>
      </c>
      <c r="B6000" t="e">
        <f>IF(A6000=43,'Mission Importer'!A6000,0)</f>
        <v>#VALUE!</v>
      </c>
      <c r="D6000" t="e">
        <f>SEARCH("shape_name",'Mission Importer'!A6000)</f>
        <v>#VALUE!</v>
      </c>
      <c r="E6000" t="e">
        <f>IF(D6000=43,'Mission Importer'!A6000,0)</f>
        <v>#VALUE!</v>
      </c>
      <c r="G6000" t="e">
        <f>SEARCH("shape_name",'Mission Importer'!A6000)</f>
        <v>#VALUE!</v>
      </c>
      <c r="H6000" t="e">
        <f>IF(G6000=43,'Mission Importer'!A6000,0)</f>
        <v>#VALUE!</v>
      </c>
      <c r="J6000" t="e">
        <f>SEARCH("type",'Mission Importer'!A6000)</f>
        <v>#VALUE!</v>
      </c>
      <c r="K6000" t="e">
        <f>IF(J6000=43,'Mission Importer'!A6000,0)</f>
        <v>#VALUE!</v>
      </c>
      <c r="L6000" t="e">
        <f>SEARCH("category",'Mission Importer'!A6000)</f>
        <v>#VALUE!</v>
      </c>
      <c r="M6000" t="e">
        <f>IF(L6000=43,'Mission Importer'!A6000,0)</f>
        <v>#VALUE!</v>
      </c>
    </row>
    <row r="6001" spans="1:13" x14ac:dyDescent="0.3">
      <c r="A6001" t="e">
        <f>SEARCH("livery",'Mission Importer'!A6001)</f>
        <v>#VALUE!</v>
      </c>
      <c r="B6001" t="e">
        <f>IF(A6001=43,'Mission Importer'!A6001,0)</f>
        <v>#VALUE!</v>
      </c>
      <c r="D6001" t="e">
        <f>SEARCH("shape_name",'Mission Importer'!A6001)</f>
        <v>#VALUE!</v>
      </c>
      <c r="E6001" t="e">
        <f>IF(D6001=43,'Mission Importer'!A6001,0)</f>
        <v>#VALUE!</v>
      </c>
      <c r="G6001" t="e">
        <f>SEARCH("shape_name",'Mission Importer'!A6001)</f>
        <v>#VALUE!</v>
      </c>
      <c r="H6001" t="e">
        <f>IF(G6001=43,'Mission Importer'!A6001,0)</f>
        <v>#VALUE!</v>
      </c>
      <c r="J6001" t="e">
        <f>SEARCH("type",'Mission Importer'!A6001)</f>
        <v>#VALUE!</v>
      </c>
      <c r="K6001" t="e">
        <f>IF(J6001=43,'Mission Importer'!A6001,0)</f>
        <v>#VALUE!</v>
      </c>
      <c r="L6001" t="e">
        <f>SEARCH("category",'Mission Importer'!A6001)</f>
        <v>#VALUE!</v>
      </c>
      <c r="M6001" t="e">
        <f>IF(L6001=43,'Mission Importer'!A6001,0)</f>
        <v>#VALUE!</v>
      </c>
    </row>
    <row r="6002" spans="1:13" x14ac:dyDescent="0.3">
      <c r="A6002" t="e">
        <f>SEARCH("livery",'Mission Importer'!A6002)</f>
        <v>#VALUE!</v>
      </c>
      <c r="B6002" t="e">
        <f>IF(A6002=43,'Mission Importer'!A6002,0)</f>
        <v>#VALUE!</v>
      </c>
      <c r="D6002" t="e">
        <f>SEARCH("shape_name",'Mission Importer'!A6002)</f>
        <v>#VALUE!</v>
      </c>
      <c r="E6002" t="e">
        <f>IF(D6002=43,'Mission Importer'!A6002,0)</f>
        <v>#VALUE!</v>
      </c>
      <c r="G6002" t="e">
        <f>SEARCH("shape_name",'Mission Importer'!A6002)</f>
        <v>#VALUE!</v>
      </c>
      <c r="H6002" t="e">
        <f>IF(G6002=43,'Mission Importer'!A6002,0)</f>
        <v>#VALUE!</v>
      </c>
      <c r="J6002" t="e">
        <f>SEARCH("type",'Mission Importer'!A6002)</f>
        <v>#VALUE!</v>
      </c>
      <c r="K6002" t="e">
        <f>IF(J6002=43,'Mission Importer'!A6002,0)</f>
        <v>#VALUE!</v>
      </c>
      <c r="L6002" t="e">
        <f>SEARCH("category",'Mission Importer'!A6002)</f>
        <v>#VALUE!</v>
      </c>
      <c r="M6002" t="e">
        <f>IF(L6002=43,'Mission Importer'!A6002,0)</f>
        <v>#VALUE!</v>
      </c>
    </row>
    <row r="6003" spans="1:13" x14ac:dyDescent="0.3">
      <c r="A6003" t="e">
        <f>SEARCH("livery",'Mission Importer'!A6003)</f>
        <v>#VALUE!</v>
      </c>
      <c r="B6003" t="e">
        <f>IF(A6003=43,'Mission Importer'!A6003,0)</f>
        <v>#VALUE!</v>
      </c>
      <c r="D6003" t="e">
        <f>SEARCH("shape_name",'Mission Importer'!A6003)</f>
        <v>#VALUE!</v>
      </c>
      <c r="E6003" t="e">
        <f>IF(D6003=43,'Mission Importer'!A6003,0)</f>
        <v>#VALUE!</v>
      </c>
      <c r="G6003" t="e">
        <f>SEARCH("shape_name",'Mission Importer'!A6003)</f>
        <v>#VALUE!</v>
      </c>
      <c r="H6003" t="e">
        <f>IF(G6003=43,'Mission Importer'!A6003,0)</f>
        <v>#VALUE!</v>
      </c>
      <c r="J6003" t="e">
        <f>SEARCH("type",'Mission Importer'!A6003)</f>
        <v>#VALUE!</v>
      </c>
      <c r="K6003" t="e">
        <f>IF(J6003=43,'Mission Importer'!A6003,0)</f>
        <v>#VALUE!</v>
      </c>
      <c r="L6003" t="e">
        <f>SEARCH("category",'Mission Importer'!A6003)</f>
        <v>#VALUE!</v>
      </c>
      <c r="M6003" t="e">
        <f>IF(L6003=43,'Mission Importer'!A6003,0)</f>
        <v>#VALUE!</v>
      </c>
    </row>
    <row r="6004" spans="1:13" x14ac:dyDescent="0.3">
      <c r="A6004" t="e">
        <f>SEARCH("livery",'Mission Importer'!A6004)</f>
        <v>#VALUE!</v>
      </c>
      <c r="B6004" t="e">
        <f>IF(A6004=43,'Mission Importer'!A6004,0)</f>
        <v>#VALUE!</v>
      </c>
      <c r="D6004" t="e">
        <f>SEARCH("shape_name",'Mission Importer'!A6004)</f>
        <v>#VALUE!</v>
      </c>
      <c r="E6004" t="e">
        <f>IF(D6004=43,'Mission Importer'!A6004,0)</f>
        <v>#VALUE!</v>
      </c>
      <c r="G6004" t="e">
        <f>SEARCH("shape_name",'Mission Importer'!A6004)</f>
        <v>#VALUE!</v>
      </c>
      <c r="H6004" t="e">
        <f>IF(G6004=43,'Mission Importer'!A6004,0)</f>
        <v>#VALUE!</v>
      </c>
      <c r="J6004" t="e">
        <f>SEARCH("type",'Mission Importer'!A6004)</f>
        <v>#VALUE!</v>
      </c>
      <c r="K6004" t="e">
        <f>IF(J6004=43,'Mission Importer'!A6004,0)</f>
        <v>#VALUE!</v>
      </c>
      <c r="L6004" t="e">
        <f>SEARCH("category",'Mission Importer'!A6004)</f>
        <v>#VALUE!</v>
      </c>
      <c r="M6004" t="e">
        <f>IF(L6004=43,'Mission Importer'!A6004,0)</f>
        <v>#VALUE!</v>
      </c>
    </row>
    <row r="6005" spans="1:13" x14ac:dyDescent="0.3">
      <c r="A6005" t="e">
        <f>SEARCH("livery",'Mission Importer'!A6005)</f>
        <v>#VALUE!</v>
      </c>
      <c r="B6005" t="e">
        <f>IF(A6005=43,'Mission Importer'!A6005,0)</f>
        <v>#VALUE!</v>
      </c>
      <c r="D6005" t="e">
        <f>SEARCH("shape_name",'Mission Importer'!A6005)</f>
        <v>#VALUE!</v>
      </c>
      <c r="E6005" t="e">
        <f>IF(D6005=43,'Mission Importer'!A6005,0)</f>
        <v>#VALUE!</v>
      </c>
      <c r="G6005" t="e">
        <f>SEARCH("shape_name",'Mission Importer'!A6005)</f>
        <v>#VALUE!</v>
      </c>
      <c r="H6005" t="e">
        <f>IF(G6005=43,'Mission Importer'!A6005,0)</f>
        <v>#VALUE!</v>
      </c>
      <c r="J6005" t="e">
        <f>SEARCH("type",'Mission Importer'!A6005)</f>
        <v>#VALUE!</v>
      </c>
      <c r="K6005" t="e">
        <f>IF(J6005=43,'Mission Importer'!A6005,0)</f>
        <v>#VALUE!</v>
      </c>
      <c r="L6005" t="e">
        <f>SEARCH("category",'Mission Importer'!A6005)</f>
        <v>#VALUE!</v>
      </c>
      <c r="M6005" t="e">
        <f>IF(L6005=43,'Mission Importer'!A6005,0)</f>
        <v>#VALUE!</v>
      </c>
    </row>
    <row r="6006" spans="1:13" x14ac:dyDescent="0.3">
      <c r="A6006" t="e">
        <f>SEARCH("livery",'Mission Importer'!A6006)</f>
        <v>#VALUE!</v>
      </c>
      <c r="B6006" t="e">
        <f>IF(A6006=43,'Mission Importer'!A6006,0)</f>
        <v>#VALUE!</v>
      </c>
      <c r="D6006" t="e">
        <f>SEARCH("shape_name",'Mission Importer'!A6006)</f>
        <v>#VALUE!</v>
      </c>
      <c r="E6006" t="e">
        <f>IF(D6006=43,'Mission Importer'!A6006,0)</f>
        <v>#VALUE!</v>
      </c>
      <c r="G6006" t="e">
        <f>SEARCH("shape_name",'Mission Importer'!A6006)</f>
        <v>#VALUE!</v>
      </c>
      <c r="H6006" t="e">
        <f>IF(G6006=43,'Mission Importer'!A6006,0)</f>
        <v>#VALUE!</v>
      </c>
      <c r="J6006" t="e">
        <f>SEARCH("type",'Mission Importer'!A6006)</f>
        <v>#VALUE!</v>
      </c>
      <c r="K6006" t="e">
        <f>IF(J6006=43,'Mission Importer'!A6006,0)</f>
        <v>#VALUE!</v>
      </c>
      <c r="L6006" t="e">
        <f>SEARCH("category",'Mission Importer'!A6006)</f>
        <v>#VALUE!</v>
      </c>
      <c r="M6006" t="e">
        <f>IF(L6006=43,'Mission Importer'!A6006,0)</f>
        <v>#VALUE!</v>
      </c>
    </row>
    <row r="6007" spans="1:13" x14ac:dyDescent="0.3">
      <c r="A6007" t="e">
        <f>SEARCH("livery",'Mission Importer'!A6007)</f>
        <v>#VALUE!</v>
      </c>
      <c r="B6007" t="e">
        <f>IF(A6007=43,'Mission Importer'!A6007,0)</f>
        <v>#VALUE!</v>
      </c>
      <c r="D6007" t="e">
        <f>SEARCH("shape_name",'Mission Importer'!A6007)</f>
        <v>#VALUE!</v>
      </c>
      <c r="E6007" t="e">
        <f>IF(D6007=43,'Mission Importer'!A6007,0)</f>
        <v>#VALUE!</v>
      </c>
      <c r="G6007" t="e">
        <f>SEARCH("shape_name",'Mission Importer'!A6007)</f>
        <v>#VALUE!</v>
      </c>
      <c r="H6007" t="e">
        <f>IF(G6007=43,'Mission Importer'!A6007,0)</f>
        <v>#VALUE!</v>
      </c>
      <c r="J6007" t="e">
        <f>SEARCH("type",'Mission Importer'!A6007)</f>
        <v>#VALUE!</v>
      </c>
      <c r="K6007" t="e">
        <f>IF(J6007=43,'Mission Importer'!A6007,0)</f>
        <v>#VALUE!</v>
      </c>
      <c r="L6007" t="e">
        <f>SEARCH("category",'Mission Importer'!A6007)</f>
        <v>#VALUE!</v>
      </c>
      <c r="M6007" t="e">
        <f>IF(L6007=43,'Mission Importer'!A6007,0)</f>
        <v>#VALUE!</v>
      </c>
    </row>
    <row r="6008" spans="1:13" x14ac:dyDescent="0.3">
      <c r="A6008" t="e">
        <f>SEARCH("livery",'Mission Importer'!A6008)</f>
        <v>#VALUE!</v>
      </c>
      <c r="B6008" t="e">
        <f>IF(A6008=43,'Mission Importer'!A6008,0)</f>
        <v>#VALUE!</v>
      </c>
      <c r="D6008" t="e">
        <f>SEARCH("shape_name",'Mission Importer'!A6008)</f>
        <v>#VALUE!</v>
      </c>
      <c r="E6008" t="e">
        <f>IF(D6008=43,'Mission Importer'!A6008,0)</f>
        <v>#VALUE!</v>
      </c>
      <c r="G6008" t="e">
        <f>SEARCH("shape_name",'Mission Importer'!A6008)</f>
        <v>#VALUE!</v>
      </c>
      <c r="H6008" t="e">
        <f>IF(G6008=43,'Mission Importer'!A6008,0)</f>
        <v>#VALUE!</v>
      </c>
      <c r="J6008" t="e">
        <f>SEARCH("type",'Mission Importer'!A6008)</f>
        <v>#VALUE!</v>
      </c>
      <c r="K6008" t="e">
        <f>IF(J6008=43,'Mission Importer'!A6008,0)</f>
        <v>#VALUE!</v>
      </c>
      <c r="L6008" t="e">
        <f>SEARCH("category",'Mission Importer'!A6008)</f>
        <v>#VALUE!</v>
      </c>
      <c r="M6008" t="e">
        <f>IF(L6008=43,'Mission Importer'!A6008,0)</f>
        <v>#VALUE!</v>
      </c>
    </row>
    <row r="6009" spans="1:13" x14ac:dyDescent="0.3">
      <c r="A6009">
        <f>SEARCH("livery",'Mission Importer'!A6009)</f>
        <v>43</v>
      </c>
      <c r="B6009" t="str">
        <f>IF(A6009=43,'Mission Importer'!A6009,0)</f>
        <v xml:space="preserve">                                        ["livery_id"] = "winter",</v>
      </c>
      <c r="D6009" t="e">
        <f>SEARCH("shape_name",'Mission Importer'!A6009)</f>
        <v>#VALUE!</v>
      </c>
      <c r="E6009" t="e">
        <f>IF(D6009=43,'Mission Importer'!A6009,0)</f>
        <v>#VALUE!</v>
      </c>
      <c r="G6009" t="e">
        <f>SEARCH("shape_name",'Mission Importer'!A6009)</f>
        <v>#VALUE!</v>
      </c>
      <c r="H6009" t="e">
        <f>IF(G6009=43,'Mission Importer'!A6009,0)</f>
        <v>#VALUE!</v>
      </c>
      <c r="J6009" t="e">
        <f>SEARCH("type",'Mission Importer'!A6009)</f>
        <v>#VALUE!</v>
      </c>
      <c r="K6009" t="e">
        <f>IF(J6009=43,'Mission Importer'!A6009,0)</f>
        <v>#VALUE!</v>
      </c>
      <c r="L6009" t="e">
        <f>SEARCH("category",'Mission Importer'!A6009)</f>
        <v>#VALUE!</v>
      </c>
      <c r="M6009" t="e">
        <f>IF(L6009=43,'Mission Importer'!A6009,0)</f>
        <v>#VALUE!</v>
      </c>
    </row>
    <row r="6010" spans="1:13" x14ac:dyDescent="0.3">
      <c r="A6010" t="e">
        <f>SEARCH("livery",'Mission Importer'!A6010)</f>
        <v>#VALUE!</v>
      </c>
      <c r="B6010" t="e">
        <f>IF(A6010=43,'Mission Importer'!A6010,0)</f>
        <v>#VALUE!</v>
      </c>
      <c r="D6010" t="e">
        <f>SEARCH("shape_name",'Mission Importer'!A6010)</f>
        <v>#VALUE!</v>
      </c>
      <c r="E6010" t="e">
        <f>IF(D6010=43,'Mission Importer'!A6010,0)</f>
        <v>#VALUE!</v>
      </c>
      <c r="G6010" t="e">
        <f>SEARCH("shape_name",'Mission Importer'!A6010)</f>
        <v>#VALUE!</v>
      </c>
      <c r="H6010" t="e">
        <f>IF(G6010=43,'Mission Importer'!A6010,0)</f>
        <v>#VALUE!</v>
      </c>
      <c r="J6010" t="e">
        <f>SEARCH("type",'Mission Importer'!A6010)</f>
        <v>#VALUE!</v>
      </c>
      <c r="K6010" t="e">
        <f>IF(J6010=43,'Mission Importer'!A6010,0)</f>
        <v>#VALUE!</v>
      </c>
      <c r="L6010">
        <f>SEARCH("category",'Mission Importer'!A6010)</f>
        <v>43</v>
      </c>
      <c r="M6010" t="str">
        <f>IF(L6010=43,'Mission Importer'!A6010,0)</f>
        <v xml:space="preserve">                                        ["category"] = "MissilesSS",</v>
      </c>
    </row>
    <row r="6011" spans="1:13" x14ac:dyDescent="0.3">
      <c r="A6011" t="e">
        <f>SEARCH("livery",'Mission Importer'!A6011)</f>
        <v>#VALUE!</v>
      </c>
      <c r="B6011" t="e">
        <f>IF(A6011=43,'Mission Importer'!A6011,0)</f>
        <v>#VALUE!</v>
      </c>
      <c r="D6011" t="e">
        <f>SEARCH("shape_name",'Mission Importer'!A6011)</f>
        <v>#VALUE!</v>
      </c>
      <c r="E6011" t="e">
        <f>IF(D6011=43,'Mission Importer'!A6011,0)</f>
        <v>#VALUE!</v>
      </c>
      <c r="G6011" t="e">
        <f>SEARCH("shape_name",'Mission Importer'!A6011)</f>
        <v>#VALUE!</v>
      </c>
      <c r="H6011" t="e">
        <f>IF(G6011=43,'Mission Importer'!A6011,0)</f>
        <v>#VALUE!</v>
      </c>
      <c r="J6011">
        <f>SEARCH("type",'Mission Importer'!A6011)</f>
        <v>43</v>
      </c>
      <c r="K6011" t="str">
        <f>IF(J6011=43,'Mission Importer'!A6011,0)</f>
        <v xml:space="preserve">                                        ["type"] = "Scud_B",</v>
      </c>
      <c r="L6011" t="e">
        <f>SEARCH("category",'Mission Importer'!A6011)</f>
        <v>#VALUE!</v>
      </c>
      <c r="M6011" t="e">
        <f>IF(L6011=43,'Mission Importer'!A6011,0)</f>
        <v>#VALUE!</v>
      </c>
    </row>
    <row r="6012" spans="1:13" x14ac:dyDescent="0.3">
      <c r="A6012" t="e">
        <f>SEARCH("livery",'Mission Importer'!A6012)</f>
        <v>#VALUE!</v>
      </c>
      <c r="B6012" t="e">
        <f>IF(A6012=43,'Mission Importer'!A6012,0)</f>
        <v>#VALUE!</v>
      </c>
      <c r="D6012" t="e">
        <f>SEARCH("shape_name",'Mission Importer'!A6012)</f>
        <v>#VALUE!</v>
      </c>
      <c r="E6012" t="e">
        <f>IF(D6012=43,'Mission Importer'!A6012,0)</f>
        <v>#VALUE!</v>
      </c>
      <c r="G6012" t="e">
        <f>SEARCH("shape_name",'Mission Importer'!A6012)</f>
        <v>#VALUE!</v>
      </c>
      <c r="H6012" t="e">
        <f>IF(G6012=43,'Mission Importer'!A6012,0)</f>
        <v>#VALUE!</v>
      </c>
      <c r="J6012" t="e">
        <f>SEARCH("type",'Mission Importer'!A6012)</f>
        <v>#VALUE!</v>
      </c>
      <c r="K6012" t="e">
        <f>IF(J6012=43,'Mission Importer'!A6012,0)</f>
        <v>#VALUE!</v>
      </c>
      <c r="L6012" t="e">
        <f>SEARCH("category",'Mission Importer'!A6012)</f>
        <v>#VALUE!</v>
      </c>
      <c r="M6012" t="e">
        <f>IF(L6012=43,'Mission Importer'!A6012,0)</f>
        <v>#VALUE!</v>
      </c>
    </row>
    <row r="6013" spans="1:13" x14ac:dyDescent="0.3">
      <c r="A6013" t="e">
        <f>SEARCH("livery",'Mission Importer'!A6013)</f>
        <v>#VALUE!</v>
      </c>
      <c r="B6013" t="e">
        <f>IF(A6013=43,'Mission Importer'!A6013,0)</f>
        <v>#VALUE!</v>
      </c>
      <c r="D6013" t="e">
        <f>SEARCH("shape_name",'Mission Importer'!A6013)</f>
        <v>#VALUE!</v>
      </c>
      <c r="E6013" t="e">
        <f>IF(D6013=43,'Mission Importer'!A6013,0)</f>
        <v>#VALUE!</v>
      </c>
      <c r="G6013" t="e">
        <f>SEARCH("shape_name",'Mission Importer'!A6013)</f>
        <v>#VALUE!</v>
      </c>
      <c r="H6013" t="e">
        <f>IF(G6013=43,'Mission Importer'!A6013,0)</f>
        <v>#VALUE!</v>
      </c>
      <c r="J6013" t="e">
        <f>SEARCH("type",'Mission Importer'!A6013)</f>
        <v>#VALUE!</v>
      </c>
      <c r="K6013" t="e">
        <f>IF(J6013=43,'Mission Importer'!A6013,0)</f>
        <v>#VALUE!</v>
      </c>
      <c r="L6013" t="e">
        <f>SEARCH("category",'Mission Importer'!A6013)</f>
        <v>#VALUE!</v>
      </c>
      <c r="M6013" t="e">
        <f>IF(L6013=43,'Mission Importer'!A6013,0)</f>
        <v>#VALUE!</v>
      </c>
    </row>
    <row r="6014" spans="1:13" x14ac:dyDescent="0.3">
      <c r="A6014" t="e">
        <f>SEARCH("livery",'Mission Importer'!A6014)</f>
        <v>#VALUE!</v>
      </c>
      <c r="B6014" t="e">
        <f>IF(A6014=43,'Mission Importer'!A6014,0)</f>
        <v>#VALUE!</v>
      </c>
      <c r="D6014" t="e">
        <f>SEARCH("shape_name",'Mission Importer'!A6014)</f>
        <v>#VALUE!</v>
      </c>
      <c r="E6014" t="e">
        <f>IF(D6014=43,'Mission Importer'!A6014,0)</f>
        <v>#VALUE!</v>
      </c>
      <c r="G6014" t="e">
        <f>SEARCH("shape_name",'Mission Importer'!A6014)</f>
        <v>#VALUE!</v>
      </c>
      <c r="H6014" t="e">
        <f>IF(G6014=43,'Mission Importer'!A6014,0)</f>
        <v>#VALUE!</v>
      </c>
      <c r="J6014" t="e">
        <f>SEARCH("type",'Mission Importer'!A6014)</f>
        <v>#VALUE!</v>
      </c>
      <c r="K6014" t="e">
        <f>IF(J6014=43,'Mission Importer'!A6014,0)</f>
        <v>#VALUE!</v>
      </c>
      <c r="L6014" t="e">
        <f>SEARCH("category",'Mission Importer'!A6014)</f>
        <v>#VALUE!</v>
      </c>
      <c r="M6014" t="e">
        <f>IF(L6014=43,'Mission Importer'!A6014,0)</f>
        <v>#VALUE!</v>
      </c>
    </row>
    <row r="6015" spans="1:13" x14ac:dyDescent="0.3">
      <c r="A6015" t="e">
        <f>SEARCH("livery",'Mission Importer'!A6015)</f>
        <v>#VALUE!</v>
      </c>
      <c r="B6015" t="e">
        <f>IF(A6015=43,'Mission Importer'!A6015,0)</f>
        <v>#VALUE!</v>
      </c>
      <c r="D6015" t="e">
        <f>SEARCH("shape_name",'Mission Importer'!A6015)</f>
        <v>#VALUE!</v>
      </c>
      <c r="E6015" t="e">
        <f>IF(D6015=43,'Mission Importer'!A6015,0)</f>
        <v>#VALUE!</v>
      </c>
      <c r="G6015" t="e">
        <f>SEARCH("shape_name",'Mission Importer'!A6015)</f>
        <v>#VALUE!</v>
      </c>
      <c r="H6015" t="e">
        <f>IF(G6015=43,'Mission Importer'!A6015,0)</f>
        <v>#VALUE!</v>
      </c>
      <c r="J6015" t="e">
        <f>SEARCH("type",'Mission Importer'!A6015)</f>
        <v>#VALUE!</v>
      </c>
      <c r="K6015" t="e">
        <f>IF(J6015=43,'Mission Importer'!A6015,0)</f>
        <v>#VALUE!</v>
      </c>
      <c r="L6015" t="e">
        <f>SEARCH("category",'Mission Importer'!A6015)</f>
        <v>#VALUE!</v>
      </c>
      <c r="M6015" t="e">
        <f>IF(L6015=43,'Mission Importer'!A6015,0)</f>
        <v>#VALUE!</v>
      </c>
    </row>
    <row r="6016" spans="1:13" x14ac:dyDescent="0.3">
      <c r="A6016" t="e">
        <f>SEARCH("livery",'Mission Importer'!A6016)</f>
        <v>#VALUE!</v>
      </c>
      <c r="B6016" t="e">
        <f>IF(A6016=43,'Mission Importer'!A6016,0)</f>
        <v>#VALUE!</v>
      </c>
      <c r="D6016" t="e">
        <f>SEARCH("shape_name",'Mission Importer'!A6016)</f>
        <v>#VALUE!</v>
      </c>
      <c r="E6016" t="e">
        <f>IF(D6016=43,'Mission Importer'!A6016,0)</f>
        <v>#VALUE!</v>
      </c>
      <c r="G6016" t="e">
        <f>SEARCH("shape_name",'Mission Importer'!A6016)</f>
        <v>#VALUE!</v>
      </c>
      <c r="H6016" t="e">
        <f>IF(G6016=43,'Mission Importer'!A6016,0)</f>
        <v>#VALUE!</v>
      </c>
      <c r="J6016" t="e">
        <f>SEARCH("type",'Mission Importer'!A6016)</f>
        <v>#VALUE!</v>
      </c>
      <c r="K6016" t="e">
        <f>IF(J6016=43,'Mission Importer'!A6016,0)</f>
        <v>#VALUE!</v>
      </c>
      <c r="L6016" t="e">
        <f>SEARCH("category",'Mission Importer'!A6016)</f>
        <v>#VALUE!</v>
      </c>
      <c r="M6016" t="e">
        <f>IF(L6016=43,'Mission Importer'!A6016,0)</f>
        <v>#VALUE!</v>
      </c>
    </row>
    <row r="6017" spans="1:13" x14ac:dyDescent="0.3">
      <c r="A6017" t="e">
        <f>SEARCH("livery",'Mission Importer'!A6017)</f>
        <v>#VALUE!</v>
      </c>
      <c r="B6017" t="e">
        <f>IF(A6017=43,'Mission Importer'!A6017,0)</f>
        <v>#VALUE!</v>
      </c>
      <c r="D6017" t="e">
        <f>SEARCH("shape_name",'Mission Importer'!A6017)</f>
        <v>#VALUE!</v>
      </c>
      <c r="E6017" t="e">
        <f>IF(D6017=43,'Mission Importer'!A6017,0)</f>
        <v>#VALUE!</v>
      </c>
      <c r="G6017" t="e">
        <f>SEARCH("shape_name",'Mission Importer'!A6017)</f>
        <v>#VALUE!</v>
      </c>
      <c r="H6017" t="e">
        <f>IF(G6017=43,'Mission Importer'!A6017,0)</f>
        <v>#VALUE!</v>
      </c>
      <c r="J6017" t="e">
        <f>SEARCH("type",'Mission Importer'!A6017)</f>
        <v>#VALUE!</v>
      </c>
      <c r="K6017" t="e">
        <f>IF(J6017=43,'Mission Importer'!A6017,0)</f>
        <v>#VALUE!</v>
      </c>
      <c r="L6017" t="e">
        <f>SEARCH("category",'Mission Importer'!A6017)</f>
        <v>#VALUE!</v>
      </c>
      <c r="M6017" t="e">
        <f>IF(L6017=43,'Mission Importer'!A6017,0)</f>
        <v>#VALUE!</v>
      </c>
    </row>
    <row r="6018" spans="1:13" x14ac:dyDescent="0.3">
      <c r="A6018" t="e">
        <f>SEARCH("livery",'Mission Importer'!A6018)</f>
        <v>#VALUE!</v>
      </c>
      <c r="B6018" t="e">
        <f>IF(A6018=43,'Mission Importer'!A6018,0)</f>
        <v>#VALUE!</v>
      </c>
      <c r="D6018" t="e">
        <f>SEARCH("shape_name",'Mission Importer'!A6018)</f>
        <v>#VALUE!</v>
      </c>
      <c r="E6018" t="e">
        <f>IF(D6018=43,'Mission Importer'!A6018,0)</f>
        <v>#VALUE!</v>
      </c>
      <c r="G6018" t="e">
        <f>SEARCH("shape_name",'Mission Importer'!A6018)</f>
        <v>#VALUE!</v>
      </c>
      <c r="H6018" t="e">
        <f>IF(G6018=43,'Mission Importer'!A6018,0)</f>
        <v>#VALUE!</v>
      </c>
      <c r="J6018" t="e">
        <f>SEARCH("type",'Mission Importer'!A6018)</f>
        <v>#VALUE!</v>
      </c>
      <c r="K6018" t="e">
        <f>IF(J6018=43,'Mission Importer'!A6018,0)</f>
        <v>#VALUE!</v>
      </c>
      <c r="L6018" t="e">
        <f>SEARCH("category",'Mission Importer'!A6018)</f>
        <v>#VALUE!</v>
      </c>
      <c r="M6018" t="e">
        <f>IF(L6018=43,'Mission Importer'!A6018,0)</f>
        <v>#VALUE!</v>
      </c>
    </row>
    <row r="6019" spans="1:13" x14ac:dyDescent="0.3">
      <c r="A6019" t="e">
        <f>SEARCH("livery",'Mission Importer'!A6019)</f>
        <v>#VALUE!</v>
      </c>
      <c r="B6019" t="e">
        <f>IF(A6019=43,'Mission Importer'!A6019,0)</f>
        <v>#VALUE!</v>
      </c>
      <c r="D6019" t="e">
        <f>SEARCH("shape_name",'Mission Importer'!A6019)</f>
        <v>#VALUE!</v>
      </c>
      <c r="E6019" t="e">
        <f>IF(D6019=43,'Mission Importer'!A6019,0)</f>
        <v>#VALUE!</v>
      </c>
      <c r="G6019" t="e">
        <f>SEARCH("shape_name",'Mission Importer'!A6019)</f>
        <v>#VALUE!</v>
      </c>
      <c r="H6019" t="e">
        <f>IF(G6019=43,'Mission Importer'!A6019,0)</f>
        <v>#VALUE!</v>
      </c>
      <c r="J6019" t="e">
        <f>SEARCH("type",'Mission Importer'!A6019)</f>
        <v>#VALUE!</v>
      </c>
      <c r="K6019" t="e">
        <f>IF(J6019=43,'Mission Importer'!A6019,0)</f>
        <v>#VALUE!</v>
      </c>
      <c r="L6019" t="e">
        <f>SEARCH("category",'Mission Importer'!A6019)</f>
        <v>#VALUE!</v>
      </c>
      <c r="M6019" t="e">
        <f>IF(L6019=43,'Mission Importer'!A6019,0)</f>
        <v>#VALUE!</v>
      </c>
    </row>
    <row r="6020" spans="1:13" x14ac:dyDescent="0.3">
      <c r="A6020" t="e">
        <f>SEARCH("livery",'Mission Importer'!A6020)</f>
        <v>#VALUE!</v>
      </c>
      <c r="B6020" t="e">
        <f>IF(A6020=43,'Mission Importer'!A6020,0)</f>
        <v>#VALUE!</v>
      </c>
      <c r="D6020" t="e">
        <f>SEARCH("shape_name",'Mission Importer'!A6020)</f>
        <v>#VALUE!</v>
      </c>
      <c r="E6020" t="e">
        <f>IF(D6020=43,'Mission Importer'!A6020,0)</f>
        <v>#VALUE!</v>
      </c>
      <c r="G6020" t="e">
        <f>SEARCH("shape_name",'Mission Importer'!A6020)</f>
        <v>#VALUE!</v>
      </c>
      <c r="H6020" t="e">
        <f>IF(G6020=43,'Mission Importer'!A6020,0)</f>
        <v>#VALUE!</v>
      </c>
      <c r="J6020" t="e">
        <f>SEARCH("type",'Mission Importer'!A6020)</f>
        <v>#VALUE!</v>
      </c>
      <c r="K6020" t="e">
        <f>IF(J6020=43,'Mission Importer'!A6020,0)</f>
        <v>#VALUE!</v>
      </c>
      <c r="L6020" t="e">
        <f>SEARCH("category",'Mission Importer'!A6020)</f>
        <v>#VALUE!</v>
      </c>
      <c r="M6020" t="e">
        <f>IF(L6020=43,'Mission Importer'!A6020,0)</f>
        <v>#VALUE!</v>
      </c>
    </row>
    <row r="6021" spans="1:13" x14ac:dyDescent="0.3">
      <c r="A6021" t="e">
        <f>SEARCH("livery",'Mission Importer'!A6021)</f>
        <v>#VALUE!</v>
      </c>
      <c r="B6021" t="e">
        <f>IF(A6021=43,'Mission Importer'!A6021,0)</f>
        <v>#VALUE!</v>
      </c>
      <c r="D6021" t="e">
        <f>SEARCH("shape_name",'Mission Importer'!A6021)</f>
        <v>#VALUE!</v>
      </c>
      <c r="E6021" t="e">
        <f>IF(D6021=43,'Mission Importer'!A6021,0)</f>
        <v>#VALUE!</v>
      </c>
      <c r="G6021" t="e">
        <f>SEARCH("shape_name",'Mission Importer'!A6021)</f>
        <v>#VALUE!</v>
      </c>
      <c r="H6021" t="e">
        <f>IF(G6021=43,'Mission Importer'!A6021,0)</f>
        <v>#VALUE!</v>
      </c>
      <c r="J6021" t="e">
        <f>SEARCH("type",'Mission Importer'!A6021)</f>
        <v>#VALUE!</v>
      </c>
      <c r="K6021" t="e">
        <f>IF(J6021=43,'Mission Importer'!A6021,0)</f>
        <v>#VALUE!</v>
      </c>
      <c r="L6021" t="e">
        <f>SEARCH("category",'Mission Importer'!A6021)</f>
        <v>#VALUE!</v>
      </c>
      <c r="M6021" t="e">
        <f>IF(L6021=43,'Mission Importer'!A6021,0)</f>
        <v>#VALUE!</v>
      </c>
    </row>
    <row r="6022" spans="1:13" x14ac:dyDescent="0.3">
      <c r="A6022" t="e">
        <f>SEARCH("livery",'Mission Importer'!A6022)</f>
        <v>#VALUE!</v>
      </c>
      <c r="B6022" t="e">
        <f>IF(A6022=43,'Mission Importer'!A6022,0)</f>
        <v>#VALUE!</v>
      </c>
      <c r="D6022" t="e">
        <f>SEARCH("shape_name",'Mission Importer'!A6022)</f>
        <v>#VALUE!</v>
      </c>
      <c r="E6022" t="e">
        <f>IF(D6022=43,'Mission Importer'!A6022,0)</f>
        <v>#VALUE!</v>
      </c>
      <c r="G6022" t="e">
        <f>SEARCH("shape_name",'Mission Importer'!A6022)</f>
        <v>#VALUE!</v>
      </c>
      <c r="H6022" t="e">
        <f>IF(G6022=43,'Mission Importer'!A6022,0)</f>
        <v>#VALUE!</v>
      </c>
      <c r="J6022" t="e">
        <f>SEARCH("type",'Mission Importer'!A6022)</f>
        <v>#VALUE!</v>
      </c>
      <c r="K6022" t="e">
        <f>IF(J6022=43,'Mission Importer'!A6022,0)</f>
        <v>#VALUE!</v>
      </c>
      <c r="L6022" t="e">
        <f>SEARCH("category",'Mission Importer'!A6022)</f>
        <v>#VALUE!</v>
      </c>
      <c r="M6022" t="e">
        <f>IF(L6022=43,'Mission Importer'!A6022,0)</f>
        <v>#VALUE!</v>
      </c>
    </row>
    <row r="6023" spans="1:13" x14ac:dyDescent="0.3">
      <c r="A6023" t="e">
        <f>SEARCH("livery",'Mission Importer'!A6023)</f>
        <v>#VALUE!</v>
      </c>
      <c r="B6023" t="e">
        <f>IF(A6023=43,'Mission Importer'!A6023,0)</f>
        <v>#VALUE!</v>
      </c>
      <c r="D6023" t="e">
        <f>SEARCH("shape_name",'Mission Importer'!A6023)</f>
        <v>#VALUE!</v>
      </c>
      <c r="E6023" t="e">
        <f>IF(D6023=43,'Mission Importer'!A6023,0)</f>
        <v>#VALUE!</v>
      </c>
      <c r="G6023" t="e">
        <f>SEARCH("shape_name",'Mission Importer'!A6023)</f>
        <v>#VALUE!</v>
      </c>
      <c r="H6023" t="e">
        <f>IF(G6023=43,'Mission Importer'!A6023,0)</f>
        <v>#VALUE!</v>
      </c>
      <c r="J6023" t="e">
        <f>SEARCH("type",'Mission Importer'!A6023)</f>
        <v>#VALUE!</v>
      </c>
      <c r="K6023" t="e">
        <f>IF(J6023=43,'Mission Importer'!A6023,0)</f>
        <v>#VALUE!</v>
      </c>
      <c r="L6023" t="e">
        <f>SEARCH("category",'Mission Importer'!A6023)</f>
        <v>#VALUE!</v>
      </c>
      <c r="M6023" t="e">
        <f>IF(L6023=43,'Mission Importer'!A6023,0)</f>
        <v>#VALUE!</v>
      </c>
    </row>
    <row r="6024" spans="1:13" x14ac:dyDescent="0.3">
      <c r="A6024" t="e">
        <f>SEARCH("livery",'Mission Importer'!A6024)</f>
        <v>#VALUE!</v>
      </c>
      <c r="B6024" t="e">
        <f>IF(A6024=43,'Mission Importer'!A6024,0)</f>
        <v>#VALUE!</v>
      </c>
      <c r="D6024" t="e">
        <f>SEARCH("shape_name",'Mission Importer'!A6024)</f>
        <v>#VALUE!</v>
      </c>
      <c r="E6024" t="e">
        <f>IF(D6024=43,'Mission Importer'!A6024,0)</f>
        <v>#VALUE!</v>
      </c>
      <c r="G6024" t="e">
        <f>SEARCH("shape_name",'Mission Importer'!A6024)</f>
        <v>#VALUE!</v>
      </c>
      <c r="H6024" t="e">
        <f>IF(G6024=43,'Mission Importer'!A6024,0)</f>
        <v>#VALUE!</v>
      </c>
      <c r="J6024" t="e">
        <f>SEARCH("type",'Mission Importer'!A6024)</f>
        <v>#VALUE!</v>
      </c>
      <c r="K6024" t="e">
        <f>IF(J6024=43,'Mission Importer'!A6024,0)</f>
        <v>#VALUE!</v>
      </c>
      <c r="L6024" t="e">
        <f>SEARCH("category",'Mission Importer'!A6024)</f>
        <v>#VALUE!</v>
      </c>
      <c r="M6024" t="e">
        <f>IF(L6024=43,'Mission Importer'!A6024,0)</f>
        <v>#VALUE!</v>
      </c>
    </row>
    <row r="6025" spans="1:13" x14ac:dyDescent="0.3">
      <c r="A6025" t="e">
        <f>SEARCH("livery",'Mission Importer'!A6025)</f>
        <v>#VALUE!</v>
      </c>
      <c r="B6025" t="e">
        <f>IF(A6025=43,'Mission Importer'!A6025,0)</f>
        <v>#VALUE!</v>
      </c>
      <c r="D6025" t="e">
        <f>SEARCH("shape_name",'Mission Importer'!A6025)</f>
        <v>#VALUE!</v>
      </c>
      <c r="E6025" t="e">
        <f>IF(D6025=43,'Mission Importer'!A6025,0)</f>
        <v>#VALUE!</v>
      </c>
      <c r="G6025" t="e">
        <f>SEARCH("shape_name",'Mission Importer'!A6025)</f>
        <v>#VALUE!</v>
      </c>
      <c r="H6025" t="e">
        <f>IF(G6025=43,'Mission Importer'!A6025,0)</f>
        <v>#VALUE!</v>
      </c>
      <c r="J6025" t="e">
        <f>SEARCH("type",'Mission Importer'!A6025)</f>
        <v>#VALUE!</v>
      </c>
      <c r="K6025" t="e">
        <f>IF(J6025=43,'Mission Importer'!A6025,0)</f>
        <v>#VALUE!</v>
      </c>
      <c r="L6025" t="e">
        <f>SEARCH("category",'Mission Importer'!A6025)</f>
        <v>#VALUE!</v>
      </c>
      <c r="M6025" t="e">
        <f>IF(L6025=43,'Mission Importer'!A6025,0)</f>
        <v>#VALUE!</v>
      </c>
    </row>
    <row r="6026" spans="1:13" x14ac:dyDescent="0.3">
      <c r="A6026" t="e">
        <f>SEARCH("livery",'Mission Importer'!A6026)</f>
        <v>#VALUE!</v>
      </c>
      <c r="B6026" t="e">
        <f>IF(A6026=43,'Mission Importer'!A6026,0)</f>
        <v>#VALUE!</v>
      </c>
      <c r="D6026" t="e">
        <f>SEARCH("shape_name",'Mission Importer'!A6026)</f>
        <v>#VALUE!</v>
      </c>
      <c r="E6026" t="e">
        <f>IF(D6026=43,'Mission Importer'!A6026,0)</f>
        <v>#VALUE!</v>
      </c>
      <c r="G6026" t="e">
        <f>SEARCH("shape_name",'Mission Importer'!A6026)</f>
        <v>#VALUE!</v>
      </c>
      <c r="H6026" t="e">
        <f>IF(G6026=43,'Mission Importer'!A6026,0)</f>
        <v>#VALUE!</v>
      </c>
      <c r="J6026" t="e">
        <f>SEARCH("type",'Mission Importer'!A6026)</f>
        <v>#VALUE!</v>
      </c>
      <c r="K6026" t="e">
        <f>IF(J6026=43,'Mission Importer'!A6026,0)</f>
        <v>#VALUE!</v>
      </c>
      <c r="L6026" t="e">
        <f>SEARCH("category",'Mission Importer'!A6026)</f>
        <v>#VALUE!</v>
      </c>
      <c r="M6026" t="e">
        <f>IF(L6026=43,'Mission Importer'!A6026,0)</f>
        <v>#VALUE!</v>
      </c>
    </row>
    <row r="6027" spans="1:13" x14ac:dyDescent="0.3">
      <c r="A6027" t="e">
        <f>SEARCH("livery",'Mission Importer'!A6027)</f>
        <v>#VALUE!</v>
      </c>
      <c r="B6027" t="e">
        <f>IF(A6027=43,'Mission Importer'!A6027,0)</f>
        <v>#VALUE!</v>
      </c>
      <c r="D6027" t="e">
        <f>SEARCH("shape_name",'Mission Importer'!A6027)</f>
        <v>#VALUE!</v>
      </c>
      <c r="E6027" t="e">
        <f>IF(D6027=43,'Mission Importer'!A6027,0)</f>
        <v>#VALUE!</v>
      </c>
      <c r="G6027" t="e">
        <f>SEARCH("shape_name",'Mission Importer'!A6027)</f>
        <v>#VALUE!</v>
      </c>
      <c r="H6027" t="e">
        <f>IF(G6027=43,'Mission Importer'!A6027,0)</f>
        <v>#VALUE!</v>
      </c>
      <c r="J6027" t="e">
        <f>SEARCH("type",'Mission Importer'!A6027)</f>
        <v>#VALUE!</v>
      </c>
      <c r="K6027" t="e">
        <f>IF(J6027=43,'Mission Importer'!A6027,0)</f>
        <v>#VALUE!</v>
      </c>
      <c r="L6027" t="e">
        <f>SEARCH("category",'Mission Importer'!A6027)</f>
        <v>#VALUE!</v>
      </c>
      <c r="M6027" t="e">
        <f>IF(L6027=43,'Mission Importer'!A6027,0)</f>
        <v>#VALUE!</v>
      </c>
    </row>
    <row r="6028" spans="1:13" x14ac:dyDescent="0.3">
      <c r="A6028" t="e">
        <f>SEARCH("livery",'Mission Importer'!A6028)</f>
        <v>#VALUE!</v>
      </c>
      <c r="B6028" t="e">
        <f>IF(A6028=43,'Mission Importer'!A6028,0)</f>
        <v>#VALUE!</v>
      </c>
      <c r="D6028" t="e">
        <f>SEARCH("shape_name",'Mission Importer'!A6028)</f>
        <v>#VALUE!</v>
      </c>
      <c r="E6028" t="e">
        <f>IF(D6028=43,'Mission Importer'!A6028,0)</f>
        <v>#VALUE!</v>
      </c>
      <c r="G6028" t="e">
        <f>SEARCH("shape_name",'Mission Importer'!A6028)</f>
        <v>#VALUE!</v>
      </c>
      <c r="H6028" t="e">
        <f>IF(G6028=43,'Mission Importer'!A6028,0)</f>
        <v>#VALUE!</v>
      </c>
      <c r="J6028" t="e">
        <f>SEARCH("type",'Mission Importer'!A6028)</f>
        <v>#VALUE!</v>
      </c>
      <c r="K6028" t="e">
        <f>IF(J6028=43,'Mission Importer'!A6028,0)</f>
        <v>#VALUE!</v>
      </c>
      <c r="L6028" t="e">
        <f>SEARCH("category",'Mission Importer'!A6028)</f>
        <v>#VALUE!</v>
      </c>
      <c r="M6028" t="e">
        <f>IF(L6028=43,'Mission Importer'!A6028,0)</f>
        <v>#VALUE!</v>
      </c>
    </row>
    <row r="6029" spans="1:13" x14ac:dyDescent="0.3">
      <c r="A6029" t="e">
        <f>SEARCH("livery",'Mission Importer'!A6029)</f>
        <v>#VALUE!</v>
      </c>
      <c r="B6029" t="e">
        <f>IF(A6029=43,'Mission Importer'!A6029,0)</f>
        <v>#VALUE!</v>
      </c>
      <c r="D6029" t="e">
        <f>SEARCH("shape_name",'Mission Importer'!A6029)</f>
        <v>#VALUE!</v>
      </c>
      <c r="E6029" t="e">
        <f>IF(D6029=43,'Mission Importer'!A6029,0)</f>
        <v>#VALUE!</v>
      </c>
      <c r="G6029" t="e">
        <f>SEARCH("shape_name",'Mission Importer'!A6029)</f>
        <v>#VALUE!</v>
      </c>
      <c r="H6029" t="e">
        <f>IF(G6029=43,'Mission Importer'!A6029,0)</f>
        <v>#VALUE!</v>
      </c>
      <c r="J6029" t="e">
        <f>SEARCH("type",'Mission Importer'!A6029)</f>
        <v>#VALUE!</v>
      </c>
      <c r="K6029" t="e">
        <f>IF(J6029=43,'Mission Importer'!A6029,0)</f>
        <v>#VALUE!</v>
      </c>
      <c r="L6029" t="e">
        <f>SEARCH("category",'Mission Importer'!A6029)</f>
        <v>#VALUE!</v>
      </c>
      <c r="M6029" t="e">
        <f>IF(L6029=43,'Mission Importer'!A6029,0)</f>
        <v>#VALUE!</v>
      </c>
    </row>
    <row r="6030" spans="1:13" x14ac:dyDescent="0.3">
      <c r="A6030" t="e">
        <f>SEARCH("livery",'Mission Importer'!A6030)</f>
        <v>#VALUE!</v>
      </c>
      <c r="B6030" t="e">
        <f>IF(A6030=43,'Mission Importer'!A6030,0)</f>
        <v>#VALUE!</v>
      </c>
      <c r="D6030" t="e">
        <f>SEARCH("shape_name",'Mission Importer'!A6030)</f>
        <v>#VALUE!</v>
      </c>
      <c r="E6030" t="e">
        <f>IF(D6030=43,'Mission Importer'!A6030,0)</f>
        <v>#VALUE!</v>
      </c>
      <c r="G6030" t="e">
        <f>SEARCH("shape_name",'Mission Importer'!A6030)</f>
        <v>#VALUE!</v>
      </c>
      <c r="H6030" t="e">
        <f>IF(G6030=43,'Mission Importer'!A6030,0)</f>
        <v>#VALUE!</v>
      </c>
      <c r="J6030" t="e">
        <f>SEARCH("type",'Mission Importer'!A6030)</f>
        <v>#VALUE!</v>
      </c>
      <c r="K6030" t="e">
        <f>IF(J6030=43,'Mission Importer'!A6030,0)</f>
        <v>#VALUE!</v>
      </c>
      <c r="L6030" t="e">
        <f>SEARCH("category",'Mission Importer'!A6030)</f>
        <v>#VALUE!</v>
      </c>
      <c r="M6030" t="e">
        <f>IF(L6030=43,'Mission Importer'!A6030,0)</f>
        <v>#VALUE!</v>
      </c>
    </row>
    <row r="6031" spans="1:13" x14ac:dyDescent="0.3">
      <c r="A6031" t="e">
        <f>SEARCH("livery",'Mission Importer'!A6031)</f>
        <v>#VALUE!</v>
      </c>
      <c r="B6031" t="e">
        <f>IF(A6031=43,'Mission Importer'!A6031,0)</f>
        <v>#VALUE!</v>
      </c>
      <c r="D6031" t="e">
        <f>SEARCH("shape_name",'Mission Importer'!A6031)</f>
        <v>#VALUE!</v>
      </c>
      <c r="E6031" t="e">
        <f>IF(D6031=43,'Mission Importer'!A6031,0)</f>
        <v>#VALUE!</v>
      </c>
      <c r="G6031" t="e">
        <f>SEARCH("shape_name",'Mission Importer'!A6031)</f>
        <v>#VALUE!</v>
      </c>
      <c r="H6031" t="e">
        <f>IF(G6031=43,'Mission Importer'!A6031,0)</f>
        <v>#VALUE!</v>
      </c>
      <c r="J6031" t="e">
        <f>SEARCH("type",'Mission Importer'!A6031)</f>
        <v>#VALUE!</v>
      </c>
      <c r="K6031" t="e">
        <f>IF(J6031=43,'Mission Importer'!A6031,0)</f>
        <v>#VALUE!</v>
      </c>
      <c r="L6031" t="e">
        <f>SEARCH("category",'Mission Importer'!A6031)</f>
        <v>#VALUE!</v>
      </c>
      <c r="M6031" t="e">
        <f>IF(L6031=43,'Mission Importer'!A6031,0)</f>
        <v>#VALUE!</v>
      </c>
    </row>
    <row r="6032" spans="1:13" x14ac:dyDescent="0.3">
      <c r="A6032" t="e">
        <f>SEARCH("livery",'Mission Importer'!A6032)</f>
        <v>#VALUE!</v>
      </c>
      <c r="B6032" t="e">
        <f>IF(A6032=43,'Mission Importer'!A6032,0)</f>
        <v>#VALUE!</v>
      </c>
      <c r="D6032" t="e">
        <f>SEARCH("shape_name",'Mission Importer'!A6032)</f>
        <v>#VALUE!</v>
      </c>
      <c r="E6032" t="e">
        <f>IF(D6032=43,'Mission Importer'!A6032,0)</f>
        <v>#VALUE!</v>
      </c>
      <c r="G6032" t="e">
        <f>SEARCH("shape_name",'Mission Importer'!A6032)</f>
        <v>#VALUE!</v>
      </c>
      <c r="H6032" t="e">
        <f>IF(G6032=43,'Mission Importer'!A6032,0)</f>
        <v>#VALUE!</v>
      </c>
      <c r="J6032" t="e">
        <f>SEARCH("type",'Mission Importer'!A6032)</f>
        <v>#VALUE!</v>
      </c>
      <c r="K6032" t="e">
        <f>IF(J6032=43,'Mission Importer'!A6032,0)</f>
        <v>#VALUE!</v>
      </c>
      <c r="L6032" t="e">
        <f>SEARCH("category",'Mission Importer'!A6032)</f>
        <v>#VALUE!</v>
      </c>
      <c r="M6032" t="e">
        <f>IF(L6032=43,'Mission Importer'!A6032,0)</f>
        <v>#VALUE!</v>
      </c>
    </row>
    <row r="6033" spans="1:13" x14ac:dyDescent="0.3">
      <c r="A6033" t="e">
        <f>SEARCH("livery",'Mission Importer'!A6033)</f>
        <v>#VALUE!</v>
      </c>
      <c r="B6033" t="e">
        <f>IF(A6033=43,'Mission Importer'!A6033,0)</f>
        <v>#VALUE!</v>
      </c>
      <c r="D6033" t="e">
        <f>SEARCH("shape_name",'Mission Importer'!A6033)</f>
        <v>#VALUE!</v>
      </c>
      <c r="E6033" t="e">
        <f>IF(D6033=43,'Mission Importer'!A6033,0)</f>
        <v>#VALUE!</v>
      </c>
      <c r="G6033" t="e">
        <f>SEARCH("shape_name",'Mission Importer'!A6033)</f>
        <v>#VALUE!</v>
      </c>
      <c r="H6033" t="e">
        <f>IF(G6033=43,'Mission Importer'!A6033,0)</f>
        <v>#VALUE!</v>
      </c>
      <c r="J6033" t="e">
        <f>SEARCH("type",'Mission Importer'!A6033)</f>
        <v>#VALUE!</v>
      </c>
      <c r="K6033" t="e">
        <f>IF(J6033=43,'Mission Importer'!A6033,0)</f>
        <v>#VALUE!</v>
      </c>
      <c r="L6033" t="e">
        <f>SEARCH("category",'Mission Importer'!A6033)</f>
        <v>#VALUE!</v>
      </c>
      <c r="M6033" t="e">
        <f>IF(L6033=43,'Mission Importer'!A6033,0)</f>
        <v>#VALUE!</v>
      </c>
    </row>
    <row r="6034" spans="1:13" x14ac:dyDescent="0.3">
      <c r="A6034" t="e">
        <f>SEARCH("livery",'Mission Importer'!A6034)</f>
        <v>#VALUE!</v>
      </c>
      <c r="B6034" t="e">
        <f>IF(A6034=43,'Mission Importer'!A6034,0)</f>
        <v>#VALUE!</v>
      </c>
      <c r="D6034" t="e">
        <f>SEARCH("shape_name",'Mission Importer'!A6034)</f>
        <v>#VALUE!</v>
      </c>
      <c r="E6034" t="e">
        <f>IF(D6034=43,'Mission Importer'!A6034,0)</f>
        <v>#VALUE!</v>
      </c>
      <c r="G6034" t="e">
        <f>SEARCH("shape_name",'Mission Importer'!A6034)</f>
        <v>#VALUE!</v>
      </c>
      <c r="H6034" t="e">
        <f>IF(G6034=43,'Mission Importer'!A6034,0)</f>
        <v>#VALUE!</v>
      </c>
      <c r="J6034" t="e">
        <f>SEARCH("type",'Mission Importer'!A6034)</f>
        <v>#VALUE!</v>
      </c>
      <c r="K6034" t="e">
        <f>IF(J6034=43,'Mission Importer'!A6034,0)</f>
        <v>#VALUE!</v>
      </c>
      <c r="L6034" t="e">
        <f>SEARCH("category",'Mission Importer'!A6034)</f>
        <v>#VALUE!</v>
      </c>
      <c r="M6034" t="e">
        <f>IF(L6034=43,'Mission Importer'!A6034,0)</f>
        <v>#VALUE!</v>
      </c>
    </row>
    <row r="6035" spans="1:13" x14ac:dyDescent="0.3">
      <c r="A6035" t="e">
        <f>SEARCH("livery",'Mission Importer'!A6035)</f>
        <v>#VALUE!</v>
      </c>
      <c r="B6035" t="e">
        <f>IF(A6035=43,'Mission Importer'!A6035,0)</f>
        <v>#VALUE!</v>
      </c>
      <c r="D6035" t="e">
        <f>SEARCH("shape_name",'Mission Importer'!A6035)</f>
        <v>#VALUE!</v>
      </c>
      <c r="E6035" t="e">
        <f>IF(D6035=43,'Mission Importer'!A6035,0)</f>
        <v>#VALUE!</v>
      </c>
      <c r="G6035" t="e">
        <f>SEARCH("shape_name",'Mission Importer'!A6035)</f>
        <v>#VALUE!</v>
      </c>
      <c r="H6035" t="e">
        <f>IF(G6035=43,'Mission Importer'!A6035,0)</f>
        <v>#VALUE!</v>
      </c>
      <c r="J6035">
        <f>SEARCH("type",'Mission Importer'!A6035)</f>
        <v>47</v>
      </c>
      <c r="K6035">
        <f>IF(J6035=43,'Mission Importer'!A6035,0)</f>
        <v>0</v>
      </c>
      <c r="L6035" t="e">
        <f>SEARCH("category",'Mission Importer'!A6035)</f>
        <v>#VALUE!</v>
      </c>
      <c r="M6035" t="e">
        <f>IF(L6035=43,'Mission Importer'!A6035,0)</f>
        <v>#VALUE!</v>
      </c>
    </row>
    <row r="6036" spans="1:13" x14ac:dyDescent="0.3">
      <c r="A6036" t="e">
        <f>SEARCH("livery",'Mission Importer'!A6036)</f>
        <v>#VALUE!</v>
      </c>
      <c r="B6036" t="e">
        <f>IF(A6036=43,'Mission Importer'!A6036,0)</f>
        <v>#VALUE!</v>
      </c>
      <c r="D6036" t="e">
        <f>SEARCH("shape_name",'Mission Importer'!A6036)</f>
        <v>#VALUE!</v>
      </c>
      <c r="E6036" t="e">
        <f>IF(D6036=43,'Mission Importer'!A6036,0)</f>
        <v>#VALUE!</v>
      </c>
      <c r="G6036" t="e">
        <f>SEARCH("shape_name",'Mission Importer'!A6036)</f>
        <v>#VALUE!</v>
      </c>
      <c r="H6036" t="e">
        <f>IF(G6036=43,'Mission Importer'!A6036,0)</f>
        <v>#VALUE!</v>
      </c>
      <c r="J6036" t="e">
        <f>SEARCH("type",'Mission Importer'!A6036)</f>
        <v>#VALUE!</v>
      </c>
      <c r="K6036" t="e">
        <f>IF(J6036=43,'Mission Importer'!A6036,0)</f>
        <v>#VALUE!</v>
      </c>
      <c r="L6036" t="e">
        <f>SEARCH("category",'Mission Importer'!A6036)</f>
        <v>#VALUE!</v>
      </c>
      <c r="M6036" t="e">
        <f>IF(L6036=43,'Mission Importer'!A6036,0)</f>
        <v>#VALUE!</v>
      </c>
    </row>
    <row r="6037" spans="1:13" x14ac:dyDescent="0.3">
      <c r="A6037" t="e">
        <f>SEARCH("livery",'Mission Importer'!A6037)</f>
        <v>#VALUE!</v>
      </c>
      <c r="B6037" t="e">
        <f>IF(A6037=43,'Mission Importer'!A6037,0)</f>
        <v>#VALUE!</v>
      </c>
      <c r="D6037" t="e">
        <f>SEARCH("shape_name",'Mission Importer'!A6037)</f>
        <v>#VALUE!</v>
      </c>
      <c r="E6037" t="e">
        <f>IF(D6037=43,'Mission Importer'!A6037,0)</f>
        <v>#VALUE!</v>
      </c>
      <c r="G6037" t="e">
        <f>SEARCH("shape_name",'Mission Importer'!A6037)</f>
        <v>#VALUE!</v>
      </c>
      <c r="H6037" t="e">
        <f>IF(G6037=43,'Mission Importer'!A6037,0)</f>
        <v>#VALUE!</v>
      </c>
      <c r="J6037" t="e">
        <f>SEARCH("type",'Mission Importer'!A6037)</f>
        <v>#VALUE!</v>
      </c>
      <c r="K6037" t="e">
        <f>IF(J6037=43,'Mission Importer'!A6037,0)</f>
        <v>#VALUE!</v>
      </c>
      <c r="L6037" t="e">
        <f>SEARCH("category",'Mission Importer'!A6037)</f>
        <v>#VALUE!</v>
      </c>
      <c r="M6037" t="e">
        <f>IF(L6037=43,'Mission Importer'!A6037,0)</f>
        <v>#VALUE!</v>
      </c>
    </row>
    <row r="6038" spans="1:13" x14ac:dyDescent="0.3">
      <c r="A6038" t="e">
        <f>SEARCH("livery",'Mission Importer'!A6038)</f>
        <v>#VALUE!</v>
      </c>
      <c r="B6038" t="e">
        <f>IF(A6038=43,'Mission Importer'!A6038,0)</f>
        <v>#VALUE!</v>
      </c>
      <c r="D6038" t="e">
        <f>SEARCH("shape_name",'Mission Importer'!A6038)</f>
        <v>#VALUE!</v>
      </c>
      <c r="E6038" t="e">
        <f>IF(D6038=43,'Mission Importer'!A6038,0)</f>
        <v>#VALUE!</v>
      </c>
      <c r="G6038" t="e">
        <f>SEARCH("shape_name",'Mission Importer'!A6038)</f>
        <v>#VALUE!</v>
      </c>
      <c r="H6038" t="e">
        <f>IF(G6038=43,'Mission Importer'!A6038,0)</f>
        <v>#VALUE!</v>
      </c>
      <c r="J6038" t="e">
        <f>SEARCH("type",'Mission Importer'!A6038)</f>
        <v>#VALUE!</v>
      </c>
      <c r="K6038" t="e">
        <f>IF(J6038=43,'Mission Importer'!A6038,0)</f>
        <v>#VALUE!</v>
      </c>
      <c r="L6038" t="e">
        <f>SEARCH("category",'Mission Importer'!A6038)</f>
        <v>#VALUE!</v>
      </c>
      <c r="M6038" t="e">
        <f>IF(L6038=43,'Mission Importer'!A6038,0)</f>
        <v>#VALUE!</v>
      </c>
    </row>
    <row r="6039" spans="1:13" x14ac:dyDescent="0.3">
      <c r="A6039" t="e">
        <f>SEARCH("livery",'Mission Importer'!A6039)</f>
        <v>#VALUE!</v>
      </c>
      <c r="B6039" t="e">
        <f>IF(A6039=43,'Mission Importer'!A6039,0)</f>
        <v>#VALUE!</v>
      </c>
      <c r="D6039" t="e">
        <f>SEARCH("shape_name",'Mission Importer'!A6039)</f>
        <v>#VALUE!</v>
      </c>
      <c r="E6039" t="e">
        <f>IF(D6039=43,'Mission Importer'!A6039,0)</f>
        <v>#VALUE!</v>
      </c>
      <c r="G6039" t="e">
        <f>SEARCH("shape_name",'Mission Importer'!A6039)</f>
        <v>#VALUE!</v>
      </c>
      <c r="H6039" t="e">
        <f>IF(G6039=43,'Mission Importer'!A6039,0)</f>
        <v>#VALUE!</v>
      </c>
      <c r="J6039" t="e">
        <f>SEARCH("type",'Mission Importer'!A6039)</f>
        <v>#VALUE!</v>
      </c>
      <c r="K6039" t="e">
        <f>IF(J6039=43,'Mission Importer'!A6039,0)</f>
        <v>#VALUE!</v>
      </c>
      <c r="L6039" t="e">
        <f>SEARCH("category",'Mission Importer'!A6039)</f>
        <v>#VALUE!</v>
      </c>
      <c r="M6039" t="e">
        <f>IF(L6039=43,'Mission Importer'!A6039,0)</f>
        <v>#VALUE!</v>
      </c>
    </row>
    <row r="6040" spans="1:13" x14ac:dyDescent="0.3">
      <c r="A6040" t="e">
        <f>SEARCH("livery",'Mission Importer'!A6040)</f>
        <v>#VALUE!</v>
      </c>
      <c r="B6040" t="e">
        <f>IF(A6040=43,'Mission Importer'!A6040,0)</f>
        <v>#VALUE!</v>
      </c>
      <c r="D6040" t="e">
        <f>SEARCH("shape_name",'Mission Importer'!A6040)</f>
        <v>#VALUE!</v>
      </c>
      <c r="E6040" t="e">
        <f>IF(D6040=43,'Mission Importer'!A6040,0)</f>
        <v>#VALUE!</v>
      </c>
      <c r="G6040" t="e">
        <f>SEARCH("shape_name",'Mission Importer'!A6040)</f>
        <v>#VALUE!</v>
      </c>
      <c r="H6040" t="e">
        <f>IF(G6040=43,'Mission Importer'!A6040,0)</f>
        <v>#VALUE!</v>
      </c>
      <c r="J6040" t="e">
        <f>SEARCH("type",'Mission Importer'!A6040)</f>
        <v>#VALUE!</v>
      </c>
      <c r="K6040" t="e">
        <f>IF(J6040=43,'Mission Importer'!A6040,0)</f>
        <v>#VALUE!</v>
      </c>
      <c r="L6040" t="e">
        <f>SEARCH("category",'Mission Importer'!A6040)</f>
        <v>#VALUE!</v>
      </c>
      <c r="M6040" t="e">
        <f>IF(L6040=43,'Mission Importer'!A6040,0)</f>
        <v>#VALUE!</v>
      </c>
    </row>
    <row r="6041" spans="1:13" x14ac:dyDescent="0.3">
      <c r="A6041" t="e">
        <f>SEARCH("livery",'Mission Importer'!A6041)</f>
        <v>#VALUE!</v>
      </c>
      <c r="B6041" t="e">
        <f>IF(A6041=43,'Mission Importer'!A6041,0)</f>
        <v>#VALUE!</v>
      </c>
      <c r="D6041" t="e">
        <f>SEARCH("shape_name",'Mission Importer'!A6041)</f>
        <v>#VALUE!</v>
      </c>
      <c r="E6041" t="e">
        <f>IF(D6041=43,'Mission Importer'!A6041,0)</f>
        <v>#VALUE!</v>
      </c>
      <c r="G6041" t="e">
        <f>SEARCH("shape_name",'Mission Importer'!A6041)</f>
        <v>#VALUE!</v>
      </c>
      <c r="H6041" t="e">
        <f>IF(G6041=43,'Mission Importer'!A6041,0)</f>
        <v>#VALUE!</v>
      </c>
      <c r="J6041" t="e">
        <f>SEARCH("type",'Mission Importer'!A6041)</f>
        <v>#VALUE!</v>
      </c>
      <c r="K6041" t="e">
        <f>IF(J6041=43,'Mission Importer'!A6041,0)</f>
        <v>#VALUE!</v>
      </c>
      <c r="L6041" t="e">
        <f>SEARCH("category",'Mission Importer'!A6041)</f>
        <v>#VALUE!</v>
      </c>
      <c r="M6041" t="e">
        <f>IF(L6041=43,'Mission Importer'!A6041,0)</f>
        <v>#VALUE!</v>
      </c>
    </row>
    <row r="6042" spans="1:13" x14ac:dyDescent="0.3">
      <c r="A6042" t="e">
        <f>SEARCH("livery",'Mission Importer'!A6042)</f>
        <v>#VALUE!</v>
      </c>
      <c r="B6042" t="e">
        <f>IF(A6042=43,'Mission Importer'!A6042,0)</f>
        <v>#VALUE!</v>
      </c>
      <c r="D6042" t="e">
        <f>SEARCH("shape_name",'Mission Importer'!A6042)</f>
        <v>#VALUE!</v>
      </c>
      <c r="E6042" t="e">
        <f>IF(D6042=43,'Mission Importer'!A6042,0)</f>
        <v>#VALUE!</v>
      </c>
      <c r="G6042" t="e">
        <f>SEARCH("shape_name",'Mission Importer'!A6042)</f>
        <v>#VALUE!</v>
      </c>
      <c r="H6042" t="e">
        <f>IF(G6042=43,'Mission Importer'!A6042,0)</f>
        <v>#VALUE!</v>
      </c>
      <c r="J6042" t="e">
        <f>SEARCH("type",'Mission Importer'!A6042)</f>
        <v>#VALUE!</v>
      </c>
      <c r="K6042" t="e">
        <f>IF(J6042=43,'Mission Importer'!A6042,0)</f>
        <v>#VALUE!</v>
      </c>
      <c r="L6042" t="e">
        <f>SEARCH("category",'Mission Importer'!A6042)</f>
        <v>#VALUE!</v>
      </c>
      <c r="M6042" t="e">
        <f>IF(L6042=43,'Mission Importer'!A6042,0)</f>
        <v>#VALUE!</v>
      </c>
    </row>
    <row r="6043" spans="1:13" x14ac:dyDescent="0.3">
      <c r="A6043" t="e">
        <f>SEARCH("livery",'Mission Importer'!A6043)</f>
        <v>#VALUE!</v>
      </c>
      <c r="B6043" t="e">
        <f>IF(A6043=43,'Mission Importer'!A6043,0)</f>
        <v>#VALUE!</v>
      </c>
      <c r="D6043" t="e">
        <f>SEARCH("shape_name",'Mission Importer'!A6043)</f>
        <v>#VALUE!</v>
      </c>
      <c r="E6043" t="e">
        <f>IF(D6043=43,'Mission Importer'!A6043,0)</f>
        <v>#VALUE!</v>
      </c>
      <c r="G6043" t="e">
        <f>SEARCH("shape_name",'Mission Importer'!A6043)</f>
        <v>#VALUE!</v>
      </c>
      <c r="H6043" t="e">
        <f>IF(G6043=43,'Mission Importer'!A6043,0)</f>
        <v>#VALUE!</v>
      </c>
      <c r="J6043" t="e">
        <f>SEARCH("type",'Mission Importer'!A6043)</f>
        <v>#VALUE!</v>
      </c>
      <c r="K6043" t="e">
        <f>IF(J6043=43,'Mission Importer'!A6043,0)</f>
        <v>#VALUE!</v>
      </c>
      <c r="L6043" t="e">
        <f>SEARCH("category",'Mission Importer'!A6043)</f>
        <v>#VALUE!</v>
      </c>
      <c r="M6043" t="e">
        <f>IF(L6043=43,'Mission Importer'!A6043,0)</f>
        <v>#VALUE!</v>
      </c>
    </row>
    <row r="6044" spans="1:13" x14ac:dyDescent="0.3">
      <c r="A6044" t="e">
        <f>SEARCH("livery",'Mission Importer'!A6044)</f>
        <v>#VALUE!</v>
      </c>
      <c r="B6044" t="e">
        <f>IF(A6044=43,'Mission Importer'!A6044,0)</f>
        <v>#VALUE!</v>
      </c>
      <c r="D6044" t="e">
        <f>SEARCH("shape_name",'Mission Importer'!A6044)</f>
        <v>#VALUE!</v>
      </c>
      <c r="E6044" t="e">
        <f>IF(D6044=43,'Mission Importer'!A6044,0)</f>
        <v>#VALUE!</v>
      </c>
      <c r="G6044" t="e">
        <f>SEARCH("shape_name",'Mission Importer'!A6044)</f>
        <v>#VALUE!</v>
      </c>
      <c r="H6044" t="e">
        <f>IF(G6044=43,'Mission Importer'!A6044,0)</f>
        <v>#VALUE!</v>
      </c>
      <c r="J6044" t="e">
        <f>SEARCH("type",'Mission Importer'!A6044)</f>
        <v>#VALUE!</v>
      </c>
      <c r="K6044" t="e">
        <f>IF(J6044=43,'Mission Importer'!A6044,0)</f>
        <v>#VALUE!</v>
      </c>
      <c r="L6044" t="e">
        <f>SEARCH("category",'Mission Importer'!A6044)</f>
        <v>#VALUE!</v>
      </c>
      <c r="M6044" t="e">
        <f>IF(L6044=43,'Mission Importer'!A6044,0)</f>
        <v>#VALUE!</v>
      </c>
    </row>
    <row r="6045" spans="1:13" x14ac:dyDescent="0.3">
      <c r="A6045" t="e">
        <f>SEARCH("livery",'Mission Importer'!A6045)</f>
        <v>#VALUE!</v>
      </c>
      <c r="B6045" t="e">
        <f>IF(A6045=43,'Mission Importer'!A6045,0)</f>
        <v>#VALUE!</v>
      </c>
      <c r="D6045" t="e">
        <f>SEARCH("shape_name",'Mission Importer'!A6045)</f>
        <v>#VALUE!</v>
      </c>
      <c r="E6045" t="e">
        <f>IF(D6045=43,'Mission Importer'!A6045,0)</f>
        <v>#VALUE!</v>
      </c>
      <c r="G6045" t="e">
        <f>SEARCH("shape_name",'Mission Importer'!A6045)</f>
        <v>#VALUE!</v>
      </c>
      <c r="H6045" t="e">
        <f>IF(G6045=43,'Mission Importer'!A6045,0)</f>
        <v>#VALUE!</v>
      </c>
      <c r="J6045" t="e">
        <f>SEARCH("type",'Mission Importer'!A6045)</f>
        <v>#VALUE!</v>
      </c>
      <c r="K6045" t="e">
        <f>IF(J6045=43,'Mission Importer'!A6045,0)</f>
        <v>#VALUE!</v>
      </c>
      <c r="L6045" t="e">
        <f>SEARCH("category",'Mission Importer'!A6045)</f>
        <v>#VALUE!</v>
      </c>
      <c r="M6045" t="e">
        <f>IF(L6045=43,'Mission Importer'!A6045,0)</f>
        <v>#VALUE!</v>
      </c>
    </row>
    <row r="6046" spans="1:13" x14ac:dyDescent="0.3">
      <c r="A6046" t="e">
        <f>SEARCH("livery",'Mission Importer'!A6046)</f>
        <v>#VALUE!</v>
      </c>
      <c r="B6046" t="e">
        <f>IF(A6046=43,'Mission Importer'!A6046,0)</f>
        <v>#VALUE!</v>
      </c>
      <c r="D6046" t="e">
        <f>SEARCH("shape_name",'Mission Importer'!A6046)</f>
        <v>#VALUE!</v>
      </c>
      <c r="E6046" t="e">
        <f>IF(D6046=43,'Mission Importer'!A6046,0)</f>
        <v>#VALUE!</v>
      </c>
      <c r="G6046" t="e">
        <f>SEARCH("shape_name",'Mission Importer'!A6046)</f>
        <v>#VALUE!</v>
      </c>
      <c r="H6046" t="e">
        <f>IF(G6046=43,'Mission Importer'!A6046,0)</f>
        <v>#VALUE!</v>
      </c>
      <c r="J6046" t="e">
        <f>SEARCH("type",'Mission Importer'!A6046)</f>
        <v>#VALUE!</v>
      </c>
      <c r="K6046" t="e">
        <f>IF(J6046=43,'Mission Importer'!A6046,0)</f>
        <v>#VALUE!</v>
      </c>
      <c r="L6046" t="e">
        <f>SEARCH("category",'Mission Importer'!A6046)</f>
        <v>#VALUE!</v>
      </c>
      <c r="M6046" t="e">
        <f>IF(L6046=43,'Mission Importer'!A6046,0)</f>
        <v>#VALUE!</v>
      </c>
    </row>
    <row r="6047" spans="1:13" x14ac:dyDescent="0.3">
      <c r="A6047" t="e">
        <f>SEARCH("livery",'Mission Importer'!A6047)</f>
        <v>#VALUE!</v>
      </c>
      <c r="B6047" t="e">
        <f>IF(A6047=43,'Mission Importer'!A6047,0)</f>
        <v>#VALUE!</v>
      </c>
      <c r="D6047" t="e">
        <f>SEARCH("shape_name",'Mission Importer'!A6047)</f>
        <v>#VALUE!</v>
      </c>
      <c r="E6047" t="e">
        <f>IF(D6047=43,'Mission Importer'!A6047,0)</f>
        <v>#VALUE!</v>
      </c>
      <c r="G6047" t="e">
        <f>SEARCH("shape_name",'Mission Importer'!A6047)</f>
        <v>#VALUE!</v>
      </c>
      <c r="H6047" t="e">
        <f>IF(G6047=43,'Mission Importer'!A6047,0)</f>
        <v>#VALUE!</v>
      </c>
      <c r="J6047" t="e">
        <f>SEARCH("type",'Mission Importer'!A6047)</f>
        <v>#VALUE!</v>
      </c>
      <c r="K6047" t="e">
        <f>IF(J6047=43,'Mission Importer'!A6047,0)</f>
        <v>#VALUE!</v>
      </c>
      <c r="L6047" t="e">
        <f>SEARCH("category",'Mission Importer'!A6047)</f>
        <v>#VALUE!</v>
      </c>
      <c r="M6047" t="e">
        <f>IF(L6047=43,'Mission Importer'!A6047,0)</f>
        <v>#VALUE!</v>
      </c>
    </row>
    <row r="6048" spans="1:13" x14ac:dyDescent="0.3">
      <c r="A6048" t="e">
        <f>SEARCH("livery",'Mission Importer'!A6048)</f>
        <v>#VALUE!</v>
      </c>
      <c r="B6048" t="e">
        <f>IF(A6048=43,'Mission Importer'!A6048,0)</f>
        <v>#VALUE!</v>
      </c>
      <c r="D6048" t="e">
        <f>SEARCH("shape_name",'Mission Importer'!A6048)</f>
        <v>#VALUE!</v>
      </c>
      <c r="E6048" t="e">
        <f>IF(D6048=43,'Mission Importer'!A6048,0)</f>
        <v>#VALUE!</v>
      </c>
      <c r="G6048" t="e">
        <f>SEARCH("shape_name",'Mission Importer'!A6048)</f>
        <v>#VALUE!</v>
      </c>
      <c r="H6048" t="e">
        <f>IF(G6048=43,'Mission Importer'!A6048,0)</f>
        <v>#VALUE!</v>
      </c>
      <c r="J6048" t="e">
        <f>SEARCH("type",'Mission Importer'!A6048)</f>
        <v>#VALUE!</v>
      </c>
      <c r="K6048" t="e">
        <f>IF(J6048=43,'Mission Importer'!A6048,0)</f>
        <v>#VALUE!</v>
      </c>
      <c r="L6048" t="e">
        <f>SEARCH("category",'Mission Importer'!A6048)</f>
        <v>#VALUE!</v>
      </c>
      <c r="M6048" t="e">
        <f>IF(L6048=43,'Mission Importer'!A6048,0)</f>
        <v>#VALUE!</v>
      </c>
    </row>
    <row r="6049" spans="1:13" x14ac:dyDescent="0.3">
      <c r="A6049" t="e">
        <f>SEARCH("livery",'Mission Importer'!A6049)</f>
        <v>#VALUE!</v>
      </c>
      <c r="B6049" t="e">
        <f>IF(A6049=43,'Mission Importer'!A6049,0)</f>
        <v>#VALUE!</v>
      </c>
      <c r="D6049" t="e">
        <f>SEARCH("shape_name",'Mission Importer'!A6049)</f>
        <v>#VALUE!</v>
      </c>
      <c r="E6049" t="e">
        <f>IF(D6049=43,'Mission Importer'!A6049,0)</f>
        <v>#VALUE!</v>
      </c>
      <c r="G6049" t="e">
        <f>SEARCH("shape_name",'Mission Importer'!A6049)</f>
        <v>#VALUE!</v>
      </c>
      <c r="H6049" t="e">
        <f>IF(G6049=43,'Mission Importer'!A6049,0)</f>
        <v>#VALUE!</v>
      </c>
      <c r="J6049" t="e">
        <f>SEARCH("type",'Mission Importer'!A6049)</f>
        <v>#VALUE!</v>
      </c>
      <c r="K6049" t="e">
        <f>IF(J6049=43,'Mission Importer'!A6049,0)</f>
        <v>#VALUE!</v>
      </c>
      <c r="L6049" t="e">
        <f>SEARCH("category",'Mission Importer'!A6049)</f>
        <v>#VALUE!</v>
      </c>
      <c r="M6049" t="e">
        <f>IF(L6049=43,'Mission Importer'!A6049,0)</f>
        <v>#VALUE!</v>
      </c>
    </row>
    <row r="6050" spans="1:13" x14ac:dyDescent="0.3">
      <c r="A6050" t="e">
        <f>SEARCH("livery",'Mission Importer'!A6050)</f>
        <v>#VALUE!</v>
      </c>
      <c r="B6050" t="e">
        <f>IF(A6050=43,'Mission Importer'!A6050,0)</f>
        <v>#VALUE!</v>
      </c>
      <c r="D6050" t="e">
        <f>SEARCH("shape_name",'Mission Importer'!A6050)</f>
        <v>#VALUE!</v>
      </c>
      <c r="E6050" t="e">
        <f>IF(D6050=43,'Mission Importer'!A6050,0)</f>
        <v>#VALUE!</v>
      </c>
      <c r="G6050" t="e">
        <f>SEARCH("shape_name",'Mission Importer'!A6050)</f>
        <v>#VALUE!</v>
      </c>
      <c r="H6050" t="e">
        <f>IF(G6050=43,'Mission Importer'!A6050,0)</f>
        <v>#VALUE!</v>
      </c>
      <c r="J6050" t="e">
        <f>SEARCH("type",'Mission Importer'!A6050)</f>
        <v>#VALUE!</v>
      </c>
      <c r="K6050" t="e">
        <f>IF(J6050=43,'Mission Importer'!A6050,0)</f>
        <v>#VALUE!</v>
      </c>
      <c r="L6050">
        <f>SEARCH("category",'Mission Importer'!A6050)</f>
        <v>43</v>
      </c>
      <c r="M6050" t="str">
        <f>IF(L6050=43,'Mission Importer'!A6050,0)</f>
        <v xml:space="preserve">                                        ["category"] = "Unarmed",</v>
      </c>
    </row>
    <row r="6051" spans="1:13" x14ac:dyDescent="0.3">
      <c r="A6051" t="e">
        <f>SEARCH("livery",'Mission Importer'!A6051)</f>
        <v>#VALUE!</v>
      </c>
      <c r="B6051" t="e">
        <f>IF(A6051=43,'Mission Importer'!A6051,0)</f>
        <v>#VALUE!</v>
      </c>
      <c r="D6051" t="e">
        <f>SEARCH("shape_name",'Mission Importer'!A6051)</f>
        <v>#VALUE!</v>
      </c>
      <c r="E6051" t="e">
        <f>IF(D6051=43,'Mission Importer'!A6051,0)</f>
        <v>#VALUE!</v>
      </c>
      <c r="G6051" t="e">
        <f>SEARCH("shape_name",'Mission Importer'!A6051)</f>
        <v>#VALUE!</v>
      </c>
      <c r="H6051" t="e">
        <f>IF(G6051=43,'Mission Importer'!A6051,0)</f>
        <v>#VALUE!</v>
      </c>
      <c r="J6051">
        <f>SEARCH("type",'Mission Importer'!A6051)</f>
        <v>43</v>
      </c>
      <c r="K6051" t="str">
        <f>IF(J6051=43,'Mission Importer'!A6051,0)</f>
        <v xml:space="preserve">                                        ["type"] = "SKP-11",</v>
      </c>
      <c r="L6051" t="e">
        <f>SEARCH("category",'Mission Importer'!A6051)</f>
        <v>#VALUE!</v>
      </c>
      <c r="M6051" t="e">
        <f>IF(L6051=43,'Mission Importer'!A6051,0)</f>
        <v>#VALUE!</v>
      </c>
    </row>
    <row r="6052" spans="1:13" x14ac:dyDescent="0.3">
      <c r="A6052" t="e">
        <f>SEARCH("livery",'Mission Importer'!A6052)</f>
        <v>#VALUE!</v>
      </c>
      <c r="B6052" t="e">
        <f>IF(A6052=43,'Mission Importer'!A6052,0)</f>
        <v>#VALUE!</v>
      </c>
      <c r="D6052" t="e">
        <f>SEARCH("shape_name",'Mission Importer'!A6052)</f>
        <v>#VALUE!</v>
      </c>
      <c r="E6052" t="e">
        <f>IF(D6052=43,'Mission Importer'!A6052,0)</f>
        <v>#VALUE!</v>
      </c>
      <c r="G6052" t="e">
        <f>SEARCH("shape_name",'Mission Importer'!A6052)</f>
        <v>#VALUE!</v>
      </c>
      <c r="H6052" t="e">
        <f>IF(G6052=43,'Mission Importer'!A6052,0)</f>
        <v>#VALUE!</v>
      </c>
      <c r="J6052" t="e">
        <f>SEARCH("type",'Mission Importer'!A6052)</f>
        <v>#VALUE!</v>
      </c>
      <c r="K6052" t="e">
        <f>IF(J6052=43,'Mission Importer'!A6052,0)</f>
        <v>#VALUE!</v>
      </c>
      <c r="L6052" t="e">
        <f>SEARCH("category",'Mission Importer'!A6052)</f>
        <v>#VALUE!</v>
      </c>
      <c r="M6052" t="e">
        <f>IF(L6052=43,'Mission Importer'!A6052,0)</f>
        <v>#VALUE!</v>
      </c>
    </row>
    <row r="6053" spans="1:13" x14ac:dyDescent="0.3">
      <c r="A6053" t="e">
        <f>SEARCH("livery",'Mission Importer'!A6053)</f>
        <v>#VALUE!</v>
      </c>
      <c r="B6053" t="e">
        <f>IF(A6053=43,'Mission Importer'!A6053,0)</f>
        <v>#VALUE!</v>
      </c>
      <c r="D6053" t="e">
        <f>SEARCH("shape_name",'Mission Importer'!A6053)</f>
        <v>#VALUE!</v>
      </c>
      <c r="E6053" t="e">
        <f>IF(D6053=43,'Mission Importer'!A6053,0)</f>
        <v>#VALUE!</v>
      </c>
      <c r="G6053" t="e">
        <f>SEARCH("shape_name",'Mission Importer'!A6053)</f>
        <v>#VALUE!</v>
      </c>
      <c r="H6053" t="e">
        <f>IF(G6053=43,'Mission Importer'!A6053,0)</f>
        <v>#VALUE!</v>
      </c>
      <c r="J6053" t="e">
        <f>SEARCH("type",'Mission Importer'!A6053)</f>
        <v>#VALUE!</v>
      </c>
      <c r="K6053" t="e">
        <f>IF(J6053=43,'Mission Importer'!A6053,0)</f>
        <v>#VALUE!</v>
      </c>
      <c r="L6053" t="e">
        <f>SEARCH("category",'Mission Importer'!A6053)</f>
        <v>#VALUE!</v>
      </c>
      <c r="M6053" t="e">
        <f>IF(L6053=43,'Mission Importer'!A6053,0)</f>
        <v>#VALUE!</v>
      </c>
    </row>
    <row r="6054" spans="1:13" x14ac:dyDescent="0.3">
      <c r="A6054" t="e">
        <f>SEARCH("livery",'Mission Importer'!A6054)</f>
        <v>#VALUE!</v>
      </c>
      <c r="B6054" t="e">
        <f>IF(A6054=43,'Mission Importer'!A6054,0)</f>
        <v>#VALUE!</v>
      </c>
      <c r="D6054" t="e">
        <f>SEARCH("shape_name",'Mission Importer'!A6054)</f>
        <v>#VALUE!</v>
      </c>
      <c r="E6054" t="e">
        <f>IF(D6054=43,'Mission Importer'!A6054,0)</f>
        <v>#VALUE!</v>
      </c>
      <c r="G6054" t="e">
        <f>SEARCH("shape_name",'Mission Importer'!A6054)</f>
        <v>#VALUE!</v>
      </c>
      <c r="H6054" t="e">
        <f>IF(G6054=43,'Mission Importer'!A6054,0)</f>
        <v>#VALUE!</v>
      </c>
      <c r="J6054" t="e">
        <f>SEARCH("type",'Mission Importer'!A6054)</f>
        <v>#VALUE!</v>
      </c>
      <c r="K6054" t="e">
        <f>IF(J6054=43,'Mission Importer'!A6054,0)</f>
        <v>#VALUE!</v>
      </c>
      <c r="L6054" t="e">
        <f>SEARCH("category",'Mission Importer'!A6054)</f>
        <v>#VALUE!</v>
      </c>
      <c r="M6054" t="e">
        <f>IF(L6054=43,'Mission Importer'!A6054,0)</f>
        <v>#VALUE!</v>
      </c>
    </row>
    <row r="6055" spans="1:13" x14ac:dyDescent="0.3">
      <c r="A6055" t="e">
        <f>SEARCH("livery",'Mission Importer'!A6055)</f>
        <v>#VALUE!</v>
      </c>
      <c r="B6055" t="e">
        <f>IF(A6055=43,'Mission Importer'!A6055,0)</f>
        <v>#VALUE!</v>
      </c>
      <c r="D6055" t="e">
        <f>SEARCH("shape_name",'Mission Importer'!A6055)</f>
        <v>#VALUE!</v>
      </c>
      <c r="E6055" t="e">
        <f>IF(D6055=43,'Mission Importer'!A6055,0)</f>
        <v>#VALUE!</v>
      </c>
      <c r="G6055" t="e">
        <f>SEARCH("shape_name",'Mission Importer'!A6055)</f>
        <v>#VALUE!</v>
      </c>
      <c r="H6055" t="e">
        <f>IF(G6055=43,'Mission Importer'!A6055,0)</f>
        <v>#VALUE!</v>
      </c>
      <c r="J6055" t="e">
        <f>SEARCH("type",'Mission Importer'!A6055)</f>
        <v>#VALUE!</v>
      </c>
      <c r="K6055" t="e">
        <f>IF(J6055=43,'Mission Importer'!A6055,0)</f>
        <v>#VALUE!</v>
      </c>
      <c r="L6055" t="e">
        <f>SEARCH("category",'Mission Importer'!A6055)</f>
        <v>#VALUE!</v>
      </c>
      <c r="M6055" t="e">
        <f>IF(L6055=43,'Mission Importer'!A6055,0)</f>
        <v>#VALUE!</v>
      </c>
    </row>
    <row r="6056" spans="1:13" x14ac:dyDescent="0.3">
      <c r="A6056" t="e">
        <f>SEARCH("livery",'Mission Importer'!A6056)</f>
        <v>#VALUE!</v>
      </c>
      <c r="B6056" t="e">
        <f>IF(A6056=43,'Mission Importer'!A6056,0)</f>
        <v>#VALUE!</v>
      </c>
      <c r="D6056" t="e">
        <f>SEARCH("shape_name",'Mission Importer'!A6056)</f>
        <v>#VALUE!</v>
      </c>
      <c r="E6056" t="e">
        <f>IF(D6056=43,'Mission Importer'!A6056,0)</f>
        <v>#VALUE!</v>
      </c>
      <c r="G6056" t="e">
        <f>SEARCH("shape_name",'Mission Importer'!A6056)</f>
        <v>#VALUE!</v>
      </c>
      <c r="H6056" t="e">
        <f>IF(G6056=43,'Mission Importer'!A6056,0)</f>
        <v>#VALUE!</v>
      </c>
      <c r="J6056" t="e">
        <f>SEARCH("type",'Mission Importer'!A6056)</f>
        <v>#VALUE!</v>
      </c>
      <c r="K6056" t="e">
        <f>IF(J6056=43,'Mission Importer'!A6056,0)</f>
        <v>#VALUE!</v>
      </c>
      <c r="L6056" t="e">
        <f>SEARCH("category",'Mission Importer'!A6056)</f>
        <v>#VALUE!</v>
      </c>
      <c r="M6056" t="e">
        <f>IF(L6056=43,'Mission Importer'!A6056,0)</f>
        <v>#VALUE!</v>
      </c>
    </row>
    <row r="6057" spans="1:13" x14ac:dyDescent="0.3">
      <c r="A6057" t="e">
        <f>SEARCH("livery",'Mission Importer'!A6057)</f>
        <v>#VALUE!</v>
      </c>
      <c r="B6057" t="e">
        <f>IF(A6057=43,'Mission Importer'!A6057,0)</f>
        <v>#VALUE!</v>
      </c>
      <c r="D6057" t="e">
        <f>SEARCH("shape_name",'Mission Importer'!A6057)</f>
        <v>#VALUE!</v>
      </c>
      <c r="E6057" t="e">
        <f>IF(D6057=43,'Mission Importer'!A6057,0)</f>
        <v>#VALUE!</v>
      </c>
      <c r="G6057" t="e">
        <f>SEARCH("shape_name",'Mission Importer'!A6057)</f>
        <v>#VALUE!</v>
      </c>
      <c r="H6057" t="e">
        <f>IF(G6057=43,'Mission Importer'!A6057,0)</f>
        <v>#VALUE!</v>
      </c>
      <c r="J6057" t="e">
        <f>SEARCH("type",'Mission Importer'!A6057)</f>
        <v>#VALUE!</v>
      </c>
      <c r="K6057" t="e">
        <f>IF(J6057=43,'Mission Importer'!A6057,0)</f>
        <v>#VALUE!</v>
      </c>
      <c r="L6057" t="e">
        <f>SEARCH("category",'Mission Importer'!A6057)</f>
        <v>#VALUE!</v>
      </c>
      <c r="M6057" t="e">
        <f>IF(L6057=43,'Mission Importer'!A6057,0)</f>
        <v>#VALUE!</v>
      </c>
    </row>
    <row r="6058" spans="1:13" x14ac:dyDescent="0.3">
      <c r="A6058" t="e">
        <f>SEARCH("livery",'Mission Importer'!A6058)</f>
        <v>#VALUE!</v>
      </c>
      <c r="B6058" t="e">
        <f>IF(A6058=43,'Mission Importer'!A6058,0)</f>
        <v>#VALUE!</v>
      </c>
      <c r="D6058" t="e">
        <f>SEARCH("shape_name",'Mission Importer'!A6058)</f>
        <v>#VALUE!</v>
      </c>
      <c r="E6058" t="e">
        <f>IF(D6058=43,'Mission Importer'!A6058,0)</f>
        <v>#VALUE!</v>
      </c>
      <c r="G6058" t="e">
        <f>SEARCH("shape_name",'Mission Importer'!A6058)</f>
        <v>#VALUE!</v>
      </c>
      <c r="H6058" t="e">
        <f>IF(G6058=43,'Mission Importer'!A6058,0)</f>
        <v>#VALUE!</v>
      </c>
      <c r="J6058" t="e">
        <f>SEARCH("type",'Mission Importer'!A6058)</f>
        <v>#VALUE!</v>
      </c>
      <c r="K6058" t="e">
        <f>IF(J6058=43,'Mission Importer'!A6058,0)</f>
        <v>#VALUE!</v>
      </c>
      <c r="L6058" t="e">
        <f>SEARCH("category",'Mission Importer'!A6058)</f>
        <v>#VALUE!</v>
      </c>
      <c r="M6058" t="e">
        <f>IF(L6058=43,'Mission Importer'!A6058,0)</f>
        <v>#VALUE!</v>
      </c>
    </row>
    <row r="6059" spans="1:13" x14ac:dyDescent="0.3">
      <c r="A6059" t="e">
        <f>SEARCH("livery",'Mission Importer'!A6059)</f>
        <v>#VALUE!</v>
      </c>
      <c r="B6059" t="e">
        <f>IF(A6059=43,'Mission Importer'!A6059,0)</f>
        <v>#VALUE!</v>
      </c>
      <c r="D6059" t="e">
        <f>SEARCH("shape_name",'Mission Importer'!A6059)</f>
        <v>#VALUE!</v>
      </c>
      <c r="E6059" t="e">
        <f>IF(D6059=43,'Mission Importer'!A6059,0)</f>
        <v>#VALUE!</v>
      </c>
      <c r="G6059" t="e">
        <f>SEARCH("shape_name",'Mission Importer'!A6059)</f>
        <v>#VALUE!</v>
      </c>
      <c r="H6059" t="e">
        <f>IF(G6059=43,'Mission Importer'!A6059,0)</f>
        <v>#VALUE!</v>
      </c>
      <c r="J6059" t="e">
        <f>SEARCH("type",'Mission Importer'!A6059)</f>
        <v>#VALUE!</v>
      </c>
      <c r="K6059" t="e">
        <f>IF(J6059=43,'Mission Importer'!A6059,0)</f>
        <v>#VALUE!</v>
      </c>
      <c r="L6059" t="e">
        <f>SEARCH("category",'Mission Importer'!A6059)</f>
        <v>#VALUE!</v>
      </c>
      <c r="M6059" t="e">
        <f>IF(L6059=43,'Mission Importer'!A6059,0)</f>
        <v>#VALUE!</v>
      </c>
    </row>
    <row r="6060" spans="1:13" x14ac:dyDescent="0.3">
      <c r="A6060" t="e">
        <f>SEARCH("livery",'Mission Importer'!A6060)</f>
        <v>#VALUE!</v>
      </c>
      <c r="B6060" t="e">
        <f>IF(A6060=43,'Mission Importer'!A6060,0)</f>
        <v>#VALUE!</v>
      </c>
      <c r="D6060" t="e">
        <f>SEARCH("shape_name",'Mission Importer'!A6060)</f>
        <v>#VALUE!</v>
      </c>
      <c r="E6060" t="e">
        <f>IF(D6060=43,'Mission Importer'!A6060,0)</f>
        <v>#VALUE!</v>
      </c>
      <c r="G6060" t="e">
        <f>SEARCH("shape_name",'Mission Importer'!A6060)</f>
        <v>#VALUE!</v>
      </c>
      <c r="H6060" t="e">
        <f>IF(G6060=43,'Mission Importer'!A6060,0)</f>
        <v>#VALUE!</v>
      </c>
      <c r="J6060" t="e">
        <f>SEARCH("type",'Mission Importer'!A6060)</f>
        <v>#VALUE!</v>
      </c>
      <c r="K6060" t="e">
        <f>IF(J6060=43,'Mission Importer'!A6060,0)</f>
        <v>#VALUE!</v>
      </c>
      <c r="L6060" t="e">
        <f>SEARCH("category",'Mission Importer'!A6060)</f>
        <v>#VALUE!</v>
      </c>
      <c r="M6060" t="e">
        <f>IF(L6060=43,'Mission Importer'!A6060,0)</f>
        <v>#VALUE!</v>
      </c>
    </row>
    <row r="6061" spans="1:13" x14ac:dyDescent="0.3">
      <c r="A6061" t="e">
        <f>SEARCH("livery",'Mission Importer'!A6061)</f>
        <v>#VALUE!</v>
      </c>
      <c r="B6061" t="e">
        <f>IF(A6061=43,'Mission Importer'!A6061,0)</f>
        <v>#VALUE!</v>
      </c>
      <c r="D6061" t="e">
        <f>SEARCH("shape_name",'Mission Importer'!A6061)</f>
        <v>#VALUE!</v>
      </c>
      <c r="E6061" t="e">
        <f>IF(D6061=43,'Mission Importer'!A6061,0)</f>
        <v>#VALUE!</v>
      </c>
      <c r="G6061" t="e">
        <f>SEARCH("shape_name",'Mission Importer'!A6061)</f>
        <v>#VALUE!</v>
      </c>
      <c r="H6061" t="e">
        <f>IF(G6061=43,'Mission Importer'!A6061,0)</f>
        <v>#VALUE!</v>
      </c>
      <c r="J6061" t="e">
        <f>SEARCH("type",'Mission Importer'!A6061)</f>
        <v>#VALUE!</v>
      </c>
      <c r="K6061" t="e">
        <f>IF(J6061=43,'Mission Importer'!A6061,0)</f>
        <v>#VALUE!</v>
      </c>
      <c r="L6061" t="e">
        <f>SEARCH("category",'Mission Importer'!A6061)</f>
        <v>#VALUE!</v>
      </c>
      <c r="M6061" t="e">
        <f>IF(L6061=43,'Mission Importer'!A6061,0)</f>
        <v>#VALUE!</v>
      </c>
    </row>
    <row r="6062" spans="1:13" x14ac:dyDescent="0.3">
      <c r="A6062" t="e">
        <f>SEARCH("livery",'Mission Importer'!A6062)</f>
        <v>#VALUE!</v>
      </c>
      <c r="B6062" t="e">
        <f>IF(A6062=43,'Mission Importer'!A6062,0)</f>
        <v>#VALUE!</v>
      </c>
      <c r="D6062" t="e">
        <f>SEARCH("shape_name",'Mission Importer'!A6062)</f>
        <v>#VALUE!</v>
      </c>
      <c r="E6062" t="e">
        <f>IF(D6062=43,'Mission Importer'!A6062,0)</f>
        <v>#VALUE!</v>
      </c>
      <c r="G6062" t="e">
        <f>SEARCH("shape_name",'Mission Importer'!A6062)</f>
        <v>#VALUE!</v>
      </c>
      <c r="H6062" t="e">
        <f>IF(G6062=43,'Mission Importer'!A6062,0)</f>
        <v>#VALUE!</v>
      </c>
      <c r="J6062" t="e">
        <f>SEARCH("type",'Mission Importer'!A6062)</f>
        <v>#VALUE!</v>
      </c>
      <c r="K6062" t="e">
        <f>IF(J6062=43,'Mission Importer'!A6062,0)</f>
        <v>#VALUE!</v>
      </c>
      <c r="L6062" t="e">
        <f>SEARCH("category",'Mission Importer'!A6062)</f>
        <v>#VALUE!</v>
      </c>
      <c r="M6062" t="e">
        <f>IF(L6062=43,'Mission Importer'!A6062,0)</f>
        <v>#VALUE!</v>
      </c>
    </row>
    <row r="6063" spans="1:13" x14ac:dyDescent="0.3">
      <c r="A6063" t="e">
        <f>SEARCH("livery",'Mission Importer'!A6063)</f>
        <v>#VALUE!</v>
      </c>
      <c r="B6063" t="e">
        <f>IF(A6063=43,'Mission Importer'!A6063,0)</f>
        <v>#VALUE!</v>
      </c>
      <c r="D6063" t="e">
        <f>SEARCH("shape_name",'Mission Importer'!A6063)</f>
        <v>#VALUE!</v>
      </c>
      <c r="E6063" t="e">
        <f>IF(D6063=43,'Mission Importer'!A6063,0)</f>
        <v>#VALUE!</v>
      </c>
      <c r="G6063" t="e">
        <f>SEARCH("shape_name",'Mission Importer'!A6063)</f>
        <v>#VALUE!</v>
      </c>
      <c r="H6063" t="e">
        <f>IF(G6063=43,'Mission Importer'!A6063,0)</f>
        <v>#VALUE!</v>
      </c>
      <c r="J6063" t="e">
        <f>SEARCH("type",'Mission Importer'!A6063)</f>
        <v>#VALUE!</v>
      </c>
      <c r="K6063" t="e">
        <f>IF(J6063=43,'Mission Importer'!A6063,0)</f>
        <v>#VALUE!</v>
      </c>
      <c r="L6063" t="e">
        <f>SEARCH("category",'Mission Importer'!A6063)</f>
        <v>#VALUE!</v>
      </c>
      <c r="M6063" t="e">
        <f>IF(L6063=43,'Mission Importer'!A6063,0)</f>
        <v>#VALUE!</v>
      </c>
    </row>
    <row r="6064" spans="1:13" x14ac:dyDescent="0.3">
      <c r="A6064" t="e">
        <f>SEARCH("livery",'Mission Importer'!A6064)</f>
        <v>#VALUE!</v>
      </c>
      <c r="B6064" t="e">
        <f>IF(A6064=43,'Mission Importer'!A6064,0)</f>
        <v>#VALUE!</v>
      </c>
      <c r="D6064" t="e">
        <f>SEARCH("shape_name",'Mission Importer'!A6064)</f>
        <v>#VALUE!</v>
      </c>
      <c r="E6064" t="e">
        <f>IF(D6064=43,'Mission Importer'!A6064,0)</f>
        <v>#VALUE!</v>
      </c>
      <c r="G6064" t="e">
        <f>SEARCH("shape_name",'Mission Importer'!A6064)</f>
        <v>#VALUE!</v>
      </c>
      <c r="H6064" t="e">
        <f>IF(G6064=43,'Mission Importer'!A6064,0)</f>
        <v>#VALUE!</v>
      </c>
      <c r="J6064" t="e">
        <f>SEARCH("type",'Mission Importer'!A6064)</f>
        <v>#VALUE!</v>
      </c>
      <c r="K6064" t="e">
        <f>IF(J6064=43,'Mission Importer'!A6064,0)</f>
        <v>#VALUE!</v>
      </c>
      <c r="L6064" t="e">
        <f>SEARCH("category",'Mission Importer'!A6064)</f>
        <v>#VALUE!</v>
      </c>
      <c r="M6064" t="e">
        <f>IF(L6064=43,'Mission Importer'!A6064,0)</f>
        <v>#VALUE!</v>
      </c>
    </row>
    <row r="6065" spans="1:13" x14ac:dyDescent="0.3">
      <c r="A6065" t="e">
        <f>SEARCH("livery",'Mission Importer'!A6065)</f>
        <v>#VALUE!</v>
      </c>
      <c r="B6065" t="e">
        <f>IF(A6065=43,'Mission Importer'!A6065,0)</f>
        <v>#VALUE!</v>
      </c>
      <c r="D6065" t="e">
        <f>SEARCH("shape_name",'Mission Importer'!A6065)</f>
        <v>#VALUE!</v>
      </c>
      <c r="E6065" t="e">
        <f>IF(D6065=43,'Mission Importer'!A6065,0)</f>
        <v>#VALUE!</v>
      </c>
      <c r="G6065" t="e">
        <f>SEARCH("shape_name",'Mission Importer'!A6065)</f>
        <v>#VALUE!</v>
      </c>
      <c r="H6065" t="e">
        <f>IF(G6065=43,'Mission Importer'!A6065,0)</f>
        <v>#VALUE!</v>
      </c>
      <c r="J6065" t="e">
        <f>SEARCH("type",'Mission Importer'!A6065)</f>
        <v>#VALUE!</v>
      </c>
      <c r="K6065" t="e">
        <f>IF(J6065=43,'Mission Importer'!A6065,0)</f>
        <v>#VALUE!</v>
      </c>
      <c r="L6065" t="e">
        <f>SEARCH("category",'Mission Importer'!A6065)</f>
        <v>#VALUE!</v>
      </c>
      <c r="M6065" t="e">
        <f>IF(L6065=43,'Mission Importer'!A6065,0)</f>
        <v>#VALUE!</v>
      </c>
    </row>
    <row r="6066" spans="1:13" x14ac:dyDescent="0.3">
      <c r="A6066" t="e">
        <f>SEARCH("livery",'Mission Importer'!A6066)</f>
        <v>#VALUE!</v>
      </c>
      <c r="B6066" t="e">
        <f>IF(A6066=43,'Mission Importer'!A6066,0)</f>
        <v>#VALUE!</v>
      </c>
      <c r="D6066" t="e">
        <f>SEARCH("shape_name",'Mission Importer'!A6066)</f>
        <v>#VALUE!</v>
      </c>
      <c r="E6066" t="e">
        <f>IF(D6066=43,'Mission Importer'!A6066,0)</f>
        <v>#VALUE!</v>
      </c>
      <c r="G6066" t="e">
        <f>SEARCH("shape_name",'Mission Importer'!A6066)</f>
        <v>#VALUE!</v>
      </c>
      <c r="H6066" t="e">
        <f>IF(G6066=43,'Mission Importer'!A6066,0)</f>
        <v>#VALUE!</v>
      </c>
      <c r="J6066" t="e">
        <f>SEARCH("type",'Mission Importer'!A6066)</f>
        <v>#VALUE!</v>
      </c>
      <c r="K6066" t="e">
        <f>IF(J6066=43,'Mission Importer'!A6066,0)</f>
        <v>#VALUE!</v>
      </c>
      <c r="L6066" t="e">
        <f>SEARCH("category",'Mission Importer'!A6066)</f>
        <v>#VALUE!</v>
      </c>
      <c r="M6066" t="e">
        <f>IF(L6066=43,'Mission Importer'!A6066,0)</f>
        <v>#VALUE!</v>
      </c>
    </row>
    <row r="6067" spans="1:13" x14ac:dyDescent="0.3">
      <c r="A6067" t="e">
        <f>SEARCH("livery",'Mission Importer'!A6067)</f>
        <v>#VALUE!</v>
      </c>
      <c r="B6067" t="e">
        <f>IF(A6067=43,'Mission Importer'!A6067,0)</f>
        <v>#VALUE!</v>
      </c>
      <c r="D6067" t="e">
        <f>SEARCH("shape_name",'Mission Importer'!A6067)</f>
        <v>#VALUE!</v>
      </c>
      <c r="E6067" t="e">
        <f>IF(D6067=43,'Mission Importer'!A6067,0)</f>
        <v>#VALUE!</v>
      </c>
      <c r="G6067" t="e">
        <f>SEARCH("shape_name",'Mission Importer'!A6067)</f>
        <v>#VALUE!</v>
      </c>
      <c r="H6067" t="e">
        <f>IF(G6067=43,'Mission Importer'!A6067,0)</f>
        <v>#VALUE!</v>
      </c>
      <c r="J6067" t="e">
        <f>SEARCH("type",'Mission Importer'!A6067)</f>
        <v>#VALUE!</v>
      </c>
      <c r="K6067" t="e">
        <f>IF(J6067=43,'Mission Importer'!A6067,0)</f>
        <v>#VALUE!</v>
      </c>
      <c r="L6067" t="e">
        <f>SEARCH("category",'Mission Importer'!A6067)</f>
        <v>#VALUE!</v>
      </c>
      <c r="M6067" t="e">
        <f>IF(L6067=43,'Mission Importer'!A6067,0)</f>
        <v>#VALUE!</v>
      </c>
    </row>
    <row r="6068" spans="1:13" x14ac:dyDescent="0.3">
      <c r="A6068" t="e">
        <f>SEARCH("livery",'Mission Importer'!A6068)</f>
        <v>#VALUE!</v>
      </c>
      <c r="B6068" t="e">
        <f>IF(A6068=43,'Mission Importer'!A6068,0)</f>
        <v>#VALUE!</v>
      </c>
      <c r="D6068" t="e">
        <f>SEARCH("shape_name",'Mission Importer'!A6068)</f>
        <v>#VALUE!</v>
      </c>
      <c r="E6068" t="e">
        <f>IF(D6068=43,'Mission Importer'!A6068,0)</f>
        <v>#VALUE!</v>
      </c>
      <c r="G6068" t="e">
        <f>SEARCH("shape_name",'Mission Importer'!A6068)</f>
        <v>#VALUE!</v>
      </c>
      <c r="H6068" t="e">
        <f>IF(G6068=43,'Mission Importer'!A6068,0)</f>
        <v>#VALUE!</v>
      </c>
      <c r="J6068" t="e">
        <f>SEARCH("type",'Mission Importer'!A6068)</f>
        <v>#VALUE!</v>
      </c>
      <c r="K6068" t="e">
        <f>IF(J6068=43,'Mission Importer'!A6068,0)</f>
        <v>#VALUE!</v>
      </c>
      <c r="L6068" t="e">
        <f>SEARCH("category",'Mission Importer'!A6068)</f>
        <v>#VALUE!</v>
      </c>
      <c r="M6068" t="e">
        <f>IF(L6068=43,'Mission Importer'!A6068,0)</f>
        <v>#VALUE!</v>
      </c>
    </row>
    <row r="6069" spans="1:13" x14ac:dyDescent="0.3">
      <c r="A6069" t="e">
        <f>SEARCH("livery",'Mission Importer'!A6069)</f>
        <v>#VALUE!</v>
      </c>
      <c r="B6069" t="e">
        <f>IF(A6069=43,'Mission Importer'!A6069,0)</f>
        <v>#VALUE!</v>
      </c>
      <c r="D6069" t="e">
        <f>SEARCH("shape_name",'Mission Importer'!A6069)</f>
        <v>#VALUE!</v>
      </c>
      <c r="E6069" t="e">
        <f>IF(D6069=43,'Mission Importer'!A6069,0)</f>
        <v>#VALUE!</v>
      </c>
      <c r="G6069" t="e">
        <f>SEARCH("shape_name",'Mission Importer'!A6069)</f>
        <v>#VALUE!</v>
      </c>
      <c r="H6069" t="e">
        <f>IF(G6069=43,'Mission Importer'!A6069,0)</f>
        <v>#VALUE!</v>
      </c>
      <c r="J6069" t="e">
        <f>SEARCH("type",'Mission Importer'!A6069)</f>
        <v>#VALUE!</v>
      </c>
      <c r="K6069" t="e">
        <f>IF(J6069=43,'Mission Importer'!A6069,0)</f>
        <v>#VALUE!</v>
      </c>
      <c r="L6069" t="e">
        <f>SEARCH("category",'Mission Importer'!A6069)</f>
        <v>#VALUE!</v>
      </c>
      <c r="M6069" t="e">
        <f>IF(L6069=43,'Mission Importer'!A6069,0)</f>
        <v>#VALUE!</v>
      </c>
    </row>
    <row r="6070" spans="1:13" x14ac:dyDescent="0.3">
      <c r="A6070" t="e">
        <f>SEARCH("livery",'Mission Importer'!A6070)</f>
        <v>#VALUE!</v>
      </c>
      <c r="B6070" t="e">
        <f>IF(A6070=43,'Mission Importer'!A6070,0)</f>
        <v>#VALUE!</v>
      </c>
      <c r="D6070" t="e">
        <f>SEARCH("shape_name",'Mission Importer'!A6070)</f>
        <v>#VALUE!</v>
      </c>
      <c r="E6070" t="e">
        <f>IF(D6070=43,'Mission Importer'!A6070,0)</f>
        <v>#VALUE!</v>
      </c>
      <c r="G6070" t="e">
        <f>SEARCH("shape_name",'Mission Importer'!A6070)</f>
        <v>#VALUE!</v>
      </c>
      <c r="H6070" t="e">
        <f>IF(G6070=43,'Mission Importer'!A6070,0)</f>
        <v>#VALUE!</v>
      </c>
      <c r="J6070" t="e">
        <f>SEARCH("type",'Mission Importer'!A6070)</f>
        <v>#VALUE!</v>
      </c>
      <c r="K6070" t="e">
        <f>IF(J6070=43,'Mission Importer'!A6070,0)</f>
        <v>#VALUE!</v>
      </c>
      <c r="L6070" t="e">
        <f>SEARCH("category",'Mission Importer'!A6070)</f>
        <v>#VALUE!</v>
      </c>
      <c r="M6070" t="e">
        <f>IF(L6070=43,'Mission Importer'!A6070,0)</f>
        <v>#VALUE!</v>
      </c>
    </row>
    <row r="6071" spans="1:13" x14ac:dyDescent="0.3">
      <c r="A6071" t="e">
        <f>SEARCH("livery",'Mission Importer'!A6071)</f>
        <v>#VALUE!</v>
      </c>
      <c r="B6071" t="e">
        <f>IF(A6071=43,'Mission Importer'!A6071,0)</f>
        <v>#VALUE!</v>
      </c>
      <c r="D6071" t="e">
        <f>SEARCH("shape_name",'Mission Importer'!A6071)</f>
        <v>#VALUE!</v>
      </c>
      <c r="E6071" t="e">
        <f>IF(D6071=43,'Mission Importer'!A6071,0)</f>
        <v>#VALUE!</v>
      </c>
      <c r="G6071" t="e">
        <f>SEARCH("shape_name",'Mission Importer'!A6071)</f>
        <v>#VALUE!</v>
      </c>
      <c r="H6071" t="e">
        <f>IF(G6071=43,'Mission Importer'!A6071,0)</f>
        <v>#VALUE!</v>
      </c>
      <c r="J6071" t="e">
        <f>SEARCH("type",'Mission Importer'!A6071)</f>
        <v>#VALUE!</v>
      </c>
      <c r="K6071" t="e">
        <f>IF(J6071=43,'Mission Importer'!A6071,0)</f>
        <v>#VALUE!</v>
      </c>
      <c r="L6071" t="e">
        <f>SEARCH("category",'Mission Importer'!A6071)</f>
        <v>#VALUE!</v>
      </c>
      <c r="M6071" t="e">
        <f>IF(L6071=43,'Mission Importer'!A6071,0)</f>
        <v>#VALUE!</v>
      </c>
    </row>
    <row r="6072" spans="1:13" x14ac:dyDescent="0.3">
      <c r="A6072" t="e">
        <f>SEARCH("livery",'Mission Importer'!A6072)</f>
        <v>#VALUE!</v>
      </c>
      <c r="B6072" t="e">
        <f>IF(A6072=43,'Mission Importer'!A6072,0)</f>
        <v>#VALUE!</v>
      </c>
      <c r="D6072" t="e">
        <f>SEARCH("shape_name",'Mission Importer'!A6072)</f>
        <v>#VALUE!</v>
      </c>
      <c r="E6072" t="e">
        <f>IF(D6072=43,'Mission Importer'!A6072,0)</f>
        <v>#VALUE!</v>
      </c>
      <c r="G6072" t="e">
        <f>SEARCH("shape_name",'Mission Importer'!A6072)</f>
        <v>#VALUE!</v>
      </c>
      <c r="H6072" t="e">
        <f>IF(G6072=43,'Mission Importer'!A6072,0)</f>
        <v>#VALUE!</v>
      </c>
      <c r="J6072" t="e">
        <f>SEARCH("type",'Mission Importer'!A6072)</f>
        <v>#VALUE!</v>
      </c>
      <c r="K6072" t="e">
        <f>IF(J6072=43,'Mission Importer'!A6072,0)</f>
        <v>#VALUE!</v>
      </c>
      <c r="L6072" t="e">
        <f>SEARCH("category",'Mission Importer'!A6072)</f>
        <v>#VALUE!</v>
      </c>
      <c r="M6072" t="e">
        <f>IF(L6072=43,'Mission Importer'!A6072,0)</f>
        <v>#VALUE!</v>
      </c>
    </row>
    <row r="6073" spans="1:13" x14ac:dyDescent="0.3">
      <c r="A6073" t="e">
        <f>SEARCH("livery",'Mission Importer'!A6073)</f>
        <v>#VALUE!</v>
      </c>
      <c r="B6073" t="e">
        <f>IF(A6073=43,'Mission Importer'!A6073,0)</f>
        <v>#VALUE!</v>
      </c>
      <c r="D6073" t="e">
        <f>SEARCH("shape_name",'Mission Importer'!A6073)</f>
        <v>#VALUE!</v>
      </c>
      <c r="E6073" t="e">
        <f>IF(D6073=43,'Mission Importer'!A6073,0)</f>
        <v>#VALUE!</v>
      </c>
      <c r="G6073" t="e">
        <f>SEARCH("shape_name",'Mission Importer'!A6073)</f>
        <v>#VALUE!</v>
      </c>
      <c r="H6073" t="e">
        <f>IF(G6073=43,'Mission Importer'!A6073,0)</f>
        <v>#VALUE!</v>
      </c>
      <c r="J6073" t="e">
        <f>SEARCH("type",'Mission Importer'!A6073)</f>
        <v>#VALUE!</v>
      </c>
      <c r="K6073" t="e">
        <f>IF(J6073=43,'Mission Importer'!A6073,0)</f>
        <v>#VALUE!</v>
      </c>
      <c r="L6073" t="e">
        <f>SEARCH("category",'Mission Importer'!A6073)</f>
        <v>#VALUE!</v>
      </c>
      <c r="M6073" t="e">
        <f>IF(L6073=43,'Mission Importer'!A6073,0)</f>
        <v>#VALUE!</v>
      </c>
    </row>
    <row r="6074" spans="1:13" x14ac:dyDescent="0.3">
      <c r="A6074" t="e">
        <f>SEARCH("livery",'Mission Importer'!A6074)</f>
        <v>#VALUE!</v>
      </c>
      <c r="B6074" t="e">
        <f>IF(A6074=43,'Mission Importer'!A6074,0)</f>
        <v>#VALUE!</v>
      </c>
      <c r="D6074" t="e">
        <f>SEARCH("shape_name",'Mission Importer'!A6074)</f>
        <v>#VALUE!</v>
      </c>
      <c r="E6074" t="e">
        <f>IF(D6074=43,'Mission Importer'!A6074,0)</f>
        <v>#VALUE!</v>
      </c>
      <c r="G6074" t="e">
        <f>SEARCH("shape_name",'Mission Importer'!A6074)</f>
        <v>#VALUE!</v>
      </c>
      <c r="H6074" t="e">
        <f>IF(G6074=43,'Mission Importer'!A6074,0)</f>
        <v>#VALUE!</v>
      </c>
      <c r="J6074" t="e">
        <f>SEARCH("type",'Mission Importer'!A6074)</f>
        <v>#VALUE!</v>
      </c>
      <c r="K6074" t="e">
        <f>IF(J6074=43,'Mission Importer'!A6074,0)</f>
        <v>#VALUE!</v>
      </c>
      <c r="L6074" t="e">
        <f>SEARCH("category",'Mission Importer'!A6074)</f>
        <v>#VALUE!</v>
      </c>
      <c r="M6074" t="e">
        <f>IF(L6074=43,'Mission Importer'!A6074,0)</f>
        <v>#VALUE!</v>
      </c>
    </row>
    <row r="6075" spans="1:13" x14ac:dyDescent="0.3">
      <c r="A6075" t="e">
        <f>SEARCH("livery",'Mission Importer'!A6075)</f>
        <v>#VALUE!</v>
      </c>
      <c r="B6075" t="e">
        <f>IF(A6075=43,'Mission Importer'!A6075,0)</f>
        <v>#VALUE!</v>
      </c>
      <c r="D6075" t="e">
        <f>SEARCH("shape_name",'Mission Importer'!A6075)</f>
        <v>#VALUE!</v>
      </c>
      <c r="E6075" t="e">
        <f>IF(D6075=43,'Mission Importer'!A6075,0)</f>
        <v>#VALUE!</v>
      </c>
      <c r="G6075" t="e">
        <f>SEARCH("shape_name",'Mission Importer'!A6075)</f>
        <v>#VALUE!</v>
      </c>
      <c r="H6075" t="e">
        <f>IF(G6075=43,'Mission Importer'!A6075,0)</f>
        <v>#VALUE!</v>
      </c>
      <c r="J6075">
        <f>SEARCH("type",'Mission Importer'!A6075)</f>
        <v>47</v>
      </c>
      <c r="K6075">
        <f>IF(J6075=43,'Mission Importer'!A6075,0)</f>
        <v>0</v>
      </c>
      <c r="L6075" t="e">
        <f>SEARCH("category",'Mission Importer'!A6075)</f>
        <v>#VALUE!</v>
      </c>
      <c r="M6075" t="e">
        <f>IF(L6075=43,'Mission Importer'!A6075,0)</f>
        <v>#VALUE!</v>
      </c>
    </row>
    <row r="6076" spans="1:13" x14ac:dyDescent="0.3">
      <c r="A6076" t="e">
        <f>SEARCH("livery",'Mission Importer'!A6076)</f>
        <v>#VALUE!</v>
      </c>
      <c r="B6076" t="e">
        <f>IF(A6076=43,'Mission Importer'!A6076,0)</f>
        <v>#VALUE!</v>
      </c>
      <c r="D6076" t="e">
        <f>SEARCH("shape_name",'Mission Importer'!A6076)</f>
        <v>#VALUE!</v>
      </c>
      <c r="E6076" t="e">
        <f>IF(D6076=43,'Mission Importer'!A6076,0)</f>
        <v>#VALUE!</v>
      </c>
      <c r="G6076" t="e">
        <f>SEARCH("shape_name",'Mission Importer'!A6076)</f>
        <v>#VALUE!</v>
      </c>
      <c r="H6076" t="e">
        <f>IF(G6076=43,'Mission Importer'!A6076,0)</f>
        <v>#VALUE!</v>
      </c>
      <c r="J6076" t="e">
        <f>SEARCH("type",'Mission Importer'!A6076)</f>
        <v>#VALUE!</v>
      </c>
      <c r="K6076" t="e">
        <f>IF(J6076=43,'Mission Importer'!A6076,0)</f>
        <v>#VALUE!</v>
      </c>
      <c r="L6076" t="e">
        <f>SEARCH("category",'Mission Importer'!A6076)</f>
        <v>#VALUE!</v>
      </c>
      <c r="M6076" t="e">
        <f>IF(L6076=43,'Mission Importer'!A6076,0)</f>
        <v>#VALUE!</v>
      </c>
    </row>
    <row r="6077" spans="1:13" x14ac:dyDescent="0.3">
      <c r="A6077" t="e">
        <f>SEARCH("livery",'Mission Importer'!A6077)</f>
        <v>#VALUE!</v>
      </c>
      <c r="B6077" t="e">
        <f>IF(A6077=43,'Mission Importer'!A6077,0)</f>
        <v>#VALUE!</v>
      </c>
      <c r="D6077" t="e">
        <f>SEARCH("shape_name",'Mission Importer'!A6077)</f>
        <v>#VALUE!</v>
      </c>
      <c r="E6077" t="e">
        <f>IF(D6077=43,'Mission Importer'!A6077,0)</f>
        <v>#VALUE!</v>
      </c>
      <c r="G6077" t="e">
        <f>SEARCH("shape_name",'Mission Importer'!A6077)</f>
        <v>#VALUE!</v>
      </c>
      <c r="H6077" t="e">
        <f>IF(G6077=43,'Mission Importer'!A6077,0)</f>
        <v>#VALUE!</v>
      </c>
      <c r="J6077" t="e">
        <f>SEARCH("type",'Mission Importer'!A6077)</f>
        <v>#VALUE!</v>
      </c>
      <c r="K6077" t="e">
        <f>IF(J6077=43,'Mission Importer'!A6077,0)</f>
        <v>#VALUE!</v>
      </c>
      <c r="L6077" t="e">
        <f>SEARCH("category",'Mission Importer'!A6077)</f>
        <v>#VALUE!</v>
      </c>
      <c r="M6077" t="e">
        <f>IF(L6077=43,'Mission Importer'!A6077,0)</f>
        <v>#VALUE!</v>
      </c>
    </row>
    <row r="6078" spans="1:13" x14ac:dyDescent="0.3">
      <c r="A6078" t="e">
        <f>SEARCH("livery",'Mission Importer'!A6078)</f>
        <v>#VALUE!</v>
      </c>
      <c r="B6078" t="e">
        <f>IF(A6078=43,'Mission Importer'!A6078,0)</f>
        <v>#VALUE!</v>
      </c>
      <c r="D6078" t="e">
        <f>SEARCH("shape_name",'Mission Importer'!A6078)</f>
        <v>#VALUE!</v>
      </c>
      <c r="E6078" t="e">
        <f>IF(D6078=43,'Mission Importer'!A6078,0)</f>
        <v>#VALUE!</v>
      </c>
      <c r="G6078" t="e">
        <f>SEARCH("shape_name",'Mission Importer'!A6078)</f>
        <v>#VALUE!</v>
      </c>
      <c r="H6078" t="e">
        <f>IF(G6078=43,'Mission Importer'!A6078,0)</f>
        <v>#VALUE!</v>
      </c>
      <c r="J6078" t="e">
        <f>SEARCH("type",'Mission Importer'!A6078)</f>
        <v>#VALUE!</v>
      </c>
      <c r="K6078" t="e">
        <f>IF(J6078=43,'Mission Importer'!A6078,0)</f>
        <v>#VALUE!</v>
      </c>
      <c r="L6078" t="e">
        <f>SEARCH("category",'Mission Importer'!A6078)</f>
        <v>#VALUE!</v>
      </c>
      <c r="M6078" t="e">
        <f>IF(L6078=43,'Mission Importer'!A6078,0)</f>
        <v>#VALUE!</v>
      </c>
    </row>
    <row r="6079" spans="1:13" x14ac:dyDescent="0.3">
      <c r="A6079" t="e">
        <f>SEARCH("livery",'Mission Importer'!A6079)</f>
        <v>#VALUE!</v>
      </c>
      <c r="B6079" t="e">
        <f>IF(A6079=43,'Mission Importer'!A6079,0)</f>
        <v>#VALUE!</v>
      </c>
      <c r="D6079" t="e">
        <f>SEARCH("shape_name",'Mission Importer'!A6079)</f>
        <v>#VALUE!</v>
      </c>
      <c r="E6079" t="e">
        <f>IF(D6079=43,'Mission Importer'!A6079,0)</f>
        <v>#VALUE!</v>
      </c>
      <c r="G6079" t="e">
        <f>SEARCH("shape_name",'Mission Importer'!A6079)</f>
        <v>#VALUE!</v>
      </c>
      <c r="H6079" t="e">
        <f>IF(G6079=43,'Mission Importer'!A6079,0)</f>
        <v>#VALUE!</v>
      </c>
      <c r="J6079" t="e">
        <f>SEARCH("type",'Mission Importer'!A6079)</f>
        <v>#VALUE!</v>
      </c>
      <c r="K6079" t="e">
        <f>IF(J6079=43,'Mission Importer'!A6079,0)</f>
        <v>#VALUE!</v>
      </c>
      <c r="L6079" t="e">
        <f>SEARCH("category",'Mission Importer'!A6079)</f>
        <v>#VALUE!</v>
      </c>
      <c r="M6079" t="e">
        <f>IF(L6079=43,'Mission Importer'!A6079,0)</f>
        <v>#VALUE!</v>
      </c>
    </row>
    <row r="6080" spans="1:13" x14ac:dyDescent="0.3">
      <c r="A6080" t="e">
        <f>SEARCH("livery",'Mission Importer'!A6080)</f>
        <v>#VALUE!</v>
      </c>
      <c r="B6080" t="e">
        <f>IF(A6080=43,'Mission Importer'!A6080,0)</f>
        <v>#VALUE!</v>
      </c>
      <c r="D6080" t="e">
        <f>SEARCH("shape_name",'Mission Importer'!A6080)</f>
        <v>#VALUE!</v>
      </c>
      <c r="E6080" t="e">
        <f>IF(D6080=43,'Mission Importer'!A6080,0)</f>
        <v>#VALUE!</v>
      </c>
      <c r="G6080" t="e">
        <f>SEARCH("shape_name",'Mission Importer'!A6080)</f>
        <v>#VALUE!</v>
      </c>
      <c r="H6080" t="e">
        <f>IF(G6080=43,'Mission Importer'!A6080,0)</f>
        <v>#VALUE!</v>
      </c>
      <c r="J6080" t="e">
        <f>SEARCH("type",'Mission Importer'!A6080)</f>
        <v>#VALUE!</v>
      </c>
      <c r="K6080" t="e">
        <f>IF(J6080=43,'Mission Importer'!A6080,0)</f>
        <v>#VALUE!</v>
      </c>
      <c r="L6080" t="e">
        <f>SEARCH("category",'Mission Importer'!A6080)</f>
        <v>#VALUE!</v>
      </c>
      <c r="M6080" t="e">
        <f>IF(L6080=43,'Mission Importer'!A6080,0)</f>
        <v>#VALUE!</v>
      </c>
    </row>
    <row r="6081" spans="1:13" x14ac:dyDescent="0.3">
      <c r="A6081" t="e">
        <f>SEARCH("livery",'Mission Importer'!A6081)</f>
        <v>#VALUE!</v>
      </c>
      <c r="B6081" t="e">
        <f>IF(A6081=43,'Mission Importer'!A6081,0)</f>
        <v>#VALUE!</v>
      </c>
      <c r="D6081" t="e">
        <f>SEARCH("shape_name",'Mission Importer'!A6081)</f>
        <v>#VALUE!</v>
      </c>
      <c r="E6081" t="e">
        <f>IF(D6081=43,'Mission Importer'!A6081,0)</f>
        <v>#VALUE!</v>
      </c>
      <c r="G6081" t="e">
        <f>SEARCH("shape_name",'Mission Importer'!A6081)</f>
        <v>#VALUE!</v>
      </c>
      <c r="H6081" t="e">
        <f>IF(G6081=43,'Mission Importer'!A6081,0)</f>
        <v>#VALUE!</v>
      </c>
      <c r="J6081" t="e">
        <f>SEARCH("type",'Mission Importer'!A6081)</f>
        <v>#VALUE!</v>
      </c>
      <c r="K6081" t="e">
        <f>IF(J6081=43,'Mission Importer'!A6081,0)</f>
        <v>#VALUE!</v>
      </c>
      <c r="L6081" t="e">
        <f>SEARCH("category",'Mission Importer'!A6081)</f>
        <v>#VALUE!</v>
      </c>
      <c r="M6081" t="e">
        <f>IF(L6081=43,'Mission Importer'!A6081,0)</f>
        <v>#VALUE!</v>
      </c>
    </row>
    <row r="6082" spans="1:13" x14ac:dyDescent="0.3">
      <c r="A6082" t="e">
        <f>SEARCH("livery",'Mission Importer'!A6082)</f>
        <v>#VALUE!</v>
      </c>
      <c r="B6082" t="e">
        <f>IF(A6082=43,'Mission Importer'!A6082,0)</f>
        <v>#VALUE!</v>
      </c>
      <c r="D6082" t="e">
        <f>SEARCH("shape_name",'Mission Importer'!A6082)</f>
        <v>#VALUE!</v>
      </c>
      <c r="E6082" t="e">
        <f>IF(D6082=43,'Mission Importer'!A6082,0)</f>
        <v>#VALUE!</v>
      </c>
      <c r="G6082" t="e">
        <f>SEARCH("shape_name",'Mission Importer'!A6082)</f>
        <v>#VALUE!</v>
      </c>
      <c r="H6082" t="e">
        <f>IF(G6082=43,'Mission Importer'!A6082,0)</f>
        <v>#VALUE!</v>
      </c>
      <c r="J6082" t="e">
        <f>SEARCH("type",'Mission Importer'!A6082)</f>
        <v>#VALUE!</v>
      </c>
      <c r="K6082" t="e">
        <f>IF(J6082=43,'Mission Importer'!A6082,0)</f>
        <v>#VALUE!</v>
      </c>
      <c r="L6082" t="e">
        <f>SEARCH("category",'Mission Importer'!A6082)</f>
        <v>#VALUE!</v>
      </c>
      <c r="M6082" t="e">
        <f>IF(L6082=43,'Mission Importer'!A6082,0)</f>
        <v>#VALUE!</v>
      </c>
    </row>
    <row r="6083" spans="1:13" x14ac:dyDescent="0.3">
      <c r="A6083" t="e">
        <f>SEARCH("livery",'Mission Importer'!A6083)</f>
        <v>#VALUE!</v>
      </c>
      <c r="B6083" t="e">
        <f>IF(A6083=43,'Mission Importer'!A6083,0)</f>
        <v>#VALUE!</v>
      </c>
      <c r="D6083" t="e">
        <f>SEARCH("shape_name",'Mission Importer'!A6083)</f>
        <v>#VALUE!</v>
      </c>
      <c r="E6083" t="e">
        <f>IF(D6083=43,'Mission Importer'!A6083,0)</f>
        <v>#VALUE!</v>
      </c>
      <c r="G6083" t="e">
        <f>SEARCH("shape_name",'Mission Importer'!A6083)</f>
        <v>#VALUE!</v>
      </c>
      <c r="H6083" t="e">
        <f>IF(G6083=43,'Mission Importer'!A6083,0)</f>
        <v>#VALUE!</v>
      </c>
      <c r="J6083" t="e">
        <f>SEARCH("type",'Mission Importer'!A6083)</f>
        <v>#VALUE!</v>
      </c>
      <c r="K6083" t="e">
        <f>IF(J6083=43,'Mission Importer'!A6083,0)</f>
        <v>#VALUE!</v>
      </c>
      <c r="L6083" t="e">
        <f>SEARCH("category",'Mission Importer'!A6083)</f>
        <v>#VALUE!</v>
      </c>
      <c r="M6083" t="e">
        <f>IF(L6083=43,'Mission Importer'!A6083,0)</f>
        <v>#VALUE!</v>
      </c>
    </row>
    <row r="6084" spans="1:13" x14ac:dyDescent="0.3">
      <c r="A6084" t="e">
        <f>SEARCH("livery",'Mission Importer'!A6084)</f>
        <v>#VALUE!</v>
      </c>
      <c r="B6084" t="e">
        <f>IF(A6084=43,'Mission Importer'!A6084,0)</f>
        <v>#VALUE!</v>
      </c>
      <c r="D6084" t="e">
        <f>SEARCH("shape_name",'Mission Importer'!A6084)</f>
        <v>#VALUE!</v>
      </c>
      <c r="E6084" t="e">
        <f>IF(D6084=43,'Mission Importer'!A6084,0)</f>
        <v>#VALUE!</v>
      </c>
      <c r="G6084" t="e">
        <f>SEARCH("shape_name",'Mission Importer'!A6084)</f>
        <v>#VALUE!</v>
      </c>
      <c r="H6084" t="e">
        <f>IF(G6084=43,'Mission Importer'!A6084,0)</f>
        <v>#VALUE!</v>
      </c>
      <c r="J6084" t="e">
        <f>SEARCH("type",'Mission Importer'!A6084)</f>
        <v>#VALUE!</v>
      </c>
      <c r="K6084" t="e">
        <f>IF(J6084=43,'Mission Importer'!A6084,0)</f>
        <v>#VALUE!</v>
      </c>
      <c r="L6084" t="e">
        <f>SEARCH("category",'Mission Importer'!A6084)</f>
        <v>#VALUE!</v>
      </c>
      <c r="M6084" t="e">
        <f>IF(L6084=43,'Mission Importer'!A6084,0)</f>
        <v>#VALUE!</v>
      </c>
    </row>
    <row r="6085" spans="1:13" x14ac:dyDescent="0.3">
      <c r="A6085" t="e">
        <f>SEARCH("livery",'Mission Importer'!A6085)</f>
        <v>#VALUE!</v>
      </c>
      <c r="B6085" t="e">
        <f>IF(A6085=43,'Mission Importer'!A6085,0)</f>
        <v>#VALUE!</v>
      </c>
      <c r="D6085" t="e">
        <f>SEARCH("shape_name",'Mission Importer'!A6085)</f>
        <v>#VALUE!</v>
      </c>
      <c r="E6085" t="e">
        <f>IF(D6085=43,'Mission Importer'!A6085,0)</f>
        <v>#VALUE!</v>
      </c>
      <c r="G6085" t="e">
        <f>SEARCH("shape_name",'Mission Importer'!A6085)</f>
        <v>#VALUE!</v>
      </c>
      <c r="H6085" t="e">
        <f>IF(G6085=43,'Mission Importer'!A6085,0)</f>
        <v>#VALUE!</v>
      </c>
      <c r="J6085" t="e">
        <f>SEARCH("type",'Mission Importer'!A6085)</f>
        <v>#VALUE!</v>
      </c>
      <c r="K6085" t="e">
        <f>IF(J6085=43,'Mission Importer'!A6085,0)</f>
        <v>#VALUE!</v>
      </c>
      <c r="L6085" t="e">
        <f>SEARCH("category",'Mission Importer'!A6085)</f>
        <v>#VALUE!</v>
      </c>
      <c r="M6085" t="e">
        <f>IF(L6085=43,'Mission Importer'!A6085,0)</f>
        <v>#VALUE!</v>
      </c>
    </row>
    <row r="6086" spans="1:13" x14ac:dyDescent="0.3">
      <c r="A6086" t="e">
        <f>SEARCH("livery",'Mission Importer'!A6086)</f>
        <v>#VALUE!</v>
      </c>
      <c r="B6086" t="e">
        <f>IF(A6086=43,'Mission Importer'!A6086,0)</f>
        <v>#VALUE!</v>
      </c>
      <c r="D6086" t="e">
        <f>SEARCH("shape_name",'Mission Importer'!A6086)</f>
        <v>#VALUE!</v>
      </c>
      <c r="E6086" t="e">
        <f>IF(D6086=43,'Mission Importer'!A6086,0)</f>
        <v>#VALUE!</v>
      </c>
      <c r="G6086" t="e">
        <f>SEARCH("shape_name",'Mission Importer'!A6086)</f>
        <v>#VALUE!</v>
      </c>
      <c r="H6086" t="e">
        <f>IF(G6086=43,'Mission Importer'!A6086,0)</f>
        <v>#VALUE!</v>
      </c>
      <c r="J6086" t="e">
        <f>SEARCH("type",'Mission Importer'!A6086)</f>
        <v>#VALUE!</v>
      </c>
      <c r="K6086" t="e">
        <f>IF(J6086=43,'Mission Importer'!A6086,0)</f>
        <v>#VALUE!</v>
      </c>
      <c r="L6086" t="e">
        <f>SEARCH("category",'Mission Importer'!A6086)</f>
        <v>#VALUE!</v>
      </c>
      <c r="M6086" t="e">
        <f>IF(L6086=43,'Mission Importer'!A6086,0)</f>
        <v>#VALUE!</v>
      </c>
    </row>
    <row r="6087" spans="1:13" x14ac:dyDescent="0.3">
      <c r="A6087" t="e">
        <f>SEARCH("livery",'Mission Importer'!A6087)</f>
        <v>#VALUE!</v>
      </c>
      <c r="B6087" t="e">
        <f>IF(A6087=43,'Mission Importer'!A6087,0)</f>
        <v>#VALUE!</v>
      </c>
      <c r="D6087" t="e">
        <f>SEARCH("shape_name",'Mission Importer'!A6087)</f>
        <v>#VALUE!</v>
      </c>
      <c r="E6087" t="e">
        <f>IF(D6087=43,'Mission Importer'!A6087,0)</f>
        <v>#VALUE!</v>
      </c>
      <c r="G6087" t="e">
        <f>SEARCH("shape_name",'Mission Importer'!A6087)</f>
        <v>#VALUE!</v>
      </c>
      <c r="H6087" t="e">
        <f>IF(G6087=43,'Mission Importer'!A6087,0)</f>
        <v>#VALUE!</v>
      </c>
      <c r="J6087" t="e">
        <f>SEARCH("type",'Mission Importer'!A6087)</f>
        <v>#VALUE!</v>
      </c>
      <c r="K6087" t="e">
        <f>IF(J6087=43,'Mission Importer'!A6087,0)</f>
        <v>#VALUE!</v>
      </c>
      <c r="L6087" t="e">
        <f>SEARCH("category",'Mission Importer'!A6087)</f>
        <v>#VALUE!</v>
      </c>
      <c r="M6087" t="e">
        <f>IF(L6087=43,'Mission Importer'!A6087,0)</f>
        <v>#VALUE!</v>
      </c>
    </row>
    <row r="6088" spans="1:13" x14ac:dyDescent="0.3">
      <c r="A6088" t="e">
        <f>SEARCH("livery",'Mission Importer'!A6088)</f>
        <v>#VALUE!</v>
      </c>
      <c r="B6088" t="e">
        <f>IF(A6088=43,'Mission Importer'!A6088,0)</f>
        <v>#VALUE!</v>
      </c>
      <c r="D6088" t="e">
        <f>SEARCH("shape_name",'Mission Importer'!A6088)</f>
        <v>#VALUE!</v>
      </c>
      <c r="E6088" t="e">
        <f>IF(D6088=43,'Mission Importer'!A6088,0)</f>
        <v>#VALUE!</v>
      </c>
      <c r="G6088" t="e">
        <f>SEARCH("shape_name",'Mission Importer'!A6088)</f>
        <v>#VALUE!</v>
      </c>
      <c r="H6088" t="e">
        <f>IF(G6088=43,'Mission Importer'!A6088,0)</f>
        <v>#VALUE!</v>
      </c>
      <c r="J6088" t="e">
        <f>SEARCH("type",'Mission Importer'!A6088)</f>
        <v>#VALUE!</v>
      </c>
      <c r="K6088" t="e">
        <f>IF(J6088=43,'Mission Importer'!A6088,0)</f>
        <v>#VALUE!</v>
      </c>
      <c r="L6088" t="e">
        <f>SEARCH("category",'Mission Importer'!A6088)</f>
        <v>#VALUE!</v>
      </c>
      <c r="M6088" t="e">
        <f>IF(L6088=43,'Mission Importer'!A6088,0)</f>
        <v>#VALUE!</v>
      </c>
    </row>
    <row r="6089" spans="1:13" x14ac:dyDescent="0.3">
      <c r="A6089" t="e">
        <f>SEARCH("livery",'Mission Importer'!A6089)</f>
        <v>#VALUE!</v>
      </c>
      <c r="B6089" t="e">
        <f>IF(A6089=43,'Mission Importer'!A6089,0)</f>
        <v>#VALUE!</v>
      </c>
      <c r="D6089" t="e">
        <f>SEARCH("shape_name",'Mission Importer'!A6089)</f>
        <v>#VALUE!</v>
      </c>
      <c r="E6089" t="e">
        <f>IF(D6089=43,'Mission Importer'!A6089,0)</f>
        <v>#VALUE!</v>
      </c>
      <c r="G6089" t="e">
        <f>SEARCH("shape_name",'Mission Importer'!A6089)</f>
        <v>#VALUE!</v>
      </c>
      <c r="H6089" t="e">
        <f>IF(G6089=43,'Mission Importer'!A6089,0)</f>
        <v>#VALUE!</v>
      </c>
      <c r="J6089" t="e">
        <f>SEARCH("type",'Mission Importer'!A6089)</f>
        <v>#VALUE!</v>
      </c>
      <c r="K6089" t="e">
        <f>IF(J6089=43,'Mission Importer'!A6089,0)</f>
        <v>#VALUE!</v>
      </c>
      <c r="L6089" t="e">
        <f>SEARCH("category",'Mission Importer'!A6089)</f>
        <v>#VALUE!</v>
      </c>
      <c r="M6089" t="e">
        <f>IF(L6089=43,'Mission Importer'!A6089,0)</f>
        <v>#VALUE!</v>
      </c>
    </row>
    <row r="6090" spans="1:13" x14ac:dyDescent="0.3">
      <c r="A6090">
        <f>SEARCH("livery",'Mission Importer'!A6090)</f>
        <v>43</v>
      </c>
      <c r="B6090" t="str">
        <f>IF(A6090=43,'Mission Importer'!A6090,0)</f>
        <v xml:space="preserve">                                        ["livery_id"] = "desert",</v>
      </c>
      <c r="D6090" t="e">
        <f>SEARCH("shape_name",'Mission Importer'!A6090)</f>
        <v>#VALUE!</v>
      </c>
      <c r="E6090" t="e">
        <f>IF(D6090=43,'Mission Importer'!A6090,0)</f>
        <v>#VALUE!</v>
      </c>
      <c r="G6090" t="e">
        <f>SEARCH("shape_name",'Mission Importer'!A6090)</f>
        <v>#VALUE!</v>
      </c>
      <c r="H6090" t="e">
        <f>IF(G6090=43,'Mission Importer'!A6090,0)</f>
        <v>#VALUE!</v>
      </c>
      <c r="J6090" t="e">
        <f>SEARCH("type",'Mission Importer'!A6090)</f>
        <v>#VALUE!</v>
      </c>
      <c r="K6090" t="e">
        <f>IF(J6090=43,'Mission Importer'!A6090,0)</f>
        <v>#VALUE!</v>
      </c>
      <c r="L6090" t="e">
        <f>SEARCH("category",'Mission Importer'!A6090)</f>
        <v>#VALUE!</v>
      </c>
      <c r="M6090" t="e">
        <f>IF(L6090=43,'Mission Importer'!A6090,0)</f>
        <v>#VALUE!</v>
      </c>
    </row>
    <row r="6091" spans="1:13" x14ac:dyDescent="0.3">
      <c r="A6091" t="e">
        <f>SEARCH("livery",'Mission Importer'!A6091)</f>
        <v>#VALUE!</v>
      </c>
      <c r="B6091" t="e">
        <f>IF(A6091=43,'Mission Importer'!A6091,0)</f>
        <v>#VALUE!</v>
      </c>
      <c r="D6091" t="e">
        <f>SEARCH("shape_name",'Mission Importer'!A6091)</f>
        <v>#VALUE!</v>
      </c>
      <c r="E6091" t="e">
        <f>IF(D6091=43,'Mission Importer'!A6091,0)</f>
        <v>#VALUE!</v>
      </c>
      <c r="G6091" t="e">
        <f>SEARCH("shape_name",'Mission Importer'!A6091)</f>
        <v>#VALUE!</v>
      </c>
      <c r="H6091" t="e">
        <f>IF(G6091=43,'Mission Importer'!A6091,0)</f>
        <v>#VALUE!</v>
      </c>
      <c r="J6091" t="e">
        <f>SEARCH("type",'Mission Importer'!A6091)</f>
        <v>#VALUE!</v>
      </c>
      <c r="K6091" t="e">
        <f>IF(J6091=43,'Mission Importer'!A6091,0)</f>
        <v>#VALUE!</v>
      </c>
      <c r="L6091">
        <f>SEARCH("category",'Mission Importer'!A6091)</f>
        <v>43</v>
      </c>
      <c r="M6091" t="str">
        <f>IF(L6091=43,'Mission Importer'!A6091,0)</f>
        <v xml:space="preserve">                                        ["category"] = "Unarmed",</v>
      </c>
    </row>
    <row r="6092" spans="1:13" x14ac:dyDescent="0.3">
      <c r="A6092" t="e">
        <f>SEARCH("livery",'Mission Importer'!A6092)</f>
        <v>#VALUE!</v>
      </c>
      <c r="B6092" t="e">
        <f>IF(A6092=43,'Mission Importer'!A6092,0)</f>
        <v>#VALUE!</v>
      </c>
      <c r="D6092" t="e">
        <f>SEARCH("shape_name",'Mission Importer'!A6092)</f>
        <v>#VALUE!</v>
      </c>
      <c r="E6092" t="e">
        <f>IF(D6092=43,'Mission Importer'!A6092,0)</f>
        <v>#VALUE!</v>
      </c>
      <c r="G6092" t="e">
        <f>SEARCH("shape_name",'Mission Importer'!A6092)</f>
        <v>#VALUE!</v>
      </c>
      <c r="H6092" t="e">
        <f>IF(G6092=43,'Mission Importer'!A6092,0)</f>
        <v>#VALUE!</v>
      </c>
      <c r="J6092">
        <f>SEARCH("type",'Mission Importer'!A6092)</f>
        <v>43</v>
      </c>
      <c r="K6092" t="str">
        <f>IF(J6092=43,'Mission Importer'!A6092,0)</f>
        <v xml:space="preserve">                                        ["type"] = "SKP-11",</v>
      </c>
      <c r="L6092" t="e">
        <f>SEARCH("category",'Mission Importer'!A6092)</f>
        <v>#VALUE!</v>
      </c>
      <c r="M6092" t="e">
        <f>IF(L6092=43,'Mission Importer'!A6092,0)</f>
        <v>#VALUE!</v>
      </c>
    </row>
    <row r="6093" spans="1:13" x14ac:dyDescent="0.3">
      <c r="A6093" t="e">
        <f>SEARCH("livery",'Mission Importer'!A6093)</f>
        <v>#VALUE!</v>
      </c>
      <c r="B6093" t="e">
        <f>IF(A6093=43,'Mission Importer'!A6093,0)</f>
        <v>#VALUE!</v>
      </c>
      <c r="D6093" t="e">
        <f>SEARCH("shape_name",'Mission Importer'!A6093)</f>
        <v>#VALUE!</v>
      </c>
      <c r="E6093" t="e">
        <f>IF(D6093=43,'Mission Importer'!A6093,0)</f>
        <v>#VALUE!</v>
      </c>
      <c r="G6093" t="e">
        <f>SEARCH("shape_name",'Mission Importer'!A6093)</f>
        <v>#VALUE!</v>
      </c>
      <c r="H6093" t="e">
        <f>IF(G6093=43,'Mission Importer'!A6093,0)</f>
        <v>#VALUE!</v>
      </c>
      <c r="J6093" t="e">
        <f>SEARCH("type",'Mission Importer'!A6093)</f>
        <v>#VALUE!</v>
      </c>
      <c r="K6093" t="e">
        <f>IF(J6093=43,'Mission Importer'!A6093,0)</f>
        <v>#VALUE!</v>
      </c>
      <c r="L6093" t="e">
        <f>SEARCH("category",'Mission Importer'!A6093)</f>
        <v>#VALUE!</v>
      </c>
      <c r="M6093" t="e">
        <f>IF(L6093=43,'Mission Importer'!A6093,0)</f>
        <v>#VALUE!</v>
      </c>
    </row>
    <row r="6094" spans="1:13" x14ac:dyDescent="0.3">
      <c r="A6094" t="e">
        <f>SEARCH("livery",'Mission Importer'!A6094)</f>
        <v>#VALUE!</v>
      </c>
      <c r="B6094" t="e">
        <f>IF(A6094=43,'Mission Importer'!A6094,0)</f>
        <v>#VALUE!</v>
      </c>
      <c r="D6094" t="e">
        <f>SEARCH("shape_name",'Mission Importer'!A6094)</f>
        <v>#VALUE!</v>
      </c>
      <c r="E6094" t="e">
        <f>IF(D6094=43,'Mission Importer'!A6094,0)</f>
        <v>#VALUE!</v>
      </c>
      <c r="G6094" t="e">
        <f>SEARCH("shape_name",'Mission Importer'!A6094)</f>
        <v>#VALUE!</v>
      </c>
      <c r="H6094" t="e">
        <f>IF(G6094=43,'Mission Importer'!A6094,0)</f>
        <v>#VALUE!</v>
      </c>
      <c r="J6094" t="e">
        <f>SEARCH("type",'Mission Importer'!A6094)</f>
        <v>#VALUE!</v>
      </c>
      <c r="K6094" t="e">
        <f>IF(J6094=43,'Mission Importer'!A6094,0)</f>
        <v>#VALUE!</v>
      </c>
      <c r="L6094" t="e">
        <f>SEARCH("category",'Mission Importer'!A6094)</f>
        <v>#VALUE!</v>
      </c>
      <c r="M6094" t="e">
        <f>IF(L6094=43,'Mission Importer'!A6094,0)</f>
        <v>#VALUE!</v>
      </c>
    </row>
    <row r="6095" spans="1:13" x14ac:dyDescent="0.3">
      <c r="A6095" t="e">
        <f>SEARCH("livery",'Mission Importer'!A6095)</f>
        <v>#VALUE!</v>
      </c>
      <c r="B6095" t="e">
        <f>IF(A6095=43,'Mission Importer'!A6095,0)</f>
        <v>#VALUE!</v>
      </c>
      <c r="D6095" t="e">
        <f>SEARCH("shape_name",'Mission Importer'!A6095)</f>
        <v>#VALUE!</v>
      </c>
      <c r="E6095" t="e">
        <f>IF(D6095=43,'Mission Importer'!A6095,0)</f>
        <v>#VALUE!</v>
      </c>
      <c r="G6095" t="e">
        <f>SEARCH("shape_name",'Mission Importer'!A6095)</f>
        <v>#VALUE!</v>
      </c>
      <c r="H6095" t="e">
        <f>IF(G6095=43,'Mission Importer'!A6095,0)</f>
        <v>#VALUE!</v>
      </c>
      <c r="J6095" t="e">
        <f>SEARCH("type",'Mission Importer'!A6095)</f>
        <v>#VALUE!</v>
      </c>
      <c r="K6095" t="e">
        <f>IF(J6095=43,'Mission Importer'!A6095,0)</f>
        <v>#VALUE!</v>
      </c>
      <c r="L6095" t="e">
        <f>SEARCH("category",'Mission Importer'!A6095)</f>
        <v>#VALUE!</v>
      </c>
      <c r="M6095" t="e">
        <f>IF(L6095=43,'Mission Importer'!A6095,0)</f>
        <v>#VALUE!</v>
      </c>
    </row>
    <row r="6096" spans="1:13" x14ac:dyDescent="0.3">
      <c r="A6096" t="e">
        <f>SEARCH("livery",'Mission Importer'!A6096)</f>
        <v>#VALUE!</v>
      </c>
      <c r="B6096" t="e">
        <f>IF(A6096=43,'Mission Importer'!A6096,0)</f>
        <v>#VALUE!</v>
      </c>
      <c r="D6096" t="e">
        <f>SEARCH("shape_name",'Mission Importer'!A6096)</f>
        <v>#VALUE!</v>
      </c>
      <c r="E6096" t="e">
        <f>IF(D6096=43,'Mission Importer'!A6096,0)</f>
        <v>#VALUE!</v>
      </c>
      <c r="G6096" t="e">
        <f>SEARCH("shape_name",'Mission Importer'!A6096)</f>
        <v>#VALUE!</v>
      </c>
      <c r="H6096" t="e">
        <f>IF(G6096=43,'Mission Importer'!A6096,0)</f>
        <v>#VALUE!</v>
      </c>
      <c r="J6096" t="e">
        <f>SEARCH("type",'Mission Importer'!A6096)</f>
        <v>#VALUE!</v>
      </c>
      <c r="K6096" t="e">
        <f>IF(J6096=43,'Mission Importer'!A6096,0)</f>
        <v>#VALUE!</v>
      </c>
      <c r="L6096" t="e">
        <f>SEARCH("category",'Mission Importer'!A6096)</f>
        <v>#VALUE!</v>
      </c>
      <c r="M6096" t="e">
        <f>IF(L6096=43,'Mission Importer'!A6096,0)</f>
        <v>#VALUE!</v>
      </c>
    </row>
    <row r="6097" spans="1:13" x14ac:dyDescent="0.3">
      <c r="A6097" t="e">
        <f>SEARCH("livery",'Mission Importer'!A6097)</f>
        <v>#VALUE!</v>
      </c>
      <c r="B6097" t="e">
        <f>IF(A6097=43,'Mission Importer'!A6097,0)</f>
        <v>#VALUE!</v>
      </c>
      <c r="D6097" t="e">
        <f>SEARCH("shape_name",'Mission Importer'!A6097)</f>
        <v>#VALUE!</v>
      </c>
      <c r="E6097" t="e">
        <f>IF(D6097=43,'Mission Importer'!A6097,0)</f>
        <v>#VALUE!</v>
      </c>
      <c r="G6097" t="e">
        <f>SEARCH("shape_name",'Mission Importer'!A6097)</f>
        <v>#VALUE!</v>
      </c>
      <c r="H6097" t="e">
        <f>IF(G6097=43,'Mission Importer'!A6097,0)</f>
        <v>#VALUE!</v>
      </c>
      <c r="J6097" t="e">
        <f>SEARCH("type",'Mission Importer'!A6097)</f>
        <v>#VALUE!</v>
      </c>
      <c r="K6097" t="e">
        <f>IF(J6097=43,'Mission Importer'!A6097,0)</f>
        <v>#VALUE!</v>
      </c>
      <c r="L6097" t="e">
        <f>SEARCH("category",'Mission Importer'!A6097)</f>
        <v>#VALUE!</v>
      </c>
      <c r="M6097" t="e">
        <f>IF(L6097=43,'Mission Importer'!A6097,0)</f>
        <v>#VALUE!</v>
      </c>
    </row>
    <row r="6098" spans="1:13" x14ac:dyDescent="0.3">
      <c r="A6098" t="e">
        <f>SEARCH("livery",'Mission Importer'!A6098)</f>
        <v>#VALUE!</v>
      </c>
      <c r="B6098" t="e">
        <f>IF(A6098=43,'Mission Importer'!A6098,0)</f>
        <v>#VALUE!</v>
      </c>
      <c r="D6098" t="e">
        <f>SEARCH("shape_name",'Mission Importer'!A6098)</f>
        <v>#VALUE!</v>
      </c>
      <c r="E6098" t="e">
        <f>IF(D6098=43,'Mission Importer'!A6098,0)</f>
        <v>#VALUE!</v>
      </c>
      <c r="G6098" t="e">
        <f>SEARCH("shape_name",'Mission Importer'!A6098)</f>
        <v>#VALUE!</v>
      </c>
      <c r="H6098" t="e">
        <f>IF(G6098=43,'Mission Importer'!A6098,0)</f>
        <v>#VALUE!</v>
      </c>
      <c r="J6098" t="e">
        <f>SEARCH("type",'Mission Importer'!A6098)</f>
        <v>#VALUE!</v>
      </c>
      <c r="K6098" t="e">
        <f>IF(J6098=43,'Mission Importer'!A6098,0)</f>
        <v>#VALUE!</v>
      </c>
      <c r="L6098" t="e">
        <f>SEARCH("category",'Mission Importer'!A6098)</f>
        <v>#VALUE!</v>
      </c>
      <c r="M6098" t="e">
        <f>IF(L6098=43,'Mission Importer'!A6098,0)</f>
        <v>#VALUE!</v>
      </c>
    </row>
    <row r="6099" spans="1:13" x14ac:dyDescent="0.3">
      <c r="A6099" t="e">
        <f>SEARCH("livery",'Mission Importer'!A6099)</f>
        <v>#VALUE!</v>
      </c>
      <c r="B6099" t="e">
        <f>IF(A6099=43,'Mission Importer'!A6099,0)</f>
        <v>#VALUE!</v>
      </c>
      <c r="D6099" t="e">
        <f>SEARCH("shape_name",'Mission Importer'!A6099)</f>
        <v>#VALUE!</v>
      </c>
      <c r="E6099" t="e">
        <f>IF(D6099=43,'Mission Importer'!A6099,0)</f>
        <v>#VALUE!</v>
      </c>
      <c r="G6099" t="e">
        <f>SEARCH("shape_name",'Mission Importer'!A6099)</f>
        <v>#VALUE!</v>
      </c>
      <c r="H6099" t="e">
        <f>IF(G6099=43,'Mission Importer'!A6099,0)</f>
        <v>#VALUE!</v>
      </c>
      <c r="J6099" t="e">
        <f>SEARCH("type",'Mission Importer'!A6099)</f>
        <v>#VALUE!</v>
      </c>
      <c r="K6099" t="e">
        <f>IF(J6099=43,'Mission Importer'!A6099,0)</f>
        <v>#VALUE!</v>
      </c>
      <c r="L6099" t="e">
        <f>SEARCH("category",'Mission Importer'!A6099)</f>
        <v>#VALUE!</v>
      </c>
      <c r="M6099" t="e">
        <f>IF(L6099=43,'Mission Importer'!A6099,0)</f>
        <v>#VALUE!</v>
      </c>
    </row>
    <row r="6100" spans="1:13" x14ac:dyDescent="0.3">
      <c r="A6100" t="e">
        <f>SEARCH("livery",'Mission Importer'!A6100)</f>
        <v>#VALUE!</v>
      </c>
      <c r="B6100" t="e">
        <f>IF(A6100=43,'Mission Importer'!A6100,0)</f>
        <v>#VALUE!</v>
      </c>
      <c r="D6100" t="e">
        <f>SEARCH("shape_name",'Mission Importer'!A6100)</f>
        <v>#VALUE!</v>
      </c>
      <c r="E6100" t="e">
        <f>IF(D6100=43,'Mission Importer'!A6100,0)</f>
        <v>#VALUE!</v>
      </c>
      <c r="G6100" t="e">
        <f>SEARCH("shape_name",'Mission Importer'!A6100)</f>
        <v>#VALUE!</v>
      </c>
      <c r="H6100" t="e">
        <f>IF(G6100=43,'Mission Importer'!A6100,0)</f>
        <v>#VALUE!</v>
      </c>
      <c r="J6100" t="e">
        <f>SEARCH("type",'Mission Importer'!A6100)</f>
        <v>#VALUE!</v>
      </c>
      <c r="K6100" t="e">
        <f>IF(J6100=43,'Mission Importer'!A6100,0)</f>
        <v>#VALUE!</v>
      </c>
      <c r="L6100" t="e">
        <f>SEARCH("category",'Mission Importer'!A6100)</f>
        <v>#VALUE!</v>
      </c>
      <c r="M6100" t="e">
        <f>IF(L6100=43,'Mission Importer'!A6100,0)</f>
        <v>#VALUE!</v>
      </c>
    </row>
    <row r="6101" spans="1:13" x14ac:dyDescent="0.3">
      <c r="A6101" t="e">
        <f>SEARCH("livery",'Mission Importer'!A6101)</f>
        <v>#VALUE!</v>
      </c>
      <c r="B6101" t="e">
        <f>IF(A6101=43,'Mission Importer'!A6101,0)</f>
        <v>#VALUE!</v>
      </c>
      <c r="D6101" t="e">
        <f>SEARCH("shape_name",'Mission Importer'!A6101)</f>
        <v>#VALUE!</v>
      </c>
      <c r="E6101" t="e">
        <f>IF(D6101=43,'Mission Importer'!A6101,0)</f>
        <v>#VALUE!</v>
      </c>
      <c r="G6101" t="e">
        <f>SEARCH("shape_name",'Mission Importer'!A6101)</f>
        <v>#VALUE!</v>
      </c>
      <c r="H6101" t="e">
        <f>IF(G6101=43,'Mission Importer'!A6101,0)</f>
        <v>#VALUE!</v>
      </c>
      <c r="J6101" t="e">
        <f>SEARCH("type",'Mission Importer'!A6101)</f>
        <v>#VALUE!</v>
      </c>
      <c r="K6101" t="e">
        <f>IF(J6101=43,'Mission Importer'!A6101,0)</f>
        <v>#VALUE!</v>
      </c>
      <c r="L6101" t="e">
        <f>SEARCH("category",'Mission Importer'!A6101)</f>
        <v>#VALUE!</v>
      </c>
      <c r="M6101" t="e">
        <f>IF(L6101=43,'Mission Importer'!A6101,0)</f>
        <v>#VALUE!</v>
      </c>
    </row>
    <row r="6102" spans="1:13" x14ac:dyDescent="0.3">
      <c r="A6102" t="e">
        <f>SEARCH("livery",'Mission Importer'!A6102)</f>
        <v>#VALUE!</v>
      </c>
      <c r="B6102" t="e">
        <f>IF(A6102=43,'Mission Importer'!A6102,0)</f>
        <v>#VALUE!</v>
      </c>
      <c r="D6102" t="e">
        <f>SEARCH("shape_name",'Mission Importer'!A6102)</f>
        <v>#VALUE!</v>
      </c>
      <c r="E6102" t="e">
        <f>IF(D6102=43,'Mission Importer'!A6102,0)</f>
        <v>#VALUE!</v>
      </c>
      <c r="G6102" t="e">
        <f>SEARCH("shape_name",'Mission Importer'!A6102)</f>
        <v>#VALUE!</v>
      </c>
      <c r="H6102" t="e">
        <f>IF(G6102=43,'Mission Importer'!A6102,0)</f>
        <v>#VALUE!</v>
      </c>
      <c r="J6102" t="e">
        <f>SEARCH("type",'Mission Importer'!A6102)</f>
        <v>#VALUE!</v>
      </c>
      <c r="K6102" t="e">
        <f>IF(J6102=43,'Mission Importer'!A6102,0)</f>
        <v>#VALUE!</v>
      </c>
      <c r="L6102" t="e">
        <f>SEARCH("category",'Mission Importer'!A6102)</f>
        <v>#VALUE!</v>
      </c>
      <c r="M6102" t="e">
        <f>IF(L6102=43,'Mission Importer'!A6102,0)</f>
        <v>#VALUE!</v>
      </c>
    </row>
    <row r="6103" spans="1:13" x14ac:dyDescent="0.3">
      <c r="A6103" t="e">
        <f>SEARCH("livery",'Mission Importer'!A6103)</f>
        <v>#VALUE!</v>
      </c>
      <c r="B6103" t="e">
        <f>IF(A6103=43,'Mission Importer'!A6103,0)</f>
        <v>#VALUE!</v>
      </c>
      <c r="D6103" t="e">
        <f>SEARCH("shape_name",'Mission Importer'!A6103)</f>
        <v>#VALUE!</v>
      </c>
      <c r="E6103" t="e">
        <f>IF(D6103=43,'Mission Importer'!A6103,0)</f>
        <v>#VALUE!</v>
      </c>
      <c r="G6103" t="e">
        <f>SEARCH("shape_name",'Mission Importer'!A6103)</f>
        <v>#VALUE!</v>
      </c>
      <c r="H6103" t="e">
        <f>IF(G6103=43,'Mission Importer'!A6103,0)</f>
        <v>#VALUE!</v>
      </c>
      <c r="J6103" t="e">
        <f>SEARCH("type",'Mission Importer'!A6103)</f>
        <v>#VALUE!</v>
      </c>
      <c r="K6103" t="e">
        <f>IF(J6103=43,'Mission Importer'!A6103,0)</f>
        <v>#VALUE!</v>
      </c>
      <c r="L6103" t="e">
        <f>SEARCH("category",'Mission Importer'!A6103)</f>
        <v>#VALUE!</v>
      </c>
      <c r="M6103" t="e">
        <f>IF(L6103=43,'Mission Importer'!A6103,0)</f>
        <v>#VALUE!</v>
      </c>
    </row>
    <row r="6104" spans="1:13" x14ac:dyDescent="0.3">
      <c r="A6104" t="e">
        <f>SEARCH("livery",'Mission Importer'!A6104)</f>
        <v>#VALUE!</v>
      </c>
      <c r="B6104" t="e">
        <f>IF(A6104=43,'Mission Importer'!A6104,0)</f>
        <v>#VALUE!</v>
      </c>
      <c r="D6104" t="e">
        <f>SEARCH("shape_name",'Mission Importer'!A6104)</f>
        <v>#VALUE!</v>
      </c>
      <c r="E6104" t="e">
        <f>IF(D6104=43,'Mission Importer'!A6104,0)</f>
        <v>#VALUE!</v>
      </c>
      <c r="G6104" t="e">
        <f>SEARCH("shape_name",'Mission Importer'!A6104)</f>
        <v>#VALUE!</v>
      </c>
      <c r="H6104" t="e">
        <f>IF(G6104=43,'Mission Importer'!A6104,0)</f>
        <v>#VALUE!</v>
      </c>
      <c r="J6104" t="e">
        <f>SEARCH("type",'Mission Importer'!A6104)</f>
        <v>#VALUE!</v>
      </c>
      <c r="K6104" t="e">
        <f>IF(J6104=43,'Mission Importer'!A6104,0)</f>
        <v>#VALUE!</v>
      </c>
      <c r="L6104" t="e">
        <f>SEARCH("category",'Mission Importer'!A6104)</f>
        <v>#VALUE!</v>
      </c>
      <c r="M6104" t="e">
        <f>IF(L6104=43,'Mission Importer'!A6104,0)</f>
        <v>#VALUE!</v>
      </c>
    </row>
    <row r="6105" spans="1:13" x14ac:dyDescent="0.3">
      <c r="A6105" t="e">
        <f>SEARCH("livery",'Mission Importer'!A6105)</f>
        <v>#VALUE!</v>
      </c>
      <c r="B6105" t="e">
        <f>IF(A6105=43,'Mission Importer'!A6105,0)</f>
        <v>#VALUE!</v>
      </c>
      <c r="D6105" t="e">
        <f>SEARCH("shape_name",'Mission Importer'!A6105)</f>
        <v>#VALUE!</v>
      </c>
      <c r="E6105" t="e">
        <f>IF(D6105=43,'Mission Importer'!A6105,0)</f>
        <v>#VALUE!</v>
      </c>
      <c r="G6105" t="e">
        <f>SEARCH("shape_name",'Mission Importer'!A6105)</f>
        <v>#VALUE!</v>
      </c>
      <c r="H6105" t="e">
        <f>IF(G6105=43,'Mission Importer'!A6105,0)</f>
        <v>#VALUE!</v>
      </c>
      <c r="J6105" t="e">
        <f>SEARCH("type",'Mission Importer'!A6105)</f>
        <v>#VALUE!</v>
      </c>
      <c r="K6105" t="e">
        <f>IF(J6105=43,'Mission Importer'!A6105,0)</f>
        <v>#VALUE!</v>
      </c>
      <c r="L6105" t="e">
        <f>SEARCH("category",'Mission Importer'!A6105)</f>
        <v>#VALUE!</v>
      </c>
      <c r="M6105" t="e">
        <f>IF(L6105=43,'Mission Importer'!A6105,0)</f>
        <v>#VALUE!</v>
      </c>
    </row>
    <row r="6106" spans="1:13" x14ac:dyDescent="0.3">
      <c r="A6106" t="e">
        <f>SEARCH("livery",'Mission Importer'!A6106)</f>
        <v>#VALUE!</v>
      </c>
      <c r="B6106" t="e">
        <f>IF(A6106=43,'Mission Importer'!A6106,0)</f>
        <v>#VALUE!</v>
      </c>
      <c r="D6106" t="e">
        <f>SEARCH("shape_name",'Mission Importer'!A6106)</f>
        <v>#VALUE!</v>
      </c>
      <c r="E6106" t="e">
        <f>IF(D6106=43,'Mission Importer'!A6106,0)</f>
        <v>#VALUE!</v>
      </c>
      <c r="G6106" t="e">
        <f>SEARCH("shape_name",'Mission Importer'!A6106)</f>
        <v>#VALUE!</v>
      </c>
      <c r="H6106" t="e">
        <f>IF(G6106=43,'Mission Importer'!A6106,0)</f>
        <v>#VALUE!</v>
      </c>
      <c r="J6106" t="e">
        <f>SEARCH("type",'Mission Importer'!A6106)</f>
        <v>#VALUE!</v>
      </c>
      <c r="K6106" t="e">
        <f>IF(J6106=43,'Mission Importer'!A6106,0)</f>
        <v>#VALUE!</v>
      </c>
      <c r="L6106" t="e">
        <f>SEARCH("category",'Mission Importer'!A6106)</f>
        <v>#VALUE!</v>
      </c>
      <c r="M6106" t="e">
        <f>IF(L6106=43,'Mission Importer'!A6106,0)</f>
        <v>#VALUE!</v>
      </c>
    </row>
    <row r="6107" spans="1:13" x14ac:dyDescent="0.3">
      <c r="A6107" t="e">
        <f>SEARCH("livery",'Mission Importer'!A6107)</f>
        <v>#VALUE!</v>
      </c>
      <c r="B6107" t="e">
        <f>IF(A6107=43,'Mission Importer'!A6107,0)</f>
        <v>#VALUE!</v>
      </c>
      <c r="D6107" t="e">
        <f>SEARCH("shape_name",'Mission Importer'!A6107)</f>
        <v>#VALUE!</v>
      </c>
      <c r="E6107" t="e">
        <f>IF(D6107=43,'Mission Importer'!A6107,0)</f>
        <v>#VALUE!</v>
      </c>
      <c r="G6107" t="e">
        <f>SEARCH("shape_name",'Mission Importer'!A6107)</f>
        <v>#VALUE!</v>
      </c>
      <c r="H6107" t="e">
        <f>IF(G6107=43,'Mission Importer'!A6107,0)</f>
        <v>#VALUE!</v>
      </c>
      <c r="J6107" t="e">
        <f>SEARCH("type",'Mission Importer'!A6107)</f>
        <v>#VALUE!</v>
      </c>
      <c r="K6107" t="e">
        <f>IF(J6107=43,'Mission Importer'!A6107,0)</f>
        <v>#VALUE!</v>
      </c>
      <c r="L6107" t="e">
        <f>SEARCH("category",'Mission Importer'!A6107)</f>
        <v>#VALUE!</v>
      </c>
      <c r="M6107" t="e">
        <f>IF(L6107=43,'Mission Importer'!A6107,0)</f>
        <v>#VALUE!</v>
      </c>
    </row>
    <row r="6108" spans="1:13" x14ac:dyDescent="0.3">
      <c r="A6108" t="e">
        <f>SEARCH("livery",'Mission Importer'!A6108)</f>
        <v>#VALUE!</v>
      </c>
      <c r="B6108" t="e">
        <f>IF(A6108=43,'Mission Importer'!A6108,0)</f>
        <v>#VALUE!</v>
      </c>
      <c r="D6108" t="e">
        <f>SEARCH("shape_name",'Mission Importer'!A6108)</f>
        <v>#VALUE!</v>
      </c>
      <c r="E6108" t="e">
        <f>IF(D6108=43,'Mission Importer'!A6108,0)</f>
        <v>#VALUE!</v>
      </c>
      <c r="G6108" t="e">
        <f>SEARCH("shape_name",'Mission Importer'!A6108)</f>
        <v>#VALUE!</v>
      </c>
      <c r="H6108" t="e">
        <f>IF(G6108=43,'Mission Importer'!A6108,0)</f>
        <v>#VALUE!</v>
      </c>
      <c r="J6108" t="e">
        <f>SEARCH("type",'Mission Importer'!A6108)</f>
        <v>#VALUE!</v>
      </c>
      <c r="K6108" t="e">
        <f>IF(J6108=43,'Mission Importer'!A6108,0)</f>
        <v>#VALUE!</v>
      </c>
      <c r="L6108" t="e">
        <f>SEARCH("category",'Mission Importer'!A6108)</f>
        <v>#VALUE!</v>
      </c>
      <c r="M6108" t="e">
        <f>IF(L6108=43,'Mission Importer'!A6108,0)</f>
        <v>#VALUE!</v>
      </c>
    </row>
    <row r="6109" spans="1:13" x14ac:dyDescent="0.3">
      <c r="A6109" t="e">
        <f>SEARCH("livery",'Mission Importer'!A6109)</f>
        <v>#VALUE!</v>
      </c>
      <c r="B6109" t="e">
        <f>IF(A6109=43,'Mission Importer'!A6109,0)</f>
        <v>#VALUE!</v>
      </c>
      <c r="D6109" t="e">
        <f>SEARCH("shape_name",'Mission Importer'!A6109)</f>
        <v>#VALUE!</v>
      </c>
      <c r="E6109" t="e">
        <f>IF(D6109=43,'Mission Importer'!A6109,0)</f>
        <v>#VALUE!</v>
      </c>
      <c r="G6109" t="e">
        <f>SEARCH("shape_name",'Mission Importer'!A6109)</f>
        <v>#VALUE!</v>
      </c>
      <c r="H6109" t="e">
        <f>IF(G6109=43,'Mission Importer'!A6109,0)</f>
        <v>#VALUE!</v>
      </c>
      <c r="J6109" t="e">
        <f>SEARCH("type",'Mission Importer'!A6109)</f>
        <v>#VALUE!</v>
      </c>
      <c r="K6109" t="e">
        <f>IF(J6109=43,'Mission Importer'!A6109,0)</f>
        <v>#VALUE!</v>
      </c>
      <c r="L6109" t="e">
        <f>SEARCH("category",'Mission Importer'!A6109)</f>
        <v>#VALUE!</v>
      </c>
      <c r="M6109" t="e">
        <f>IF(L6109=43,'Mission Importer'!A6109,0)</f>
        <v>#VALUE!</v>
      </c>
    </row>
    <row r="6110" spans="1:13" x14ac:dyDescent="0.3">
      <c r="A6110" t="e">
        <f>SEARCH("livery",'Mission Importer'!A6110)</f>
        <v>#VALUE!</v>
      </c>
      <c r="B6110" t="e">
        <f>IF(A6110=43,'Mission Importer'!A6110,0)</f>
        <v>#VALUE!</v>
      </c>
      <c r="D6110" t="e">
        <f>SEARCH("shape_name",'Mission Importer'!A6110)</f>
        <v>#VALUE!</v>
      </c>
      <c r="E6110" t="e">
        <f>IF(D6110=43,'Mission Importer'!A6110,0)</f>
        <v>#VALUE!</v>
      </c>
      <c r="G6110" t="e">
        <f>SEARCH("shape_name",'Mission Importer'!A6110)</f>
        <v>#VALUE!</v>
      </c>
      <c r="H6110" t="e">
        <f>IF(G6110=43,'Mission Importer'!A6110,0)</f>
        <v>#VALUE!</v>
      </c>
      <c r="J6110" t="e">
        <f>SEARCH("type",'Mission Importer'!A6110)</f>
        <v>#VALUE!</v>
      </c>
      <c r="K6110" t="e">
        <f>IF(J6110=43,'Mission Importer'!A6110,0)</f>
        <v>#VALUE!</v>
      </c>
      <c r="L6110" t="e">
        <f>SEARCH("category",'Mission Importer'!A6110)</f>
        <v>#VALUE!</v>
      </c>
      <c r="M6110" t="e">
        <f>IF(L6110=43,'Mission Importer'!A6110,0)</f>
        <v>#VALUE!</v>
      </c>
    </row>
    <row r="6111" spans="1:13" x14ac:dyDescent="0.3">
      <c r="A6111" t="e">
        <f>SEARCH("livery",'Mission Importer'!A6111)</f>
        <v>#VALUE!</v>
      </c>
      <c r="B6111" t="e">
        <f>IF(A6111=43,'Mission Importer'!A6111,0)</f>
        <v>#VALUE!</v>
      </c>
      <c r="D6111" t="e">
        <f>SEARCH("shape_name",'Mission Importer'!A6111)</f>
        <v>#VALUE!</v>
      </c>
      <c r="E6111" t="e">
        <f>IF(D6111=43,'Mission Importer'!A6111,0)</f>
        <v>#VALUE!</v>
      </c>
      <c r="G6111" t="e">
        <f>SEARCH("shape_name",'Mission Importer'!A6111)</f>
        <v>#VALUE!</v>
      </c>
      <c r="H6111" t="e">
        <f>IF(G6111=43,'Mission Importer'!A6111,0)</f>
        <v>#VALUE!</v>
      </c>
      <c r="J6111" t="e">
        <f>SEARCH("type",'Mission Importer'!A6111)</f>
        <v>#VALUE!</v>
      </c>
      <c r="K6111" t="e">
        <f>IF(J6111=43,'Mission Importer'!A6111,0)</f>
        <v>#VALUE!</v>
      </c>
      <c r="L6111" t="e">
        <f>SEARCH("category",'Mission Importer'!A6111)</f>
        <v>#VALUE!</v>
      </c>
      <c r="M6111" t="e">
        <f>IF(L6111=43,'Mission Importer'!A6111,0)</f>
        <v>#VALUE!</v>
      </c>
    </row>
    <row r="6112" spans="1:13" x14ac:dyDescent="0.3">
      <c r="A6112" t="e">
        <f>SEARCH("livery",'Mission Importer'!A6112)</f>
        <v>#VALUE!</v>
      </c>
      <c r="B6112" t="e">
        <f>IF(A6112=43,'Mission Importer'!A6112,0)</f>
        <v>#VALUE!</v>
      </c>
      <c r="D6112" t="e">
        <f>SEARCH("shape_name",'Mission Importer'!A6112)</f>
        <v>#VALUE!</v>
      </c>
      <c r="E6112" t="e">
        <f>IF(D6112=43,'Mission Importer'!A6112,0)</f>
        <v>#VALUE!</v>
      </c>
      <c r="G6112" t="e">
        <f>SEARCH("shape_name",'Mission Importer'!A6112)</f>
        <v>#VALUE!</v>
      </c>
      <c r="H6112" t="e">
        <f>IF(G6112=43,'Mission Importer'!A6112,0)</f>
        <v>#VALUE!</v>
      </c>
      <c r="J6112" t="e">
        <f>SEARCH("type",'Mission Importer'!A6112)</f>
        <v>#VALUE!</v>
      </c>
      <c r="K6112" t="e">
        <f>IF(J6112=43,'Mission Importer'!A6112,0)</f>
        <v>#VALUE!</v>
      </c>
      <c r="L6112" t="e">
        <f>SEARCH("category",'Mission Importer'!A6112)</f>
        <v>#VALUE!</v>
      </c>
      <c r="M6112" t="e">
        <f>IF(L6112=43,'Mission Importer'!A6112,0)</f>
        <v>#VALUE!</v>
      </c>
    </row>
    <row r="6113" spans="1:13" x14ac:dyDescent="0.3">
      <c r="A6113" t="e">
        <f>SEARCH("livery",'Mission Importer'!A6113)</f>
        <v>#VALUE!</v>
      </c>
      <c r="B6113" t="e">
        <f>IF(A6113=43,'Mission Importer'!A6113,0)</f>
        <v>#VALUE!</v>
      </c>
      <c r="D6113" t="e">
        <f>SEARCH("shape_name",'Mission Importer'!A6113)</f>
        <v>#VALUE!</v>
      </c>
      <c r="E6113" t="e">
        <f>IF(D6113=43,'Mission Importer'!A6113,0)</f>
        <v>#VALUE!</v>
      </c>
      <c r="G6113" t="e">
        <f>SEARCH("shape_name",'Mission Importer'!A6113)</f>
        <v>#VALUE!</v>
      </c>
      <c r="H6113" t="e">
        <f>IF(G6113=43,'Mission Importer'!A6113,0)</f>
        <v>#VALUE!</v>
      </c>
      <c r="J6113" t="e">
        <f>SEARCH("type",'Mission Importer'!A6113)</f>
        <v>#VALUE!</v>
      </c>
      <c r="K6113" t="e">
        <f>IF(J6113=43,'Mission Importer'!A6113,0)</f>
        <v>#VALUE!</v>
      </c>
      <c r="L6113" t="e">
        <f>SEARCH("category",'Mission Importer'!A6113)</f>
        <v>#VALUE!</v>
      </c>
      <c r="M6113" t="e">
        <f>IF(L6113=43,'Mission Importer'!A6113,0)</f>
        <v>#VALUE!</v>
      </c>
    </row>
    <row r="6114" spans="1:13" x14ac:dyDescent="0.3">
      <c r="A6114" t="e">
        <f>SEARCH("livery",'Mission Importer'!A6114)</f>
        <v>#VALUE!</v>
      </c>
      <c r="B6114" t="e">
        <f>IF(A6114=43,'Mission Importer'!A6114,0)</f>
        <v>#VALUE!</v>
      </c>
      <c r="D6114" t="e">
        <f>SEARCH("shape_name",'Mission Importer'!A6114)</f>
        <v>#VALUE!</v>
      </c>
      <c r="E6114" t="e">
        <f>IF(D6114=43,'Mission Importer'!A6114,0)</f>
        <v>#VALUE!</v>
      </c>
      <c r="G6114" t="e">
        <f>SEARCH("shape_name",'Mission Importer'!A6114)</f>
        <v>#VALUE!</v>
      </c>
      <c r="H6114" t="e">
        <f>IF(G6114=43,'Mission Importer'!A6114,0)</f>
        <v>#VALUE!</v>
      </c>
      <c r="J6114" t="e">
        <f>SEARCH("type",'Mission Importer'!A6114)</f>
        <v>#VALUE!</v>
      </c>
      <c r="K6114" t="e">
        <f>IF(J6114=43,'Mission Importer'!A6114,0)</f>
        <v>#VALUE!</v>
      </c>
      <c r="L6114" t="e">
        <f>SEARCH("category",'Mission Importer'!A6114)</f>
        <v>#VALUE!</v>
      </c>
      <c r="M6114" t="e">
        <f>IF(L6114=43,'Mission Importer'!A6114,0)</f>
        <v>#VALUE!</v>
      </c>
    </row>
    <row r="6115" spans="1:13" x14ac:dyDescent="0.3">
      <c r="A6115" t="e">
        <f>SEARCH("livery",'Mission Importer'!A6115)</f>
        <v>#VALUE!</v>
      </c>
      <c r="B6115" t="e">
        <f>IF(A6115=43,'Mission Importer'!A6115,0)</f>
        <v>#VALUE!</v>
      </c>
      <c r="D6115" t="e">
        <f>SEARCH("shape_name",'Mission Importer'!A6115)</f>
        <v>#VALUE!</v>
      </c>
      <c r="E6115" t="e">
        <f>IF(D6115=43,'Mission Importer'!A6115,0)</f>
        <v>#VALUE!</v>
      </c>
      <c r="G6115" t="e">
        <f>SEARCH("shape_name",'Mission Importer'!A6115)</f>
        <v>#VALUE!</v>
      </c>
      <c r="H6115" t="e">
        <f>IF(G6115=43,'Mission Importer'!A6115,0)</f>
        <v>#VALUE!</v>
      </c>
      <c r="J6115" t="e">
        <f>SEARCH("type",'Mission Importer'!A6115)</f>
        <v>#VALUE!</v>
      </c>
      <c r="K6115" t="e">
        <f>IF(J6115=43,'Mission Importer'!A6115,0)</f>
        <v>#VALUE!</v>
      </c>
      <c r="L6115" t="e">
        <f>SEARCH("category",'Mission Importer'!A6115)</f>
        <v>#VALUE!</v>
      </c>
      <c r="M6115" t="e">
        <f>IF(L6115=43,'Mission Importer'!A6115,0)</f>
        <v>#VALUE!</v>
      </c>
    </row>
    <row r="6116" spans="1:13" x14ac:dyDescent="0.3">
      <c r="A6116" t="e">
        <f>SEARCH("livery",'Mission Importer'!A6116)</f>
        <v>#VALUE!</v>
      </c>
      <c r="B6116" t="e">
        <f>IF(A6116=43,'Mission Importer'!A6116,0)</f>
        <v>#VALUE!</v>
      </c>
      <c r="D6116" t="e">
        <f>SEARCH("shape_name",'Mission Importer'!A6116)</f>
        <v>#VALUE!</v>
      </c>
      <c r="E6116" t="e">
        <f>IF(D6116=43,'Mission Importer'!A6116,0)</f>
        <v>#VALUE!</v>
      </c>
      <c r="G6116" t="e">
        <f>SEARCH("shape_name",'Mission Importer'!A6116)</f>
        <v>#VALUE!</v>
      </c>
      <c r="H6116" t="e">
        <f>IF(G6116=43,'Mission Importer'!A6116,0)</f>
        <v>#VALUE!</v>
      </c>
      <c r="J6116">
        <f>SEARCH("type",'Mission Importer'!A6116)</f>
        <v>47</v>
      </c>
      <c r="K6116">
        <f>IF(J6116=43,'Mission Importer'!A6116,0)</f>
        <v>0</v>
      </c>
      <c r="L6116" t="e">
        <f>SEARCH("category",'Mission Importer'!A6116)</f>
        <v>#VALUE!</v>
      </c>
      <c r="M6116" t="e">
        <f>IF(L6116=43,'Mission Importer'!A6116,0)</f>
        <v>#VALUE!</v>
      </c>
    </row>
    <row r="6117" spans="1:13" x14ac:dyDescent="0.3">
      <c r="A6117" t="e">
        <f>SEARCH("livery",'Mission Importer'!A6117)</f>
        <v>#VALUE!</v>
      </c>
      <c r="B6117" t="e">
        <f>IF(A6117=43,'Mission Importer'!A6117,0)</f>
        <v>#VALUE!</v>
      </c>
      <c r="D6117" t="e">
        <f>SEARCH("shape_name",'Mission Importer'!A6117)</f>
        <v>#VALUE!</v>
      </c>
      <c r="E6117" t="e">
        <f>IF(D6117=43,'Mission Importer'!A6117,0)</f>
        <v>#VALUE!</v>
      </c>
      <c r="G6117" t="e">
        <f>SEARCH("shape_name",'Mission Importer'!A6117)</f>
        <v>#VALUE!</v>
      </c>
      <c r="H6117" t="e">
        <f>IF(G6117=43,'Mission Importer'!A6117,0)</f>
        <v>#VALUE!</v>
      </c>
      <c r="J6117" t="e">
        <f>SEARCH("type",'Mission Importer'!A6117)</f>
        <v>#VALUE!</v>
      </c>
      <c r="K6117" t="e">
        <f>IF(J6117=43,'Mission Importer'!A6117,0)</f>
        <v>#VALUE!</v>
      </c>
      <c r="L6117" t="e">
        <f>SEARCH("category",'Mission Importer'!A6117)</f>
        <v>#VALUE!</v>
      </c>
      <c r="M6117" t="e">
        <f>IF(L6117=43,'Mission Importer'!A6117,0)</f>
        <v>#VALUE!</v>
      </c>
    </row>
    <row r="6118" spans="1:13" x14ac:dyDescent="0.3">
      <c r="A6118" t="e">
        <f>SEARCH("livery",'Mission Importer'!A6118)</f>
        <v>#VALUE!</v>
      </c>
      <c r="B6118" t="e">
        <f>IF(A6118=43,'Mission Importer'!A6118,0)</f>
        <v>#VALUE!</v>
      </c>
      <c r="D6118" t="e">
        <f>SEARCH("shape_name",'Mission Importer'!A6118)</f>
        <v>#VALUE!</v>
      </c>
      <c r="E6118" t="e">
        <f>IF(D6118=43,'Mission Importer'!A6118,0)</f>
        <v>#VALUE!</v>
      </c>
      <c r="G6118" t="e">
        <f>SEARCH("shape_name",'Mission Importer'!A6118)</f>
        <v>#VALUE!</v>
      </c>
      <c r="H6118" t="e">
        <f>IF(G6118=43,'Mission Importer'!A6118,0)</f>
        <v>#VALUE!</v>
      </c>
      <c r="J6118" t="e">
        <f>SEARCH("type",'Mission Importer'!A6118)</f>
        <v>#VALUE!</v>
      </c>
      <c r="K6118" t="e">
        <f>IF(J6118=43,'Mission Importer'!A6118,0)</f>
        <v>#VALUE!</v>
      </c>
      <c r="L6118" t="e">
        <f>SEARCH("category",'Mission Importer'!A6118)</f>
        <v>#VALUE!</v>
      </c>
      <c r="M6118" t="e">
        <f>IF(L6118=43,'Mission Importer'!A6118,0)</f>
        <v>#VALUE!</v>
      </c>
    </row>
    <row r="6119" spans="1:13" x14ac:dyDescent="0.3">
      <c r="A6119" t="e">
        <f>SEARCH("livery",'Mission Importer'!A6119)</f>
        <v>#VALUE!</v>
      </c>
      <c r="B6119" t="e">
        <f>IF(A6119=43,'Mission Importer'!A6119,0)</f>
        <v>#VALUE!</v>
      </c>
      <c r="D6119" t="e">
        <f>SEARCH("shape_name",'Mission Importer'!A6119)</f>
        <v>#VALUE!</v>
      </c>
      <c r="E6119" t="e">
        <f>IF(D6119=43,'Mission Importer'!A6119,0)</f>
        <v>#VALUE!</v>
      </c>
      <c r="G6119" t="e">
        <f>SEARCH("shape_name",'Mission Importer'!A6119)</f>
        <v>#VALUE!</v>
      </c>
      <c r="H6119" t="e">
        <f>IF(G6119=43,'Mission Importer'!A6119,0)</f>
        <v>#VALUE!</v>
      </c>
      <c r="J6119" t="e">
        <f>SEARCH("type",'Mission Importer'!A6119)</f>
        <v>#VALUE!</v>
      </c>
      <c r="K6119" t="e">
        <f>IF(J6119=43,'Mission Importer'!A6119,0)</f>
        <v>#VALUE!</v>
      </c>
      <c r="L6119" t="e">
        <f>SEARCH("category",'Mission Importer'!A6119)</f>
        <v>#VALUE!</v>
      </c>
      <c r="M6119" t="e">
        <f>IF(L6119=43,'Mission Importer'!A6119,0)</f>
        <v>#VALUE!</v>
      </c>
    </row>
    <row r="6120" spans="1:13" x14ac:dyDescent="0.3">
      <c r="A6120" t="e">
        <f>SEARCH("livery",'Mission Importer'!A6120)</f>
        <v>#VALUE!</v>
      </c>
      <c r="B6120" t="e">
        <f>IF(A6120=43,'Mission Importer'!A6120,0)</f>
        <v>#VALUE!</v>
      </c>
      <c r="D6120" t="e">
        <f>SEARCH("shape_name",'Mission Importer'!A6120)</f>
        <v>#VALUE!</v>
      </c>
      <c r="E6120" t="e">
        <f>IF(D6120=43,'Mission Importer'!A6120,0)</f>
        <v>#VALUE!</v>
      </c>
      <c r="G6120" t="e">
        <f>SEARCH("shape_name",'Mission Importer'!A6120)</f>
        <v>#VALUE!</v>
      </c>
      <c r="H6120" t="e">
        <f>IF(G6120=43,'Mission Importer'!A6120,0)</f>
        <v>#VALUE!</v>
      </c>
      <c r="J6120" t="e">
        <f>SEARCH("type",'Mission Importer'!A6120)</f>
        <v>#VALUE!</v>
      </c>
      <c r="K6120" t="e">
        <f>IF(J6120=43,'Mission Importer'!A6120,0)</f>
        <v>#VALUE!</v>
      </c>
      <c r="L6120" t="e">
        <f>SEARCH("category",'Mission Importer'!A6120)</f>
        <v>#VALUE!</v>
      </c>
      <c r="M6120" t="e">
        <f>IF(L6120=43,'Mission Importer'!A6120,0)</f>
        <v>#VALUE!</v>
      </c>
    </row>
    <row r="6121" spans="1:13" x14ac:dyDescent="0.3">
      <c r="A6121" t="e">
        <f>SEARCH("livery",'Mission Importer'!A6121)</f>
        <v>#VALUE!</v>
      </c>
      <c r="B6121" t="e">
        <f>IF(A6121=43,'Mission Importer'!A6121,0)</f>
        <v>#VALUE!</v>
      </c>
      <c r="D6121" t="e">
        <f>SEARCH("shape_name",'Mission Importer'!A6121)</f>
        <v>#VALUE!</v>
      </c>
      <c r="E6121" t="e">
        <f>IF(D6121=43,'Mission Importer'!A6121,0)</f>
        <v>#VALUE!</v>
      </c>
      <c r="G6121" t="e">
        <f>SEARCH("shape_name",'Mission Importer'!A6121)</f>
        <v>#VALUE!</v>
      </c>
      <c r="H6121" t="e">
        <f>IF(G6121=43,'Mission Importer'!A6121,0)</f>
        <v>#VALUE!</v>
      </c>
      <c r="J6121" t="e">
        <f>SEARCH("type",'Mission Importer'!A6121)</f>
        <v>#VALUE!</v>
      </c>
      <c r="K6121" t="e">
        <f>IF(J6121=43,'Mission Importer'!A6121,0)</f>
        <v>#VALUE!</v>
      </c>
      <c r="L6121" t="e">
        <f>SEARCH("category",'Mission Importer'!A6121)</f>
        <v>#VALUE!</v>
      </c>
      <c r="M6121" t="e">
        <f>IF(L6121=43,'Mission Importer'!A6121,0)</f>
        <v>#VALUE!</v>
      </c>
    </row>
    <row r="6122" spans="1:13" x14ac:dyDescent="0.3">
      <c r="A6122" t="e">
        <f>SEARCH("livery",'Mission Importer'!A6122)</f>
        <v>#VALUE!</v>
      </c>
      <c r="B6122" t="e">
        <f>IF(A6122=43,'Mission Importer'!A6122,0)</f>
        <v>#VALUE!</v>
      </c>
      <c r="D6122" t="e">
        <f>SEARCH("shape_name",'Mission Importer'!A6122)</f>
        <v>#VALUE!</v>
      </c>
      <c r="E6122" t="e">
        <f>IF(D6122=43,'Mission Importer'!A6122,0)</f>
        <v>#VALUE!</v>
      </c>
      <c r="G6122" t="e">
        <f>SEARCH("shape_name",'Mission Importer'!A6122)</f>
        <v>#VALUE!</v>
      </c>
      <c r="H6122" t="e">
        <f>IF(G6122=43,'Mission Importer'!A6122,0)</f>
        <v>#VALUE!</v>
      </c>
      <c r="J6122" t="e">
        <f>SEARCH("type",'Mission Importer'!A6122)</f>
        <v>#VALUE!</v>
      </c>
      <c r="K6122" t="e">
        <f>IF(J6122=43,'Mission Importer'!A6122,0)</f>
        <v>#VALUE!</v>
      </c>
      <c r="L6122" t="e">
        <f>SEARCH("category",'Mission Importer'!A6122)</f>
        <v>#VALUE!</v>
      </c>
      <c r="M6122" t="e">
        <f>IF(L6122=43,'Mission Importer'!A6122,0)</f>
        <v>#VALUE!</v>
      </c>
    </row>
    <row r="6123" spans="1:13" x14ac:dyDescent="0.3">
      <c r="A6123" t="e">
        <f>SEARCH("livery",'Mission Importer'!A6123)</f>
        <v>#VALUE!</v>
      </c>
      <c r="B6123" t="e">
        <f>IF(A6123=43,'Mission Importer'!A6123,0)</f>
        <v>#VALUE!</v>
      </c>
      <c r="D6123" t="e">
        <f>SEARCH("shape_name",'Mission Importer'!A6123)</f>
        <v>#VALUE!</v>
      </c>
      <c r="E6123" t="e">
        <f>IF(D6123=43,'Mission Importer'!A6123,0)</f>
        <v>#VALUE!</v>
      </c>
      <c r="G6123" t="e">
        <f>SEARCH("shape_name",'Mission Importer'!A6123)</f>
        <v>#VALUE!</v>
      </c>
      <c r="H6123" t="e">
        <f>IF(G6123=43,'Mission Importer'!A6123,0)</f>
        <v>#VALUE!</v>
      </c>
      <c r="J6123" t="e">
        <f>SEARCH("type",'Mission Importer'!A6123)</f>
        <v>#VALUE!</v>
      </c>
      <c r="K6123" t="e">
        <f>IF(J6123=43,'Mission Importer'!A6123,0)</f>
        <v>#VALUE!</v>
      </c>
      <c r="L6123" t="e">
        <f>SEARCH("category",'Mission Importer'!A6123)</f>
        <v>#VALUE!</v>
      </c>
      <c r="M6123" t="e">
        <f>IF(L6123=43,'Mission Importer'!A6123,0)</f>
        <v>#VALUE!</v>
      </c>
    </row>
    <row r="6124" spans="1:13" x14ac:dyDescent="0.3">
      <c r="A6124" t="e">
        <f>SEARCH("livery",'Mission Importer'!A6124)</f>
        <v>#VALUE!</v>
      </c>
      <c r="B6124" t="e">
        <f>IF(A6124=43,'Mission Importer'!A6124,0)</f>
        <v>#VALUE!</v>
      </c>
      <c r="D6124" t="e">
        <f>SEARCH("shape_name",'Mission Importer'!A6124)</f>
        <v>#VALUE!</v>
      </c>
      <c r="E6124" t="e">
        <f>IF(D6124=43,'Mission Importer'!A6124,0)</f>
        <v>#VALUE!</v>
      </c>
      <c r="G6124" t="e">
        <f>SEARCH("shape_name",'Mission Importer'!A6124)</f>
        <v>#VALUE!</v>
      </c>
      <c r="H6124" t="e">
        <f>IF(G6124=43,'Mission Importer'!A6124,0)</f>
        <v>#VALUE!</v>
      </c>
      <c r="J6124" t="e">
        <f>SEARCH("type",'Mission Importer'!A6124)</f>
        <v>#VALUE!</v>
      </c>
      <c r="K6124" t="e">
        <f>IF(J6124=43,'Mission Importer'!A6124,0)</f>
        <v>#VALUE!</v>
      </c>
      <c r="L6124" t="e">
        <f>SEARCH("category",'Mission Importer'!A6124)</f>
        <v>#VALUE!</v>
      </c>
      <c r="M6124" t="e">
        <f>IF(L6124=43,'Mission Importer'!A6124,0)</f>
        <v>#VALUE!</v>
      </c>
    </row>
    <row r="6125" spans="1:13" x14ac:dyDescent="0.3">
      <c r="A6125" t="e">
        <f>SEARCH("livery",'Mission Importer'!A6125)</f>
        <v>#VALUE!</v>
      </c>
      <c r="B6125" t="e">
        <f>IF(A6125=43,'Mission Importer'!A6125,0)</f>
        <v>#VALUE!</v>
      </c>
      <c r="D6125" t="e">
        <f>SEARCH("shape_name",'Mission Importer'!A6125)</f>
        <v>#VALUE!</v>
      </c>
      <c r="E6125" t="e">
        <f>IF(D6125=43,'Mission Importer'!A6125,0)</f>
        <v>#VALUE!</v>
      </c>
      <c r="G6125" t="e">
        <f>SEARCH("shape_name",'Mission Importer'!A6125)</f>
        <v>#VALUE!</v>
      </c>
      <c r="H6125" t="e">
        <f>IF(G6125=43,'Mission Importer'!A6125,0)</f>
        <v>#VALUE!</v>
      </c>
      <c r="J6125" t="e">
        <f>SEARCH("type",'Mission Importer'!A6125)</f>
        <v>#VALUE!</v>
      </c>
      <c r="K6125" t="e">
        <f>IF(J6125=43,'Mission Importer'!A6125,0)</f>
        <v>#VALUE!</v>
      </c>
      <c r="L6125" t="e">
        <f>SEARCH("category",'Mission Importer'!A6125)</f>
        <v>#VALUE!</v>
      </c>
      <c r="M6125" t="e">
        <f>IF(L6125=43,'Mission Importer'!A6125,0)</f>
        <v>#VALUE!</v>
      </c>
    </row>
    <row r="6126" spans="1:13" x14ac:dyDescent="0.3">
      <c r="A6126" t="e">
        <f>SEARCH("livery",'Mission Importer'!A6126)</f>
        <v>#VALUE!</v>
      </c>
      <c r="B6126" t="e">
        <f>IF(A6126=43,'Mission Importer'!A6126,0)</f>
        <v>#VALUE!</v>
      </c>
      <c r="D6126" t="e">
        <f>SEARCH("shape_name",'Mission Importer'!A6126)</f>
        <v>#VALUE!</v>
      </c>
      <c r="E6126" t="e">
        <f>IF(D6126=43,'Mission Importer'!A6126,0)</f>
        <v>#VALUE!</v>
      </c>
      <c r="G6126" t="e">
        <f>SEARCH("shape_name",'Mission Importer'!A6126)</f>
        <v>#VALUE!</v>
      </c>
      <c r="H6126" t="e">
        <f>IF(G6126=43,'Mission Importer'!A6126,0)</f>
        <v>#VALUE!</v>
      </c>
      <c r="J6126" t="e">
        <f>SEARCH("type",'Mission Importer'!A6126)</f>
        <v>#VALUE!</v>
      </c>
      <c r="K6126" t="e">
        <f>IF(J6126=43,'Mission Importer'!A6126,0)</f>
        <v>#VALUE!</v>
      </c>
      <c r="L6126" t="e">
        <f>SEARCH("category",'Mission Importer'!A6126)</f>
        <v>#VALUE!</v>
      </c>
      <c r="M6126" t="e">
        <f>IF(L6126=43,'Mission Importer'!A6126,0)</f>
        <v>#VALUE!</v>
      </c>
    </row>
    <row r="6127" spans="1:13" x14ac:dyDescent="0.3">
      <c r="A6127" t="e">
        <f>SEARCH("livery",'Mission Importer'!A6127)</f>
        <v>#VALUE!</v>
      </c>
      <c r="B6127" t="e">
        <f>IF(A6127=43,'Mission Importer'!A6127,0)</f>
        <v>#VALUE!</v>
      </c>
      <c r="D6127" t="e">
        <f>SEARCH("shape_name",'Mission Importer'!A6127)</f>
        <v>#VALUE!</v>
      </c>
      <c r="E6127" t="e">
        <f>IF(D6127=43,'Mission Importer'!A6127,0)</f>
        <v>#VALUE!</v>
      </c>
      <c r="G6127" t="e">
        <f>SEARCH("shape_name",'Mission Importer'!A6127)</f>
        <v>#VALUE!</v>
      </c>
      <c r="H6127" t="e">
        <f>IF(G6127=43,'Mission Importer'!A6127,0)</f>
        <v>#VALUE!</v>
      </c>
      <c r="J6127" t="e">
        <f>SEARCH("type",'Mission Importer'!A6127)</f>
        <v>#VALUE!</v>
      </c>
      <c r="K6127" t="e">
        <f>IF(J6127=43,'Mission Importer'!A6127,0)</f>
        <v>#VALUE!</v>
      </c>
      <c r="L6127" t="e">
        <f>SEARCH("category",'Mission Importer'!A6127)</f>
        <v>#VALUE!</v>
      </c>
      <c r="M6127" t="e">
        <f>IF(L6127=43,'Mission Importer'!A6127,0)</f>
        <v>#VALUE!</v>
      </c>
    </row>
    <row r="6128" spans="1:13" x14ac:dyDescent="0.3">
      <c r="A6128" t="e">
        <f>SEARCH("livery",'Mission Importer'!A6128)</f>
        <v>#VALUE!</v>
      </c>
      <c r="B6128" t="e">
        <f>IF(A6128=43,'Mission Importer'!A6128,0)</f>
        <v>#VALUE!</v>
      </c>
      <c r="D6128" t="e">
        <f>SEARCH("shape_name",'Mission Importer'!A6128)</f>
        <v>#VALUE!</v>
      </c>
      <c r="E6128" t="e">
        <f>IF(D6128=43,'Mission Importer'!A6128,0)</f>
        <v>#VALUE!</v>
      </c>
      <c r="G6128" t="e">
        <f>SEARCH("shape_name",'Mission Importer'!A6128)</f>
        <v>#VALUE!</v>
      </c>
      <c r="H6128" t="e">
        <f>IF(G6128=43,'Mission Importer'!A6128,0)</f>
        <v>#VALUE!</v>
      </c>
      <c r="J6128" t="e">
        <f>SEARCH("type",'Mission Importer'!A6128)</f>
        <v>#VALUE!</v>
      </c>
      <c r="K6128" t="e">
        <f>IF(J6128=43,'Mission Importer'!A6128,0)</f>
        <v>#VALUE!</v>
      </c>
      <c r="L6128" t="e">
        <f>SEARCH("category",'Mission Importer'!A6128)</f>
        <v>#VALUE!</v>
      </c>
      <c r="M6128" t="e">
        <f>IF(L6128=43,'Mission Importer'!A6128,0)</f>
        <v>#VALUE!</v>
      </c>
    </row>
    <row r="6129" spans="1:13" x14ac:dyDescent="0.3">
      <c r="A6129" t="e">
        <f>SEARCH("livery",'Mission Importer'!A6129)</f>
        <v>#VALUE!</v>
      </c>
      <c r="B6129" t="e">
        <f>IF(A6129=43,'Mission Importer'!A6129,0)</f>
        <v>#VALUE!</v>
      </c>
      <c r="D6129" t="e">
        <f>SEARCH("shape_name",'Mission Importer'!A6129)</f>
        <v>#VALUE!</v>
      </c>
      <c r="E6129" t="e">
        <f>IF(D6129=43,'Mission Importer'!A6129,0)</f>
        <v>#VALUE!</v>
      </c>
      <c r="G6129" t="e">
        <f>SEARCH("shape_name",'Mission Importer'!A6129)</f>
        <v>#VALUE!</v>
      </c>
      <c r="H6129" t="e">
        <f>IF(G6129=43,'Mission Importer'!A6129,0)</f>
        <v>#VALUE!</v>
      </c>
      <c r="J6129" t="e">
        <f>SEARCH("type",'Mission Importer'!A6129)</f>
        <v>#VALUE!</v>
      </c>
      <c r="K6129" t="e">
        <f>IF(J6129=43,'Mission Importer'!A6129,0)</f>
        <v>#VALUE!</v>
      </c>
      <c r="L6129" t="e">
        <f>SEARCH("category",'Mission Importer'!A6129)</f>
        <v>#VALUE!</v>
      </c>
      <c r="M6129" t="e">
        <f>IF(L6129=43,'Mission Importer'!A6129,0)</f>
        <v>#VALUE!</v>
      </c>
    </row>
    <row r="6130" spans="1:13" x14ac:dyDescent="0.3">
      <c r="A6130" t="e">
        <f>SEARCH("livery",'Mission Importer'!A6130)</f>
        <v>#VALUE!</v>
      </c>
      <c r="B6130" t="e">
        <f>IF(A6130=43,'Mission Importer'!A6130,0)</f>
        <v>#VALUE!</v>
      </c>
      <c r="D6130" t="e">
        <f>SEARCH("shape_name",'Mission Importer'!A6130)</f>
        <v>#VALUE!</v>
      </c>
      <c r="E6130" t="e">
        <f>IF(D6130=43,'Mission Importer'!A6130,0)</f>
        <v>#VALUE!</v>
      </c>
      <c r="G6130" t="e">
        <f>SEARCH("shape_name",'Mission Importer'!A6130)</f>
        <v>#VALUE!</v>
      </c>
      <c r="H6130" t="e">
        <f>IF(G6130=43,'Mission Importer'!A6130,0)</f>
        <v>#VALUE!</v>
      </c>
      <c r="J6130" t="e">
        <f>SEARCH("type",'Mission Importer'!A6130)</f>
        <v>#VALUE!</v>
      </c>
      <c r="K6130" t="e">
        <f>IF(J6130=43,'Mission Importer'!A6130,0)</f>
        <v>#VALUE!</v>
      </c>
      <c r="L6130" t="e">
        <f>SEARCH("category",'Mission Importer'!A6130)</f>
        <v>#VALUE!</v>
      </c>
      <c r="M6130" t="e">
        <f>IF(L6130=43,'Mission Importer'!A6130,0)</f>
        <v>#VALUE!</v>
      </c>
    </row>
    <row r="6131" spans="1:13" x14ac:dyDescent="0.3">
      <c r="A6131" t="e">
        <f>SEARCH("livery",'Mission Importer'!A6131)</f>
        <v>#VALUE!</v>
      </c>
      <c r="B6131" t="e">
        <f>IF(A6131=43,'Mission Importer'!A6131,0)</f>
        <v>#VALUE!</v>
      </c>
      <c r="D6131" t="e">
        <f>SEARCH("shape_name",'Mission Importer'!A6131)</f>
        <v>#VALUE!</v>
      </c>
      <c r="E6131" t="e">
        <f>IF(D6131=43,'Mission Importer'!A6131,0)</f>
        <v>#VALUE!</v>
      </c>
      <c r="G6131" t="e">
        <f>SEARCH("shape_name",'Mission Importer'!A6131)</f>
        <v>#VALUE!</v>
      </c>
      <c r="H6131" t="e">
        <f>IF(G6131=43,'Mission Importer'!A6131,0)</f>
        <v>#VALUE!</v>
      </c>
      <c r="J6131" t="e">
        <f>SEARCH("type",'Mission Importer'!A6131)</f>
        <v>#VALUE!</v>
      </c>
      <c r="K6131" t="e">
        <f>IF(J6131=43,'Mission Importer'!A6131,0)</f>
        <v>#VALUE!</v>
      </c>
      <c r="L6131">
        <f>SEARCH("category",'Mission Importer'!A6131)</f>
        <v>43</v>
      </c>
      <c r="M6131" t="str">
        <f>IF(L6131=43,'Mission Importer'!A6131,0)</f>
        <v xml:space="preserve">                                        ["category"] = "Unarmed",</v>
      </c>
    </row>
    <row r="6132" spans="1:13" x14ac:dyDescent="0.3">
      <c r="A6132" t="e">
        <f>SEARCH("livery",'Mission Importer'!A6132)</f>
        <v>#VALUE!</v>
      </c>
      <c r="B6132" t="e">
        <f>IF(A6132=43,'Mission Importer'!A6132,0)</f>
        <v>#VALUE!</v>
      </c>
      <c r="D6132" t="e">
        <f>SEARCH("shape_name",'Mission Importer'!A6132)</f>
        <v>#VALUE!</v>
      </c>
      <c r="E6132" t="e">
        <f>IF(D6132=43,'Mission Importer'!A6132,0)</f>
        <v>#VALUE!</v>
      </c>
      <c r="G6132" t="e">
        <f>SEARCH("shape_name",'Mission Importer'!A6132)</f>
        <v>#VALUE!</v>
      </c>
      <c r="H6132" t="e">
        <f>IF(G6132=43,'Mission Importer'!A6132,0)</f>
        <v>#VALUE!</v>
      </c>
      <c r="J6132">
        <f>SEARCH("type",'Mission Importer'!A6132)</f>
        <v>43</v>
      </c>
      <c r="K6132" t="str">
        <f>IF(J6132=43,'Mission Importer'!A6132,0)</f>
        <v xml:space="preserve">                                        ["type"] = "Ural-375",</v>
      </c>
      <c r="L6132" t="e">
        <f>SEARCH("category",'Mission Importer'!A6132)</f>
        <v>#VALUE!</v>
      </c>
      <c r="M6132" t="e">
        <f>IF(L6132=43,'Mission Importer'!A6132,0)</f>
        <v>#VALUE!</v>
      </c>
    </row>
    <row r="6133" spans="1:13" x14ac:dyDescent="0.3">
      <c r="A6133" t="e">
        <f>SEARCH("livery",'Mission Importer'!A6133)</f>
        <v>#VALUE!</v>
      </c>
      <c r="B6133" t="e">
        <f>IF(A6133=43,'Mission Importer'!A6133,0)</f>
        <v>#VALUE!</v>
      </c>
      <c r="D6133" t="e">
        <f>SEARCH("shape_name",'Mission Importer'!A6133)</f>
        <v>#VALUE!</v>
      </c>
      <c r="E6133" t="e">
        <f>IF(D6133=43,'Mission Importer'!A6133,0)</f>
        <v>#VALUE!</v>
      </c>
      <c r="G6133" t="e">
        <f>SEARCH("shape_name",'Mission Importer'!A6133)</f>
        <v>#VALUE!</v>
      </c>
      <c r="H6133" t="e">
        <f>IF(G6133=43,'Mission Importer'!A6133,0)</f>
        <v>#VALUE!</v>
      </c>
      <c r="J6133" t="e">
        <f>SEARCH("type",'Mission Importer'!A6133)</f>
        <v>#VALUE!</v>
      </c>
      <c r="K6133" t="e">
        <f>IF(J6133=43,'Mission Importer'!A6133,0)</f>
        <v>#VALUE!</v>
      </c>
      <c r="L6133" t="e">
        <f>SEARCH("category",'Mission Importer'!A6133)</f>
        <v>#VALUE!</v>
      </c>
      <c r="M6133" t="e">
        <f>IF(L6133=43,'Mission Importer'!A6133,0)</f>
        <v>#VALUE!</v>
      </c>
    </row>
    <row r="6134" spans="1:13" x14ac:dyDescent="0.3">
      <c r="A6134" t="e">
        <f>SEARCH("livery",'Mission Importer'!A6134)</f>
        <v>#VALUE!</v>
      </c>
      <c r="B6134" t="e">
        <f>IF(A6134=43,'Mission Importer'!A6134,0)</f>
        <v>#VALUE!</v>
      </c>
      <c r="D6134" t="e">
        <f>SEARCH("shape_name",'Mission Importer'!A6134)</f>
        <v>#VALUE!</v>
      </c>
      <c r="E6134" t="e">
        <f>IF(D6134=43,'Mission Importer'!A6134,0)</f>
        <v>#VALUE!</v>
      </c>
      <c r="G6134" t="e">
        <f>SEARCH("shape_name",'Mission Importer'!A6134)</f>
        <v>#VALUE!</v>
      </c>
      <c r="H6134" t="e">
        <f>IF(G6134=43,'Mission Importer'!A6134,0)</f>
        <v>#VALUE!</v>
      </c>
      <c r="J6134" t="e">
        <f>SEARCH("type",'Mission Importer'!A6134)</f>
        <v>#VALUE!</v>
      </c>
      <c r="K6134" t="e">
        <f>IF(J6134=43,'Mission Importer'!A6134,0)</f>
        <v>#VALUE!</v>
      </c>
      <c r="L6134" t="e">
        <f>SEARCH("category",'Mission Importer'!A6134)</f>
        <v>#VALUE!</v>
      </c>
      <c r="M6134" t="e">
        <f>IF(L6134=43,'Mission Importer'!A6134,0)</f>
        <v>#VALUE!</v>
      </c>
    </row>
    <row r="6135" spans="1:13" x14ac:dyDescent="0.3">
      <c r="A6135" t="e">
        <f>SEARCH("livery",'Mission Importer'!A6135)</f>
        <v>#VALUE!</v>
      </c>
      <c r="B6135" t="e">
        <f>IF(A6135=43,'Mission Importer'!A6135,0)</f>
        <v>#VALUE!</v>
      </c>
      <c r="D6135" t="e">
        <f>SEARCH("shape_name",'Mission Importer'!A6135)</f>
        <v>#VALUE!</v>
      </c>
      <c r="E6135" t="e">
        <f>IF(D6135=43,'Mission Importer'!A6135,0)</f>
        <v>#VALUE!</v>
      </c>
      <c r="G6135" t="e">
        <f>SEARCH("shape_name",'Mission Importer'!A6135)</f>
        <v>#VALUE!</v>
      </c>
      <c r="H6135" t="e">
        <f>IF(G6135=43,'Mission Importer'!A6135,0)</f>
        <v>#VALUE!</v>
      </c>
      <c r="J6135" t="e">
        <f>SEARCH("type",'Mission Importer'!A6135)</f>
        <v>#VALUE!</v>
      </c>
      <c r="K6135" t="e">
        <f>IF(J6135=43,'Mission Importer'!A6135,0)</f>
        <v>#VALUE!</v>
      </c>
      <c r="L6135" t="e">
        <f>SEARCH("category",'Mission Importer'!A6135)</f>
        <v>#VALUE!</v>
      </c>
      <c r="M6135" t="e">
        <f>IF(L6135=43,'Mission Importer'!A6135,0)</f>
        <v>#VALUE!</v>
      </c>
    </row>
    <row r="6136" spans="1:13" x14ac:dyDescent="0.3">
      <c r="A6136" t="e">
        <f>SEARCH("livery",'Mission Importer'!A6136)</f>
        <v>#VALUE!</v>
      </c>
      <c r="B6136" t="e">
        <f>IF(A6136=43,'Mission Importer'!A6136,0)</f>
        <v>#VALUE!</v>
      </c>
      <c r="D6136" t="e">
        <f>SEARCH("shape_name",'Mission Importer'!A6136)</f>
        <v>#VALUE!</v>
      </c>
      <c r="E6136" t="e">
        <f>IF(D6136=43,'Mission Importer'!A6136,0)</f>
        <v>#VALUE!</v>
      </c>
      <c r="G6136" t="e">
        <f>SEARCH("shape_name",'Mission Importer'!A6136)</f>
        <v>#VALUE!</v>
      </c>
      <c r="H6136" t="e">
        <f>IF(G6136=43,'Mission Importer'!A6136,0)</f>
        <v>#VALUE!</v>
      </c>
      <c r="J6136" t="e">
        <f>SEARCH("type",'Mission Importer'!A6136)</f>
        <v>#VALUE!</v>
      </c>
      <c r="K6136" t="e">
        <f>IF(J6136=43,'Mission Importer'!A6136,0)</f>
        <v>#VALUE!</v>
      </c>
      <c r="L6136" t="e">
        <f>SEARCH("category",'Mission Importer'!A6136)</f>
        <v>#VALUE!</v>
      </c>
      <c r="M6136" t="e">
        <f>IF(L6136=43,'Mission Importer'!A6136,0)</f>
        <v>#VALUE!</v>
      </c>
    </row>
    <row r="6137" spans="1:13" x14ac:dyDescent="0.3">
      <c r="A6137" t="e">
        <f>SEARCH("livery",'Mission Importer'!A6137)</f>
        <v>#VALUE!</v>
      </c>
      <c r="B6137" t="e">
        <f>IF(A6137=43,'Mission Importer'!A6137,0)</f>
        <v>#VALUE!</v>
      </c>
      <c r="D6137" t="e">
        <f>SEARCH("shape_name",'Mission Importer'!A6137)</f>
        <v>#VALUE!</v>
      </c>
      <c r="E6137" t="e">
        <f>IF(D6137=43,'Mission Importer'!A6137,0)</f>
        <v>#VALUE!</v>
      </c>
      <c r="G6137" t="e">
        <f>SEARCH("shape_name",'Mission Importer'!A6137)</f>
        <v>#VALUE!</v>
      </c>
      <c r="H6137" t="e">
        <f>IF(G6137=43,'Mission Importer'!A6137,0)</f>
        <v>#VALUE!</v>
      </c>
      <c r="J6137" t="e">
        <f>SEARCH("type",'Mission Importer'!A6137)</f>
        <v>#VALUE!</v>
      </c>
      <c r="K6137" t="e">
        <f>IF(J6137=43,'Mission Importer'!A6137,0)</f>
        <v>#VALUE!</v>
      </c>
      <c r="L6137" t="e">
        <f>SEARCH("category",'Mission Importer'!A6137)</f>
        <v>#VALUE!</v>
      </c>
      <c r="M6137" t="e">
        <f>IF(L6137=43,'Mission Importer'!A6137,0)</f>
        <v>#VALUE!</v>
      </c>
    </row>
    <row r="6138" spans="1:13" x14ac:dyDescent="0.3">
      <c r="A6138" t="e">
        <f>SEARCH("livery",'Mission Importer'!A6138)</f>
        <v>#VALUE!</v>
      </c>
      <c r="B6138" t="e">
        <f>IF(A6138=43,'Mission Importer'!A6138,0)</f>
        <v>#VALUE!</v>
      </c>
      <c r="D6138" t="e">
        <f>SEARCH("shape_name",'Mission Importer'!A6138)</f>
        <v>#VALUE!</v>
      </c>
      <c r="E6138" t="e">
        <f>IF(D6138=43,'Mission Importer'!A6138,0)</f>
        <v>#VALUE!</v>
      </c>
      <c r="G6138" t="e">
        <f>SEARCH("shape_name",'Mission Importer'!A6138)</f>
        <v>#VALUE!</v>
      </c>
      <c r="H6138" t="e">
        <f>IF(G6138=43,'Mission Importer'!A6138,0)</f>
        <v>#VALUE!</v>
      </c>
      <c r="J6138" t="e">
        <f>SEARCH("type",'Mission Importer'!A6138)</f>
        <v>#VALUE!</v>
      </c>
      <c r="K6138" t="e">
        <f>IF(J6138=43,'Mission Importer'!A6138,0)</f>
        <v>#VALUE!</v>
      </c>
      <c r="L6138" t="e">
        <f>SEARCH("category",'Mission Importer'!A6138)</f>
        <v>#VALUE!</v>
      </c>
      <c r="M6138" t="e">
        <f>IF(L6138=43,'Mission Importer'!A6138,0)</f>
        <v>#VALUE!</v>
      </c>
    </row>
    <row r="6139" spans="1:13" x14ac:dyDescent="0.3">
      <c r="A6139" t="e">
        <f>SEARCH("livery",'Mission Importer'!A6139)</f>
        <v>#VALUE!</v>
      </c>
      <c r="B6139" t="e">
        <f>IF(A6139=43,'Mission Importer'!A6139,0)</f>
        <v>#VALUE!</v>
      </c>
      <c r="D6139" t="e">
        <f>SEARCH("shape_name",'Mission Importer'!A6139)</f>
        <v>#VALUE!</v>
      </c>
      <c r="E6139" t="e">
        <f>IF(D6139=43,'Mission Importer'!A6139,0)</f>
        <v>#VALUE!</v>
      </c>
      <c r="G6139" t="e">
        <f>SEARCH("shape_name",'Mission Importer'!A6139)</f>
        <v>#VALUE!</v>
      </c>
      <c r="H6139" t="e">
        <f>IF(G6139=43,'Mission Importer'!A6139,0)</f>
        <v>#VALUE!</v>
      </c>
      <c r="J6139" t="e">
        <f>SEARCH("type",'Mission Importer'!A6139)</f>
        <v>#VALUE!</v>
      </c>
      <c r="K6139" t="e">
        <f>IF(J6139=43,'Mission Importer'!A6139,0)</f>
        <v>#VALUE!</v>
      </c>
      <c r="L6139" t="e">
        <f>SEARCH("category",'Mission Importer'!A6139)</f>
        <v>#VALUE!</v>
      </c>
      <c r="M6139" t="e">
        <f>IF(L6139=43,'Mission Importer'!A6139,0)</f>
        <v>#VALUE!</v>
      </c>
    </row>
    <row r="6140" spans="1:13" x14ac:dyDescent="0.3">
      <c r="A6140" t="e">
        <f>SEARCH("livery",'Mission Importer'!A6140)</f>
        <v>#VALUE!</v>
      </c>
      <c r="B6140" t="e">
        <f>IF(A6140=43,'Mission Importer'!A6140,0)</f>
        <v>#VALUE!</v>
      </c>
      <c r="D6140" t="e">
        <f>SEARCH("shape_name",'Mission Importer'!A6140)</f>
        <v>#VALUE!</v>
      </c>
      <c r="E6140" t="e">
        <f>IF(D6140=43,'Mission Importer'!A6140,0)</f>
        <v>#VALUE!</v>
      </c>
      <c r="G6140" t="e">
        <f>SEARCH("shape_name",'Mission Importer'!A6140)</f>
        <v>#VALUE!</v>
      </c>
      <c r="H6140" t="e">
        <f>IF(G6140=43,'Mission Importer'!A6140,0)</f>
        <v>#VALUE!</v>
      </c>
      <c r="J6140" t="e">
        <f>SEARCH("type",'Mission Importer'!A6140)</f>
        <v>#VALUE!</v>
      </c>
      <c r="K6140" t="e">
        <f>IF(J6140=43,'Mission Importer'!A6140,0)</f>
        <v>#VALUE!</v>
      </c>
      <c r="L6140" t="e">
        <f>SEARCH("category",'Mission Importer'!A6140)</f>
        <v>#VALUE!</v>
      </c>
      <c r="M6140" t="e">
        <f>IF(L6140=43,'Mission Importer'!A6140,0)</f>
        <v>#VALUE!</v>
      </c>
    </row>
    <row r="6141" spans="1:13" x14ac:dyDescent="0.3">
      <c r="A6141" t="e">
        <f>SEARCH("livery",'Mission Importer'!A6141)</f>
        <v>#VALUE!</v>
      </c>
      <c r="B6141" t="e">
        <f>IF(A6141=43,'Mission Importer'!A6141,0)</f>
        <v>#VALUE!</v>
      </c>
      <c r="D6141" t="e">
        <f>SEARCH("shape_name",'Mission Importer'!A6141)</f>
        <v>#VALUE!</v>
      </c>
      <c r="E6141" t="e">
        <f>IF(D6141=43,'Mission Importer'!A6141,0)</f>
        <v>#VALUE!</v>
      </c>
      <c r="G6141" t="e">
        <f>SEARCH("shape_name",'Mission Importer'!A6141)</f>
        <v>#VALUE!</v>
      </c>
      <c r="H6141" t="e">
        <f>IF(G6141=43,'Mission Importer'!A6141,0)</f>
        <v>#VALUE!</v>
      </c>
      <c r="J6141" t="e">
        <f>SEARCH("type",'Mission Importer'!A6141)</f>
        <v>#VALUE!</v>
      </c>
      <c r="K6141" t="e">
        <f>IF(J6141=43,'Mission Importer'!A6141,0)</f>
        <v>#VALUE!</v>
      </c>
      <c r="L6141" t="e">
        <f>SEARCH("category",'Mission Importer'!A6141)</f>
        <v>#VALUE!</v>
      </c>
      <c r="M6141" t="e">
        <f>IF(L6141=43,'Mission Importer'!A6141,0)</f>
        <v>#VALUE!</v>
      </c>
    </row>
    <row r="6142" spans="1:13" x14ac:dyDescent="0.3">
      <c r="A6142" t="e">
        <f>SEARCH("livery",'Mission Importer'!A6142)</f>
        <v>#VALUE!</v>
      </c>
      <c r="B6142" t="e">
        <f>IF(A6142=43,'Mission Importer'!A6142,0)</f>
        <v>#VALUE!</v>
      </c>
      <c r="D6142" t="e">
        <f>SEARCH("shape_name",'Mission Importer'!A6142)</f>
        <v>#VALUE!</v>
      </c>
      <c r="E6142" t="e">
        <f>IF(D6142=43,'Mission Importer'!A6142,0)</f>
        <v>#VALUE!</v>
      </c>
      <c r="G6142" t="e">
        <f>SEARCH("shape_name",'Mission Importer'!A6142)</f>
        <v>#VALUE!</v>
      </c>
      <c r="H6142" t="e">
        <f>IF(G6142=43,'Mission Importer'!A6142,0)</f>
        <v>#VALUE!</v>
      </c>
      <c r="J6142" t="e">
        <f>SEARCH("type",'Mission Importer'!A6142)</f>
        <v>#VALUE!</v>
      </c>
      <c r="K6142" t="e">
        <f>IF(J6142=43,'Mission Importer'!A6142,0)</f>
        <v>#VALUE!</v>
      </c>
      <c r="L6142" t="e">
        <f>SEARCH("category",'Mission Importer'!A6142)</f>
        <v>#VALUE!</v>
      </c>
      <c r="M6142" t="e">
        <f>IF(L6142=43,'Mission Importer'!A6142,0)</f>
        <v>#VALUE!</v>
      </c>
    </row>
    <row r="6143" spans="1:13" x14ac:dyDescent="0.3">
      <c r="A6143" t="e">
        <f>SEARCH("livery",'Mission Importer'!A6143)</f>
        <v>#VALUE!</v>
      </c>
      <c r="B6143" t="e">
        <f>IF(A6143=43,'Mission Importer'!A6143,0)</f>
        <v>#VALUE!</v>
      </c>
      <c r="D6143" t="e">
        <f>SEARCH("shape_name",'Mission Importer'!A6143)</f>
        <v>#VALUE!</v>
      </c>
      <c r="E6143" t="e">
        <f>IF(D6143=43,'Mission Importer'!A6143,0)</f>
        <v>#VALUE!</v>
      </c>
      <c r="G6143" t="e">
        <f>SEARCH("shape_name",'Mission Importer'!A6143)</f>
        <v>#VALUE!</v>
      </c>
      <c r="H6143" t="e">
        <f>IF(G6143=43,'Mission Importer'!A6143,0)</f>
        <v>#VALUE!</v>
      </c>
      <c r="J6143" t="e">
        <f>SEARCH("type",'Mission Importer'!A6143)</f>
        <v>#VALUE!</v>
      </c>
      <c r="K6143" t="e">
        <f>IF(J6143=43,'Mission Importer'!A6143,0)</f>
        <v>#VALUE!</v>
      </c>
      <c r="L6143" t="e">
        <f>SEARCH("category",'Mission Importer'!A6143)</f>
        <v>#VALUE!</v>
      </c>
      <c r="M6143" t="e">
        <f>IF(L6143=43,'Mission Importer'!A6143,0)</f>
        <v>#VALUE!</v>
      </c>
    </row>
    <row r="6144" spans="1:13" x14ac:dyDescent="0.3">
      <c r="A6144" t="e">
        <f>SEARCH("livery",'Mission Importer'!A6144)</f>
        <v>#VALUE!</v>
      </c>
      <c r="B6144" t="e">
        <f>IF(A6144=43,'Mission Importer'!A6144,0)</f>
        <v>#VALUE!</v>
      </c>
      <c r="D6144" t="e">
        <f>SEARCH("shape_name",'Mission Importer'!A6144)</f>
        <v>#VALUE!</v>
      </c>
      <c r="E6144" t="e">
        <f>IF(D6144=43,'Mission Importer'!A6144,0)</f>
        <v>#VALUE!</v>
      </c>
      <c r="G6144" t="e">
        <f>SEARCH("shape_name",'Mission Importer'!A6144)</f>
        <v>#VALUE!</v>
      </c>
      <c r="H6144" t="e">
        <f>IF(G6144=43,'Mission Importer'!A6144,0)</f>
        <v>#VALUE!</v>
      </c>
      <c r="J6144" t="e">
        <f>SEARCH("type",'Mission Importer'!A6144)</f>
        <v>#VALUE!</v>
      </c>
      <c r="K6144" t="e">
        <f>IF(J6144=43,'Mission Importer'!A6144,0)</f>
        <v>#VALUE!</v>
      </c>
      <c r="L6144" t="e">
        <f>SEARCH("category",'Mission Importer'!A6144)</f>
        <v>#VALUE!</v>
      </c>
      <c r="M6144" t="e">
        <f>IF(L6144=43,'Mission Importer'!A6144,0)</f>
        <v>#VALUE!</v>
      </c>
    </row>
    <row r="6145" spans="1:13" x14ac:dyDescent="0.3">
      <c r="A6145" t="e">
        <f>SEARCH("livery",'Mission Importer'!A6145)</f>
        <v>#VALUE!</v>
      </c>
      <c r="B6145" t="e">
        <f>IF(A6145=43,'Mission Importer'!A6145,0)</f>
        <v>#VALUE!</v>
      </c>
      <c r="D6145" t="e">
        <f>SEARCH("shape_name",'Mission Importer'!A6145)</f>
        <v>#VALUE!</v>
      </c>
      <c r="E6145" t="e">
        <f>IF(D6145=43,'Mission Importer'!A6145,0)</f>
        <v>#VALUE!</v>
      </c>
      <c r="G6145" t="e">
        <f>SEARCH("shape_name",'Mission Importer'!A6145)</f>
        <v>#VALUE!</v>
      </c>
      <c r="H6145" t="e">
        <f>IF(G6145=43,'Mission Importer'!A6145,0)</f>
        <v>#VALUE!</v>
      </c>
      <c r="J6145" t="e">
        <f>SEARCH("type",'Mission Importer'!A6145)</f>
        <v>#VALUE!</v>
      </c>
      <c r="K6145" t="e">
        <f>IF(J6145=43,'Mission Importer'!A6145,0)</f>
        <v>#VALUE!</v>
      </c>
      <c r="L6145" t="e">
        <f>SEARCH("category",'Mission Importer'!A6145)</f>
        <v>#VALUE!</v>
      </c>
      <c r="M6145" t="e">
        <f>IF(L6145=43,'Mission Importer'!A6145,0)</f>
        <v>#VALUE!</v>
      </c>
    </row>
    <row r="6146" spans="1:13" x14ac:dyDescent="0.3">
      <c r="A6146" t="e">
        <f>SEARCH("livery",'Mission Importer'!A6146)</f>
        <v>#VALUE!</v>
      </c>
      <c r="B6146" t="e">
        <f>IF(A6146=43,'Mission Importer'!A6146,0)</f>
        <v>#VALUE!</v>
      </c>
      <c r="D6146" t="e">
        <f>SEARCH("shape_name",'Mission Importer'!A6146)</f>
        <v>#VALUE!</v>
      </c>
      <c r="E6146" t="e">
        <f>IF(D6146=43,'Mission Importer'!A6146,0)</f>
        <v>#VALUE!</v>
      </c>
      <c r="G6146" t="e">
        <f>SEARCH("shape_name",'Mission Importer'!A6146)</f>
        <v>#VALUE!</v>
      </c>
      <c r="H6146" t="e">
        <f>IF(G6146=43,'Mission Importer'!A6146,0)</f>
        <v>#VALUE!</v>
      </c>
      <c r="J6146" t="e">
        <f>SEARCH("type",'Mission Importer'!A6146)</f>
        <v>#VALUE!</v>
      </c>
      <c r="K6146" t="e">
        <f>IF(J6146=43,'Mission Importer'!A6146,0)</f>
        <v>#VALUE!</v>
      </c>
      <c r="L6146" t="e">
        <f>SEARCH("category",'Mission Importer'!A6146)</f>
        <v>#VALUE!</v>
      </c>
      <c r="M6146" t="e">
        <f>IF(L6146=43,'Mission Importer'!A6146,0)</f>
        <v>#VALUE!</v>
      </c>
    </row>
    <row r="6147" spans="1:13" x14ac:dyDescent="0.3">
      <c r="A6147" t="e">
        <f>SEARCH("livery",'Mission Importer'!A6147)</f>
        <v>#VALUE!</v>
      </c>
      <c r="B6147" t="e">
        <f>IF(A6147=43,'Mission Importer'!A6147,0)</f>
        <v>#VALUE!</v>
      </c>
      <c r="D6147" t="e">
        <f>SEARCH("shape_name",'Mission Importer'!A6147)</f>
        <v>#VALUE!</v>
      </c>
      <c r="E6147" t="e">
        <f>IF(D6147=43,'Mission Importer'!A6147,0)</f>
        <v>#VALUE!</v>
      </c>
      <c r="G6147" t="e">
        <f>SEARCH("shape_name",'Mission Importer'!A6147)</f>
        <v>#VALUE!</v>
      </c>
      <c r="H6147" t="e">
        <f>IF(G6147=43,'Mission Importer'!A6147,0)</f>
        <v>#VALUE!</v>
      </c>
      <c r="J6147" t="e">
        <f>SEARCH("type",'Mission Importer'!A6147)</f>
        <v>#VALUE!</v>
      </c>
      <c r="K6147" t="e">
        <f>IF(J6147=43,'Mission Importer'!A6147,0)</f>
        <v>#VALUE!</v>
      </c>
      <c r="L6147" t="e">
        <f>SEARCH("category",'Mission Importer'!A6147)</f>
        <v>#VALUE!</v>
      </c>
      <c r="M6147" t="e">
        <f>IF(L6147=43,'Mission Importer'!A6147,0)</f>
        <v>#VALUE!</v>
      </c>
    </row>
    <row r="6148" spans="1:13" x14ac:dyDescent="0.3">
      <c r="A6148" t="e">
        <f>SEARCH("livery",'Mission Importer'!A6148)</f>
        <v>#VALUE!</v>
      </c>
      <c r="B6148" t="e">
        <f>IF(A6148=43,'Mission Importer'!A6148,0)</f>
        <v>#VALUE!</v>
      </c>
      <c r="D6148" t="e">
        <f>SEARCH("shape_name",'Mission Importer'!A6148)</f>
        <v>#VALUE!</v>
      </c>
      <c r="E6148" t="e">
        <f>IF(D6148=43,'Mission Importer'!A6148,0)</f>
        <v>#VALUE!</v>
      </c>
      <c r="G6148" t="e">
        <f>SEARCH("shape_name",'Mission Importer'!A6148)</f>
        <v>#VALUE!</v>
      </c>
      <c r="H6148" t="e">
        <f>IF(G6148=43,'Mission Importer'!A6148,0)</f>
        <v>#VALUE!</v>
      </c>
      <c r="J6148" t="e">
        <f>SEARCH("type",'Mission Importer'!A6148)</f>
        <v>#VALUE!</v>
      </c>
      <c r="K6148" t="e">
        <f>IF(J6148=43,'Mission Importer'!A6148,0)</f>
        <v>#VALUE!</v>
      </c>
      <c r="L6148" t="e">
        <f>SEARCH("category",'Mission Importer'!A6148)</f>
        <v>#VALUE!</v>
      </c>
      <c r="M6148" t="e">
        <f>IF(L6148=43,'Mission Importer'!A6148,0)</f>
        <v>#VALUE!</v>
      </c>
    </row>
    <row r="6149" spans="1:13" x14ac:dyDescent="0.3">
      <c r="A6149" t="e">
        <f>SEARCH("livery",'Mission Importer'!A6149)</f>
        <v>#VALUE!</v>
      </c>
      <c r="B6149" t="e">
        <f>IF(A6149=43,'Mission Importer'!A6149,0)</f>
        <v>#VALUE!</v>
      </c>
      <c r="D6149" t="e">
        <f>SEARCH("shape_name",'Mission Importer'!A6149)</f>
        <v>#VALUE!</v>
      </c>
      <c r="E6149" t="e">
        <f>IF(D6149=43,'Mission Importer'!A6149,0)</f>
        <v>#VALUE!</v>
      </c>
      <c r="G6149" t="e">
        <f>SEARCH("shape_name",'Mission Importer'!A6149)</f>
        <v>#VALUE!</v>
      </c>
      <c r="H6149" t="e">
        <f>IF(G6149=43,'Mission Importer'!A6149,0)</f>
        <v>#VALUE!</v>
      </c>
      <c r="J6149" t="e">
        <f>SEARCH("type",'Mission Importer'!A6149)</f>
        <v>#VALUE!</v>
      </c>
      <c r="K6149" t="e">
        <f>IF(J6149=43,'Mission Importer'!A6149,0)</f>
        <v>#VALUE!</v>
      </c>
      <c r="L6149" t="e">
        <f>SEARCH("category",'Mission Importer'!A6149)</f>
        <v>#VALUE!</v>
      </c>
      <c r="M6149" t="e">
        <f>IF(L6149=43,'Mission Importer'!A6149,0)</f>
        <v>#VALUE!</v>
      </c>
    </row>
    <row r="6150" spans="1:13" x14ac:dyDescent="0.3">
      <c r="A6150" t="e">
        <f>SEARCH("livery",'Mission Importer'!A6150)</f>
        <v>#VALUE!</v>
      </c>
      <c r="B6150" t="e">
        <f>IF(A6150=43,'Mission Importer'!A6150,0)</f>
        <v>#VALUE!</v>
      </c>
      <c r="D6150" t="e">
        <f>SEARCH("shape_name",'Mission Importer'!A6150)</f>
        <v>#VALUE!</v>
      </c>
      <c r="E6150" t="e">
        <f>IF(D6150=43,'Mission Importer'!A6150,0)</f>
        <v>#VALUE!</v>
      </c>
      <c r="G6150" t="e">
        <f>SEARCH("shape_name",'Mission Importer'!A6150)</f>
        <v>#VALUE!</v>
      </c>
      <c r="H6150" t="e">
        <f>IF(G6150=43,'Mission Importer'!A6150,0)</f>
        <v>#VALUE!</v>
      </c>
      <c r="J6150" t="e">
        <f>SEARCH("type",'Mission Importer'!A6150)</f>
        <v>#VALUE!</v>
      </c>
      <c r="K6150" t="e">
        <f>IF(J6150=43,'Mission Importer'!A6150,0)</f>
        <v>#VALUE!</v>
      </c>
      <c r="L6150" t="e">
        <f>SEARCH("category",'Mission Importer'!A6150)</f>
        <v>#VALUE!</v>
      </c>
      <c r="M6150" t="e">
        <f>IF(L6150=43,'Mission Importer'!A6150,0)</f>
        <v>#VALUE!</v>
      </c>
    </row>
    <row r="6151" spans="1:13" x14ac:dyDescent="0.3">
      <c r="A6151" t="e">
        <f>SEARCH("livery",'Mission Importer'!A6151)</f>
        <v>#VALUE!</v>
      </c>
      <c r="B6151" t="e">
        <f>IF(A6151=43,'Mission Importer'!A6151,0)</f>
        <v>#VALUE!</v>
      </c>
      <c r="D6151" t="e">
        <f>SEARCH("shape_name",'Mission Importer'!A6151)</f>
        <v>#VALUE!</v>
      </c>
      <c r="E6151" t="e">
        <f>IF(D6151=43,'Mission Importer'!A6151,0)</f>
        <v>#VALUE!</v>
      </c>
      <c r="G6151" t="e">
        <f>SEARCH("shape_name",'Mission Importer'!A6151)</f>
        <v>#VALUE!</v>
      </c>
      <c r="H6151" t="e">
        <f>IF(G6151=43,'Mission Importer'!A6151,0)</f>
        <v>#VALUE!</v>
      </c>
      <c r="J6151" t="e">
        <f>SEARCH("type",'Mission Importer'!A6151)</f>
        <v>#VALUE!</v>
      </c>
      <c r="K6151" t="e">
        <f>IF(J6151=43,'Mission Importer'!A6151,0)</f>
        <v>#VALUE!</v>
      </c>
      <c r="L6151" t="e">
        <f>SEARCH("category",'Mission Importer'!A6151)</f>
        <v>#VALUE!</v>
      </c>
      <c r="M6151" t="e">
        <f>IF(L6151=43,'Mission Importer'!A6151,0)</f>
        <v>#VALUE!</v>
      </c>
    </row>
    <row r="6152" spans="1:13" x14ac:dyDescent="0.3">
      <c r="A6152" t="e">
        <f>SEARCH("livery",'Mission Importer'!A6152)</f>
        <v>#VALUE!</v>
      </c>
      <c r="B6152" t="e">
        <f>IF(A6152=43,'Mission Importer'!A6152,0)</f>
        <v>#VALUE!</v>
      </c>
      <c r="D6152" t="e">
        <f>SEARCH("shape_name",'Mission Importer'!A6152)</f>
        <v>#VALUE!</v>
      </c>
      <c r="E6152" t="e">
        <f>IF(D6152=43,'Mission Importer'!A6152,0)</f>
        <v>#VALUE!</v>
      </c>
      <c r="G6152" t="e">
        <f>SEARCH("shape_name",'Mission Importer'!A6152)</f>
        <v>#VALUE!</v>
      </c>
      <c r="H6152" t="e">
        <f>IF(G6152=43,'Mission Importer'!A6152,0)</f>
        <v>#VALUE!</v>
      </c>
      <c r="J6152" t="e">
        <f>SEARCH("type",'Mission Importer'!A6152)</f>
        <v>#VALUE!</v>
      </c>
      <c r="K6152" t="e">
        <f>IF(J6152=43,'Mission Importer'!A6152,0)</f>
        <v>#VALUE!</v>
      </c>
      <c r="L6152" t="e">
        <f>SEARCH("category",'Mission Importer'!A6152)</f>
        <v>#VALUE!</v>
      </c>
      <c r="M6152" t="e">
        <f>IF(L6152=43,'Mission Importer'!A6152,0)</f>
        <v>#VALUE!</v>
      </c>
    </row>
    <row r="6153" spans="1:13" x14ac:dyDescent="0.3">
      <c r="A6153" t="e">
        <f>SEARCH("livery",'Mission Importer'!A6153)</f>
        <v>#VALUE!</v>
      </c>
      <c r="B6153" t="e">
        <f>IF(A6153=43,'Mission Importer'!A6153,0)</f>
        <v>#VALUE!</v>
      </c>
      <c r="D6153" t="e">
        <f>SEARCH("shape_name",'Mission Importer'!A6153)</f>
        <v>#VALUE!</v>
      </c>
      <c r="E6153" t="e">
        <f>IF(D6153=43,'Mission Importer'!A6153,0)</f>
        <v>#VALUE!</v>
      </c>
      <c r="G6153" t="e">
        <f>SEARCH("shape_name",'Mission Importer'!A6153)</f>
        <v>#VALUE!</v>
      </c>
      <c r="H6153" t="e">
        <f>IF(G6153=43,'Mission Importer'!A6153,0)</f>
        <v>#VALUE!</v>
      </c>
      <c r="J6153" t="e">
        <f>SEARCH("type",'Mission Importer'!A6153)</f>
        <v>#VALUE!</v>
      </c>
      <c r="K6153" t="e">
        <f>IF(J6153=43,'Mission Importer'!A6153,0)</f>
        <v>#VALUE!</v>
      </c>
      <c r="L6153" t="e">
        <f>SEARCH("category",'Mission Importer'!A6153)</f>
        <v>#VALUE!</v>
      </c>
      <c r="M6153" t="e">
        <f>IF(L6153=43,'Mission Importer'!A6153,0)</f>
        <v>#VALUE!</v>
      </c>
    </row>
    <row r="6154" spans="1:13" x14ac:dyDescent="0.3">
      <c r="A6154" t="e">
        <f>SEARCH("livery",'Mission Importer'!A6154)</f>
        <v>#VALUE!</v>
      </c>
      <c r="B6154" t="e">
        <f>IF(A6154=43,'Mission Importer'!A6154,0)</f>
        <v>#VALUE!</v>
      </c>
      <c r="D6154" t="e">
        <f>SEARCH("shape_name",'Mission Importer'!A6154)</f>
        <v>#VALUE!</v>
      </c>
      <c r="E6154" t="e">
        <f>IF(D6154=43,'Mission Importer'!A6154,0)</f>
        <v>#VALUE!</v>
      </c>
      <c r="G6154" t="e">
        <f>SEARCH("shape_name",'Mission Importer'!A6154)</f>
        <v>#VALUE!</v>
      </c>
      <c r="H6154" t="e">
        <f>IF(G6154=43,'Mission Importer'!A6154,0)</f>
        <v>#VALUE!</v>
      </c>
      <c r="J6154" t="e">
        <f>SEARCH("type",'Mission Importer'!A6154)</f>
        <v>#VALUE!</v>
      </c>
      <c r="K6154" t="e">
        <f>IF(J6154=43,'Mission Importer'!A6154,0)</f>
        <v>#VALUE!</v>
      </c>
      <c r="L6154" t="e">
        <f>SEARCH("category",'Mission Importer'!A6154)</f>
        <v>#VALUE!</v>
      </c>
      <c r="M6154" t="e">
        <f>IF(L6154=43,'Mission Importer'!A6154,0)</f>
        <v>#VALUE!</v>
      </c>
    </row>
    <row r="6155" spans="1:13" x14ac:dyDescent="0.3">
      <c r="A6155" t="e">
        <f>SEARCH("livery",'Mission Importer'!A6155)</f>
        <v>#VALUE!</v>
      </c>
      <c r="B6155" t="e">
        <f>IF(A6155=43,'Mission Importer'!A6155,0)</f>
        <v>#VALUE!</v>
      </c>
      <c r="D6155" t="e">
        <f>SEARCH("shape_name",'Mission Importer'!A6155)</f>
        <v>#VALUE!</v>
      </c>
      <c r="E6155" t="e">
        <f>IF(D6155=43,'Mission Importer'!A6155,0)</f>
        <v>#VALUE!</v>
      </c>
      <c r="G6155" t="e">
        <f>SEARCH("shape_name",'Mission Importer'!A6155)</f>
        <v>#VALUE!</v>
      </c>
      <c r="H6155" t="e">
        <f>IF(G6155=43,'Mission Importer'!A6155,0)</f>
        <v>#VALUE!</v>
      </c>
      <c r="J6155" t="e">
        <f>SEARCH("type",'Mission Importer'!A6155)</f>
        <v>#VALUE!</v>
      </c>
      <c r="K6155" t="e">
        <f>IF(J6155=43,'Mission Importer'!A6155,0)</f>
        <v>#VALUE!</v>
      </c>
      <c r="L6155" t="e">
        <f>SEARCH("category",'Mission Importer'!A6155)</f>
        <v>#VALUE!</v>
      </c>
      <c r="M6155" t="e">
        <f>IF(L6155=43,'Mission Importer'!A6155,0)</f>
        <v>#VALUE!</v>
      </c>
    </row>
    <row r="6156" spans="1:13" x14ac:dyDescent="0.3">
      <c r="A6156" t="e">
        <f>SEARCH("livery",'Mission Importer'!A6156)</f>
        <v>#VALUE!</v>
      </c>
      <c r="B6156" t="e">
        <f>IF(A6156=43,'Mission Importer'!A6156,0)</f>
        <v>#VALUE!</v>
      </c>
      <c r="D6156" t="e">
        <f>SEARCH("shape_name",'Mission Importer'!A6156)</f>
        <v>#VALUE!</v>
      </c>
      <c r="E6156" t="e">
        <f>IF(D6156=43,'Mission Importer'!A6156,0)</f>
        <v>#VALUE!</v>
      </c>
      <c r="G6156" t="e">
        <f>SEARCH("shape_name",'Mission Importer'!A6156)</f>
        <v>#VALUE!</v>
      </c>
      <c r="H6156" t="e">
        <f>IF(G6156=43,'Mission Importer'!A6156,0)</f>
        <v>#VALUE!</v>
      </c>
      <c r="J6156">
        <f>SEARCH("type",'Mission Importer'!A6156)</f>
        <v>47</v>
      </c>
      <c r="K6156">
        <f>IF(J6156=43,'Mission Importer'!A6156,0)</f>
        <v>0</v>
      </c>
      <c r="L6156" t="e">
        <f>SEARCH("category",'Mission Importer'!A6156)</f>
        <v>#VALUE!</v>
      </c>
      <c r="M6156" t="e">
        <f>IF(L6156=43,'Mission Importer'!A6156,0)</f>
        <v>#VALUE!</v>
      </c>
    </row>
    <row r="6157" spans="1:13" x14ac:dyDescent="0.3">
      <c r="A6157" t="e">
        <f>SEARCH("livery",'Mission Importer'!A6157)</f>
        <v>#VALUE!</v>
      </c>
      <c r="B6157" t="e">
        <f>IF(A6157=43,'Mission Importer'!A6157,0)</f>
        <v>#VALUE!</v>
      </c>
      <c r="D6157" t="e">
        <f>SEARCH("shape_name",'Mission Importer'!A6157)</f>
        <v>#VALUE!</v>
      </c>
      <c r="E6157" t="e">
        <f>IF(D6157=43,'Mission Importer'!A6157,0)</f>
        <v>#VALUE!</v>
      </c>
      <c r="G6157" t="e">
        <f>SEARCH("shape_name",'Mission Importer'!A6157)</f>
        <v>#VALUE!</v>
      </c>
      <c r="H6157" t="e">
        <f>IF(G6157=43,'Mission Importer'!A6157,0)</f>
        <v>#VALUE!</v>
      </c>
      <c r="J6157" t="e">
        <f>SEARCH("type",'Mission Importer'!A6157)</f>
        <v>#VALUE!</v>
      </c>
      <c r="K6157" t="e">
        <f>IF(J6157=43,'Mission Importer'!A6157,0)</f>
        <v>#VALUE!</v>
      </c>
      <c r="L6157" t="e">
        <f>SEARCH("category",'Mission Importer'!A6157)</f>
        <v>#VALUE!</v>
      </c>
      <c r="M6157" t="e">
        <f>IF(L6157=43,'Mission Importer'!A6157,0)</f>
        <v>#VALUE!</v>
      </c>
    </row>
    <row r="6158" spans="1:13" x14ac:dyDescent="0.3">
      <c r="A6158" t="e">
        <f>SEARCH("livery",'Mission Importer'!A6158)</f>
        <v>#VALUE!</v>
      </c>
      <c r="B6158" t="e">
        <f>IF(A6158=43,'Mission Importer'!A6158,0)</f>
        <v>#VALUE!</v>
      </c>
      <c r="D6158" t="e">
        <f>SEARCH("shape_name",'Mission Importer'!A6158)</f>
        <v>#VALUE!</v>
      </c>
      <c r="E6158" t="e">
        <f>IF(D6158=43,'Mission Importer'!A6158,0)</f>
        <v>#VALUE!</v>
      </c>
      <c r="G6158" t="e">
        <f>SEARCH("shape_name",'Mission Importer'!A6158)</f>
        <v>#VALUE!</v>
      </c>
      <c r="H6158" t="e">
        <f>IF(G6158=43,'Mission Importer'!A6158,0)</f>
        <v>#VALUE!</v>
      </c>
      <c r="J6158" t="e">
        <f>SEARCH("type",'Mission Importer'!A6158)</f>
        <v>#VALUE!</v>
      </c>
      <c r="K6158" t="e">
        <f>IF(J6158=43,'Mission Importer'!A6158,0)</f>
        <v>#VALUE!</v>
      </c>
      <c r="L6158" t="e">
        <f>SEARCH("category",'Mission Importer'!A6158)</f>
        <v>#VALUE!</v>
      </c>
      <c r="M6158" t="e">
        <f>IF(L6158=43,'Mission Importer'!A6158,0)</f>
        <v>#VALUE!</v>
      </c>
    </row>
    <row r="6159" spans="1:13" x14ac:dyDescent="0.3">
      <c r="A6159" t="e">
        <f>SEARCH("livery",'Mission Importer'!A6159)</f>
        <v>#VALUE!</v>
      </c>
      <c r="B6159" t="e">
        <f>IF(A6159=43,'Mission Importer'!A6159,0)</f>
        <v>#VALUE!</v>
      </c>
      <c r="D6159" t="e">
        <f>SEARCH("shape_name",'Mission Importer'!A6159)</f>
        <v>#VALUE!</v>
      </c>
      <c r="E6159" t="e">
        <f>IF(D6159=43,'Mission Importer'!A6159,0)</f>
        <v>#VALUE!</v>
      </c>
      <c r="G6159" t="e">
        <f>SEARCH("shape_name",'Mission Importer'!A6159)</f>
        <v>#VALUE!</v>
      </c>
      <c r="H6159" t="e">
        <f>IF(G6159=43,'Mission Importer'!A6159,0)</f>
        <v>#VALUE!</v>
      </c>
      <c r="J6159" t="e">
        <f>SEARCH("type",'Mission Importer'!A6159)</f>
        <v>#VALUE!</v>
      </c>
      <c r="K6159" t="e">
        <f>IF(J6159=43,'Mission Importer'!A6159,0)</f>
        <v>#VALUE!</v>
      </c>
      <c r="L6159" t="e">
        <f>SEARCH("category",'Mission Importer'!A6159)</f>
        <v>#VALUE!</v>
      </c>
      <c r="M6159" t="e">
        <f>IF(L6159=43,'Mission Importer'!A6159,0)</f>
        <v>#VALUE!</v>
      </c>
    </row>
    <row r="6160" spans="1:13" x14ac:dyDescent="0.3">
      <c r="A6160" t="e">
        <f>SEARCH("livery",'Mission Importer'!A6160)</f>
        <v>#VALUE!</v>
      </c>
      <c r="B6160" t="e">
        <f>IF(A6160=43,'Mission Importer'!A6160,0)</f>
        <v>#VALUE!</v>
      </c>
      <c r="D6160" t="e">
        <f>SEARCH("shape_name",'Mission Importer'!A6160)</f>
        <v>#VALUE!</v>
      </c>
      <c r="E6160" t="e">
        <f>IF(D6160=43,'Mission Importer'!A6160,0)</f>
        <v>#VALUE!</v>
      </c>
      <c r="G6160" t="e">
        <f>SEARCH("shape_name",'Mission Importer'!A6160)</f>
        <v>#VALUE!</v>
      </c>
      <c r="H6160" t="e">
        <f>IF(G6160=43,'Mission Importer'!A6160,0)</f>
        <v>#VALUE!</v>
      </c>
      <c r="J6160" t="e">
        <f>SEARCH("type",'Mission Importer'!A6160)</f>
        <v>#VALUE!</v>
      </c>
      <c r="K6160" t="e">
        <f>IF(J6160=43,'Mission Importer'!A6160,0)</f>
        <v>#VALUE!</v>
      </c>
      <c r="L6160" t="e">
        <f>SEARCH("category",'Mission Importer'!A6160)</f>
        <v>#VALUE!</v>
      </c>
      <c r="M6160" t="e">
        <f>IF(L6160=43,'Mission Importer'!A6160,0)</f>
        <v>#VALUE!</v>
      </c>
    </row>
    <row r="6161" spans="1:13" x14ac:dyDescent="0.3">
      <c r="A6161" t="e">
        <f>SEARCH("livery",'Mission Importer'!A6161)</f>
        <v>#VALUE!</v>
      </c>
      <c r="B6161" t="e">
        <f>IF(A6161=43,'Mission Importer'!A6161,0)</f>
        <v>#VALUE!</v>
      </c>
      <c r="D6161" t="e">
        <f>SEARCH("shape_name",'Mission Importer'!A6161)</f>
        <v>#VALUE!</v>
      </c>
      <c r="E6161" t="e">
        <f>IF(D6161=43,'Mission Importer'!A6161,0)</f>
        <v>#VALUE!</v>
      </c>
      <c r="G6161" t="e">
        <f>SEARCH("shape_name",'Mission Importer'!A6161)</f>
        <v>#VALUE!</v>
      </c>
      <c r="H6161" t="e">
        <f>IF(G6161=43,'Mission Importer'!A6161,0)</f>
        <v>#VALUE!</v>
      </c>
      <c r="J6161" t="e">
        <f>SEARCH("type",'Mission Importer'!A6161)</f>
        <v>#VALUE!</v>
      </c>
      <c r="K6161" t="e">
        <f>IF(J6161=43,'Mission Importer'!A6161,0)</f>
        <v>#VALUE!</v>
      </c>
      <c r="L6161" t="e">
        <f>SEARCH("category",'Mission Importer'!A6161)</f>
        <v>#VALUE!</v>
      </c>
      <c r="M6161" t="e">
        <f>IF(L6161=43,'Mission Importer'!A6161,0)</f>
        <v>#VALUE!</v>
      </c>
    </row>
    <row r="6162" spans="1:13" x14ac:dyDescent="0.3">
      <c r="A6162" t="e">
        <f>SEARCH("livery",'Mission Importer'!A6162)</f>
        <v>#VALUE!</v>
      </c>
      <c r="B6162" t="e">
        <f>IF(A6162=43,'Mission Importer'!A6162,0)</f>
        <v>#VALUE!</v>
      </c>
      <c r="D6162" t="e">
        <f>SEARCH("shape_name",'Mission Importer'!A6162)</f>
        <v>#VALUE!</v>
      </c>
      <c r="E6162" t="e">
        <f>IF(D6162=43,'Mission Importer'!A6162,0)</f>
        <v>#VALUE!</v>
      </c>
      <c r="G6162" t="e">
        <f>SEARCH("shape_name",'Mission Importer'!A6162)</f>
        <v>#VALUE!</v>
      </c>
      <c r="H6162" t="e">
        <f>IF(G6162=43,'Mission Importer'!A6162,0)</f>
        <v>#VALUE!</v>
      </c>
      <c r="J6162" t="e">
        <f>SEARCH("type",'Mission Importer'!A6162)</f>
        <v>#VALUE!</v>
      </c>
      <c r="K6162" t="e">
        <f>IF(J6162=43,'Mission Importer'!A6162,0)</f>
        <v>#VALUE!</v>
      </c>
      <c r="L6162" t="e">
        <f>SEARCH("category",'Mission Importer'!A6162)</f>
        <v>#VALUE!</v>
      </c>
      <c r="M6162" t="e">
        <f>IF(L6162=43,'Mission Importer'!A6162,0)</f>
        <v>#VALUE!</v>
      </c>
    </row>
    <row r="6163" spans="1:13" x14ac:dyDescent="0.3">
      <c r="A6163" t="e">
        <f>SEARCH("livery",'Mission Importer'!A6163)</f>
        <v>#VALUE!</v>
      </c>
      <c r="B6163" t="e">
        <f>IF(A6163=43,'Mission Importer'!A6163,0)</f>
        <v>#VALUE!</v>
      </c>
      <c r="D6163" t="e">
        <f>SEARCH("shape_name",'Mission Importer'!A6163)</f>
        <v>#VALUE!</v>
      </c>
      <c r="E6163" t="e">
        <f>IF(D6163=43,'Mission Importer'!A6163,0)</f>
        <v>#VALUE!</v>
      </c>
      <c r="G6163" t="e">
        <f>SEARCH("shape_name",'Mission Importer'!A6163)</f>
        <v>#VALUE!</v>
      </c>
      <c r="H6163" t="e">
        <f>IF(G6163=43,'Mission Importer'!A6163,0)</f>
        <v>#VALUE!</v>
      </c>
      <c r="J6163" t="e">
        <f>SEARCH("type",'Mission Importer'!A6163)</f>
        <v>#VALUE!</v>
      </c>
      <c r="K6163" t="e">
        <f>IF(J6163=43,'Mission Importer'!A6163,0)</f>
        <v>#VALUE!</v>
      </c>
      <c r="L6163" t="e">
        <f>SEARCH("category",'Mission Importer'!A6163)</f>
        <v>#VALUE!</v>
      </c>
      <c r="M6163" t="e">
        <f>IF(L6163=43,'Mission Importer'!A6163,0)</f>
        <v>#VALUE!</v>
      </c>
    </row>
    <row r="6164" spans="1:13" x14ac:dyDescent="0.3">
      <c r="A6164" t="e">
        <f>SEARCH("livery",'Mission Importer'!A6164)</f>
        <v>#VALUE!</v>
      </c>
      <c r="B6164" t="e">
        <f>IF(A6164=43,'Mission Importer'!A6164,0)</f>
        <v>#VALUE!</v>
      </c>
      <c r="D6164" t="e">
        <f>SEARCH("shape_name",'Mission Importer'!A6164)</f>
        <v>#VALUE!</v>
      </c>
      <c r="E6164" t="e">
        <f>IF(D6164=43,'Mission Importer'!A6164,0)</f>
        <v>#VALUE!</v>
      </c>
      <c r="G6164" t="e">
        <f>SEARCH("shape_name",'Mission Importer'!A6164)</f>
        <v>#VALUE!</v>
      </c>
      <c r="H6164" t="e">
        <f>IF(G6164=43,'Mission Importer'!A6164,0)</f>
        <v>#VALUE!</v>
      </c>
      <c r="J6164" t="e">
        <f>SEARCH("type",'Mission Importer'!A6164)</f>
        <v>#VALUE!</v>
      </c>
      <c r="K6164" t="e">
        <f>IF(J6164=43,'Mission Importer'!A6164,0)</f>
        <v>#VALUE!</v>
      </c>
      <c r="L6164" t="e">
        <f>SEARCH("category",'Mission Importer'!A6164)</f>
        <v>#VALUE!</v>
      </c>
      <c r="M6164" t="e">
        <f>IF(L6164=43,'Mission Importer'!A6164,0)</f>
        <v>#VALUE!</v>
      </c>
    </row>
    <row r="6165" spans="1:13" x14ac:dyDescent="0.3">
      <c r="A6165" t="e">
        <f>SEARCH("livery",'Mission Importer'!A6165)</f>
        <v>#VALUE!</v>
      </c>
      <c r="B6165" t="e">
        <f>IF(A6165=43,'Mission Importer'!A6165,0)</f>
        <v>#VALUE!</v>
      </c>
      <c r="D6165" t="e">
        <f>SEARCH("shape_name",'Mission Importer'!A6165)</f>
        <v>#VALUE!</v>
      </c>
      <c r="E6165" t="e">
        <f>IF(D6165=43,'Mission Importer'!A6165,0)</f>
        <v>#VALUE!</v>
      </c>
      <c r="G6165" t="e">
        <f>SEARCH("shape_name",'Mission Importer'!A6165)</f>
        <v>#VALUE!</v>
      </c>
      <c r="H6165" t="e">
        <f>IF(G6165=43,'Mission Importer'!A6165,0)</f>
        <v>#VALUE!</v>
      </c>
      <c r="J6165" t="e">
        <f>SEARCH("type",'Mission Importer'!A6165)</f>
        <v>#VALUE!</v>
      </c>
      <c r="K6165" t="e">
        <f>IF(J6165=43,'Mission Importer'!A6165,0)</f>
        <v>#VALUE!</v>
      </c>
      <c r="L6165" t="e">
        <f>SEARCH("category",'Mission Importer'!A6165)</f>
        <v>#VALUE!</v>
      </c>
      <c r="M6165" t="e">
        <f>IF(L6165=43,'Mission Importer'!A6165,0)</f>
        <v>#VALUE!</v>
      </c>
    </row>
    <row r="6166" spans="1:13" x14ac:dyDescent="0.3">
      <c r="A6166" t="e">
        <f>SEARCH("livery",'Mission Importer'!A6166)</f>
        <v>#VALUE!</v>
      </c>
      <c r="B6166" t="e">
        <f>IF(A6166=43,'Mission Importer'!A6166,0)</f>
        <v>#VALUE!</v>
      </c>
      <c r="D6166" t="e">
        <f>SEARCH("shape_name",'Mission Importer'!A6166)</f>
        <v>#VALUE!</v>
      </c>
      <c r="E6166" t="e">
        <f>IF(D6166=43,'Mission Importer'!A6166,0)</f>
        <v>#VALUE!</v>
      </c>
      <c r="G6166" t="e">
        <f>SEARCH("shape_name",'Mission Importer'!A6166)</f>
        <v>#VALUE!</v>
      </c>
      <c r="H6166" t="e">
        <f>IF(G6166=43,'Mission Importer'!A6166,0)</f>
        <v>#VALUE!</v>
      </c>
      <c r="J6166" t="e">
        <f>SEARCH("type",'Mission Importer'!A6166)</f>
        <v>#VALUE!</v>
      </c>
      <c r="K6166" t="e">
        <f>IF(J6166=43,'Mission Importer'!A6166,0)</f>
        <v>#VALUE!</v>
      </c>
      <c r="L6166" t="e">
        <f>SEARCH("category",'Mission Importer'!A6166)</f>
        <v>#VALUE!</v>
      </c>
      <c r="M6166" t="e">
        <f>IF(L6166=43,'Mission Importer'!A6166,0)</f>
        <v>#VALUE!</v>
      </c>
    </row>
    <row r="6167" spans="1:13" x14ac:dyDescent="0.3">
      <c r="A6167" t="e">
        <f>SEARCH("livery",'Mission Importer'!A6167)</f>
        <v>#VALUE!</v>
      </c>
      <c r="B6167" t="e">
        <f>IF(A6167=43,'Mission Importer'!A6167,0)</f>
        <v>#VALUE!</v>
      </c>
      <c r="D6167" t="e">
        <f>SEARCH("shape_name",'Mission Importer'!A6167)</f>
        <v>#VALUE!</v>
      </c>
      <c r="E6167" t="e">
        <f>IF(D6167=43,'Mission Importer'!A6167,0)</f>
        <v>#VALUE!</v>
      </c>
      <c r="G6167" t="e">
        <f>SEARCH("shape_name",'Mission Importer'!A6167)</f>
        <v>#VALUE!</v>
      </c>
      <c r="H6167" t="e">
        <f>IF(G6167=43,'Mission Importer'!A6167,0)</f>
        <v>#VALUE!</v>
      </c>
      <c r="J6167" t="e">
        <f>SEARCH("type",'Mission Importer'!A6167)</f>
        <v>#VALUE!</v>
      </c>
      <c r="K6167" t="e">
        <f>IF(J6167=43,'Mission Importer'!A6167,0)</f>
        <v>#VALUE!</v>
      </c>
      <c r="L6167" t="e">
        <f>SEARCH("category",'Mission Importer'!A6167)</f>
        <v>#VALUE!</v>
      </c>
      <c r="M6167" t="e">
        <f>IF(L6167=43,'Mission Importer'!A6167,0)</f>
        <v>#VALUE!</v>
      </c>
    </row>
    <row r="6168" spans="1:13" x14ac:dyDescent="0.3">
      <c r="A6168" t="e">
        <f>SEARCH("livery",'Mission Importer'!A6168)</f>
        <v>#VALUE!</v>
      </c>
      <c r="B6168" t="e">
        <f>IF(A6168=43,'Mission Importer'!A6168,0)</f>
        <v>#VALUE!</v>
      </c>
      <c r="D6168" t="e">
        <f>SEARCH("shape_name",'Mission Importer'!A6168)</f>
        <v>#VALUE!</v>
      </c>
      <c r="E6168" t="e">
        <f>IF(D6168=43,'Mission Importer'!A6168,0)</f>
        <v>#VALUE!</v>
      </c>
      <c r="G6168" t="e">
        <f>SEARCH("shape_name",'Mission Importer'!A6168)</f>
        <v>#VALUE!</v>
      </c>
      <c r="H6168" t="e">
        <f>IF(G6168=43,'Mission Importer'!A6168,0)</f>
        <v>#VALUE!</v>
      </c>
      <c r="J6168" t="e">
        <f>SEARCH("type",'Mission Importer'!A6168)</f>
        <v>#VALUE!</v>
      </c>
      <c r="K6168" t="e">
        <f>IF(J6168=43,'Mission Importer'!A6168,0)</f>
        <v>#VALUE!</v>
      </c>
      <c r="L6168" t="e">
        <f>SEARCH("category",'Mission Importer'!A6168)</f>
        <v>#VALUE!</v>
      </c>
      <c r="M6168" t="e">
        <f>IF(L6168=43,'Mission Importer'!A6168,0)</f>
        <v>#VALUE!</v>
      </c>
    </row>
    <row r="6169" spans="1:13" x14ac:dyDescent="0.3">
      <c r="A6169" t="e">
        <f>SEARCH("livery",'Mission Importer'!A6169)</f>
        <v>#VALUE!</v>
      </c>
      <c r="B6169" t="e">
        <f>IF(A6169=43,'Mission Importer'!A6169,0)</f>
        <v>#VALUE!</v>
      </c>
      <c r="D6169" t="e">
        <f>SEARCH("shape_name",'Mission Importer'!A6169)</f>
        <v>#VALUE!</v>
      </c>
      <c r="E6169" t="e">
        <f>IF(D6169=43,'Mission Importer'!A6169,0)</f>
        <v>#VALUE!</v>
      </c>
      <c r="G6169" t="e">
        <f>SEARCH("shape_name",'Mission Importer'!A6169)</f>
        <v>#VALUE!</v>
      </c>
      <c r="H6169" t="e">
        <f>IF(G6169=43,'Mission Importer'!A6169,0)</f>
        <v>#VALUE!</v>
      </c>
      <c r="J6169" t="e">
        <f>SEARCH("type",'Mission Importer'!A6169)</f>
        <v>#VALUE!</v>
      </c>
      <c r="K6169" t="e">
        <f>IF(J6169=43,'Mission Importer'!A6169,0)</f>
        <v>#VALUE!</v>
      </c>
      <c r="L6169" t="e">
        <f>SEARCH("category",'Mission Importer'!A6169)</f>
        <v>#VALUE!</v>
      </c>
      <c r="M6169" t="e">
        <f>IF(L6169=43,'Mission Importer'!A6169,0)</f>
        <v>#VALUE!</v>
      </c>
    </row>
    <row r="6170" spans="1:13" x14ac:dyDescent="0.3">
      <c r="A6170" t="e">
        <f>SEARCH("livery",'Mission Importer'!A6170)</f>
        <v>#VALUE!</v>
      </c>
      <c r="B6170" t="e">
        <f>IF(A6170=43,'Mission Importer'!A6170,0)</f>
        <v>#VALUE!</v>
      </c>
      <c r="D6170" t="e">
        <f>SEARCH("shape_name",'Mission Importer'!A6170)</f>
        <v>#VALUE!</v>
      </c>
      <c r="E6170" t="e">
        <f>IF(D6170=43,'Mission Importer'!A6170,0)</f>
        <v>#VALUE!</v>
      </c>
      <c r="G6170" t="e">
        <f>SEARCH("shape_name",'Mission Importer'!A6170)</f>
        <v>#VALUE!</v>
      </c>
      <c r="H6170" t="e">
        <f>IF(G6170=43,'Mission Importer'!A6170,0)</f>
        <v>#VALUE!</v>
      </c>
      <c r="J6170" t="e">
        <f>SEARCH("type",'Mission Importer'!A6170)</f>
        <v>#VALUE!</v>
      </c>
      <c r="K6170" t="e">
        <f>IF(J6170=43,'Mission Importer'!A6170,0)</f>
        <v>#VALUE!</v>
      </c>
      <c r="L6170" t="e">
        <f>SEARCH("category",'Mission Importer'!A6170)</f>
        <v>#VALUE!</v>
      </c>
      <c r="M6170" t="e">
        <f>IF(L6170=43,'Mission Importer'!A6170,0)</f>
        <v>#VALUE!</v>
      </c>
    </row>
    <row r="6171" spans="1:13" x14ac:dyDescent="0.3">
      <c r="A6171">
        <f>SEARCH("livery",'Mission Importer'!A6171)</f>
        <v>43</v>
      </c>
      <c r="B6171" t="str">
        <f>IF(A6171=43,'Mission Importer'!A6171,0)</f>
        <v xml:space="preserve">                                        ["livery_id"] = "desert",</v>
      </c>
      <c r="D6171" t="e">
        <f>SEARCH("shape_name",'Mission Importer'!A6171)</f>
        <v>#VALUE!</v>
      </c>
      <c r="E6171" t="e">
        <f>IF(D6171=43,'Mission Importer'!A6171,0)</f>
        <v>#VALUE!</v>
      </c>
      <c r="G6171" t="e">
        <f>SEARCH("shape_name",'Mission Importer'!A6171)</f>
        <v>#VALUE!</v>
      </c>
      <c r="H6171" t="e">
        <f>IF(G6171=43,'Mission Importer'!A6171,0)</f>
        <v>#VALUE!</v>
      </c>
      <c r="J6171" t="e">
        <f>SEARCH("type",'Mission Importer'!A6171)</f>
        <v>#VALUE!</v>
      </c>
      <c r="K6171" t="e">
        <f>IF(J6171=43,'Mission Importer'!A6171,0)</f>
        <v>#VALUE!</v>
      </c>
      <c r="L6171" t="e">
        <f>SEARCH("category",'Mission Importer'!A6171)</f>
        <v>#VALUE!</v>
      </c>
      <c r="M6171" t="e">
        <f>IF(L6171=43,'Mission Importer'!A6171,0)</f>
        <v>#VALUE!</v>
      </c>
    </row>
    <row r="6172" spans="1:13" x14ac:dyDescent="0.3">
      <c r="A6172" t="e">
        <f>SEARCH("livery",'Mission Importer'!A6172)</f>
        <v>#VALUE!</v>
      </c>
      <c r="B6172" t="e">
        <f>IF(A6172=43,'Mission Importer'!A6172,0)</f>
        <v>#VALUE!</v>
      </c>
      <c r="D6172" t="e">
        <f>SEARCH("shape_name",'Mission Importer'!A6172)</f>
        <v>#VALUE!</v>
      </c>
      <c r="E6172" t="e">
        <f>IF(D6172=43,'Mission Importer'!A6172,0)</f>
        <v>#VALUE!</v>
      </c>
      <c r="G6172" t="e">
        <f>SEARCH("shape_name",'Mission Importer'!A6172)</f>
        <v>#VALUE!</v>
      </c>
      <c r="H6172" t="e">
        <f>IF(G6172=43,'Mission Importer'!A6172,0)</f>
        <v>#VALUE!</v>
      </c>
      <c r="J6172" t="e">
        <f>SEARCH("type",'Mission Importer'!A6172)</f>
        <v>#VALUE!</v>
      </c>
      <c r="K6172" t="e">
        <f>IF(J6172=43,'Mission Importer'!A6172,0)</f>
        <v>#VALUE!</v>
      </c>
      <c r="L6172">
        <f>SEARCH("category",'Mission Importer'!A6172)</f>
        <v>43</v>
      </c>
      <c r="M6172" t="str">
        <f>IF(L6172=43,'Mission Importer'!A6172,0)</f>
        <v xml:space="preserve">                                        ["category"] = "Unarmed",</v>
      </c>
    </row>
    <row r="6173" spans="1:13" x14ac:dyDescent="0.3">
      <c r="A6173" t="e">
        <f>SEARCH("livery",'Mission Importer'!A6173)</f>
        <v>#VALUE!</v>
      </c>
      <c r="B6173" t="e">
        <f>IF(A6173=43,'Mission Importer'!A6173,0)</f>
        <v>#VALUE!</v>
      </c>
      <c r="D6173" t="e">
        <f>SEARCH("shape_name",'Mission Importer'!A6173)</f>
        <v>#VALUE!</v>
      </c>
      <c r="E6173" t="e">
        <f>IF(D6173=43,'Mission Importer'!A6173,0)</f>
        <v>#VALUE!</v>
      </c>
      <c r="G6173" t="e">
        <f>SEARCH("shape_name",'Mission Importer'!A6173)</f>
        <v>#VALUE!</v>
      </c>
      <c r="H6173" t="e">
        <f>IF(G6173=43,'Mission Importer'!A6173,0)</f>
        <v>#VALUE!</v>
      </c>
      <c r="J6173">
        <f>SEARCH("type",'Mission Importer'!A6173)</f>
        <v>43</v>
      </c>
      <c r="K6173" t="str">
        <f>IF(J6173=43,'Mission Importer'!A6173,0)</f>
        <v xml:space="preserve">                                        ["type"] = "Ural-375",</v>
      </c>
      <c r="L6173" t="e">
        <f>SEARCH("category",'Mission Importer'!A6173)</f>
        <v>#VALUE!</v>
      </c>
      <c r="M6173" t="e">
        <f>IF(L6173=43,'Mission Importer'!A6173,0)</f>
        <v>#VALUE!</v>
      </c>
    </row>
    <row r="6174" spans="1:13" x14ac:dyDescent="0.3">
      <c r="A6174" t="e">
        <f>SEARCH("livery",'Mission Importer'!A6174)</f>
        <v>#VALUE!</v>
      </c>
      <c r="B6174" t="e">
        <f>IF(A6174=43,'Mission Importer'!A6174,0)</f>
        <v>#VALUE!</v>
      </c>
      <c r="D6174" t="e">
        <f>SEARCH("shape_name",'Mission Importer'!A6174)</f>
        <v>#VALUE!</v>
      </c>
      <c r="E6174" t="e">
        <f>IF(D6174=43,'Mission Importer'!A6174,0)</f>
        <v>#VALUE!</v>
      </c>
      <c r="G6174" t="e">
        <f>SEARCH("shape_name",'Mission Importer'!A6174)</f>
        <v>#VALUE!</v>
      </c>
      <c r="H6174" t="e">
        <f>IF(G6174=43,'Mission Importer'!A6174,0)</f>
        <v>#VALUE!</v>
      </c>
      <c r="J6174" t="e">
        <f>SEARCH("type",'Mission Importer'!A6174)</f>
        <v>#VALUE!</v>
      </c>
      <c r="K6174" t="e">
        <f>IF(J6174=43,'Mission Importer'!A6174,0)</f>
        <v>#VALUE!</v>
      </c>
      <c r="L6174" t="e">
        <f>SEARCH("category",'Mission Importer'!A6174)</f>
        <v>#VALUE!</v>
      </c>
      <c r="M6174" t="e">
        <f>IF(L6174=43,'Mission Importer'!A6174,0)</f>
        <v>#VALUE!</v>
      </c>
    </row>
    <row r="6175" spans="1:13" x14ac:dyDescent="0.3">
      <c r="A6175" t="e">
        <f>SEARCH("livery",'Mission Importer'!A6175)</f>
        <v>#VALUE!</v>
      </c>
      <c r="B6175" t="e">
        <f>IF(A6175=43,'Mission Importer'!A6175,0)</f>
        <v>#VALUE!</v>
      </c>
      <c r="D6175" t="e">
        <f>SEARCH("shape_name",'Mission Importer'!A6175)</f>
        <v>#VALUE!</v>
      </c>
      <c r="E6175" t="e">
        <f>IF(D6175=43,'Mission Importer'!A6175,0)</f>
        <v>#VALUE!</v>
      </c>
      <c r="G6175" t="e">
        <f>SEARCH("shape_name",'Mission Importer'!A6175)</f>
        <v>#VALUE!</v>
      </c>
      <c r="H6175" t="e">
        <f>IF(G6175=43,'Mission Importer'!A6175,0)</f>
        <v>#VALUE!</v>
      </c>
      <c r="J6175" t="e">
        <f>SEARCH("type",'Mission Importer'!A6175)</f>
        <v>#VALUE!</v>
      </c>
      <c r="K6175" t="e">
        <f>IF(J6175=43,'Mission Importer'!A6175,0)</f>
        <v>#VALUE!</v>
      </c>
      <c r="L6175" t="e">
        <f>SEARCH("category",'Mission Importer'!A6175)</f>
        <v>#VALUE!</v>
      </c>
      <c r="M6175" t="e">
        <f>IF(L6175=43,'Mission Importer'!A6175,0)</f>
        <v>#VALUE!</v>
      </c>
    </row>
    <row r="6176" spans="1:13" x14ac:dyDescent="0.3">
      <c r="A6176" t="e">
        <f>SEARCH("livery",'Mission Importer'!A6176)</f>
        <v>#VALUE!</v>
      </c>
      <c r="B6176" t="e">
        <f>IF(A6176=43,'Mission Importer'!A6176,0)</f>
        <v>#VALUE!</v>
      </c>
      <c r="D6176" t="e">
        <f>SEARCH("shape_name",'Mission Importer'!A6176)</f>
        <v>#VALUE!</v>
      </c>
      <c r="E6176" t="e">
        <f>IF(D6176=43,'Mission Importer'!A6176,0)</f>
        <v>#VALUE!</v>
      </c>
      <c r="G6176" t="e">
        <f>SEARCH("shape_name",'Mission Importer'!A6176)</f>
        <v>#VALUE!</v>
      </c>
      <c r="H6176" t="e">
        <f>IF(G6176=43,'Mission Importer'!A6176,0)</f>
        <v>#VALUE!</v>
      </c>
      <c r="J6176" t="e">
        <f>SEARCH("type",'Mission Importer'!A6176)</f>
        <v>#VALUE!</v>
      </c>
      <c r="K6176" t="e">
        <f>IF(J6176=43,'Mission Importer'!A6176,0)</f>
        <v>#VALUE!</v>
      </c>
      <c r="L6176" t="e">
        <f>SEARCH("category",'Mission Importer'!A6176)</f>
        <v>#VALUE!</v>
      </c>
      <c r="M6176" t="e">
        <f>IF(L6176=43,'Mission Importer'!A6176,0)</f>
        <v>#VALUE!</v>
      </c>
    </row>
    <row r="6177" spans="1:13" x14ac:dyDescent="0.3">
      <c r="A6177" t="e">
        <f>SEARCH("livery",'Mission Importer'!A6177)</f>
        <v>#VALUE!</v>
      </c>
      <c r="B6177" t="e">
        <f>IF(A6177=43,'Mission Importer'!A6177,0)</f>
        <v>#VALUE!</v>
      </c>
      <c r="D6177" t="e">
        <f>SEARCH("shape_name",'Mission Importer'!A6177)</f>
        <v>#VALUE!</v>
      </c>
      <c r="E6177" t="e">
        <f>IF(D6177=43,'Mission Importer'!A6177,0)</f>
        <v>#VALUE!</v>
      </c>
      <c r="G6177" t="e">
        <f>SEARCH("shape_name",'Mission Importer'!A6177)</f>
        <v>#VALUE!</v>
      </c>
      <c r="H6177" t="e">
        <f>IF(G6177=43,'Mission Importer'!A6177,0)</f>
        <v>#VALUE!</v>
      </c>
      <c r="J6177" t="e">
        <f>SEARCH("type",'Mission Importer'!A6177)</f>
        <v>#VALUE!</v>
      </c>
      <c r="K6177" t="e">
        <f>IF(J6177=43,'Mission Importer'!A6177,0)</f>
        <v>#VALUE!</v>
      </c>
      <c r="L6177" t="e">
        <f>SEARCH("category",'Mission Importer'!A6177)</f>
        <v>#VALUE!</v>
      </c>
      <c r="M6177" t="e">
        <f>IF(L6177=43,'Mission Importer'!A6177,0)</f>
        <v>#VALUE!</v>
      </c>
    </row>
    <row r="6178" spans="1:13" x14ac:dyDescent="0.3">
      <c r="A6178" t="e">
        <f>SEARCH("livery",'Mission Importer'!A6178)</f>
        <v>#VALUE!</v>
      </c>
      <c r="B6178" t="e">
        <f>IF(A6178=43,'Mission Importer'!A6178,0)</f>
        <v>#VALUE!</v>
      </c>
      <c r="D6178" t="e">
        <f>SEARCH("shape_name",'Mission Importer'!A6178)</f>
        <v>#VALUE!</v>
      </c>
      <c r="E6178" t="e">
        <f>IF(D6178=43,'Mission Importer'!A6178,0)</f>
        <v>#VALUE!</v>
      </c>
      <c r="G6178" t="e">
        <f>SEARCH("shape_name",'Mission Importer'!A6178)</f>
        <v>#VALUE!</v>
      </c>
      <c r="H6178" t="e">
        <f>IF(G6178=43,'Mission Importer'!A6178,0)</f>
        <v>#VALUE!</v>
      </c>
      <c r="J6178" t="e">
        <f>SEARCH("type",'Mission Importer'!A6178)</f>
        <v>#VALUE!</v>
      </c>
      <c r="K6178" t="e">
        <f>IF(J6178=43,'Mission Importer'!A6178,0)</f>
        <v>#VALUE!</v>
      </c>
      <c r="L6178" t="e">
        <f>SEARCH("category",'Mission Importer'!A6178)</f>
        <v>#VALUE!</v>
      </c>
      <c r="M6178" t="e">
        <f>IF(L6178=43,'Mission Importer'!A6178,0)</f>
        <v>#VALUE!</v>
      </c>
    </row>
    <row r="6179" spans="1:13" x14ac:dyDescent="0.3">
      <c r="A6179" t="e">
        <f>SEARCH("livery",'Mission Importer'!A6179)</f>
        <v>#VALUE!</v>
      </c>
      <c r="B6179" t="e">
        <f>IF(A6179=43,'Mission Importer'!A6179,0)</f>
        <v>#VALUE!</v>
      </c>
      <c r="D6179" t="e">
        <f>SEARCH("shape_name",'Mission Importer'!A6179)</f>
        <v>#VALUE!</v>
      </c>
      <c r="E6179" t="e">
        <f>IF(D6179=43,'Mission Importer'!A6179,0)</f>
        <v>#VALUE!</v>
      </c>
      <c r="G6179" t="e">
        <f>SEARCH("shape_name",'Mission Importer'!A6179)</f>
        <v>#VALUE!</v>
      </c>
      <c r="H6179" t="e">
        <f>IF(G6179=43,'Mission Importer'!A6179,0)</f>
        <v>#VALUE!</v>
      </c>
      <c r="J6179" t="e">
        <f>SEARCH("type",'Mission Importer'!A6179)</f>
        <v>#VALUE!</v>
      </c>
      <c r="K6179" t="e">
        <f>IF(J6179=43,'Mission Importer'!A6179,0)</f>
        <v>#VALUE!</v>
      </c>
      <c r="L6179" t="e">
        <f>SEARCH("category",'Mission Importer'!A6179)</f>
        <v>#VALUE!</v>
      </c>
      <c r="M6179" t="e">
        <f>IF(L6179=43,'Mission Importer'!A6179,0)</f>
        <v>#VALUE!</v>
      </c>
    </row>
    <row r="6180" spans="1:13" x14ac:dyDescent="0.3">
      <c r="A6180" t="e">
        <f>SEARCH("livery",'Mission Importer'!A6180)</f>
        <v>#VALUE!</v>
      </c>
      <c r="B6180" t="e">
        <f>IF(A6180=43,'Mission Importer'!A6180,0)</f>
        <v>#VALUE!</v>
      </c>
      <c r="D6180" t="e">
        <f>SEARCH("shape_name",'Mission Importer'!A6180)</f>
        <v>#VALUE!</v>
      </c>
      <c r="E6180" t="e">
        <f>IF(D6180=43,'Mission Importer'!A6180,0)</f>
        <v>#VALUE!</v>
      </c>
      <c r="G6180" t="e">
        <f>SEARCH("shape_name",'Mission Importer'!A6180)</f>
        <v>#VALUE!</v>
      </c>
      <c r="H6180" t="e">
        <f>IF(G6180=43,'Mission Importer'!A6180,0)</f>
        <v>#VALUE!</v>
      </c>
      <c r="J6180" t="e">
        <f>SEARCH("type",'Mission Importer'!A6180)</f>
        <v>#VALUE!</v>
      </c>
      <c r="K6180" t="e">
        <f>IF(J6180=43,'Mission Importer'!A6180,0)</f>
        <v>#VALUE!</v>
      </c>
      <c r="L6180" t="e">
        <f>SEARCH("category",'Mission Importer'!A6180)</f>
        <v>#VALUE!</v>
      </c>
      <c r="M6180" t="e">
        <f>IF(L6180=43,'Mission Importer'!A6180,0)</f>
        <v>#VALUE!</v>
      </c>
    </row>
    <row r="6181" spans="1:13" x14ac:dyDescent="0.3">
      <c r="A6181" t="e">
        <f>SEARCH("livery",'Mission Importer'!A6181)</f>
        <v>#VALUE!</v>
      </c>
      <c r="B6181" t="e">
        <f>IF(A6181=43,'Mission Importer'!A6181,0)</f>
        <v>#VALUE!</v>
      </c>
      <c r="D6181" t="e">
        <f>SEARCH("shape_name",'Mission Importer'!A6181)</f>
        <v>#VALUE!</v>
      </c>
      <c r="E6181" t="e">
        <f>IF(D6181=43,'Mission Importer'!A6181,0)</f>
        <v>#VALUE!</v>
      </c>
      <c r="G6181" t="e">
        <f>SEARCH("shape_name",'Mission Importer'!A6181)</f>
        <v>#VALUE!</v>
      </c>
      <c r="H6181" t="e">
        <f>IF(G6181=43,'Mission Importer'!A6181,0)</f>
        <v>#VALUE!</v>
      </c>
      <c r="J6181" t="e">
        <f>SEARCH("type",'Mission Importer'!A6181)</f>
        <v>#VALUE!</v>
      </c>
      <c r="K6181" t="e">
        <f>IF(J6181=43,'Mission Importer'!A6181,0)</f>
        <v>#VALUE!</v>
      </c>
      <c r="L6181" t="e">
        <f>SEARCH("category",'Mission Importer'!A6181)</f>
        <v>#VALUE!</v>
      </c>
      <c r="M6181" t="e">
        <f>IF(L6181=43,'Mission Importer'!A6181,0)</f>
        <v>#VALUE!</v>
      </c>
    </row>
    <row r="6182" spans="1:13" x14ac:dyDescent="0.3">
      <c r="A6182" t="e">
        <f>SEARCH("livery",'Mission Importer'!A6182)</f>
        <v>#VALUE!</v>
      </c>
      <c r="B6182" t="e">
        <f>IF(A6182=43,'Mission Importer'!A6182,0)</f>
        <v>#VALUE!</v>
      </c>
      <c r="D6182" t="e">
        <f>SEARCH("shape_name",'Mission Importer'!A6182)</f>
        <v>#VALUE!</v>
      </c>
      <c r="E6182" t="e">
        <f>IF(D6182=43,'Mission Importer'!A6182,0)</f>
        <v>#VALUE!</v>
      </c>
      <c r="G6182" t="e">
        <f>SEARCH("shape_name",'Mission Importer'!A6182)</f>
        <v>#VALUE!</v>
      </c>
      <c r="H6182" t="e">
        <f>IF(G6182=43,'Mission Importer'!A6182,0)</f>
        <v>#VALUE!</v>
      </c>
      <c r="J6182" t="e">
        <f>SEARCH("type",'Mission Importer'!A6182)</f>
        <v>#VALUE!</v>
      </c>
      <c r="K6182" t="e">
        <f>IF(J6182=43,'Mission Importer'!A6182,0)</f>
        <v>#VALUE!</v>
      </c>
      <c r="L6182" t="e">
        <f>SEARCH("category",'Mission Importer'!A6182)</f>
        <v>#VALUE!</v>
      </c>
      <c r="M6182" t="e">
        <f>IF(L6182=43,'Mission Importer'!A6182,0)</f>
        <v>#VALUE!</v>
      </c>
    </row>
    <row r="6183" spans="1:13" x14ac:dyDescent="0.3">
      <c r="A6183" t="e">
        <f>SEARCH("livery",'Mission Importer'!A6183)</f>
        <v>#VALUE!</v>
      </c>
      <c r="B6183" t="e">
        <f>IF(A6183=43,'Mission Importer'!A6183,0)</f>
        <v>#VALUE!</v>
      </c>
      <c r="D6183" t="e">
        <f>SEARCH("shape_name",'Mission Importer'!A6183)</f>
        <v>#VALUE!</v>
      </c>
      <c r="E6183" t="e">
        <f>IF(D6183=43,'Mission Importer'!A6183,0)</f>
        <v>#VALUE!</v>
      </c>
      <c r="G6183" t="e">
        <f>SEARCH("shape_name",'Mission Importer'!A6183)</f>
        <v>#VALUE!</v>
      </c>
      <c r="H6183" t="e">
        <f>IF(G6183=43,'Mission Importer'!A6183,0)</f>
        <v>#VALUE!</v>
      </c>
      <c r="J6183" t="e">
        <f>SEARCH("type",'Mission Importer'!A6183)</f>
        <v>#VALUE!</v>
      </c>
      <c r="K6183" t="e">
        <f>IF(J6183=43,'Mission Importer'!A6183,0)</f>
        <v>#VALUE!</v>
      </c>
      <c r="L6183" t="e">
        <f>SEARCH("category",'Mission Importer'!A6183)</f>
        <v>#VALUE!</v>
      </c>
      <c r="M6183" t="e">
        <f>IF(L6183=43,'Mission Importer'!A6183,0)</f>
        <v>#VALUE!</v>
      </c>
    </row>
    <row r="6184" spans="1:13" x14ac:dyDescent="0.3">
      <c r="A6184" t="e">
        <f>SEARCH("livery",'Mission Importer'!A6184)</f>
        <v>#VALUE!</v>
      </c>
      <c r="B6184" t="e">
        <f>IF(A6184=43,'Mission Importer'!A6184,0)</f>
        <v>#VALUE!</v>
      </c>
      <c r="D6184" t="e">
        <f>SEARCH("shape_name",'Mission Importer'!A6184)</f>
        <v>#VALUE!</v>
      </c>
      <c r="E6184" t="e">
        <f>IF(D6184=43,'Mission Importer'!A6184,0)</f>
        <v>#VALUE!</v>
      </c>
      <c r="G6184" t="e">
        <f>SEARCH("shape_name",'Mission Importer'!A6184)</f>
        <v>#VALUE!</v>
      </c>
      <c r="H6184" t="e">
        <f>IF(G6184=43,'Mission Importer'!A6184,0)</f>
        <v>#VALUE!</v>
      </c>
      <c r="J6184" t="e">
        <f>SEARCH("type",'Mission Importer'!A6184)</f>
        <v>#VALUE!</v>
      </c>
      <c r="K6184" t="e">
        <f>IF(J6184=43,'Mission Importer'!A6184,0)</f>
        <v>#VALUE!</v>
      </c>
      <c r="L6184" t="e">
        <f>SEARCH("category",'Mission Importer'!A6184)</f>
        <v>#VALUE!</v>
      </c>
      <c r="M6184" t="e">
        <f>IF(L6184=43,'Mission Importer'!A6184,0)</f>
        <v>#VALUE!</v>
      </c>
    </row>
    <row r="6185" spans="1:13" x14ac:dyDescent="0.3">
      <c r="A6185" t="e">
        <f>SEARCH("livery",'Mission Importer'!A6185)</f>
        <v>#VALUE!</v>
      </c>
      <c r="B6185" t="e">
        <f>IF(A6185=43,'Mission Importer'!A6185,0)</f>
        <v>#VALUE!</v>
      </c>
      <c r="D6185" t="e">
        <f>SEARCH("shape_name",'Mission Importer'!A6185)</f>
        <v>#VALUE!</v>
      </c>
      <c r="E6185" t="e">
        <f>IF(D6185=43,'Mission Importer'!A6185,0)</f>
        <v>#VALUE!</v>
      </c>
      <c r="G6185" t="e">
        <f>SEARCH("shape_name",'Mission Importer'!A6185)</f>
        <v>#VALUE!</v>
      </c>
      <c r="H6185" t="e">
        <f>IF(G6185=43,'Mission Importer'!A6185,0)</f>
        <v>#VALUE!</v>
      </c>
      <c r="J6185" t="e">
        <f>SEARCH("type",'Mission Importer'!A6185)</f>
        <v>#VALUE!</v>
      </c>
      <c r="K6185" t="e">
        <f>IF(J6185=43,'Mission Importer'!A6185,0)</f>
        <v>#VALUE!</v>
      </c>
      <c r="L6185" t="e">
        <f>SEARCH("category",'Mission Importer'!A6185)</f>
        <v>#VALUE!</v>
      </c>
      <c r="M6185" t="e">
        <f>IF(L6185=43,'Mission Importer'!A6185,0)</f>
        <v>#VALUE!</v>
      </c>
    </row>
    <row r="6186" spans="1:13" x14ac:dyDescent="0.3">
      <c r="A6186" t="e">
        <f>SEARCH("livery",'Mission Importer'!A6186)</f>
        <v>#VALUE!</v>
      </c>
      <c r="B6186" t="e">
        <f>IF(A6186=43,'Mission Importer'!A6186,0)</f>
        <v>#VALUE!</v>
      </c>
      <c r="D6186" t="e">
        <f>SEARCH("shape_name",'Mission Importer'!A6186)</f>
        <v>#VALUE!</v>
      </c>
      <c r="E6186" t="e">
        <f>IF(D6186=43,'Mission Importer'!A6186,0)</f>
        <v>#VALUE!</v>
      </c>
      <c r="G6186" t="e">
        <f>SEARCH("shape_name",'Mission Importer'!A6186)</f>
        <v>#VALUE!</v>
      </c>
      <c r="H6186" t="e">
        <f>IF(G6186=43,'Mission Importer'!A6186,0)</f>
        <v>#VALUE!</v>
      </c>
      <c r="J6186" t="e">
        <f>SEARCH("type",'Mission Importer'!A6186)</f>
        <v>#VALUE!</v>
      </c>
      <c r="K6186" t="e">
        <f>IF(J6186=43,'Mission Importer'!A6186,0)</f>
        <v>#VALUE!</v>
      </c>
      <c r="L6186" t="e">
        <f>SEARCH("category",'Mission Importer'!A6186)</f>
        <v>#VALUE!</v>
      </c>
      <c r="M6186" t="e">
        <f>IF(L6186=43,'Mission Importer'!A6186,0)</f>
        <v>#VALUE!</v>
      </c>
    </row>
    <row r="6187" spans="1:13" x14ac:dyDescent="0.3">
      <c r="A6187" t="e">
        <f>SEARCH("livery",'Mission Importer'!A6187)</f>
        <v>#VALUE!</v>
      </c>
      <c r="B6187" t="e">
        <f>IF(A6187=43,'Mission Importer'!A6187,0)</f>
        <v>#VALUE!</v>
      </c>
      <c r="D6187" t="e">
        <f>SEARCH("shape_name",'Mission Importer'!A6187)</f>
        <v>#VALUE!</v>
      </c>
      <c r="E6187" t="e">
        <f>IF(D6187=43,'Mission Importer'!A6187,0)</f>
        <v>#VALUE!</v>
      </c>
      <c r="G6187" t="e">
        <f>SEARCH("shape_name",'Mission Importer'!A6187)</f>
        <v>#VALUE!</v>
      </c>
      <c r="H6187" t="e">
        <f>IF(G6187=43,'Mission Importer'!A6187,0)</f>
        <v>#VALUE!</v>
      </c>
      <c r="J6187" t="e">
        <f>SEARCH("type",'Mission Importer'!A6187)</f>
        <v>#VALUE!</v>
      </c>
      <c r="K6187" t="e">
        <f>IF(J6187=43,'Mission Importer'!A6187,0)</f>
        <v>#VALUE!</v>
      </c>
      <c r="L6187" t="e">
        <f>SEARCH("category",'Mission Importer'!A6187)</f>
        <v>#VALUE!</v>
      </c>
      <c r="M6187" t="e">
        <f>IF(L6187=43,'Mission Importer'!A6187,0)</f>
        <v>#VALUE!</v>
      </c>
    </row>
    <row r="6188" spans="1:13" x14ac:dyDescent="0.3">
      <c r="A6188" t="e">
        <f>SEARCH("livery",'Mission Importer'!A6188)</f>
        <v>#VALUE!</v>
      </c>
      <c r="B6188" t="e">
        <f>IF(A6188=43,'Mission Importer'!A6188,0)</f>
        <v>#VALUE!</v>
      </c>
      <c r="D6188" t="e">
        <f>SEARCH("shape_name",'Mission Importer'!A6188)</f>
        <v>#VALUE!</v>
      </c>
      <c r="E6188" t="e">
        <f>IF(D6188=43,'Mission Importer'!A6188,0)</f>
        <v>#VALUE!</v>
      </c>
      <c r="G6188" t="e">
        <f>SEARCH("shape_name",'Mission Importer'!A6188)</f>
        <v>#VALUE!</v>
      </c>
      <c r="H6188" t="e">
        <f>IF(G6188=43,'Mission Importer'!A6188,0)</f>
        <v>#VALUE!</v>
      </c>
      <c r="J6188" t="e">
        <f>SEARCH("type",'Mission Importer'!A6188)</f>
        <v>#VALUE!</v>
      </c>
      <c r="K6188" t="e">
        <f>IF(J6188=43,'Mission Importer'!A6188,0)</f>
        <v>#VALUE!</v>
      </c>
      <c r="L6188" t="e">
        <f>SEARCH("category",'Mission Importer'!A6188)</f>
        <v>#VALUE!</v>
      </c>
      <c r="M6188" t="e">
        <f>IF(L6188=43,'Mission Importer'!A6188,0)</f>
        <v>#VALUE!</v>
      </c>
    </row>
    <row r="6189" spans="1:13" x14ac:dyDescent="0.3">
      <c r="A6189" t="e">
        <f>SEARCH("livery",'Mission Importer'!A6189)</f>
        <v>#VALUE!</v>
      </c>
      <c r="B6189" t="e">
        <f>IF(A6189=43,'Mission Importer'!A6189,0)</f>
        <v>#VALUE!</v>
      </c>
      <c r="D6189" t="e">
        <f>SEARCH("shape_name",'Mission Importer'!A6189)</f>
        <v>#VALUE!</v>
      </c>
      <c r="E6189" t="e">
        <f>IF(D6189=43,'Mission Importer'!A6189,0)</f>
        <v>#VALUE!</v>
      </c>
      <c r="G6189" t="e">
        <f>SEARCH("shape_name",'Mission Importer'!A6189)</f>
        <v>#VALUE!</v>
      </c>
      <c r="H6189" t="e">
        <f>IF(G6189=43,'Mission Importer'!A6189,0)</f>
        <v>#VALUE!</v>
      </c>
      <c r="J6189" t="e">
        <f>SEARCH("type",'Mission Importer'!A6189)</f>
        <v>#VALUE!</v>
      </c>
      <c r="K6189" t="e">
        <f>IF(J6189=43,'Mission Importer'!A6189,0)</f>
        <v>#VALUE!</v>
      </c>
      <c r="L6189" t="e">
        <f>SEARCH("category",'Mission Importer'!A6189)</f>
        <v>#VALUE!</v>
      </c>
      <c r="M6189" t="e">
        <f>IF(L6189=43,'Mission Importer'!A6189,0)</f>
        <v>#VALUE!</v>
      </c>
    </row>
    <row r="6190" spans="1:13" x14ac:dyDescent="0.3">
      <c r="A6190" t="e">
        <f>SEARCH("livery",'Mission Importer'!A6190)</f>
        <v>#VALUE!</v>
      </c>
      <c r="B6190" t="e">
        <f>IF(A6190=43,'Mission Importer'!A6190,0)</f>
        <v>#VALUE!</v>
      </c>
      <c r="D6190" t="e">
        <f>SEARCH("shape_name",'Mission Importer'!A6190)</f>
        <v>#VALUE!</v>
      </c>
      <c r="E6190" t="e">
        <f>IF(D6190=43,'Mission Importer'!A6190,0)</f>
        <v>#VALUE!</v>
      </c>
      <c r="G6190" t="e">
        <f>SEARCH("shape_name",'Mission Importer'!A6190)</f>
        <v>#VALUE!</v>
      </c>
      <c r="H6190" t="e">
        <f>IF(G6190=43,'Mission Importer'!A6190,0)</f>
        <v>#VALUE!</v>
      </c>
      <c r="J6190" t="e">
        <f>SEARCH("type",'Mission Importer'!A6190)</f>
        <v>#VALUE!</v>
      </c>
      <c r="K6190" t="e">
        <f>IF(J6190=43,'Mission Importer'!A6190,0)</f>
        <v>#VALUE!</v>
      </c>
      <c r="L6190" t="e">
        <f>SEARCH("category",'Mission Importer'!A6190)</f>
        <v>#VALUE!</v>
      </c>
      <c r="M6190" t="e">
        <f>IF(L6190=43,'Mission Importer'!A6190,0)</f>
        <v>#VALUE!</v>
      </c>
    </row>
    <row r="6191" spans="1:13" x14ac:dyDescent="0.3">
      <c r="A6191" t="e">
        <f>SEARCH("livery",'Mission Importer'!A6191)</f>
        <v>#VALUE!</v>
      </c>
      <c r="B6191" t="e">
        <f>IF(A6191=43,'Mission Importer'!A6191,0)</f>
        <v>#VALUE!</v>
      </c>
      <c r="D6191" t="e">
        <f>SEARCH("shape_name",'Mission Importer'!A6191)</f>
        <v>#VALUE!</v>
      </c>
      <c r="E6191" t="e">
        <f>IF(D6191=43,'Mission Importer'!A6191,0)</f>
        <v>#VALUE!</v>
      </c>
      <c r="G6191" t="e">
        <f>SEARCH("shape_name",'Mission Importer'!A6191)</f>
        <v>#VALUE!</v>
      </c>
      <c r="H6191" t="e">
        <f>IF(G6191=43,'Mission Importer'!A6191,0)</f>
        <v>#VALUE!</v>
      </c>
      <c r="J6191" t="e">
        <f>SEARCH("type",'Mission Importer'!A6191)</f>
        <v>#VALUE!</v>
      </c>
      <c r="K6191" t="e">
        <f>IF(J6191=43,'Mission Importer'!A6191,0)</f>
        <v>#VALUE!</v>
      </c>
      <c r="L6191" t="e">
        <f>SEARCH("category",'Mission Importer'!A6191)</f>
        <v>#VALUE!</v>
      </c>
      <c r="M6191" t="e">
        <f>IF(L6191=43,'Mission Importer'!A6191,0)</f>
        <v>#VALUE!</v>
      </c>
    </row>
    <row r="6192" spans="1:13" x14ac:dyDescent="0.3">
      <c r="A6192" t="e">
        <f>SEARCH("livery",'Mission Importer'!A6192)</f>
        <v>#VALUE!</v>
      </c>
      <c r="B6192" t="e">
        <f>IF(A6192=43,'Mission Importer'!A6192,0)</f>
        <v>#VALUE!</v>
      </c>
      <c r="D6192" t="e">
        <f>SEARCH("shape_name",'Mission Importer'!A6192)</f>
        <v>#VALUE!</v>
      </c>
      <c r="E6192" t="e">
        <f>IF(D6192=43,'Mission Importer'!A6192,0)</f>
        <v>#VALUE!</v>
      </c>
      <c r="G6192" t="e">
        <f>SEARCH("shape_name",'Mission Importer'!A6192)</f>
        <v>#VALUE!</v>
      </c>
      <c r="H6192" t="e">
        <f>IF(G6192=43,'Mission Importer'!A6192,0)</f>
        <v>#VALUE!</v>
      </c>
      <c r="J6192" t="e">
        <f>SEARCH("type",'Mission Importer'!A6192)</f>
        <v>#VALUE!</v>
      </c>
      <c r="K6192" t="e">
        <f>IF(J6192=43,'Mission Importer'!A6192,0)</f>
        <v>#VALUE!</v>
      </c>
      <c r="L6192" t="e">
        <f>SEARCH("category",'Mission Importer'!A6192)</f>
        <v>#VALUE!</v>
      </c>
      <c r="M6192" t="e">
        <f>IF(L6192=43,'Mission Importer'!A6192,0)</f>
        <v>#VALUE!</v>
      </c>
    </row>
    <row r="6193" spans="1:13" x14ac:dyDescent="0.3">
      <c r="A6193" t="e">
        <f>SEARCH("livery",'Mission Importer'!A6193)</f>
        <v>#VALUE!</v>
      </c>
      <c r="B6193" t="e">
        <f>IF(A6193=43,'Mission Importer'!A6193,0)</f>
        <v>#VALUE!</v>
      </c>
      <c r="D6193" t="e">
        <f>SEARCH("shape_name",'Mission Importer'!A6193)</f>
        <v>#VALUE!</v>
      </c>
      <c r="E6193" t="e">
        <f>IF(D6193=43,'Mission Importer'!A6193,0)</f>
        <v>#VALUE!</v>
      </c>
      <c r="G6193" t="e">
        <f>SEARCH("shape_name",'Mission Importer'!A6193)</f>
        <v>#VALUE!</v>
      </c>
      <c r="H6193" t="e">
        <f>IF(G6193=43,'Mission Importer'!A6193,0)</f>
        <v>#VALUE!</v>
      </c>
      <c r="J6193" t="e">
        <f>SEARCH("type",'Mission Importer'!A6193)</f>
        <v>#VALUE!</v>
      </c>
      <c r="K6193" t="e">
        <f>IF(J6193=43,'Mission Importer'!A6193,0)</f>
        <v>#VALUE!</v>
      </c>
      <c r="L6193" t="e">
        <f>SEARCH("category",'Mission Importer'!A6193)</f>
        <v>#VALUE!</v>
      </c>
      <c r="M6193" t="e">
        <f>IF(L6193=43,'Mission Importer'!A6193,0)</f>
        <v>#VALUE!</v>
      </c>
    </row>
    <row r="6194" spans="1:13" x14ac:dyDescent="0.3">
      <c r="A6194" t="e">
        <f>SEARCH("livery",'Mission Importer'!A6194)</f>
        <v>#VALUE!</v>
      </c>
      <c r="B6194" t="e">
        <f>IF(A6194=43,'Mission Importer'!A6194,0)</f>
        <v>#VALUE!</v>
      </c>
      <c r="D6194" t="e">
        <f>SEARCH("shape_name",'Mission Importer'!A6194)</f>
        <v>#VALUE!</v>
      </c>
      <c r="E6194" t="e">
        <f>IF(D6194=43,'Mission Importer'!A6194,0)</f>
        <v>#VALUE!</v>
      </c>
      <c r="G6194" t="e">
        <f>SEARCH("shape_name",'Mission Importer'!A6194)</f>
        <v>#VALUE!</v>
      </c>
      <c r="H6194" t="e">
        <f>IF(G6194=43,'Mission Importer'!A6194,0)</f>
        <v>#VALUE!</v>
      </c>
      <c r="J6194" t="e">
        <f>SEARCH("type",'Mission Importer'!A6194)</f>
        <v>#VALUE!</v>
      </c>
      <c r="K6194" t="e">
        <f>IF(J6194=43,'Mission Importer'!A6194,0)</f>
        <v>#VALUE!</v>
      </c>
      <c r="L6194" t="e">
        <f>SEARCH("category",'Mission Importer'!A6194)</f>
        <v>#VALUE!</v>
      </c>
      <c r="M6194" t="e">
        <f>IF(L6194=43,'Mission Importer'!A6194,0)</f>
        <v>#VALUE!</v>
      </c>
    </row>
    <row r="6195" spans="1:13" x14ac:dyDescent="0.3">
      <c r="A6195" t="e">
        <f>SEARCH("livery",'Mission Importer'!A6195)</f>
        <v>#VALUE!</v>
      </c>
      <c r="B6195" t="e">
        <f>IF(A6195=43,'Mission Importer'!A6195,0)</f>
        <v>#VALUE!</v>
      </c>
      <c r="D6195" t="e">
        <f>SEARCH("shape_name",'Mission Importer'!A6195)</f>
        <v>#VALUE!</v>
      </c>
      <c r="E6195" t="e">
        <f>IF(D6195=43,'Mission Importer'!A6195,0)</f>
        <v>#VALUE!</v>
      </c>
      <c r="G6195" t="e">
        <f>SEARCH("shape_name",'Mission Importer'!A6195)</f>
        <v>#VALUE!</v>
      </c>
      <c r="H6195" t="e">
        <f>IF(G6195=43,'Mission Importer'!A6195,0)</f>
        <v>#VALUE!</v>
      </c>
      <c r="J6195" t="e">
        <f>SEARCH("type",'Mission Importer'!A6195)</f>
        <v>#VALUE!</v>
      </c>
      <c r="K6195" t="e">
        <f>IF(J6195=43,'Mission Importer'!A6195,0)</f>
        <v>#VALUE!</v>
      </c>
      <c r="L6195" t="e">
        <f>SEARCH("category",'Mission Importer'!A6195)</f>
        <v>#VALUE!</v>
      </c>
      <c r="M6195" t="e">
        <f>IF(L6195=43,'Mission Importer'!A6195,0)</f>
        <v>#VALUE!</v>
      </c>
    </row>
    <row r="6196" spans="1:13" x14ac:dyDescent="0.3">
      <c r="A6196" t="e">
        <f>SEARCH("livery",'Mission Importer'!A6196)</f>
        <v>#VALUE!</v>
      </c>
      <c r="B6196" t="e">
        <f>IF(A6196=43,'Mission Importer'!A6196,0)</f>
        <v>#VALUE!</v>
      </c>
      <c r="D6196" t="e">
        <f>SEARCH("shape_name",'Mission Importer'!A6196)</f>
        <v>#VALUE!</v>
      </c>
      <c r="E6196" t="e">
        <f>IF(D6196=43,'Mission Importer'!A6196,0)</f>
        <v>#VALUE!</v>
      </c>
      <c r="G6196" t="e">
        <f>SEARCH("shape_name",'Mission Importer'!A6196)</f>
        <v>#VALUE!</v>
      </c>
      <c r="H6196" t="e">
        <f>IF(G6196=43,'Mission Importer'!A6196,0)</f>
        <v>#VALUE!</v>
      </c>
      <c r="J6196" t="e">
        <f>SEARCH("type",'Mission Importer'!A6196)</f>
        <v>#VALUE!</v>
      </c>
      <c r="K6196" t="e">
        <f>IF(J6196=43,'Mission Importer'!A6196,0)</f>
        <v>#VALUE!</v>
      </c>
      <c r="L6196" t="e">
        <f>SEARCH("category",'Mission Importer'!A6196)</f>
        <v>#VALUE!</v>
      </c>
      <c r="M6196" t="e">
        <f>IF(L6196=43,'Mission Importer'!A6196,0)</f>
        <v>#VALUE!</v>
      </c>
    </row>
    <row r="6197" spans="1:13" x14ac:dyDescent="0.3">
      <c r="A6197" t="e">
        <f>SEARCH("livery",'Mission Importer'!A6197)</f>
        <v>#VALUE!</v>
      </c>
      <c r="B6197" t="e">
        <f>IF(A6197=43,'Mission Importer'!A6197,0)</f>
        <v>#VALUE!</v>
      </c>
      <c r="D6197" t="e">
        <f>SEARCH("shape_name",'Mission Importer'!A6197)</f>
        <v>#VALUE!</v>
      </c>
      <c r="E6197" t="e">
        <f>IF(D6197=43,'Mission Importer'!A6197,0)</f>
        <v>#VALUE!</v>
      </c>
      <c r="G6197" t="e">
        <f>SEARCH("shape_name",'Mission Importer'!A6197)</f>
        <v>#VALUE!</v>
      </c>
      <c r="H6197" t="e">
        <f>IF(G6197=43,'Mission Importer'!A6197,0)</f>
        <v>#VALUE!</v>
      </c>
      <c r="J6197">
        <f>SEARCH("type",'Mission Importer'!A6197)</f>
        <v>47</v>
      </c>
      <c r="K6197">
        <f>IF(J6197=43,'Mission Importer'!A6197,0)</f>
        <v>0</v>
      </c>
      <c r="L6197" t="e">
        <f>SEARCH("category",'Mission Importer'!A6197)</f>
        <v>#VALUE!</v>
      </c>
      <c r="M6197" t="e">
        <f>IF(L6197=43,'Mission Importer'!A6197,0)</f>
        <v>#VALUE!</v>
      </c>
    </row>
    <row r="6198" spans="1:13" x14ac:dyDescent="0.3">
      <c r="A6198" t="e">
        <f>SEARCH("livery",'Mission Importer'!A6198)</f>
        <v>#VALUE!</v>
      </c>
      <c r="B6198" t="e">
        <f>IF(A6198=43,'Mission Importer'!A6198,0)</f>
        <v>#VALUE!</v>
      </c>
      <c r="D6198" t="e">
        <f>SEARCH("shape_name",'Mission Importer'!A6198)</f>
        <v>#VALUE!</v>
      </c>
      <c r="E6198" t="e">
        <f>IF(D6198=43,'Mission Importer'!A6198,0)</f>
        <v>#VALUE!</v>
      </c>
      <c r="G6198" t="e">
        <f>SEARCH("shape_name",'Mission Importer'!A6198)</f>
        <v>#VALUE!</v>
      </c>
      <c r="H6198" t="e">
        <f>IF(G6198=43,'Mission Importer'!A6198,0)</f>
        <v>#VALUE!</v>
      </c>
      <c r="J6198" t="e">
        <f>SEARCH("type",'Mission Importer'!A6198)</f>
        <v>#VALUE!</v>
      </c>
      <c r="K6198" t="e">
        <f>IF(J6198=43,'Mission Importer'!A6198,0)</f>
        <v>#VALUE!</v>
      </c>
      <c r="L6198" t="e">
        <f>SEARCH("category",'Mission Importer'!A6198)</f>
        <v>#VALUE!</v>
      </c>
      <c r="M6198" t="e">
        <f>IF(L6198=43,'Mission Importer'!A6198,0)</f>
        <v>#VALUE!</v>
      </c>
    </row>
    <row r="6199" spans="1:13" x14ac:dyDescent="0.3">
      <c r="A6199" t="e">
        <f>SEARCH("livery",'Mission Importer'!A6199)</f>
        <v>#VALUE!</v>
      </c>
      <c r="B6199" t="e">
        <f>IF(A6199=43,'Mission Importer'!A6199,0)</f>
        <v>#VALUE!</v>
      </c>
      <c r="D6199" t="e">
        <f>SEARCH("shape_name",'Mission Importer'!A6199)</f>
        <v>#VALUE!</v>
      </c>
      <c r="E6199" t="e">
        <f>IF(D6199=43,'Mission Importer'!A6199,0)</f>
        <v>#VALUE!</v>
      </c>
      <c r="G6199" t="e">
        <f>SEARCH("shape_name",'Mission Importer'!A6199)</f>
        <v>#VALUE!</v>
      </c>
      <c r="H6199" t="e">
        <f>IF(G6199=43,'Mission Importer'!A6199,0)</f>
        <v>#VALUE!</v>
      </c>
      <c r="J6199" t="e">
        <f>SEARCH("type",'Mission Importer'!A6199)</f>
        <v>#VALUE!</v>
      </c>
      <c r="K6199" t="e">
        <f>IF(J6199=43,'Mission Importer'!A6199,0)</f>
        <v>#VALUE!</v>
      </c>
      <c r="L6199" t="e">
        <f>SEARCH("category",'Mission Importer'!A6199)</f>
        <v>#VALUE!</v>
      </c>
      <c r="M6199" t="e">
        <f>IF(L6199=43,'Mission Importer'!A6199,0)</f>
        <v>#VALUE!</v>
      </c>
    </row>
    <row r="6200" spans="1:13" x14ac:dyDescent="0.3">
      <c r="A6200" t="e">
        <f>SEARCH("livery",'Mission Importer'!A6200)</f>
        <v>#VALUE!</v>
      </c>
      <c r="B6200" t="e">
        <f>IF(A6200=43,'Mission Importer'!A6200,0)</f>
        <v>#VALUE!</v>
      </c>
      <c r="D6200" t="e">
        <f>SEARCH("shape_name",'Mission Importer'!A6200)</f>
        <v>#VALUE!</v>
      </c>
      <c r="E6200" t="e">
        <f>IF(D6200=43,'Mission Importer'!A6200,0)</f>
        <v>#VALUE!</v>
      </c>
      <c r="G6200" t="e">
        <f>SEARCH("shape_name",'Mission Importer'!A6200)</f>
        <v>#VALUE!</v>
      </c>
      <c r="H6200" t="e">
        <f>IF(G6200=43,'Mission Importer'!A6200,0)</f>
        <v>#VALUE!</v>
      </c>
      <c r="J6200" t="e">
        <f>SEARCH("type",'Mission Importer'!A6200)</f>
        <v>#VALUE!</v>
      </c>
      <c r="K6200" t="e">
        <f>IF(J6200=43,'Mission Importer'!A6200,0)</f>
        <v>#VALUE!</v>
      </c>
      <c r="L6200" t="e">
        <f>SEARCH("category",'Mission Importer'!A6200)</f>
        <v>#VALUE!</v>
      </c>
      <c r="M6200" t="e">
        <f>IF(L6200=43,'Mission Importer'!A6200,0)</f>
        <v>#VALUE!</v>
      </c>
    </row>
    <row r="6201" spans="1:13" x14ac:dyDescent="0.3">
      <c r="A6201" t="e">
        <f>SEARCH("livery",'Mission Importer'!A6201)</f>
        <v>#VALUE!</v>
      </c>
      <c r="B6201" t="e">
        <f>IF(A6201=43,'Mission Importer'!A6201,0)</f>
        <v>#VALUE!</v>
      </c>
      <c r="D6201" t="e">
        <f>SEARCH("shape_name",'Mission Importer'!A6201)</f>
        <v>#VALUE!</v>
      </c>
      <c r="E6201" t="e">
        <f>IF(D6201=43,'Mission Importer'!A6201,0)</f>
        <v>#VALUE!</v>
      </c>
      <c r="G6201" t="e">
        <f>SEARCH("shape_name",'Mission Importer'!A6201)</f>
        <v>#VALUE!</v>
      </c>
      <c r="H6201" t="e">
        <f>IF(G6201=43,'Mission Importer'!A6201,0)</f>
        <v>#VALUE!</v>
      </c>
      <c r="J6201" t="e">
        <f>SEARCH("type",'Mission Importer'!A6201)</f>
        <v>#VALUE!</v>
      </c>
      <c r="K6201" t="e">
        <f>IF(J6201=43,'Mission Importer'!A6201,0)</f>
        <v>#VALUE!</v>
      </c>
      <c r="L6201" t="e">
        <f>SEARCH("category",'Mission Importer'!A6201)</f>
        <v>#VALUE!</v>
      </c>
      <c r="M6201" t="e">
        <f>IF(L6201=43,'Mission Importer'!A6201,0)</f>
        <v>#VALUE!</v>
      </c>
    </row>
    <row r="6202" spans="1:13" x14ac:dyDescent="0.3">
      <c r="A6202" t="e">
        <f>SEARCH("livery",'Mission Importer'!A6202)</f>
        <v>#VALUE!</v>
      </c>
      <c r="B6202" t="e">
        <f>IF(A6202=43,'Mission Importer'!A6202,0)</f>
        <v>#VALUE!</v>
      </c>
      <c r="D6202" t="e">
        <f>SEARCH("shape_name",'Mission Importer'!A6202)</f>
        <v>#VALUE!</v>
      </c>
      <c r="E6202" t="e">
        <f>IF(D6202=43,'Mission Importer'!A6202,0)</f>
        <v>#VALUE!</v>
      </c>
      <c r="G6202" t="e">
        <f>SEARCH("shape_name",'Mission Importer'!A6202)</f>
        <v>#VALUE!</v>
      </c>
      <c r="H6202" t="e">
        <f>IF(G6202=43,'Mission Importer'!A6202,0)</f>
        <v>#VALUE!</v>
      </c>
      <c r="J6202" t="e">
        <f>SEARCH("type",'Mission Importer'!A6202)</f>
        <v>#VALUE!</v>
      </c>
      <c r="K6202" t="e">
        <f>IF(J6202=43,'Mission Importer'!A6202,0)</f>
        <v>#VALUE!</v>
      </c>
      <c r="L6202" t="e">
        <f>SEARCH("category",'Mission Importer'!A6202)</f>
        <v>#VALUE!</v>
      </c>
      <c r="M6202" t="e">
        <f>IF(L6202=43,'Mission Importer'!A6202,0)</f>
        <v>#VALUE!</v>
      </c>
    </row>
    <row r="6203" spans="1:13" x14ac:dyDescent="0.3">
      <c r="A6203" t="e">
        <f>SEARCH("livery",'Mission Importer'!A6203)</f>
        <v>#VALUE!</v>
      </c>
      <c r="B6203" t="e">
        <f>IF(A6203=43,'Mission Importer'!A6203,0)</f>
        <v>#VALUE!</v>
      </c>
      <c r="D6203" t="e">
        <f>SEARCH("shape_name",'Mission Importer'!A6203)</f>
        <v>#VALUE!</v>
      </c>
      <c r="E6203" t="e">
        <f>IF(D6203=43,'Mission Importer'!A6203,0)</f>
        <v>#VALUE!</v>
      </c>
      <c r="G6203" t="e">
        <f>SEARCH("shape_name",'Mission Importer'!A6203)</f>
        <v>#VALUE!</v>
      </c>
      <c r="H6203" t="e">
        <f>IF(G6203=43,'Mission Importer'!A6203,0)</f>
        <v>#VALUE!</v>
      </c>
      <c r="J6203" t="e">
        <f>SEARCH("type",'Mission Importer'!A6203)</f>
        <v>#VALUE!</v>
      </c>
      <c r="K6203" t="e">
        <f>IF(J6203=43,'Mission Importer'!A6203,0)</f>
        <v>#VALUE!</v>
      </c>
      <c r="L6203" t="e">
        <f>SEARCH("category",'Mission Importer'!A6203)</f>
        <v>#VALUE!</v>
      </c>
      <c r="M6203" t="e">
        <f>IF(L6203=43,'Mission Importer'!A6203,0)</f>
        <v>#VALUE!</v>
      </c>
    </row>
    <row r="6204" spans="1:13" x14ac:dyDescent="0.3">
      <c r="A6204" t="e">
        <f>SEARCH("livery",'Mission Importer'!A6204)</f>
        <v>#VALUE!</v>
      </c>
      <c r="B6204" t="e">
        <f>IF(A6204=43,'Mission Importer'!A6204,0)</f>
        <v>#VALUE!</v>
      </c>
      <c r="D6204" t="e">
        <f>SEARCH("shape_name",'Mission Importer'!A6204)</f>
        <v>#VALUE!</v>
      </c>
      <c r="E6204" t="e">
        <f>IF(D6204=43,'Mission Importer'!A6204,0)</f>
        <v>#VALUE!</v>
      </c>
      <c r="G6204" t="e">
        <f>SEARCH("shape_name",'Mission Importer'!A6204)</f>
        <v>#VALUE!</v>
      </c>
      <c r="H6204" t="e">
        <f>IF(G6204=43,'Mission Importer'!A6204,0)</f>
        <v>#VALUE!</v>
      </c>
      <c r="J6204" t="e">
        <f>SEARCH("type",'Mission Importer'!A6204)</f>
        <v>#VALUE!</v>
      </c>
      <c r="K6204" t="e">
        <f>IF(J6204=43,'Mission Importer'!A6204,0)</f>
        <v>#VALUE!</v>
      </c>
      <c r="L6204" t="e">
        <f>SEARCH("category",'Mission Importer'!A6204)</f>
        <v>#VALUE!</v>
      </c>
      <c r="M6204" t="e">
        <f>IF(L6204=43,'Mission Importer'!A6204,0)</f>
        <v>#VALUE!</v>
      </c>
    </row>
    <row r="6205" spans="1:13" x14ac:dyDescent="0.3">
      <c r="A6205" t="e">
        <f>SEARCH("livery",'Mission Importer'!A6205)</f>
        <v>#VALUE!</v>
      </c>
      <c r="B6205" t="e">
        <f>IF(A6205=43,'Mission Importer'!A6205,0)</f>
        <v>#VALUE!</v>
      </c>
      <c r="D6205" t="e">
        <f>SEARCH("shape_name",'Mission Importer'!A6205)</f>
        <v>#VALUE!</v>
      </c>
      <c r="E6205" t="e">
        <f>IF(D6205=43,'Mission Importer'!A6205,0)</f>
        <v>#VALUE!</v>
      </c>
      <c r="G6205" t="e">
        <f>SEARCH("shape_name",'Mission Importer'!A6205)</f>
        <v>#VALUE!</v>
      </c>
      <c r="H6205" t="e">
        <f>IF(G6205=43,'Mission Importer'!A6205,0)</f>
        <v>#VALUE!</v>
      </c>
      <c r="J6205" t="e">
        <f>SEARCH("type",'Mission Importer'!A6205)</f>
        <v>#VALUE!</v>
      </c>
      <c r="K6205" t="e">
        <f>IF(J6205=43,'Mission Importer'!A6205,0)</f>
        <v>#VALUE!</v>
      </c>
      <c r="L6205" t="e">
        <f>SEARCH("category",'Mission Importer'!A6205)</f>
        <v>#VALUE!</v>
      </c>
      <c r="M6205" t="e">
        <f>IF(L6205=43,'Mission Importer'!A6205,0)</f>
        <v>#VALUE!</v>
      </c>
    </row>
    <row r="6206" spans="1:13" x14ac:dyDescent="0.3">
      <c r="A6206" t="e">
        <f>SEARCH("livery",'Mission Importer'!A6206)</f>
        <v>#VALUE!</v>
      </c>
      <c r="B6206" t="e">
        <f>IF(A6206=43,'Mission Importer'!A6206,0)</f>
        <v>#VALUE!</v>
      </c>
      <c r="D6206" t="e">
        <f>SEARCH("shape_name",'Mission Importer'!A6206)</f>
        <v>#VALUE!</v>
      </c>
      <c r="E6206" t="e">
        <f>IF(D6206=43,'Mission Importer'!A6206,0)</f>
        <v>#VALUE!</v>
      </c>
      <c r="G6206" t="e">
        <f>SEARCH("shape_name",'Mission Importer'!A6206)</f>
        <v>#VALUE!</v>
      </c>
      <c r="H6206" t="e">
        <f>IF(G6206=43,'Mission Importer'!A6206,0)</f>
        <v>#VALUE!</v>
      </c>
      <c r="J6206" t="e">
        <f>SEARCH("type",'Mission Importer'!A6206)</f>
        <v>#VALUE!</v>
      </c>
      <c r="K6206" t="e">
        <f>IF(J6206=43,'Mission Importer'!A6206,0)</f>
        <v>#VALUE!</v>
      </c>
      <c r="L6206" t="e">
        <f>SEARCH("category",'Mission Importer'!A6206)</f>
        <v>#VALUE!</v>
      </c>
      <c r="M6206" t="e">
        <f>IF(L6206=43,'Mission Importer'!A6206,0)</f>
        <v>#VALUE!</v>
      </c>
    </row>
    <row r="6207" spans="1:13" x14ac:dyDescent="0.3">
      <c r="A6207" t="e">
        <f>SEARCH("livery",'Mission Importer'!A6207)</f>
        <v>#VALUE!</v>
      </c>
      <c r="B6207" t="e">
        <f>IF(A6207=43,'Mission Importer'!A6207,0)</f>
        <v>#VALUE!</v>
      </c>
      <c r="D6207" t="e">
        <f>SEARCH("shape_name",'Mission Importer'!A6207)</f>
        <v>#VALUE!</v>
      </c>
      <c r="E6207" t="e">
        <f>IF(D6207=43,'Mission Importer'!A6207,0)</f>
        <v>#VALUE!</v>
      </c>
      <c r="G6207" t="e">
        <f>SEARCH("shape_name",'Mission Importer'!A6207)</f>
        <v>#VALUE!</v>
      </c>
      <c r="H6207" t="e">
        <f>IF(G6207=43,'Mission Importer'!A6207,0)</f>
        <v>#VALUE!</v>
      </c>
      <c r="J6207" t="e">
        <f>SEARCH("type",'Mission Importer'!A6207)</f>
        <v>#VALUE!</v>
      </c>
      <c r="K6207" t="e">
        <f>IF(J6207=43,'Mission Importer'!A6207,0)</f>
        <v>#VALUE!</v>
      </c>
      <c r="L6207" t="e">
        <f>SEARCH("category",'Mission Importer'!A6207)</f>
        <v>#VALUE!</v>
      </c>
      <c r="M6207" t="e">
        <f>IF(L6207=43,'Mission Importer'!A6207,0)</f>
        <v>#VALUE!</v>
      </c>
    </row>
    <row r="6208" spans="1:13" x14ac:dyDescent="0.3">
      <c r="A6208" t="e">
        <f>SEARCH("livery",'Mission Importer'!A6208)</f>
        <v>#VALUE!</v>
      </c>
      <c r="B6208" t="e">
        <f>IF(A6208=43,'Mission Importer'!A6208,0)</f>
        <v>#VALUE!</v>
      </c>
      <c r="D6208" t="e">
        <f>SEARCH("shape_name",'Mission Importer'!A6208)</f>
        <v>#VALUE!</v>
      </c>
      <c r="E6208" t="e">
        <f>IF(D6208=43,'Mission Importer'!A6208,0)</f>
        <v>#VALUE!</v>
      </c>
      <c r="G6208" t="e">
        <f>SEARCH("shape_name",'Mission Importer'!A6208)</f>
        <v>#VALUE!</v>
      </c>
      <c r="H6208" t="e">
        <f>IF(G6208=43,'Mission Importer'!A6208,0)</f>
        <v>#VALUE!</v>
      </c>
      <c r="J6208" t="e">
        <f>SEARCH("type",'Mission Importer'!A6208)</f>
        <v>#VALUE!</v>
      </c>
      <c r="K6208" t="e">
        <f>IF(J6208=43,'Mission Importer'!A6208,0)</f>
        <v>#VALUE!</v>
      </c>
      <c r="L6208" t="e">
        <f>SEARCH("category",'Mission Importer'!A6208)</f>
        <v>#VALUE!</v>
      </c>
      <c r="M6208" t="e">
        <f>IF(L6208=43,'Mission Importer'!A6208,0)</f>
        <v>#VALUE!</v>
      </c>
    </row>
    <row r="6209" spans="1:13" x14ac:dyDescent="0.3">
      <c r="A6209" t="e">
        <f>SEARCH("livery",'Mission Importer'!A6209)</f>
        <v>#VALUE!</v>
      </c>
      <c r="B6209" t="e">
        <f>IF(A6209=43,'Mission Importer'!A6209,0)</f>
        <v>#VALUE!</v>
      </c>
      <c r="D6209" t="e">
        <f>SEARCH("shape_name",'Mission Importer'!A6209)</f>
        <v>#VALUE!</v>
      </c>
      <c r="E6209" t="e">
        <f>IF(D6209=43,'Mission Importer'!A6209,0)</f>
        <v>#VALUE!</v>
      </c>
      <c r="G6209" t="e">
        <f>SEARCH("shape_name",'Mission Importer'!A6209)</f>
        <v>#VALUE!</v>
      </c>
      <c r="H6209" t="e">
        <f>IF(G6209=43,'Mission Importer'!A6209,0)</f>
        <v>#VALUE!</v>
      </c>
      <c r="J6209" t="e">
        <f>SEARCH("type",'Mission Importer'!A6209)</f>
        <v>#VALUE!</v>
      </c>
      <c r="K6209" t="e">
        <f>IF(J6209=43,'Mission Importer'!A6209,0)</f>
        <v>#VALUE!</v>
      </c>
      <c r="L6209" t="e">
        <f>SEARCH("category",'Mission Importer'!A6209)</f>
        <v>#VALUE!</v>
      </c>
      <c r="M6209" t="e">
        <f>IF(L6209=43,'Mission Importer'!A6209,0)</f>
        <v>#VALUE!</v>
      </c>
    </row>
    <row r="6210" spans="1:13" x14ac:dyDescent="0.3">
      <c r="A6210" t="e">
        <f>SEARCH("livery",'Mission Importer'!A6210)</f>
        <v>#VALUE!</v>
      </c>
      <c r="B6210" t="e">
        <f>IF(A6210=43,'Mission Importer'!A6210,0)</f>
        <v>#VALUE!</v>
      </c>
      <c r="D6210" t="e">
        <f>SEARCH("shape_name",'Mission Importer'!A6210)</f>
        <v>#VALUE!</v>
      </c>
      <c r="E6210" t="e">
        <f>IF(D6210=43,'Mission Importer'!A6210,0)</f>
        <v>#VALUE!</v>
      </c>
      <c r="G6210" t="e">
        <f>SEARCH("shape_name",'Mission Importer'!A6210)</f>
        <v>#VALUE!</v>
      </c>
      <c r="H6210" t="e">
        <f>IF(G6210=43,'Mission Importer'!A6210,0)</f>
        <v>#VALUE!</v>
      </c>
      <c r="J6210" t="e">
        <f>SEARCH("type",'Mission Importer'!A6210)</f>
        <v>#VALUE!</v>
      </c>
      <c r="K6210" t="e">
        <f>IF(J6210=43,'Mission Importer'!A6210,0)</f>
        <v>#VALUE!</v>
      </c>
      <c r="L6210" t="e">
        <f>SEARCH("category",'Mission Importer'!A6210)</f>
        <v>#VALUE!</v>
      </c>
      <c r="M6210" t="e">
        <f>IF(L6210=43,'Mission Importer'!A6210,0)</f>
        <v>#VALUE!</v>
      </c>
    </row>
    <row r="6211" spans="1:13" x14ac:dyDescent="0.3">
      <c r="A6211" t="e">
        <f>SEARCH("livery",'Mission Importer'!A6211)</f>
        <v>#VALUE!</v>
      </c>
      <c r="B6211" t="e">
        <f>IF(A6211=43,'Mission Importer'!A6211,0)</f>
        <v>#VALUE!</v>
      </c>
      <c r="D6211" t="e">
        <f>SEARCH("shape_name",'Mission Importer'!A6211)</f>
        <v>#VALUE!</v>
      </c>
      <c r="E6211" t="e">
        <f>IF(D6211=43,'Mission Importer'!A6211,0)</f>
        <v>#VALUE!</v>
      </c>
      <c r="G6211" t="e">
        <f>SEARCH("shape_name",'Mission Importer'!A6211)</f>
        <v>#VALUE!</v>
      </c>
      <c r="H6211" t="e">
        <f>IF(G6211=43,'Mission Importer'!A6211,0)</f>
        <v>#VALUE!</v>
      </c>
      <c r="J6211" t="e">
        <f>SEARCH("type",'Mission Importer'!A6211)</f>
        <v>#VALUE!</v>
      </c>
      <c r="K6211" t="e">
        <f>IF(J6211=43,'Mission Importer'!A6211,0)</f>
        <v>#VALUE!</v>
      </c>
      <c r="L6211" t="e">
        <f>SEARCH("category",'Mission Importer'!A6211)</f>
        <v>#VALUE!</v>
      </c>
      <c r="M6211" t="e">
        <f>IF(L6211=43,'Mission Importer'!A6211,0)</f>
        <v>#VALUE!</v>
      </c>
    </row>
    <row r="6212" spans="1:13" x14ac:dyDescent="0.3">
      <c r="A6212" t="e">
        <f>SEARCH("livery",'Mission Importer'!A6212)</f>
        <v>#VALUE!</v>
      </c>
      <c r="B6212" t="e">
        <f>IF(A6212=43,'Mission Importer'!A6212,0)</f>
        <v>#VALUE!</v>
      </c>
      <c r="D6212" t="e">
        <f>SEARCH("shape_name",'Mission Importer'!A6212)</f>
        <v>#VALUE!</v>
      </c>
      <c r="E6212" t="e">
        <f>IF(D6212=43,'Mission Importer'!A6212,0)</f>
        <v>#VALUE!</v>
      </c>
      <c r="G6212" t="e">
        <f>SEARCH("shape_name",'Mission Importer'!A6212)</f>
        <v>#VALUE!</v>
      </c>
      <c r="H6212" t="e">
        <f>IF(G6212=43,'Mission Importer'!A6212,0)</f>
        <v>#VALUE!</v>
      </c>
      <c r="J6212" t="e">
        <f>SEARCH("type",'Mission Importer'!A6212)</f>
        <v>#VALUE!</v>
      </c>
      <c r="K6212" t="e">
        <f>IF(J6212=43,'Mission Importer'!A6212,0)</f>
        <v>#VALUE!</v>
      </c>
      <c r="L6212">
        <f>SEARCH("category",'Mission Importer'!A6212)</f>
        <v>43</v>
      </c>
      <c r="M6212" t="str">
        <f>IF(L6212=43,'Mission Importer'!A6212,0)</f>
        <v xml:space="preserve">                                        ["category"] = "Unarmed",</v>
      </c>
    </row>
    <row r="6213" spans="1:13" x14ac:dyDescent="0.3">
      <c r="A6213" t="e">
        <f>SEARCH("livery",'Mission Importer'!A6213)</f>
        <v>#VALUE!</v>
      </c>
      <c r="B6213" t="e">
        <f>IF(A6213=43,'Mission Importer'!A6213,0)</f>
        <v>#VALUE!</v>
      </c>
      <c r="D6213" t="e">
        <f>SEARCH("shape_name",'Mission Importer'!A6213)</f>
        <v>#VALUE!</v>
      </c>
      <c r="E6213" t="e">
        <f>IF(D6213=43,'Mission Importer'!A6213,0)</f>
        <v>#VALUE!</v>
      </c>
      <c r="G6213" t="e">
        <f>SEARCH("shape_name",'Mission Importer'!A6213)</f>
        <v>#VALUE!</v>
      </c>
      <c r="H6213" t="e">
        <f>IF(G6213=43,'Mission Importer'!A6213,0)</f>
        <v>#VALUE!</v>
      </c>
      <c r="J6213">
        <f>SEARCH("type",'Mission Importer'!A6213)</f>
        <v>43</v>
      </c>
      <c r="K6213" t="str">
        <f>IF(J6213=43,'Mission Importer'!A6213,0)</f>
        <v xml:space="preserve">                                        ["type"] = "Ural-375 PBU",</v>
      </c>
      <c r="L6213" t="e">
        <f>SEARCH("category",'Mission Importer'!A6213)</f>
        <v>#VALUE!</v>
      </c>
      <c r="M6213" t="e">
        <f>IF(L6213=43,'Mission Importer'!A6213,0)</f>
        <v>#VALUE!</v>
      </c>
    </row>
    <row r="6214" spans="1:13" x14ac:dyDescent="0.3">
      <c r="A6214" t="e">
        <f>SEARCH("livery",'Mission Importer'!A6214)</f>
        <v>#VALUE!</v>
      </c>
      <c r="B6214" t="e">
        <f>IF(A6214=43,'Mission Importer'!A6214,0)</f>
        <v>#VALUE!</v>
      </c>
      <c r="D6214" t="e">
        <f>SEARCH("shape_name",'Mission Importer'!A6214)</f>
        <v>#VALUE!</v>
      </c>
      <c r="E6214" t="e">
        <f>IF(D6214=43,'Mission Importer'!A6214,0)</f>
        <v>#VALUE!</v>
      </c>
      <c r="G6214" t="e">
        <f>SEARCH("shape_name",'Mission Importer'!A6214)</f>
        <v>#VALUE!</v>
      </c>
      <c r="H6214" t="e">
        <f>IF(G6214=43,'Mission Importer'!A6214,0)</f>
        <v>#VALUE!</v>
      </c>
      <c r="J6214" t="e">
        <f>SEARCH("type",'Mission Importer'!A6214)</f>
        <v>#VALUE!</v>
      </c>
      <c r="K6214" t="e">
        <f>IF(J6214=43,'Mission Importer'!A6214,0)</f>
        <v>#VALUE!</v>
      </c>
      <c r="L6214" t="e">
        <f>SEARCH("category",'Mission Importer'!A6214)</f>
        <v>#VALUE!</v>
      </c>
      <c r="M6214" t="e">
        <f>IF(L6214=43,'Mission Importer'!A6214,0)</f>
        <v>#VALUE!</v>
      </c>
    </row>
    <row r="6215" spans="1:13" x14ac:dyDescent="0.3">
      <c r="A6215" t="e">
        <f>SEARCH("livery",'Mission Importer'!A6215)</f>
        <v>#VALUE!</v>
      </c>
      <c r="B6215" t="e">
        <f>IF(A6215=43,'Mission Importer'!A6215,0)</f>
        <v>#VALUE!</v>
      </c>
      <c r="D6215" t="e">
        <f>SEARCH("shape_name",'Mission Importer'!A6215)</f>
        <v>#VALUE!</v>
      </c>
      <c r="E6215" t="e">
        <f>IF(D6215=43,'Mission Importer'!A6215,0)</f>
        <v>#VALUE!</v>
      </c>
      <c r="G6215" t="e">
        <f>SEARCH("shape_name",'Mission Importer'!A6215)</f>
        <v>#VALUE!</v>
      </c>
      <c r="H6215" t="e">
        <f>IF(G6215=43,'Mission Importer'!A6215,0)</f>
        <v>#VALUE!</v>
      </c>
      <c r="J6215" t="e">
        <f>SEARCH("type",'Mission Importer'!A6215)</f>
        <v>#VALUE!</v>
      </c>
      <c r="K6215" t="e">
        <f>IF(J6215=43,'Mission Importer'!A6215,0)</f>
        <v>#VALUE!</v>
      </c>
      <c r="L6215" t="e">
        <f>SEARCH("category",'Mission Importer'!A6215)</f>
        <v>#VALUE!</v>
      </c>
      <c r="M6215" t="e">
        <f>IF(L6215=43,'Mission Importer'!A6215,0)</f>
        <v>#VALUE!</v>
      </c>
    </row>
    <row r="6216" spans="1:13" x14ac:dyDescent="0.3">
      <c r="A6216" t="e">
        <f>SEARCH("livery",'Mission Importer'!A6216)</f>
        <v>#VALUE!</v>
      </c>
      <c r="B6216" t="e">
        <f>IF(A6216=43,'Mission Importer'!A6216,0)</f>
        <v>#VALUE!</v>
      </c>
      <c r="D6216" t="e">
        <f>SEARCH("shape_name",'Mission Importer'!A6216)</f>
        <v>#VALUE!</v>
      </c>
      <c r="E6216" t="e">
        <f>IF(D6216=43,'Mission Importer'!A6216,0)</f>
        <v>#VALUE!</v>
      </c>
      <c r="G6216" t="e">
        <f>SEARCH("shape_name",'Mission Importer'!A6216)</f>
        <v>#VALUE!</v>
      </c>
      <c r="H6216" t="e">
        <f>IF(G6216=43,'Mission Importer'!A6216,0)</f>
        <v>#VALUE!</v>
      </c>
      <c r="J6216" t="e">
        <f>SEARCH("type",'Mission Importer'!A6216)</f>
        <v>#VALUE!</v>
      </c>
      <c r="K6216" t="e">
        <f>IF(J6216=43,'Mission Importer'!A6216,0)</f>
        <v>#VALUE!</v>
      </c>
      <c r="L6216" t="e">
        <f>SEARCH("category",'Mission Importer'!A6216)</f>
        <v>#VALUE!</v>
      </c>
      <c r="M6216" t="e">
        <f>IF(L6216=43,'Mission Importer'!A6216,0)</f>
        <v>#VALUE!</v>
      </c>
    </row>
    <row r="6217" spans="1:13" x14ac:dyDescent="0.3">
      <c r="A6217" t="e">
        <f>SEARCH("livery",'Mission Importer'!A6217)</f>
        <v>#VALUE!</v>
      </c>
      <c r="B6217" t="e">
        <f>IF(A6217=43,'Mission Importer'!A6217,0)</f>
        <v>#VALUE!</v>
      </c>
      <c r="D6217" t="e">
        <f>SEARCH("shape_name",'Mission Importer'!A6217)</f>
        <v>#VALUE!</v>
      </c>
      <c r="E6217" t="e">
        <f>IF(D6217=43,'Mission Importer'!A6217,0)</f>
        <v>#VALUE!</v>
      </c>
      <c r="G6217" t="e">
        <f>SEARCH("shape_name",'Mission Importer'!A6217)</f>
        <v>#VALUE!</v>
      </c>
      <c r="H6217" t="e">
        <f>IF(G6217=43,'Mission Importer'!A6217,0)</f>
        <v>#VALUE!</v>
      </c>
      <c r="J6217" t="e">
        <f>SEARCH("type",'Mission Importer'!A6217)</f>
        <v>#VALUE!</v>
      </c>
      <c r="K6217" t="e">
        <f>IF(J6217=43,'Mission Importer'!A6217,0)</f>
        <v>#VALUE!</v>
      </c>
      <c r="L6217" t="e">
        <f>SEARCH("category",'Mission Importer'!A6217)</f>
        <v>#VALUE!</v>
      </c>
      <c r="M6217" t="e">
        <f>IF(L6217=43,'Mission Importer'!A6217,0)</f>
        <v>#VALUE!</v>
      </c>
    </row>
    <row r="6218" spans="1:13" x14ac:dyDescent="0.3">
      <c r="A6218" t="e">
        <f>SEARCH("livery",'Mission Importer'!A6218)</f>
        <v>#VALUE!</v>
      </c>
      <c r="B6218" t="e">
        <f>IF(A6218=43,'Mission Importer'!A6218,0)</f>
        <v>#VALUE!</v>
      </c>
      <c r="D6218" t="e">
        <f>SEARCH("shape_name",'Mission Importer'!A6218)</f>
        <v>#VALUE!</v>
      </c>
      <c r="E6218" t="e">
        <f>IF(D6218=43,'Mission Importer'!A6218,0)</f>
        <v>#VALUE!</v>
      </c>
      <c r="G6218" t="e">
        <f>SEARCH("shape_name",'Mission Importer'!A6218)</f>
        <v>#VALUE!</v>
      </c>
      <c r="H6218" t="e">
        <f>IF(G6218=43,'Mission Importer'!A6218,0)</f>
        <v>#VALUE!</v>
      </c>
      <c r="J6218" t="e">
        <f>SEARCH("type",'Mission Importer'!A6218)</f>
        <v>#VALUE!</v>
      </c>
      <c r="K6218" t="e">
        <f>IF(J6218=43,'Mission Importer'!A6218,0)</f>
        <v>#VALUE!</v>
      </c>
      <c r="L6218" t="e">
        <f>SEARCH("category",'Mission Importer'!A6218)</f>
        <v>#VALUE!</v>
      </c>
      <c r="M6218" t="e">
        <f>IF(L6218=43,'Mission Importer'!A6218,0)</f>
        <v>#VALUE!</v>
      </c>
    </row>
    <row r="6219" spans="1:13" x14ac:dyDescent="0.3">
      <c r="A6219" t="e">
        <f>SEARCH("livery",'Mission Importer'!A6219)</f>
        <v>#VALUE!</v>
      </c>
      <c r="B6219" t="e">
        <f>IF(A6219=43,'Mission Importer'!A6219,0)</f>
        <v>#VALUE!</v>
      </c>
      <c r="D6219" t="e">
        <f>SEARCH("shape_name",'Mission Importer'!A6219)</f>
        <v>#VALUE!</v>
      </c>
      <c r="E6219" t="e">
        <f>IF(D6219=43,'Mission Importer'!A6219,0)</f>
        <v>#VALUE!</v>
      </c>
      <c r="G6219" t="e">
        <f>SEARCH("shape_name",'Mission Importer'!A6219)</f>
        <v>#VALUE!</v>
      </c>
      <c r="H6219" t="e">
        <f>IF(G6219=43,'Mission Importer'!A6219,0)</f>
        <v>#VALUE!</v>
      </c>
      <c r="J6219" t="e">
        <f>SEARCH("type",'Mission Importer'!A6219)</f>
        <v>#VALUE!</v>
      </c>
      <c r="K6219" t="e">
        <f>IF(J6219=43,'Mission Importer'!A6219,0)</f>
        <v>#VALUE!</v>
      </c>
      <c r="L6219" t="e">
        <f>SEARCH("category",'Mission Importer'!A6219)</f>
        <v>#VALUE!</v>
      </c>
      <c r="M6219" t="e">
        <f>IF(L6219=43,'Mission Importer'!A6219,0)</f>
        <v>#VALUE!</v>
      </c>
    </row>
    <row r="6220" spans="1:13" x14ac:dyDescent="0.3">
      <c r="A6220" t="e">
        <f>SEARCH("livery",'Mission Importer'!A6220)</f>
        <v>#VALUE!</v>
      </c>
      <c r="B6220" t="e">
        <f>IF(A6220=43,'Mission Importer'!A6220,0)</f>
        <v>#VALUE!</v>
      </c>
      <c r="D6220" t="e">
        <f>SEARCH("shape_name",'Mission Importer'!A6220)</f>
        <v>#VALUE!</v>
      </c>
      <c r="E6220" t="e">
        <f>IF(D6220=43,'Mission Importer'!A6220,0)</f>
        <v>#VALUE!</v>
      </c>
      <c r="G6220" t="e">
        <f>SEARCH("shape_name",'Mission Importer'!A6220)</f>
        <v>#VALUE!</v>
      </c>
      <c r="H6220" t="e">
        <f>IF(G6220=43,'Mission Importer'!A6220,0)</f>
        <v>#VALUE!</v>
      </c>
      <c r="J6220" t="e">
        <f>SEARCH("type",'Mission Importer'!A6220)</f>
        <v>#VALUE!</v>
      </c>
      <c r="K6220" t="e">
        <f>IF(J6220=43,'Mission Importer'!A6220,0)</f>
        <v>#VALUE!</v>
      </c>
      <c r="L6220" t="e">
        <f>SEARCH("category",'Mission Importer'!A6220)</f>
        <v>#VALUE!</v>
      </c>
      <c r="M6220" t="e">
        <f>IF(L6220=43,'Mission Importer'!A6220,0)</f>
        <v>#VALUE!</v>
      </c>
    </row>
    <row r="6221" spans="1:13" x14ac:dyDescent="0.3">
      <c r="A6221" t="e">
        <f>SEARCH("livery",'Mission Importer'!A6221)</f>
        <v>#VALUE!</v>
      </c>
      <c r="B6221" t="e">
        <f>IF(A6221=43,'Mission Importer'!A6221,0)</f>
        <v>#VALUE!</v>
      </c>
      <c r="D6221" t="e">
        <f>SEARCH("shape_name",'Mission Importer'!A6221)</f>
        <v>#VALUE!</v>
      </c>
      <c r="E6221" t="e">
        <f>IF(D6221=43,'Mission Importer'!A6221,0)</f>
        <v>#VALUE!</v>
      </c>
      <c r="G6221" t="e">
        <f>SEARCH("shape_name",'Mission Importer'!A6221)</f>
        <v>#VALUE!</v>
      </c>
      <c r="H6221" t="e">
        <f>IF(G6221=43,'Mission Importer'!A6221,0)</f>
        <v>#VALUE!</v>
      </c>
      <c r="J6221" t="e">
        <f>SEARCH("type",'Mission Importer'!A6221)</f>
        <v>#VALUE!</v>
      </c>
      <c r="K6221" t="e">
        <f>IF(J6221=43,'Mission Importer'!A6221,0)</f>
        <v>#VALUE!</v>
      </c>
      <c r="L6221" t="e">
        <f>SEARCH("category",'Mission Importer'!A6221)</f>
        <v>#VALUE!</v>
      </c>
      <c r="M6221" t="e">
        <f>IF(L6221=43,'Mission Importer'!A6221,0)</f>
        <v>#VALUE!</v>
      </c>
    </row>
    <row r="6222" spans="1:13" x14ac:dyDescent="0.3">
      <c r="A6222" t="e">
        <f>SEARCH("livery",'Mission Importer'!A6222)</f>
        <v>#VALUE!</v>
      </c>
      <c r="B6222" t="e">
        <f>IF(A6222=43,'Mission Importer'!A6222,0)</f>
        <v>#VALUE!</v>
      </c>
      <c r="D6222" t="e">
        <f>SEARCH("shape_name",'Mission Importer'!A6222)</f>
        <v>#VALUE!</v>
      </c>
      <c r="E6222" t="e">
        <f>IF(D6222=43,'Mission Importer'!A6222,0)</f>
        <v>#VALUE!</v>
      </c>
      <c r="G6222" t="e">
        <f>SEARCH("shape_name",'Mission Importer'!A6222)</f>
        <v>#VALUE!</v>
      </c>
      <c r="H6222" t="e">
        <f>IF(G6222=43,'Mission Importer'!A6222,0)</f>
        <v>#VALUE!</v>
      </c>
      <c r="J6222" t="e">
        <f>SEARCH("type",'Mission Importer'!A6222)</f>
        <v>#VALUE!</v>
      </c>
      <c r="K6222" t="e">
        <f>IF(J6222=43,'Mission Importer'!A6222,0)</f>
        <v>#VALUE!</v>
      </c>
      <c r="L6222" t="e">
        <f>SEARCH("category",'Mission Importer'!A6222)</f>
        <v>#VALUE!</v>
      </c>
      <c r="M6222" t="e">
        <f>IF(L6222=43,'Mission Importer'!A6222,0)</f>
        <v>#VALUE!</v>
      </c>
    </row>
    <row r="6223" spans="1:13" x14ac:dyDescent="0.3">
      <c r="A6223" t="e">
        <f>SEARCH("livery",'Mission Importer'!A6223)</f>
        <v>#VALUE!</v>
      </c>
      <c r="B6223" t="e">
        <f>IF(A6223=43,'Mission Importer'!A6223,0)</f>
        <v>#VALUE!</v>
      </c>
      <c r="D6223" t="e">
        <f>SEARCH("shape_name",'Mission Importer'!A6223)</f>
        <v>#VALUE!</v>
      </c>
      <c r="E6223" t="e">
        <f>IF(D6223=43,'Mission Importer'!A6223,0)</f>
        <v>#VALUE!</v>
      </c>
      <c r="G6223" t="e">
        <f>SEARCH("shape_name",'Mission Importer'!A6223)</f>
        <v>#VALUE!</v>
      </c>
      <c r="H6223" t="e">
        <f>IF(G6223=43,'Mission Importer'!A6223,0)</f>
        <v>#VALUE!</v>
      </c>
      <c r="J6223" t="e">
        <f>SEARCH("type",'Mission Importer'!A6223)</f>
        <v>#VALUE!</v>
      </c>
      <c r="K6223" t="e">
        <f>IF(J6223=43,'Mission Importer'!A6223,0)</f>
        <v>#VALUE!</v>
      </c>
      <c r="L6223" t="e">
        <f>SEARCH("category",'Mission Importer'!A6223)</f>
        <v>#VALUE!</v>
      </c>
      <c r="M6223" t="e">
        <f>IF(L6223=43,'Mission Importer'!A6223,0)</f>
        <v>#VALUE!</v>
      </c>
    </row>
    <row r="6224" spans="1:13" x14ac:dyDescent="0.3">
      <c r="A6224" t="e">
        <f>SEARCH("livery",'Mission Importer'!A6224)</f>
        <v>#VALUE!</v>
      </c>
      <c r="B6224" t="e">
        <f>IF(A6224=43,'Mission Importer'!A6224,0)</f>
        <v>#VALUE!</v>
      </c>
      <c r="D6224" t="e">
        <f>SEARCH("shape_name",'Mission Importer'!A6224)</f>
        <v>#VALUE!</v>
      </c>
      <c r="E6224" t="e">
        <f>IF(D6224=43,'Mission Importer'!A6224,0)</f>
        <v>#VALUE!</v>
      </c>
      <c r="G6224" t="e">
        <f>SEARCH("shape_name",'Mission Importer'!A6224)</f>
        <v>#VALUE!</v>
      </c>
      <c r="H6224" t="e">
        <f>IF(G6224=43,'Mission Importer'!A6224,0)</f>
        <v>#VALUE!</v>
      </c>
      <c r="J6224" t="e">
        <f>SEARCH("type",'Mission Importer'!A6224)</f>
        <v>#VALUE!</v>
      </c>
      <c r="K6224" t="e">
        <f>IF(J6224=43,'Mission Importer'!A6224,0)</f>
        <v>#VALUE!</v>
      </c>
      <c r="L6224" t="e">
        <f>SEARCH("category",'Mission Importer'!A6224)</f>
        <v>#VALUE!</v>
      </c>
      <c r="M6224" t="e">
        <f>IF(L6224=43,'Mission Importer'!A6224,0)</f>
        <v>#VALUE!</v>
      </c>
    </row>
    <row r="6225" spans="1:13" x14ac:dyDescent="0.3">
      <c r="A6225" t="e">
        <f>SEARCH("livery",'Mission Importer'!A6225)</f>
        <v>#VALUE!</v>
      </c>
      <c r="B6225" t="e">
        <f>IF(A6225=43,'Mission Importer'!A6225,0)</f>
        <v>#VALUE!</v>
      </c>
      <c r="D6225" t="e">
        <f>SEARCH("shape_name",'Mission Importer'!A6225)</f>
        <v>#VALUE!</v>
      </c>
      <c r="E6225" t="e">
        <f>IF(D6225=43,'Mission Importer'!A6225,0)</f>
        <v>#VALUE!</v>
      </c>
      <c r="G6225" t="e">
        <f>SEARCH("shape_name",'Mission Importer'!A6225)</f>
        <v>#VALUE!</v>
      </c>
      <c r="H6225" t="e">
        <f>IF(G6225=43,'Mission Importer'!A6225,0)</f>
        <v>#VALUE!</v>
      </c>
      <c r="J6225" t="e">
        <f>SEARCH("type",'Mission Importer'!A6225)</f>
        <v>#VALUE!</v>
      </c>
      <c r="K6225" t="e">
        <f>IF(J6225=43,'Mission Importer'!A6225,0)</f>
        <v>#VALUE!</v>
      </c>
      <c r="L6225" t="e">
        <f>SEARCH("category",'Mission Importer'!A6225)</f>
        <v>#VALUE!</v>
      </c>
      <c r="M6225" t="e">
        <f>IF(L6225=43,'Mission Importer'!A6225,0)</f>
        <v>#VALUE!</v>
      </c>
    </row>
    <row r="6226" spans="1:13" x14ac:dyDescent="0.3">
      <c r="A6226" t="e">
        <f>SEARCH("livery",'Mission Importer'!A6226)</f>
        <v>#VALUE!</v>
      </c>
      <c r="B6226" t="e">
        <f>IF(A6226=43,'Mission Importer'!A6226,0)</f>
        <v>#VALUE!</v>
      </c>
      <c r="D6226" t="e">
        <f>SEARCH("shape_name",'Mission Importer'!A6226)</f>
        <v>#VALUE!</v>
      </c>
      <c r="E6226" t="e">
        <f>IF(D6226=43,'Mission Importer'!A6226,0)</f>
        <v>#VALUE!</v>
      </c>
      <c r="G6226" t="e">
        <f>SEARCH("shape_name",'Mission Importer'!A6226)</f>
        <v>#VALUE!</v>
      </c>
      <c r="H6226" t="e">
        <f>IF(G6226=43,'Mission Importer'!A6226,0)</f>
        <v>#VALUE!</v>
      </c>
      <c r="J6226" t="e">
        <f>SEARCH("type",'Mission Importer'!A6226)</f>
        <v>#VALUE!</v>
      </c>
      <c r="K6226" t="e">
        <f>IF(J6226=43,'Mission Importer'!A6226,0)</f>
        <v>#VALUE!</v>
      </c>
      <c r="L6226" t="e">
        <f>SEARCH("category",'Mission Importer'!A6226)</f>
        <v>#VALUE!</v>
      </c>
      <c r="M6226" t="e">
        <f>IF(L6226=43,'Mission Importer'!A6226,0)</f>
        <v>#VALUE!</v>
      </c>
    </row>
    <row r="6227" spans="1:13" x14ac:dyDescent="0.3">
      <c r="A6227" t="e">
        <f>SEARCH("livery",'Mission Importer'!A6227)</f>
        <v>#VALUE!</v>
      </c>
      <c r="B6227" t="e">
        <f>IF(A6227=43,'Mission Importer'!A6227,0)</f>
        <v>#VALUE!</v>
      </c>
      <c r="D6227" t="e">
        <f>SEARCH("shape_name",'Mission Importer'!A6227)</f>
        <v>#VALUE!</v>
      </c>
      <c r="E6227" t="e">
        <f>IF(D6227=43,'Mission Importer'!A6227,0)</f>
        <v>#VALUE!</v>
      </c>
      <c r="G6227" t="e">
        <f>SEARCH("shape_name",'Mission Importer'!A6227)</f>
        <v>#VALUE!</v>
      </c>
      <c r="H6227" t="e">
        <f>IF(G6227=43,'Mission Importer'!A6227,0)</f>
        <v>#VALUE!</v>
      </c>
      <c r="J6227" t="e">
        <f>SEARCH("type",'Mission Importer'!A6227)</f>
        <v>#VALUE!</v>
      </c>
      <c r="K6227" t="e">
        <f>IF(J6227=43,'Mission Importer'!A6227,0)</f>
        <v>#VALUE!</v>
      </c>
      <c r="L6227" t="e">
        <f>SEARCH("category",'Mission Importer'!A6227)</f>
        <v>#VALUE!</v>
      </c>
      <c r="M6227" t="e">
        <f>IF(L6227=43,'Mission Importer'!A6227,0)</f>
        <v>#VALUE!</v>
      </c>
    </row>
    <row r="6228" spans="1:13" x14ac:dyDescent="0.3">
      <c r="A6228" t="e">
        <f>SEARCH("livery",'Mission Importer'!A6228)</f>
        <v>#VALUE!</v>
      </c>
      <c r="B6228" t="e">
        <f>IF(A6228=43,'Mission Importer'!A6228,0)</f>
        <v>#VALUE!</v>
      </c>
      <c r="D6228" t="e">
        <f>SEARCH("shape_name",'Mission Importer'!A6228)</f>
        <v>#VALUE!</v>
      </c>
      <c r="E6228" t="e">
        <f>IF(D6228=43,'Mission Importer'!A6228,0)</f>
        <v>#VALUE!</v>
      </c>
      <c r="G6228" t="e">
        <f>SEARCH("shape_name",'Mission Importer'!A6228)</f>
        <v>#VALUE!</v>
      </c>
      <c r="H6228" t="e">
        <f>IF(G6228=43,'Mission Importer'!A6228,0)</f>
        <v>#VALUE!</v>
      </c>
      <c r="J6228" t="e">
        <f>SEARCH("type",'Mission Importer'!A6228)</f>
        <v>#VALUE!</v>
      </c>
      <c r="K6228" t="e">
        <f>IF(J6228=43,'Mission Importer'!A6228,0)</f>
        <v>#VALUE!</v>
      </c>
      <c r="L6228" t="e">
        <f>SEARCH("category",'Mission Importer'!A6228)</f>
        <v>#VALUE!</v>
      </c>
      <c r="M6228" t="e">
        <f>IF(L6228=43,'Mission Importer'!A6228,0)</f>
        <v>#VALUE!</v>
      </c>
    </row>
    <row r="6229" spans="1:13" x14ac:dyDescent="0.3">
      <c r="A6229" t="e">
        <f>SEARCH("livery",'Mission Importer'!A6229)</f>
        <v>#VALUE!</v>
      </c>
      <c r="B6229" t="e">
        <f>IF(A6229=43,'Mission Importer'!A6229,0)</f>
        <v>#VALUE!</v>
      </c>
      <c r="D6229" t="e">
        <f>SEARCH("shape_name",'Mission Importer'!A6229)</f>
        <v>#VALUE!</v>
      </c>
      <c r="E6229" t="e">
        <f>IF(D6229=43,'Mission Importer'!A6229,0)</f>
        <v>#VALUE!</v>
      </c>
      <c r="G6229" t="e">
        <f>SEARCH("shape_name",'Mission Importer'!A6229)</f>
        <v>#VALUE!</v>
      </c>
      <c r="H6229" t="e">
        <f>IF(G6229=43,'Mission Importer'!A6229,0)</f>
        <v>#VALUE!</v>
      </c>
      <c r="J6229" t="e">
        <f>SEARCH("type",'Mission Importer'!A6229)</f>
        <v>#VALUE!</v>
      </c>
      <c r="K6229" t="e">
        <f>IF(J6229=43,'Mission Importer'!A6229,0)</f>
        <v>#VALUE!</v>
      </c>
      <c r="L6229" t="e">
        <f>SEARCH("category",'Mission Importer'!A6229)</f>
        <v>#VALUE!</v>
      </c>
      <c r="M6229" t="e">
        <f>IF(L6229=43,'Mission Importer'!A6229,0)</f>
        <v>#VALUE!</v>
      </c>
    </row>
    <row r="6230" spans="1:13" x14ac:dyDescent="0.3">
      <c r="A6230" t="e">
        <f>SEARCH("livery",'Mission Importer'!A6230)</f>
        <v>#VALUE!</v>
      </c>
      <c r="B6230" t="e">
        <f>IF(A6230=43,'Mission Importer'!A6230,0)</f>
        <v>#VALUE!</v>
      </c>
      <c r="D6230" t="e">
        <f>SEARCH("shape_name",'Mission Importer'!A6230)</f>
        <v>#VALUE!</v>
      </c>
      <c r="E6230" t="e">
        <f>IF(D6230=43,'Mission Importer'!A6230,0)</f>
        <v>#VALUE!</v>
      </c>
      <c r="G6230" t="e">
        <f>SEARCH("shape_name",'Mission Importer'!A6230)</f>
        <v>#VALUE!</v>
      </c>
      <c r="H6230" t="e">
        <f>IF(G6230=43,'Mission Importer'!A6230,0)</f>
        <v>#VALUE!</v>
      </c>
      <c r="J6230" t="e">
        <f>SEARCH("type",'Mission Importer'!A6230)</f>
        <v>#VALUE!</v>
      </c>
      <c r="K6230" t="e">
        <f>IF(J6230=43,'Mission Importer'!A6230,0)</f>
        <v>#VALUE!</v>
      </c>
      <c r="L6230" t="e">
        <f>SEARCH("category",'Mission Importer'!A6230)</f>
        <v>#VALUE!</v>
      </c>
      <c r="M6230" t="e">
        <f>IF(L6230=43,'Mission Importer'!A6230,0)</f>
        <v>#VALUE!</v>
      </c>
    </row>
    <row r="6231" spans="1:13" x14ac:dyDescent="0.3">
      <c r="A6231" t="e">
        <f>SEARCH("livery",'Mission Importer'!A6231)</f>
        <v>#VALUE!</v>
      </c>
      <c r="B6231" t="e">
        <f>IF(A6231=43,'Mission Importer'!A6231,0)</f>
        <v>#VALUE!</v>
      </c>
      <c r="D6231" t="e">
        <f>SEARCH("shape_name",'Mission Importer'!A6231)</f>
        <v>#VALUE!</v>
      </c>
      <c r="E6231" t="e">
        <f>IF(D6231=43,'Mission Importer'!A6231,0)</f>
        <v>#VALUE!</v>
      </c>
      <c r="G6231" t="e">
        <f>SEARCH("shape_name",'Mission Importer'!A6231)</f>
        <v>#VALUE!</v>
      </c>
      <c r="H6231" t="e">
        <f>IF(G6231=43,'Mission Importer'!A6231,0)</f>
        <v>#VALUE!</v>
      </c>
      <c r="J6231" t="e">
        <f>SEARCH("type",'Mission Importer'!A6231)</f>
        <v>#VALUE!</v>
      </c>
      <c r="K6231" t="e">
        <f>IF(J6231=43,'Mission Importer'!A6231,0)</f>
        <v>#VALUE!</v>
      </c>
      <c r="L6231" t="e">
        <f>SEARCH("category",'Mission Importer'!A6231)</f>
        <v>#VALUE!</v>
      </c>
      <c r="M6231" t="e">
        <f>IF(L6231=43,'Mission Importer'!A6231,0)</f>
        <v>#VALUE!</v>
      </c>
    </row>
    <row r="6232" spans="1:13" x14ac:dyDescent="0.3">
      <c r="A6232" t="e">
        <f>SEARCH("livery",'Mission Importer'!A6232)</f>
        <v>#VALUE!</v>
      </c>
      <c r="B6232" t="e">
        <f>IF(A6232=43,'Mission Importer'!A6232,0)</f>
        <v>#VALUE!</v>
      </c>
      <c r="D6232" t="e">
        <f>SEARCH("shape_name",'Mission Importer'!A6232)</f>
        <v>#VALUE!</v>
      </c>
      <c r="E6232" t="e">
        <f>IF(D6232=43,'Mission Importer'!A6232,0)</f>
        <v>#VALUE!</v>
      </c>
      <c r="G6232" t="e">
        <f>SEARCH("shape_name",'Mission Importer'!A6232)</f>
        <v>#VALUE!</v>
      </c>
      <c r="H6232" t="e">
        <f>IF(G6232=43,'Mission Importer'!A6232,0)</f>
        <v>#VALUE!</v>
      </c>
      <c r="J6232" t="e">
        <f>SEARCH("type",'Mission Importer'!A6232)</f>
        <v>#VALUE!</v>
      </c>
      <c r="K6232" t="e">
        <f>IF(J6232=43,'Mission Importer'!A6232,0)</f>
        <v>#VALUE!</v>
      </c>
      <c r="L6232" t="e">
        <f>SEARCH("category",'Mission Importer'!A6232)</f>
        <v>#VALUE!</v>
      </c>
      <c r="M6232" t="e">
        <f>IF(L6232=43,'Mission Importer'!A6232,0)</f>
        <v>#VALUE!</v>
      </c>
    </row>
    <row r="6233" spans="1:13" x14ac:dyDescent="0.3">
      <c r="A6233" t="e">
        <f>SEARCH("livery",'Mission Importer'!A6233)</f>
        <v>#VALUE!</v>
      </c>
      <c r="B6233" t="e">
        <f>IF(A6233=43,'Mission Importer'!A6233,0)</f>
        <v>#VALUE!</v>
      </c>
      <c r="D6233" t="e">
        <f>SEARCH("shape_name",'Mission Importer'!A6233)</f>
        <v>#VALUE!</v>
      </c>
      <c r="E6233" t="e">
        <f>IF(D6233=43,'Mission Importer'!A6233,0)</f>
        <v>#VALUE!</v>
      </c>
      <c r="G6233" t="e">
        <f>SEARCH("shape_name",'Mission Importer'!A6233)</f>
        <v>#VALUE!</v>
      </c>
      <c r="H6233" t="e">
        <f>IF(G6233=43,'Mission Importer'!A6233,0)</f>
        <v>#VALUE!</v>
      </c>
      <c r="J6233" t="e">
        <f>SEARCH("type",'Mission Importer'!A6233)</f>
        <v>#VALUE!</v>
      </c>
      <c r="K6233" t="e">
        <f>IF(J6233=43,'Mission Importer'!A6233,0)</f>
        <v>#VALUE!</v>
      </c>
      <c r="L6233" t="e">
        <f>SEARCH("category",'Mission Importer'!A6233)</f>
        <v>#VALUE!</v>
      </c>
      <c r="M6233" t="e">
        <f>IF(L6233=43,'Mission Importer'!A6233,0)</f>
        <v>#VALUE!</v>
      </c>
    </row>
    <row r="6234" spans="1:13" x14ac:dyDescent="0.3">
      <c r="A6234" t="e">
        <f>SEARCH("livery",'Mission Importer'!A6234)</f>
        <v>#VALUE!</v>
      </c>
      <c r="B6234" t="e">
        <f>IF(A6234=43,'Mission Importer'!A6234,0)</f>
        <v>#VALUE!</v>
      </c>
      <c r="D6234" t="e">
        <f>SEARCH("shape_name",'Mission Importer'!A6234)</f>
        <v>#VALUE!</v>
      </c>
      <c r="E6234" t="e">
        <f>IF(D6234=43,'Mission Importer'!A6234,0)</f>
        <v>#VALUE!</v>
      </c>
      <c r="G6234" t="e">
        <f>SEARCH("shape_name",'Mission Importer'!A6234)</f>
        <v>#VALUE!</v>
      </c>
      <c r="H6234" t="e">
        <f>IF(G6234=43,'Mission Importer'!A6234,0)</f>
        <v>#VALUE!</v>
      </c>
      <c r="J6234" t="e">
        <f>SEARCH("type",'Mission Importer'!A6234)</f>
        <v>#VALUE!</v>
      </c>
      <c r="K6234" t="e">
        <f>IF(J6234=43,'Mission Importer'!A6234,0)</f>
        <v>#VALUE!</v>
      </c>
      <c r="L6234" t="e">
        <f>SEARCH("category",'Mission Importer'!A6234)</f>
        <v>#VALUE!</v>
      </c>
      <c r="M6234" t="e">
        <f>IF(L6234=43,'Mission Importer'!A6234,0)</f>
        <v>#VALUE!</v>
      </c>
    </row>
    <row r="6235" spans="1:13" x14ac:dyDescent="0.3">
      <c r="A6235" t="e">
        <f>SEARCH("livery",'Mission Importer'!A6235)</f>
        <v>#VALUE!</v>
      </c>
      <c r="B6235" t="e">
        <f>IF(A6235=43,'Mission Importer'!A6235,0)</f>
        <v>#VALUE!</v>
      </c>
      <c r="D6235" t="e">
        <f>SEARCH("shape_name",'Mission Importer'!A6235)</f>
        <v>#VALUE!</v>
      </c>
      <c r="E6235" t="e">
        <f>IF(D6235=43,'Mission Importer'!A6235,0)</f>
        <v>#VALUE!</v>
      </c>
      <c r="G6235" t="e">
        <f>SEARCH("shape_name",'Mission Importer'!A6235)</f>
        <v>#VALUE!</v>
      </c>
      <c r="H6235" t="e">
        <f>IF(G6235=43,'Mission Importer'!A6235,0)</f>
        <v>#VALUE!</v>
      </c>
      <c r="J6235" t="e">
        <f>SEARCH("type",'Mission Importer'!A6235)</f>
        <v>#VALUE!</v>
      </c>
      <c r="K6235" t="e">
        <f>IF(J6235=43,'Mission Importer'!A6235,0)</f>
        <v>#VALUE!</v>
      </c>
      <c r="L6235" t="e">
        <f>SEARCH("category",'Mission Importer'!A6235)</f>
        <v>#VALUE!</v>
      </c>
      <c r="M6235" t="e">
        <f>IF(L6235=43,'Mission Importer'!A6235,0)</f>
        <v>#VALUE!</v>
      </c>
    </row>
    <row r="6236" spans="1:13" x14ac:dyDescent="0.3">
      <c r="A6236" t="e">
        <f>SEARCH("livery",'Mission Importer'!A6236)</f>
        <v>#VALUE!</v>
      </c>
      <c r="B6236" t="e">
        <f>IF(A6236=43,'Mission Importer'!A6236,0)</f>
        <v>#VALUE!</v>
      </c>
      <c r="D6236" t="e">
        <f>SEARCH("shape_name",'Mission Importer'!A6236)</f>
        <v>#VALUE!</v>
      </c>
      <c r="E6236" t="e">
        <f>IF(D6236=43,'Mission Importer'!A6236,0)</f>
        <v>#VALUE!</v>
      </c>
      <c r="G6236" t="e">
        <f>SEARCH("shape_name",'Mission Importer'!A6236)</f>
        <v>#VALUE!</v>
      </c>
      <c r="H6236" t="e">
        <f>IF(G6236=43,'Mission Importer'!A6236,0)</f>
        <v>#VALUE!</v>
      </c>
      <c r="J6236" t="e">
        <f>SEARCH("type",'Mission Importer'!A6236)</f>
        <v>#VALUE!</v>
      </c>
      <c r="K6236" t="e">
        <f>IF(J6236=43,'Mission Importer'!A6236,0)</f>
        <v>#VALUE!</v>
      </c>
      <c r="L6236" t="e">
        <f>SEARCH("category",'Mission Importer'!A6236)</f>
        <v>#VALUE!</v>
      </c>
      <c r="M6236" t="e">
        <f>IF(L6236=43,'Mission Importer'!A6236,0)</f>
        <v>#VALUE!</v>
      </c>
    </row>
    <row r="6237" spans="1:13" x14ac:dyDescent="0.3">
      <c r="A6237" t="e">
        <f>SEARCH("livery",'Mission Importer'!A6237)</f>
        <v>#VALUE!</v>
      </c>
      <c r="B6237" t="e">
        <f>IF(A6237=43,'Mission Importer'!A6237,0)</f>
        <v>#VALUE!</v>
      </c>
      <c r="D6237" t="e">
        <f>SEARCH("shape_name",'Mission Importer'!A6237)</f>
        <v>#VALUE!</v>
      </c>
      <c r="E6237" t="e">
        <f>IF(D6237=43,'Mission Importer'!A6237,0)</f>
        <v>#VALUE!</v>
      </c>
      <c r="G6237" t="e">
        <f>SEARCH("shape_name",'Mission Importer'!A6237)</f>
        <v>#VALUE!</v>
      </c>
      <c r="H6237" t="e">
        <f>IF(G6237=43,'Mission Importer'!A6237,0)</f>
        <v>#VALUE!</v>
      </c>
      <c r="J6237">
        <f>SEARCH("type",'Mission Importer'!A6237)</f>
        <v>47</v>
      </c>
      <c r="K6237">
        <f>IF(J6237=43,'Mission Importer'!A6237,0)</f>
        <v>0</v>
      </c>
      <c r="L6237" t="e">
        <f>SEARCH("category",'Mission Importer'!A6237)</f>
        <v>#VALUE!</v>
      </c>
      <c r="M6237" t="e">
        <f>IF(L6237=43,'Mission Importer'!A6237,0)</f>
        <v>#VALUE!</v>
      </c>
    </row>
    <row r="6238" spans="1:13" x14ac:dyDescent="0.3">
      <c r="A6238" t="e">
        <f>SEARCH("livery",'Mission Importer'!A6238)</f>
        <v>#VALUE!</v>
      </c>
      <c r="B6238" t="e">
        <f>IF(A6238=43,'Mission Importer'!A6238,0)</f>
        <v>#VALUE!</v>
      </c>
      <c r="D6238" t="e">
        <f>SEARCH("shape_name",'Mission Importer'!A6238)</f>
        <v>#VALUE!</v>
      </c>
      <c r="E6238" t="e">
        <f>IF(D6238=43,'Mission Importer'!A6238,0)</f>
        <v>#VALUE!</v>
      </c>
      <c r="G6238" t="e">
        <f>SEARCH("shape_name",'Mission Importer'!A6238)</f>
        <v>#VALUE!</v>
      </c>
      <c r="H6238" t="e">
        <f>IF(G6238=43,'Mission Importer'!A6238,0)</f>
        <v>#VALUE!</v>
      </c>
      <c r="J6238" t="e">
        <f>SEARCH("type",'Mission Importer'!A6238)</f>
        <v>#VALUE!</v>
      </c>
      <c r="K6238" t="e">
        <f>IF(J6238=43,'Mission Importer'!A6238,0)</f>
        <v>#VALUE!</v>
      </c>
      <c r="L6238" t="e">
        <f>SEARCH("category",'Mission Importer'!A6238)</f>
        <v>#VALUE!</v>
      </c>
      <c r="M6238" t="e">
        <f>IF(L6238=43,'Mission Importer'!A6238,0)</f>
        <v>#VALUE!</v>
      </c>
    </row>
    <row r="6239" spans="1:13" x14ac:dyDescent="0.3">
      <c r="A6239" t="e">
        <f>SEARCH("livery",'Mission Importer'!A6239)</f>
        <v>#VALUE!</v>
      </c>
      <c r="B6239" t="e">
        <f>IF(A6239=43,'Mission Importer'!A6239,0)</f>
        <v>#VALUE!</v>
      </c>
      <c r="D6239" t="e">
        <f>SEARCH("shape_name",'Mission Importer'!A6239)</f>
        <v>#VALUE!</v>
      </c>
      <c r="E6239" t="e">
        <f>IF(D6239=43,'Mission Importer'!A6239,0)</f>
        <v>#VALUE!</v>
      </c>
      <c r="G6239" t="e">
        <f>SEARCH("shape_name",'Mission Importer'!A6239)</f>
        <v>#VALUE!</v>
      </c>
      <c r="H6239" t="e">
        <f>IF(G6239=43,'Mission Importer'!A6239,0)</f>
        <v>#VALUE!</v>
      </c>
      <c r="J6239" t="e">
        <f>SEARCH("type",'Mission Importer'!A6239)</f>
        <v>#VALUE!</v>
      </c>
      <c r="K6239" t="e">
        <f>IF(J6239=43,'Mission Importer'!A6239,0)</f>
        <v>#VALUE!</v>
      </c>
      <c r="L6239" t="e">
        <f>SEARCH("category",'Mission Importer'!A6239)</f>
        <v>#VALUE!</v>
      </c>
      <c r="M6239" t="e">
        <f>IF(L6239=43,'Mission Importer'!A6239,0)</f>
        <v>#VALUE!</v>
      </c>
    </row>
    <row r="6240" spans="1:13" x14ac:dyDescent="0.3">
      <c r="A6240" t="e">
        <f>SEARCH("livery",'Mission Importer'!A6240)</f>
        <v>#VALUE!</v>
      </c>
      <c r="B6240" t="e">
        <f>IF(A6240=43,'Mission Importer'!A6240,0)</f>
        <v>#VALUE!</v>
      </c>
      <c r="D6240" t="e">
        <f>SEARCH("shape_name",'Mission Importer'!A6240)</f>
        <v>#VALUE!</v>
      </c>
      <c r="E6240" t="e">
        <f>IF(D6240=43,'Mission Importer'!A6240,0)</f>
        <v>#VALUE!</v>
      </c>
      <c r="G6240" t="e">
        <f>SEARCH("shape_name",'Mission Importer'!A6240)</f>
        <v>#VALUE!</v>
      </c>
      <c r="H6240" t="e">
        <f>IF(G6240=43,'Mission Importer'!A6240,0)</f>
        <v>#VALUE!</v>
      </c>
      <c r="J6240" t="e">
        <f>SEARCH("type",'Mission Importer'!A6240)</f>
        <v>#VALUE!</v>
      </c>
      <c r="K6240" t="e">
        <f>IF(J6240=43,'Mission Importer'!A6240,0)</f>
        <v>#VALUE!</v>
      </c>
      <c r="L6240" t="e">
        <f>SEARCH("category",'Mission Importer'!A6240)</f>
        <v>#VALUE!</v>
      </c>
      <c r="M6240" t="e">
        <f>IF(L6240=43,'Mission Importer'!A6240,0)</f>
        <v>#VALUE!</v>
      </c>
    </row>
    <row r="6241" spans="1:13" x14ac:dyDescent="0.3">
      <c r="A6241" t="e">
        <f>SEARCH("livery",'Mission Importer'!A6241)</f>
        <v>#VALUE!</v>
      </c>
      <c r="B6241" t="e">
        <f>IF(A6241=43,'Mission Importer'!A6241,0)</f>
        <v>#VALUE!</v>
      </c>
      <c r="D6241" t="e">
        <f>SEARCH("shape_name",'Mission Importer'!A6241)</f>
        <v>#VALUE!</v>
      </c>
      <c r="E6241" t="e">
        <f>IF(D6241=43,'Mission Importer'!A6241,0)</f>
        <v>#VALUE!</v>
      </c>
      <c r="G6241" t="e">
        <f>SEARCH("shape_name",'Mission Importer'!A6241)</f>
        <v>#VALUE!</v>
      </c>
      <c r="H6241" t="e">
        <f>IF(G6241=43,'Mission Importer'!A6241,0)</f>
        <v>#VALUE!</v>
      </c>
      <c r="J6241" t="e">
        <f>SEARCH("type",'Mission Importer'!A6241)</f>
        <v>#VALUE!</v>
      </c>
      <c r="K6241" t="e">
        <f>IF(J6241=43,'Mission Importer'!A6241,0)</f>
        <v>#VALUE!</v>
      </c>
      <c r="L6241" t="e">
        <f>SEARCH("category",'Mission Importer'!A6241)</f>
        <v>#VALUE!</v>
      </c>
      <c r="M6241" t="e">
        <f>IF(L6241=43,'Mission Importer'!A6241,0)</f>
        <v>#VALUE!</v>
      </c>
    </row>
    <row r="6242" spans="1:13" x14ac:dyDescent="0.3">
      <c r="A6242" t="e">
        <f>SEARCH("livery",'Mission Importer'!A6242)</f>
        <v>#VALUE!</v>
      </c>
      <c r="B6242" t="e">
        <f>IF(A6242=43,'Mission Importer'!A6242,0)</f>
        <v>#VALUE!</v>
      </c>
      <c r="D6242" t="e">
        <f>SEARCH("shape_name",'Mission Importer'!A6242)</f>
        <v>#VALUE!</v>
      </c>
      <c r="E6242" t="e">
        <f>IF(D6242=43,'Mission Importer'!A6242,0)</f>
        <v>#VALUE!</v>
      </c>
      <c r="G6242" t="e">
        <f>SEARCH("shape_name",'Mission Importer'!A6242)</f>
        <v>#VALUE!</v>
      </c>
      <c r="H6242" t="e">
        <f>IF(G6242=43,'Mission Importer'!A6242,0)</f>
        <v>#VALUE!</v>
      </c>
      <c r="J6242" t="e">
        <f>SEARCH("type",'Mission Importer'!A6242)</f>
        <v>#VALUE!</v>
      </c>
      <c r="K6242" t="e">
        <f>IF(J6242=43,'Mission Importer'!A6242,0)</f>
        <v>#VALUE!</v>
      </c>
      <c r="L6242" t="e">
        <f>SEARCH("category",'Mission Importer'!A6242)</f>
        <v>#VALUE!</v>
      </c>
      <c r="M6242" t="e">
        <f>IF(L6242=43,'Mission Importer'!A6242,0)</f>
        <v>#VALUE!</v>
      </c>
    </row>
    <row r="6243" spans="1:13" x14ac:dyDescent="0.3">
      <c r="A6243" t="e">
        <f>SEARCH("livery",'Mission Importer'!A6243)</f>
        <v>#VALUE!</v>
      </c>
      <c r="B6243" t="e">
        <f>IF(A6243=43,'Mission Importer'!A6243,0)</f>
        <v>#VALUE!</v>
      </c>
      <c r="D6243" t="e">
        <f>SEARCH("shape_name",'Mission Importer'!A6243)</f>
        <v>#VALUE!</v>
      </c>
      <c r="E6243" t="e">
        <f>IF(D6243=43,'Mission Importer'!A6243,0)</f>
        <v>#VALUE!</v>
      </c>
      <c r="G6243" t="e">
        <f>SEARCH("shape_name",'Mission Importer'!A6243)</f>
        <v>#VALUE!</v>
      </c>
      <c r="H6243" t="e">
        <f>IF(G6243=43,'Mission Importer'!A6243,0)</f>
        <v>#VALUE!</v>
      </c>
      <c r="J6243" t="e">
        <f>SEARCH("type",'Mission Importer'!A6243)</f>
        <v>#VALUE!</v>
      </c>
      <c r="K6243" t="e">
        <f>IF(J6243=43,'Mission Importer'!A6243,0)</f>
        <v>#VALUE!</v>
      </c>
      <c r="L6243" t="e">
        <f>SEARCH("category",'Mission Importer'!A6243)</f>
        <v>#VALUE!</v>
      </c>
      <c r="M6243" t="e">
        <f>IF(L6243=43,'Mission Importer'!A6243,0)</f>
        <v>#VALUE!</v>
      </c>
    </row>
    <row r="6244" spans="1:13" x14ac:dyDescent="0.3">
      <c r="A6244" t="e">
        <f>SEARCH("livery",'Mission Importer'!A6244)</f>
        <v>#VALUE!</v>
      </c>
      <c r="B6244" t="e">
        <f>IF(A6244=43,'Mission Importer'!A6244,0)</f>
        <v>#VALUE!</v>
      </c>
      <c r="D6244" t="e">
        <f>SEARCH("shape_name",'Mission Importer'!A6244)</f>
        <v>#VALUE!</v>
      </c>
      <c r="E6244" t="e">
        <f>IF(D6244=43,'Mission Importer'!A6244,0)</f>
        <v>#VALUE!</v>
      </c>
      <c r="G6244" t="e">
        <f>SEARCH("shape_name",'Mission Importer'!A6244)</f>
        <v>#VALUE!</v>
      </c>
      <c r="H6244" t="e">
        <f>IF(G6244=43,'Mission Importer'!A6244,0)</f>
        <v>#VALUE!</v>
      </c>
      <c r="J6244" t="e">
        <f>SEARCH("type",'Mission Importer'!A6244)</f>
        <v>#VALUE!</v>
      </c>
      <c r="K6244" t="e">
        <f>IF(J6244=43,'Mission Importer'!A6244,0)</f>
        <v>#VALUE!</v>
      </c>
      <c r="L6244" t="e">
        <f>SEARCH("category",'Mission Importer'!A6244)</f>
        <v>#VALUE!</v>
      </c>
      <c r="M6244" t="e">
        <f>IF(L6244=43,'Mission Importer'!A6244,0)</f>
        <v>#VALUE!</v>
      </c>
    </row>
    <row r="6245" spans="1:13" x14ac:dyDescent="0.3">
      <c r="A6245" t="e">
        <f>SEARCH("livery",'Mission Importer'!A6245)</f>
        <v>#VALUE!</v>
      </c>
      <c r="B6245" t="e">
        <f>IF(A6245=43,'Mission Importer'!A6245,0)</f>
        <v>#VALUE!</v>
      </c>
      <c r="D6245" t="e">
        <f>SEARCH("shape_name",'Mission Importer'!A6245)</f>
        <v>#VALUE!</v>
      </c>
      <c r="E6245" t="e">
        <f>IF(D6245=43,'Mission Importer'!A6245,0)</f>
        <v>#VALUE!</v>
      </c>
      <c r="G6245" t="e">
        <f>SEARCH("shape_name",'Mission Importer'!A6245)</f>
        <v>#VALUE!</v>
      </c>
      <c r="H6245" t="e">
        <f>IF(G6245=43,'Mission Importer'!A6245,0)</f>
        <v>#VALUE!</v>
      </c>
      <c r="J6245" t="e">
        <f>SEARCH("type",'Mission Importer'!A6245)</f>
        <v>#VALUE!</v>
      </c>
      <c r="K6245" t="e">
        <f>IF(J6245=43,'Mission Importer'!A6245,0)</f>
        <v>#VALUE!</v>
      </c>
      <c r="L6245" t="e">
        <f>SEARCH("category",'Mission Importer'!A6245)</f>
        <v>#VALUE!</v>
      </c>
      <c r="M6245" t="e">
        <f>IF(L6245=43,'Mission Importer'!A6245,0)</f>
        <v>#VALUE!</v>
      </c>
    </row>
    <row r="6246" spans="1:13" x14ac:dyDescent="0.3">
      <c r="A6246" t="e">
        <f>SEARCH("livery",'Mission Importer'!A6246)</f>
        <v>#VALUE!</v>
      </c>
      <c r="B6246" t="e">
        <f>IF(A6246=43,'Mission Importer'!A6246,0)</f>
        <v>#VALUE!</v>
      </c>
      <c r="D6246" t="e">
        <f>SEARCH("shape_name",'Mission Importer'!A6246)</f>
        <v>#VALUE!</v>
      </c>
      <c r="E6246" t="e">
        <f>IF(D6246=43,'Mission Importer'!A6246,0)</f>
        <v>#VALUE!</v>
      </c>
      <c r="G6246" t="e">
        <f>SEARCH("shape_name",'Mission Importer'!A6246)</f>
        <v>#VALUE!</v>
      </c>
      <c r="H6246" t="e">
        <f>IF(G6246=43,'Mission Importer'!A6246,0)</f>
        <v>#VALUE!</v>
      </c>
      <c r="J6246" t="e">
        <f>SEARCH("type",'Mission Importer'!A6246)</f>
        <v>#VALUE!</v>
      </c>
      <c r="K6246" t="e">
        <f>IF(J6246=43,'Mission Importer'!A6246,0)</f>
        <v>#VALUE!</v>
      </c>
      <c r="L6246" t="e">
        <f>SEARCH("category",'Mission Importer'!A6246)</f>
        <v>#VALUE!</v>
      </c>
      <c r="M6246" t="e">
        <f>IF(L6246=43,'Mission Importer'!A6246,0)</f>
        <v>#VALUE!</v>
      </c>
    </row>
    <row r="6247" spans="1:13" x14ac:dyDescent="0.3">
      <c r="A6247" t="e">
        <f>SEARCH("livery",'Mission Importer'!A6247)</f>
        <v>#VALUE!</v>
      </c>
      <c r="B6247" t="e">
        <f>IF(A6247=43,'Mission Importer'!A6247,0)</f>
        <v>#VALUE!</v>
      </c>
      <c r="D6247" t="e">
        <f>SEARCH("shape_name",'Mission Importer'!A6247)</f>
        <v>#VALUE!</v>
      </c>
      <c r="E6247" t="e">
        <f>IF(D6247=43,'Mission Importer'!A6247,0)</f>
        <v>#VALUE!</v>
      </c>
      <c r="G6247" t="e">
        <f>SEARCH("shape_name",'Mission Importer'!A6247)</f>
        <v>#VALUE!</v>
      </c>
      <c r="H6247" t="e">
        <f>IF(G6247=43,'Mission Importer'!A6247,0)</f>
        <v>#VALUE!</v>
      </c>
      <c r="J6247" t="e">
        <f>SEARCH("type",'Mission Importer'!A6247)</f>
        <v>#VALUE!</v>
      </c>
      <c r="K6247" t="e">
        <f>IF(J6247=43,'Mission Importer'!A6247,0)</f>
        <v>#VALUE!</v>
      </c>
      <c r="L6247" t="e">
        <f>SEARCH("category",'Mission Importer'!A6247)</f>
        <v>#VALUE!</v>
      </c>
      <c r="M6247" t="e">
        <f>IF(L6247=43,'Mission Importer'!A6247,0)</f>
        <v>#VALUE!</v>
      </c>
    </row>
    <row r="6248" spans="1:13" x14ac:dyDescent="0.3">
      <c r="A6248" t="e">
        <f>SEARCH("livery",'Mission Importer'!A6248)</f>
        <v>#VALUE!</v>
      </c>
      <c r="B6248" t="e">
        <f>IF(A6248=43,'Mission Importer'!A6248,0)</f>
        <v>#VALUE!</v>
      </c>
      <c r="D6248" t="e">
        <f>SEARCH("shape_name",'Mission Importer'!A6248)</f>
        <v>#VALUE!</v>
      </c>
      <c r="E6248" t="e">
        <f>IF(D6248=43,'Mission Importer'!A6248,0)</f>
        <v>#VALUE!</v>
      </c>
      <c r="G6248" t="e">
        <f>SEARCH("shape_name",'Mission Importer'!A6248)</f>
        <v>#VALUE!</v>
      </c>
      <c r="H6248" t="e">
        <f>IF(G6248=43,'Mission Importer'!A6248,0)</f>
        <v>#VALUE!</v>
      </c>
      <c r="J6248" t="e">
        <f>SEARCH("type",'Mission Importer'!A6248)</f>
        <v>#VALUE!</v>
      </c>
      <c r="K6248" t="e">
        <f>IF(J6248=43,'Mission Importer'!A6248,0)</f>
        <v>#VALUE!</v>
      </c>
      <c r="L6248" t="e">
        <f>SEARCH("category",'Mission Importer'!A6248)</f>
        <v>#VALUE!</v>
      </c>
      <c r="M6248" t="e">
        <f>IF(L6248=43,'Mission Importer'!A6248,0)</f>
        <v>#VALUE!</v>
      </c>
    </row>
    <row r="6249" spans="1:13" x14ac:dyDescent="0.3">
      <c r="A6249" t="e">
        <f>SEARCH("livery",'Mission Importer'!A6249)</f>
        <v>#VALUE!</v>
      </c>
      <c r="B6249" t="e">
        <f>IF(A6249=43,'Mission Importer'!A6249,0)</f>
        <v>#VALUE!</v>
      </c>
      <c r="D6249" t="e">
        <f>SEARCH("shape_name",'Mission Importer'!A6249)</f>
        <v>#VALUE!</v>
      </c>
      <c r="E6249" t="e">
        <f>IF(D6249=43,'Mission Importer'!A6249,0)</f>
        <v>#VALUE!</v>
      </c>
      <c r="G6249" t="e">
        <f>SEARCH("shape_name",'Mission Importer'!A6249)</f>
        <v>#VALUE!</v>
      </c>
      <c r="H6249" t="e">
        <f>IF(G6249=43,'Mission Importer'!A6249,0)</f>
        <v>#VALUE!</v>
      </c>
      <c r="J6249" t="e">
        <f>SEARCH("type",'Mission Importer'!A6249)</f>
        <v>#VALUE!</v>
      </c>
      <c r="K6249" t="e">
        <f>IF(J6249=43,'Mission Importer'!A6249,0)</f>
        <v>#VALUE!</v>
      </c>
      <c r="L6249" t="e">
        <f>SEARCH("category",'Mission Importer'!A6249)</f>
        <v>#VALUE!</v>
      </c>
      <c r="M6249" t="e">
        <f>IF(L6249=43,'Mission Importer'!A6249,0)</f>
        <v>#VALUE!</v>
      </c>
    </row>
    <row r="6250" spans="1:13" x14ac:dyDescent="0.3">
      <c r="A6250" t="e">
        <f>SEARCH("livery",'Mission Importer'!A6250)</f>
        <v>#VALUE!</v>
      </c>
      <c r="B6250" t="e">
        <f>IF(A6250=43,'Mission Importer'!A6250,0)</f>
        <v>#VALUE!</v>
      </c>
      <c r="D6250" t="e">
        <f>SEARCH("shape_name",'Mission Importer'!A6250)</f>
        <v>#VALUE!</v>
      </c>
      <c r="E6250" t="e">
        <f>IF(D6250=43,'Mission Importer'!A6250,0)</f>
        <v>#VALUE!</v>
      </c>
      <c r="G6250" t="e">
        <f>SEARCH("shape_name",'Mission Importer'!A6250)</f>
        <v>#VALUE!</v>
      </c>
      <c r="H6250" t="e">
        <f>IF(G6250=43,'Mission Importer'!A6250,0)</f>
        <v>#VALUE!</v>
      </c>
      <c r="J6250" t="e">
        <f>SEARCH("type",'Mission Importer'!A6250)</f>
        <v>#VALUE!</v>
      </c>
      <c r="K6250" t="e">
        <f>IF(J6250=43,'Mission Importer'!A6250,0)</f>
        <v>#VALUE!</v>
      </c>
      <c r="L6250" t="e">
        <f>SEARCH("category",'Mission Importer'!A6250)</f>
        <v>#VALUE!</v>
      </c>
      <c r="M6250" t="e">
        <f>IF(L6250=43,'Mission Importer'!A6250,0)</f>
        <v>#VALUE!</v>
      </c>
    </row>
    <row r="6251" spans="1:13" x14ac:dyDescent="0.3">
      <c r="A6251" t="e">
        <f>SEARCH("livery",'Mission Importer'!A6251)</f>
        <v>#VALUE!</v>
      </c>
      <c r="B6251" t="e">
        <f>IF(A6251=43,'Mission Importer'!A6251,0)</f>
        <v>#VALUE!</v>
      </c>
      <c r="D6251" t="e">
        <f>SEARCH("shape_name",'Mission Importer'!A6251)</f>
        <v>#VALUE!</v>
      </c>
      <c r="E6251" t="e">
        <f>IF(D6251=43,'Mission Importer'!A6251,0)</f>
        <v>#VALUE!</v>
      </c>
      <c r="G6251" t="e">
        <f>SEARCH("shape_name",'Mission Importer'!A6251)</f>
        <v>#VALUE!</v>
      </c>
      <c r="H6251" t="e">
        <f>IF(G6251=43,'Mission Importer'!A6251,0)</f>
        <v>#VALUE!</v>
      </c>
      <c r="J6251" t="e">
        <f>SEARCH("type",'Mission Importer'!A6251)</f>
        <v>#VALUE!</v>
      </c>
      <c r="K6251" t="e">
        <f>IF(J6251=43,'Mission Importer'!A6251,0)</f>
        <v>#VALUE!</v>
      </c>
      <c r="L6251" t="e">
        <f>SEARCH("category",'Mission Importer'!A6251)</f>
        <v>#VALUE!</v>
      </c>
      <c r="M6251" t="e">
        <f>IF(L6251=43,'Mission Importer'!A6251,0)</f>
        <v>#VALUE!</v>
      </c>
    </row>
    <row r="6252" spans="1:13" x14ac:dyDescent="0.3">
      <c r="A6252">
        <f>SEARCH("livery",'Mission Importer'!A6252)</f>
        <v>43</v>
      </c>
      <c r="B6252" t="str">
        <f>IF(A6252=43,'Mission Importer'!A6252,0)</f>
        <v xml:space="preserve">                                        ["livery_id"] = "desert",</v>
      </c>
      <c r="D6252" t="e">
        <f>SEARCH("shape_name",'Mission Importer'!A6252)</f>
        <v>#VALUE!</v>
      </c>
      <c r="E6252" t="e">
        <f>IF(D6252=43,'Mission Importer'!A6252,0)</f>
        <v>#VALUE!</v>
      </c>
      <c r="G6252" t="e">
        <f>SEARCH("shape_name",'Mission Importer'!A6252)</f>
        <v>#VALUE!</v>
      </c>
      <c r="H6252" t="e">
        <f>IF(G6252=43,'Mission Importer'!A6252,0)</f>
        <v>#VALUE!</v>
      </c>
      <c r="J6252" t="e">
        <f>SEARCH("type",'Mission Importer'!A6252)</f>
        <v>#VALUE!</v>
      </c>
      <c r="K6252" t="e">
        <f>IF(J6252=43,'Mission Importer'!A6252,0)</f>
        <v>#VALUE!</v>
      </c>
      <c r="L6252" t="e">
        <f>SEARCH("category",'Mission Importer'!A6252)</f>
        <v>#VALUE!</v>
      </c>
      <c r="M6252" t="e">
        <f>IF(L6252=43,'Mission Importer'!A6252,0)</f>
        <v>#VALUE!</v>
      </c>
    </row>
    <row r="6253" spans="1:13" x14ac:dyDescent="0.3">
      <c r="A6253" t="e">
        <f>SEARCH("livery",'Mission Importer'!A6253)</f>
        <v>#VALUE!</v>
      </c>
      <c r="B6253" t="e">
        <f>IF(A6253=43,'Mission Importer'!A6253,0)</f>
        <v>#VALUE!</v>
      </c>
      <c r="D6253" t="e">
        <f>SEARCH("shape_name",'Mission Importer'!A6253)</f>
        <v>#VALUE!</v>
      </c>
      <c r="E6253" t="e">
        <f>IF(D6253=43,'Mission Importer'!A6253,0)</f>
        <v>#VALUE!</v>
      </c>
      <c r="G6253" t="e">
        <f>SEARCH("shape_name",'Mission Importer'!A6253)</f>
        <v>#VALUE!</v>
      </c>
      <c r="H6253" t="e">
        <f>IF(G6253=43,'Mission Importer'!A6253,0)</f>
        <v>#VALUE!</v>
      </c>
      <c r="J6253" t="e">
        <f>SEARCH("type",'Mission Importer'!A6253)</f>
        <v>#VALUE!</v>
      </c>
      <c r="K6253" t="e">
        <f>IF(J6253=43,'Mission Importer'!A6253,0)</f>
        <v>#VALUE!</v>
      </c>
      <c r="L6253">
        <f>SEARCH("category",'Mission Importer'!A6253)</f>
        <v>43</v>
      </c>
      <c r="M6253" t="str">
        <f>IF(L6253=43,'Mission Importer'!A6253,0)</f>
        <v xml:space="preserve">                                        ["category"] = "Unarmed",</v>
      </c>
    </row>
    <row r="6254" spans="1:13" x14ac:dyDescent="0.3">
      <c r="A6254" t="e">
        <f>SEARCH("livery",'Mission Importer'!A6254)</f>
        <v>#VALUE!</v>
      </c>
      <c r="B6254" t="e">
        <f>IF(A6254=43,'Mission Importer'!A6254,0)</f>
        <v>#VALUE!</v>
      </c>
      <c r="D6254" t="e">
        <f>SEARCH("shape_name",'Mission Importer'!A6254)</f>
        <v>#VALUE!</v>
      </c>
      <c r="E6254" t="e">
        <f>IF(D6254=43,'Mission Importer'!A6254,0)</f>
        <v>#VALUE!</v>
      </c>
      <c r="G6254" t="e">
        <f>SEARCH("shape_name",'Mission Importer'!A6254)</f>
        <v>#VALUE!</v>
      </c>
      <c r="H6254" t="e">
        <f>IF(G6254=43,'Mission Importer'!A6254,0)</f>
        <v>#VALUE!</v>
      </c>
      <c r="J6254">
        <f>SEARCH("type",'Mission Importer'!A6254)</f>
        <v>43</v>
      </c>
      <c r="K6254" t="str">
        <f>IF(J6254=43,'Mission Importer'!A6254,0)</f>
        <v xml:space="preserve">                                        ["type"] = "Ural-375 PBU",</v>
      </c>
      <c r="L6254" t="e">
        <f>SEARCH("category",'Mission Importer'!A6254)</f>
        <v>#VALUE!</v>
      </c>
      <c r="M6254" t="e">
        <f>IF(L6254=43,'Mission Importer'!A6254,0)</f>
        <v>#VALUE!</v>
      </c>
    </row>
    <row r="6255" spans="1:13" x14ac:dyDescent="0.3">
      <c r="A6255" t="e">
        <f>SEARCH("livery",'Mission Importer'!A6255)</f>
        <v>#VALUE!</v>
      </c>
      <c r="B6255" t="e">
        <f>IF(A6255=43,'Mission Importer'!A6255,0)</f>
        <v>#VALUE!</v>
      </c>
      <c r="D6255" t="e">
        <f>SEARCH("shape_name",'Mission Importer'!A6255)</f>
        <v>#VALUE!</v>
      </c>
      <c r="E6255" t="e">
        <f>IF(D6255=43,'Mission Importer'!A6255,0)</f>
        <v>#VALUE!</v>
      </c>
      <c r="G6255" t="e">
        <f>SEARCH("shape_name",'Mission Importer'!A6255)</f>
        <v>#VALUE!</v>
      </c>
      <c r="H6255" t="e">
        <f>IF(G6255=43,'Mission Importer'!A6255,0)</f>
        <v>#VALUE!</v>
      </c>
      <c r="J6255" t="e">
        <f>SEARCH("type",'Mission Importer'!A6255)</f>
        <v>#VALUE!</v>
      </c>
      <c r="K6255" t="e">
        <f>IF(J6255=43,'Mission Importer'!A6255,0)</f>
        <v>#VALUE!</v>
      </c>
      <c r="L6255" t="e">
        <f>SEARCH("category",'Mission Importer'!A6255)</f>
        <v>#VALUE!</v>
      </c>
      <c r="M6255" t="e">
        <f>IF(L6255=43,'Mission Importer'!A6255,0)</f>
        <v>#VALUE!</v>
      </c>
    </row>
    <row r="6256" spans="1:13" x14ac:dyDescent="0.3">
      <c r="A6256" t="e">
        <f>SEARCH("livery",'Mission Importer'!A6256)</f>
        <v>#VALUE!</v>
      </c>
      <c r="B6256" t="e">
        <f>IF(A6256=43,'Mission Importer'!A6256,0)</f>
        <v>#VALUE!</v>
      </c>
      <c r="D6256" t="e">
        <f>SEARCH("shape_name",'Mission Importer'!A6256)</f>
        <v>#VALUE!</v>
      </c>
      <c r="E6256" t="e">
        <f>IF(D6256=43,'Mission Importer'!A6256,0)</f>
        <v>#VALUE!</v>
      </c>
      <c r="G6256" t="e">
        <f>SEARCH("shape_name",'Mission Importer'!A6256)</f>
        <v>#VALUE!</v>
      </c>
      <c r="H6256" t="e">
        <f>IF(G6256=43,'Mission Importer'!A6256,0)</f>
        <v>#VALUE!</v>
      </c>
      <c r="J6256" t="e">
        <f>SEARCH("type",'Mission Importer'!A6256)</f>
        <v>#VALUE!</v>
      </c>
      <c r="K6256" t="e">
        <f>IF(J6256=43,'Mission Importer'!A6256,0)</f>
        <v>#VALUE!</v>
      </c>
      <c r="L6256" t="e">
        <f>SEARCH("category",'Mission Importer'!A6256)</f>
        <v>#VALUE!</v>
      </c>
      <c r="M6256" t="e">
        <f>IF(L6256=43,'Mission Importer'!A6256,0)</f>
        <v>#VALUE!</v>
      </c>
    </row>
    <row r="6257" spans="1:13" x14ac:dyDescent="0.3">
      <c r="A6257" t="e">
        <f>SEARCH("livery",'Mission Importer'!A6257)</f>
        <v>#VALUE!</v>
      </c>
      <c r="B6257" t="e">
        <f>IF(A6257=43,'Mission Importer'!A6257,0)</f>
        <v>#VALUE!</v>
      </c>
      <c r="D6257" t="e">
        <f>SEARCH("shape_name",'Mission Importer'!A6257)</f>
        <v>#VALUE!</v>
      </c>
      <c r="E6257" t="e">
        <f>IF(D6257=43,'Mission Importer'!A6257,0)</f>
        <v>#VALUE!</v>
      </c>
      <c r="G6257" t="e">
        <f>SEARCH("shape_name",'Mission Importer'!A6257)</f>
        <v>#VALUE!</v>
      </c>
      <c r="H6257" t="e">
        <f>IF(G6257=43,'Mission Importer'!A6257,0)</f>
        <v>#VALUE!</v>
      </c>
      <c r="J6257" t="e">
        <f>SEARCH("type",'Mission Importer'!A6257)</f>
        <v>#VALUE!</v>
      </c>
      <c r="K6257" t="e">
        <f>IF(J6257=43,'Mission Importer'!A6257,0)</f>
        <v>#VALUE!</v>
      </c>
      <c r="L6257" t="e">
        <f>SEARCH("category",'Mission Importer'!A6257)</f>
        <v>#VALUE!</v>
      </c>
      <c r="M6257" t="e">
        <f>IF(L6257=43,'Mission Importer'!A6257,0)</f>
        <v>#VALUE!</v>
      </c>
    </row>
    <row r="6258" spans="1:13" x14ac:dyDescent="0.3">
      <c r="A6258" t="e">
        <f>SEARCH("livery",'Mission Importer'!A6258)</f>
        <v>#VALUE!</v>
      </c>
      <c r="B6258" t="e">
        <f>IF(A6258=43,'Mission Importer'!A6258,0)</f>
        <v>#VALUE!</v>
      </c>
      <c r="D6258" t="e">
        <f>SEARCH("shape_name",'Mission Importer'!A6258)</f>
        <v>#VALUE!</v>
      </c>
      <c r="E6258" t="e">
        <f>IF(D6258=43,'Mission Importer'!A6258,0)</f>
        <v>#VALUE!</v>
      </c>
      <c r="G6258" t="e">
        <f>SEARCH("shape_name",'Mission Importer'!A6258)</f>
        <v>#VALUE!</v>
      </c>
      <c r="H6258" t="e">
        <f>IF(G6258=43,'Mission Importer'!A6258,0)</f>
        <v>#VALUE!</v>
      </c>
      <c r="J6258" t="e">
        <f>SEARCH("type",'Mission Importer'!A6258)</f>
        <v>#VALUE!</v>
      </c>
      <c r="K6258" t="e">
        <f>IF(J6258=43,'Mission Importer'!A6258,0)</f>
        <v>#VALUE!</v>
      </c>
      <c r="L6258" t="e">
        <f>SEARCH("category",'Mission Importer'!A6258)</f>
        <v>#VALUE!</v>
      </c>
      <c r="M6258" t="e">
        <f>IF(L6258=43,'Mission Importer'!A6258,0)</f>
        <v>#VALUE!</v>
      </c>
    </row>
    <row r="6259" spans="1:13" x14ac:dyDescent="0.3">
      <c r="A6259" t="e">
        <f>SEARCH("livery",'Mission Importer'!A6259)</f>
        <v>#VALUE!</v>
      </c>
      <c r="B6259" t="e">
        <f>IF(A6259=43,'Mission Importer'!A6259,0)</f>
        <v>#VALUE!</v>
      </c>
      <c r="D6259" t="e">
        <f>SEARCH("shape_name",'Mission Importer'!A6259)</f>
        <v>#VALUE!</v>
      </c>
      <c r="E6259" t="e">
        <f>IF(D6259=43,'Mission Importer'!A6259,0)</f>
        <v>#VALUE!</v>
      </c>
      <c r="G6259" t="e">
        <f>SEARCH("shape_name",'Mission Importer'!A6259)</f>
        <v>#VALUE!</v>
      </c>
      <c r="H6259" t="e">
        <f>IF(G6259=43,'Mission Importer'!A6259,0)</f>
        <v>#VALUE!</v>
      </c>
      <c r="J6259" t="e">
        <f>SEARCH("type",'Mission Importer'!A6259)</f>
        <v>#VALUE!</v>
      </c>
      <c r="K6259" t="e">
        <f>IF(J6259=43,'Mission Importer'!A6259,0)</f>
        <v>#VALUE!</v>
      </c>
      <c r="L6259" t="e">
        <f>SEARCH("category",'Mission Importer'!A6259)</f>
        <v>#VALUE!</v>
      </c>
      <c r="M6259" t="e">
        <f>IF(L6259=43,'Mission Importer'!A6259,0)</f>
        <v>#VALUE!</v>
      </c>
    </row>
    <row r="6260" spans="1:13" x14ac:dyDescent="0.3">
      <c r="A6260" t="e">
        <f>SEARCH("livery",'Mission Importer'!A6260)</f>
        <v>#VALUE!</v>
      </c>
      <c r="B6260" t="e">
        <f>IF(A6260=43,'Mission Importer'!A6260,0)</f>
        <v>#VALUE!</v>
      </c>
      <c r="D6260" t="e">
        <f>SEARCH("shape_name",'Mission Importer'!A6260)</f>
        <v>#VALUE!</v>
      </c>
      <c r="E6260" t="e">
        <f>IF(D6260=43,'Mission Importer'!A6260,0)</f>
        <v>#VALUE!</v>
      </c>
      <c r="G6260" t="e">
        <f>SEARCH("shape_name",'Mission Importer'!A6260)</f>
        <v>#VALUE!</v>
      </c>
      <c r="H6260" t="e">
        <f>IF(G6260=43,'Mission Importer'!A6260,0)</f>
        <v>#VALUE!</v>
      </c>
      <c r="J6260" t="e">
        <f>SEARCH("type",'Mission Importer'!A6260)</f>
        <v>#VALUE!</v>
      </c>
      <c r="K6260" t="e">
        <f>IF(J6260=43,'Mission Importer'!A6260,0)</f>
        <v>#VALUE!</v>
      </c>
      <c r="L6260" t="e">
        <f>SEARCH("category",'Mission Importer'!A6260)</f>
        <v>#VALUE!</v>
      </c>
      <c r="M6260" t="e">
        <f>IF(L6260=43,'Mission Importer'!A6260,0)</f>
        <v>#VALUE!</v>
      </c>
    </row>
    <row r="6261" spans="1:13" x14ac:dyDescent="0.3">
      <c r="A6261" t="e">
        <f>SEARCH("livery",'Mission Importer'!A6261)</f>
        <v>#VALUE!</v>
      </c>
      <c r="B6261" t="e">
        <f>IF(A6261=43,'Mission Importer'!A6261,0)</f>
        <v>#VALUE!</v>
      </c>
      <c r="D6261" t="e">
        <f>SEARCH("shape_name",'Mission Importer'!A6261)</f>
        <v>#VALUE!</v>
      </c>
      <c r="E6261" t="e">
        <f>IF(D6261=43,'Mission Importer'!A6261,0)</f>
        <v>#VALUE!</v>
      </c>
      <c r="G6261" t="e">
        <f>SEARCH("shape_name",'Mission Importer'!A6261)</f>
        <v>#VALUE!</v>
      </c>
      <c r="H6261" t="e">
        <f>IF(G6261=43,'Mission Importer'!A6261,0)</f>
        <v>#VALUE!</v>
      </c>
      <c r="J6261" t="e">
        <f>SEARCH("type",'Mission Importer'!A6261)</f>
        <v>#VALUE!</v>
      </c>
      <c r="K6261" t="e">
        <f>IF(J6261=43,'Mission Importer'!A6261,0)</f>
        <v>#VALUE!</v>
      </c>
      <c r="L6261" t="e">
        <f>SEARCH("category",'Mission Importer'!A6261)</f>
        <v>#VALUE!</v>
      </c>
      <c r="M6261" t="e">
        <f>IF(L6261=43,'Mission Importer'!A6261,0)</f>
        <v>#VALUE!</v>
      </c>
    </row>
    <row r="6262" spans="1:13" x14ac:dyDescent="0.3">
      <c r="A6262" t="e">
        <f>SEARCH("livery",'Mission Importer'!A6262)</f>
        <v>#VALUE!</v>
      </c>
      <c r="B6262" t="e">
        <f>IF(A6262=43,'Mission Importer'!A6262,0)</f>
        <v>#VALUE!</v>
      </c>
      <c r="D6262" t="e">
        <f>SEARCH("shape_name",'Mission Importer'!A6262)</f>
        <v>#VALUE!</v>
      </c>
      <c r="E6262" t="e">
        <f>IF(D6262=43,'Mission Importer'!A6262,0)</f>
        <v>#VALUE!</v>
      </c>
      <c r="G6262" t="e">
        <f>SEARCH("shape_name",'Mission Importer'!A6262)</f>
        <v>#VALUE!</v>
      </c>
      <c r="H6262" t="e">
        <f>IF(G6262=43,'Mission Importer'!A6262,0)</f>
        <v>#VALUE!</v>
      </c>
      <c r="J6262" t="e">
        <f>SEARCH("type",'Mission Importer'!A6262)</f>
        <v>#VALUE!</v>
      </c>
      <c r="K6262" t="e">
        <f>IF(J6262=43,'Mission Importer'!A6262,0)</f>
        <v>#VALUE!</v>
      </c>
      <c r="L6262" t="e">
        <f>SEARCH("category",'Mission Importer'!A6262)</f>
        <v>#VALUE!</v>
      </c>
      <c r="M6262" t="e">
        <f>IF(L6262=43,'Mission Importer'!A6262,0)</f>
        <v>#VALUE!</v>
      </c>
    </row>
    <row r="6263" spans="1:13" x14ac:dyDescent="0.3">
      <c r="A6263" t="e">
        <f>SEARCH("livery",'Mission Importer'!A6263)</f>
        <v>#VALUE!</v>
      </c>
      <c r="B6263" t="e">
        <f>IF(A6263=43,'Mission Importer'!A6263,0)</f>
        <v>#VALUE!</v>
      </c>
      <c r="D6263" t="e">
        <f>SEARCH("shape_name",'Mission Importer'!A6263)</f>
        <v>#VALUE!</v>
      </c>
      <c r="E6263" t="e">
        <f>IF(D6263=43,'Mission Importer'!A6263,0)</f>
        <v>#VALUE!</v>
      </c>
      <c r="G6263" t="e">
        <f>SEARCH("shape_name",'Mission Importer'!A6263)</f>
        <v>#VALUE!</v>
      </c>
      <c r="H6263" t="e">
        <f>IF(G6263=43,'Mission Importer'!A6263,0)</f>
        <v>#VALUE!</v>
      </c>
      <c r="J6263" t="e">
        <f>SEARCH("type",'Mission Importer'!A6263)</f>
        <v>#VALUE!</v>
      </c>
      <c r="K6263" t="e">
        <f>IF(J6263=43,'Mission Importer'!A6263,0)</f>
        <v>#VALUE!</v>
      </c>
      <c r="L6263" t="e">
        <f>SEARCH("category",'Mission Importer'!A6263)</f>
        <v>#VALUE!</v>
      </c>
      <c r="M6263" t="e">
        <f>IF(L6263=43,'Mission Importer'!A6263,0)</f>
        <v>#VALUE!</v>
      </c>
    </row>
    <row r="6264" spans="1:13" x14ac:dyDescent="0.3">
      <c r="A6264" t="e">
        <f>SEARCH("livery",'Mission Importer'!A6264)</f>
        <v>#VALUE!</v>
      </c>
      <c r="B6264" t="e">
        <f>IF(A6264=43,'Mission Importer'!A6264,0)</f>
        <v>#VALUE!</v>
      </c>
      <c r="D6264" t="e">
        <f>SEARCH("shape_name",'Mission Importer'!A6264)</f>
        <v>#VALUE!</v>
      </c>
      <c r="E6264" t="e">
        <f>IF(D6264=43,'Mission Importer'!A6264,0)</f>
        <v>#VALUE!</v>
      </c>
      <c r="G6264" t="e">
        <f>SEARCH("shape_name",'Mission Importer'!A6264)</f>
        <v>#VALUE!</v>
      </c>
      <c r="H6264" t="e">
        <f>IF(G6264=43,'Mission Importer'!A6264,0)</f>
        <v>#VALUE!</v>
      </c>
      <c r="J6264" t="e">
        <f>SEARCH("type",'Mission Importer'!A6264)</f>
        <v>#VALUE!</v>
      </c>
      <c r="K6264" t="e">
        <f>IF(J6264=43,'Mission Importer'!A6264,0)</f>
        <v>#VALUE!</v>
      </c>
      <c r="L6264" t="e">
        <f>SEARCH("category",'Mission Importer'!A6264)</f>
        <v>#VALUE!</v>
      </c>
      <c r="M6264" t="e">
        <f>IF(L6264=43,'Mission Importer'!A6264,0)</f>
        <v>#VALUE!</v>
      </c>
    </row>
    <row r="6265" spans="1:13" x14ac:dyDescent="0.3">
      <c r="A6265" t="e">
        <f>SEARCH("livery",'Mission Importer'!A6265)</f>
        <v>#VALUE!</v>
      </c>
      <c r="B6265" t="e">
        <f>IF(A6265=43,'Mission Importer'!A6265,0)</f>
        <v>#VALUE!</v>
      </c>
      <c r="D6265" t="e">
        <f>SEARCH("shape_name",'Mission Importer'!A6265)</f>
        <v>#VALUE!</v>
      </c>
      <c r="E6265" t="e">
        <f>IF(D6265=43,'Mission Importer'!A6265,0)</f>
        <v>#VALUE!</v>
      </c>
      <c r="G6265" t="e">
        <f>SEARCH("shape_name",'Mission Importer'!A6265)</f>
        <v>#VALUE!</v>
      </c>
      <c r="H6265" t="e">
        <f>IF(G6265=43,'Mission Importer'!A6265,0)</f>
        <v>#VALUE!</v>
      </c>
      <c r="J6265" t="e">
        <f>SEARCH("type",'Mission Importer'!A6265)</f>
        <v>#VALUE!</v>
      </c>
      <c r="K6265" t="e">
        <f>IF(J6265=43,'Mission Importer'!A6265,0)</f>
        <v>#VALUE!</v>
      </c>
      <c r="L6265" t="e">
        <f>SEARCH("category",'Mission Importer'!A6265)</f>
        <v>#VALUE!</v>
      </c>
      <c r="M6265" t="e">
        <f>IF(L6265=43,'Mission Importer'!A6265,0)</f>
        <v>#VALUE!</v>
      </c>
    </row>
    <row r="6266" spans="1:13" x14ac:dyDescent="0.3">
      <c r="A6266" t="e">
        <f>SEARCH("livery",'Mission Importer'!A6266)</f>
        <v>#VALUE!</v>
      </c>
      <c r="B6266" t="e">
        <f>IF(A6266=43,'Mission Importer'!A6266,0)</f>
        <v>#VALUE!</v>
      </c>
      <c r="D6266" t="e">
        <f>SEARCH("shape_name",'Mission Importer'!A6266)</f>
        <v>#VALUE!</v>
      </c>
      <c r="E6266" t="e">
        <f>IF(D6266=43,'Mission Importer'!A6266,0)</f>
        <v>#VALUE!</v>
      </c>
      <c r="G6266" t="e">
        <f>SEARCH("shape_name",'Mission Importer'!A6266)</f>
        <v>#VALUE!</v>
      </c>
      <c r="H6266" t="e">
        <f>IF(G6266=43,'Mission Importer'!A6266,0)</f>
        <v>#VALUE!</v>
      </c>
      <c r="J6266" t="e">
        <f>SEARCH("type",'Mission Importer'!A6266)</f>
        <v>#VALUE!</v>
      </c>
      <c r="K6266" t="e">
        <f>IF(J6266=43,'Mission Importer'!A6266,0)</f>
        <v>#VALUE!</v>
      </c>
      <c r="L6266" t="e">
        <f>SEARCH("category",'Mission Importer'!A6266)</f>
        <v>#VALUE!</v>
      </c>
      <c r="M6266" t="e">
        <f>IF(L6266=43,'Mission Importer'!A6266,0)</f>
        <v>#VALUE!</v>
      </c>
    </row>
    <row r="6267" spans="1:13" x14ac:dyDescent="0.3">
      <c r="A6267" t="e">
        <f>SEARCH("livery",'Mission Importer'!A6267)</f>
        <v>#VALUE!</v>
      </c>
      <c r="B6267" t="e">
        <f>IF(A6267=43,'Mission Importer'!A6267,0)</f>
        <v>#VALUE!</v>
      </c>
      <c r="D6267" t="e">
        <f>SEARCH("shape_name",'Mission Importer'!A6267)</f>
        <v>#VALUE!</v>
      </c>
      <c r="E6267" t="e">
        <f>IF(D6267=43,'Mission Importer'!A6267,0)</f>
        <v>#VALUE!</v>
      </c>
      <c r="G6267" t="e">
        <f>SEARCH("shape_name",'Mission Importer'!A6267)</f>
        <v>#VALUE!</v>
      </c>
      <c r="H6267" t="e">
        <f>IF(G6267=43,'Mission Importer'!A6267,0)</f>
        <v>#VALUE!</v>
      </c>
      <c r="J6267" t="e">
        <f>SEARCH("type",'Mission Importer'!A6267)</f>
        <v>#VALUE!</v>
      </c>
      <c r="K6267" t="e">
        <f>IF(J6267=43,'Mission Importer'!A6267,0)</f>
        <v>#VALUE!</v>
      </c>
      <c r="L6267" t="e">
        <f>SEARCH("category",'Mission Importer'!A6267)</f>
        <v>#VALUE!</v>
      </c>
      <c r="M6267" t="e">
        <f>IF(L6267=43,'Mission Importer'!A6267,0)</f>
        <v>#VALUE!</v>
      </c>
    </row>
    <row r="6268" spans="1:13" x14ac:dyDescent="0.3">
      <c r="A6268" t="e">
        <f>SEARCH("livery",'Mission Importer'!A6268)</f>
        <v>#VALUE!</v>
      </c>
      <c r="B6268" t="e">
        <f>IF(A6268=43,'Mission Importer'!A6268,0)</f>
        <v>#VALUE!</v>
      </c>
      <c r="D6268" t="e">
        <f>SEARCH("shape_name",'Mission Importer'!A6268)</f>
        <v>#VALUE!</v>
      </c>
      <c r="E6268" t="e">
        <f>IF(D6268=43,'Mission Importer'!A6268,0)</f>
        <v>#VALUE!</v>
      </c>
      <c r="G6268" t="e">
        <f>SEARCH("shape_name",'Mission Importer'!A6268)</f>
        <v>#VALUE!</v>
      </c>
      <c r="H6268" t="e">
        <f>IF(G6268=43,'Mission Importer'!A6268,0)</f>
        <v>#VALUE!</v>
      </c>
      <c r="J6268" t="e">
        <f>SEARCH("type",'Mission Importer'!A6268)</f>
        <v>#VALUE!</v>
      </c>
      <c r="K6268" t="e">
        <f>IF(J6268=43,'Mission Importer'!A6268,0)</f>
        <v>#VALUE!</v>
      </c>
      <c r="L6268" t="e">
        <f>SEARCH("category",'Mission Importer'!A6268)</f>
        <v>#VALUE!</v>
      </c>
      <c r="M6268" t="e">
        <f>IF(L6268=43,'Mission Importer'!A6268,0)</f>
        <v>#VALUE!</v>
      </c>
    </row>
    <row r="6269" spans="1:13" x14ac:dyDescent="0.3">
      <c r="A6269" t="e">
        <f>SEARCH("livery",'Mission Importer'!A6269)</f>
        <v>#VALUE!</v>
      </c>
      <c r="B6269" t="e">
        <f>IF(A6269=43,'Mission Importer'!A6269,0)</f>
        <v>#VALUE!</v>
      </c>
      <c r="D6269" t="e">
        <f>SEARCH("shape_name",'Mission Importer'!A6269)</f>
        <v>#VALUE!</v>
      </c>
      <c r="E6269" t="e">
        <f>IF(D6269=43,'Mission Importer'!A6269,0)</f>
        <v>#VALUE!</v>
      </c>
      <c r="G6269" t="e">
        <f>SEARCH("shape_name",'Mission Importer'!A6269)</f>
        <v>#VALUE!</v>
      </c>
      <c r="H6269" t="e">
        <f>IF(G6269=43,'Mission Importer'!A6269,0)</f>
        <v>#VALUE!</v>
      </c>
      <c r="J6269" t="e">
        <f>SEARCH("type",'Mission Importer'!A6269)</f>
        <v>#VALUE!</v>
      </c>
      <c r="K6269" t="e">
        <f>IF(J6269=43,'Mission Importer'!A6269,0)</f>
        <v>#VALUE!</v>
      </c>
      <c r="L6269" t="e">
        <f>SEARCH("category",'Mission Importer'!A6269)</f>
        <v>#VALUE!</v>
      </c>
      <c r="M6269" t="e">
        <f>IF(L6269=43,'Mission Importer'!A6269,0)</f>
        <v>#VALUE!</v>
      </c>
    </row>
    <row r="6270" spans="1:13" x14ac:dyDescent="0.3">
      <c r="A6270" t="e">
        <f>SEARCH("livery",'Mission Importer'!A6270)</f>
        <v>#VALUE!</v>
      </c>
      <c r="B6270" t="e">
        <f>IF(A6270=43,'Mission Importer'!A6270,0)</f>
        <v>#VALUE!</v>
      </c>
      <c r="D6270" t="e">
        <f>SEARCH("shape_name",'Mission Importer'!A6270)</f>
        <v>#VALUE!</v>
      </c>
      <c r="E6270" t="e">
        <f>IF(D6270=43,'Mission Importer'!A6270,0)</f>
        <v>#VALUE!</v>
      </c>
      <c r="G6270" t="e">
        <f>SEARCH("shape_name",'Mission Importer'!A6270)</f>
        <v>#VALUE!</v>
      </c>
      <c r="H6270" t="e">
        <f>IF(G6270=43,'Mission Importer'!A6270,0)</f>
        <v>#VALUE!</v>
      </c>
      <c r="J6270" t="e">
        <f>SEARCH("type",'Mission Importer'!A6270)</f>
        <v>#VALUE!</v>
      </c>
      <c r="K6270" t="e">
        <f>IF(J6270=43,'Mission Importer'!A6270,0)</f>
        <v>#VALUE!</v>
      </c>
      <c r="L6270" t="e">
        <f>SEARCH("category",'Mission Importer'!A6270)</f>
        <v>#VALUE!</v>
      </c>
      <c r="M6270" t="e">
        <f>IF(L6270=43,'Mission Importer'!A6270,0)</f>
        <v>#VALUE!</v>
      </c>
    </row>
    <row r="6271" spans="1:13" x14ac:dyDescent="0.3">
      <c r="A6271" t="e">
        <f>SEARCH("livery",'Mission Importer'!A6271)</f>
        <v>#VALUE!</v>
      </c>
      <c r="B6271" t="e">
        <f>IF(A6271=43,'Mission Importer'!A6271,0)</f>
        <v>#VALUE!</v>
      </c>
      <c r="D6271" t="e">
        <f>SEARCH("shape_name",'Mission Importer'!A6271)</f>
        <v>#VALUE!</v>
      </c>
      <c r="E6271" t="e">
        <f>IF(D6271=43,'Mission Importer'!A6271,0)</f>
        <v>#VALUE!</v>
      </c>
      <c r="G6271" t="e">
        <f>SEARCH("shape_name",'Mission Importer'!A6271)</f>
        <v>#VALUE!</v>
      </c>
      <c r="H6271" t="e">
        <f>IF(G6271=43,'Mission Importer'!A6271,0)</f>
        <v>#VALUE!</v>
      </c>
      <c r="J6271" t="e">
        <f>SEARCH("type",'Mission Importer'!A6271)</f>
        <v>#VALUE!</v>
      </c>
      <c r="K6271" t="e">
        <f>IF(J6271=43,'Mission Importer'!A6271,0)</f>
        <v>#VALUE!</v>
      </c>
      <c r="L6271" t="e">
        <f>SEARCH("category",'Mission Importer'!A6271)</f>
        <v>#VALUE!</v>
      </c>
      <c r="M6271" t="e">
        <f>IF(L6271=43,'Mission Importer'!A6271,0)</f>
        <v>#VALUE!</v>
      </c>
    </row>
    <row r="6272" spans="1:13" x14ac:dyDescent="0.3">
      <c r="A6272" t="e">
        <f>SEARCH("livery",'Mission Importer'!A6272)</f>
        <v>#VALUE!</v>
      </c>
      <c r="B6272" t="e">
        <f>IF(A6272=43,'Mission Importer'!A6272,0)</f>
        <v>#VALUE!</v>
      </c>
      <c r="D6272" t="e">
        <f>SEARCH("shape_name",'Mission Importer'!A6272)</f>
        <v>#VALUE!</v>
      </c>
      <c r="E6272" t="e">
        <f>IF(D6272=43,'Mission Importer'!A6272,0)</f>
        <v>#VALUE!</v>
      </c>
      <c r="G6272" t="e">
        <f>SEARCH("shape_name",'Mission Importer'!A6272)</f>
        <v>#VALUE!</v>
      </c>
      <c r="H6272" t="e">
        <f>IF(G6272=43,'Mission Importer'!A6272,0)</f>
        <v>#VALUE!</v>
      </c>
      <c r="J6272" t="e">
        <f>SEARCH("type",'Mission Importer'!A6272)</f>
        <v>#VALUE!</v>
      </c>
      <c r="K6272" t="e">
        <f>IF(J6272=43,'Mission Importer'!A6272,0)</f>
        <v>#VALUE!</v>
      </c>
      <c r="L6272" t="e">
        <f>SEARCH("category",'Mission Importer'!A6272)</f>
        <v>#VALUE!</v>
      </c>
      <c r="M6272" t="e">
        <f>IF(L6272=43,'Mission Importer'!A6272,0)</f>
        <v>#VALUE!</v>
      </c>
    </row>
    <row r="6273" spans="1:13" x14ac:dyDescent="0.3">
      <c r="A6273" t="e">
        <f>SEARCH("livery",'Mission Importer'!A6273)</f>
        <v>#VALUE!</v>
      </c>
      <c r="B6273" t="e">
        <f>IF(A6273=43,'Mission Importer'!A6273,0)</f>
        <v>#VALUE!</v>
      </c>
      <c r="D6273" t="e">
        <f>SEARCH("shape_name",'Mission Importer'!A6273)</f>
        <v>#VALUE!</v>
      </c>
      <c r="E6273" t="e">
        <f>IF(D6273=43,'Mission Importer'!A6273,0)</f>
        <v>#VALUE!</v>
      </c>
      <c r="G6273" t="e">
        <f>SEARCH("shape_name",'Mission Importer'!A6273)</f>
        <v>#VALUE!</v>
      </c>
      <c r="H6273" t="e">
        <f>IF(G6273=43,'Mission Importer'!A6273,0)</f>
        <v>#VALUE!</v>
      </c>
      <c r="J6273" t="e">
        <f>SEARCH("type",'Mission Importer'!A6273)</f>
        <v>#VALUE!</v>
      </c>
      <c r="K6273" t="e">
        <f>IF(J6273=43,'Mission Importer'!A6273,0)</f>
        <v>#VALUE!</v>
      </c>
      <c r="L6273" t="e">
        <f>SEARCH("category",'Mission Importer'!A6273)</f>
        <v>#VALUE!</v>
      </c>
      <c r="M6273" t="e">
        <f>IF(L6273=43,'Mission Importer'!A6273,0)</f>
        <v>#VALUE!</v>
      </c>
    </row>
    <row r="6274" spans="1:13" x14ac:dyDescent="0.3">
      <c r="A6274" t="e">
        <f>SEARCH("livery",'Mission Importer'!A6274)</f>
        <v>#VALUE!</v>
      </c>
      <c r="B6274" t="e">
        <f>IF(A6274=43,'Mission Importer'!A6274,0)</f>
        <v>#VALUE!</v>
      </c>
      <c r="D6274" t="e">
        <f>SEARCH("shape_name",'Mission Importer'!A6274)</f>
        <v>#VALUE!</v>
      </c>
      <c r="E6274" t="e">
        <f>IF(D6274=43,'Mission Importer'!A6274,0)</f>
        <v>#VALUE!</v>
      </c>
      <c r="G6274" t="e">
        <f>SEARCH("shape_name",'Mission Importer'!A6274)</f>
        <v>#VALUE!</v>
      </c>
      <c r="H6274" t="e">
        <f>IF(G6274=43,'Mission Importer'!A6274,0)</f>
        <v>#VALUE!</v>
      </c>
      <c r="J6274" t="e">
        <f>SEARCH("type",'Mission Importer'!A6274)</f>
        <v>#VALUE!</v>
      </c>
      <c r="K6274" t="e">
        <f>IF(J6274=43,'Mission Importer'!A6274,0)</f>
        <v>#VALUE!</v>
      </c>
      <c r="L6274" t="e">
        <f>SEARCH("category",'Mission Importer'!A6274)</f>
        <v>#VALUE!</v>
      </c>
      <c r="M6274" t="e">
        <f>IF(L6274=43,'Mission Importer'!A6274,0)</f>
        <v>#VALUE!</v>
      </c>
    </row>
    <row r="6275" spans="1:13" x14ac:dyDescent="0.3">
      <c r="A6275" t="e">
        <f>SEARCH("livery",'Mission Importer'!A6275)</f>
        <v>#VALUE!</v>
      </c>
      <c r="B6275" t="e">
        <f>IF(A6275=43,'Mission Importer'!A6275,0)</f>
        <v>#VALUE!</v>
      </c>
      <c r="D6275" t="e">
        <f>SEARCH("shape_name",'Mission Importer'!A6275)</f>
        <v>#VALUE!</v>
      </c>
      <c r="E6275" t="e">
        <f>IF(D6275=43,'Mission Importer'!A6275,0)</f>
        <v>#VALUE!</v>
      </c>
      <c r="G6275" t="e">
        <f>SEARCH("shape_name",'Mission Importer'!A6275)</f>
        <v>#VALUE!</v>
      </c>
      <c r="H6275" t="e">
        <f>IF(G6275=43,'Mission Importer'!A6275,0)</f>
        <v>#VALUE!</v>
      </c>
      <c r="J6275" t="e">
        <f>SEARCH("type",'Mission Importer'!A6275)</f>
        <v>#VALUE!</v>
      </c>
      <c r="K6275" t="e">
        <f>IF(J6275=43,'Mission Importer'!A6275,0)</f>
        <v>#VALUE!</v>
      </c>
      <c r="L6275" t="e">
        <f>SEARCH("category",'Mission Importer'!A6275)</f>
        <v>#VALUE!</v>
      </c>
      <c r="M6275" t="e">
        <f>IF(L6275=43,'Mission Importer'!A6275,0)</f>
        <v>#VALUE!</v>
      </c>
    </row>
    <row r="6276" spans="1:13" x14ac:dyDescent="0.3">
      <c r="A6276" t="e">
        <f>SEARCH("livery",'Mission Importer'!A6276)</f>
        <v>#VALUE!</v>
      </c>
      <c r="B6276" t="e">
        <f>IF(A6276=43,'Mission Importer'!A6276,0)</f>
        <v>#VALUE!</v>
      </c>
      <c r="D6276" t="e">
        <f>SEARCH("shape_name",'Mission Importer'!A6276)</f>
        <v>#VALUE!</v>
      </c>
      <c r="E6276" t="e">
        <f>IF(D6276=43,'Mission Importer'!A6276,0)</f>
        <v>#VALUE!</v>
      </c>
      <c r="G6276" t="e">
        <f>SEARCH("shape_name",'Mission Importer'!A6276)</f>
        <v>#VALUE!</v>
      </c>
      <c r="H6276" t="e">
        <f>IF(G6276=43,'Mission Importer'!A6276,0)</f>
        <v>#VALUE!</v>
      </c>
      <c r="J6276" t="e">
        <f>SEARCH("type",'Mission Importer'!A6276)</f>
        <v>#VALUE!</v>
      </c>
      <c r="K6276" t="e">
        <f>IF(J6276=43,'Mission Importer'!A6276,0)</f>
        <v>#VALUE!</v>
      </c>
      <c r="L6276" t="e">
        <f>SEARCH("category",'Mission Importer'!A6276)</f>
        <v>#VALUE!</v>
      </c>
      <c r="M6276" t="e">
        <f>IF(L6276=43,'Mission Importer'!A6276,0)</f>
        <v>#VALUE!</v>
      </c>
    </row>
    <row r="6277" spans="1:13" x14ac:dyDescent="0.3">
      <c r="A6277" t="e">
        <f>SEARCH("livery",'Mission Importer'!A6277)</f>
        <v>#VALUE!</v>
      </c>
      <c r="B6277" t="e">
        <f>IF(A6277=43,'Mission Importer'!A6277,0)</f>
        <v>#VALUE!</v>
      </c>
      <c r="D6277" t="e">
        <f>SEARCH("shape_name",'Mission Importer'!A6277)</f>
        <v>#VALUE!</v>
      </c>
      <c r="E6277" t="e">
        <f>IF(D6277=43,'Mission Importer'!A6277,0)</f>
        <v>#VALUE!</v>
      </c>
      <c r="G6277" t="e">
        <f>SEARCH("shape_name",'Mission Importer'!A6277)</f>
        <v>#VALUE!</v>
      </c>
      <c r="H6277" t="e">
        <f>IF(G6277=43,'Mission Importer'!A6277,0)</f>
        <v>#VALUE!</v>
      </c>
      <c r="J6277" t="e">
        <f>SEARCH("type",'Mission Importer'!A6277)</f>
        <v>#VALUE!</v>
      </c>
      <c r="K6277" t="e">
        <f>IF(J6277=43,'Mission Importer'!A6277,0)</f>
        <v>#VALUE!</v>
      </c>
      <c r="L6277" t="e">
        <f>SEARCH("category",'Mission Importer'!A6277)</f>
        <v>#VALUE!</v>
      </c>
      <c r="M6277" t="e">
        <f>IF(L6277=43,'Mission Importer'!A6277,0)</f>
        <v>#VALUE!</v>
      </c>
    </row>
    <row r="6278" spans="1:13" x14ac:dyDescent="0.3">
      <c r="A6278" t="e">
        <f>SEARCH("livery",'Mission Importer'!A6278)</f>
        <v>#VALUE!</v>
      </c>
      <c r="B6278" t="e">
        <f>IF(A6278=43,'Mission Importer'!A6278,0)</f>
        <v>#VALUE!</v>
      </c>
      <c r="D6278" t="e">
        <f>SEARCH("shape_name",'Mission Importer'!A6278)</f>
        <v>#VALUE!</v>
      </c>
      <c r="E6278" t="e">
        <f>IF(D6278=43,'Mission Importer'!A6278,0)</f>
        <v>#VALUE!</v>
      </c>
      <c r="G6278" t="e">
        <f>SEARCH("shape_name",'Mission Importer'!A6278)</f>
        <v>#VALUE!</v>
      </c>
      <c r="H6278" t="e">
        <f>IF(G6278=43,'Mission Importer'!A6278,0)</f>
        <v>#VALUE!</v>
      </c>
      <c r="J6278">
        <f>SEARCH("type",'Mission Importer'!A6278)</f>
        <v>47</v>
      </c>
      <c r="K6278">
        <f>IF(J6278=43,'Mission Importer'!A6278,0)</f>
        <v>0</v>
      </c>
      <c r="L6278" t="e">
        <f>SEARCH("category",'Mission Importer'!A6278)</f>
        <v>#VALUE!</v>
      </c>
      <c r="M6278" t="e">
        <f>IF(L6278=43,'Mission Importer'!A6278,0)</f>
        <v>#VALUE!</v>
      </c>
    </row>
    <row r="6279" spans="1:13" x14ac:dyDescent="0.3">
      <c r="A6279" t="e">
        <f>SEARCH("livery",'Mission Importer'!A6279)</f>
        <v>#VALUE!</v>
      </c>
      <c r="B6279" t="e">
        <f>IF(A6279=43,'Mission Importer'!A6279,0)</f>
        <v>#VALUE!</v>
      </c>
      <c r="D6279" t="e">
        <f>SEARCH("shape_name",'Mission Importer'!A6279)</f>
        <v>#VALUE!</v>
      </c>
      <c r="E6279" t="e">
        <f>IF(D6279=43,'Mission Importer'!A6279,0)</f>
        <v>#VALUE!</v>
      </c>
      <c r="G6279" t="e">
        <f>SEARCH("shape_name",'Mission Importer'!A6279)</f>
        <v>#VALUE!</v>
      </c>
      <c r="H6279" t="e">
        <f>IF(G6279=43,'Mission Importer'!A6279,0)</f>
        <v>#VALUE!</v>
      </c>
      <c r="J6279" t="e">
        <f>SEARCH("type",'Mission Importer'!A6279)</f>
        <v>#VALUE!</v>
      </c>
      <c r="K6279" t="e">
        <f>IF(J6279=43,'Mission Importer'!A6279,0)</f>
        <v>#VALUE!</v>
      </c>
      <c r="L6279" t="e">
        <f>SEARCH("category",'Mission Importer'!A6279)</f>
        <v>#VALUE!</v>
      </c>
      <c r="M6279" t="e">
        <f>IF(L6279=43,'Mission Importer'!A6279,0)</f>
        <v>#VALUE!</v>
      </c>
    </row>
    <row r="6280" spans="1:13" x14ac:dyDescent="0.3">
      <c r="A6280" t="e">
        <f>SEARCH("livery",'Mission Importer'!A6280)</f>
        <v>#VALUE!</v>
      </c>
      <c r="B6280" t="e">
        <f>IF(A6280=43,'Mission Importer'!A6280,0)</f>
        <v>#VALUE!</v>
      </c>
      <c r="D6280" t="e">
        <f>SEARCH("shape_name",'Mission Importer'!A6280)</f>
        <v>#VALUE!</v>
      </c>
      <c r="E6280" t="e">
        <f>IF(D6280=43,'Mission Importer'!A6280,0)</f>
        <v>#VALUE!</v>
      </c>
      <c r="G6280" t="e">
        <f>SEARCH("shape_name",'Mission Importer'!A6280)</f>
        <v>#VALUE!</v>
      </c>
      <c r="H6280" t="e">
        <f>IF(G6280=43,'Mission Importer'!A6280,0)</f>
        <v>#VALUE!</v>
      </c>
      <c r="J6280" t="e">
        <f>SEARCH("type",'Mission Importer'!A6280)</f>
        <v>#VALUE!</v>
      </c>
      <c r="K6280" t="e">
        <f>IF(J6280=43,'Mission Importer'!A6280,0)</f>
        <v>#VALUE!</v>
      </c>
      <c r="L6280" t="e">
        <f>SEARCH("category",'Mission Importer'!A6280)</f>
        <v>#VALUE!</v>
      </c>
      <c r="M6280" t="e">
        <f>IF(L6280=43,'Mission Importer'!A6280,0)</f>
        <v>#VALUE!</v>
      </c>
    </row>
    <row r="6281" spans="1:13" x14ac:dyDescent="0.3">
      <c r="A6281" t="e">
        <f>SEARCH("livery",'Mission Importer'!A6281)</f>
        <v>#VALUE!</v>
      </c>
      <c r="B6281" t="e">
        <f>IF(A6281=43,'Mission Importer'!A6281,0)</f>
        <v>#VALUE!</v>
      </c>
      <c r="D6281" t="e">
        <f>SEARCH("shape_name",'Mission Importer'!A6281)</f>
        <v>#VALUE!</v>
      </c>
      <c r="E6281" t="e">
        <f>IF(D6281=43,'Mission Importer'!A6281,0)</f>
        <v>#VALUE!</v>
      </c>
      <c r="G6281" t="e">
        <f>SEARCH("shape_name",'Mission Importer'!A6281)</f>
        <v>#VALUE!</v>
      </c>
      <c r="H6281" t="e">
        <f>IF(G6281=43,'Mission Importer'!A6281,0)</f>
        <v>#VALUE!</v>
      </c>
      <c r="J6281" t="e">
        <f>SEARCH("type",'Mission Importer'!A6281)</f>
        <v>#VALUE!</v>
      </c>
      <c r="K6281" t="e">
        <f>IF(J6281=43,'Mission Importer'!A6281,0)</f>
        <v>#VALUE!</v>
      </c>
      <c r="L6281" t="e">
        <f>SEARCH("category",'Mission Importer'!A6281)</f>
        <v>#VALUE!</v>
      </c>
      <c r="M6281" t="e">
        <f>IF(L6281=43,'Mission Importer'!A6281,0)</f>
        <v>#VALUE!</v>
      </c>
    </row>
    <row r="6282" spans="1:13" x14ac:dyDescent="0.3">
      <c r="A6282" t="e">
        <f>SEARCH("livery",'Mission Importer'!A6282)</f>
        <v>#VALUE!</v>
      </c>
      <c r="B6282" t="e">
        <f>IF(A6282=43,'Mission Importer'!A6282,0)</f>
        <v>#VALUE!</v>
      </c>
      <c r="D6282" t="e">
        <f>SEARCH("shape_name",'Mission Importer'!A6282)</f>
        <v>#VALUE!</v>
      </c>
      <c r="E6282" t="e">
        <f>IF(D6282=43,'Mission Importer'!A6282,0)</f>
        <v>#VALUE!</v>
      </c>
      <c r="G6282" t="e">
        <f>SEARCH("shape_name",'Mission Importer'!A6282)</f>
        <v>#VALUE!</v>
      </c>
      <c r="H6282" t="e">
        <f>IF(G6282=43,'Mission Importer'!A6282,0)</f>
        <v>#VALUE!</v>
      </c>
      <c r="J6282" t="e">
        <f>SEARCH("type",'Mission Importer'!A6282)</f>
        <v>#VALUE!</v>
      </c>
      <c r="K6282" t="e">
        <f>IF(J6282=43,'Mission Importer'!A6282,0)</f>
        <v>#VALUE!</v>
      </c>
      <c r="L6282" t="e">
        <f>SEARCH("category",'Mission Importer'!A6282)</f>
        <v>#VALUE!</v>
      </c>
      <c r="M6282" t="e">
        <f>IF(L6282=43,'Mission Importer'!A6282,0)</f>
        <v>#VALUE!</v>
      </c>
    </row>
    <row r="6283" spans="1:13" x14ac:dyDescent="0.3">
      <c r="A6283" t="e">
        <f>SEARCH("livery",'Mission Importer'!A6283)</f>
        <v>#VALUE!</v>
      </c>
      <c r="B6283" t="e">
        <f>IF(A6283=43,'Mission Importer'!A6283,0)</f>
        <v>#VALUE!</v>
      </c>
      <c r="D6283" t="e">
        <f>SEARCH("shape_name",'Mission Importer'!A6283)</f>
        <v>#VALUE!</v>
      </c>
      <c r="E6283" t="e">
        <f>IF(D6283=43,'Mission Importer'!A6283,0)</f>
        <v>#VALUE!</v>
      </c>
      <c r="G6283" t="e">
        <f>SEARCH("shape_name",'Mission Importer'!A6283)</f>
        <v>#VALUE!</v>
      </c>
      <c r="H6283" t="e">
        <f>IF(G6283=43,'Mission Importer'!A6283,0)</f>
        <v>#VALUE!</v>
      </c>
      <c r="J6283" t="e">
        <f>SEARCH("type",'Mission Importer'!A6283)</f>
        <v>#VALUE!</v>
      </c>
      <c r="K6283" t="e">
        <f>IF(J6283=43,'Mission Importer'!A6283,0)</f>
        <v>#VALUE!</v>
      </c>
      <c r="L6283" t="e">
        <f>SEARCH("category",'Mission Importer'!A6283)</f>
        <v>#VALUE!</v>
      </c>
      <c r="M6283" t="e">
        <f>IF(L6283=43,'Mission Importer'!A6283,0)</f>
        <v>#VALUE!</v>
      </c>
    </row>
    <row r="6284" spans="1:13" x14ac:dyDescent="0.3">
      <c r="A6284" t="e">
        <f>SEARCH("livery",'Mission Importer'!A6284)</f>
        <v>#VALUE!</v>
      </c>
      <c r="B6284" t="e">
        <f>IF(A6284=43,'Mission Importer'!A6284,0)</f>
        <v>#VALUE!</v>
      </c>
      <c r="D6284" t="e">
        <f>SEARCH("shape_name",'Mission Importer'!A6284)</f>
        <v>#VALUE!</v>
      </c>
      <c r="E6284" t="e">
        <f>IF(D6284=43,'Mission Importer'!A6284,0)</f>
        <v>#VALUE!</v>
      </c>
      <c r="G6284" t="e">
        <f>SEARCH("shape_name",'Mission Importer'!A6284)</f>
        <v>#VALUE!</v>
      </c>
      <c r="H6284" t="e">
        <f>IF(G6284=43,'Mission Importer'!A6284,0)</f>
        <v>#VALUE!</v>
      </c>
      <c r="J6284" t="e">
        <f>SEARCH("type",'Mission Importer'!A6284)</f>
        <v>#VALUE!</v>
      </c>
      <c r="K6284" t="e">
        <f>IF(J6284=43,'Mission Importer'!A6284,0)</f>
        <v>#VALUE!</v>
      </c>
      <c r="L6284" t="e">
        <f>SEARCH("category",'Mission Importer'!A6284)</f>
        <v>#VALUE!</v>
      </c>
      <c r="M6284" t="e">
        <f>IF(L6284=43,'Mission Importer'!A6284,0)</f>
        <v>#VALUE!</v>
      </c>
    </row>
    <row r="6285" spans="1:13" x14ac:dyDescent="0.3">
      <c r="A6285" t="e">
        <f>SEARCH("livery",'Mission Importer'!A6285)</f>
        <v>#VALUE!</v>
      </c>
      <c r="B6285" t="e">
        <f>IF(A6285=43,'Mission Importer'!A6285,0)</f>
        <v>#VALUE!</v>
      </c>
      <c r="D6285" t="e">
        <f>SEARCH("shape_name",'Mission Importer'!A6285)</f>
        <v>#VALUE!</v>
      </c>
      <c r="E6285" t="e">
        <f>IF(D6285=43,'Mission Importer'!A6285,0)</f>
        <v>#VALUE!</v>
      </c>
      <c r="G6285" t="e">
        <f>SEARCH("shape_name",'Mission Importer'!A6285)</f>
        <v>#VALUE!</v>
      </c>
      <c r="H6285" t="e">
        <f>IF(G6285=43,'Mission Importer'!A6285,0)</f>
        <v>#VALUE!</v>
      </c>
      <c r="J6285" t="e">
        <f>SEARCH("type",'Mission Importer'!A6285)</f>
        <v>#VALUE!</v>
      </c>
      <c r="K6285" t="e">
        <f>IF(J6285=43,'Mission Importer'!A6285,0)</f>
        <v>#VALUE!</v>
      </c>
      <c r="L6285" t="e">
        <f>SEARCH("category",'Mission Importer'!A6285)</f>
        <v>#VALUE!</v>
      </c>
      <c r="M6285" t="e">
        <f>IF(L6285=43,'Mission Importer'!A6285,0)</f>
        <v>#VALUE!</v>
      </c>
    </row>
    <row r="6286" spans="1:13" x14ac:dyDescent="0.3">
      <c r="A6286" t="e">
        <f>SEARCH("livery",'Mission Importer'!A6286)</f>
        <v>#VALUE!</v>
      </c>
      <c r="B6286" t="e">
        <f>IF(A6286=43,'Mission Importer'!A6286,0)</f>
        <v>#VALUE!</v>
      </c>
      <c r="D6286" t="e">
        <f>SEARCH("shape_name",'Mission Importer'!A6286)</f>
        <v>#VALUE!</v>
      </c>
      <c r="E6286" t="e">
        <f>IF(D6286=43,'Mission Importer'!A6286,0)</f>
        <v>#VALUE!</v>
      </c>
      <c r="G6286" t="e">
        <f>SEARCH("shape_name",'Mission Importer'!A6286)</f>
        <v>#VALUE!</v>
      </c>
      <c r="H6286" t="e">
        <f>IF(G6286=43,'Mission Importer'!A6286,0)</f>
        <v>#VALUE!</v>
      </c>
      <c r="J6286" t="e">
        <f>SEARCH("type",'Mission Importer'!A6286)</f>
        <v>#VALUE!</v>
      </c>
      <c r="K6286" t="e">
        <f>IF(J6286=43,'Mission Importer'!A6286,0)</f>
        <v>#VALUE!</v>
      </c>
      <c r="L6286" t="e">
        <f>SEARCH("category",'Mission Importer'!A6286)</f>
        <v>#VALUE!</v>
      </c>
      <c r="M6286" t="e">
        <f>IF(L6286=43,'Mission Importer'!A6286,0)</f>
        <v>#VALUE!</v>
      </c>
    </row>
    <row r="6287" spans="1:13" x14ac:dyDescent="0.3">
      <c r="A6287" t="e">
        <f>SEARCH("livery",'Mission Importer'!A6287)</f>
        <v>#VALUE!</v>
      </c>
      <c r="B6287" t="e">
        <f>IF(A6287=43,'Mission Importer'!A6287,0)</f>
        <v>#VALUE!</v>
      </c>
      <c r="D6287" t="e">
        <f>SEARCH("shape_name",'Mission Importer'!A6287)</f>
        <v>#VALUE!</v>
      </c>
      <c r="E6287" t="e">
        <f>IF(D6287=43,'Mission Importer'!A6287,0)</f>
        <v>#VALUE!</v>
      </c>
      <c r="G6287" t="e">
        <f>SEARCH("shape_name",'Mission Importer'!A6287)</f>
        <v>#VALUE!</v>
      </c>
      <c r="H6287" t="e">
        <f>IF(G6287=43,'Mission Importer'!A6287,0)</f>
        <v>#VALUE!</v>
      </c>
      <c r="J6287" t="e">
        <f>SEARCH("type",'Mission Importer'!A6287)</f>
        <v>#VALUE!</v>
      </c>
      <c r="K6287" t="e">
        <f>IF(J6287=43,'Mission Importer'!A6287,0)</f>
        <v>#VALUE!</v>
      </c>
      <c r="L6287" t="e">
        <f>SEARCH("category",'Mission Importer'!A6287)</f>
        <v>#VALUE!</v>
      </c>
      <c r="M6287" t="e">
        <f>IF(L6287=43,'Mission Importer'!A6287,0)</f>
        <v>#VALUE!</v>
      </c>
    </row>
    <row r="6288" spans="1:13" x14ac:dyDescent="0.3">
      <c r="A6288" t="e">
        <f>SEARCH("livery",'Mission Importer'!A6288)</f>
        <v>#VALUE!</v>
      </c>
      <c r="B6288" t="e">
        <f>IF(A6288=43,'Mission Importer'!A6288,0)</f>
        <v>#VALUE!</v>
      </c>
      <c r="D6288" t="e">
        <f>SEARCH("shape_name",'Mission Importer'!A6288)</f>
        <v>#VALUE!</v>
      </c>
      <c r="E6288" t="e">
        <f>IF(D6288=43,'Mission Importer'!A6288,0)</f>
        <v>#VALUE!</v>
      </c>
      <c r="G6288" t="e">
        <f>SEARCH("shape_name",'Mission Importer'!A6288)</f>
        <v>#VALUE!</v>
      </c>
      <c r="H6288" t="e">
        <f>IF(G6288=43,'Mission Importer'!A6288,0)</f>
        <v>#VALUE!</v>
      </c>
      <c r="J6288" t="e">
        <f>SEARCH("type",'Mission Importer'!A6288)</f>
        <v>#VALUE!</v>
      </c>
      <c r="K6288" t="e">
        <f>IF(J6288=43,'Mission Importer'!A6288,0)</f>
        <v>#VALUE!</v>
      </c>
      <c r="L6288" t="e">
        <f>SEARCH("category",'Mission Importer'!A6288)</f>
        <v>#VALUE!</v>
      </c>
      <c r="M6288" t="e">
        <f>IF(L6288=43,'Mission Importer'!A6288,0)</f>
        <v>#VALUE!</v>
      </c>
    </row>
    <row r="6289" spans="1:13" x14ac:dyDescent="0.3">
      <c r="A6289" t="e">
        <f>SEARCH("livery",'Mission Importer'!A6289)</f>
        <v>#VALUE!</v>
      </c>
      <c r="B6289" t="e">
        <f>IF(A6289=43,'Mission Importer'!A6289,0)</f>
        <v>#VALUE!</v>
      </c>
      <c r="D6289" t="e">
        <f>SEARCH("shape_name",'Mission Importer'!A6289)</f>
        <v>#VALUE!</v>
      </c>
      <c r="E6289" t="e">
        <f>IF(D6289=43,'Mission Importer'!A6289,0)</f>
        <v>#VALUE!</v>
      </c>
      <c r="G6289" t="e">
        <f>SEARCH("shape_name",'Mission Importer'!A6289)</f>
        <v>#VALUE!</v>
      </c>
      <c r="H6289" t="e">
        <f>IF(G6289=43,'Mission Importer'!A6289,0)</f>
        <v>#VALUE!</v>
      </c>
      <c r="J6289" t="e">
        <f>SEARCH("type",'Mission Importer'!A6289)</f>
        <v>#VALUE!</v>
      </c>
      <c r="K6289" t="e">
        <f>IF(J6289=43,'Mission Importer'!A6289,0)</f>
        <v>#VALUE!</v>
      </c>
      <c r="L6289" t="e">
        <f>SEARCH("category",'Mission Importer'!A6289)</f>
        <v>#VALUE!</v>
      </c>
      <c r="M6289" t="e">
        <f>IF(L6289=43,'Mission Importer'!A6289,0)</f>
        <v>#VALUE!</v>
      </c>
    </row>
    <row r="6290" spans="1:13" x14ac:dyDescent="0.3">
      <c r="A6290" t="e">
        <f>SEARCH("livery",'Mission Importer'!A6290)</f>
        <v>#VALUE!</v>
      </c>
      <c r="B6290" t="e">
        <f>IF(A6290=43,'Mission Importer'!A6290,0)</f>
        <v>#VALUE!</v>
      </c>
      <c r="D6290" t="e">
        <f>SEARCH("shape_name",'Mission Importer'!A6290)</f>
        <v>#VALUE!</v>
      </c>
      <c r="E6290" t="e">
        <f>IF(D6290=43,'Mission Importer'!A6290,0)</f>
        <v>#VALUE!</v>
      </c>
      <c r="G6290" t="e">
        <f>SEARCH("shape_name",'Mission Importer'!A6290)</f>
        <v>#VALUE!</v>
      </c>
      <c r="H6290" t="e">
        <f>IF(G6290=43,'Mission Importer'!A6290,0)</f>
        <v>#VALUE!</v>
      </c>
      <c r="J6290" t="e">
        <f>SEARCH("type",'Mission Importer'!A6290)</f>
        <v>#VALUE!</v>
      </c>
      <c r="K6290" t="e">
        <f>IF(J6290=43,'Mission Importer'!A6290,0)</f>
        <v>#VALUE!</v>
      </c>
      <c r="L6290" t="e">
        <f>SEARCH("category",'Mission Importer'!A6290)</f>
        <v>#VALUE!</v>
      </c>
      <c r="M6290" t="e">
        <f>IF(L6290=43,'Mission Importer'!A6290,0)</f>
        <v>#VALUE!</v>
      </c>
    </row>
    <row r="6291" spans="1:13" x14ac:dyDescent="0.3">
      <c r="A6291" t="e">
        <f>SEARCH("livery",'Mission Importer'!A6291)</f>
        <v>#VALUE!</v>
      </c>
      <c r="B6291" t="e">
        <f>IF(A6291=43,'Mission Importer'!A6291,0)</f>
        <v>#VALUE!</v>
      </c>
      <c r="D6291" t="e">
        <f>SEARCH("shape_name",'Mission Importer'!A6291)</f>
        <v>#VALUE!</v>
      </c>
      <c r="E6291" t="e">
        <f>IF(D6291=43,'Mission Importer'!A6291,0)</f>
        <v>#VALUE!</v>
      </c>
      <c r="G6291" t="e">
        <f>SEARCH("shape_name",'Mission Importer'!A6291)</f>
        <v>#VALUE!</v>
      </c>
      <c r="H6291" t="e">
        <f>IF(G6291=43,'Mission Importer'!A6291,0)</f>
        <v>#VALUE!</v>
      </c>
      <c r="J6291" t="e">
        <f>SEARCH("type",'Mission Importer'!A6291)</f>
        <v>#VALUE!</v>
      </c>
      <c r="K6291" t="e">
        <f>IF(J6291=43,'Mission Importer'!A6291,0)</f>
        <v>#VALUE!</v>
      </c>
      <c r="L6291" t="e">
        <f>SEARCH("category",'Mission Importer'!A6291)</f>
        <v>#VALUE!</v>
      </c>
      <c r="M6291" t="e">
        <f>IF(L6291=43,'Mission Importer'!A6291,0)</f>
        <v>#VALUE!</v>
      </c>
    </row>
    <row r="6292" spans="1:13" x14ac:dyDescent="0.3">
      <c r="A6292" t="e">
        <f>SEARCH("livery",'Mission Importer'!A6292)</f>
        <v>#VALUE!</v>
      </c>
      <c r="B6292" t="e">
        <f>IF(A6292=43,'Mission Importer'!A6292,0)</f>
        <v>#VALUE!</v>
      </c>
      <c r="D6292" t="e">
        <f>SEARCH("shape_name",'Mission Importer'!A6292)</f>
        <v>#VALUE!</v>
      </c>
      <c r="E6292" t="e">
        <f>IF(D6292=43,'Mission Importer'!A6292,0)</f>
        <v>#VALUE!</v>
      </c>
      <c r="G6292" t="e">
        <f>SEARCH("shape_name",'Mission Importer'!A6292)</f>
        <v>#VALUE!</v>
      </c>
      <c r="H6292" t="e">
        <f>IF(G6292=43,'Mission Importer'!A6292,0)</f>
        <v>#VALUE!</v>
      </c>
      <c r="J6292" t="e">
        <f>SEARCH("type",'Mission Importer'!A6292)</f>
        <v>#VALUE!</v>
      </c>
      <c r="K6292" t="e">
        <f>IF(J6292=43,'Mission Importer'!A6292,0)</f>
        <v>#VALUE!</v>
      </c>
      <c r="L6292" t="e">
        <f>SEARCH("category",'Mission Importer'!A6292)</f>
        <v>#VALUE!</v>
      </c>
      <c r="M6292" t="e">
        <f>IF(L6292=43,'Mission Importer'!A6292,0)</f>
        <v>#VALUE!</v>
      </c>
    </row>
    <row r="6293" spans="1:13" x14ac:dyDescent="0.3">
      <c r="A6293" t="e">
        <f>SEARCH("livery",'Mission Importer'!A6293)</f>
        <v>#VALUE!</v>
      </c>
      <c r="B6293" t="e">
        <f>IF(A6293=43,'Mission Importer'!A6293,0)</f>
        <v>#VALUE!</v>
      </c>
      <c r="D6293" t="e">
        <f>SEARCH("shape_name",'Mission Importer'!A6293)</f>
        <v>#VALUE!</v>
      </c>
      <c r="E6293" t="e">
        <f>IF(D6293=43,'Mission Importer'!A6293,0)</f>
        <v>#VALUE!</v>
      </c>
      <c r="G6293" t="e">
        <f>SEARCH("shape_name",'Mission Importer'!A6293)</f>
        <v>#VALUE!</v>
      </c>
      <c r="H6293" t="e">
        <f>IF(G6293=43,'Mission Importer'!A6293,0)</f>
        <v>#VALUE!</v>
      </c>
      <c r="J6293" t="e">
        <f>SEARCH("type",'Mission Importer'!A6293)</f>
        <v>#VALUE!</v>
      </c>
      <c r="K6293" t="e">
        <f>IF(J6293=43,'Mission Importer'!A6293,0)</f>
        <v>#VALUE!</v>
      </c>
      <c r="L6293">
        <f>SEARCH("category",'Mission Importer'!A6293)</f>
        <v>43</v>
      </c>
      <c r="M6293" t="str">
        <f>IF(L6293=43,'Mission Importer'!A6293,0)</f>
        <v xml:space="preserve">                                        ["category"] = "Unarmed",</v>
      </c>
    </row>
    <row r="6294" spans="1:13" x14ac:dyDescent="0.3">
      <c r="A6294" t="e">
        <f>SEARCH("livery",'Mission Importer'!A6294)</f>
        <v>#VALUE!</v>
      </c>
      <c r="B6294" t="e">
        <f>IF(A6294=43,'Mission Importer'!A6294,0)</f>
        <v>#VALUE!</v>
      </c>
      <c r="D6294" t="e">
        <f>SEARCH("shape_name",'Mission Importer'!A6294)</f>
        <v>#VALUE!</v>
      </c>
      <c r="E6294" t="e">
        <f>IF(D6294=43,'Mission Importer'!A6294,0)</f>
        <v>#VALUE!</v>
      </c>
      <c r="G6294" t="e">
        <f>SEARCH("shape_name",'Mission Importer'!A6294)</f>
        <v>#VALUE!</v>
      </c>
      <c r="H6294" t="e">
        <f>IF(G6294=43,'Mission Importer'!A6294,0)</f>
        <v>#VALUE!</v>
      </c>
      <c r="J6294">
        <f>SEARCH("type",'Mission Importer'!A6294)</f>
        <v>43</v>
      </c>
      <c r="K6294" t="str">
        <f>IF(J6294=43,'Mission Importer'!A6294,0)</f>
        <v xml:space="preserve">                                        ["type"] = "Ural-4320-31",</v>
      </c>
      <c r="L6294" t="e">
        <f>SEARCH("category",'Mission Importer'!A6294)</f>
        <v>#VALUE!</v>
      </c>
      <c r="M6294" t="e">
        <f>IF(L6294=43,'Mission Importer'!A6294,0)</f>
        <v>#VALUE!</v>
      </c>
    </row>
    <row r="6295" spans="1:13" x14ac:dyDescent="0.3">
      <c r="A6295" t="e">
        <f>SEARCH("livery",'Mission Importer'!A6295)</f>
        <v>#VALUE!</v>
      </c>
      <c r="B6295" t="e">
        <f>IF(A6295=43,'Mission Importer'!A6295,0)</f>
        <v>#VALUE!</v>
      </c>
      <c r="D6295" t="e">
        <f>SEARCH("shape_name",'Mission Importer'!A6295)</f>
        <v>#VALUE!</v>
      </c>
      <c r="E6295" t="e">
        <f>IF(D6295=43,'Mission Importer'!A6295,0)</f>
        <v>#VALUE!</v>
      </c>
      <c r="G6295" t="e">
        <f>SEARCH("shape_name",'Mission Importer'!A6295)</f>
        <v>#VALUE!</v>
      </c>
      <c r="H6295" t="e">
        <f>IF(G6295=43,'Mission Importer'!A6295,0)</f>
        <v>#VALUE!</v>
      </c>
      <c r="J6295" t="e">
        <f>SEARCH("type",'Mission Importer'!A6295)</f>
        <v>#VALUE!</v>
      </c>
      <c r="K6295" t="e">
        <f>IF(J6295=43,'Mission Importer'!A6295,0)</f>
        <v>#VALUE!</v>
      </c>
      <c r="L6295" t="e">
        <f>SEARCH("category",'Mission Importer'!A6295)</f>
        <v>#VALUE!</v>
      </c>
      <c r="M6295" t="e">
        <f>IF(L6295=43,'Mission Importer'!A6295,0)</f>
        <v>#VALUE!</v>
      </c>
    </row>
    <row r="6296" spans="1:13" x14ac:dyDescent="0.3">
      <c r="A6296" t="e">
        <f>SEARCH("livery",'Mission Importer'!A6296)</f>
        <v>#VALUE!</v>
      </c>
      <c r="B6296" t="e">
        <f>IF(A6296=43,'Mission Importer'!A6296,0)</f>
        <v>#VALUE!</v>
      </c>
      <c r="D6296" t="e">
        <f>SEARCH("shape_name",'Mission Importer'!A6296)</f>
        <v>#VALUE!</v>
      </c>
      <c r="E6296" t="e">
        <f>IF(D6296=43,'Mission Importer'!A6296,0)</f>
        <v>#VALUE!</v>
      </c>
      <c r="G6296" t="e">
        <f>SEARCH("shape_name",'Mission Importer'!A6296)</f>
        <v>#VALUE!</v>
      </c>
      <c r="H6296" t="e">
        <f>IF(G6296=43,'Mission Importer'!A6296,0)</f>
        <v>#VALUE!</v>
      </c>
      <c r="J6296" t="e">
        <f>SEARCH("type",'Mission Importer'!A6296)</f>
        <v>#VALUE!</v>
      </c>
      <c r="K6296" t="e">
        <f>IF(J6296=43,'Mission Importer'!A6296,0)</f>
        <v>#VALUE!</v>
      </c>
      <c r="L6296" t="e">
        <f>SEARCH("category",'Mission Importer'!A6296)</f>
        <v>#VALUE!</v>
      </c>
      <c r="M6296" t="e">
        <f>IF(L6296=43,'Mission Importer'!A6296,0)</f>
        <v>#VALUE!</v>
      </c>
    </row>
    <row r="6297" spans="1:13" x14ac:dyDescent="0.3">
      <c r="A6297" t="e">
        <f>SEARCH("livery",'Mission Importer'!A6297)</f>
        <v>#VALUE!</v>
      </c>
      <c r="B6297" t="e">
        <f>IF(A6297=43,'Mission Importer'!A6297,0)</f>
        <v>#VALUE!</v>
      </c>
      <c r="D6297" t="e">
        <f>SEARCH("shape_name",'Mission Importer'!A6297)</f>
        <v>#VALUE!</v>
      </c>
      <c r="E6297" t="e">
        <f>IF(D6297=43,'Mission Importer'!A6297,0)</f>
        <v>#VALUE!</v>
      </c>
      <c r="G6297" t="e">
        <f>SEARCH("shape_name",'Mission Importer'!A6297)</f>
        <v>#VALUE!</v>
      </c>
      <c r="H6297" t="e">
        <f>IF(G6297=43,'Mission Importer'!A6297,0)</f>
        <v>#VALUE!</v>
      </c>
      <c r="J6297" t="e">
        <f>SEARCH("type",'Mission Importer'!A6297)</f>
        <v>#VALUE!</v>
      </c>
      <c r="K6297" t="e">
        <f>IF(J6297=43,'Mission Importer'!A6297,0)</f>
        <v>#VALUE!</v>
      </c>
      <c r="L6297" t="e">
        <f>SEARCH("category",'Mission Importer'!A6297)</f>
        <v>#VALUE!</v>
      </c>
      <c r="M6297" t="e">
        <f>IF(L6297=43,'Mission Importer'!A6297,0)</f>
        <v>#VALUE!</v>
      </c>
    </row>
    <row r="6298" spans="1:13" x14ac:dyDescent="0.3">
      <c r="A6298" t="e">
        <f>SEARCH("livery",'Mission Importer'!A6298)</f>
        <v>#VALUE!</v>
      </c>
      <c r="B6298" t="e">
        <f>IF(A6298=43,'Mission Importer'!A6298,0)</f>
        <v>#VALUE!</v>
      </c>
      <c r="D6298" t="e">
        <f>SEARCH("shape_name",'Mission Importer'!A6298)</f>
        <v>#VALUE!</v>
      </c>
      <c r="E6298" t="e">
        <f>IF(D6298=43,'Mission Importer'!A6298,0)</f>
        <v>#VALUE!</v>
      </c>
      <c r="G6298" t="e">
        <f>SEARCH("shape_name",'Mission Importer'!A6298)</f>
        <v>#VALUE!</v>
      </c>
      <c r="H6298" t="e">
        <f>IF(G6298=43,'Mission Importer'!A6298,0)</f>
        <v>#VALUE!</v>
      </c>
      <c r="J6298" t="e">
        <f>SEARCH("type",'Mission Importer'!A6298)</f>
        <v>#VALUE!</v>
      </c>
      <c r="K6298" t="e">
        <f>IF(J6298=43,'Mission Importer'!A6298,0)</f>
        <v>#VALUE!</v>
      </c>
      <c r="L6298" t="e">
        <f>SEARCH("category",'Mission Importer'!A6298)</f>
        <v>#VALUE!</v>
      </c>
      <c r="M6298" t="e">
        <f>IF(L6298=43,'Mission Importer'!A6298,0)</f>
        <v>#VALUE!</v>
      </c>
    </row>
    <row r="6299" spans="1:13" x14ac:dyDescent="0.3">
      <c r="A6299" t="e">
        <f>SEARCH("livery",'Mission Importer'!A6299)</f>
        <v>#VALUE!</v>
      </c>
      <c r="B6299" t="e">
        <f>IF(A6299=43,'Mission Importer'!A6299,0)</f>
        <v>#VALUE!</v>
      </c>
      <c r="D6299" t="e">
        <f>SEARCH("shape_name",'Mission Importer'!A6299)</f>
        <v>#VALUE!</v>
      </c>
      <c r="E6299" t="e">
        <f>IF(D6299=43,'Mission Importer'!A6299,0)</f>
        <v>#VALUE!</v>
      </c>
      <c r="G6299" t="e">
        <f>SEARCH("shape_name",'Mission Importer'!A6299)</f>
        <v>#VALUE!</v>
      </c>
      <c r="H6299" t="e">
        <f>IF(G6299=43,'Mission Importer'!A6299,0)</f>
        <v>#VALUE!</v>
      </c>
      <c r="J6299" t="e">
        <f>SEARCH("type",'Mission Importer'!A6299)</f>
        <v>#VALUE!</v>
      </c>
      <c r="K6299" t="e">
        <f>IF(J6299=43,'Mission Importer'!A6299,0)</f>
        <v>#VALUE!</v>
      </c>
      <c r="L6299" t="e">
        <f>SEARCH("category",'Mission Importer'!A6299)</f>
        <v>#VALUE!</v>
      </c>
      <c r="M6299" t="e">
        <f>IF(L6299=43,'Mission Importer'!A6299,0)</f>
        <v>#VALUE!</v>
      </c>
    </row>
    <row r="6300" spans="1:13" x14ac:dyDescent="0.3">
      <c r="A6300" t="e">
        <f>SEARCH("livery",'Mission Importer'!A6300)</f>
        <v>#VALUE!</v>
      </c>
      <c r="B6300" t="e">
        <f>IF(A6300=43,'Mission Importer'!A6300,0)</f>
        <v>#VALUE!</v>
      </c>
      <c r="D6300" t="e">
        <f>SEARCH("shape_name",'Mission Importer'!A6300)</f>
        <v>#VALUE!</v>
      </c>
      <c r="E6300" t="e">
        <f>IF(D6300=43,'Mission Importer'!A6300,0)</f>
        <v>#VALUE!</v>
      </c>
      <c r="G6300" t="e">
        <f>SEARCH("shape_name",'Mission Importer'!A6300)</f>
        <v>#VALUE!</v>
      </c>
      <c r="H6300" t="e">
        <f>IF(G6300=43,'Mission Importer'!A6300,0)</f>
        <v>#VALUE!</v>
      </c>
      <c r="J6300" t="e">
        <f>SEARCH("type",'Mission Importer'!A6300)</f>
        <v>#VALUE!</v>
      </c>
      <c r="K6300" t="e">
        <f>IF(J6300=43,'Mission Importer'!A6300,0)</f>
        <v>#VALUE!</v>
      </c>
      <c r="L6300" t="e">
        <f>SEARCH("category",'Mission Importer'!A6300)</f>
        <v>#VALUE!</v>
      </c>
      <c r="M6300" t="e">
        <f>IF(L6300=43,'Mission Importer'!A6300,0)</f>
        <v>#VALUE!</v>
      </c>
    </row>
    <row r="6301" spans="1:13" x14ac:dyDescent="0.3">
      <c r="A6301" t="e">
        <f>SEARCH("livery",'Mission Importer'!A6301)</f>
        <v>#VALUE!</v>
      </c>
      <c r="B6301" t="e">
        <f>IF(A6301=43,'Mission Importer'!A6301,0)</f>
        <v>#VALUE!</v>
      </c>
      <c r="D6301" t="e">
        <f>SEARCH("shape_name",'Mission Importer'!A6301)</f>
        <v>#VALUE!</v>
      </c>
      <c r="E6301" t="e">
        <f>IF(D6301=43,'Mission Importer'!A6301,0)</f>
        <v>#VALUE!</v>
      </c>
      <c r="G6301" t="e">
        <f>SEARCH("shape_name",'Mission Importer'!A6301)</f>
        <v>#VALUE!</v>
      </c>
      <c r="H6301" t="e">
        <f>IF(G6301=43,'Mission Importer'!A6301,0)</f>
        <v>#VALUE!</v>
      </c>
      <c r="J6301" t="e">
        <f>SEARCH("type",'Mission Importer'!A6301)</f>
        <v>#VALUE!</v>
      </c>
      <c r="K6301" t="e">
        <f>IF(J6301=43,'Mission Importer'!A6301,0)</f>
        <v>#VALUE!</v>
      </c>
      <c r="L6301" t="e">
        <f>SEARCH("category",'Mission Importer'!A6301)</f>
        <v>#VALUE!</v>
      </c>
      <c r="M6301" t="e">
        <f>IF(L6301=43,'Mission Importer'!A6301,0)</f>
        <v>#VALUE!</v>
      </c>
    </row>
    <row r="6302" spans="1:13" x14ac:dyDescent="0.3">
      <c r="A6302" t="e">
        <f>SEARCH("livery",'Mission Importer'!A6302)</f>
        <v>#VALUE!</v>
      </c>
      <c r="B6302" t="e">
        <f>IF(A6302=43,'Mission Importer'!A6302,0)</f>
        <v>#VALUE!</v>
      </c>
      <c r="D6302" t="e">
        <f>SEARCH("shape_name",'Mission Importer'!A6302)</f>
        <v>#VALUE!</v>
      </c>
      <c r="E6302" t="e">
        <f>IF(D6302=43,'Mission Importer'!A6302,0)</f>
        <v>#VALUE!</v>
      </c>
      <c r="G6302" t="e">
        <f>SEARCH("shape_name",'Mission Importer'!A6302)</f>
        <v>#VALUE!</v>
      </c>
      <c r="H6302" t="e">
        <f>IF(G6302=43,'Mission Importer'!A6302,0)</f>
        <v>#VALUE!</v>
      </c>
      <c r="J6302" t="e">
        <f>SEARCH("type",'Mission Importer'!A6302)</f>
        <v>#VALUE!</v>
      </c>
      <c r="K6302" t="e">
        <f>IF(J6302=43,'Mission Importer'!A6302,0)</f>
        <v>#VALUE!</v>
      </c>
      <c r="L6302" t="e">
        <f>SEARCH("category",'Mission Importer'!A6302)</f>
        <v>#VALUE!</v>
      </c>
      <c r="M6302" t="e">
        <f>IF(L6302=43,'Mission Importer'!A6302,0)</f>
        <v>#VALUE!</v>
      </c>
    </row>
    <row r="6303" spans="1:13" x14ac:dyDescent="0.3">
      <c r="A6303" t="e">
        <f>SEARCH("livery",'Mission Importer'!A6303)</f>
        <v>#VALUE!</v>
      </c>
      <c r="B6303" t="e">
        <f>IF(A6303=43,'Mission Importer'!A6303,0)</f>
        <v>#VALUE!</v>
      </c>
      <c r="D6303" t="e">
        <f>SEARCH("shape_name",'Mission Importer'!A6303)</f>
        <v>#VALUE!</v>
      </c>
      <c r="E6303" t="e">
        <f>IF(D6303=43,'Mission Importer'!A6303,0)</f>
        <v>#VALUE!</v>
      </c>
      <c r="G6303" t="e">
        <f>SEARCH("shape_name",'Mission Importer'!A6303)</f>
        <v>#VALUE!</v>
      </c>
      <c r="H6303" t="e">
        <f>IF(G6303=43,'Mission Importer'!A6303,0)</f>
        <v>#VALUE!</v>
      </c>
      <c r="J6303" t="e">
        <f>SEARCH("type",'Mission Importer'!A6303)</f>
        <v>#VALUE!</v>
      </c>
      <c r="K6303" t="e">
        <f>IF(J6303=43,'Mission Importer'!A6303,0)</f>
        <v>#VALUE!</v>
      </c>
      <c r="L6303" t="e">
        <f>SEARCH("category",'Mission Importer'!A6303)</f>
        <v>#VALUE!</v>
      </c>
      <c r="M6303" t="e">
        <f>IF(L6303=43,'Mission Importer'!A6303,0)</f>
        <v>#VALUE!</v>
      </c>
    </row>
    <row r="6304" spans="1:13" x14ac:dyDescent="0.3">
      <c r="A6304" t="e">
        <f>SEARCH("livery",'Mission Importer'!A6304)</f>
        <v>#VALUE!</v>
      </c>
      <c r="B6304" t="e">
        <f>IF(A6304=43,'Mission Importer'!A6304,0)</f>
        <v>#VALUE!</v>
      </c>
      <c r="D6304" t="e">
        <f>SEARCH("shape_name",'Mission Importer'!A6304)</f>
        <v>#VALUE!</v>
      </c>
      <c r="E6304" t="e">
        <f>IF(D6304=43,'Mission Importer'!A6304,0)</f>
        <v>#VALUE!</v>
      </c>
      <c r="G6304" t="e">
        <f>SEARCH("shape_name",'Mission Importer'!A6304)</f>
        <v>#VALUE!</v>
      </c>
      <c r="H6304" t="e">
        <f>IF(G6304=43,'Mission Importer'!A6304,0)</f>
        <v>#VALUE!</v>
      </c>
      <c r="J6304" t="e">
        <f>SEARCH("type",'Mission Importer'!A6304)</f>
        <v>#VALUE!</v>
      </c>
      <c r="K6304" t="e">
        <f>IF(J6304=43,'Mission Importer'!A6304,0)</f>
        <v>#VALUE!</v>
      </c>
      <c r="L6304" t="e">
        <f>SEARCH("category",'Mission Importer'!A6304)</f>
        <v>#VALUE!</v>
      </c>
      <c r="M6304" t="e">
        <f>IF(L6304=43,'Mission Importer'!A6304,0)</f>
        <v>#VALUE!</v>
      </c>
    </row>
    <row r="6305" spans="1:13" x14ac:dyDescent="0.3">
      <c r="A6305" t="e">
        <f>SEARCH("livery",'Mission Importer'!A6305)</f>
        <v>#VALUE!</v>
      </c>
      <c r="B6305" t="e">
        <f>IF(A6305=43,'Mission Importer'!A6305,0)</f>
        <v>#VALUE!</v>
      </c>
      <c r="D6305" t="e">
        <f>SEARCH("shape_name",'Mission Importer'!A6305)</f>
        <v>#VALUE!</v>
      </c>
      <c r="E6305" t="e">
        <f>IF(D6305=43,'Mission Importer'!A6305,0)</f>
        <v>#VALUE!</v>
      </c>
      <c r="G6305" t="e">
        <f>SEARCH("shape_name",'Mission Importer'!A6305)</f>
        <v>#VALUE!</v>
      </c>
      <c r="H6305" t="e">
        <f>IF(G6305=43,'Mission Importer'!A6305,0)</f>
        <v>#VALUE!</v>
      </c>
      <c r="J6305" t="e">
        <f>SEARCH("type",'Mission Importer'!A6305)</f>
        <v>#VALUE!</v>
      </c>
      <c r="K6305" t="e">
        <f>IF(J6305=43,'Mission Importer'!A6305,0)</f>
        <v>#VALUE!</v>
      </c>
      <c r="L6305" t="e">
        <f>SEARCH("category",'Mission Importer'!A6305)</f>
        <v>#VALUE!</v>
      </c>
      <c r="M6305" t="e">
        <f>IF(L6305=43,'Mission Importer'!A6305,0)</f>
        <v>#VALUE!</v>
      </c>
    </row>
    <row r="6306" spans="1:13" x14ac:dyDescent="0.3">
      <c r="A6306" t="e">
        <f>SEARCH("livery",'Mission Importer'!A6306)</f>
        <v>#VALUE!</v>
      </c>
      <c r="B6306" t="e">
        <f>IF(A6306=43,'Mission Importer'!A6306,0)</f>
        <v>#VALUE!</v>
      </c>
      <c r="D6306" t="e">
        <f>SEARCH("shape_name",'Mission Importer'!A6306)</f>
        <v>#VALUE!</v>
      </c>
      <c r="E6306" t="e">
        <f>IF(D6306=43,'Mission Importer'!A6306,0)</f>
        <v>#VALUE!</v>
      </c>
      <c r="G6306" t="e">
        <f>SEARCH("shape_name",'Mission Importer'!A6306)</f>
        <v>#VALUE!</v>
      </c>
      <c r="H6306" t="e">
        <f>IF(G6306=43,'Mission Importer'!A6306,0)</f>
        <v>#VALUE!</v>
      </c>
      <c r="J6306" t="e">
        <f>SEARCH("type",'Mission Importer'!A6306)</f>
        <v>#VALUE!</v>
      </c>
      <c r="K6306" t="e">
        <f>IF(J6306=43,'Mission Importer'!A6306,0)</f>
        <v>#VALUE!</v>
      </c>
      <c r="L6306" t="e">
        <f>SEARCH("category",'Mission Importer'!A6306)</f>
        <v>#VALUE!</v>
      </c>
      <c r="M6306" t="e">
        <f>IF(L6306=43,'Mission Importer'!A6306,0)</f>
        <v>#VALUE!</v>
      </c>
    </row>
    <row r="6307" spans="1:13" x14ac:dyDescent="0.3">
      <c r="A6307" t="e">
        <f>SEARCH("livery",'Mission Importer'!A6307)</f>
        <v>#VALUE!</v>
      </c>
      <c r="B6307" t="e">
        <f>IF(A6307=43,'Mission Importer'!A6307,0)</f>
        <v>#VALUE!</v>
      </c>
      <c r="D6307" t="e">
        <f>SEARCH("shape_name",'Mission Importer'!A6307)</f>
        <v>#VALUE!</v>
      </c>
      <c r="E6307" t="e">
        <f>IF(D6307=43,'Mission Importer'!A6307,0)</f>
        <v>#VALUE!</v>
      </c>
      <c r="G6307" t="e">
        <f>SEARCH("shape_name",'Mission Importer'!A6307)</f>
        <v>#VALUE!</v>
      </c>
      <c r="H6307" t="e">
        <f>IF(G6307=43,'Mission Importer'!A6307,0)</f>
        <v>#VALUE!</v>
      </c>
      <c r="J6307" t="e">
        <f>SEARCH("type",'Mission Importer'!A6307)</f>
        <v>#VALUE!</v>
      </c>
      <c r="K6307" t="e">
        <f>IF(J6307=43,'Mission Importer'!A6307,0)</f>
        <v>#VALUE!</v>
      </c>
      <c r="L6307" t="e">
        <f>SEARCH("category",'Mission Importer'!A6307)</f>
        <v>#VALUE!</v>
      </c>
      <c r="M6307" t="e">
        <f>IF(L6307=43,'Mission Importer'!A6307,0)</f>
        <v>#VALUE!</v>
      </c>
    </row>
    <row r="6308" spans="1:13" x14ac:dyDescent="0.3">
      <c r="A6308" t="e">
        <f>SEARCH("livery",'Mission Importer'!A6308)</f>
        <v>#VALUE!</v>
      </c>
      <c r="B6308" t="e">
        <f>IF(A6308=43,'Mission Importer'!A6308,0)</f>
        <v>#VALUE!</v>
      </c>
      <c r="D6308" t="e">
        <f>SEARCH("shape_name",'Mission Importer'!A6308)</f>
        <v>#VALUE!</v>
      </c>
      <c r="E6308" t="e">
        <f>IF(D6308=43,'Mission Importer'!A6308,0)</f>
        <v>#VALUE!</v>
      </c>
      <c r="G6308" t="e">
        <f>SEARCH("shape_name",'Mission Importer'!A6308)</f>
        <v>#VALUE!</v>
      </c>
      <c r="H6308" t="e">
        <f>IF(G6308=43,'Mission Importer'!A6308,0)</f>
        <v>#VALUE!</v>
      </c>
      <c r="J6308" t="e">
        <f>SEARCH("type",'Mission Importer'!A6308)</f>
        <v>#VALUE!</v>
      </c>
      <c r="K6308" t="e">
        <f>IF(J6308=43,'Mission Importer'!A6308,0)</f>
        <v>#VALUE!</v>
      </c>
      <c r="L6308" t="e">
        <f>SEARCH("category",'Mission Importer'!A6308)</f>
        <v>#VALUE!</v>
      </c>
      <c r="M6308" t="e">
        <f>IF(L6308=43,'Mission Importer'!A6308,0)</f>
        <v>#VALUE!</v>
      </c>
    </row>
    <row r="6309" spans="1:13" x14ac:dyDescent="0.3">
      <c r="A6309" t="e">
        <f>SEARCH("livery",'Mission Importer'!A6309)</f>
        <v>#VALUE!</v>
      </c>
      <c r="B6309" t="e">
        <f>IF(A6309=43,'Mission Importer'!A6309,0)</f>
        <v>#VALUE!</v>
      </c>
      <c r="D6309" t="e">
        <f>SEARCH("shape_name",'Mission Importer'!A6309)</f>
        <v>#VALUE!</v>
      </c>
      <c r="E6309" t="e">
        <f>IF(D6309=43,'Mission Importer'!A6309,0)</f>
        <v>#VALUE!</v>
      </c>
      <c r="G6309" t="e">
        <f>SEARCH("shape_name",'Mission Importer'!A6309)</f>
        <v>#VALUE!</v>
      </c>
      <c r="H6309" t="e">
        <f>IF(G6309=43,'Mission Importer'!A6309,0)</f>
        <v>#VALUE!</v>
      </c>
      <c r="J6309" t="e">
        <f>SEARCH("type",'Mission Importer'!A6309)</f>
        <v>#VALUE!</v>
      </c>
      <c r="K6309" t="e">
        <f>IF(J6309=43,'Mission Importer'!A6309,0)</f>
        <v>#VALUE!</v>
      </c>
      <c r="L6309" t="e">
        <f>SEARCH("category",'Mission Importer'!A6309)</f>
        <v>#VALUE!</v>
      </c>
      <c r="M6309" t="e">
        <f>IF(L6309=43,'Mission Importer'!A6309,0)</f>
        <v>#VALUE!</v>
      </c>
    </row>
    <row r="6310" spans="1:13" x14ac:dyDescent="0.3">
      <c r="A6310" t="e">
        <f>SEARCH("livery",'Mission Importer'!A6310)</f>
        <v>#VALUE!</v>
      </c>
      <c r="B6310" t="e">
        <f>IF(A6310=43,'Mission Importer'!A6310,0)</f>
        <v>#VALUE!</v>
      </c>
      <c r="D6310" t="e">
        <f>SEARCH("shape_name",'Mission Importer'!A6310)</f>
        <v>#VALUE!</v>
      </c>
      <c r="E6310" t="e">
        <f>IF(D6310=43,'Mission Importer'!A6310,0)</f>
        <v>#VALUE!</v>
      </c>
      <c r="G6310" t="e">
        <f>SEARCH("shape_name",'Mission Importer'!A6310)</f>
        <v>#VALUE!</v>
      </c>
      <c r="H6310" t="e">
        <f>IF(G6310=43,'Mission Importer'!A6310,0)</f>
        <v>#VALUE!</v>
      </c>
      <c r="J6310" t="e">
        <f>SEARCH("type",'Mission Importer'!A6310)</f>
        <v>#VALUE!</v>
      </c>
      <c r="K6310" t="e">
        <f>IF(J6310=43,'Mission Importer'!A6310,0)</f>
        <v>#VALUE!</v>
      </c>
      <c r="L6310" t="e">
        <f>SEARCH("category",'Mission Importer'!A6310)</f>
        <v>#VALUE!</v>
      </c>
      <c r="M6310" t="e">
        <f>IF(L6310=43,'Mission Importer'!A6310,0)</f>
        <v>#VALUE!</v>
      </c>
    </row>
    <row r="6311" spans="1:13" x14ac:dyDescent="0.3">
      <c r="A6311" t="e">
        <f>SEARCH("livery",'Mission Importer'!A6311)</f>
        <v>#VALUE!</v>
      </c>
      <c r="B6311" t="e">
        <f>IF(A6311=43,'Mission Importer'!A6311,0)</f>
        <v>#VALUE!</v>
      </c>
      <c r="D6311" t="e">
        <f>SEARCH("shape_name",'Mission Importer'!A6311)</f>
        <v>#VALUE!</v>
      </c>
      <c r="E6311" t="e">
        <f>IF(D6311=43,'Mission Importer'!A6311,0)</f>
        <v>#VALUE!</v>
      </c>
      <c r="G6311" t="e">
        <f>SEARCH("shape_name",'Mission Importer'!A6311)</f>
        <v>#VALUE!</v>
      </c>
      <c r="H6311" t="e">
        <f>IF(G6311=43,'Mission Importer'!A6311,0)</f>
        <v>#VALUE!</v>
      </c>
      <c r="J6311" t="e">
        <f>SEARCH("type",'Mission Importer'!A6311)</f>
        <v>#VALUE!</v>
      </c>
      <c r="K6311" t="e">
        <f>IF(J6311=43,'Mission Importer'!A6311,0)</f>
        <v>#VALUE!</v>
      </c>
      <c r="L6311" t="e">
        <f>SEARCH("category",'Mission Importer'!A6311)</f>
        <v>#VALUE!</v>
      </c>
      <c r="M6311" t="e">
        <f>IF(L6311=43,'Mission Importer'!A6311,0)</f>
        <v>#VALUE!</v>
      </c>
    </row>
    <row r="6312" spans="1:13" x14ac:dyDescent="0.3">
      <c r="A6312" t="e">
        <f>SEARCH("livery",'Mission Importer'!A6312)</f>
        <v>#VALUE!</v>
      </c>
      <c r="B6312" t="e">
        <f>IF(A6312=43,'Mission Importer'!A6312,0)</f>
        <v>#VALUE!</v>
      </c>
      <c r="D6312" t="e">
        <f>SEARCH("shape_name",'Mission Importer'!A6312)</f>
        <v>#VALUE!</v>
      </c>
      <c r="E6312" t="e">
        <f>IF(D6312=43,'Mission Importer'!A6312,0)</f>
        <v>#VALUE!</v>
      </c>
      <c r="G6312" t="e">
        <f>SEARCH("shape_name",'Mission Importer'!A6312)</f>
        <v>#VALUE!</v>
      </c>
      <c r="H6312" t="e">
        <f>IF(G6312=43,'Mission Importer'!A6312,0)</f>
        <v>#VALUE!</v>
      </c>
      <c r="J6312" t="e">
        <f>SEARCH("type",'Mission Importer'!A6312)</f>
        <v>#VALUE!</v>
      </c>
      <c r="K6312" t="e">
        <f>IF(J6312=43,'Mission Importer'!A6312,0)</f>
        <v>#VALUE!</v>
      </c>
      <c r="L6312" t="e">
        <f>SEARCH("category",'Mission Importer'!A6312)</f>
        <v>#VALUE!</v>
      </c>
      <c r="M6312" t="e">
        <f>IF(L6312=43,'Mission Importer'!A6312,0)</f>
        <v>#VALUE!</v>
      </c>
    </row>
    <row r="6313" spans="1:13" x14ac:dyDescent="0.3">
      <c r="A6313" t="e">
        <f>SEARCH("livery",'Mission Importer'!A6313)</f>
        <v>#VALUE!</v>
      </c>
      <c r="B6313" t="e">
        <f>IF(A6313=43,'Mission Importer'!A6313,0)</f>
        <v>#VALUE!</v>
      </c>
      <c r="D6313" t="e">
        <f>SEARCH("shape_name",'Mission Importer'!A6313)</f>
        <v>#VALUE!</v>
      </c>
      <c r="E6313" t="e">
        <f>IF(D6313=43,'Mission Importer'!A6313,0)</f>
        <v>#VALUE!</v>
      </c>
      <c r="G6313" t="e">
        <f>SEARCH("shape_name",'Mission Importer'!A6313)</f>
        <v>#VALUE!</v>
      </c>
      <c r="H6313" t="e">
        <f>IF(G6313=43,'Mission Importer'!A6313,0)</f>
        <v>#VALUE!</v>
      </c>
      <c r="J6313" t="e">
        <f>SEARCH("type",'Mission Importer'!A6313)</f>
        <v>#VALUE!</v>
      </c>
      <c r="K6313" t="e">
        <f>IF(J6313=43,'Mission Importer'!A6313,0)</f>
        <v>#VALUE!</v>
      </c>
      <c r="L6313" t="e">
        <f>SEARCH("category",'Mission Importer'!A6313)</f>
        <v>#VALUE!</v>
      </c>
      <c r="M6313" t="e">
        <f>IF(L6313=43,'Mission Importer'!A6313,0)</f>
        <v>#VALUE!</v>
      </c>
    </row>
    <row r="6314" spans="1:13" x14ac:dyDescent="0.3">
      <c r="A6314" t="e">
        <f>SEARCH("livery",'Mission Importer'!A6314)</f>
        <v>#VALUE!</v>
      </c>
      <c r="B6314" t="e">
        <f>IF(A6314=43,'Mission Importer'!A6314,0)</f>
        <v>#VALUE!</v>
      </c>
      <c r="D6314" t="e">
        <f>SEARCH("shape_name",'Mission Importer'!A6314)</f>
        <v>#VALUE!</v>
      </c>
      <c r="E6314" t="e">
        <f>IF(D6314=43,'Mission Importer'!A6314,0)</f>
        <v>#VALUE!</v>
      </c>
      <c r="G6314" t="e">
        <f>SEARCH("shape_name",'Mission Importer'!A6314)</f>
        <v>#VALUE!</v>
      </c>
      <c r="H6314" t="e">
        <f>IF(G6314=43,'Mission Importer'!A6314,0)</f>
        <v>#VALUE!</v>
      </c>
      <c r="J6314" t="e">
        <f>SEARCH("type",'Mission Importer'!A6314)</f>
        <v>#VALUE!</v>
      </c>
      <c r="K6314" t="e">
        <f>IF(J6314=43,'Mission Importer'!A6314,0)</f>
        <v>#VALUE!</v>
      </c>
      <c r="L6314" t="e">
        <f>SEARCH("category",'Mission Importer'!A6314)</f>
        <v>#VALUE!</v>
      </c>
      <c r="M6314" t="e">
        <f>IF(L6314=43,'Mission Importer'!A6314,0)</f>
        <v>#VALUE!</v>
      </c>
    </row>
    <row r="6315" spans="1:13" x14ac:dyDescent="0.3">
      <c r="A6315" t="e">
        <f>SEARCH("livery",'Mission Importer'!A6315)</f>
        <v>#VALUE!</v>
      </c>
      <c r="B6315" t="e">
        <f>IF(A6315=43,'Mission Importer'!A6315,0)</f>
        <v>#VALUE!</v>
      </c>
      <c r="D6315" t="e">
        <f>SEARCH("shape_name",'Mission Importer'!A6315)</f>
        <v>#VALUE!</v>
      </c>
      <c r="E6315" t="e">
        <f>IF(D6315=43,'Mission Importer'!A6315,0)</f>
        <v>#VALUE!</v>
      </c>
      <c r="G6315" t="e">
        <f>SEARCH("shape_name",'Mission Importer'!A6315)</f>
        <v>#VALUE!</v>
      </c>
      <c r="H6315" t="e">
        <f>IF(G6315=43,'Mission Importer'!A6315,0)</f>
        <v>#VALUE!</v>
      </c>
      <c r="J6315" t="e">
        <f>SEARCH("type",'Mission Importer'!A6315)</f>
        <v>#VALUE!</v>
      </c>
      <c r="K6315" t="e">
        <f>IF(J6315=43,'Mission Importer'!A6315,0)</f>
        <v>#VALUE!</v>
      </c>
      <c r="L6315" t="e">
        <f>SEARCH("category",'Mission Importer'!A6315)</f>
        <v>#VALUE!</v>
      </c>
      <c r="M6315" t="e">
        <f>IF(L6315=43,'Mission Importer'!A6315,0)</f>
        <v>#VALUE!</v>
      </c>
    </row>
    <row r="6316" spans="1:13" x14ac:dyDescent="0.3">
      <c r="A6316" t="e">
        <f>SEARCH("livery",'Mission Importer'!A6316)</f>
        <v>#VALUE!</v>
      </c>
      <c r="B6316" t="e">
        <f>IF(A6316=43,'Mission Importer'!A6316,0)</f>
        <v>#VALUE!</v>
      </c>
      <c r="D6316" t="e">
        <f>SEARCH("shape_name",'Mission Importer'!A6316)</f>
        <v>#VALUE!</v>
      </c>
      <c r="E6316" t="e">
        <f>IF(D6316=43,'Mission Importer'!A6316,0)</f>
        <v>#VALUE!</v>
      </c>
      <c r="G6316" t="e">
        <f>SEARCH("shape_name",'Mission Importer'!A6316)</f>
        <v>#VALUE!</v>
      </c>
      <c r="H6316" t="e">
        <f>IF(G6316=43,'Mission Importer'!A6316,0)</f>
        <v>#VALUE!</v>
      </c>
      <c r="J6316" t="e">
        <f>SEARCH("type",'Mission Importer'!A6316)</f>
        <v>#VALUE!</v>
      </c>
      <c r="K6316" t="e">
        <f>IF(J6316=43,'Mission Importer'!A6316,0)</f>
        <v>#VALUE!</v>
      </c>
      <c r="L6316" t="e">
        <f>SEARCH("category",'Mission Importer'!A6316)</f>
        <v>#VALUE!</v>
      </c>
      <c r="M6316" t="e">
        <f>IF(L6316=43,'Mission Importer'!A6316,0)</f>
        <v>#VALUE!</v>
      </c>
    </row>
    <row r="6317" spans="1:13" x14ac:dyDescent="0.3">
      <c r="A6317" t="e">
        <f>SEARCH("livery",'Mission Importer'!A6317)</f>
        <v>#VALUE!</v>
      </c>
      <c r="B6317" t="e">
        <f>IF(A6317=43,'Mission Importer'!A6317,0)</f>
        <v>#VALUE!</v>
      </c>
      <c r="D6317" t="e">
        <f>SEARCH("shape_name",'Mission Importer'!A6317)</f>
        <v>#VALUE!</v>
      </c>
      <c r="E6317" t="e">
        <f>IF(D6317=43,'Mission Importer'!A6317,0)</f>
        <v>#VALUE!</v>
      </c>
      <c r="G6317" t="e">
        <f>SEARCH("shape_name",'Mission Importer'!A6317)</f>
        <v>#VALUE!</v>
      </c>
      <c r="H6317" t="e">
        <f>IF(G6317=43,'Mission Importer'!A6317,0)</f>
        <v>#VALUE!</v>
      </c>
      <c r="J6317" t="e">
        <f>SEARCH("type",'Mission Importer'!A6317)</f>
        <v>#VALUE!</v>
      </c>
      <c r="K6317" t="e">
        <f>IF(J6317=43,'Mission Importer'!A6317,0)</f>
        <v>#VALUE!</v>
      </c>
      <c r="L6317" t="e">
        <f>SEARCH("category",'Mission Importer'!A6317)</f>
        <v>#VALUE!</v>
      </c>
      <c r="M6317" t="e">
        <f>IF(L6317=43,'Mission Importer'!A6317,0)</f>
        <v>#VALUE!</v>
      </c>
    </row>
    <row r="6318" spans="1:13" x14ac:dyDescent="0.3">
      <c r="A6318" t="e">
        <f>SEARCH("livery",'Mission Importer'!A6318)</f>
        <v>#VALUE!</v>
      </c>
      <c r="B6318" t="e">
        <f>IF(A6318=43,'Mission Importer'!A6318,0)</f>
        <v>#VALUE!</v>
      </c>
      <c r="D6318" t="e">
        <f>SEARCH("shape_name",'Mission Importer'!A6318)</f>
        <v>#VALUE!</v>
      </c>
      <c r="E6318" t="e">
        <f>IF(D6318=43,'Mission Importer'!A6318,0)</f>
        <v>#VALUE!</v>
      </c>
      <c r="G6318" t="e">
        <f>SEARCH("shape_name",'Mission Importer'!A6318)</f>
        <v>#VALUE!</v>
      </c>
      <c r="H6318" t="e">
        <f>IF(G6318=43,'Mission Importer'!A6318,0)</f>
        <v>#VALUE!</v>
      </c>
      <c r="J6318">
        <f>SEARCH("type",'Mission Importer'!A6318)</f>
        <v>47</v>
      </c>
      <c r="K6318">
        <f>IF(J6318=43,'Mission Importer'!A6318,0)</f>
        <v>0</v>
      </c>
      <c r="L6318" t="e">
        <f>SEARCH("category",'Mission Importer'!A6318)</f>
        <v>#VALUE!</v>
      </c>
      <c r="M6318" t="e">
        <f>IF(L6318=43,'Mission Importer'!A6318,0)</f>
        <v>#VALUE!</v>
      </c>
    </row>
    <row r="6319" spans="1:13" x14ac:dyDescent="0.3">
      <c r="A6319" t="e">
        <f>SEARCH("livery",'Mission Importer'!A6319)</f>
        <v>#VALUE!</v>
      </c>
      <c r="B6319" t="e">
        <f>IF(A6319=43,'Mission Importer'!A6319,0)</f>
        <v>#VALUE!</v>
      </c>
      <c r="D6319" t="e">
        <f>SEARCH("shape_name",'Mission Importer'!A6319)</f>
        <v>#VALUE!</v>
      </c>
      <c r="E6319" t="e">
        <f>IF(D6319=43,'Mission Importer'!A6319,0)</f>
        <v>#VALUE!</v>
      </c>
      <c r="G6319" t="e">
        <f>SEARCH("shape_name",'Mission Importer'!A6319)</f>
        <v>#VALUE!</v>
      </c>
      <c r="H6319" t="e">
        <f>IF(G6319=43,'Mission Importer'!A6319,0)</f>
        <v>#VALUE!</v>
      </c>
      <c r="J6319" t="e">
        <f>SEARCH("type",'Mission Importer'!A6319)</f>
        <v>#VALUE!</v>
      </c>
      <c r="K6319" t="e">
        <f>IF(J6319=43,'Mission Importer'!A6319,0)</f>
        <v>#VALUE!</v>
      </c>
      <c r="L6319" t="e">
        <f>SEARCH("category",'Mission Importer'!A6319)</f>
        <v>#VALUE!</v>
      </c>
      <c r="M6319" t="e">
        <f>IF(L6319=43,'Mission Importer'!A6319,0)</f>
        <v>#VALUE!</v>
      </c>
    </row>
    <row r="6320" spans="1:13" x14ac:dyDescent="0.3">
      <c r="A6320" t="e">
        <f>SEARCH("livery",'Mission Importer'!A6320)</f>
        <v>#VALUE!</v>
      </c>
      <c r="B6320" t="e">
        <f>IF(A6320=43,'Mission Importer'!A6320,0)</f>
        <v>#VALUE!</v>
      </c>
      <c r="D6320" t="e">
        <f>SEARCH("shape_name",'Mission Importer'!A6320)</f>
        <v>#VALUE!</v>
      </c>
      <c r="E6320" t="e">
        <f>IF(D6320=43,'Mission Importer'!A6320,0)</f>
        <v>#VALUE!</v>
      </c>
      <c r="G6320" t="e">
        <f>SEARCH("shape_name",'Mission Importer'!A6320)</f>
        <v>#VALUE!</v>
      </c>
      <c r="H6320" t="e">
        <f>IF(G6320=43,'Mission Importer'!A6320,0)</f>
        <v>#VALUE!</v>
      </c>
      <c r="J6320" t="e">
        <f>SEARCH("type",'Mission Importer'!A6320)</f>
        <v>#VALUE!</v>
      </c>
      <c r="K6320" t="e">
        <f>IF(J6320=43,'Mission Importer'!A6320,0)</f>
        <v>#VALUE!</v>
      </c>
      <c r="L6320" t="e">
        <f>SEARCH("category",'Mission Importer'!A6320)</f>
        <v>#VALUE!</v>
      </c>
      <c r="M6320" t="e">
        <f>IF(L6320=43,'Mission Importer'!A6320,0)</f>
        <v>#VALUE!</v>
      </c>
    </row>
    <row r="6321" spans="1:13" x14ac:dyDescent="0.3">
      <c r="A6321" t="e">
        <f>SEARCH("livery",'Mission Importer'!A6321)</f>
        <v>#VALUE!</v>
      </c>
      <c r="B6321" t="e">
        <f>IF(A6321=43,'Mission Importer'!A6321,0)</f>
        <v>#VALUE!</v>
      </c>
      <c r="D6321" t="e">
        <f>SEARCH("shape_name",'Mission Importer'!A6321)</f>
        <v>#VALUE!</v>
      </c>
      <c r="E6321" t="e">
        <f>IF(D6321=43,'Mission Importer'!A6321,0)</f>
        <v>#VALUE!</v>
      </c>
      <c r="G6321" t="e">
        <f>SEARCH("shape_name",'Mission Importer'!A6321)</f>
        <v>#VALUE!</v>
      </c>
      <c r="H6321" t="e">
        <f>IF(G6321=43,'Mission Importer'!A6321,0)</f>
        <v>#VALUE!</v>
      </c>
      <c r="J6321" t="e">
        <f>SEARCH("type",'Mission Importer'!A6321)</f>
        <v>#VALUE!</v>
      </c>
      <c r="K6321" t="e">
        <f>IF(J6321=43,'Mission Importer'!A6321,0)</f>
        <v>#VALUE!</v>
      </c>
      <c r="L6321" t="e">
        <f>SEARCH("category",'Mission Importer'!A6321)</f>
        <v>#VALUE!</v>
      </c>
      <c r="M6321" t="e">
        <f>IF(L6321=43,'Mission Importer'!A6321,0)</f>
        <v>#VALUE!</v>
      </c>
    </row>
    <row r="6322" spans="1:13" x14ac:dyDescent="0.3">
      <c r="A6322" t="e">
        <f>SEARCH("livery",'Mission Importer'!A6322)</f>
        <v>#VALUE!</v>
      </c>
      <c r="B6322" t="e">
        <f>IF(A6322=43,'Mission Importer'!A6322,0)</f>
        <v>#VALUE!</v>
      </c>
      <c r="D6322" t="e">
        <f>SEARCH("shape_name",'Mission Importer'!A6322)</f>
        <v>#VALUE!</v>
      </c>
      <c r="E6322" t="e">
        <f>IF(D6322=43,'Mission Importer'!A6322,0)</f>
        <v>#VALUE!</v>
      </c>
      <c r="G6322" t="e">
        <f>SEARCH("shape_name",'Mission Importer'!A6322)</f>
        <v>#VALUE!</v>
      </c>
      <c r="H6322" t="e">
        <f>IF(G6322=43,'Mission Importer'!A6322,0)</f>
        <v>#VALUE!</v>
      </c>
      <c r="J6322" t="e">
        <f>SEARCH("type",'Mission Importer'!A6322)</f>
        <v>#VALUE!</v>
      </c>
      <c r="K6322" t="e">
        <f>IF(J6322=43,'Mission Importer'!A6322,0)</f>
        <v>#VALUE!</v>
      </c>
      <c r="L6322" t="e">
        <f>SEARCH("category",'Mission Importer'!A6322)</f>
        <v>#VALUE!</v>
      </c>
      <c r="M6322" t="e">
        <f>IF(L6322=43,'Mission Importer'!A6322,0)</f>
        <v>#VALUE!</v>
      </c>
    </row>
    <row r="6323" spans="1:13" x14ac:dyDescent="0.3">
      <c r="A6323" t="e">
        <f>SEARCH("livery",'Mission Importer'!A6323)</f>
        <v>#VALUE!</v>
      </c>
      <c r="B6323" t="e">
        <f>IF(A6323=43,'Mission Importer'!A6323,0)</f>
        <v>#VALUE!</v>
      </c>
      <c r="D6323" t="e">
        <f>SEARCH("shape_name",'Mission Importer'!A6323)</f>
        <v>#VALUE!</v>
      </c>
      <c r="E6323" t="e">
        <f>IF(D6323=43,'Mission Importer'!A6323,0)</f>
        <v>#VALUE!</v>
      </c>
      <c r="G6323" t="e">
        <f>SEARCH("shape_name",'Mission Importer'!A6323)</f>
        <v>#VALUE!</v>
      </c>
      <c r="H6323" t="e">
        <f>IF(G6323=43,'Mission Importer'!A6323,0)</f>
        <v>#VALUE!</v>
      </c>
      <c r="J6323" t="e">
        <f>SEARCH("type",'Mission Importer'!A6323)</f>
        <v>#VALUE!</v>
      </c>
      <c r="K6323" t="e">
        <f>IF(J6323=43,'Mission Importer'!A6323,0)</f>
        <v>#VALUE!</v>
      </c>
      <c r="L6323" t="e">
        <f>SEARCH("category",'Mission Importer'!A6323)</f>
        <v>#VALUE!</v>
      </c>
      <c r="M6323" t="e">
        <f>IF(L6323=43,'Mission Importer'!A6323,0)</f>
        <v>#VALUE!</v>
      </c>
    </row>
    <row r="6324" spans="1:13" x14ac:dyDescent="0.3">
      <c r="A6324" t="e">
        <f>SEARCH("livery",'Mission Importer'!A6324)</f>
        <v>#VALUE!</v>
      </c>
      <c r="B6324" t="e">
        <f>IF(A6324=43,'Mission Importer'!A6324,0)</f>
        <v>#VALUE!</v>
      </c>
      <c r="D6324" t="e">
        <f>SEARCH("shape_name",'Mission Importer'!A6324)</f>
        <v>#VALUE!</v>
      </c>
      <c r="E6324" t="e">
        <f>IF(D6324=43,'Mission Importer'!A6324,0)</f>
        <v>#VALUE!</v>
      </c>
      <c r="G6324" t="e">
        <f>SEARCH("shape_name",'Mission Importer'!A6324)</f>
        <v>#VALUE!</v>
      </c>
      <c r="H6324" t="e">
        <f>IF(G6324=43,'Mission Importer'!A6324,0)</f>
        <v>#VALUE!</v>
      </c>
      <c r="J6324" t="e">
        <f>SEARCH("type",'Mission Importer'!A6324)</f>
        <v>#VALUE!</v>
      </c>
      <c r="K6324" t="e">
        <f>IF(J6324=43,'Mission Importer'!A6324,0)</f>
        <v>#VALUE!</v>
      </c>
      <c r="L6324" t="e">
        <f>SEARCH("category",'Mission Importer'!A6324)</f>
        <v>#VALUE!</v>
      </c>
      <c r="M6324" t="e">
        <f>IF(L6324=43,'Mission Importer'!A6324,0)</f>
        <v>#VALUE!</v>
      </c>
    </row>
    <row r="6325" spans="1:13" x14ac:dyDescent="0.3">
      <c r="A6325" t="e">
        <f>SEARCH("livery",'Mission Importer'!A6325)</f>
        <v>#VALUE!</v>
      </c>
      <c r="B6325" t="e">
        <f>IF(A6325=43,'Mission Importer'!A6325,0)</f>
        <v>#VALUE!</v>
      </c>
      <c r="D6325" t="e">
        <f>SEARCH("shape_name",'Mission Importer'!A6325)</f>
        <v>#VALUE!</v>
      </c>
      <c r="E6325" t="e">
        <f>IF(D6325=43,'Mission Importer'!A6325,0)</f>
        <v>#VALUE!</v>
      </c>
      <c r="G6325" t="e">
        <f>SEARCH("shape_name",'Mission Importer'!A6325)</f>
        <v>#VALUE!</v>
      </c>
      <c r="H6325" t="e">
        <f>IF(G6325=43,'Mission Importer'!A6325,0)</f>
        <v>#VALUE!</v>
      </c>
      <c r="J6325" t="e">
        <f>SEARCH("type",'Mission Importer'!A6325)</f>
        <v>#VALUE!</v>
      </c>
      <c r="K6325" t="e">
        <f>IF(J6325=43,'Mission Importer'!A6325,0)</f>
        <v>#VALUE!</v>
      </c>
      <c r="L6325" t="e">
        <f>SEARCH("category",'Mission Importer'!A6325)</f>
        <v>#VALUE!</v>
      </c>
      <c r="M6325" t="e">
        <f>IF(L6325=43,'Mission Importer'!A6325,0)</f>
        <v>#VALUE!</v>
      </c>
    </row>
    <row r="6326" spans="1:13" x14ac:dyDescent="0.3">
      <c r="A6326" t="e">
        <f>SEARCH("livery",'Mission Importer'!A6326)</f>
        <v>#VALUE!</v>
      </c>
      <c r="B6326" t="e">
        <f>IF(A6326=43,'Mission Importer'!A6326,0)</f>
        <v>#VALUE!</v>
      </c>
      <c r="D6326" t="e">
        <f>SEARCH("shape_name",'Mission Importer'!A6326)</f>
        <v>#VALUE!</v>
      </c>
      <c r="E6326" t="e">
        <f>IF(D6326=43,'Mission Importer'!A6326,0)</f>
        <v>#VALUE!</v>
      </c>
      <c r="G6326" t="e">
        <f>SEARCH("shape_name",'Mission Importer'!A6326)</f>
        <v>#VALUE!</v>
      </c>
      <c r="H6326" t="e">
        <f>IF(G6326=43,'Mission Importer'!A6326,0)</f>
        <v>#VALUE!</v>
      </c>
      <c r="J6326" t="e">
        <f>SEARCH("type",'Mission Importer'!A6326)</f>
        <v>#VALUE!</v>
      </c>
      <c r="K6326" t="e">
        <f>IF(J6326=43,'Mission Importer'!A6326,0)</f>
        <v>#VALUE!</v>
      </c>
      <c r="L6326" t="e">
        <f>SEARCH("category",'Mission Importer'!A6326)</f>
        <v>#VALUE!</v>
      </c>
      <c r="M6326" t="e">
        <f>IF(L6326=43,'Mission Importer'!A6326,0)</f>
        <v>#VALUE!</v>
      </c>
    </row>
    <row r="6327" spans="1:13" x14ac:dyDescent="0.3">
      <c r="A6327" t="e">
        <f>SEARCH("livery",'Mission Importer'!A6327)</f>
        <v>#VALUE!</v>
      </c>
      <c r="B6327" t="e">
        <f>IF(A6327=43,'Mission Importer'!A6327,0)</f>
        <v>#VALUE!</v>
      </c>
      <c r="D6327" t="e">
        <f>SEARCH("shape_name",'Mission Importer'!A6327)</f>
        <v>#VALUE!</v>
      </c>
      <c r="E6327" t="e">
        <f>IF(D6327=43,'Mission Importer'!A6327,0)</f>
        <v>#VALUE!</v>
      </c>
      <c r="G6327" t="e">
        <f>SEARCH("shape_name",'Mission Importer'!A6327)</f>
        <v>#VALUE!</v>
      </c>
      <c r="H6327" t="e">
        <f>IF(G6327=43,'Mission Importer'!A6327,0)</f>
        <v>#VALUE!</v>
      </c>
      <c r="J6327" t="e">
        <f>SEARCH("type",'Mission Importer'!A6327)</f>
        <v>#VALUE!</v>
      </c>
      <c r="K6327" t="e">
        <f>IF(J6327=43,'Mission Importer'!A6327,0)</f>
        <v>#VALUE!</v>
      </c>
      <c r="L6327" t="e">
        <f>SEARCH("category",'Mission Importer'!A6327)</f>
        <v>#VALUE!</v>
      </c>
      <c r="M6327" t="e">
        <f>IF(L6327=43,'Mission Importer'!A6327,0)</f>
        <v>#VALUE!</v>
      </c>
    </row>
    <row r="6328" spans="1:13" x14ac:dyDescent="0.3">
      <c r="A6328" t="e">
        <f>SEARCH("livery",'Mission Importer'!A6328)</f>
        <v>#VALUE!</v>
      </c>
      <c r="B6328" t="e">
        <f>IF(A6328=43,'Mission Importer'!A6328,0)</f>
        <v>#VALUE!</v>
      </c>
      <c r="D6328" t="e">
        <f>SEARCH("shape_name",'Mission Importer'!A6328)</f>
        <v>#VALUE!</v>
      </c>
      <c r="E6328" t="e">
        <f>IF(D6328=43,'Mission Importer'!A6328,0)</f>
        <v>#VALUE!</v>
      </c>
      <c r="G6328" t="e">
        <f>SEARCH("shape_name",'Mission Importer'!A6328)</f>
        <v>#VALUE!</v>
      </c>
      <c r="H6328" t="e">
        <f>IF(G6328=43,'Mission Importer'!A6328,0)</f>
        <v>#VALUE!</v>
      </c>
      <c r="J6328" t="e">
        <f>SEARCH("type",'Mission Importer'!A6328)</f>
        <v>#VALUE!</v>
      </c>
      <c r="K6328" t="e">
        <f>IF(J6328=43,'Mission Importer'!A6328,0)</f>
        <v>#VALUE!</v>
      </c>
      <c r="L6328" t="e">
        <f>SEARCH("category",'Mission Importer'!A6328)</f>
        <v>#VALUE!</v>
      </c>
      <c r="M6328" t="e">
        <f>IF(L6328=43,'Mission Importer'!A6328,0)</f>
        <v>#VALUE!</v>
      </c>
    </row>
    <row r="6329" spans="1:13" x14ac:dyDescent="0.3">
      <c r="A6329" t="e">
        <f>SEARCH("livery",'Mission Importer'!A6329)</f>
        <v>#VALUE!</v>
      </c>
      <c r="B6329" t="e">
        <f>IF(A6329=43,'Mission Importer'!A6329,0)</f>
        <v>#VALUE!</v>
      </c>
      <c r="D6329" t="e">
        <f>SEARCH("shape_name",'Mission Importer'!A6329)</f>
        <v>#VALUE!</v>
      </c>
      <c r="E6329" t="e">
        <f>IF(D6329=43,'Mission Importer'!A6329,0)</f>
        <v>#VALUE!</v>
      </c>
      <c r="G6329" t="e">
        <f>SEARCH("shape_name",'Mission Importer'!A6329)</f>
        <v>#VALUE!</v>
      </c>
      <c r="H6329" t="e">
        <f>IF(G6329=43,'Mission Importer'!A6329,0)</f>
        <v>#VALUE!</v>
      </c>
      <c r="J6329" t="e">
        <f>SEARCH("type",'Mission Importer'!A6329)</f>
        <v>#VALUE!</v>
      </c>
      <c r="K6329" t="e">
        <f>IF(J6329=43,'Mission Importer'!A6329,0)</f>
        <v>#VALUE!</v>
      </c>
      <c r="L6329" t="e">
        <f>SEARCH("category",'Mission Importer'!A6329)</f>
        <v>#VALUE!</v>
      </c>
      <c r="M6329" t="e">
        <f>IF(L6329=43,'Mission Importer'!A6329,0)</f>
        <v>#VALUE!</v>
      </c>
    </row>
    <row r="6330" spans="1:13" x14ac:dyDescent="0.3">
      <c r="A6330" t="e">
        <f>SEARCH("livery",'Mission Importer'!A6330)</f>
        <v>#VALUE!</v>
      </c>
      <c r="B6330" t="e">
        <f>IF(A6330=43,'Mission Importer'!A6330,0)</f>
        <v>#VALUE!</v>
      </c>
      <c r="D6330" t="e">
        <f>SEARCH("shape_name",'Mission Importer'!A6330)</f>
        <v>#VALUE!</v>
      </c>
      <c r="E6330" t="e">
        <f>IF(D6330=43,'Mission Importer'!A6330,0)</f>
        <v>#VALUE!</v>
      </c>
      <c r="G6330" t="e">
        <f>SEARCH("shape_name",'Mission Importer'!A6330)</f>
        <v>#VALUE!</v>
      </c>
      <c r="H6330" t="e">
        <f>IF(G6330=43,'Mission Importer'!A6330,0)</f>
        <v>#VALUE!</v>
      </c>
      <c r="J6330" t="e">
        <f>SEARCH("type",'Mission Importer'!A6330)</f>
        <v>#VALUE!</v>
      </c>
      <c r="K6330" t="e">
        <f>IF(J6330=43,'Mission Importer'!A6330,0)</f>
        <v>#VALUE!</v>
      </c>
      <c r="L6330" t="e">
        <f>SEARCH("category",'Mission Importer'!A6330)</f>
        <v>#VALUE!</v>
      </c>
      <c r="M6330" t="e">
        <f>IF(L6330=43,'Mission Importer'!A6330,0)</f>
        <v>#VALUE!</v>
      </c>
    </row>
    <row r="6331" spans="1:13" x14ac:dyDescent="0.3">
      <c r="A6331" t="e">
        <f>SEARCH("livery",'Mission Importer'!A6331)</f>
        <v>#VALUE!</v>
      </c>
      <c r="B6331" t="e">
        <f>IF(A6331=43,'Mission Importer'!A6331,0)</f>
        <v>#VALUE!</v>
      </c>
      <c r="D6331" t="e">
        <f>SEARCH("shape_name",'Mission Importer'!A6331)</f>
        <v>#VALUE!</v>
      </c>
      <c r="E6331" t="e">
        <f>IF(D6331=43,'Mission Importer'!A6331,0)</f>
        <v>#VALUE!</v>
      </c>
      <c r="G6331" t="e">
        <f>SEARCH("shape_name",'Mission Importer'!A6331)</f>
        <v>#VALUE!</v>
      </c>
      <c r="H6331" t="e">
        <f>IF(G6331=43,'Mission Importer'!A6331,0)</f>
        <v>#VALUE!</v>
      </c>
      <c r="J6331" t="e">
        <f>SEARCH("type",'Mission Importer'!A6331)</f>
        <v>#VALUE!</v>
      </c>
      <c r="K6331" t="e">
        <f>IF(J6331=43,'Mission Importer'!A6331,0)</f>
        <v>#VALUE!</v>
      </c>
      <c r="L6331" t="e">
        <f>SEARCH("category",'Mission Importer'!A6331)</f>
        <v>#VALUE!</v>
      </c>
      <c r="M6331" t="e">
        <f>IF(L6331=43,'Mission Importer'!A6331,0)</f>
        <v>#VALUE!</v>
      </c>
    </row>
    <row r="6332" spans="1:13" x14ac:dyDescent="0.3">
      <c r="A6332" t="e">
        <f>SEARCH("livery",'Mission Importer'!A6332)</f>
        <v>#VALUE!</v>
      </c>
      <c r="B6332" t="e">
        <f>IF(A6332=43,'Mission Importer'!A6332,0)</f>
        <v>#VALUE!</v>
      </c>
      <c r="D6332" t="e">
        <f>SEARCH("shape_name",'Mission Importer'!A6332)</f>
        <v>#VALUE!</v>
      </c>
      <c r="E6332" t="e">
        <f>IF(D6332=43,'Mission Importer'!A6332,0)</f>
        <v>#VALUE!</v>
      </c>
      <c r="G6332" t="e">
        <f>SEARCH("shape_name",'Mission Importer'!A6332)</f>
        <v>#VALUE!</v>
      </c>
      <c r="H6332" t="e">
        <f>IF(G6332=43,'Mission Importer'!A6332,0)</f>
        <v>#VALUE!</v>
      </c>
      <c r="J6332" t="e">
        <f>SEARCH("type",'Mission Importer'!A6332)</f>
        <v>#VALUE!</v>
      </c>
      <c r="K6332" t="e">
        <f>IF(J6332=43,'Mission Importer'!A6332,0)</f>
        <v>#VALUE!</v>
      </c>
      <c r="L6332" t="e">
        <f>SEARCH("category",'Mission Importer'!A6332)</f>
        <v>#VALUE!</v>
      </c>
      <c r="M6332" t="e">
        <f>IF(L6332=43,'Mission Importer'!A6332,0)</f>
        <v>#VALUE!</v>
      </c>
    </row>
    <row r="6333" spans="1:13" x14ac:dyDescent="0.3">
      <c r="A6333">
        <f>SEARCH("livery",'Mission Importer'!A6333)</f>
        <v>43</v>
      </c>
      <c r="B6333" t="str">
        <f>IF(A6333=43,'Mission Importer'!A6333,0)</f>
        <v xml:space="preserve">                                        ["livery_id"] = "desert",</v>
      </c>
      <c r="D6333" t="e">
        <f>SEARCH("shape_name",'Mission Importer'!A6333)</f>
        <v>#VALUE!</v>
      </c>
      <c r="E6333" t="e">
        <f>IF(D6333=43,'Mission Importer'!A6333,0)</f>
        <v>#VALUE!</v>
      </c>
      <c r="G6333" t="e">
        <f>SEARCH("shape_name",'Mission Importer'!A6333)</f>
        <v>#VALUE!</v>
      </c>
      <c r="H6333" t="e">
        <f>IF(G6333=43,'Mission Importer'!A6333,0)</f>
        <v>#VALUE!</v>
      </c>
      <c r="J6333" t="e">
        <f>SEARCH("type",'Mission Importer'!A6333)</f>
        <v>#VALUE!</v>
      </c>
      <c r="K6333" t="e">
        <f>IF(J6333=43,'Mission Importer'!A6333,0)</f>
        <v>#VALUE!</v>
      </c>
      <c r="L6333" t="e">
        <f>SEARCH("category",'Mission Importer'!A6333)</f>
        <v>#VALUE!</v>
      </c>
      <c r="M6333" t="e">
        <f>IF(L6333=43,'Mission Importer'!A6333,0)</f>
        <v>#VALUE!</v>
      </c>
    </row>
    <row r="6334" spans="1:13" x14ac:dyDescent="0.3">
      <c r="A6334" t="e">
        <f>SEARCH("livery",'Mission Importer'!A6334)</f>
        <v>#VALUE!</v>
      </c>
      <c r="B6334" t="e">
        <f>IF(A6334=43,'Mission Importer'!A6334,0)</f>
        <v>#VALUE!</v>
      </c>
      <c r="D6334" t="e">
        <f>SEARCH("shape_name",'Mission Importer'!A6334)</f>
        <v>#VALUE!</v>
      </c>
      <c r="E6334" t="e">
        <f>IF(D6334=43,'Mission Importer'!A6334,0)</f>
        <v>#VALUE!</v>
      </c>
      <c r="G6334" t="e">
        <f>SEARCH("shape_name",'Mission Importer'!A6334)</f>
        <v>#VALUE!</v>
      </c>
      <c r="H6334" t="e">
        <f>IF(G6334=43,'Mission Importer'!A6334,0)</f>
        <v>#VALUE!</v>
      </c>
      <c r="J6334" t="e">
        <f>SEARCH("type",'Mission Importer'!A6334)</f>
        <v>#VALUE!</v>
      </c>
      <c r="K6334" t="e">
        <f>IF(J6334=43,'Mission Importer'!A6334,0)</f>
        <v>#VALUE!</v>
      </c>
      <c r="L6334">
        <f>SEARCH("category",'Mission Importer'!A6334)</f>
        <v>43</v>
      </c>
      <c r="M6334" t="str">
        <f>IF(L6334=43,'Mission Importer'!A6334,0)</f>
        <v xml:space="preserve">                                        ["category"] = "Unarmed",</v>
      </c>
    </row>
    <row r="6335" spans="1:13" x14ac:dyDescent="0.3">
      <c r="A6335" t="e">
        <f>SEARCH("livery",'Mission Importer'!A6335)</f>
        <v>#VALUE!</v>
      </c>
      <c r="B6335" t="e">
        <f>IF(A6335=43,'Mission Importer'!A6335,0)</f>
        <v>#VALUE!</v>
      </c>
      <c r="D6335" t="e">
        <f>SEARCH("shape_name",'Mission Importer'!A6335)</f>
        <v>#VALUE!</v>
      </c>
      <c r="E6335" t="e">
        <f>IF(D6335=43,'Mission Importer'!A6335,0)</f>
        <v>#VALUE!</v>
      </c>
      <c r="G6335" t="e">
        <f>SEARCH("shape_name",'Mission Importer'!A6335)</f>
        <v>#VALUE!</v>
      </c>
      <c r="H6335" t="e">
        <f>IF(G6335=43,'Mission Importer'!A6335,0)</f>
        <v>#VALUE!</v>
      </c>
      <c r="J6335">
        <f>SEARCH("type",'Mission Importer'!A6335)</f>
        <v>43</v>
      </c>
      <c r="K6335" t="str">
        <f>IF(J6335=43,'Mission Importer'!A6335,0)</f>
        <v xml:space="preserve">                                        ["type"] = "Ural-4320-31",</v>
      </c>
      <c r="L6335" t="e">
        <f>SEARCH("category",'Mission Importer'!A6335)</f>
        <v>#VALUE!</v>
      </c>
      <c r="M6335" t="e">
        <f>IF(L6335=43,'Mission Importer'!A6335,0)</f>
        <v>#VALUE!</v>
      </c>
    </row>
    <row r="6336" spans="1:13" x14ac:dyDescent="0.3">
      <c r="A6336" t="e">
        <f>SEARCH("livery",'Mission Importer'!A6336)</f>
        <v>#VALUE!</v>
      </c>
      <c r="B6336" t="e">
        <f>IF(A6336=43,'Mission Importer'!A6336,0)</f>
        <v>#VALUE!</v>
      </c>
      <c r="D6336" t="e">
        <f>SEARCH("shape_name",'Mission Importer'!A6336)</f>
        <v>#VALUE!</v>
      </c>
      <c r="E6336" t="e">
        <f>IF(D6336=43,'Mission Importer'!A6336,0)</f>
        <v>#VALUE!</v>
      </c>
      <c r="G6336" t="e">
        <f>SEARCH("shape_name",'Mission Importer'!A6336)</f>
        <v>#VALUE!</v>
      </c>
      <c r="H6336" t="e">
        <f>IF(G6336=43,'Mission Importer'!A6336,0)</f>
        <v>#VALUE!</v>
      </c>
      <c r="J6336" t="e">
        <f>SEARCH("type",'Mission Importer'!A6336)</f>
        <v>#VALUE!</v>
      </c>
      <c r="K6336" t="e">
        <f>IF(J6336=43,'Mission Importer'!A6336,0)</f>
        <v>#VALUE!</v>
      </c>
      <c r="L6336" t="e">
        <f>SEARCH("category",'Mission Importer'!A6336)</f>
        <v>#VALUE!</v>
      </c>
      <c r="M6336" t="e">
        <f>IF(L6336=43,'Mission Importer'!A6336,0)</f>
        <v>#VALUE!</v>
      </c>
    </row>
    <row r="6337" spans="1:13" x14ac:dyDescent="0.3">
      <c r="A6337" t="e">
        <f>SEARCH("livery",'Mission Importer'!A6337)</f>
        <v>#VALUE!</v>
      </c>
      <c r="B6337" t="e">
        <f>IF(A6337=43,'Mission Importer'!A6337,0)</f>
        <v>#VALUE!</v>
      </c>
      <c r="D6337" t="e">
        <f>SEARCH("shape_name",'Mission Importer'!A6337)</f>
        <v>#VALUE!</v>
      </c>
      <c r="E6337" t="e">
        <f>IF(D6337=43,'Mission Importer'!A6337,0)</f>
        <v>#VALUE!</v>
      </c>
      <c r="G6337" t="e">
        <f>SEARCH("shape_name",'Mission Importer'!A6337)</f>
        <v>#VALUE!</v>
      </c>
      <c r="H6337" t="e">
        <f>IF(G6337=43,'Mission Importer'!A6337,0)</f>
        <v>#VALUE!</v>
      </c>
      <c r="J6337" t="e">
        <f>SEARCH("type",'Mission Importer'!A6337)</f>
        <v>#VALUE!</v>
      </c>
      <c r="K6337" t="e">
        <f>IF(J6337=43,'Mission Importer'!A6337,0)</f>
        <v>#VALUE!</v>
      </c>
      <c r="L6337" t="e">
        <f>SEARCH("category",'Mission Importer'!A6337)</f>
        <v>#VALUE!</v>
      </c>
      <c r="M6337" t="e">
        <f>IF(L6337=43,'Mission Importer'!A6337,0)</f>
        <v>#VALUE!</v>
      </c>
    </row>
    <row r="6338" spans="1:13" x14ac:dyDescent="0.3">
      <c r="A6338" t="e">
        <f>SEARCH("livery",'Mission Importer'!A6338)</f>
        <v>#VALUE!</v>
      </c>
      <c r="B6338" t="e">
        <f>IF(A6338=43,'Mission Importer'!A6338,0)</f>
        <v>#VALUE!</v>
      </c>
      <c r="D6338" t="e">
        <f>SEARCH("shape_name",'Mission Importer'!A6338)</f>
        <v>#VALUE!</v>
      </c>
      <c r="E6338" t="e">
        <f>IF(D6338=43,'Mission Importer'!A6338,0)</f>
        <v>#VALUE!</v>
      </c>
      <c r="G6338" t="e">
        <f>SEARCH("shape_name",'Mission Importer'!A6338)</f>
        <v>#VALUE!</v>
      </c>
      <c r="H6338" t="e">
        <f>IF(G6338=43,'Mission Importer'!A6338,0)</f>
        <v>#VALUE!</v>
      </c>
      <c r="J6338" t="e">
        <f>SEARCH("type",'Mission Importer'!A6338)</f>
        <v>#VALUE!</v>
      </c>
      <c r="K6338" t="e">
        <f>IF(J6338=43,'Mission Importer'!A6338,0)</f>
        <v>#VALUE!</v>
      </c>
      <c r="L6338" t="e">
        <f>SEARCH("category",'Mission Importer'!A6338)</f>
        <v>#VALUE!</v>
      </c>
      <c r="M6338" t="e">
        <f>IF(L6338=43,'Mission Importer'!A6338,0)</f>
        <v>#VALUE!</v>
      </c>
    </row>
    <row r="6339" spans="1:13" x14ac:dyDescent="0.3">
      <c r="A6339" t="e">
        <f>SEARCH("livery",'Mission Importer'!A6339)</f>
        <v>#VALUE!</v>
      </c>
      <c r="B6339" t="e">
        <f>IF(A6339=43,'Mission Importer'!A6339,0)</f>
        <v>#VALUE!</v>
      </c>
      <c r="D6339" t="e">
        <f>SEARCH("shape_name",'Mission Importer'!A6339)</f>
        <v>#VALUE!</v>
      </c>
      <c r="E6339" t="e">
        <f>IF(D6339=43,'Mission Importer'!A6339,0)</f>
        <v>#VALUE!</v>
      </c>
      <c r="G6339" t="e">
        <f>SEARCH("shape_name",'Mission Importer'!A6339)</f>
        <v>#VALUE!</v>
      </c>
      <c r="H6339" t="e">
        <f>IF(G6339=43,'Mission Importer'!A6339,0)</f>
        <v>#VALUE!</v>
      </c>
      <c r="J6339" t="e">
        <f>SEARCH("type",'Mission Importer'!A6339)</f>
        <v>#VALUE!</v>
      </c>
      <c r="K6339" t="e">
        <f>IF(J6339=43,'Mission Importer'!A6339,0)</f>
        <v>#VALUE!</v>
      </c>
      <c r="L6339" t="e">
        <f>SEARCH("category",'Mission Importer'!A6339)</f>
        <v>#VALUE!</v>
      </c>
      <c r="M6339" t="e">
        <f>IF(L6339=43,'Mission Importer'!A6339,0)</f>
        <v>#VALUE!</v>
      </c>
    </row>
    <row r="6340" spans="1:13" x14ac:dyDescent="0.3">
      <c r="A6340" t="e">
        <f>SEARCH("livery",'Mission Importer'!A6340)</f>
        <v>#VALUE!</v>
      </c>
      <c r="B6340" t="e">
        <f>IF(A6340=43,'Mission Importer'!A6340,0)</f>
        <v>#VALUE!</v>
      </c>
      <c r="D6340" t="e">
        <f>SEARCH("shape_name",'Mission Importer'!A6340)</f>
        <v>#VALUE!</v>
      </c>
      <c r="E6340" t="e">
        <f>IF(D6340=43,'Mission Importer'!A6340,0)</f>
        <v>#VALUE!</v>
      </c>
      <c r="G6340" t="e">
        <f>SEARCH("shape_name",'Mission Importer'!A6340)</f>
        <v>#VALUE!</v>
      </c>
      <c r="H6340" t="e">
        <f>IF(G6340=43,'Mission Importer'!A6340,0)</f>
        <v>#VALUE!</v>
      </c>
      <c r="J6340" t="e">
        <f>SEARCH("type",'Mission Importer'!A6340)</f>
        <v>#VALUE!</v>
      </c>
      <c r="K6340" t="e">
        <f>IF(J6340=43,'Mission Importer'!A6340,0)</f>
        <v>#VALUE!</v>
      </c>
      <c r="L6340" t="e">
        <f>SEARCH("category",'Mission Importer'!A6340)</f>
        <v>#VALUE!</v>
      </c>
      <c r="M6340" t="e">
        <f>IF(L6340=43,'Mission Importer'!A6340,0)</f>
        <v>#VALUE!</v>
      </c>
    </row>
    <row r="6341" spans="1:13" x14ac:dyDescent="0.3">
      <c r="A6341" t="e">
        <f>SEARCH("livery",'Mission Importer'!A6341)</f>
        <v>#VALUE!</v>
      </c>
      <c r="B6341" t="e">
        <f>IF(A6341=43,'Mission Importer'!A6341,0)</f>
        <v>#VALUE!</v>
      </c>
      <c r="D6341" t="e">
        <f>SEARCH("shape_name",'Mission Importer'!A6341)</f>
        <v>#VALUE!</v>
      </c>
      <c r="E6341" t="e">
        <f>IF(D6341=43,'Mission Importer'!A6341,0)</f>
        <v>#VALUE!</v>
      </c>
      <c r="G6341" t="e">
        <f>SEARCH("shape_name",'Mission Importer'!A6341)</f>
        <v>#VALUE!</v>
      </c>
      <c r="H6341" t="e">
        <f>IF(G6341=43,'Mission Importer'!A6341,0)</f>
        <v>#VALUE!</v>
      </c>
      <c r="J6341" t="e">
        <f>SEARCH("type",'Mission Importer'!A6341)</f>
        <v>#VALUE!</v>
      </c>
      <c r="K6341" t="e">
        <f>IF(J6341=43,'Mission Importer'!A6341,0)</f>
        <v>#VALUE!</v>
      </c>
      <c r="L6341" t="e">
        <f>SEARCH("category",'Mission Importer'!A6341)</f>
        <v>#VALUE!</v>
      </c>
      <c r="M6341" t="e">
        <f>IF(L6341=43,'Mission Importer'!A6341,0)</f>
        <v>#VALUE!</v>
      </c>
    </row>
    <row r="6342" spans="1:13" x14ac:dyDescent="0.3">
      <c r="A6342" t="e">
        <f>SEARCH("livery",'Mission Importer'!A6342)</f>
        <v>#VALUE!</v>
      </c>
      <c r="B6342" t="e">
        <f>IF(A6342=43,'Mission Importer'!A6342,0)</f>
        <v>#VALUE!</v>
      </c>
      <c r="D6342" t="e">
        <f>SEARCH("shape_name",'Mission Importer'!A6342)</f>
        <v>#VALUE!</v>
      </c>
      <c r="E6342" t="e">
        <f>IF(D6342=43,'Mission Importer'!A6342,0)</f>
        <v>#VALUE!</v>
      </c>
      <c r="G6342" t="e">
        <f>SEARCH("shape_name",'Mission Importer'!A6342)</f>
        <v>#VALUE!</v>
      </c>
      <c r="H6342" t="e">
        <f>IF(G6342=43,'Mission Importer'!A6342,0)</f>
        <v>#VALUE!</v>
      </c>
      <c r="J6342" t="e">
        <f>SEARCH("type",'Mission Importer'!A6342)</f>
        <v>#VALUE!</v>
      </c>
      <c r="K6342" t="e">
        <f>IF(J6342=43,'Mission Importer'!A6342,0)</f>
        <v>#VALUE!</v>
      </c>
      <c r="L6342" t="e">
        <f>SEARCH("category",'Mission Importer'!A6342)</f>
        <v>#VALUE!</v>
      </c>
      <c r="M6342" t="e">
        <f>IF(L6342=43,'Mission Importer'!A6342,0)</f>
        <v>#VALUE!</v>
      </c>
    </row>
    <row r="6343" spans="1:13" x14ac:dyDescent="0.3">
      <c r="A6343" t="e">
        <f>SEARCH("livery",'Mission Importer'!A6343)</f>
        <v>#VALUE!</v>
      </c>
      <c r="B6343" t="e">
        <f>IF(A6343=43,'Mission Importer'!A6343,0)</f>
        <v>#VALUE!</v>
      </c>
      <c r="D6343" t="e">
        <f>SEARCH("shape_name",'Mission Importer'!A6343)</f>
        <v>#VALUE!</v>
      </c>
      <c r="E6343" t="e">
        <f>IF(D6343=43,'Mission Importer'!A6343,0)</f>
        <v>#VALUE!</v>
      </c>
      <c r="G6343" t="e">
        <f>SEARCH("shape_name",'Mission Importer'!A6343)</f>
        <v>#VALUE!</v>
      </c>
      <c r="H6343" t="e">
        <f>IF(G6343=43,'Mission Importer'!A6343,0)</f>
        <v>#VALUE!</v>
      </c>
      <c r="J6343" t="e">
        <f>SEARCH("type",'Mission Importer'!A6343)</f>
        <v>#VALUE!</v>
      </c>
      <c r="K6343" t="e">
        <f>IF(J6343=43,'Mission Importer'!A6343,0)</f>
        <v>#VALUE!</v>
      </c>
      <c r="L6343" t="e">
        <f>SEARCH("category",'Mission Importer'!A6343)</f>
        <v>#VALUE!</v>
      </c>
      <c r="M6343" t="e">
        <f>IF(L6343=43,'Mission Importer'!A6343,0)</f>
        <v>#VALUE!</v>
      </c>
    </row>
    <row r="6344" spans="1:13" x14ac:dyDescent="0.3">
      <c r="A6344" t="e">
        <f>SEARCH("livery",'Mission Importer'!A6344)</f>
        <v>#VALUE!</v>
      </c>
      <c r="B6344" t="e">
        <f>IF(A6344=43,'Mission Importer'!A6344,0)</f>
        <v>#VALUE!</v>
      </c>
      <c r="D6344" t="e">
        <f>SEARCH("shape_name",'Mission Importer'!A6344)</f>
        <v>#VALUE!</v>
      </c>
      <c r="E6344" t="e">
        <f>IF(D6344=43,'Mission Importer'!A6344,0)</f>
        <v>#VALUE!</v>
      </c>
      <c r="G6344" t="e">
        <f>SEARCH("shape_name",'Mission Importer'!A6344)</f>
        <v>#VALUE!</v>
      </c>
      <c r="H6344" t="e">
        <f>IF(G6344=43,'Mission Importer'!A6344,0)</f>
        <v>#VALUE!</v>
      </c>
      <c r="J6344" t="e">
        <f>SEARCH("type",'Mission Importer'!A6344)</f>
        <v>#VALUE!</v>
      </c>
      <c r="K6344" t="e">
        <f>IF(J6344=43,'Mission Importer'!A6344,0)</f>
        <v>#VALUE!</v>
      </c>
      <c r="L6344" t="e">
        <f>SEARCH("category",'Mission Importer'!A6344)</f>
        <v>#VALUE!</v>
      </c>
      <c r="M6344" t="e">
        <f>IF(L6344=43,'Mission Importer'!A6344,0)</f>
        <v>#VALUE!</v>
      </c>
    </row>
    <row r="6345" spans="1:13" x14ac:dyDescent="0.3">
      <c r="A6345" t="e">
        <f>SEARCH("livery",'Mission Importer'!A6345)</f>
        <v>#VALUE!</v>
      </c>
      <c r="B6345" t="e">
        <f>IF(A6345=43,'Mission Importer'!A6345,0)</f>
        <v>#VALUE!</v>
      </c>
      <c r="D6345" t="e">
        <f>SEARCH("shape_name",'Mission Importer'!A6345)</f>
        <v>#VALUE!</v>
      </c>
      <c r="E6345" t="e">
        <f>IF(D6345=43,'Mission Importer'!A6345,0)</f>
        <v>#VALUE!</v>
      </c>
      <c r="G6345" t="e">
        <f>SEARCH("shape_name",'Mission Importer'!A6345)</f>
        <v>#VALUE!</v>
      </c>
      <c r="H6345" t="e">
        <f>IF(G6345=43,'Mission Importer'!A6345,0)</f>
        <v>#VALUE!</v>
      </c>
      <c r="J6345" t="e">
        <f>SEARCH("type",'Mission Importer'!A6345)</f>
        <v>#VALUE!</v>
      </c>
      <c r="K6345" t="e">
        <f>IF(J6345=43,'Mission Importer'!A6345,0)</f>
        <v>#VALUE!</v>
      </c>
      <c r="L6345" t="e">
        <f>SEARCH("category",'Mission Importer'!A6345)</f>
        <v>#VALUE!</v>
      </c>
      <c r="M6345" t="e">
        <f>IF(L6345=43,'Mission Importer'!A6345,0)</f>
        <v>#VALUE!</v>
      </c>
    </row>
    <row r="6346" spans="1:13" x14ac:dyDescent="0.3">
      <c r="A6346" t="e">
        <f>SEARCH("livery",'Mission Importer'!A6346)</f>
        <v>#VALUE!</v>
      </c>
      <c r="B6346" t="e">
        <f>IF(A6346=43,'Mission Importer'!A6346,0)</f>
        <v>#VALUE!</v>
      </c>
      <c r="D6346" t="e">
        <f>SEARCH("shape_name",'Mission Importer'!A6346)</f>
        <v>#VALUE!</v>
      </c>
      <c r="E6346" t="e">
        <f>IF(D6346=43,'Mission Importer'!A6346,0)</f>
        <v>#VALUE!</v>
      </c>
      <c r="G6346" t="e">
        <f>SEARCH("shape_name",'Mission Importer'!A6346)</f>
        <v>#VALUE!</v>
      </c>
      <c r="H6346" t="e">
        <f>IF(G6346=43,'Mission Importer'!A6346,0)</f>
        <v>#VALUE!</v>
      </c>
      <c r="J6346" t="e">
        <f>SEARCH("type",'Mission Importer'!A6346)</f>
        <v>#VALUE!</v>
      </c>
      <c r="K6346" t="e">
        <f>IF(J6346=43,'Mission Importer'!A6346,0)</f>
        <v>#VALUE!</v>
      </c>
      <c r="L6346" t="e">
        <f>SEARCH("category",'Mission Importer'!A6346)</f>
        <v>#VALUE!</v>
      </c>
      <c r="M6346" t="e">
        <f>IF(L6346=43,'Mission Importer'!A6346,0)</f>
        <v>#VALUE!</v>
      </c>
    </row>
    <row r="6347" spans="1:13" x14ac:dyDescent="0.3">
      <c r="A6347" t="e">
        <f>SEARCH("livery",'Mission Importer'!A6347)</f>
        <v>#VALUE!</v>
      </c>
      <c r="B6347" t="e">
        <f>IF(A6347=43,'Mission Importer'!A6347,0)</f>
        <v>#VALUE!</v>
      </c>
      <c r="D6347" t="e">
        <f>SEARCH("shape_name",'Mission Importer'!A6347)</f>
        <v>#VALUE!</v>
      </c>
      <c r="E6347" t="e">
        <f>IF(D6347=43,'Mission Importer'!A6347,0)</f>
        <v>#VALUE!</v>
      </c>
      <c r="G6347" t="e">
        <f>SEARCH("shape_name",'Mission Importer'!A6347)</f>
        <v>#VALUE!</v>
      </c>
      <c r="H6347" t="e">
        <f>IF(G6347=43,'Mission Importer'!A6347,0)</f>
        <v>#VALUE!</v>
      </c>
      <c r="J6347" t="e">
        <f>SEARCH("type",'Mission Importer'!A6347)</f>
        <v>#VALUE!</v>
      </c>
      <c r="K6347" t="e">
        <f>IF(J6347=43,'Mission Importer'!A6347,0)</f>
        <v>#VALUE!</v>
      </c>
      <c r="L6347" t="e">
        <f>SEARCH("category",'Mission Importer'!A6347)</f>
        <v>#VALUE!</v>
      </c>
      <c r="M6347" t="e">
        <f>IF(L6347=43,'Mission Importer'!A6347,0)</f>
        <v>#VALUE!</v>
      </c>
    </row>
    <row r="6348" spans="1:13" x14ac:dyDescent="0.3">
      <c r="A6348" t="e">
        <f>SEARCH("livery",'Mission Importer'!A6348)</f>
        <v>#VALUE!</v>
      </c>
      <c r="B6348" t="e">
        <f>IF(A6348=43,'Mission Importer'!A6348,0)</f>
        <v>#VALUE!</v>
      </c>
      <c r="D6348" t="e">
        <f>SEARCH("shape_name",'Mission Importer'!A6348)</f>
        <v>#VALUE!</v>
      </c>
      <c r="E6348" t="e">
        <f>IF(D6348=43,'Mission Importer'!A6348,0)</f>
        <v>#VALUE!</v>
      </c>
      <c r="G6348" t="e">
        <f>SEARCH("shape_name",'Mission Importer'!A6348)</f>
        <v>#VALUE!</v>
      </c>
      <c r="H6348" t="e">
        <f>IF(G6348=43,'Mission Importer'!A6348,0)</f>
        <v>#VALUE!</v>
      </c>
      <c r="J6348" t="e">
        <f>SEARCH("type",'Mission Importer'!A6348)</f>
        <v>#VALUE!</v>
      </c>
      <c r="K6348" t="e">
        <f>IF(J6348=43,'Mission Importer'!A6348,0)</f>
        <v>#VALUE!</v>
      </c>
      <c r="L6348" t="e">
        <f>SEARCH("category",'Mission Importer'!A6348)</f>
        <v>#VALUE!</v>
      </c>
      <c r="M6348" t="e">
        <f>IF(L6348=43,'Mission Importer'!A6348,0)</f>
        <v>#VALUE!</v>
      </c>
    </row>
    <row r="6349" spans="1:13" x14ac:dyDescent="0.3">
      <c r="A6349" t="e">
        <f>SEARCH("livery",'Mission Importer'!A6349)</f>
        <v>#VALUE!</v>
      </c>
      <c r="B6349" t="e">
        <f>IF(A6349=43,'Mission Importer'!A6349,0)</f>
        <v>#VALUE!</v>
      </c>
      <c r="D6349" t="e">
        <f>SEARCH("shape_name",'Mission Importer'!A6349)</f>
        <v>#VALUE!</v>
      </c>
      <c r="E6349" t="e">
        <f>IF(D6349=43,'Mission Importer'!A6349,0)</f>
        <v>#VALUE!</v>
      </c>
      <c r="G6349" t="e">
        <f>SEARCH("shape_name",'Mission Importer'!A6349)</f>
        <v>#VALUE!</v>
      </c>
      <c r="H6349" t="e">
        <f>IF(G6349=43,'Mission Importer'!A6349,0)</f>
        <v>#VALUE!</v>
      </c>
      <c r="J6349" t="e">
        <f>SEARCH("type",'Mission Importer'!A6349)</f>
        <v>#VALUE!</v>
      </c>
      <c r="K6349" t="e">
        <f>IF(J6349=43,'Mission Importer'!A6349,0)</f>
        <v>#VALUE!</v>
      </c>
      <c r="L6349" t="e">
        <f>SEARCH("category",'Mission Importer'!A6349)</f>
        <v>#VALUE!</v>
      </c>
      <c r="M6349" t="e">
        <f>IF(L6349=43,'Mission Importer'!A6349,0)</f>
        <v>#VALUE!</v>
      </c>
    </row>
    <row r="6350" spans="1:13" x14ac:dyDescent="0.3">
      <c r="A6350" t="e">
        <f>SEARCH("livery",'Mission Importer'!A6350)</f>
        <v>#VALUE!</v>
      </c>
      <c r="B6350" t="e">
        <f>IF(A6350=43,'Mission Importer'!A6350,0)</f>
        <v>#VALUE!</v>
      </c>
      <c r="D6350" t="e">
        <f>SEARCH("shape_name",'Mission Importer'!A6350)</f>
        <v>#VALUE!</v>
      </c>
      <c r="E6350" t="e">
        <f>IF(D6350=43,'Mission Importer'!A6350,0)</f>
        <v>#VALUE!</v>
      </c>
      <c r="G6350" t="e">
        <f>SEARCH("shape_name",'Mission Importer'!A6350)</f>
        <v>#VALUE!</v>
      </c>
      <c r="H6350" t="e">
        <f>IF(G6350=43,'Mission Importer'!A6350,0)</f>
        <v>#VALUE!</v>
      </c>
      <c r="J6350" t="e">
        <f>SEARCH("type",'Mission Importer'!A6350)</f>
        <v>#VALUE!</v>
      </c>
      <c r="K6350" t="e">
        <f>IF(J6350=43,'Mission Importer'!A6350,0)</f>
        <v>#VALUE!</v>
      </c>
      <c r="L6350" t="e">
        <f>SEARCH("category",'Mission Importer'!A6350)</f>
        <v>#VALUE!</v>
      </c>
      <c r="M6350" t="e">
        <f>IF(L6350=43,'Mission Importer'!A6350,0)</f>
        <v>#VALUE!</v>
      </c>
    </row>
    <row r="6351" spans="1:13" x14ac:dyDescent="0.3">
      <c r="A6351" t="e">
        <f>SEARCH("livery",'Mission Importer'!A6351)</f>
        <v>#VALUE!</v>
      </c>
      <c r="B6351" t="e">
        <f>IF(A6351=43,'Mission Importer'!A6351,0)</f>
        <v>#VALUE!</v>
      </c>
      <c r="D6351" t="e">
        <f>SEARCH("shape_name",'Mission Importer'!A6351)</f>
        <v>#VALUE!</v>
      </c>
      <c r="E6351" t="e">
        <f>IF(D6351=43,'Mission Importer'!A6351,0)</f>
        <v>#VALUE!</v>
      </c>
      <c r="G6351" t="e">
        <f>SEARCH("shape_name",'Mission Importer'!A6351)</f>
        <v>#VALUE!</v>
      </c>
      <c r="H6351" t="e">
        <f>IF(G6351=43,'Mission Importer'!A6351,0)</f>
        <v>#VALUE!</v>
      </c>
      <c r="J6351" t="e">
        <f>SEARCH("type",'Mission Importer'!A6351)</f>
        <v>#VALUE!</v>
      </c>
      <c r="K6351" t="e">
        <f>IF(J6351=43,'Mission Importer'!A6351,0)</f>
        <v>#VALUE!</v>
      </c>
      <c r="L6351" t="e">
        <f>SEARCH("category",'Mission Importer'!A6351)</f>
        <v>#VALUE!</v>
      </c>
      <c r="M6351" t="e">
        <f>IF(L6351=43,'Mission Importer'!A6351,0)</f>
        <v>#VALUE!</v>
      </c>
    </row>
    <row r="6352" spans="1:13" x14ac:dyDescent="0.3">
      <c r="A6352" t="e">
        <f>SEARCH("livery",'Mission Importer'!A6352)</f>
        <v>#VALUE!</v>
      </c>
      <c r="B6352" t="e">
        <f>IF(A6352=43,'Mission Importer'!A6352,0)</f>
        <v>#VALUE!</v>
      </c>
      <c r="D6352" t="e">
        <f>SEARCH("shape_name",'Mission Importer'!A6352)</f>
        <v>#VALUE!</v>
      </c>
      <c r="E6352" t="e">
        <f>IF(D6352=43,'Mission Importer'!A6352,0)</f>
        <v>#VALUE!</v>
      </c>
      <c r="G6352" t="e">
        <f>SEARCH("shape_name",'Mission Importer'!A6352)</f>
        <v>#VALUE!</v>
      </c>
      <c r="H6352" t="e">
        <f>IF(G6352=43,'Mission Importer'!A6352,0)</f>
        <v>#VALUE!</v>
      </c>
      <c r="J6352" t="e">
        <f>SEARCH("type",'Mission Importer'!A6352)</f>
        <v>#VALUE!</v>
      </c>
      <c r="K6352" t="e">
        <f>IF(J6352=43,'Mission Importer'!A6352,0)</f>
        <v>#VALUE!</v>
      </c>
      <c r="L6352" t="e">
        <f>SEARCH("category",'Mission Importer'!A6352)</f>
        <v>#VALUE!</v>
      </c>
      <c r="M6352" t="e">
        <f>IF(L6352=43,'Mission Importer'!A6352,0)</f>
        <v>#VALUE!</v>
      </c>
    </row>
    <row r="6353" spans="1:13" x14ac:dyDescent="0.3">
      <c r="A6353" t="e">
        <f>SEARCH("livery",'Mission Importer'!A6353)</f>
        <v>#VALUE!</v>
      </c>
      <c r="B6353" t="e">
        <f>IF(A6353=43,'Mission Importer'!A6353,0)</f>
        <v>#VALUE!</v>
      </c>
      <c r="D6353" t="e">
        <f>SEARCH("shape_name",'Mission Importer'!A6353)</f>
        <v>#VALUE!</v>
      </c>
      <c r="E6353" t="e">
        <f>IF(D6353=43,'Mission Importer'!A6353,0)</f>
        <v>#VALUE!</v>
      </c>
      <c r="G6353" t="e">
        <f>SEARCH("shape_name",'Mission Importer'!A6353)</f>
        <v>#VALUE!</v>
      </c>
      <c r="H6353" t="e">
        <f>IF(G6353=43,'Mission Importer'!A6353,0)</f>
        <v>#VALUE!</v>
      </c>
      <c r="J6353" t="e">
        <f>SEARCH("type",'Mission Importer'!A6353)</f>
        <v>#VALUE!</v>
      </c>
      <c r="K6353" t="e">
        <f>IF(J6353=43,'Mission Importer'!A6353,0)</f>
        <v>#VALUE!</v>
      </c>
      <c r="L6353" t="e">
        <f>SEARCH("category",'Mission Importer'!A6353)</f>
        <v>#VALUE!</v>
      </c>
      <c r="M6353" t="e">
        <f>IF(L6353=43,'Mission Importer'!A6353,0)</f>
        <v>#VALUE!</v>
      </c>
    </row>
    <row r="6354" spans="1:13" x14ac:dyDescent="0.3">
      <c r="A6354" t="e">
        <f>SEARCH("livery",'Mission Importer'!A6354)</f>
        <v>#VALUE!</v>
      </c>
      <c r="B6354" t="e">
        <f>IF(A6354=43,'Mission Importer'!A6354,0)</f>
        <v>#VALUE!</v>
      </c>
      <c r="D6354" t="e">
        <f>SEARCH("shape_name",'Mission Importer'!A6354)</f>
        <v>#VALUE!</v>
      </c>
      <c r="E6354" t="e">
        <f>IF(D6354=43,'Mission Importer'!A6354,0)</f>
        <v>#VALUE!</v>
      </c>
      <c r="G6354" t="e">
        <f>SEARCH("shape_name",'Mission Importer'!A6354)</f>
        <v>#VALUE!</v>
      </c>
      <c r="H6354" t="e">
        <f>IF(G6354=43,'Mission Importer'!A6354,0)</f>
        <v>#VALUE!</v>
      </c>
      <c r="J6354" t="e">
        <f>SEARCH("type",'Mission Importer'!A6354)</f>
        <v>#VALUE!</v>
      </c>
      <c r="K6354" t="e">
        <f>IF(J6354=43,'Mission Importer'!A6354,0)</f>
        <v>#VALUE!</v>
      </c>
      <c r="L6354" t="e">
        <f>SEARCH("category",'Mission Importer'!A6354)</f>
        <v>#VALUE!</v>
      </c>
      <c r="M6354" t="e">
        <f>IF(L6354=43,'Mission Importer'!A6354,0)</f>
        <v>#VALUE!</v>
      </c>
    </row>
    <row r="6355" spans="1:13" x14ac:dyDescent="0.3">
      <c r="A6355" t="e">
        <f>SEARCH("livery",'Mission Importer'!A6355)</f>
        <v>#VALUE!</v>
      </c>
      <c r="B6355" t="e">
        <f>IF(A6355=43,'Mission Importer'!A6355,0)</f>
        <v>#VALUE!</v>
      </c>
      <c r="D6355" t="e">
        <f>SEARCH("shape_name",'Mission Importer'!A6355)</f>
        <v>#VALUE!</v>
      </c>
      <c r="E6355" t="e">
        <f>IF(D6355=43,'Mission Importer'!A6355,0)</f>
        <v>#VALUE!</v>
      </c>
      <c r="G6355" t="e">
        <f>SEARCH("shape_name",'Mission Importer'!A6355)</f>
        <v>#VALUE!</v>
      </c>
      <c r="H6355" t="e">
        <f>IF(G6355=43,'Mission Importer'!A6355,0)</f>
        <v>#VALUE!</v>
      </c>
      <c r="J6355" t="e">
        <f>SEARCH("type",'Mission Importer'!A6355)</f>
        <v>#VALUE!</v>
      </c>
      <c r="K6355" t="e">
        <f>IF(J6355=43,'Mission Importer'!A6355,0)</f>
        <v>#VALUE!</v>
      </c>
      <c r="L6355" t="e">
        <f>SEARCH("category",'Mission Importer'!A6355)</f>
        <v>#VALUE!</v>
      </c>
      <c r="M6355" t="e">
        <f>IF(L6355=43,'Mission Importer'!A6355,0)</f>
        <v>#VALUE!</v>
      </c>
    </row>
    <row r="6356" spans="1:13" x14ac:dyDescent="0.3">
      <c r="A6356" t="e">
        <f>SEARCH("livery",'Mission Importer'!A6356)</f>
        <v>#VALUE!</v>
      </c>
      <c r="B6356" t="e">
        <f>IF(A6356=43,'Mission Importer'!A6356,0)</f>
        <v>#VALUE!</v>
      </c>
      <c r="D6356" t="e">
        <f>SEARCH("shape_name",'Mission Importer'!A6356)</f>
        <v>#VALUE!</v>
      </c>
      <c r="E6356" t="e">
        <f>IF(D6356=43,'Mission Importer'!A6356,0)</f>
        <v>#VALUE!</v>
      </c>
      <c r="G6356" t="e">
        <f>SEARCH("shape_name",'Mission Importer'!A6356)</f>
        <v>#VALUE!</v>
      </c>
      <c r="H6356" t="e">
        <f>IF(G6356=43,'Mission Importer'!A6356,0)</f>
        <v>#VALUE!</v>
      </c>
      <c r="J6356" t="e">
        <f>SEARCH("type",'Mission Importer'!A6356)</f>
        <v>#VALUE!</v>
      </c>
      <c r="K6356" t="e">
        <f>IF(J6356=43,'Mission Importer'!A6356,0)</f>
        <v>#VALUE!</v>
      </c>
      <c r="L6356" t="e">
        <f>SEARCH("category",'Mission Importer'!A6356)</f>
        <v>#VALUE!</v>
      </c>
      <c r="M6356" t="e">
        <f>IF(L6356=43,'Mission Importer'!A6356,0)</f>
        <v>#VALUE!</v>
      </c>
    </row>
    <row r="6357" spans="1:13" x14ac:dyDescent="0.3">
      <c r="A6357" t="e">
        <f>SEARCH("livery",'Mission Importer'!A6357)</f>
        <v>#VALUE!</v>
      </c>
      <c r="B6357" t="e">
        <f>IF(A6357=43,'Mission Importer'!A6357,0)</f>
        <v>#VALUE!</v>
      </c>
      <c r="D6357" t="e">
        <f>SEARCH("shape_name",'Mission Importer'!A6357)</f>
        <v>#VALUE!</v>
      </c>
      <c r="E6357" t="e">
        <f>IF(D6357=43,'Mission Importer'!A6357,0)</f>
        <v>#VALUE!</v>
      </c>
      <c r="G6357" t="e">
        <f>SEARCH("shape_name",'Mission Importer'!A6357)</f>
        <v>#VALUE!</v>
      </c>
      <c r="H6357" t="e">
        <f>IF(G6357=43,'Mission Importer'!A6357,0)</f>
        <v>#VALUE!</v>
      </c>
      <c r="J6357" t="e">
        <f>SEARCH("type",'Mission Importer'!A6357)</f>
        <v>#VALUE!</v>
      </c>
      <c r="K6357" t="e">
        <f>IF(J6357=43,'Mission Importer'!A6357,0)</f>
        <v>#VALUE!</v>
      </c>
      <c r="L6357" t="e">
        <f>SEARCH("category",'Mission Importer'!A6357)</f>
        <v>#VALUE!</v>
      </c>
      <c r="M6357" t="e">
        <f>IF(L6357=43,'Mission Importer'!A6357,0)</f>
        <v>#VALUE!</v>
      </c>
    </row>
    <row r="6358" spans="1:13" x14ac:dyDescent="0.3">
      <c r="A6358" t="e">
        <f>SEARCH("livery",'Mission Importer'!A6358)</f>
        <v>#VALUE!</v>
      </c>
      <c r="B6358" t="e">
        <f>IF(A6358=43,'Mission Importer'!A6358,0)</f>
        <v>#VALUE!</v>
      </c>
      <c r="D6358" t="e">
        <f>SEARCH("shape_name",'Mission Importer'!A6358)</f>
        <v>#VALUE!</v>
      </c>
      <c r="E6358" t="e">
        <f>IF(D6358=43,'Mission Importer'!A6358,0)</f>
        <v>#VALUE!</v>
      </c>
      <c r="G6358" t="e">
        <f>SEARCH("shape_name",'Mission Importer'!A6358)</f>
        <v>#VALUE!</v>
      </c>
      <c r="H6358" t="e">
        <f>IF(G6358=43,'Mission Importer'!A6358,0)</f>
        <v>#VALUE!</v>
      </c>
      <c r="J6358" t="e">
        <f>SEARCH("type",'Mission Importer'!A6358)</f>
        <v>#VALUE!</v>
      </c>
      <c r="K6358" t="e">
        <f>IF(J6358=43,'Mission Importer'!A6358,0)</f>
        <v>#VALUE!</v>
      </c>
      <c r="L6358" t="e">
        <f>SEARCH("category",'Mission Importer'!A6358)</f>
        <v>#VALUE!</v>
      </c>
      <c r="M6358" t="e">
        <f>IF(L6358=43,'Mission Importer'!A6358,0)</f>
        <v>#VALUE!</v>
      </c>
    </row>
    <row r="6359" spans="1:13" x14ac:dyDescent="0.3">
      <c r="A6359" t="e">
        <f>SEARCH("livery",'Mission Importer'!A6359)</f>
        <v>#VALUE!</v>
      </c>
      <c r="B6359" t="e">
        <f>IF(A6359=43,'Mission Importer'!A6359,0)</f>
        <v>#VALUE!</v>
      </c>
      <c r="D6359" t="e">
        <f>SEARCH("shape_name",'Mission Importer'!A6359)</f>
        <v>#VALUE!</v>
      </c>
      <c r="E6359" t="e">
        <f>IF(D6359=43,'Mission Importer'!A6359,0)</f>
        <v>#VALUE!</v>
      </c>
      <c r="G6359" t="e">
        <f>SEARCH("shape_name",'Mission Importer'!A6359)</f>
        <v>#VALUE!</v>
      </c>
      <c r="H6359" t="e">
        <f>IF(G6359=43,'Mission Importer'!A6359,0)</f>
        <v>#VALUE!</v>
      </c>
      <c r="J6359">
        <f>SEARCH("type",'Mission Importer'!A6359)</f>
        <v>47</v>
      </c>
      <c r="K6359">
        <f>IF(J6359=43,'Mission Importer'!A6359,0)</f>
        <v>0</v>
      </c>
      <c r="L6359" t="e">
        <f>SEARCH("category",'Mission Importer'!A6359)</f>
        <v>#VALUE!</v>
      </c>
      <c r="M6359" t="e">
        <f>IF(L6359=43,'Mission Importer'!A6359,0)</f>
        <v>#VALUE!</v>
      </c>
    </row>
    <row r="6360" spans="1:13" x14ac:dyDescent="0.3">
      <c r="A6360" t="e">
        <f>SEARCH("livery",'Mission Importer'!A6360)</f>
        <v>#VALUE!</v>
      </c>
      <c r="B6360" t="e">
        <f>IF(A6360=43,'Mission Importer'!A6360,0)</f>
        <v>#VALUE!</v>
      </c>
      <c r="D6360" t="e">
        <f>SEARCH("shape_name",'Mission Importer'!A6360)</f>
        <v>#VALUE!</v>
      </c>
      <c r="E6360" t="e">
        <f>IF(D6360=43,'Mission Importer'!A6360,0)</f>
        <v>#VALUE!</v>
      </c>
      <c r="G6360" t="e">
        <f>SEARCH("shape_name",'Mission Importer'!A6360)</f>
        <v>#VALUE!</v>
      </c>
      <c r="H6360" t="e">
        <f>IF(G6360=43,'Mission Importer'!A6360,0)</f>
        <v>#VALUE!</v>
      </c>
      <c r="J6360" t="e">
        <f>SEARCH("type",'Mission Importer'!A6360)</f>
        <v>#VALUE!</v>
      </c>
      <c r="K6360" t="e">
        <f>IF(J6360=43,'Mission Importer'!A6360,0)</f>
        <v>#VALUE!</v>
      </c>
      <c r="L6360" t="e">
        <f>SEARCH("category",'Mission Importer'!A6360)</f>
        <v>#VALUE!</v>
      </c>
      <c r="M6360" t="e">
        <f>IF(L6360=43,'Mission Importer'!A6360,0)</f>
        <v>#VALUE!</v>
      </c>
    </row>
    <row r="6361" spans="1:13" x14ac:dyDescent="0.3">
      <c r="A6361" t="e">
        <f>SEARCH("livery",'Mission Importer'!A6361)</f>
        <v>#VALUE!</v>
      </c>
      <c r="B6361" t="e">
        <f>IF(A6361=43,'Mission Importer'!A6361,0)</f>
        <v>#VALUE!</v>
      </c>
      <c r="D6361" t="e">
        <f>SEARCH("shape_name",'Mission Importer'!A6361)</f>
        <v>#VALUE!</v>
      </c>
      <c r="E6361" t="e">
        <f>IF(D6361=43,'Mission Importer'!A6361,0)</f>
        <v>#VALUE!</v>
      </c>
      <c r="G6361" t="e">
        <f>SEARCH("shape_name",'Mission Importer'!A6361)</f>
        <v>#VALUE!</v>
      </c>
      <c r="H6361" t="e">
        <f>IF(G6361=43,'Mission Importer'!A6361,0)</f>
        <v>#VALUE!</v>
      </c>
      <c r="J6361" t="e">
        <f>SEARCH("type",'Mission Importer'!A6361)</f>
        <v>#VALUE!</v>
      </c>
      <c r="K6361" t="e">
        <f>IF(J6361=43,'Mission Importer'!A6361,0)</f>
        <v>#VALUE!</v>
      </c>
      <c r="L6361" t="e">
        <f>SEARCH("category",'Mission Importer'!A6361)</f>
        <v>#VALUE!</v>
      </c>
      <c r="M6361" t="e">
        <f>IF(L6361=43,'Mission Importer'!A6361,0)</f>
        <v>#VALUE!</v>
      </c>
    </row>
    <row r="6362" spans="1:13" x14ac:dyDescent="0.3">
      <c r="A6362" t="e">
        <f>SEARCH("livery",'Mission Importer'!A6362)</f>
        <v>#VALUE!</v>
      </c>
      <c r="B6362" t="e">
        <f>IF(A6362=43,'Mission Importer'!A6362,0)</f>
        <v>#VALUE!</v>
      </c>
      <c r="D6362" t="e">
        <f>SEARCH("shape_name",'Mission Importer'!A6362)</f>
        <v>#VALUE!</v>
      </c>
      <c r="E6362" t="e">
        <f>IF(D6362=43,'Mission Importer'!A6362,0)</f>
        <v>#VALUE!</v>
      </c>
      <c r="G6362" t="e">
        <f>SEARCH("shape_name",'Mission Importer'!A6362)</f>
        <v>#VALUE!</v>
      </c>
      <c r="H6362" t="e">
        <f>IF(G6362=43,'Mission Importer'!A6362,0)</f>
        <v>#VALUE!</v>
      </c>
      <c r="J6362" t="e">
        <f>SEARCH("type",'Mission Importer'!A6362)</f>
        <v>#VALUE!</v>
      </c>
      <c r="K6362" t="e">
        <f>IF(J6362=43,'Mission Importer'!A6362,0)</f>
        <v>#VALUE!</v>
      </c>
      <c r="L6362" t="e">
        <f>SEARCH("category",'Mission Importer'!A6362)</f>
        <v>#VALUE!</v>
      </c>
      <c r="M6362" t="e">
        <f>IF(L6362=43,'Mission Importer'!A6362,0)</f>
        <v>#VALUE!</v>
      </c>
    </row>
    <row r="6363" spans="1:13" x14ac:dyDescent="0.3">
      <c r="A6363" t="e">
        <f>SEARCH("livery",'Mission Importer'!A6363)</f>
        <v>#VALUE!</v>
      </c>
      <c r="B6363" t="e">
        <f>IF(A6363=43,'Mission Importer'!A6363,0)</f>
        <v>#VALUE!</v>
      </c>
      <c r="D6363" t="e">
        <f>SEARCH("shape_name",'Mission Importer'!A6363)</f>
        <v>#VALUE!</v>
      </c>
      <c r="E6363" t="e">
        <f>IF(D6363=43,'Mission Importer'!A6363,0)</f>
        <v>#VALUE!</v>
      </c>
      <c r="G6363" t="e">
        <f>SEARCH("shape_name",'Mission Importer'!A6363)</f>
        <v>#VALUE!</v>
      </c>
      <c r="H6363" t="e">
        <f>IF(G6363=43,'Mission Importer'!A6363,0)</f>
        <v>#VALUE!</v>
      </c>
      <c r="J6363" t="e">
        <f>SEARCH("type",'Mission Importer'!A6363)</f>
        <v>#VALUE!</v>
      </c>
      <c r="K6363" t="e">
        <f>IF(J6363=43,'Mission Importer'!A6363,0)</f>
        <v>#VALUE!</v>
      </c>
      <c r="L6363" t="e">
        <f>SEARCH("category",'Mission Importer'!A6363)</f>
        <v>#VALUE!</v>
      </c>
      <c r="M6363" t="e">
        <f>IF(L6363=43,'Mission Importer'!A6363,0)</f>
        <v>#VALUE!</v>
      </c>
    </row>
    <row r="6364" spans="1:13" x14ac:dyDescent="0.3">
      <c r="A6364" t="e">
        <f>SEARCH("livery",'Mission Importer'!A6364)</f>
        <v>#VALUE!</v>
      </c>
      <c r="B6364" t="e">
        <f>IF(A6364=43,'Mission Importer'!A6364,0)</f>
        <v>#VALUE!</v>
      </c>
      <c r="D6364" t="e">
        <f>SEARCH("shape_name",'Mission Importer'!A6364)</f>
        <v>#VALUE!</v>
      </c>
      <c r="E6364" t="e">
        <f>IF(D6364=43,'Mission Importer'!A6364,0)</f>
        <v>#VALUE!</v>
      </c>
      <c r="G6364" t="e">
        <f>SEARCH("shape_name",'Mission Importer'!A6364)</f>
        <v>#VALUE!</v>
      </c>
      <c r="H6364" t="e">
        <f>IF(G6364=43,'Mission Importer'!A6364,0)</f>
        <v>#VALUE!</v>
      </c>
      <c r="J6364" t="e">
        <f>SEARCH("type",'Mission Importer'!A6364)</f>
        <v>#VALUE!</v>
      </c>
      <c r="K6364" t="e">
        <f>IF(J6364=43,'Mission Importer'!A6364,0)</f>
        <v>#VALUE!</v>
      </c>
      <c r="L6364" t="e">
        <f>SEARCH("category",'Mission Importer'!A6364)</f>
        <v>#VALUE!</v>
      </c>
      <c r="M6364" t="e">
        <f>IF(L6364=43,'Mission Importer'!A6364,0)</f>
        <v>#VALUE!</v>
      </c>
    </row>
    <row r="6365" spans="1:13" x14ac:dyDescent="0.3">
      <c r="A6365" t="e">
        <f>SEARCH("livery",'Mission Importer'!A6365)</f>
        <v>#VALUE!</v>
      </c>
      <c r="B6365" t="e">
        <f>IF(A6365=43,'Mission Importer'!A6365,0)</f>
        <v>#VALUE!</v>
      </c>
      <c r="D6365" t="e">
        <f>SEARCH("shape_name",'Mission Importer'!A6365)</f>
        <v>#VALUE!</v>
      </c>
      <c r="E6365" t="e">
        <f>IF(D6365=43,'Mission Importer'!A6365,0)</f>
        <v>#VALUE!</v>
      </c>
      <c r="G6365" t="e">
        <f>SEARCH("shape_name",'Mission Importer'!A6365)</f>
        <v>#VALUE!</v>
      </c>
      <c r="H6365" t="e">
        <f>IF(G6365=43,'Mission Importer'!A6365,0)</f>
        <v>#VALUE!</v>
      </c>
      <c r="J6365" t="e">
        <f>SEARCH("type",'Mission Importer'!A6365)</f>
        <v>#VALUE!</v>
      </c>
      <c r="K6365" t="e">
        <f>IF(J6365=43,'Mission Importer'!A6365,0)</f>
        <v>#VALUE!</v>
      </c>
      <c r="L6365" t="e">
        <f>SEARCH("category",'Mission Importer'!A6365)</f>
        <v>#VALUE!</v>
      </c>
      <c r="M6365" t="e">
        <f>IF(L6365=43,'Mission Importer'!A6365,0)</f>
        <v>#VALUE!</v>
      </c>
    </row>
    <row r="6366" spans="1:13" x14ac:dyDescent="0.3">
      <c r="A6366" t="e">
        <f>SEARCH("livery",'Mission Importer'!A6366)</f>
        <v>#VALUE!</v>
      </c>
      <c r="B6366" t="e">
        <f>IF(A6366=43,'Mission Importer'!A6366,0)</f>
        <v>#VALUE!</v>
      </c>
      <c r="D6366" t="e">
        <f>SEARCH("shape_name",'Mission Importer'!A6366)</f>
        <v>#VALUE!</v>
      </c>
      <c r="E6366" t="e">
        <f>IF(D6366=43,'Mission Importer'!A6366,0)</f>
        <v>#VALUE!</v>
      </c>
      <c r="G6366" t="e">
        <f>SEARCH("shape_name",'Mission Importer'!A6366)</f>
        <v>#VALUE!</v>
      </c>
      <c r="H6366" t="e">
        <f>IF(G6366=43,'Mission Importer'!A6366,0)</f>
        <v>#VALUE!</v>
      </c>
      <c r="J6366" t="e">
        <f>SEARCH("type",'Mission Importer'!A6366)</f>
        <v>#VALUE!</v>
      </c>
      <c r="K6366" t="e">
        <f>IF(J6366=43,'Mission Importer'!A6366,0)</f>
        <v>#VALUE!</v>
      </c>
      <c r="L6366" t="e">
        <f>SEARCH("category",'Mission Importer'!A6366)</f>
        <v>#VALUE!</v>
      </c>
      <c r="M6366" t="e">
        <f>IF(L6366=43,'Mission Importer'!A6366,0)</f>
        <v>#VALUE!</v>
      </c>
    </row>
    <row r="6367" spans="1:13" x14ac:dyDescent="0.3">
      <c r="A6367" t="e">
        <f>SEARCH("livery",'Mission Importer'!A6367)</f>
        <v>#VALUE!</v>
      </c>
      <c r="B6367" t="e">
        <f>IF(A6367=43,'Mission Importer'!A6367,0)</f>
        <v>#VALUE!</v>
      </c>
      <c r="D6367" t="e">
        <f>SEARCH("shape_name",'Mission Importer'!A6367)</f>
        <v>#VALUE!</v>
      </c>
      <c r="E6367" t="e">
        <f>IF(D6367=43,'Mission Importer'!A6367,0)</f>
        <v>#VALUE!</v>
      </c>
      <c r="G6367" t="e">
        <f>SEARCH("shape_name",'Mission Importer'!A6367)</f>
        <v>#VALUE!</v>
      </c>
      <c r="H6367" t="e">
        <f>IF(G6367=43,'Mission Importer'!A6367,0)</f>
        <v>#VALUE!</v>
      </c>
      <c r="J6367" t="e">
        <f>SEARCH("type",'Mission Importer'!A6367)</f>
        <v>#VALUE!</v>
      </c>
      <c r="K6367" t="e">
        <f>IF(J6367=43,'Mission Importer'!A6367,0)</f>
        <v>#VALUE!</v>
      </c>
      <c r="L6367" t="e">
        <f>SEARCH("category",'Mission Importer'!A6367)</f>
        <v>#VALUE!</v>
      </c>
      <c r="M6367" t="e">
        <f>IF(L6367=43,'Mission Importer'!A6367,0)</f>
        <v>#VALUE!</v>
      </c>
    </row>
    <row r="6368" spans="1:13" x14ac:dyDescent="0.3">
      <c r="A6368" t="e">
        <f>SEARCH("livery",'Mission Importer'!A6368)</f>
        <v>#VALUE!</v>
      </c>
      <c r="B6368" t="e">
        <f>IF(A6368=43,'Mission Importer'!A6368,0)</f>
        <v>#VALUE!</v>
      </c>
      <c r="D6368" t="e">
        <f>SEARCH("shape_name",'Mission Importer'!A6368)</f>
        <v>#VALUE!</v>
      </c>
      <c r="E6368" t="e">
        <f>IF(D6368=43,'Mission Importer'!A6368,0)</f>
        <v>#VALUE!</v>
      </c>
      <c r="G6368" t="e">
        <f>SEARCH("shape_name",'Mission Importer'!A6368)</f>
        <v>#VALUE!</v>
      </c>
      <c r="H6368" t="e">
        <f>IF(G6368=43,'Mission Importer'!A6368,0)</f>
        <v>#VALUE!</v>
      </c>
      <c r="J6368" t="e">
        <f>SEARCH("type",'Mission Importer'!A6368)</f>
        <v>#VALUE!</v>
      </c>
      <c r="K6368" t="e">
        <f>IF(J6368=43,'Mission Importer'!A6368,0)</f>
        <v>#VALUE!</v>
      </c>
      <c r="L6368" t="e">
        <f>SEARCH("category",'Mission Importer'!A6368)</f>
        <v>#VALUE!</v>
      </c>
      <c r="M6368" t="e">
        <f>IF(L6368=43,'Mission Importer'!A6368,0)</f>
        <v>#VALUE!</v>
      </c>
    </row>
    <row r="6369" spans="1:13" x14ac:dyDescent="0.3">
      <c r="A6369" t="e">
        <f>SEARCH("livery",'Mission Importer'!A6369)</f>
        <v>#VALUE!</v>
      </c>
      <c r="B6369" t="e">
        <f>IF(A6369=43,'Mission Importer'!A6369,0)</f>
        <v>#VALUE!</v>
      </c>
      <c r="D6369" t="e">
        <f>SEARCH("shape_name",'Mission Importer'!A6369)</f>
        <v>#VALUE!</v>
      </c>
      <c r="E6369" t="e">
        <f>IF(D6369=43,'Mission Importer'!A6369,0)</f>
        <v>#VALUE!</v>
      </c>
      <c r="G6369" t="e">
        <f>SEARCH("shape_name",'Mission Importer'!A6369)</f>
        <v>#VALUE!</v>
      </c>
      <c r="H6369" t="e">
        <f>IF(G6369=43,'Mission Importer'!A6369,0)</f>
        <v>#VALUE!</v>
      </c>
      <c r="J6369" t="e">
        <f>SEARCH("type",'Mission Importer'!A6369)</f>
        <v>#VALUE!</v>
      </c>
      <c r="K6369" t="e">
        <f>IF(J6369=43,'Mission Importer'!A6369,0)</f>
        <v>#VALUE!</v>
      </c>
      <c r="L6369" t="e">
        <f>SEARCH("category",'Mission Importer'!A6369)</f>
        <v>#VALUE!</v>
      </c>
      <c r="M6369" t="e">
        <f>IF(L6369=43,'Mission Importer'!A6369,0)</f>
        <v>#VALUE!</v>
      </c>
    </row>
    <row r="6370" spans="1:13" x14ac:dyDescent="0.3">
      <c r="A6370" t="e">
        <f>SEARCH("livery",'Mission Importer'!A6370)</f>
        <v>#VALUE!</v>
      </c>
      <c r="B6370" t="e">
        <f>IF(A6370=43,'Mission Importer'!A6370,0)</f>
        <v>#VALUE!</v>
      </c>
      <c r="D6370" t="e">
        <f>SEARCH("shape_name",'Mission Importer'!A6370)</f>
        <v>#VALUE!</v>
      </c>
      <c r="E6370" t="e">
        <f>IF(D6370=43,'Mission Importer'!A6370,0)</f>
        <v>#VALUE!</v>
      </c>
      <c r="G6370" t="e">
        <f>SEARCH("shape_name",'Mission Importer'!A6370)</f>
        <v>#VALUE!</v>
      </c>
      <c r="H6370" t="e">
        <f>IF(G6370=43,'Mission Importer'!A6370,0)</f>
        <v>#VALUE!</v>
      </c>
      <c r="J6370" t="e">
        <f>SEARCH("type",'Mission Importer'!A6370)</f>
        <v>#VALUE!</v>
      </c>
      <c r="K6370" t="e">
        <f>IF(J6370=43,'Mission Importer'!A6370,0)</f>
        <v>#VALUE!</v>
      </c>
      <c r="L6370" t="e">
        <f>SEARCH("category",'Mission Importer'!A6370)</f>
        <v>#VALUE!</v>
      </c>
      <c r="M6370" t="e">
        <f>IF(L6370=43,'Mission Importer'!A6370,0)</f>
        <v>#VALUE!</v>
      </c>
    </row>
    <row r="6371" spans="1:13" x14ac:dyDescent="0.3">
      <c r="A6371" t="e">
        <f>SEARCH("livery",'Mission Importer'!A6371)</f>
        <v>#VALUE!</v>
      </c>
      <c r="B6371" t="e">
        <f>IF(A6371=43,'Mission Importer'!A6371,0)</f>
        <v>#VALUE!</v>
      </c>
      <c r="D6371" t="e">
        <f>SEARCH("shape_name",'Mission Importer'!A6371)</f>
        <v>#VALUE!</v>
      </c>
      <c r="E6371" t="e">
        <f>IF(D6371=43,'Mission Importer'!A6371,0)</f>
        <v>#VALUE!</v>
      </c>
      <c r="G6371" t="e">
        <f>SEARCH("shape_name",'Mission Importer'!A6371)</f>
        <v>#VALUE!</v>
      </c>
      <c r="H6371" t="e">
        <f>IF(G6371=43,'Mission Importer'!A6371,0)</f>
        <v>#VALUE!</v>
      </c>
      <c r="J6371" t="e">
        <f>SEARCH("type",'Mission Importer'!A6371)</f>
        <v>#VALUE!</v>
      </c>
      <c r="K6371" t="e">
        <f>IF(J6371=43,'Mission Importer'!A6371,0)</f>
        <v>#VALUE!</v>
      </c>
      <c r="L6371" t="e">
        <f>SEARCH("category",'Mission Importer'!A6371)</f>
        <v>#VALUE!</v>
      </c>
      <c r="M6371" t="e">
        <f>IF(L6371=43,'Mission Importer'!A6371,0)</f>
        <v>#VALUE!</v>
      </c>
    </row>
    <row r="6372" spans="1:13" x14ac:dyDescent="0.3">
      <c r="A6372" t="e">
        <f>SEARCH("livery",'Mission Importer'!A6372)</f>
        <v>#VALUE!</v>
      </c>
      <c r="B6372" t="e">
        <f>IF(A6372=43,'Mission Importer'!A6372,0)</f>
        <v>#VALUE!</v>
      </c>
      <c r="D6372" t="e">
        <f>SEARCH("shape_name",'Mission Importer'!A6372)</f>
        <v>#VALUE!</v>
      </c>
      <c r="E6372" t="e">
        <f>IF(D6372=43,'Mission Importer'!A6372,0)</f>
        <v>#VALUE!</v>
      </c>
      <c r="G6372" t="e">
        <f>SEARCH("shape_name",'Mission Importer'!A6372)</f>
        <v>#VALUE!</v>
      </c>
      <c r="H6372" t="e">
        <f>IF(G6372=43,'Mission Importer'!A6372,0)</f>
        <v>#VALUE!</v>
      </c>
      <c r="J6372" t="e">
        <f>SEARCH("type",'Mission Importer'!A6372)</f>
        <v>#VALUE!</v>
      </c>
      <c r="K6372" t="e">
        <f>IF(J6372=43,'Mission Importer'!A6372,0)</f>
        <v>#VALUE!</v>
      </c>
      <c r="L6372" t="e">
        <f>SEARCH("category",'Mission Importer'!A6372)</f>
        <v>#VALUE!</v>
      </c>
      <c r="M6372" t="e">
        <f>IF(L6372=43,'Mission Importer'!A6372,0)</f>
        <v>#VALUE!</v>
      </c>
    </row>
    <row r="6373" spans="1:13" x14ac:dyDescent="0.3">
      <c r="A6373" t="e">
        <f>SEARCH("livery",'Mission Importer'!A6373)</f>
        <v>#VALUE!</v>
      </c>
      <c r="B6373" t="e">
        <f>IF(A6373=43,'Mission Importer'!A6373,0)</f>
        <v>#VALUE!</v>
      </c>
      <c r="D6373" t="e">
        <f>SEARCH("shape_name",'Mission Importer'!A6373)</f>
        <v>#VALUE!</v>
      </c>
      <c r="E6373" t="e">
        <f>IF(D6373=43,'Mission Importer'!A6373,0)</f>
        <v>#VALUE!</v>
      </c>
      <c r="G6373" t="e">
        <f>SEARCH("shape_name",'Mission Importer'!A6373)</f>
        <v>#VALUE!</v>
      </c>
      <c r="H6373" t="e">
        <f>IF(G6373=43,'Mission Importer'!A6373,0)</f>
        <v>#VALUE!</v>
      </c>
      <c r="J6373" t="e">
        <f>SEARCH("type",'Mission Importer'!A6373)</f>
        <v>#VALUE!</v>
      </c>
      <c r="K6373" t="e">
        <f>IF(J6373=43,'Mission Importer'!A6373,0)</f>
        <v>#VALUE!</v>
      </c>
      <c r="L6373" t="e">
        <f>SEARCH("category",'Mission Importer'!A6373)</f>
        <v>#VALUE!</v>
      </c>
      <c r="M6373" t="e">
        <f>IF(L6373=43,'Mission Importer'!A6373,0)</f>
        <v>#VALUE!</v>
      </c>
    </row>
    <row r="6374" spans="1:13" x14ac:dyDescent="0.3">
      <c r="A6374" t="e">
        <f>SEARCH("livery",'Mission Importer'!A6374)</f>
        <v>#VALUE!</v>
      </c>
      <c r="B6374" t="e">
        <f>IF(A6374=43,'Mission Importer'!A6374,0)</f>
        <v>#VALUE!</v>
      </c>
      <c r="D6374" t="e">
        <f>SEARCH("shape_name",'Mission Importer'!A6374)</f>
        <v>#VALUE!</v>
      </c>
      <c r="E6374" t="e">
        <f>IF(D6374=43,'Mission Importer'!A6374,0)</f>
        <v>#VALUE!</v>
      </c>
      <c r="G6374" t="e">
        <f>SEARCH("shape_name",'Mission Importer'!A6374)</f>
        <v>#VALUE!</v>
      </c>
      <c r="H6374" t="e">
        <f>IF(G6374=43,'Mission Importer'!A6374,0)</f>
        <v>#VALUE!</v>
      </c>
      <c r="J6374" t="e">
        <f>SEARCH("type",'Mission Importer'!A6374)</f>
        <v>#VALUE!</v>
      </c>
      <c r="K6374" t="e">
        <f>IF(J6374=43,'Mission Importer'!A6374,0)</f>
        <v>#VALUE!</v>
      </c>
      <c r="L6374">
        <f>SEARCH("category",'Mission Importer'!A6374)</f>
        <v>43</v>
      </c>
      <c r="M6374" t="str">
        <f>IF(L6374=43,'Mission Importer'!A6374,0)</f>
        <v xml:space="preserve">                                        ["category"] = "Unarmed",</v>
      </c>
    </row>
    <row r="6375" spans="1:13" x14ac:dyDescent="0.3">
      <c r="A6375" t="e">
        <f>SEARCH("livery",'Mission Importer'!A6375)</f>
        <v>#VALUE!</v>
      </c>
      <c r="B6375" t="e">
        <f>IF(A6375=43,'Mission Importer'!A6375,0)</f>
        <v>#VALUE!</v>
      </c>
      <c r="D6375" t="e">
        <f>SEARCH("shape_name",'Mission Importer'!A6375)</f>
        <v>#VALUE!</v>
      </c>
      <c r="E6375" t="e">
        <f>IF(D6375=43,'Mission Importer'!A6375,0)</f>
        <v>#VALUE!</v>
      </c>
      <c r="G6375" t="e">
        <f>SEARCH("shape_name",'Mission Importer'!A6375)</f>
        <v>#VALUE!</v>
      </c>
      <c r="H6375" t="e">
        <f>IF(G6375=43,'Mission Importer'!A6375,0)</f>
        <v>#VALUE!</v>
      </c>
      <c r="J6375">
        <f>SEARCH("type",'Mission Importer'!A6375)</f>
        <v>43</v>
      </c>
      <c r="K6375" t="str">
        <f>IF(J6375=43,'Mission Importer'!A6375,0)</f>
        <v xml:space="preserve">                                        ["type"] = "Ural-4320T",</v>
      </c>
      <c r="L6375" t="e">
        <f>SEARCH("category",'Mission Importer'!A6375)</f>
        <v>#VALUE!</v>
      </c>
      <c r="M6375" t="e">
        <f>IF(L6375=43,'Mission Importer'!A6375,0)</f>
        <v>#VALUE!</v>
      </c>
    </row>
    <row r="6376" spans="1:13" x14ac:dyDescent="0.3">
      <c r="A6376" t="e">
        <f>SEARCH("livery",'Mission Importer'!A6376)</f>
        <v>#VALUE!</v>
      </c>
      <c r="B6376" t="e">
        <f>IF(A6376=43,'Mission Importer'!A6376,0)</f>
        <v>#VALUE!</v>
      </c>
      <c r="D6376" t="e">
        <f>SEARCH("shape_name",'Mission Importer'!A6376)</f>
        <v>#VALUE!</v>
      </c>
      <c r="E6376" t="e">
        <f>IF(D6376=43,'Mission Importer'!A6376,0)</f>
        <v>#VALUE!</v>
      </c>
      <c r="G6376" t="e">
        <f>SEARCH("shape_name",'Mission Importer'!A6376)</f>
        <v>#VALUE!</v>
      </c>
      <c r="H6376" t="e">
        <f>IF(G6376=43,'Mission Importer'!A6376,0)</f>
        <v>#VALUE!</v>
      </c>
      <c r="J6376" t="e">
        <f>SEARCH("type",'Mission Importer'!A6376)</f>
        <v>#VALUE!</v>
      </c>
      <c r="K6376" t="e">
        <f>IF(J6376=43,'Mission Importer'!A6376,0)</f>
        <v>#VALUE!</v>
      </c>
      <c r="L6376" t="e">
        <f>SEARCH("category",'Mission Importer'!A6376)</f>
        <v>#VALUE!</v>
      </c>
      <c r="M6376" t="e">
        <f>IF(L6376=43,'Mission Importer'!A6376,0)</f>
        <v>#VALUE!</v>
      </c>
    </row>
    <row r="6377" spans="1:13" x14ac:dyDescent="0.3">
      <c r="A6377" t="e">
        <f>SEARCH("livery",'Mission Importer'!A6377)</f>
        <v>#VALUE!</v>
      </c>
      <c r="B6377" t="e">
        <f>IF(A6377=43,'Mission Importer'!A6377,0)</f>
        <v>#VALUE!</v>
      </c>
      <c r="D6377" t="e">
        <f>SEARCH("shape_name",'Mission Importer'!A6377)</f>
        <v>#VALUE!</v>
      </c>
      <c r="E6377" t="e">
        <f>IF(D6377=43,'Mission Importer'!A6377,0)</f>
        <v>#VALUE!</v>
      </c>
      <c r="G6377" t="e">
        <f>SEARCH("shape_name",'Mission Importer'!A6377)</f>
        <v>#VALUE!</v>
      </c>
      <c r="H6377" t="e">
        <f>IF(G6377=43,'Mission Importer'!A6377,0)</f>
        <v>#VALUE!</v>
      </c>
      <c r="J6377" t="e">
        <f>SEARCH("type",'Mission Importer'!A6377)</f>
        <v>#VALUE!</v>
      </c>
      <c r="K6377" t="e">
        <f>IF(J6377=43,'Mission Importer'!A6377,0)</f>
        <v>#VALUE!</v>
      </c>
      <c r="L6377" t="e">
        <f>SEARCH("category",'Mission Importer'!A6377)</f>
        <v>#VALUE!</v>
      </c>
      <c r="M6377" t="e">
        <f>IF(L6377=43,'Mission Importer'!A6377,0)</f>
        <v>#VALUE!</v>
      </c>
    </row>
    <row r="6378" spans="1:13" x14ac:dyDescent="0.3">
      <c r="A6378" t="e">
        <f>SEARCH("livery",'Mission Importer'!A6378)</f>
        <v>#VALUE!</v>
      </c>
      <c r="B6378" t="e">
        <f>IF(A6378=43,'Mission Importer'!A6378,0)</f>
        <v>#VALUE!</v>
      </c>
      <c r="D6378" t="e">
        <f>SEARCH("shape_name",'Mission Importer'!A6378)</f>
        <v>#VALUE!</v>
      </c>
      <c r="E6378" t="e">
        <f>IF(D6378=43,'Mission Importer'!A6378,0)</f>
        <v>#VALUE!</v>
      </c>
      <c r="G6378" t="e">
        <f>SEARCH("shape_name",'Mission Importer'!A6378)</f>
        <v>#VALUE!</v>
      </c>
      <c r="H6378" t="e">
        <f>IF(G6378=43,'Mission Importer'!A6378,0)</f>
        <v>#VALUE!</v>
      </c>
      <c r="J6378" t="e">
        <f>SEARCH("type",'Mission Importer'!A6378)</f>
        <v>#VALUE!</v>
      </c>
      <c r="K6378" t="e">
        <f>IF(J6378=43,'Mission Importer'!A6378,0)</f>
        <v>#VALUE!</v>
      </c>
      <c r="L6378" t="e">
        <f>SEARCH("category",'Mission Importer'!A6378)</f>
        <v>#VALUE!</v>
      </c>
      <c r="M6378" t="e">
        <f>IF(L6378=43,'Mission Importer'!A6378,0)</f>
        <v>#VALUE!</v>
      </c>
    </row>
    <row r="6379" spans="1:13" x14ac:dyDescent="0.3">
      <c r="A6379" t="e">
        <f>SEARCH("livery",'Mission Importer'!A6379)</f>
        <v>#VALUE!</v>
      </c>
      <c r="B6379" t="e">
        <f>IF(A6379=43,'Mission Importer'!A6379,0)</f>
        <v>#VALUE!</v>
      </c>
      <c r="D6379" t="e">
        <f>SEARCH("shape_name",'Mission Importer'!A6379)</f>
        <v>#VALUE!</v>
      </c>
      <c r="E6379" t="e">
        <f>IF(D6379=43,'Mission Importer'!A6379,0)</f>
        <v>#VALUE!</v>
      </c>
      <c r="G6379" t="e">
        <f>SEARCH("shape_name",'Mission Importer'!A6379)</f>
        <v>#VALUE!</v>
      </c>
      <c r="H6379" t="e">
        <f>IF(G6379=43,'Mission Importer'!A6379,0)</f>
        <v>#VALUE!</v>
      </c>
      <c r="J6379" t="e">
        <f>SEARCH("type",'Mission Importer'!A6379)</f>
        <v>#VALUE!</v>
      </c>
      <c r="K6379" t="e">
        <f>IF(J6379=43,'Mission Importer'!A6379,0)</f>
        <v>#VALUE!</v>
      </c>
      <c r="L6379" t="e">
        <f>SEARCH("category",'Mission Importer'!A6379)</f>
        <v>#VALUE!</v>
      </c>
      <c r="M6379" t="e">
        <f>IF(L6379=43,'Mission Importer'!A6379,0)</f>
        <v>#VALUE!</v>
      </c>
    </row>
    <row r="6380" spans="1:13" x14ac:dyDescent="0.3">
      <c r="A6380" t="e">
        <f>SEARCH("livery",'Mission Importer'!A6380)</f>
        <v>#VALUE!</v>
      </c>
      <c r="B6380" t="e">
        <f>IF(A6380=43,'Mission Importer'!A6380,0)</f>
        <v>#VALUE!</v>
      </c>
      <c r="D6380" t="e">
        <f>SEARCH("shape_name",'Mission Importer'!A6380)</f>
        <v>#VALUE!</v>
      </c>
      <c r="E6380" t="e">
        <f>IF(D6380=43,'Mission Importer'!A6380,0)</f>
        <v>#VALUE!</v>
      </c>
      <c r="G6380" t="e">
        <f>SEARCH("shape_name",'Mission Importer'!A6380)</f>
        <v>#VALUE!</v>
      </c>
      <c r="H6380" t="e">
        <f>IF(G6380=43,'Mission Importer'!A6380,0)</f>
        <v>#VALUE!</v>
      </c>
      <c r="J6380" t="e">
        <f>SEARCH("type",'Mission Importer'!A6380)</f>
        <v>#VALUE!</v>
      </c>
      <c r="K6380" t="e">
        <f>IF(J6380=43,'Mission Importer'!A6380,0)</f>
        <v>#VALUE!</v>
      </c>
      <c r="L6380" t="e">
        <f>SEARCH("category",'Mission Importer'!A6380)</f>
        <v>#VALUE!</v>
      </c>
      <c r="M6380" t="e">
        <f>IF(L6380=43,'Mission Importer'!A6380,0)</f>
        <v>#VALUE!</v>
      </c>
    </row>
    <row r="6381" spans="1:13" x14ac:dyDescent="0.3">
      <c r="A6381" t="e">
        <f>SEARCH("livery",'Mission Importer'!A6381)</f>
        <v>#VALUE!</v>
      </c>
      <c r="B6381" t="e">
        <f>IF(A6381=43,'Mission Importer'!A6381,0)</f>
        <v>#VALUE!</v>
      </c>
      <c r="D6381" t="e">
        <f>SEARCH("shape_name",'Mission Importer'!A6381)</f>
        <v>#VALUE!</v>
      </c>
      <c r="E6381" t="e">
        <f>IF(D6381=43,'Mission Importer'!A6381,0)</f>
        <v>#VALUE!</v>
      </c>
      <c r="G6381" t="e">
        <f>SEARCH("shape_name",'Mission Importer'!A6381)</f>
        <v>#VALUE!</v>
      </c>
      <c r="H6381" t="e">
        <f>IF(G6381=43,'Mission Importer'!A6381,0)</f>
        <v>#VALUE!</v>
      </c>
      <c r="J6381" t="e">
        <f>SEARCH("type",'Mission Importer'!A6381)</f>
        <v>#VALUE!</v>
      </c>
      <c r="K6381" t="e">
        <f>IF(J6381=43,'Mission Importer'!A6381,0)</f>
        <v>#VALUE!</v>
      </c>
      <c r="L6381" t="e">
        <f>SEARCH("category",'Mission Importer'!A6381)</f>
        <v>#VALUE!</v>
      </c>
      <c r="M6381" t="e">
        <f>IF(L6381=43,'Mission Importer'!A6381,0)</f>
        <v>#VALUE!</v>
      </c>
    </row>
    <row r="6382" spans="1:13" x14ac:dyDescent="0.3">
      <c r="A6382" t="e">
        <f>SEARCH("livery",'Mission Importer'!A6382)</f>
        <v>#VALUE!</v>
      </c>
      <c r="B6382" t="e">
        <f>IF(A6382=43,'Mission Importer'!A6382,0)</f>
        <v>#VALUE!</v>
      </c>
      <c r="D6382" t="e">
        <f>SEARCH("shape_name",'Mission Importer'!A6382)</f>
        <v>#VALUE!</v>
      </c>
      <c r="E6382" t="e">
        <f>IF(D6382=43,'Mission Importer'!A6382,0)</f>
        <v>#VALUE!</v>
      </c>
      <c r="G6382" t="e">
        <f>SEARCH("shape_name",'Mission Importer'!A6382)</f>
        <v>#VALUE!</v>
      </c>
      <c r="H6382" t="e">
        <f>IF(G6382=43,'Mission Importer'!A6382,0)</f>
        <v>#VALUE!</v>
      </c>
      <c r="J6382" t="e">
        <f>SEARCH("type",'Mission Importer'!A6382)</f>
        <v>#VALUE!</v>
      </c>
      <c r="K6382" t="e">
        <f>IF(J6382=43,'Mission Importer'!A6382,0)</f>
        <v>#VALUE!</v>
      </c>
      <c r="L6382" t="e">
        <f>SEARCH("category",'Mission Importer'!A6382)</f>
        <v>#VALUE!</v>
      </c>
      <c r="M6382" t="e">
        <f>IF(L6382=43,'Mission Importer'!A6382,0)</f>
        <v>#VALUE!</v>
      </c>
    </row>
    <row r="6383" spans="1:13" x14ac:dyDescent="0.3">
      <c r="A6383" t="e">
        <f>SEARCH("livery",'Mission Importer'!A6383)</f>
        <v>#VALUE!</v>
      </c>
      <c r="B6383" t="e">
        <f>IF(A6383=43,'Mission Importer'!A6383,0)</f>
        <v>#VALUE!</v>
      </c>
      <c r="D6383" t="e">
        <f>SEARCH("shape_name",'Mission Importer'!A6383)</f>
        <v>#VALUE!</v>
      </c>
      <c r="E6383" t="e">
        <f>IF(D6383=43,'Mission Importer'!A6383,0)</f>
        <v>#VALUE!</v>
      </c>
      <c r="G6383" t="e">
        <f>SEARCH("shape_name",'Mission Importer'!A6383)</f>
        <v>#VALUE!</v>
      </c>
      <c r="H6383" t="e">
        <f>IF(G6383=43,'Mission Importer'!A6383,0)</f>
        <v>#VALUE!</v>
      </c>
      <c r="J6383" t="e">
        <f>SEARCH("type",'Mission Importer'!A6383)</f>
        <v>#VALUE!</v>
      </c>
      <c r="K6383" t="e">
        <f>IF(J6383=43,'Mission Importer'!A6383,0)</f>
        <v>#VALUE!</v>
      </c>
      <c r="L6383" t="e">
        <f>SEARCH("category",'Mission Importer'!A6383)</f>
        <v>#VALUE!</v>
      </c>
      <c r="M6383" t="e">
        <f>IF(L6383=43,'Mission Importer'!A6383,0)</f>
        <v>#VALUE!</v>
      </c>
    </row>
    <row r="6384" spans="1:13" x14ac:dyDescent="0.3">
      <c r="A6384" t="e">
        <f>SEARCH("livery",'Mission Importer'!A6384)</f>
        <v>#VALUE!</v>
      </c>
      <c r="B6384" t="e">
        <f>IF(A6384=43,'Mission Importer'!A6384,0)</f>
        <v>#VALUE!</v>
      </c>
      <c r="D6384" t="e">
        <f>SEARCH("shape_name",'Mission Importer'!A6384)</f>
        <v>#VALUE!</v>
      </c>
      <c r="E6384" t="e">
        <f>IF(D6384=43,'Mission Importer'!A6384,0)</f>
        <v>#VALUE!</v>
      </c>
      <c r="G6384" t="e">
        <f>SEARCH("shape_name",'Mission Importer'!A6384)</f>
        <v>#VALUE!</v>
      </c>
      <c r="H6384" t="e">
        <f>IF(G6384=43,'Mission Importer'!A6384,0)</f>
        <v>#VALUE!</v>
      </c>
      <c r="J6384" t="e">
        <f>SEARCH("type",'Mission Importer'!A6384)</f>
        <v>#VALUE!</v>
      </c>
      <c r="K6384" t="e">
        <f>IF(J6384=43,'Mission Importer'!A6384,0)</f>
        <v>#VALUE!</v>
      </c>
      <c r="L6384" t="e">
        <f>SEARCH("category",'Mission Importer'!A6384)</f>
        <v>#VALUE!</v>
      </c>
      <c r="M6384" t="e">
        <f>IF(L6384=43,'Mission Importer'!A6384,0)</f>
        <v>#VALUE!</v>
      </c>
    </row>
    <row r="6385" spans="1:13" x14ac:dyDescent="0.3">
      <c r="A6385" t="e">
        <f>SEARCH("livery",'Mission Importer'!A6385)</f>
        <v>#VALUE!</v>
      </c>
      <c r="B6385" t="e">
        <f>IF(A6385=43,'Mission Importer'!A6385,0)</f>
        <v>#VALUE!</v>
      </c>
      <c r="D6385" t="e">
        <f>SEARCH("shape_name",'Mission Importer'!A6385)</f>
        <v>#VALUE!</v>
      </c>
      <c r="E6385" t="e">
        <f>IF(D6385=43,'Mission Importer'!A6385,0)</f>
        <v>#VALUE!</v>
      </c>
      <c r="G6385" t="e">
        <f>SEARCH("shape_name",'Mission Importer'!A6385)</f>
        <v>#VALUE!</v>
      </c>
      <c r="H6385" t="e">
        <f>IF(G6385=43,'Mission Importer'!A6385,0)</f>
        <v>#VALUE!</v>
      </c>
      <c r="J6385" t="e">
        <f>SEARCH("type",'Mission Importer'!A6385)</f>
        <v>#VALUE!</v>
      </c>
      <c r="K6385" t="e">
        <f>IF(J6385=43,'Mission Importer'!A6385,0)</f>
        <v>#VALUE!</v>
      </c>
      <c r="L6385" t="e">
        <f>SEARCH("category",'Mission Importer'!A6385)</f>
        <v>#VALUE!</v>
      </c>
      <c r="M6385" t="e">
        <f>IF(L6385=43,'Mission Importer'!A6385,0)</f>
        <v>#VALUE!</v>
      </c>
    </row>
    <row r="6386" spans="1:13" x14ac:dyDescent="0.3">
      <c r="A6386" t="e">
        <f>SEARCH("livery",'Mission Importer'!A6386)</f>
        <v>#VALUE!</v>
      </c>
      <c r="B6386" t="e">
        <f>IF(A6386=43,'Mission Importer'!A6386,0)</f>
        <v>#VALUE!</v>
      </c>
      <c r="D6386" t="e">
        <f>SEARCH("shape_name",'Mission Importer'!A6386)</f>
        <v>#VALUE!</v>
      </c>
      <c r="E6386" t="e">
        <f>IF(D6386=43,'Mission Importer'!A6386,0)</f>
        <v>#VALUE!</v>
      </c>
      <c r="G6386" t="e">
        <f>SEARCH("shape_name",'Mission Importer'!A6386)</f>
        <v>#VALUE!</v>
      </c>
      <c r="H6386" t="e">
        <f>IF(G6386=43,'Mission Importer'!A6386,0)</f>
        <v>#VALUE!</v>
      </c>
      <c r="J6386" t="e">
        <f>SEARCH("type",'Mission Importer'!A6386)</f>
        <v>#VALUE!</v>
      </c>
      <c r="K6386" t="e">
        <f>IF(J6386=43,'Mission Importer'!A6386,0)</f>
        <v>#VALUE!</v>
      </c>
      <c r="L6386" t="e">
        <f>SEARCH("category",'Mission Importer'!A6386)</f>
        <v>#VALUE!</v>
      </c>
      <c r="M6386" t="e">
        <f>IF(L6386=43,'Mission Importer'!A6386,0)</f>
        <v>#VALUE!</v>
      </c>
    </row>
    <row r="6387" spans="1:13" x14ac:dyDescent="0.3">
      <c r="A6387" t="e">
        <f>SEARCH("livery",'Mission Importer'!A6387)</f>
        <v>#VALUE!</v>
      </c>
      <c r="B6387" t="e">
        <f>IF(A6387=43,'Mission Importer'!A6387,0)</f>
        <v>#VALUE!</v>
      </c>
      <c r="D6387" t="e">
        <f>SEARCH("shape_name",'Mission Importer'!A6387)</f>
        <v>#VALUE!</v>
      </c>
      <c r="E6387" t="e">
        <f>IF(D6387=43,'Mission Importer'!A6387,0)</f>
        <v>#VALUE!</v>
      </c>
      <c r="G6387" t="e">
        <f>SEARCH("shape_name",'Mission Importer'!A6387)</f>
        <v>#VALUE!</v>
      </c>
      <c r="H6387" t="e">
        <f>IF(G6387=43,'Mission Importer'!A6387,0)</f>
        <v>#VALUE!</v>
      </c>
      <c r="J6387" t="e">
        <f>SEARCH("type",'Mission Importer'!A6387)</f>
        <v>#VALUE!</v>
      </c>
      <c r="K6387" t="e">
        <f>IF(J6387=43,'Mission Importer'!A6387,0)</f>
        <v>#VALUE!</v>
      </c>
      <c r="L6387" t="e">
        <f>SEARCH("category",'Mission Importer'!A6387)</f>
        <v>#VALUE!</v>
      </c>
      <c r="M6387" t="e">
        <f>IF(L6387=43,'Mission Importer'!A6387,0)</f>
        <v>#VALUE!</v>
      </c>
    </row>
    <row r="6388" spans="1:13" x14ac:dyDescent="0.3">
      <c r="A6388" t="e">
        <f>SEARCH("livery",'Mission Importer'!A6388)</f>
        <v>#VALUE!</v>
      </c>
      <c r="B6388" t="e">
        <f>IF(A6388=43,'Mission Importer'!A6388,0)</f>
        <v>#VALUE!</v>
      </c>
      <c r="D6388" t="e">
        <f>SEARCH("shape_name",'Mission Importer'!A6388)</f>
        <v>#VALUE!</v>
      </c>
      <c r="E6388" t="e">
        <f>IF(D6388=43,'Mission Importer'!A6388,0)</f>
        <v>#VALUE!</v>
      </c>
      <c r="G6388" t="e">
        <f>SEARCH("shape_name",'Mission Importer'!A6388)</f>
        <v>#VALUE!</v>
      </c>
      <c r="H6388" t="e">
        <f>IF(G6388=43,'Mission Importer'!A6388,0)</f>
        <v>#VALUE!</v>
      </c>
      <c r="J6388" t="e">
        <f>SEARCH("type",'Mission Importer'!A6388)</f>
        <v>#VALUE!</v>
      </c>
      <c r="K6388" t="e">
        <f>IF(J6388=43,'Mission Importer'!A6388,0)</f>
        <v>#VALUE!</v>
      </c>
      <c r="L6388" t="e">
        <f>SEARCH("category",'Mission Importer'!A6388)</f>
        <v>#VALUE!</v>
      </c>
      <c r="M6388" t="e">
        <f>IF(L6388=43,'Mission Importer'!A6388,0)</f>
        <v>#VALUE!</v>
      </c>
    </row>
    <row r="6389" spans="1:13" x14ac:dyDescent="0.3">
      <c r="A6389" t="e">
        <f>SEARCH("livery",'Mission Importer'!A6389)</f>
        <v>#VALUE!</v>
      </c>
      <c r="B6389" t="e">
        <f>IF(A6389=43,'Mission Importer'!A6389,0)</f>
        <v>#VALUE!</v>
      </c>
      <c r="D6389" t="e">
        <f>SEARCH("shape_name",'Mission Importer'!A6389)</f>
        <v>#VALUE!</v>
      </c>
      <c r="E6389" t="e">
        <f>IF(D6389=43,'Mission Importer'!A6389,0)</f>
        <v>#VALUE!</v>
      </c>
      <c r="G6389" t="e">
        <f>SEARCH("shape_name",'Mission Importer'!A6389)</f>
        <v>#VALUE!</v>
      </c>
      <c r="H6389" t="e">
        <f>IF(G6389=43,'Mission Importer'!A6389,0)</f>
        <v>#VALUE!</v>
      </c>
      <c r="J6389" t="e">
        <f>SEARCH("type",'Mission Importer'!A6389)</f>
        <v>#VALUE!</v>
      </c>
      <c r="K6389" t="e">
        <f>IF(J6389=43,'Mission Importer'!A6389,0)</f>
        <v>#VALUE!</v>
      </c>
      <c r="L6389" t="e">
        <f>SEARCH("category",'Mission Importer'!A6389)</f>
        <v>#VALUE!</v>
      </c>
      <c r="M6389" t="e">
        <f>IF(L6389=43,'Mission Importer'!A6389,0)</f>
        <v>#VALUE!</v>
      </c>
    </row>
    <row r="6390" spans="1:13" x14ac:dyDescent="0.3">
      <c r="A6390" t="e">
        <f>SEARCH("livery",'Mission Importer'!A6390)</f>
        <v>#VALUE!</v>
      </c>
      <c r="B6390" t="e">
        <f>IF(A6390=43,'Mission Importer'!A6390,0)</f>
        <v>#VALUE!</v>
      </c>
      <c r="D6390" t="e">
        <f>SEARCH("shape_name",'Mission Importer'!A6390)</f>
        <v>#VALUE!</v>
      </c>
      <c r="E6390" t="e">
        <f>IF(D6390=43,'Mission Importer'!A6390,0)</f>
        <v>#VALUE!</v>
      </c>
      <c r="G6390" t="e">
        <f>SEARCH("shape_name",'Mission Importer'!A6390)</f>
        <v>#VALUE!</v>
      </c>
      <c r="H6390" t="e">
        <f>IF(G6390=43,'Mission Importer'!A6390,0)</f>
        <v>#VALUE!</v>
      </c>
      <c r="J6390" t="e">
        <f>SEARCH("type",'Mission Importer'!A6390)</f>
        <v>#VALUE!</v>
      </c>
      <c r="K6390" t="e">
        <f>IF(J6390=43,'Mission Importer'!A6390,0)</f>
        <v>#VALUE!</v>
      </c>
      <c r="L6390" t="e">
        <f>SEARCH("category",'Mission Importer'!A6390)</f>
        <v>#VALUE!</v>
      </c>
      <c r="M6390" t="e">
        <f>IF(L6390=43,'Mission Importer'!A6390,0)</f>
        <v>#VALUE!</v>
      </c>
    </row>
    <row r="6391" spans="1:13" x14ac:dyDescent="0.3">
      <c r="A6391" t="e">
        <f>SEARCH("livery",'Mission Importer'!A6391)</f>
        <v>#VALUE!</v>
      </c>
      <c r="B6391" t="e">
        <f>IF(A6391=43,'Mission Importer'!A6391,0)</f>
        <v>#VALUE!</v>
      </c>
      <c r="D6391" t="e">
        <f>SEARCH("shape_name",'Mission Importer'!A6391)</f>
        <v>#VALUE!</v>
      </c>
      <c r="E6391" t="e">
        <f>IF(D6391=43,'Mission Importer'!A6391,0)</f>
        <v>#VALUE!</v>
      </c>
      <c r="G6391" t="e">
        <f>SEARCH("shape_name",'Mission Importer'!A6391)</f>
        <v>#VALUE!</v>
      </c>
      <c r="H6391" t="e">
        <f>IF(G6391=43,'Mission Importer'!A6391,0)</f>
        <v>#VALUE!</v>
      </c>
      <c r="J6391" t="e">
        <f>SEARCH("type",'Mission Importer'!A6391)</f>
        <v>#VALUE!</v>
      </c>
      <c r="K6391" t="e">
        <f>IF(J6391=43,'Mission Importer'!A6391,0)</f>
        <v>#VALUE!</v>
      </c>
      <c r="L6391" t="e">
        <f>SEARCH("category",'Mission Importer'!A6391)</f>
        <v>#VALUE!</v>
      </c>
      <c r="M6391" t="e">
        <f>IF(L6391=43,'Mission Importer'!A6391,0)</f>
        <v>#VALUE!</v>
      </c>
    </row>
    <row r="6392" spans="1:13" x14ac:dyDescent="0.3">
      <c r="A6392" t="e">
        <f>SEARCH("livery",'Mission Importer'!A6392)</f>
        <v>#VALUE!</v>
      </c>
      <c r="B6392" t="e">
        <f>IF(A6392=43,'Mission Importer'!A6392,0)</f>
        <v>#VALUE!</v>
      </c>
      <c r="D6392" t="e">
        <f>SEARCH("shape_name",'Mission Importer'!A6392)</f>
        <v>#VALUE!</v>
      </c>
      <c r="E6392" t="e">
        <f>IF(D6392=43,'Mission Importer'!A6392,0)</f>
        <v>#VALUE!</v>
      </c>
      <c r="G6392" t="e">
        <f>SEARCH("shape_name",'Mission Importer'!A6392)</f>
        <v>#VALUE!</v>
      </c>
      <c r="H6392" t="e">
        <f>IF(G6392=43,'Mission Importer'!A6392,0)</f>
        <v>#VALUE!</v>
      </c>
      <c r="J6392" t="e">
        <f>SEARCH("type",'Mission Importer'!A6392)</f>
        <v>#VALUE!</v>
      </c>
      <c r="K6392" t="e">
        <f>IF(J6392=43,'Mission Importer'!A6392,0)</f>
        <v>#VALUE!</v>
      </c>
      <c r="L6392" t="e">
        <f>SEARCH("category",'Mission Importer'!A6392)</f>
        <v>#VALUE!</v>
      </c>
      <c r="M6392" t="e">
        <f>IF(L6392=43,'Mission Importer'!A6392,0)</f>
        <v>#VALUE!</v>
      </c>
    </row>
    <row r="6393" spans="1:13" x14ac:dyDescent="0.3">
      <c r="A6393" t="e">
        <f>SEARCH("livery",'Mission Importer'!A6393)</f>
        <v>#VALUE!</v>
      </c>
      <c r="B6393" t="e">
        <f>IF(A6393=43,'Mission Importer'!A6393,0)</f>
        <v>#VALUE!</v>
      </c>
      <c r="D6393" t="e">
        <f>SEARCH("shape_name",'Mission Importer'!A6393)</f>
        <v>#VALUE!</v>
      </c>
      <c r="E6393" t="e">
        <f>IF(D6393=43,'Mission Importer'!A6393,0)</f>
        <v>#VALUE!</v>
      </c>
      <c r="G6393" t="e">
        <f>SEARCH("shape_name",'Mission Importer'!A6393)</f>
        <v>#VALUE!</v>
      </c>
      <c r="H6393" t="e">
        <f>IF(G6393=43,'Mission Importer'!A6393,0)</f>
        <v>#VALUE!</v>
      </c>
      <c r="J6393" t="e">
        <f>SEARCH("type",'Mission Importer'!A6393)</f>
        <v>#VALUE!</v>
      </c>
      <c r="K6393" t="e">
        <f>IF(J6393=43,'Mission Importer'!A6393,0)</f>
        <v>#VALUE!</v>
      </c>
      <c r="L6393" t="e">
        <f>SEARCH("category",'Mission Importer'!A6393)</f>
        <v>#VALUE!</v>
      </c>
      <c r="M6393" t="e">
        <f>IF(L6393=43,'Mission Importer'!A6393,0)</f>
        <v>#VALUE!</v>
      </c>
    </row>
    <row r="6394" spans="1:13" x14ac:dyDescent="0.3">
      <c r="A6394" t="e">
        <f>SEARCH("livery",'Mission Importer'!A6394)</f>
        <v>#VALUE!</v>
      </c>
      <c r="B6394" t="e">
        <f>IF(A6394=43,'Mission Importer'!A6394,0)</f>
        <v>#VALUE!</v>
      </c>
      <c r="D6394" t="e">
        <f>SEARCH("shape_name",'Mission Importer'!A6394)</f>
        <v>#VALUE!</v>
      </c>
      <c r="E6394" t="e">
        <f>IF(D6394=43,'Mission Importer'!A6394,0)</f>
        <v>#VALUE!</v>
      </c>
      <c r="G6394" t="e">
        <f>SEARCH("shape_name",'Mission Importer'!A6394)</f>
        <v>#VALUE!</v>
      </c>
      <c r="H6394" t="e">
        <f>IF(G6394=43,'Mission Importer'!A6394,0)</f>
        <v>#VALUE!</v>
      </c>
      <c r="J6394" t="e">
        <f>SEARCH("type",'Mission Importer'!A6394)</f>
        <v>#VALUE!</v>
      </c>
      <c r="K6394" t="e">
        <f>IF(J6394=43,'Mission Importer'!A6394,0)</f>
        <v>#VALUE!</v>
      </c>
      <c r="L6394" t="e">
        <f>SEARCH("category",'Mission Importer'!A6394)</f>
        <v>#VALUE!</v>
      </c>
      <c r="M6394" t="e">
        <f>IF(L6394=43,'Mission Importer'!A6394,0)</f>
        <v>#VALUE!</v>
      </c>
    </row>
    <row r="6395" spans="1:13" x14ac:dyDescent="0.3">
      <c r="A6395" t="e">
        <f>SEARCH("livery",'Mission Importer'!A6395)</f>
        <v>#VALUE!</v>
      </c>
      <c r="B6395" t="e">
        <f>IF(A6395=43,'Mission Importer'!A6395,0)</f>
        <v>#VALUE!</v>
      </c>
      <c r="D6395" t="e">
        <f>SEARCH("shape_name",'Mission Importer'!A6395)</f>
        <v>#VALUE!</v>
      </c>
      <c r="E6395" t="e">
        <f>IF(D6395=43,'Mission Importer'!A6395,0)</f>
        <v>#VALUE!</v>
      </c>
      <c r="G6395" t="e">
        <f>SEARCH("shape_name",'Mission Importer'!A6395)</f>
        <v>#VALUE!</v>
      </c>
      <c r="H6395" t="e">
        <f>IF(G6395=43,'Mission Importer'!A6395,0)</f>
        <v>#VALUE!</v>
      </c>
      <c r="J6395" t="e">
        <f>SEARCH("type",'Mission Importer'!A6395)</f>
        <v>#VALUE!</v>
      </c>
      <c r="K6395" t="e">
        <f>IF(J6395=43,'Mission Importer'!A6395,0)</f>
        <v>#VALUE!</v>
      </c>
      <c r="L6395" t="e">
        <f>SEARCH("category",'Mission Importer'!A6395)</f>
        <v>#VALUE!</v>
      </c>
      <c r="M6395" t="e">
        <f>IF(L6395=43,'Mission Importer'!A6395,0)</f>
        <v>#VALUE!</v>
      </c>
    </row>
    <row r="6396" spans="1:13" x14ac:dyDescent="0.3">
      <c r="A6396" t="e">
        <f>SEARCH("livery",'Mission Importer'!A6396)</f>
        <v>#VALUE!</v>
      </c>
      <c r="B6396" t="e">
        <f>IF(A6396=43,'Mission Importer'!A6396,0)</f>
        <v>#VALUE!</v>
      </c>
      <c r="D6396" t="e">
        <f>SEARCH("shape_name",'Mission Importer'!A6396)</f>
        <v>#VALUE!</v>
      </c>
      <c r="E6396" t="e">
        <f>IF(D6396=43,'Mission Importer'!A6396,0)</f>
        <v>#VALUE!</v>
      </c>
      <c r="G6396" t="e">
        <f>SEARCH("shape_name",'Mission Importer'!A6396)</f>
        <v>#VALUE!</v>
      </c>
      <c r="H6396" t="e">
        <f>IF(G6396=43,'Mission Importer'!A6396,0)</f>
        <v>#VALUE!</v>
      </c>
      <c r="J6396" t="e">
        <f>SEARCH("type",'Mission Importer'!A6396)</f>
        <v>#VALUE!</v>
      </c>
      <c r="K6396" t="e">
        <f>IF(J6396=43,'Mission Importer'!A6396,0)</f>
        <v>#VALUE!</v>
      </c>
      <c r="L6396" t="e">
        <f>SEARCH("category",'Mission Importer'!A6396)</f>
        <v>#VALUE!</v>
      </c>
      <c r="M6396" t="e">
        <f>IF(L6396=43,'Mission Importer'!A6396,0)</f>
        <v>#VALUE!</v>
      </c>
    </row>
    <row r="6397" spans="1:13" x14ac:dyDescent="0.3">
      <c r="A6397" t="e">
        <f>SEARCH("livery",'Mission Importer'!A6397)</f>
        <v>#VALUE!</v>
      </c>
      <c r="B6397" t="e">
        <f>IF(A6397=43,'Mission Importer'!A6397,0)</f>
        <v>#VALUE!</v>
      </c>
      <c r="D6397" t="e">
        <f>SEARCH("shape_name",'Mission Importer'!A6397)</f>
        <v>#VALUE!</v>
      </c>
      <c r="E6397" t="e">
        <f>IF(D6397=43,'Mission Importer'!A6397,0)</f>
        <v>#VALUE!</v>
      </c>
      <c r="G6397" t="e">
        <f>SEARCH("shape_name",'Mission Importer'!A6397)</f>
        <v>#VALUE!</v>
      </c>
      <c r="H6397" t="e">
        <f>IF(G6397=43,'Mission Importer'!A6397,0)</f>
        <v>#VALUE!</v>
      </c>
      <c r="J6397" t="e">
        <f>SEARCH("type",'Mission Importer'!A6397)</f>
        <v>#VALUE!</v>
      </c>
      <c r="K6397" t="e">
        <f>IF(J6397=43,'Mission Importer'!A6397,0)</f>
        <v>#VALUE!</v>
      </c>
      <c r="L6397" t="e">
        <f>SEARCH("category",'Mission Importer'!A6397)</f>
        <v>#VALUE!</v>
      </c>
      <c r="M6397" t="e">
        <f>IF(L6397=43,'Mission Importer'!A6397,0)</f>
        <v>#VALUE!</v>
      </c>
    </row>
    <row r="6398" spans="1:13" x14ac:dyDescent="0.3">
      <c r="A6398" t="e">
        <f>SEARCH("livery",'Mission Importer'!A6398)</f>
        <v>#VALUE!</v>
      </c>
      <c r="B6398" t="e">
        <f>IF(A6398=43,'Mission Importer'!A6398,0)</f>
        <v>#VALUE!</v>
      </c>
      <c r="D6398" t="e">
        <f>SEARCH("shape_name",'Mission Importer'!A6398)</f>
        <v>#VALUE!</v>
      </c>
      <c r="E6398" t="e">
        <f>IF(D6398=43,'Mission Importer'!A6398,0)</f>
        <v>#VALUE!</v>
      </c>
      <c r="G6398" t="e">
        <f>SEARCH("shape_name",'Mission Importer'!A6398)</f>
        <v>#VALUE!</v>
      </c>
      <c r="H6398" t="e">
        <f>IF(G6398=43,'Mission Importer'!A6398,0)</f>
        <v>#VALUE!</v>
      </c>
      <c r="J6398" t="e">
        <f>SEARCH("type",'Mission Importer'!A6398)</f>
        <v>#VALUE!</v>
      </c>
      <c r="K6398" t="e">
        <f>IF(J6398=43,'Mission Importer'!A6398,0)</f>
        <v>#VALUE!</v>
      </c>
      <c r="L6398" t="e">
        <f>SEARCH("category",'Mission Importer'!A6398)</f>
        <v>#VALUE!</v>
      </c>
      <c r="M6398" t="e">
        <f>IF(L6398=43,'Mission Importer'!A6398,0)</f>
        <v>#VALUE!</v>
      </c>
    </row>
    <row r="6399" spans="1:13" x14ac:dyDescent="0.3">
      <c r="A6399" t="e">
        <f>SEARCH("livery",'Mission Importer'!A6399)</f>
        <v>#VALUE!</v>
      </c>
      <c r="B6399" t="e">
        <f>IF(A6399=43,'Mission Importer'!A6399,0)</f>
        <v>#VALUE!</v>
      </c>
      <c r="D6399" t="e">
        <f>SEARCH("shape_name",'Mission Importer'!A6399)</f>
        <v>#VALUE!</v>
      </c>
      <c r="E6399" t="e">
        <f>IF(D6399=43,'Mission Importer'!A6399,0)</f>
        <v>#VALUE!</v>
      </c>
      <c r="G6399" t="e">
        <f>SEARCH("shape_name",'Mission Importer'!A6399)</f>
        <v>#VALUE!</v>
      </c>
      <c r="H6399" t="e">
        <f>IF(G6399=43,'Mission Importer'!A6399,0)</f>
        <v>#VALUE!</v>
      </c>
      <c r="J6399">
        <f>SEARCH("type",'Mission Importer'!A6399)</f>
        <v>47</v>
      </c>
      <c r="K6399">
        <f>IF(J6399=43,'Mission Importer'!A6399,0)</f>
        <v>0</v>
      </c>
      <c r="L6399" t="e">
        <f>SEARCH("category",'Mission Importer'!A6399)</f>
        <v>#VALUE!</v>
      </c>
      <c r="M6399" t="e">
        <f>IF(L6399=43,'Mission Importer'!A6399,0)</f>
        <v>#VALUE!</v>
      </c>
    </row>
    <row r="6400" spans="1:13" x14ac:dyDescent="0.3">
      <c r="A6400" t="e">
        <f>SEARCH("livery",'Mission Importer'!A6400)</f>
        <v>#VALUE!</v>
      </c>
      <c r="B6400" t="e">
        <f>IF(A6400=43,'Mission Importer'!A6400,0)</f>
        <v>#VALUE!</v>
      </c>
      <c r="D6400" t="e">
        <f>SEARCH("shape_name",'Mission Importer'!A6400)</f>
        <v>#VALUE!</v>
      </c>
      <c r="E6400" t="e">
        <f>IF(D6400=43,'Mission Importer'!A6400,0)</f>
        <v>#VALUE!</v>
      </c>
      <c r="G6400" t="e">
        <f>SEARCH("shape_name",'Mission Importer'!A6400)</f>
        <v>#VALUE!</v>
      </c>
      <c r="H6400" t="e">
        <f>IF(G6400=43,'Mission Importer'!A6400,0)</f>
        <v>#VALUE!</v>
      </c>
      <c r="J6400" t="e">
        <f>SEARCH("type",'Mission Importer'!A6400)</f>
        <v>#VALUE!</v>
      </c>
      <c r="K6400" t="e">
        <f>IF(J6400=43,'Mission Importer'!A6400,0)</f>
        <v>#VALUE!</v>
      </c>
      <c r="L6400" t="e">
        <f>SEARCH("category",'Mission Importer'!A6400)</f>
        <v>#VALUE!</v>
      </c>
      <c r="M6400" t="e">
        <f>IF(L6400=43,'Mission Importer'!A6400,0)</f>
        <v>#VALUE!</v>
      </c>
    </row>
    <row r="6401" spans="1:13" x14ac:dyDescent="0.3">
      <c r="A6401" t="e">
        <f>SEARCH("livery",'Mission Importer'!A6401)</f>
        <v>#VALUE!</v>
      </c>
      <c r="B6401" t="e">
        <f>IF(A6401=43,'Mission Importer'!A6401,0)</f>
        <v>#VALUE!</v>
      </c>
      <c r="D6401" t="e">
        <f>SEARCH("shape_name",'Mission Importer'!A6401)</f>
        <v>#VALUE!</v>
      </c>
      <c r="E6401" t="e">
        <f>IF(D6401=43,'Mission Importer'!A6401,0)</f>
        <v>#VALUE!</v>
      </c>
      <c r="G6401" t="e">
        <f>SEARCH("shape_name",'Mission Importer'!A6401)</f>
        <v>#VALUE!</v>
      </c>
      <c r="H6401" t="e">
        <f>IF(G6401=43,'Mission Importer'!A6401,0)</f>
        <v>#VALUE!</v>
      </c>
      <c r="J6401" t="e">
        <f>SEARCH("type",'Mission Importer'!A6401)</f>
        <v>#VALUE!</v>
      </c>
      <c r="K6401" t="e">
        <f>IF(J6401=43,'Mission Importer'!A6401,0)</f>
        <v>#VALUE!</v>
      </c>
      <c r="L6401" t="e">
        <f>SEARCH("category",'Mission Importer'!A6401)</f>
        <v>#VALUE!</v>
      </c>
      <c r="M6401" t="e">
        <f>IF(L6401=43,'Mission Importer'!A6401,0)</f>
        <v>#VALUE!</v>
      </c>
    </row>
    <row r="6402" spans="1:13" x14ac:dyDescent="0.3">
      <c r="A6402" t="e">
        <f>SEARCH("livery",'Mission Importer'!A6402)</f>
        <v>#VALUE!</v>
      </c>
      <c r="B6402" t="e">
        <f>IF(A6402=43,'Mission Importer'!A6402,0)</f>
        <v>#VALUE!</v>
      </c>
      <c r="D6402" t="e">
        <f>SEARCH("shape_name",'Mission Importer'!A6402)</f>
        <v>#VALUE!</v>
      </c>
      <c r="E6402" t="e">
        <f>IF(D6402=43,'Mission Importer'!A6402,0)</f>
        <v>#VALUE!</v>
      </c>
      <c r="G6402" t="e">
        <f>SEARCH("shape_name",'Mission Importer'!A6402)</f>
        <v>#VALUE!</v>
      </c>
      <c r="H6402" t="e">
        <f>IF(G6402=43,'Mission Importer'!A6402,0)</f>
        <v>#VALUE!</v>
      </c>
      <c r="J6402" t="e">
        <f>SEARCH("type",'Mission Importer'!A6402)</f>
        <v>#VALUE!</v>
      </c>
      <c r="K6402" t="e">
        <f>IF(J6402=43,'Mission Importer'!A6402,0)</f>
        <v>#VALUE!</v>
      </c>
      <c r="L6402" t="e">
        <f>SEARCH("category",'Mission Importer'!A6402)</f>
        <v>#VALUE!</v>
      </c>
      <c r="M6402" t="e">
        <f>IF(L6402=43,'Mission Importer'!A6402,0)</f>
        <v>#VALUE!</v>
      </c>
    </row>
    <row r="6403" spans="1:13" x14ac:dyDescent="0.3">
      <c r="A6403" t="e">
        <f>SEARCH("livery",'Mission Importer'!A6403)</f>
        <v>#VALUE!</v>
      </c>
      <c r="B6403" t="e">
        <f>IF(A6403=43,'Mission Importer'!A6403,0)</f>
        <v>#VALUE!</v>
      </c>
      <c r="D6403" t="e">
        <f>SEARCH("shape_name",'Mission Importer'!A6403)</f>
        <v>#VALUE!</v>
      </c>
      <c r="E6403" t="e">
        <f>IF(D6403=43,'Mission Importer'!A6403,0)</f>
        <v>#VALUE!</v>
      </c>
      <c r="G6403" t="e">
        <f>SEARCH("shape_name",'Mission Importer'!A6403)</f>
        <v>#VALUE!</v>
      </c>
      <c r="H6403" t="e">
        <f>IF(G6403=43,'Mission Importer'!A6403,0)</f>
        <v>#VALUE!</v>
      </c>
      <c r="J6403" t="e">
        <f>SEARCH("type",'Mission Importer'!A6403)</f>
        <v>#VALUE!</v>
      </c>
      <c r="K6403" t="e">
        <f>IF(J6403=43,'Mission Importer'!A6403,0)</f>
        <v>#VALUE!</v>
      </c>
      <c r="L6403" t="e">
        <f>SEARCH("category",'Mission Importer'!A6403)</f>
        <v>#VALUE!</v>
      </c>
      <c r="M6403" t="e">
        <f>IF(L6403=43,'Mission Importer'!A6403,0)</f>
        <v>#VALUE!</v>
      </c>
    </row>
    <row r="6404" spans="1:13" x14ac:dyDescent="0.3">
      <c r="A6404" t="e">
        <f>SEARCH("livery",'Mission Importer'!A6404)</f>
        <v>#VALUE!</v>
      </c>
      <c r="B6404" t="e">
        <f>IF(A6404=43,'Mission Importer'!A6404,0)</f>
        <v>#VALUE!</v>
      </c>
      <c r="D6404" t="e">
        <f>SEARCH("shape_name",'Mission Importer'!A6404)</f>
        <v>#VALUE!</v>
      </c>
      <c r="E6404" t="e">
        <f>IF(D6404=43,'Mission Importer'!A6404,0)</f>
        <v>#VALUE!</v>
      </c>
      <c r="G6404" t="e">
        <f>SEARCH("shape_name",'Mission Importer'!A6404)</f>
        <v>#VALUE!</v>
      </c>
      <c r="H6404" t="e">
        <f>IF(G6404=43,'Mission Importer'!A6404,0)</f>
        <v>#VALUE!</v>
      </c>
      <c r="J6404" t="e">
        <f>SEARCH("type",'Mission Importer'!A6404)</f>
        <v>#VALUE!</v>
      </c>
      <c r="K6404" t="e">
        <f>IF(J6404=43,'Mission Importer'!A6404,0)</f>
        <v>#VALUE!</v>
      </c>
      <c r="L6404" t="e">
        <f>SEARCH("category",'Mission Importer'!A6404)</f>
        <v>#VALUE!</v>
      </c>
      <c r="M6404" t="e">
        <f>IF(L6404=43,'Mission Importer'!A6404,0)</f>
        <v>#VALUE!</v>
      </c>
    </row>
    <row r="6405" spans="1:13" x14ac:dyDescent="0.3">
      <c r="A6405" t="e">
        <f>SEARCH("livery",'Mission Importer'!A6405)</f>
        <v>#VALUE!</v>
      </c>
      <c r="B6405" t="e">
        <f>IF(A6405=43,'Mission Importer'!A6405,0)</f>
        <v>#VALUE!</v>
      </c>
      <c r="D6405" t="e">
        <f>SEARCH("shape_name",'Mission Importer'!A6405)</f>
        <v>#VALUE!</v>
      </c>
      <c r="E6405" t="e">
        <f>IF(D6405=43,'Mission Importer'!A6405,0)</f>
        <v>#VALUE!</v>
      </c>
      <c r="G6405" t="e">
        <f>SEARCH("shape_name",'Mission Importer'!A6405)</f>
        <v>#VALUE!</v>
      </c>
      <c r="H6405" t="e">
        <f>IF(G6405=43,'Mission Importer'!A6405,0)</f>
        <v>#VALUE!</v>
      </c>
      <c r="J6405" t="e">
        <f>SEARCH("type",'Mission Importer'!A6405)</f>
        <v>#VALUE!</v>
      </c>
      <c r="K6405" t="e">
        <f>IF(J6405=43,'Mission Importer'!A6405,0)</f>
        <v>#VALUE!</v>
      </c>
      <c r="L6405" t="e">
        <f>SEARCH("category",'Mission Importer'!A6405)</f>
        <v>#VALUE!</v>
      </c>
      <c r="M6405" t="e">
        <f>IF(L6405=43,'Mission Importer'!A6405,0)</f>
        <v>#VALUE!</v>
      </c>
    </row>
    <row r="6406" spans="1:13" x14ac:dyDescent="0.3">
      <c r="A6406" t="e">
        <f>SEARCH("livery",'Mission Importer'!A6406)</f>
        <v>#VALUE!</v>
      </c>
      <c r="B6406" t="e">
        <f>IF(A6406=43,'Mission Importer'!A6406,0)</f>
        <v>#VALUE!</v>
      </c>
      <c r="D6406" t="e">
        <f>SEARCH("shape_name",'Mission Importer'!A6406)</f>
        <v>#VALUE!</v>
      </c>
      <c r="E6406" t="e">
        <f>IF(D6406=43,'Mission Importer'!A6406,0)</f>
        <v>#VALUE!</v>
      </c>
      <c r="G6406" t="e">
        <f>SEARCH("shape_name",'Mission Importer'!A6406)</f>
        <v>#VALUE!</v>
      </c>
      <c r="H6406" t="e">
        <f>IF(G6406=43,'Mission Importer'!A6406,0)</f>
        <v>#VALUE!</v>
      </c>
      <c r="J6406" t="e">
        <f>SEARCH("type",'Mission Importer'!A6406)</f>
        <v>#VALUE!</v>
      </c>
      <c r="K6406" t="e">
        <f>IF(J6406=43,'Mission Importer'!A6406,0)</f>
        <v>#VALUE!</v>
      </c>
      <c r="L6406" t="e">
        <f>SEARCH("category",'Mission Importer'!A6406)</f>
        <v>#VALUE!</v>
      </c>
      <c r="M6406" t="e">
        <f>IF(L6406=43,'Mission Importer'!A6406,0)</f>
        <v>#VALUE!</v>
      </c>
    </row>
    <row r="6407" spans="1:13" x14ac:dyDescent="0.3">
      <c r="A6407" t="e">
        <f>SEARCH("livery",'Mission Importer'!A6407)</f>
        <v>#VALUE!</v>
      </c>
      <c r="B6407" t="e">
        <f>IF(A6407=43,'Mission Importer'!A6407,0)</f>
        <v>#VALUE!</v>
      </c>
      <c r="D6407" t="e">
        <f>SEARCH("shape_name",'Mission Importer'!A6407)</f>
        <v>#VALUE!</v>
      </c>
      <c r="E6407" t="e">
        <f>IF(D6407=43,'Mission Importer'!A6407,0)</f>
        <v>#VALUE!</v>
      </c>
      <c r="G6407" t="e">
        <f>SEARCH("shape_name",'Mission Importer'!A6407)</f>
        <v>#VALUE!</v>
      </c>
      <c r="H6407" t="e">
        <f>IF(G6407=43,'Mission Importer'!A6407,0)</f>
        <v>#VALUE!</v>
      </c>
      <c r="J6407" t="e">
        <f>SEARCH("type",'Mission Importer'!A6407)</f>
        <v>#VALUE!</v>
      </c>
      <c r="K6407" t="e">
        <f>IF(J6407=43,'Mission Importer'!A6407,0)</f>
        <v>#VALUE!</v>
      </c>
      <c r="L6407" t="e">
        <f>SEARCH("category",'Mission Importer'!A6407)</f>
        <v>#VALUE!</v>
      </c>
      <c r="M6407" t="e">
        <f>IF(L6407=43,'Mission Importer'!A6407,0)</f>
        <v>#VALUE!</v>
      </c>
    </row>
    <row r="6408" spans="1:13" x14ac:dyDescent="0.3">
      <c r="A6408" t="e">
        <f>SEARCH("livery",'Mission Importer'!A6408)</f>
        <v>#VALUE!</v>
      </c>
      <c r="B6408" t="e">
        <f>IF(A6408=43,'Mission Importer'!A6408,0)</f>
        <v>#VALUE!</v>
      </c>
      <c r="D6408" t="e">
        <f>SEARCH("shape_name",'Mission Importer'!A6408)</f>
        <v>#VALUE!</v>
      </c>
      <c r="E6408" t="e">
        <f>IF(D6408=43,'Mission Importer'!A6408,0)</f>
        <v>#VALUE!</v>
      </c>
      <c r="G6408" t="e">
        <f>SEARCH("shape_name",'Mission Importer'!A6408)</f>
        <v>#VALUE!</v>
      </c>
      <c r="H6408" t="e">
        <f>IF(G6408=43,'Mission Importer'!A6408,0)</f>
        <v>#VALUE!</v>
      </c>
      <c r="J6408" t="e">
        <f>SEARCH("type",'Mission Importer'!A6408)</f>
        <v>#VALUE!</v>
      </c>
      <c r="K6408" t="e">
        <f>IF(J6408=43,'Mission Importer'!A6408,0)</f>
        <v>#VALUE!</v>
      </c>
      <c r="L6408" t="e">
        <f>SEARCH("category",'Mission Importer'!A6408)</f>
        <v>#VALUE!</v>
      </c>
      <c r="M6408" t="e">
        <f>IF(L6408=43,'Mission Importer'!A6408,0)</f>
        <v>#VALUE!</v>
      </c>
    </row>
    <row r="6409" spans="1:13" x14ac:dyDescent="0.3">
      <c r="A6409" t="e">
        <f>SEARCH("livery",'Mission Importer'!A6409)</f>
        <v>#VALUE!</v>
      </c>
      <c r="B6409" t="e">
        <f>IF(A6409=43,'Mission Importer'!A6409,0)</f>
        <v>#VALUE!</v>
      </c>
      <c r="D6409" t="e">
        <f>SEARCH("shape_name",'Mission Importer'!A6409)</f>
        <v>#VALUE!</v>
      </c>
      <c r="E6409" t="e">
        <f>IF(D6409=43,'Mission Importer'!A6409,0)</f>
        <v>#VALUE!</v>
      </c>
      <c r="G6409" t="e">
        <f>SEARCH("shape_name",'Mission Importer'!A6409)</f>
        <v>#VALUE!</v>
      </c>
      <c r="H6409" t="e">
        <f>IF(G6409=43,'Mission Importer'!A6409,0)</f>
        <v>#VALUE!</v>
      </c>
      <c r="J6409" t="e">
        <f>SEARCH("type",'Mission Importer'!A6409)</f>
        <v>#VALUE!</v>
      </c>
      <c r="K6409" t="e">
        <f>IF(J6409=43,'Mission Importer'!A6409,0)</f>
        <v>#VALUE!</v>
      </c>
      <c r="L6409" t="e">
        <f>SEARCH("category",'Mission Importer'!A6409)</f>
        <v>#VALUE!</v>
      </c>
      <c r="M6409" t="e">
        <f>IF(L6409=43,'Mission Importer'!A6409,0)</f>
        <v>#VALUE!</v>
      </c>
    </row>
    <row r="6410" spans="1:13" x14ac:dyDescent="0.3">
      <c r="A6410" t="e">
        <f>SEARCH("livery",'Mission Importer'!A6410)</f>
        <v>#VALUE!</v>
      </c>
      <c r="B6410" t="e">
        <f>IF(A6410=43,'Mission Importer'!A6410,0)</f>
        <v>#VALUE!</v>
      </c>
      <c r="D6410" t="e">
        <f>SEARCH("shape_name",'Mission Importer'!A6410)</f>
        <v>#VALUE!</v>
      </c>
      <c r="E6410" t="e">
        <f>IF(D6410=43,'Mission Importer'!A6410,0)</f>
        <v>#VALUE!</v>
      </c>
      <c r="G6410" t="e">
        <f>SEARCH("shape_name",'Mission Importer'!A6410)</f>
        <v>#VALUE!</v>
      </c>
      <c r="H6410" t="e">
        <f>IF(G6410=43,'Mission Importer'!A6410,0)</f>
        <v>#VALUE!</v>
      </c>
      <c r="J6410" t="e">
        <f>SEARCH("type",'Mission Importer'!A6410)</f>
        <v>#VALUE!</v>
      </c>
      <c r="K6410" t="e">
        <f>IF(J6410=43,'Mission Importer'!A6410,0)</f>
        <v>#VALUE!</v>
      </c>
      <c r="L6410" t="e">
        <f>SEARCH("category",'Mission Importer'!A6410)</f>
        <v>#VALUE!</v>
      </c>
      <c r="M6410" t="e">
        <f>IF(L6410=43,'Mission Importer'!A6410,0)</f>
        <v>#VALUE!</v>
      </c>
    </row>
    <row r="6411" spans="1:13" x14ac:dyDescent="0.3">
      <c r="A6411" t="e">
        <f>SEARCH("livery",'Mission Importer'!A6411)</f>
        <v>#VALUE!</v>
      </c>
      <c r="B6411" t="e">
        <f>IF(A6411=43,'Mission Importer'!A6411,0)</f>
        <v>#VALUE!</v>
      </c>
      <c r="D6411" t="e">
        <f>SEARCH("shape_name",'Mission Importer'!A6411)</f>
        <v>#VALUE!</v>
      </c>
      <c r="E6411" t="e">
        <f>IF(D6411=43,'Mission Importer'!A6411,0)</f>
        <v>#VALUE!</v>
      </c>
      <c r="G6411" t="e">
        <f>SEARCH("shape_name",'Mission Importer'!A6411)</f>
        <v>#VALUE!</v>
      </c>
      <c r="H6411" t="e">
        <f>IF(G6411=43,'Mission Importer'!A6411,0)</f>
        <v>#VALUE!</v>
      </c>
      <c r="J6411" t="e">
        <f>SEARCH("type",'Mission Importer'!A6411)</f>
        <v>#VALUE!</v>
      </c>
      <c r="K6411" t="e">
        <f>IF(J6411=43,'Mission Importer'!A6411,0)</f>
        <v>#VALUE!</v>
      </c>
      <c r="L6411" t="e">
        <f>SEARCH("category",'Mission Importer'!A6411)</f>
        <v>#VALUE!</v>
      </c>
      <c r="M6411" t="e">
        <f>IF(L6411=43,'Mission Importer'!A6411,0)</f>
        <v>#VALUE!</v>
      </c>
    </row>
    <row r="6412" spans="1:13" x14ac:dyDescent="0.3">
      <c r="A6412" t="e">
        <f>SEARCH("livery",'Mission Importer'!A6412)</f>
        <v>#VALUE!</v>
      </c>
      <c r="B6412" t="e">
        <f>IF(A6412=43,'Mission Importer'!A6412,0)</f>
        <v>#VALUE!</v>
      </c>
      <c r="D6412" t="e">
        <f>SEARCH("shape_name",'Mission Importer'!A6412)</f>
        <v>#VALUE!</v>
      </c>
      <c r="E6412" t="e">
        <f>IF(D6412=43,'Mission Importer'!A6412,0)</f>
        <v>#VALUE!</v>
      </c>
      <c r="G6412" t="e">
        <f>SEARCH("shape_name",'Mission Importer'!A6412)</f>
        <v>#VALUE!</v>
      </c>
      <c r="H6412" t="e">
        <f>IF(G6412=43,'Mission Importer'!A6412,0)</f>
        <v>#VALUE!</v>
      </c>
      <c r="J6412" t="e">
        <f>SEARCH("type",'Mission Importer'!A6412)</f>
        <v>#VALUE!</v>
      </c>
      <c r="K6412" t="e">
        <f>IF(J6412=43,'Mission Importer'!A6412,0)</f>
        <v>#VALUE!</v>
      </c>
      <c r="L6412" t="e">
        <f>SEARCH("category",'Mission Importer'!A6412)</f>
        <v>#VALUE!</v>
      </c>
      <c r="M6412" t="e">
        <f>IF(L6412=43,'Mission Importer'!A6412,0)</f>
        <v>#VALUE!</v>
      </c>
    </row>
    <row r="6413" spans="1:13" x14ac:dyDescent="0.3">
      <c r="A6413" t="e">
        <f>SEARCH("livery",'Mission Importer'!A6413)</f>
        <v>#VALUE!</v>
      </c>
      <c r="B6413" t="e">
        <f>IF(A6413=43,'Mission Importer'!A6413,0)</f>
        <v>#VALUE!</v>
      </c>
      <c r="D6413" t="e">
        <f>SEARCH("shape_name",'Mission Importer'!A6413)</f>
        <v>#VALUE!</v>
      </c>
      <c r="E6413" t="e">
        <f>IF(D6413=43,'Mission Importer'!A6413,0)</f>
        <v>#VALUE!</v>
      </c>
      <c r="G6413" t="e">
        <f>SEARCH("shape_name",'Mission Importer'!A6413)</f>
        <v>#VALUE!</v>
      </c>
      <c r="H6413" t="e">
        <f>IF(G6413=43,'Mission Importer'!A6413,0)</f>
        <v>#VALUE!</v>
      </c>
      <c r="J6413" t="e">
        <f>SEARCH("type",'Mission Importer'!A6413)</f>
        <v>#VALUE!</v>
      </c>
      <c r="K6413" t="e">
        <f>IF(J6413=43,'Mission Importer'!A6413,0)</f>
        <v>#VALUE!</v>
      </c>
      <c r="L6413" t="e">
        <f>SEARCH("category",'Mission Importer'!A6413)</f>
        <v>#VALUE!</v>
      </c>
      <c r="M6413" t="e">
        <f>IF(L6413=43,'Mission Importer'!A6413,0)</f>
        <v>#VALUE!</v>
      </c>
    </row>
    <row r="6414" spans="1:13" x14ac:dyDescent="0.3">
      <c r="A6414">
        <f>SEARCH("livery",'Mission Importer'!A6414)</f>
        <v>43</v>
      </c>
      <c r="B6414" t="str">
        <f>IF(A6414=43,'Mission Importer'!A6414,0)</f>
        <v xml:space="preserve">                                        ["livery_id"] = "desert",</v>
      </c>
      <c r="D6414" t="e">
        <f>SEARCH("shape_name",'Mission Importer'!A6414)</f>
        <v>#VALUE!</v>
      </c>
      <c r="E6414" t="e">
        <f>IF(D6414=43,'Mission Importer'!A6414,0)</f>
        <v>#VALUE!</v>
      </c>
      <c r="G6414" t="e">
        <f>SEARCH("shape_name",'Mission Importer'!A6414)</f>
        <v>#VALUE!</v>
      </c>
      <c r="H6414" t="e">
        <f>IF(G6414=43,'Mission Importer'!A6414,0)</f>
        <v>#VALUE!</v>
      </c>
      <c r="J6414" t="e">
        <f>SEARCH("type",'Mission Importer'!A6414)</f>
        <v>#VALUE!</v>
      </c>
      <c r="K6414" t="e">
        <f>IF(J6414=43,'Mission Importer'!A6414,0)</f>
        <v>#VALUE!</v>
      </c>
      <c r="L6414" t="e">
        <f>SEARCH("category",'Mission Importer'!A6414)</f>
        <v>#VALUE!</v>
      </c>
      <c r="M6414" t="e">
        <f>IF(L6414=43,'Mission Importer'!A6414,0)</f>
        <v>#VALUE!</v>
      </c>
    </row>
    <row r="6415" spans="1:13" x14ac:dyDescent="0.3">
      <c r="A6415" t="e">
        <f>SEARCH("livery",'Mission Importer'!A6415)</f>
        <v>#VALUE!</v>
      </c>
      <c r="B6415" t="e">
        <f>IF(A6415=43,'Mission Importer'!A6415,0)</f>
        <v>#VALUE!</v>
      </c>
      <c r="D6415" t="e">
        <f>SEARCH("shape_name",'Mission Importer'!A6415)</f>
        <v>#VALUE!</v>
      </c>
      <c r="E6415" t="e">
        <f>IF(D6415=43,'Mission Importer'!A6415,0)</f>
        <v>#VALUE!</v>
      </c>
      <c r="G6415" t="e">
        <f>SEARCH("shape_name",'Mission Importer'!A6415)</f>
        <v>#VALUE!</v>
      </c>
      <c r="H6415" t="e">
        <f>IF(G6415=43,'Mission Importer'!A6415,0)</f>
        <v>#VALUE!</v>
      </c>
      <c r="J6415" t="e">
        <f>SEARCH("type",'Mission Importer'!A6415)</f>
        <v>#VALUE!</v>
      </c>
      <c r="K6415" t="e">
        <f>IF(J6415=43,'Mission Importer'!A6415,0)</f>
        <v>#VALUE!</v>
      </c>
      <c r="L6415">
        <f>SEARCH("category",'Mission Importer'!A6415)</f>
        <v>43</v>
      </c>
      <c r="M6415" t="str">
        <f>IF(L6415=43,'Mission Importer'!A6415,0)</f>
        <v xml:space="preserve">                                        ["category"] = "Unarmed",</v>
      </c>
    </row>
    <row r="6416" spans="1:13" x14ac:dyDescent="0.3">
      <c r="A6416" t="e">
        <f>SEARCH("livery",'Mission Importer'!A6416)</f>
        <v>#VALUE!</v>
      </c>
      <c r="B6416" t="e">
        <f>IF(A6416=43,'Mission Importer'!A6416,0)</f>
        <v>#VALUE!</v>
      </c>
      <c r="D6416" t="e">
        <f>SEARCH("shape_name",'Mission Importer'!A6416)</f>
        <v>#VALUE!</v>
      </c>
      <c r="E6416" t="e">
        <f>IF(D6416=43,'Mission Importer'!A6416,0)</f>
        <v>#VALUE!</v>
      </c>
      <c r="G6416" t="e">
        <f>SEARCH("shape_name",'Mission Importer'!A6416)</f>
        <v>#VALUE!</v>
      </c>
      <c r="H6416" t="e">
        <f>IF(G6416=43,'Mission Importer'!A6416,0)</f>
        <v>#VALUE!</v>
      </c>
      <c r="J6416">
        <f>SEARCH("type",'Mission Importer'!A6416)</f>
        <v>43</v>
      </c>
      <c r="K6416" t="str">
        <f>IF(J6416=43,'Mission Importer'!A6416,0)</f>
        <v xml:space="preserve">                                        ["type"] = "Ural-4320T",</v>
      </c>
      <c r="L6416" t="e">
        <f>SEARCH("category",'Mission Importer'!A6416)</f>
        <v>#VALUE!</v>
      </c>
      <c r="M6416" t="e">
        <f>IF(L6416=43,'Mission Importer'!A6416,0)</f>
        <v>#VALUE!</v>
      </c>
    </row>
    <row r="6417" spans="1:13" x14ac:dyDescent="0.3">
      <c r="A6417" t="e">
        <f>SEARCH("livery",'Mission Importer'!A6417)</f>
        <v>#VALUE!</v>
      </c>
      <c r="B6417" t="e">
        <f>IF(A6417=43,'Mission Importer'!A6417,0)</f>
        <v>#VALUE!</v>
      </c>
      <c r="D6417" t="e">
        <f>SEARCH("shape_name",'Mission Importer'!A6417)</f>
        <v>#VALUE!</v>
      </c>
      <c r="E6417" t="e">
        <f>IF(D6417=43,'Mission Importer'!A6417,0)</f>
        <v>#VALUE!</v>
      </c>
      <c r="G6417" t="e">
        <f>SEARCH("shape_name",'Mission Importer'!A6417)</f>
        <v>#VALUE!</v>
      </c>
      <c r="H6417" t="e">
        <f>IF(G6417=43,'Mission Importer'!A6417,0)</f>
        <v>#VALUE!</v>
      </c>
      <c r="J6417" t="e">
        <f>SEARCH("type",'Mission Importer'!A6417)</f>
        <v>#VALUE!</v>
      </c>
      <c r="K6417" t="e">
        <f>IF(J6417=43,'Mission Importer'!A6417,0)</f>
        <v>#VALUE!</v>
      </c>
      <c r="L6417" t="e">
        <f>SEARCH("category",'Mission Importer'!A6417)</f>
        <v>#VALUE!</v>
      </c>
      <c r="M6417" t="e">
        <f>IF(L6417=43,'Mission Importer'!A6417,0)</f>
        <v>#VALUE!</v>
      </c>
    </row>
    <row r="6418" spans="1:13" x14ac:dyDescent="0.3">
      <c r="A6418" t="e">
        <f>SEARCH("livery",'Mission Importer'!A6418)</f>
        <v>#VALUE!</v>
      </c>
      <c r="B6418" t="e">
        <f>IF(A6418=43,'Mission Importer'!A6418,0)</f>
        <v>#VALUE!</v>
      </c>
      <c r="D6418" t="e">
        <f>SEARCH("shape_name",'Mission Importer'!A6418)</f>
        <v>#VALUE!</v>
      </c>
      <c r="E6418" t="e">
        <f>IF(D6418=43,'Mission Importer'!A6418,0)</f>
        <v>#VALUE!</v>
      </c>
      <c r="G6418" t="e">
        <f>SEARCH("shape_name",'Mission Importer'!A6418)</f>
        <v>#VALUE!</v>
      </c>
      <c r="H6418" t="e">
        <f>IF(G6418=43,'Mission Importer'!A6418,0)</f>
        <v>#VALUE!</v>
      </c>
      <c r="J6418" t="e">
        <f>SEARCH("type",'Mission Importer'!A6418)</f>
        <v>#VALUE!</v>
      </c>
      <c r="K6418" t="e">
        <f>IF(J6418=43,'Mission Importer'!A6418,0)</f>
        <v>#VALUE!</v>
      </c>
      <c r="L6418" t="e">
        <f>SEARCH("category",'Mission Importer'!A6418)</f>
        <v>#VALUE!</v>
      </c>
      <c r="M6418" t="e">
        <f>IF(L6418=43,'Mission Importer'!A6418,0)</f>
        <v>#VALUE!</v>
      </c>
    </row>
    <row r="6419" spans="1:13" x14ac:dyDescent="0.3">
      <c r="A6419" t="e">
        <f>SEARCH("livery",'Mission Importer'!A6419)</f>
        <v>#VALUE!</v>
      </c>
      <c r="B6419" t="e">
        <f>IF(A6419=43,'Mission Importer'!A6419,0)</f>
        <v>#VALUE!</v>
      </c>
      <c r="D6419" t="e">
        <f>SEARCH("shape_name",'Mission Importer'!A6419)</f>
        <v>#VALUE!</v>
      </c>
      <c r="E6419" t="e">
        <f>IF(D6419=43,'Mission Importer'!A6419,0)</f>
        <v>#VALUE!</v>
      </c>
      <c r="G6419" t="e">
        <f>SEARCH("shape_name",'Mission Importer'!A6419)</f>
        <v>#VALUE!</v>
      </c>
      <c r="H6419" t="e">
        <f>IF(G6419=43,'Mission Importer'!A6419,0)</f>
        <v>#VALUE!</v>
      </c>
      <c r="J6419" t="e">
        <f>SEARCH("type",'Mission Importer'!A6419)</f>
        <v>#VALUE!</v>
      </c>
      <c r="K6419" t="e">
        <f>IF(J6419=43,'Mission Importer'!A6419,0)</f>
        <v>#VALUE!</v>
      </c>
      <c r="L6419" t="e">
        <f>SEARCH("category",'Mission Importer'!A6419)</f>
        <v>#VALUE!</v>
      </c>
      <c r="M6419" t="e">
        <f>IF(L6419=43,'Mission Importer'!A6419,0)</f>
        <v>#VALUE!</v>
      </c>
    </row>
    <row r="6420" spans="1:13" x14ac:dyDescent="0.3">
      <c r="A6420" t="e">
        <f>SEARCH("livery",'Mission Importer'!A6420)</f>
        <v>#VALUE!</v>
      </c>
      <c r="B6420" t="e">
        <f>IF(A6420=43,'Mission Importer'!A6420,0)</f>
        <v>#VALUE!</v>
      </c>
      <c r="D6420" t="e">
        <f>SEARCH("shape_name",'Mission Importer'!A6420)</f>
        <v>#VALUE!</v>
      </c>
      <c r="E6420" t="e">
        <f>IF(D6420=43,'Mission Importer'!A6420,0)</f>
        <v>#VALUE!</v>
      </c>
      <c r="G6420" t="e">
        <f>SEARCH("shape_name",'Mission Importer'!A6420)</f>
        <v>#VALUE!</v>
      </c>
      <c r="H6420" t="e">
        <f>IF(G6420=43,'Mission Importer'!A6420,0)</f>
        <v>#VALUE!</v>
      </c>
      <c r="J6420" t="e">
        <f>SEARCH("type",'Mission Importer'!A6420)</f>
        <v>#VALUE!</v>
      </c>
      <c r="K6420" t="e">
        <f>IF(J6420=43,'Mission Importer'!A6420,0)</f>
        <v>#VALUE!</v>
      </c>
      <c r="L6420" t="e">
        <f>SEARCH("category",'Mission Importer'!A6420)</f>
        <v>#VALUE!</v>
      </c>
      <c r="M6420" t="e">
        <f>IF(L6420=43,'Mission Importer'!A6420,0)</f>
        <v>#VALUE!</v>
      </c>
    </row>
    <row r="6421" spans="1:13" x14ac:dyDescent="0.3">
      <c r="A6421" t="e">
        <f>SEARCH("livery",'Mission Importer'!A6421)</f>
        <v>#VALUE!</v>
      </c>
      <c r="B6421" t="e">
        <f>IF(A6421=43,'Mission Importer'!A6421,0)</f>
        <v>#VALUE!</v>
      </c>
      <c r="D6421" t="e">
        <f>SEARCH("shape_name",'Mission Importer'!A6421)</f>
        <v>#VALUE!</v>
      </c>
      <c r="E6421" t="e">
        <f>IF(D6421=43,'Mission Importer'!A6421,0)</f>
        <v>#VALUE!</v>
      </c>
      <c r="G6421" t="e">
        <f>SEARCH("shape_name",'Mission Importer'!A6421)</f>
        <v>#VALUE!</v>
      </c>
      <c r="H6421" t="e">
        <f>IF(G6421=43,'Mission Importer'!A6421,0)</f>
        <v>#VALUE!</v>
      </c>
      <c r="J6421" t="e">
        <f>SEARCH("type",'Mission Importer'!A6421)</f>
        <v>#VALUE!</v>
      </c>
      <c r="K6421" t="e">
        <f>IF(J6421=43,'Mission Importer'!A6421,0)</f>
        <v>#VALUE!</v>
      </c>
      <c r="L6421" t="e">
        <f>SEARCH("category",'Mission Importer'!A6421)</f>
        <v>#VALUE!</v>
      </c>
      <c r="M6421" t="e">
        <f>IF(L6421=43,'Mission Importer'!A6421,0)</f>
        <v>#VALUE!</v>
      </c>
    </row>
    <row r="6422" spans="1:13" x14ac:dyDescent="0.3">
      <c r="A6422" t="e">
        <f>SEARCH("livery",'Mission Importer'!A6422)</f>
        <v>#VALUE!</v>
      </c>
      <c r="B6422" t="e">
        <f>IF(A6422=43,'Mission Importer'!A6422,0)</f>
        <v>#VALUE!</v>
      </c>
      <c r="D6422" t="e">
        <f>SEARCH("shape_name",'Mission Importer'!A6422)</f>
        <v>#VALUE!</v>
      </c>
      <c r="E6422" t="e">
        <f>IF(D6422=43,'Mission Importer'!A6422,0)</f>
        <v>#VALUE!</v>
      </c>
      <c r="G6422" t="e">
        <f>SEARCH("shape_name",'Mission Importer'!A6422)</f>
        <v>#VALUE!</v>
      </c>
      <c r="H6422" t="e">
        <f>IF(G6422=43,'Mission Importer'!A6422,0)</f>
        <v>#VALUE!</v>
      </c>
      <c r="J6422" t="e">
        <f>SEARCH("type",'Mission Importer'!A6422)</f>
        <v>#VALUE!</v>
      </c>
      <c r="K6422" t="e">
        <f>IF(J6422=43,'Mission Importer'!A6422,0)</f>
        <v>#VALUE!</v>
      </c>
      <c r="L6422" t="e">
        <f>SEARCH("category",'Mission Importer'!A6422)</f>
        <v>#VALUE!</v>
      </c>
      <c r="M6422" t="e">
        <f>IF(L6422=43,'Mission Importer'!A6422,0)</f>
        <v>#VALUE!</v>
      </c>
    </row>
    <row r="6423" spans="1:13" x14ac:dyDescent="0.3">
      <c r="A6423" t="e">
        <f>SEARCH("livery",'Mission Importer'!A6423)</f>
        <v>#VALUE!</v>
      </c>
      <c r="B6423" t="e">
        <f>IF(A6423=43,'Mission Importer'!A6423,0)</f>
        <v>#VALUE!</v>
      </c>
      <c r="D6423" t="e">
        <f>SEARCH("shape_name",'Mission Importer'!A6423)</f>
        <v>#VALUE!</v>
      </c>
      <c r="E6423" t="e">
        <f>IF(D6423=43,'Mission Importer'!A6423,0)</f>
        <v>#VALUE!</v>
      </c>
      <c r="G6423" t="e">
        <f>SEARCH("shape_name",'Mission Importer'!A6423)</f>
        <v>#VALUE!</v>
      </c>
      <c r="H6423" t="e">
        <f>IF(G6423=43,'Mission Importer'!A6423,0)</f>
        <v>#VALUE!</v>
      </c>
      <c r="J6423" t="e">
        <f>SEARCH("type",'Mission Importer'!A6423)</f>
        <v>#VALUE!</v>
      </c>
      <c r="K6423" t="e">
        <f>IF(J6423=43,'Mission Importer'!A6423,0)</f>
        <v>#VALUE!</v>
      </c>
      <c r="L6423" t="e">
        <f>SEARCH("category",'Mission Importer'!A6423)</f>
        <v>#VALUE!</v>
      </c>
      <c r="M6423" t="e">
        <f>IF(L6423=43,'Mission Importer'!A6423,0)</f>
        <v>#VALUE!</v>
      </c>
    </row>
    <row r="6424" spans="1:13" x14ac:dyDescent="0.3">
      <c r="A6424" t="e">
        <f>SEARCH("livery",'Mission Importer'!A6424)</f>
        <v>#VALUE!</v>
      </c>
      <c r="B6424" t="e">
        <f>IF(A6424=43,'Mission Importer'!A6424,0)</f>
        <v>#VALUE!</v>
      </c>
      <c r="D6424" t="e">
        <f>SEARCH("shape_name",'Mission Importer'!A6424)</f>
        <v>#VALUE!</v>
      </c>
      <c r="E6424" t="e">
        <f>IF(D6424=43,'Mission Importer'!A6424,0)</f>
        <v>#VALUE!</v>
      </c>
      <c r="G6424" t="e">
        <f>SEARCH("shape_name",'Mission Importer'!A6424)</f>
        <v>#VALUE!</v>
      </c>
      <c r="H6424" t="e">
        <f>IF(G6424=43,'Mission Importer'!A6424,0)</f>
        <v>#VALUE!</v>
      </c>
      <c r="J6424" t="e">
        <f>SEARCH("type",'Mission Importer'!A6424)</f>
        <v>#VALUE!</v>
      </c>
      <c r="K6424" t="e">
        <f>IF(J6424=43,'Mission Importer'!A6424,0)</f>
        <v>#VALUE!</v>
      </c>
      <c r="L6424" t="e">
        <f>SEARCH("category",'Mission Importer'!A6424)</f>
        <v>#VALUE!</v>
      </c>
      <c r="M6424" t="e">
        <f>IF(L6424=43,'Mission Importer'!A6424,0)</f>
        <v>#VALUE!</v>
      </c>
    </row>
    <row r="6425" spans="1:13" x14ac:dyDescent="0.3">
      <c r="A6425" t="e">
        <f>SEARCH("livery",'Mission Importer'!A6425)</f>
        <v>#VALUE!</v>
      </c>
      <c r="B6425" t="e">
        <f>IF(A6425=43,'Mission Importer'!A6425,0)</f>
        <v>#VALUE!</v>
      </c>
      <c r="D6425" t="e">
        <f>SEARCH("shape_name",'Mission Importer'!A6425)</f>
        <v>#VALUE!</v>
      </c>
      <c r="E6425" t="e">
        <f>IF(D6425=43,'Mission Importer'!A6425,0)</f>
        <v>#VALUE!</v>
      </c>
      <c r="G6425" t="e">
        <f>SEARCH("shape_name",'Mission Importer'!A6425)</f>
        <v>#VALUE!</v>
      </c>
      <c r="H6425" t="e">
        <f>IF(G6425=43,'Mission Importer'!A6425,0)</f>
        <v>#VALUE!</v>
      </c>
      <c r="J6425" t="e">
        <f>SEARCH("type",'Mission Importer'!A6425)</f>
        <v>#VALUE!</v>
      </c>
      <c r="K6425" t="e">
        <f>IF(J6425=43,'Mission Importer'!A6425,0)</f>
        <v>#VALUE!</v>
      </c>
      <c r="L6425" t="e">
        <f>SEARCH("category",'Mission Importer'!A6425)</f>
        <v>#VALUE!</v>
      </c>
      <c r="M6425" t="e">
        <f>IF(L6425=43,'Mission Importer'!A6425,0)</f>
        <v>#VALUE!</v>
      </c>
    </row>
    <row r="6426" spans="1:13" x14ac:dyDescent="0.3">
      <c r="A6426" t="e">
        <f>SEARCH("livery",'Mission Importer'!A6426)</f>
        <v>#VALUE!</v>
      </c>
      <c r="B6426" t="e">
        <f>IF(A6426=43,'Mission Importer'!A6426,0)</f>
        <v>#VALUE!</v>
      </c>
      <c r="D6426" t="e">
        <f>SEARCH("shape_name",'Mission Importer'!A6426)</f>
        <v>#VALUE!</v>
      </c>
      <c r="E6426" t="e">
        <f>IF(D6426=43,'Mission Importer'!A6426,0)</f>
        <v>#VALUE!</v>
      </c>
      <c r="G6426" t="e">
        <f>SEARCH("shape_name",'Mission Importer'!A6426)</f>
        <v>#VALUE!</v>
      </c>
      <c r="H6426" t="e">
        <f>IF(G6426=43,'Mission Importer'!A6426,0)</f>
        <v>#VALUE!</v>
      </c>
      <c r="J6426" t="e">
        <f>SEARCH("type",'Mission Importer'!A6426)</f>
        <v>#VALUE!</v>
      </c>
      <c r="K6426" t="e">
        <f>IF(J6426=43,'Mission Importer'!A6426,0)</f>
        <v>#VALUE!</v>
      </c>
      <c r="L6426" t="e">
        <f>SEARCH("category",'Mission Importer'!A6426)</f>
        <v>#VALUE!</v>
      </c>
      <c r="M6426" t="e">
        <f>IF(L6426=43,'Mission Importer'!A6426,0)</f>
        <v>#VALUE!</v>
      </c>
    </row>
    <row r="6427" spans="1:13" x14ac:dyDescent="0.3">
      <c r="A6427" t="e">
        <f>SEARCH("livery",'Mission Importer'!A6427)</f>
        <v>#VALUE!</v>
      </c>
      <c r="B6427" t="e">
        <f>IF(A6427=43,'Mission Importer'!A6427,0)</f>
        <v>#VALUE!</v>
      </c>
      <c r="D6427" t="e">
        <f>SEARCH("shape_name",'Mission Importer'!A6427)</f>
        <v>#VALUE!</v>
      </c>
      <c r="E6427" t="e">
        <f>IF(D6427=43,'Mission Importer'!A6427,0)</f>
        <v>#VALUE!</v>
      </c>
      <c r="G6427" t="e">
        <f>SEARCH("shape_name",'Mission Importer'!A6427)</f>
        <v>#VALUE!</v>
      </c>
      <c r="H6427" t="e">
        <f>IF(G6427=43,'Mission Importer'!A6427,0)</f>
        <v>#VALUE!</v>
      </c>
      <c r="J6427" t="e">
        <f>SEARCH("type",'Mission Importer'!A6427)</f>
        <v>#VALUE!</v>
      </c>
      <c r="K6427" t="e">
        <f>IF(J6427=43,'Mission Importer'!A6427,0)</f>
        <v>#VALUE!</v>
      </c>
      <c r="L6427" t="e">
        <f>SEARCH("category",'Mission Importer'!A6427)</f>
        <v>#VALUE!</v>
      </c>
      <c r="M6427" t="e">
        <f>IF(L6427=43,'Mission Importer'!A6427,0)</f>
        <v>#VALUE!</v>
      </c>
    </row>
    <row r="6428" spans="1:13" x14ac:dyDescent="0.3">
      <c r="A6428" t="e">
        <f>SEARCH("livery",'Mission Importer'!A6428)</f>
        <v>#VALUE!</v>
      </c>
      <c r="B6428" t="e">
        <f>IF(A6428=43,'Mission Importer'!A6428,0)</f>
        <v>#VALUE!</v>
      </c>
      <c r="D6428" t="e">
        <f>SEARCH("shape_name",'Mission Importer'!A6428)</f>
        <v>#VALUE!</v>
      </c>
      <c r="E6428" t="e">
        <f>IF(D6428=43,'Mission Importer'!A6428,0)</f>
        <v>#VALUE!</v>
      </c>
      <c r="G6428" t="e">
        <f>SEARCH("shape_name",'Mission Importer'!A6428)</f>
        <v>#VALUE!</v>
      </c>
      <c r="H6428" t="e">
        <f>IF(G6428=43,'Mission Importer'!A6428,0)</f>
        <v>#VALUE!</v>
      </c>
      <c r="J6428" t="e">
        <f>SEARCH("type",'Mission Importer'!A6428)</f>
        <v>#VALUE!</v>
      </c>
      <c r="K6428" t="e">
        <f>IF(J6428=43,'Mission Importer'!A6428,0)</f>
        <v>#VALUE!</v>
      </c>
      <c r="L6428" t="e">
        <f>SEARCH("category",'Mission Importer'!A6428)</f>
        <v>#VALUE!</v>
      </c>
      <c r="M6428" t="e">
        <f>IF(L6428=43,'Mission Importer'!A6428,0)</f>
        <v>#VALUE!</v>
      </c>
    </row>
    <row r="6429" spans="1:13" x14ac:dyDescent="0.3">
      <c r="A6429" t="e">
        <f>SEARCH("livery",'Mission Importer'!A6429)</f>
        <v>#VALUE!</v>
      </c>
      <c r="B6429" t="e">
        <f>IF(A6429=43,'Mission Importer'!A6429,0)</f>
        <v>#VALUE!</v>
      </c>
      <c r="D6429" t="e">
        <f>SEARCH("shape_name",'Mission Importer'!A6429)</f>
        <v>#VALUE!</v>
      </c>
      <c r="E6429" t="e">
        <f>IF(D6429=43,'Mission Importer'!A6429,0)</f>
        <v>#VALUE!</v>
      </c>
      <c r="G6429" t="e">
        <f>SEARCH("shape_name",'Mission Importer'!A6429)</f>
        <v>#VALUE!</v>
      </c>
      <c r="H6429" t="e">
        <f>IF(G6429=43,'Mission Importer'!A6429,0)</f>
        <v>#VALUE!</v>
      </c>
      <c r="J6429" t="e">
        <f>SEARCH("type",'Mission Importer'!A6429)</f>
        <v>#VALUE!</v>
      </c>
      <c r="K6429" t="e">
        <f>IF(J6429=43,'Mission Importer'!A6429,0)</f>
        <v>#VALUE!</v>
      </c>
      <c r="L6429" t="e">
        <f>SEARCH("category",'Mission Importer'!A6429)</f>
        <v>#VALUE!</v>
      </c>
      <c r="M6429" t="e">
        <f>IF(L6429=43,'Mission Importer'!A6429,0)</f>
        <v>#VALUE!</v>
      </c>
    </row>
    <row r="6430" spans="1:13" x14ac:dyDescent="0.3">
      <c r="A6430" t="e">
        <f>SEARCH("livery",'Mission Importer'!A6430)</f>
        <v>#VALUE!</v>
      </c>
      <c r="B6430" t="e">
        <f>IF(A6430=43,'Mission Importer'!A6430,0)</f>
        <v>#VALUE!</v>
      </c>
      <c r="D6430" t="e">
        <f>SEARCH("shape_name",'Mission Importer'!A6430)</f>
        <v>#VALUE!</v>
      </c>
      <c r="E6430" t="e">
        <f>IF(D6430=43,'Mission Importer'!A6430,0)</f>
        <v>#VALUE!</v>
      </c>
      <c r="G6430" t="e">
        <f>SEARCH("shape_name",'Mission Importer'!A6430)</f>
        <v>#VALUE!</v>
      </c>
      <c r="H6430" t="e">
        <f>IF(G6430=43,'Mission Importer'!A6430,0)</f>
        <v>#VALUE!</v>
      </c>
      <c r="J6430" t="e">
        <f>SEARCH("type",'Mission Importer'!A6430)</f>
        <v>#VALUE!</v>
      </c>
      <c r="K6430" t="e">
        <f>IF(J6430=43,'Mission Importer'!A6430,0)</f>
        <v>#VALUE!</v>
      </c>
      <c r="L6430" t="e">
        <f>SEARCH("category",'Mission Importer'!A6430)</f>
        <v>#VALUE!</v>
      </c>
      <c r="M6430" t="e">
        <f>IF(L6430=43,'Mission Importer'!A6430,0)</f>
        <v>#VALUE!</v>
      </c>
    </row>
    <row r="6431" spans="1:13" x14ac:dyDescent="0.3">
      <c r="A6431" t="e">
        <f>SEARCH("livery",'Mission Importer'!A6431)</f>
        <v>#VALUE!</v>
      </c>
      <c r="B6431" t="e">
        <f>IF(A6431=43,'Mission Importer'!A6431,0)</f>
        <v>#VALUE!</v>
      </c>
      <c r="D6431" t="e">
        <f>SEARCH("shape_name",'Mission Importer'!A6431)</f>
        <v>#VALUE!</v>
      </c>
      <c r="E6431" t="e">
        <f>IF(D6431=43,'Mission Importer'!A6431,0)</f>
        <v>#VALUE!</v>
      </c>
      <c r="G6431" t="e">
        <f>SEARCH("shape_name",'Mission Importer'!A6431)</f>
        <v>#VALUE!</v>
      </c>
      <c r="H6431" t="e">
        <f>IF(G6431=43,'Mission Importer'!A6431,0)</f>
        <v>#VALUE!</v>
      </c>
      <c r="J6431" t="e">
        <f>SEARCH("type",'Mission Importer'!A6431)</f>
        <v>#VALUE!</v>
      </c>
      <c r="K6431" t="e">
        <f>IF(J6431=43,'Mission Importer'!A6431,0)</f>
        <v>#VALUE!</v>
      </c>
      <c r="L6431" t="e">
        <f>SEARCH("category",'Mission Importer'!A6431)</f>
        <v>#VALUE!</v>
      </c>
      <c r="M6431" t="e">
        <f>IF(L6431=43,'Mission Importer'!A6431,0)</f>
        <v>#VALUE!</v>
      </c>
    </row>
    <row r="6432" spans="1:13" x14ac:dyDescent="0.3">
      <c r="A6432" t="e">
        <f>SEARCH("livery",'Mission Importer'!A6432)</f>
        <v>#VALUE!</v>
      </c>
      <c r="B6432" t="e">
        <f>IF(A6432=43,'Mission Importer'!A6432,0)</f>
        <v>#VALUE!</v>
      </c>
      <c r="D6432" t="e">
        <f>SEARCH("shape_name",'Mission Importer'!A6432)</f>
        <v>#VALUE!</v>
      </c>
      <c r="E6432" t="e">
        <f>IF(D6432=43,'Mission Importer'!A6432,0)</f>
        <v>#VALUE!</v>
      </c>
      <c r="G6432" t="e">
        <f>SEARCH("shape_name",'Mission Importer'!A6432)</f>
        <v>#VALUE!</v>
      </c>
      <c r="H6432" t="e">
        <f>IF(G6432=43,'Mission Importer'!A6432,0)</f>
        <v>#VALUE!</v>
      </c>
      <c r="J6432" t="e">
        <f>SEARCH("type",'Mission Importer'!A6432)</f>
        <v>#VALUE!</v>
      </c>
      <c r="K6432" t="e">
        <f>IF(J6432=43,'Mission Importer'!A6432,0)</f>
        <v>#VALUE!</v>
      </c>
      <c r="L6432" t="e">
        <f>SEARCH("category",'Mission Importer'!A6432)</f>
        <v>#VALUE!</v>
      </c>
      <c r="M6432" t="e">
        <f>IF(L6432=43,'Mission Importer'!A6432,0)</f>
        <v>#VALUE!</v>
      </c>
    </row>
    <row r="6433" spans="1:13" x14ac:dyDescent="0.3">
      <c r="A6433" t="e">
        <f>SEARCH("livery",'Mission Importer'!A6433)</f>
        <v>#VALUE!</v>
      </c>
      <c r="B6433" t="e">
        <f>IF(A6433=43,'Mission Importer'!A6433,0)</f>
        <v>#VALUE!</v>
      </c>
      <c r="D6433" t="e">
        <f>SEARCH("shape_name",'Mission Importer'!A6433)</f>
        <v>#VALUE!</v>
      </c>
      <c r="E6433" t="e">
        <f>IF(D6433=43,'Mission Importer'!A6433,0)</f>
        <v>#VALUE!</v>
      </c>
      <c r="G6433" t="e">
        <f>SEARCH("shape_name",'Mission Importer'!A6433)</f>
        <v>#VALUE!</v>
      </c>
      <c r="H6433" t="e">
        <f>IF(G6433=43,'Mission Importer'!A6433,0)</f>
        <v>#VALUE!</v>
      </c>
      <c r="J6433" t="e">
        <f>SEARCH("type",'Mission Importer'!A6433)</f>
        <v>#VALUE!</v>
      </c>
      <c r="K6433" t="e">
        <f>IF(J6433=43,'Mission Importer'!A6433,0)</f>
        <v>#VALUE!</v>
      </c>
      <c r="L6433" t="e">
        <f>SEARCH("category",'Mission Importer'!A6433)</f>
        <v>#VALUE!</v>
      </c>
      <c r="M6433" t="e">
        <f>IF(L6433=43,'Mission Importer'!A6433,0)</f>
        <v>#VALUE!</v>
      </c>
    </row>
    <row r="6434" spans="1:13" x14ac:dyDescent="0.3">
      <c r="A6434" t="e">
        <f>SEARCH("livery",'Mission Importer'!A6434)</f>
        <v>#VALUE!</v>
      </c>
      <c r="B6434" t="e">
        <f>IF(A6434=43,'Mission Importer'!A6434,0)</f>
        <v>#VALUE!</v>
      </c>
      <c r="D6434" t="e">
        <f>SEARCH("shape_name",'Mission Importer'!A6434)</f>
        <v>#VALUE!</v>
      </c>
      <c r="E6434" t="e">
        <f>IF(D6434=43,'Mission Importer'!A6434,0)</f>
        <v>#VALUE!</v>
      </c>
      <c r="G6434" t="e">
        <f>SEARCH("shape_name",'Mission Importer'!A6434)</f>
        <v>#VALUE!</v>
      </c>
      <c r="H6434" t="e">
        <f>IF(G6434=43,'Mission Importer'!A6434,0)</f>
        <v>#VALUE!</v>
      </c>
      <c r="J6434" t="e">
        <f>SEARCH("type",'Mission Importer'!A6434)</f>
        <v>#VALUE!</v>
      </c>
      <c r="K6434" t="e">
        <f>IF(J6434=43,'Mission Importer'!A6434,0)</f>
        <v>#VALUE!</v>
      </c>
      <c r="L6434" t="e">
        <f>SEARCH("category",'Mission Importer'!A6434)</f>
        <v>#VALUE!</v>
      </c>
      <c r="M6434" t="e">
        <f>IF(L6434=43,'Mission Importer'!A6434,0)</f>
        <v>#VALUE!</v>
      </c>
    </row>
    <row r="6435" spans="1:13" x14ac:dyDescent="0.3">
      <c r="A6435" t="e">
        <f>SEARCH("livery",'Mission Importer'!A6435)</f>
        <v>#VALUE!</v>
      </c>
      <c r="B6435" t="e">
        <f>IF(A6435=43,'Mission Importer'!A6435,0)</f>
        <v>#VALUE!</v>
      </c>
      <c r="D6435" t="e">
        <f>SEARCH("shape_name",'Mission Importer'!A6435)</f>
        <v>#VALUE!</v>
      </c>
      <c r="E6435" t="e">
        <f>IF(D6435=43,'Mission Importer'!A6435,0)</f>
        <v>#VALUE!</v>
      </c>
      <c r="G6435" t="e">
        <f>SEARCH("shape_name",'Mission Importer'!A6435)</f>
        <v>#VALUE!</v>
      </c>
      <c r="H6435" t="e">
        <f>IF(G6435=43,'Mission Importer'!A6435,0)</f>
        <v>#VALUE!</v>
      </c>
      <c r="J6435" t="e">
        <f>SEARCH("type",'Mission Importer'!A6435)</f>
        <v>#VALUE!</v>
      </c>
      <c r="K6435" t="e">
        <f>IF(J6435=43,'Mission Importer'!A6435,0)</f>
        <v>#VALUE!</v>
      </c>
      <c r="L6435" t="e">
        <f>SEARCH("category",'Mission Importer'!A6435)</f>
        <v>#VALUE!</v>
      </c>
      <c r="M6435" t="e">
        <f>IF(L6435=43,'Mission Importer'!A6435,0)</f>
        <v>#VALUE!</v>
      </c>
    </row>
    <row r="6436" spans="1:13" x14ac:dyDescent="0.3">
      <c r="A6436" t="e">
        <f>SEARCH("livery",'Mission Importer'!A6436)</f>
        <v>#VALUE!</v>
      </c>
      <c r="B6436" t="e">
        <f>IF(A6436=43,'Mission Importer'!A6436,0)</f>
        <v>#VALUE!</v>
      </c>
      <c r="D6436" t="e">
        <f>SEARCH("shape_name",'Mission Importer'!A6436)</f>
        <v>#VALUE!</v>
      </c>
      <c r="E6436" t="e">
        <f>IF(D6436=43,'Mission Importer'!A6436,0)</f>
        <v>#VALUE!</v>
      </c>
      <c r="G6436" t="e">
        <f>SEARCH("shape_name",'Mission Importer'!A6436)</f>
        <v>#VALUE!</v>
      </c>
      <c r="H6436" t="e">
        <f>IF(G6436=43,'Mission Importer'!A6436,0)</f>
        <v>#VALUE!</v>
      </c>
      <c r="J6436" t="e">
        <f>SEARCH("type",'Mission Importer'!A6436)</f>
        <v>#VALUE!</v>
      </c>
      <c r="K6436" t="e">
        <f>IF(J6436=43,'Mission Importer'!A6436,0)</f>
        <v>#VALUE!</v>
      </c>
      <c r="L6436" t="e">
        <f>SEARCH("category",'Mission Importer'!A6436)</f>
        <v>#VALUE!</v>
      </c>
      <c r="M6436" t="e">
        <f>IF(L6436=43,'Mission Importer'!A6436,0)</f>
        <v>#VALUE!</v>
      </c>
    </row>
    <row r="6437" spans="1:13" x14ac:dyDescent="0.3">
      <c r="A6437" t="e">
        <f>SEARCH("livery",'Mission Importer'!A6437)</f>
        <v>#VALUE!</v>
      </c>
      <c r="B6437" t="e">
        <f>IF(A6437=43,'Mission Importer'!A6437,0)</f>
        <v>#VALUE!</v>
      </c>
      <c r="D6437" t="e">
        <f>SEARCH("shape_name",'Mission Importer'!A6437)</f>
        <v>#VALUE!</v>
      </c>
      <c r="E6437" t="e">
        <f>IF(D6437=43,'Mission Importer'!A6437,0)</f>
        <v>#VALUE!</v>
      </c>
      <c r="G6437" t="e">
        <f>SEARCH("shape_name",'Mission Importer'!A6437)</f>
        <v>#VALUE!</v>
      </c>
      <c r="H6437" t="e">
        <f>IF(G6437=43,'Mission Importer'!A6437,0)</f>
        <v>#VALUE!</v>
      </c>
      <c r="J6437" t="e">
        <f>SEARCH("type",'Mission Importer'!A6437)</f>
        <v>#VALUE!</v>
      </c>
      <c r="K6437" t="e">
        <f>IF(J6437=43,'Mission Importer'!A6437,0)</f>
        <v>#VALUE!</v>
      </c>
      <c r="L6437" t="e">
        <f>SEARCH("category",'Mission Importer'!A6437)</f>
        <v>#VALUE!</v>
      </c>
      <c r="M6437" t="e">
        <f>IF(L6437=43,'Mission Importer'!A6437,0)</f>
        <v>#VALUE!</v>
      </c>
    </row>
    <row r="6438" spans="1:13" x14ac:dyDescent="0.3">
      <c r="A6438" t="e">
        <f>SEARCH("livery",'Mission Importer'!A6438)</f>
        <v>#VALUE!</v>
      </c>
      <c r="B6438" t="e">
        <f>IF(A6438=43,'Mission Importer'!A6438,0)</f>
        <v>#VALUE!</v>
      </c>
      <c r="D6438" t="e">
        <f>SEARCH("shape_name",'Mission Importer'!A6438)</f>
        <v>#VALUE!</v>
      </c>
      <c r="E6438" t="e">
        <f>IF(D6438=43,'Mission Importer'!A6438,0)</f>
        <v>#VALUE!</v>
      </c>
      <c r="G6438" t="e">
        <f>SEARCH("shape_name",'Mission Importer'!A6438)</f>
        <v>#VALUE!</v>
      </c>
      <c r="H6438" t="e">
        <f>IF(G6438=43,'Mission Importer'!A6438,0)</f>
        <v>#VALUE!</v>
      </c>
      <c r="J6438" t="e">
        <f>SEARCH("type",'Mission Importer'!A6438)</f>
        <v>#VALUE!</v>
      </c>
      <c r="K6438" t="e">
        <f>IF(J6438=43,'Mission Importer'!A6438,0)</f>
        <v>#VALUE!</v>
      </c>
      <c r="L6438" t="e">
        <f>SEARCH("category",'Mission Importer'!A6438)</f>
        <v>#VALUE!</v>
      </c>
      <c r="M6438" t="e">
        <f>IF(L6438=43,'Mission Importer'!A6438,0)</f>
        <v>#VALUE!</v>
      </c>
    </row>
    <row r="6439" spans="1:13" x14ac:dyDescent="0.3">
      <c r="A6439" t="e">
        <f>SEARCH("livery",'Mission Importer'!A6439)</f>
        <v>#VALUE!</v>
      </c>
      <c r="B6439" t="e">
        <f>IF(A6439=43,'Mission Importer'!A6439,0)</f>
        <v>#VALUE!</v>
      </c>
      <c r="D6439" t="e">
        <f>SEARCH("shape_name",'Mission Importer'!A6439)</f>
        <v>#VALUE!</v>
      </c>
      <c r="E6439" t="e">
        <f>IF(D6439=43,'Mission Importer'!A6439,0)</f>
        <v>#VALUE!</v>
      </c>
      <c r="G6439" t="e">
        <f>SEARCH("shape_name",'Mission Importer'!A6439)</f>
        <v>#VALUE!</v>
      </c>
      <c r="H6439" t="e">
        <f>IF(G6439=43,'Mission Importer'!A6439,0)</f>
        <v>#VALUE!</v>
      </c>
      <c r="J6439" t="e">
        <f>SEARCH("type",'Mission Importer'!A6439)</f>
        <v>#VALUE!</v>
      </c>
      <c r="K6439" t="e">
        <f>IF(J6439=43,'Mission Importer'!A6439,0)</f>
        <v>#VALUE!</v>
      </c>
      <c r="L6439" t="e">
        <f>SEARCH("category",'Mission Importer'!A6439)</f>
        <v>#VALUE!</v>
      </c>
      <c r="M6439" t="e">
        <f>IF(L6439=43,'Mission Importer'!A6439,0)</f>
        <v>#VALUE!</v>
      </c>
    </row>
    <row r="6440" spans="1:13" x14ac:dyDescent="0.3">
      <c r="A6440" t="e">
        <f>SEARCH("livery",'Mission Importer'!A6440)</f>
        <v>#VALUE!</v>
      </c>
      <c r="B6440" t="e">
        <f>IF(A6440=43,'Mission Importer'!A6440,0)</f>
        <v>#VALUE!</v>
      </c>
      <c r="D6440" t="e">
        <f>SEARCH("shape_name",'Mission Importer'!A6440)</f>
        <v>#VALUE!</v>
      </c>
      <c r="E6440" t="e">
        <f>IF(D6440=43,'Mission Importer'!A6440,0)</f>
        <v>#VALUE!</v>
      </c>
      <c r="G6440" t="e">
        <f>SEARCH("shape_name",'Mission Importer'!A6440)</f>
        <v>#VALUE!</v>
      </c>
      <c r="H6440" t="e">
        <f>IF(G6440=43,'Mission Importer'!A6440,0)</f>
        <v>#VALUE!</v>
      </c>
      <c r="J6440">
        <f>SEARCH("type",'Mission Importer'!A6440)</f>
        <v>47</v>
      </c>
      <c r="K6440">
        <f>IF(J6440=43,'Mission Importer'!A6440,0)</f>
        <v>0</v>
      </c>
      <c r="L6440" t="e">
        <f>SEARCH("category",'Mission Importer'!A6440)</f>
        <v>#VALUE!</v>
      </c>
      <c r="M6440" t="e">
        <f>IF(L6440=43,'Mission Importer'!A6440,0)</f>
        <v>#VALUE!</v>
      </c>
    </row>
    <row r="6441" spans="1:13" x14ac:dyDescent="0.3">
      <c r="A6441" t="e">
        <f>SEARCH("livery",'Mission Importer'!A6441)</f>
        <v>#VALUE!</v>
      </c>
      <c r="B6441" t="e">
        <f>IF(A6441=43,'Mission Importer'!A6441,0)</f>
        <v>#VALUE!</v>
      </c>
      <c r="D6441" t="e">
        <f>SEARCH("shape_name",'Mission Importer'!A6441)</f>
        <v>#VALUE!</v>
      </c>
      <c r="E6441" t="e">
        <f>IF(D6441=43,'Mission Importer'!A6441,0)</f>
        <v>#VALUE!</v>
      </c>
      <c r="G6441" t="e">
        <f>SEARCH("shape_name",'Mission Importer'!A6441)</f>
        <v>#VALUE!</v>
      </c>
      <c r="H6441" t="e">
        <f>IF(G6441=43,'Mission Importer'!A6441,0)</f>
        <v>#VALUE!</v>
      </c>
      <c r="J6441" t="e">
        <f>SEARCH("type",'Mission Importer'!A6441)</f>
        <v>#VALUE!</v>
      </c>
      <c r="K6441" t="e">
        <f>IF(J6441=43,'Mission Importer'!A6441,0)</f>
        <v>#VALUE!</v>
      </c>
      <c r="L6441" t="e">
        <f>SEARCH("category",'Mission Importer'!A6441)</f>
        <v>#VALUE!</v>
      </c>
      <c r="M6441" t="e">
        <f>IF(L6441=43,'Mission Importer'!A6441,0)</f>
        <v>#VALUE!</v>
      </c>
    </row>
    <row r="6442" spans="1:13" x14ac:dyDescent="0.3">
      <c r="A6442" t="e">
        <f>SEARCH("livery",'Mission Importer'!A6442)</f>
        <v>#VALUE!</v>
      </c>
      <c r="B6442" t="e">
        <f>IF(A6442=43,'Mission Importer'!A6442,0)</f>
        <v>#VALUE!</v>
      </c>
      <c r="D6442" t="e">
        <f>SEARCH("shape_name",'Mission Importer'!A6442)</f>
        <v>#VALUE!</v>
      </c>
      <c r="E6442" t="e">
        <f>IF(D6442=43,'Mission Importer'!A6442,0)</f>
        <v>#VALUE!</v>
      </c>
      <c r="G6442" t="e">
        <f>SEARCH("shape_name",'Mission Importer'!A6442)</f>
        <v>#VALUE!</v>
      </c>
      <c r="H6442" t="e">
        <f>IF(G6442=43,'Mission Importer'!A6442,0)</f>
        <v>#VALUE!</v>
      </c>
      <c r="J6442" t="e">
        <f>SEARCH("type",'Mission Importer'!A6442)</f>
        <v>#VALUE!</v>
      </c>
      <c r="K6442" t="e">
        <f>IF(J6442=43,'Mission Importer'!A6442,0)</f>
        <v>#VALUE!</v>
      </c>
      <c r="L6442" t="e">
        <f>SEARCH("category",'Mission Importer'!A6442)</f>
        <v>#VALUE!</v>
      </c>
      <c r="M6442" t="e">
        <f>IF(L6442=43,'Mission Importer'!A6442,0)</f>
        <v>#VALUE!</v>
      </c>
    </row>
    <row r="6443" spans="1:13" x14ac:dyDescent="0.3">
      <c r="A6443" t="e">
        <f>SEARCH("livery",'Mission Importer'!A6443)</f>
        <v>#VALUE!</v>
      </c>
      <c r="B6443" t="e">
        <f>IF(A6443=43,'Mission Importer'!A6443,0)</f>
        <v>#VALUE!</v>
      </c>
      <c r="D6443" t="e">
        <f>SEARCH("shape_name",'Mission Importer'!A6443)</f>
        <v>#VALUE!</v>
      </c>
      <c r="E6443" t="e">
        <f>IF(D6443=43,'Mission Importer'!A6443,0)</f>
        <v>#VALUE!</v>
      </c>
      <c r="G6443" t="e">
        <f>SEARCH("shape_name",'Mission Importer'!A6443)</f>
        <v>#VALUE!</v>
      </c>
      <c r="H6443" t="e">
        <f>IF(G6443=43,'Mission Importer'!A6443,0)</f>
        <v>#VALUE!</v>
      </c>
      <c r="J6443" t="e">
        <f>SEARCH("type",'Mission Importer'!A6443)</f>
        <v>#VALUE!</v>
      </c>
      <c r="K6443" t="e">
        <f>IF(J6443=43,'Mission Importer'!A6443,0)</f>
        <v>#VALUE!</v>
      </c>
      <c r="L6443" t="e">
        <f>SEARCH("category",'Mission Importer'!A6443)</f>
        <v>#VALUE!</v>
      </c>
      <c r="M6443" t="e">
        <f>IF(L6443=43,'Mission Importer'!A6443,0)</f>
        <v>#VALUE!</v>
      </c>
    </row>
    <row r="6444" spans="1:13" x14ac:dyDescent="0.3">
      <c r="A6444" t="e">
        <f>SEARCH("livery",'Mission Importer'!A6444)</f>
        <v>#VALUE!</v>
      </c>
      <c r="B6444" t="e">
        <f>IF(A6444=43,'Mission Importer'!A6444,0)</f>
        <v>#VALUE!</v>
      </c>
      <c r="D6444" t="e">
        <f>SEARCH("shape_name",'Mission Importer'!A6444)</f>
        <v>#VALUE!</v>
      </c>
      <c r="E6444" t="e">
        <f>IF(D6444=43,'Mission Importer'!A6444,0)</f>
        <v>#VALUE!</v>
      </c>
      <c r="G6444" t="e">
        <f>SEARCH("shape_name",'Mission Importer'!A6444)</f>
        <v>#VALUE!</v>
      </c>
      <c r="H6444" t="e">
        <f>IF(G6444=43,'Mission Importer'!A6444,0)</f>
        <v>#VALUE!</v>
      </c>
      <c r="J6444" t="e">
        <f>SEARCH("type",'Mission Importer'!A6444)</f>
        <v>#VALUE!</v>
      </c>
      <c r="K6444" t="e">
        <f>IF(J6444=43,'Mission Importer'!A6444,0)</f>
        <v>#VALUE!</v>
      </c>
      <c r="L6444" t="e">
        <f>SEARCH("category",'Mission Importer'!A6444)</f>
        <v>#VALUE!</v>
      </c>
      <c r="M6444" t="e">
        <f>IF(L6444=43,'Mission Importer'!A6444,0)</f>
        <v>#VALUE!</v>
      </c>
    </row>
    <row r="6445" spans="1:13" x14ac:dyDescent="0.3">
      <c r="A6445" t="e">
        <f>SEARCH("livery",'Mission Importer'!A6445)</f>
        <v>#VALUE!</v>
      </c>
      <c r="B6445" t="e">
        <f>IF(A6445=43,'Mission Importer'!A6445,0)</f>
        <v>#VALUE!</v>
      </c>
      <c r="D6445" t="e">
        <f>SEARCH("shape_name",'Mission Importer'!A6445)</f>
        <v>#VALUE!</v>
      </c>
      <c r="E6445" t="e">
        <f>IF(D6445=43,'Mission Importer'!A6445,0)</f>
        <v>#VALUE!</v>
      </c>
      <c r="G6445" t="e">
        <f>SEARCH("shape_name",'Mission Importer'!A6445)</f>
        <v>#VALUE!</v>
      </c>
      <c r="H6445" t="e">
        <f>IF(G6445=43,'Mission Importer'!A6445,0)</f>
        <v>#VALUE!</v>
      </c>
      <c r="J6445" t="e">
        <f>SEARCH("type",'Mission Importer'!A6445)</f>
        <v>#VALUE!</v>
      </c>
      <c r="K6445" t="e">
        <f>IF(J6445=43,'Mission Importer'!A6445,0)</f>
        <v>#VALUE!</v>
      </c>
      <c r="L6445" t="e">
        <f>SEARCH("category",'Mission Importer'!A6445)</f>
        <v>#VALUE!</v>
      </c>
      <c r="M6445" t="e">
        <f>IF(L6445=43,'Mission Importer'!A6445,0)</f>
        <v>#VALUE!</v>
      </c>
    </row>
    <row r="6446" spans="1:13" x14ac:dyDescent="0.3">
      <c r="A6446" t="e">
        <f>SEARCH("livery",'Mission Importer'!A6446)</f>
        <v>#VALUE!</v>
      </c>
      <c r="B6446" t="e">
        <f>IF(A6446=43,'Mission Importer'!A6446,0)</f>
        <v>#VALUE!</v>
      </c>
      <c r="D6446" t="e">
        <f>SEARCH("shape_name",'Mission Importer'!A6446)</f>
        <v>#VALUE!</v>
      </c>
      <c r="E6446" t="e">
        <f>IF(D6446=43,'Mission Importer'!A6446,0)</f>
        <v>#VALUE!</v>
      </c>
      <c r="G6446" t="e">
        <f>SEARCH("shape_name",'Mission Importer'!A6446)</f>
        <v>#VALUE!</v>
      </c>
      <c r="H6446" t="e">
        <f>IF(G6446=43,'Mission Importer'!A6446,0)</f>
        <v>#VALUE!</v>
      </c>
      <c r="J6446" t="e">
        <f>SEARCH("type",'Mission Importer'!A6446)</f>
        <v>#VALUE!</v>
      </c>
      <c r="K6446" t="e">
        <f>IF(J6446=43,'Mission Importer'!A6446,0)</f>
        <v>#VALUE!</v>
      </c>
      <c r="L6446" t="e">
        <f>SEARCH("category",'Mission Importer'!A6446)</f>
        <v>#VALUE!</v>
      </c>
      <c r="M6446" t="e">
        <f>IF(L6446=43,'Mission Importer'!A6446,0)</f>
        <v>#VALUE!</v>
      </c>
    </row>
    <row r="6447" spans="1:13" x14ac:dyDescent="0.3">
      <c r="A6447" t="e">
        <f>SEARCH("livery",'Mission Importer'!A6447)</f>
        <v>#VALUE!</v>
      </c>
      <c r="B6447" t="e">
        <f>IF(A6447=43,'Mission Importer'!A6447,0)</f>
        <v>#VALUE!</v>
      </c>
      <c r="D6447" t="e">
        <f>SEARCH("shape_name",'Mission Importer'!A6447)</f>
        <v>#VALUE!</v>
      </c>
      <c r="E6447" t="e">
        <f>IF(D6447=43,'Mission Importer'!A6447,0)</f>
        <v>#VALUE!</v>
      </c>
      <c r="G6447" t="e">
        <f>SEARCH("shape_name",'Mission Importer'!A6447)</f>
        <v>#VALUE!</v>
      </c>
      <c r="H6447" t="e">
        <f>IF(G6447=43,'Mission Importer'!A6447,0)</f>
        <v>#VALUE!</v>
      </c>
      <c r="J6447" t="e">
        <f>SEARCH("type",'Mission Importer'!A6447)</f>
        <v>#VALUE!</v>
      </c>
      <c r="K6447" t="e">
        <f>IF(J6447=43,'Mission Importer'!A6447,0)</f>
        <v>#VALUE!</v>
      </c>
      <c r="L6447" t="e">
        <f>SEARCH("category",'Mission Importer'!A6447)</f>
        <v>#VALUE!</v>
      </c>
      <c r="M6447" t="e">
        <f>IF(L6447=43,'Mission Importer'!A6447,0)</f>
        <v>#VALUE!</v>
      </c>
    </row>
    <row r="6448" spans="1:13" x14ac:dyDescent="0.3">
      <c r="A6448" t="e">
        <f>SEARCH("livery",'Mission Importer'!A6448)</f>
        <v>#VALUE!</v>
      </c>
      <c r="B6448" t="e">
        <f>IF(A6448=43,'Mission Importer'!A6448,0)</f>
        <v>#VALUE!</v>
      </c>
      <c r="D6448" t="e">
        <f>SEARCH("shape_name",'Mission Importer'!A6448)</f>
        <v>#VALUE!</v>
      </c>
      <c r="E6448" t="e">
        <f>IF(D6448=43,'Mission Importer'!A6448,0)</f>
        <v>#VALUE!</v>
      </c>
      <c r="G6448" t="e">
        <f>SEARCH("shape_name",'Mission Importer'!A6448)</f>
        <v>#VALUE!</v>
      </c>
      <c r="H6448" t="e">
        <f>IF(G6448=43,'Mission Importer'!A6448,0)</f>
        <v>#VALUE!</v>
      </c>
      <c r="J6448" t="e">
        <f>SEARCH("type",'Mission Importer'!A6448)</f>
        <v>#VALUE!</v>
      </c>
      <c r="K6448" t="e">
        <f>IF(J6448=43,'Mission Importer'!A6448,0)</f>
        <v>#VALUE!</v>
      </c>
      <c r="L6448" t="e">
        <f>SEARCH("category",'Mission Importer'!A6448)</f>
        <v>#VALUE!</v>
      </c>
      <c r="M6448" t="e">
        <f>IF(L6448=43,'Mission Importer'!A6448,0)</f>
        <v>#VALUE!</v>
      </c>
    </row>
    <row r="6449" spans="1:13" x14ac:dyDescent="0.3">
      <c r="A6449" t="e">
        <f>SEARCH("livery",'Mission Importer'!A6449)</f>
        <v>#VALUE!</v>
      </c>
      <c r="B6449" t="e">
        <f>IF(A6449=43,'Mission Importer'!A6449,0)</f>
        <v>#VALUE!</v>
      </c>
      <c r="D6449" t="e">
        <f>SEARCH("shape_name",'Mission Importer'!A6449)</f>
        <v>#VALUE!</v>
      </c>
      <c r="E6449" t="e">
        <f>IF(D6449=43,'Mission Importer'!A6449,0)</f>
        <v>#VALUE!</v>
      </c>
      <c r="G6449" t="e">
        <f>SEARCH("shape_name",'Mission Importer'!A6449)</f>
        <v>#VALUE!</v>
      </c>
      <c r="H6449" t="e">
        <f>IF(G6449=43,'Mission Importer'!A6449,0)</f>
        <v>#VALUE!</v>
      </c>
      <c r="J6449" t="e">
        <f>SEARCH("type",'Mission Importer'!A6449)</f>
        <v>#VALUE!</v>
      </c>
      <c r="K6449" t="e">
        <f>IF(J6449=43,'Mission Importer'!A6449,0)</f>
        <v>#VALUE!</v>
      </c>
      <c r="L6449" t="e">
        <f>SEARCH("category",'Mission Importer'!A6449)</f>
        <v>#VALUE!</v>
      </c>
      <c r="M6449" t="e">
        <f>IF(L6449=43,'Mission Importer'!A6449,0)</f>
        <v>#VALUE!</v>
      </c>
    </row>
    <row r="6450" spans="1:13" x14ac:dyDescent="0.3">
      <c r="A6450" t="e">
        <f>SEARCH("livery",'Mission Importer'!A6450)</f>
        <v>#VALUE!</v>
      </c>
      <c r="B6450" t="e">
        <f>IF(A6450=43,'Mission Importer'!A6450,0)</f>
        <v>#VALUE!</v>
      </c>
      <c r="D6450" t="e">
        <f>SEARCH("shape_name",'Mission Importer'!A6450)</f>
        <v>#VALUE!</v>
      </c>
      <c r="E6450" t="e">
        <f>IF(D6450=43,'Mission Importer'!A6450,0)</f>
        <v>#VALUE!</v>
      </c>
      <c r="G6450" t="e">
        <f>SEARCH("shape_name",'Mission Importer'!A6450)</f>
        <v>#VALUE!</v>
      </c>
      <c r="H6450" t="e">
        <f>IF(G6450=43,'Mission Importer'!A6450,0)</f>
        <v>#VALUE!</v>
      </c>
      <c r="J6450" t="e">
        <f>SEARCH("type",'Mission Importer'!A6450)</f>
        <v>#VALUE!</v>
      </c>
      <c r="K6450" t="e">
        <f>IF(J6450=43,'Mission Importer'!A6450,0)</f>
        <v>#VALUE!</v>
      </c>
      <c r="L6450" t="e">
        <f>SEARCH("category",'Mission Importer'!A6450)</f>
        <v>#VALUE!</v>
      </c>
      <c r="M6450" t="e">
        <f>IF(L6450=43,'Mission Importer'!A6450,0)</f>
        <v>#VALUE!</v>
      </c>
    </row>
    <row r="6451" spans="1:13" x14ac:dyDescent="0.3">
      <c r="A6451" t="e">
        <f>SEARCH("livery",'Mission Importer'!A6451)</f>
        <v>#VALUE!</v>
      </c>
      <c r="B6451" t="e">
        <f>IF(A6451=43,'Mission Importer'!A6451,0)</f>
        <v>#VALUE!</v>
      </c>
      <c r="D6451" t="e">
        <f>SEARCH("shape_name",'Mission Importer'!A6451)</f>
        <v>#VALUE!</v>
      </c>
      <c r="E6451" t="e">
        <f>IF(D6451=43,'Mission Importer'!A6451,0)</f>
        <v>#VALUE!</v>
      </c>
      <c r="G6451" t="e">
        <f>SEARCH("shape_name",'Mission Importer'!A6451)</f>
        <v>#VALUE!</v>
      </c>
      <c r="H6451" t="e">
        <f>IF(G6451=43,'Mission Importer'!A6451,0)</f>
        <v>#VALUE!</v>
      </c>
      <c r="J6451" t="e">
        <f>SEARCH("type",'Mission Importer'!A6451)</f>
        <v>#VALUE!</v>
      </c>
      <c r="K6451" t="e">
        <f>IF(J6451=43,'Mission Importer'!A6451,0)</f>
        <v>#VALUE!</v>
      </c>
      <c r="L6451" t="e">
        <f>SEARCH("category",'Mission Importer'!A6451)</f>
        <v>#VALUE!</v>
      </c>
      <c r="M6451" t="e">
        <f>IF(L6451=43,'Mission Importer'!A6451,0)</f>
        <v>#VALUE!</v>
      </c>
    </row>
    <row r="6452" spans="1:13" x14ac:dyDescent="0.3">
      <c r="A6452" t="e">
        <f>SEARCH("livery",'Mission Importer'!A6452)</f>
        <v>#VALUE!</v>
      </c>
      <c r="B6452" t="e">
        <f>IF(A6452=43,'Mission Importer'!A6452,0)</f>
        <v>#VALUE!</v>
      </c>
      <c r="D6452" t="e">
        <f>SEARCH("shape_name",'Mission Importer'!A6452)</f>
        <v>#VALUE!</v>
      </c>
      <c r="E6452" t="e">
        <f>IF(D6452=43,'Mission Importer'!A6452,0)</f>
        <v>#VALUE!</v>
      </c>
      <c r="G6452" t="e">
        <f>SEARCH("shape_name",'Mission Importer'!A6452)</f>
        <v>#VALUE!</v>
      </c>
      <c r="H6452" t="e">
        <f>IF(G6452=43,'Mission Importer'!A6452,0)</f>
        <v>#VALUE!</v>
      </c>
      <c r="J6452" t="e">
        <f>SEARCH("type",'Mission Importer'!A6452)</f>
        <v>#VALUE!</v>
      </c>
      <c r="K6452" t="e">
        <f>IF(J6452=43,'Mission Importer'!A6452,0)</f>
        <v>#VALUE!</v>
      </c>
      <c r="L6452" t="e">
        <f>SEARCH("category",'Mission Importer'!A6452)</f>
        <v>#VALUE!</v>
      </c>
      <c r="M6452" t="e">
        <f>IF(L6452=43,'Mission Importer'!A6452,0)</f>
        <v>#VALUE!</v>
      </c>
    </row>
    <row r="6453" spans="1:13" x14ac:dyDescent="0.3">
      <c r="A6453" t="e">
        <f>SEARCH("livery",'Mission Importer'!A6453)</f>
        <v>#VALUE!</v>
      </c>
      <c r="B6453" t="e">
        <f>IF(A6453=43,'Mission Importer'!A6453,0)</f>
        <v>#VALUE!</v>
      </c>
      <c r="D6453" t="e">
        <f>SEARCH("shape_name",'Mission Importer'!A6453)</f>
        <v>#VALUE!</v>
      </c>
      <c r="E6453" t="e">
        <f>IF(D6453=43,'Mission Importer'!A6453,0)</f>
        <v>#VALUE!</v>
      </c>
      <c r="G6453" t="e">
        <f>SEARCH("shape_name",'Mission Importer'!A6453)</f>
        <v>#VALUE!</v>
      </c>
      <c r="H6453" t="e">
        <f>IF(G6453=43,'Mission Importer'!A6453,0)</f>
        <v>#VALUE!</v>
      </c>
      <c r="J6453" t="e">
        <f>SEARCH("type",'Mission Importer'!A6453)</f>
        <v>#VALUE!</v>
      </c>
      <c r="K6453" t="e">
        <f>IF(J6453=43,'Mission Importer'!A6453,0)</f>
        <v>#VALUE!</v>
      </c>
      <c r="L6453" t="e">
        <f>SEARCH("category",'Mission Importer'!A6453)</f>
        <v>#VALUE!</v>
      </c>
      <c r="M6453" t="e">
        <f>IF(L6453=43,'Mission Importer'!A6453,0)</f>
        <v>#VALUE!</v>
      </c>
    </row>
    <row r="6454" spans="1:13" x14ac:dyDescent="0.3">
      <c r="A6454" t="e">
        <f>SEARCH("livery",'Mission Importer'!A6454)</f>
        <v>#VALUE!</v>
      </c>
      <c r="B6454" t="e">
        <f>IF(A6454=43,'Mission Importer'!A6454,0)</f>
        <v>#VALUE!</v>
      </c>
      <c r="D6454" t="e">
        <f>SEARCH("shape_name",'Mission Importer'!A6454)</f>
        <v>#VALUE!</v>
      </c>
      <c r="E6454" t="e">
        <f>IF(D6454=43,'Mission Importer'!A6454,0)</f>
        <v>#VALUE!</v>
      </c>
      <c r="G6454" t="e">
        <f>SEARCH("shape_name",'Mission Importer'!A6454)</f>
        <v>#VALUE!</v>
      </c>
      <c r="H6454" t="e">
        <f>IF(G6454=43,'Mission Importer'!A6454,0)</f>
        <v>#VALUE!</v>
      </c>
      <c r="J6454" t="e">
        <f>SEARCH("type",'Mission Importer'!A6454)</f>
        <v>#VALUE!</v>
      </c>
      <c r="K6454" t="e">
        <f>IF(J6454=43,'Mission Importer'!A6454,0)</f>
        <v>#VALUE!</v>
      </c>
      <c r="L6454" t="e">
        <f>SEARCH("category",'Mission Importer'!A6454)</f>
        <v>#VALUE!</v>
      </c>
      <c r="M6454" t="e">
        <f>IF(L6454=43,'Mission Importer'!A6454,0)</f>
        <v>#VALUE!</v>
      </c>
    </row>
    <row r="6455" spans="1:13" x14ac:dyDescent="0.3">
      <c r="A6455">
        <f>SEARCH("livery",'Mission Importer'!A6455)</f>
        <v>43</v>
      </c>
      <c r="B6455" t="str">
        <f>IF(A6455=43,'Mission Importer'!A6455,0)</f>
        <v xml:space="preserve">                                        ["livery_id"] = "summer",</v>
      </c>
      <c r="D6455" t="e">
        <f>SEARCH("shape_name",'Mission Importer'!A6455)</f>
        <v>#VALUE!</v>
      </c>
      <c r="E6455" t="e">
        <f>IF(D6455=43,'Mission Importer'!A6455,0)</f>
        <v>#VALUE!</v>
      </c>
      <c r="G6455" t="e">
        <f>SEARCH("shape_name",'Mission Importer'!A6455)</f>
        <v>#VALUE!</v>
      </c>
      <c r="H6455" t="e">
        <f>IF(G6455=43,'Mission Importer'!A6455,0)</f>
        <v>#VALUE!</v>
      </c>
      <c r="J6455" t="e">
        <f>SEARCH("type",'Mission Importer'!A6455)</f>
        <v>#VALUE!</v>
      </c>
      <c r="K6455" t="e">
        <f>IF(J6455=43,'Mission Importer'!A6455,0)</f>
        <v>#VALUE!</v>
      </c>
      <c r="L6455" t="e">
        <f>SEARCH("category",'Mission Importer'!A6455)</f>
        <v>#VALUE!</v>
      </c>
      <c r="M6455" t="e">
        <f>IF(L6455=43,'Mission Importer'!A6455,0)</f>
        <v>#VALUE!</v>
      </c>
    </row>
    <row r="6456" spans="1:13" x14ac:dyDescent="0.3">
      <c r="A6456" t="e">
        <f>SEARCH("livery",'Mission Importer'!A6456)</f>
        <v>#VALUE!</v>
      </c>
      <c r="B6456" t="e">
        <f>IF(A6456=43,'Mission Importer'!A6456,0)</f>
        <v>#VALUE!</v>
      </c>
      <c r="D6456" t="e">
        <f>SEARCH("shape_name",'Mission Importer'!A6456)</f>
        <v>#VALUE!</v>
      </c>
      <c r="E6456" t="e">
        <f>IF(D6456=43,'Mission Importer'!A6456,0)</f>
        <v>#VALUE!</v>
      </c>
      <c r="G6456" t="e">
        <f>SEARCH("shape_name",'Mission Importer'!A6456)</f>
        <v>#VALUE!</v>
      </c>
      <c r="H6456" t="e">
        <f>IF(G6456=43,'Mission Importer'!A6456,0)</f>
        <v>#VALUE!</v>
      </c>
      <c r="J6456" t="e">
        <f>SEARCH("type",'Mission Importer'!A6456)</f>
        <v>#VALUE!</v>
      </c>
      <c r="K6456" t="e">
        <f>IF(J6456=43,'Mission Importer'!A6456,0)</f>
        <v>#VALUE!</v>
      </c>
      <c r="L6456">
        <f>SEARCH("category",'Mission Importer'!A6456)</f>
        <v>43</v>
      </c>
      <c r="M6456" t="str">
        <f>IF(L6456=43,'Mission Importer'!A6456,0)</f>
        <v xml:space="preserve">                                        ["category"] = "Unarmed",</v>
      </c>
    </row>
    <row r="6457" spans="1:13" x14ac:dyDescent="0.3">
      <c r="A6457" t="e">
        <f>SEARCH("livery",'Mission Importer'!A6457)</f>
        <v>#VALUE!</v>
      </c>
      <c r="B6457" t="e">
        <f>IF(A6457=43,'Mission Importer'!A6457,0)</f>
        <v>#VALUE!</v>
      </c>
      <c r="D6457" t="e">
        <f>SEARCH("shape_name",'Mission Importer'!A6457)</f>
        <v>#VALUE!</v>
      </c>
      <c r="E6457" t="e">
        <f>IF(D6457=43,'Mission Importer'!A6457,0)</f>
        <v>#VALUE!</v>
      </c>
      <c r="G6457" t="e">
        <f>SEARCH("shape_name",'Mission Importer'!A6457)</f>
        <v>#VALUE!</v>
      </c>
      <c r="H6457" t="e">
        <f>IF(G6457=43,'Mission Importer'!A6457,0)</f>
        <v>#VALUE!</v>
      </c>
      <c r="J6457">
        <f>SEARCH("type",'Mission Importer'!A6457)</f>
        <v>43</v>
      </c>
      <c r="K6457" t="str">
        <f>IF(J6457=43,'Mission Importer'!A6457,0)</f>
        <v xml:space="preserve">                                        ["type"] = "ZIL-131 KUNG",</v>
      </c>
      <c r="L6457" t="e">
        <f>SEARCH("category",'Mission Importer'!A6457)</f>
        <v>#VALUE!</v>
      </c>
      <c r="M6457" t="e">
        <f>IF(L6457=43,'Mission Importer'!A6457,0)</f>
        <v>#VALUE!</v>
      </c>
    </row>
    <row r="6458" spans="1:13" x14ac:dyDescent="0.3">
      <c r="A6458" t="e">
        <f>SEARCH("livery",'Mission Importer'!A6458)</f>
        <v>#VALUE!</v>
      </c>
      <c r="B6458" t="e">
        <f>IF(A6458=43,'Mission Importer'!A6458,0)</f>
        <v>#VALUE!</v>
      </c>
      <c r="D6458" t="e">
        <f>SEARCH("shape_name",'Mission Importer'!A6458)</f>
        <v>#VALUE!</v>
      </c>
      <c r="E6458" t="e">
        <f>IF(D6458=43,'Mission Importer'!A6458,0)</f>
        <v>#VALUE!</v>
      </c>
      <c r="G6458" t="e">
        <f>SEARCH("shape_name",'Mission Importer'!A6458)</f>
        <v>#VALUE!</v>
      </c>
      <c r="H6458" t="e">
        <f>IF(G6458=43,'Mission Importer'!A6458,0)</f>
        <v>#VALUE!</v>
      </c>
      <c r="J6458" t="e">
        <f>SEARCH("type",'Mission Importer'!A6458)</f>
        <v>#VALUE!</v>
      </c>
      <c r="K6458" t="e">
        <f>IF(J6458=43,'Mission Importer'!A6458,0)</f>
        <v>#VALUE!</v>
      </c>
      <c r="L6458" t="e">
        <f>SEARCH("category",'Mission Importer'!A6458)</f>
        <v>#VALUE!</v>
      </c>
      <c r="M6458" t="e">
        <f>IF(L6458=43,'Mission Importer'!A6458,0)</f>
        <v>#VALUE!</v>
      </c>
    </row>
    <row r="6459" spans="1:13" x14ac:dyDescent="0.3">
      <c r="A6459" t="e">
        <f>SEARCH("livery",'Mission Importer'!A6459)</f>
        <v>#VALUE!</v>
      </c>
      <c r="B6459" t="e">
        <f>IF(A6459=43,'Mission Importer'!A6459,0)</f>
        <v>#VALUE!</v>
      </c>
      <c r="D6459" t="e">
        <f>SEARCH("shape_name",'Mission Importer'!A6459)</f>
        <v>#VALUE!</v>
      </c>
      <c r="E6459" t="e">
        <f>IF(D6459=43,'Mission Importer'!A6459,0)</f>
        <v>#VALUE!</v>
      </c>
      <c r="G6459" t="e">
        <f>SEARCH("shape_name",'Mission Importer'!A6459)</f>
        <v>#VALUE!</v>
      </c>
      <c r="H6459" t="e">
        <f>IF(G6459=43,'Mission Importer'!A6459,0)</f>
        <v>#VALUE!</v>
      </c>
      <c r="J6459" t="e">
        <f>SEARCH("type",'Mission Importer'!A6459)</f>
        <v>#VALUE!</v>
      </c>
      <c r="K6459" t="e">
        <f>IF(J6459=43,'Mission Importer'!A6459,0)</f>
        <v>#VALUE!</v>
      </c>
      <c r="L6459" t="e">
        <f>SEARCH("category",'Mission Importer'!A6459)</f>
        <v>#VALUE!</v>
      </c>
      <c r="M6459" t="e">
        <f>IF(L6459=43,'Mission Importer'!A6459,0)</f>
        <v>#VALUE!</v>
      </c>
    </row>
    <row r="6460" spans="1:13" x14ac:dyDescent="0.3">
      <c r="A6460" t="e">
        <f>SEARCH("livery",'Mission Importer'!A6460)</f>
        <v>#VALUE!</v>
      </c>
      <c r="B6460" t="e">
        <f>IF(A6460=43,'Mission Importer'!A6460,0)</f>
        <v>#VALUE!</v>
      </c>
      <c r="D6460" t="e">
        <f>SEARCH("shape_name",'Mission Importer'!A6460)</f>
        <v>#VALUE!</v>
      </c>
      <c r="E6460" t="e">
        <f>IF(D6460=43,'Mission Importer'!A6460,0)</f>
        <v>#VALUE!</v>
      </c>
      <c r="G6460" t="e">
        <f>SEARCH("shape_name",'Mission Importer'!A6460)</f>
        <v>#VALUE!</v>
      </c>
      <c r="H6460" t="e">
        <f>IF(G6460=43,'Mission Importer'!A6460,0)</f>
        <v>#VALUE!</v>
      </c>
      <c r="J6460" t="e">
        <f>SEARCH("type",'Mission Importer'!A6460)</f>
        <v>#VALUE!</v>
      </c>
      <c r="K6460" t="e">
        <f>IF(J6460=43,'Mission Importer'!A6460,0)</f>
        <v>#VALUE!</v>
      </c>
      <c r="L6460" t="e">
        <f>SEARCH("category",'Mission Importer'!A6460)</f>
        <v>#VALUE!</v>
      </c>
      <c r="M6460" t="e">
        <f>IF(L6460=43,'Mission Importer'!A6460,0)</f>
        <v>#VALUE!</v>
      </c>
    </row>
    <row r="6461" spans="1:13" x14ac:dyDescent="0.3">
      <c r="A6461" t="e">
        <f>SEARCH("livery",'Mission Importer'!A6461)</f>
        <v>#VALUE!</v>
      </c>
      <c r="B6461" t="e">
        <f>IF(A6461=43,'Mission Importer'!A6461,0)</f>
        <v>#VALUE!</v>
      </c>
      <c r="D6461" t="e">
        <f>SEARCH("shape_name",'Mission Importer'!A6461)</f>
        <v>#VALUE!</v>
      </c>
      <c r="E6461" t="e">
        <f>IF(D6461=43,'Mission Importer'!A6461,0)</f>
        <v>#VALUE!</v>
      </c>
      <c r="G6461" t="e">
        <f>SEARCH("shape_name",'Mission Importer'!A6461)</f>
        <v>#VALUE!</v>
      </c>
      <c r="H6461" t="e">
        <f>IF(G6461=43,'Mission Importer'!A6461,0)</f>
        <v>#VALUE!</v>
      </c>
      <c r="J6461" t="e">
        <f>SEARCH("type",'Mission Importer'!A6461)</f>
        <v>#VALUE!</v>
      </c>
      <c r="K6461" t="e">
        <f>IF(J6461=43,'Mission Importer'!A6461,0)</f>
        <v>#VALUE!</v>
      </c>
      <c r="L6461" t="e">
        <f>SEARCH("category",'Mission Importer'!A6461)</f>
        <v>#VALUE!</v>
      </c>
      <c r="M6461" t="e">
        <f>IF(L6461=43,'Mission Importer'!A6461,0)</f>
        <v>#VALUE!</v>
      </c>
    </row>
    <row r="6462" spans="1:13" x14ac:dyDescent="0.3">
      <c r="A6462" t="e">
        <f>SEARCH("livery",'Mission Importer'!A6462)</f>
        <v>#VALUE!</v>
      </c>
      <c r="B6462" t="e">
        <f>IF(A6462=43,'Mission Importer'!A6462,0)</f>
        <v>#VALUE!</v>
      </c>
      <c r="D6462" t="e">
        <f>SEARCH("shape_name",'Mission Importer'!A6462)</f>
        <v>#VALUE!</v>
      </c>
      <c r="E6462" t="e">
        <f>IF(D6462=43,'Mission Importer'!A6462,0)</f>
        <v>#VALUE!</v>
      </c>
      <c r="G6462" t="e">
        <f>SEARCH("shape_name",'Mission Importer'!A6462)</f>
        <v>#VALUE!</v>
      </c>
      <c r="H6462" t="e">
        <f>IF(G6462=43,'Mission Importer'!A6462,0)</f>
        <v>#VALUE!</v>
      </c>
      <c r="J6462" t="e">
        <f>SEARCH("type",'Mission Importer'!A6462)</f>
        <v>#VALUE!</v>
      </c>
      <c r="K6462" t="e">
        <f>IF(J6462=43,'Mission Importer'!A6462,0)</f>
        <v>#VALUE!</v>
      </c>
      <c r="L6462" t="e">
        <f>SEARCH("category",'Mission Importer'!A6462)</f>
        <v>#VALUE!</v>
      </c>
      <c r="M6462" t="e">
        <f>IF(L6462=43,'Mission Importer'!A6462,0)</f>
        <v>#VALUE!</v>
      </c>
    </row>
    <row r="6463" spans="1:13" x14ac:dyDescent="0.3">
      <c r="A6463" t="e">
        <f>SEARCH("livery",'Mission Importer'!A6463)</f>
        <v>#VALUE!</v>
      </c>
      <c r="B6463" t="e">
        <f>IF(A6463=43,'Mission Importer'!A6463,0)</f>
        <v>#VALUE!</v>
      </c>
      <c r="D6463" t="e">
        <f>SEARCH("shape_name",'Mission Importer'!A6463)</f>
        <v>#VALUE!</v>
      </c>
      <c r="E6463" t="e">
        <f>IF(D6463=43,'Mission Importer'!A6463,0)</f>
        <v>#VALUE!</v>
      </c>
      <c r="G6463" t="e">
        <f>SEARCH("shape_name",'Mission Importer'!A6463)</f>
        <v>#VALUE!</v>
      </c>
      <c r="H6463" t="e">
        <f>IF(G6463=43,'Mission Importer'!A6463,0)</f>
        <v>#VALUE!</v>
      </c>
      <c r="J6463" t="e">
        <f>SEARCH("type",'Mission Importer'!A6463)</f>
        <v>#VALUE!</v>
      </c>
      <c r="K6463" t="e">
        <f>IF(J6463=43,'Mission Importer'!A6463,0)</f>
        <v>#VALUE!</v>
      </c>
      <c r="L6463" t="e">
        <f>SEARCH("category",'Mission Importer'!A6463)</f>
        <v>#VALUE!</v>
      </c>
      <c r="M6463" t="e">
        <f>IF(L6463=43,'Mission Importer'!A6463,0)</f>
        <v>#VALUE!</v>
      </c>
    </row>
    <row r="6464" spans="1:13" x14ac:dyDescent="0.3">
      <c r="A6464" t="e">
        <f>SEARCH("livery",'Mission Importer'!A6464)</f>
        <v>#VALUE!</v>
      </c>
      <c r="B6464" t="e">
        <f>IF(A6464=43,'Mission Importer'!A6464,0)</f>
        <v>#VALUE!</v>
      </c>
      <c r="D6464" t="e">
        <f>SEARCH("shape_name",'Mission Importer'!A6464)</f>
        <v>#VALUE!</v>
      </c>
      <c r="E6464" t="e">
        <f>IF(D6464=43,'Mission Importer'!A6464,0)</f>
        <v>#VALUE!</v>
      </c>
      <c r="G6464" t="e">
        <f>SEARCH("shape_name",'Mission Importer'!A6464)</f>
        <v>#VALUE!</v>
      </c>
      <c r="H6464" t="e">
        <f>IF(G6464=43,'Mission Importer'!A6464,0)</f>
        <v>#VALUE!</v>
      </c>
      <c r="J6464" t="e">
        <f>SEARCH("type",'Mission Importer'!A6464)</f>
        <v>#VALUE!</v>
      </c>
      <c r="K6464" t="e">
        <f>IF(J6464=43,'Mission Importer'!A6464,0)</f>
        <v>#VALUE!</v>
      </c>
      <c r="L6464" t="e">
        <f>SEARCH("category",'Mission Importer'!A6464)</f>
        <v>#VALUE!</v>
      </c>
      <c r="M6464" t="e">
        <f>IF(L6464=43,'Mission Importer'!A6464,0)</f>
        <v>#VALUE!</v>
      </c>
    </row>
    <row r="6465" spans="1:13" x14ac:dyDescent="0.3">
      <c r="A6465" t="e">
        <f>SEARCH("livery",'Mission Importer'!A6465)</f>
        <v>#VALUE!</v>
      </c>
      <c r="B6465" t="e">
        <f>IF(A6465=43,'Mission Importer'!A6465,0)</f>
        <v>#VALUE!</v>
      </c>
      <c r="D6465" t="e">
        <f>SEARCH("shape_name",'Mission Importer'!A6465)</f>
        <v>#VALUE!</v>
      </c>
      <c r="E6465" t="e">
        <f>IF(D6465=43,'Mission Importer'!A6465,0)</f>
        <v>#VALUE!</v>
      </c>
      <c r="G6465" t="e">
        <f>SEARCH("shape_name",'Mission Importer'!A6465)</f>
        <v>#VALUE!</v>
      </c>
      <c r="H6465" t="e">
        <f>IF(G6465=43,'Mission Importer'!A6465,0)</f>
        <v>#VALUE!</v>
      </c>
      <c r="J6465" t="e">
        <f>SEARCH("type",'Mission Importer'!A6465)</f>
        <v>#VALUE!</v>
      </c>
      <c r="K6465" t="e">
        <f>IF(J6465=43,'Mission Importer'!A6465,0)</f>
        <v>#VALUE!</v>
      </c>
      <c r="L6465" t="e">
        <f>SEARCH("category",'Mission Importer'!A6465)</f>
        <v>#VALUE!</v>
      </c>
      <c r="M6465" t="e">
        <f>IF(L6465=43,'Mission Importer'!A6465,0)</f>
        <v>#VALUE!</v>
      </c>
    </row>
    <row r="6466" spans="1:13" x14ac:dyDescent="0.3">
      <c r="A6466" t="e">
        <f>SEARCH("livery",'Mission Importer'!A6466)</f>
        <v>#VALUE!</v>
      </c>
      <c r="B6466" t="e">
        <f>IF(A6466=43,'Mission Importer'!A6466,0)</f>
        <v>#VALUE!</v>
      </c>
      <c r="D6466" t="e">
        <f>SEARCH("shape_name",'Mission Importer'!A6466)</f>
        <v>#VALUE!</v>
      </c>
      <c r="E6466" t="e">
        <f>IF(D6466=43,'Mission Importer'!A6466,0)</f>
        <v>#VALUE!</v>
      </c>
      <c r="G6466" t="e">
        <f>SEARCH("shape_name",'Mission Importer'!A6466)</f>
        <v>#VALUE!</v>
      </c>
      <c r="H6466" t="e">
        <f>IF(G6466=43,'Mission Importer'!A6466,0)</f>
        <v>#VALUE!</v>
      </c>
      <c r="J6466" t="e">
        <f>SEARCH("type",'Mission Importer'!A6466)</f>
        <v>#VALUE!</v>
      </c>
      <c r="K6466" t="e">
        <f>IF(J6466=43,'Mission Importer'!A6466,0)</f>
        <v>#VALUE!</v>
      </c>
      <c r="L6466" t="e">
        <f>SEARCH("category",'Mission Importer'!A6466)</f>
        <v>#VALUE!</v>
      </c>
      <c r="M6466" t="e">
        <f>IF(L6466=43,'Mission Importer'!A6466,0)</f>
        <v>#VALUE!</v>
      </c>
    </row>
    <row r="6467" spans="1:13" x14ac:dyDescent="0.3">
      <c r="A6467" t="e">
        <f>SEARCH("livery",'Mission Importer'!A6467)</f>
        <v>#VALUE!</v>
      </c>
      <c r="B6467" t="e">
        <f>IF(A6467=43,'Mission Importer'!A6467,0)</f>
        <v>#VALUE!</v>
      </c>
      <c r="D6467" t="e">
        <f>SEARCH("shape_name",'Mission Importer'!A6467)</f>
        <v>#VALUE!</v>
      </c>
      <c r="E6467" t="e">
        <f>IF(D6467=43,'Mission Importer'!A6467,0)</f>
        <v>#VALUE!</v>
      </c>
      <c r="G6467" t="e">
        <f>SEARCH("shape_name",'Mission Importer'!A6467)</f>
        <v>#VALUE!</v>
      </c>
      <c r="H6467" t="e">
        <f>IF(G6467=43,'Mission Importer'!A6467,0)</f>
        <v>#VALUE!</v>
      </c>
      <c r="J6467" t="e">
        <f>SEARCH("type",'Mission Importer'!A6467)</f>
        <v>#VALUE!</v>
      </c>
      <c r="K6467" t="e">
        <f>IF(J6467=43,'Mission Importer'!A6467,0)</f>
        <v>#VALUE!</v>
      </c>
      <c r="L6467" t="e">
        <f>SEARCH("category",'Mission Importer'!A6467)</f>
        <v>#VALUE!</v>
      </c>
      <c r="M6467" t="e">
        <f>IF(L6467=43,'Mission Importer'!A6467,0)</f>
        <v>#VALUE!</v>
      </c>
    </row>
    <row r="6468" spans="1:13" x14ac:dyDescent="0.3">
      <c r="A6468" t="e">
        <f>SEARCH("livery",'Mission Importer'!A6468)</f>
        <v>#VALUE!</v>
      </c>
      <c r="B6468" t="e">
        <f>IF(A6468=43,'Mission Importer'!A6468,0)</f>
        <v>#VALUE!</v>
      </c>
      <c r="D6468" t="e">
        <f>SEARCH("shape_name",'Mission Importer'!A6468)</f>
        <v>#VALUE!</v>
      </c>
      <c r="E6468" t="e">
        <f>IF(D6468=43,'Mission Importer'!A6468,0)</f>
        <v>#VALUE!</v>
      </c>
      <c r="G6468" t="e">
        <f>SEARCH("shape_name",'Mission Importer'!A6468)</f>
        <v>#VALUE!</v>
      </c>
      <c r="H6468" t="e">
        <f>IF(G6468=43,'Mission Importer'!A6468,0)</f>
        <v>#VALUE!</v>
      </c>
      <c r="J6468" t="e">
        <f>SEARCH("type",'Mission Importer'!A6468)</f>
        <v>#VALUE!</v>
      </c>
      <c r="K6468" t="e">
        <f>IF(J6468=43,'Mission Importer'!A6468,0)</f>
        <v>#VALUE!</v>
      </c>
      <c r="L6468" t="e">
        <f>SEARCH("category",'Mission Importer'!A6468)</f>
        <v>#VALUE!</v>
      </c>
      <c r="M6468" t="e">
        <f>IF(L6468=43,'Mission Importer'!A6468,0)</f>
        <v>#VALUE!</v>
      </c>
    </row>
    <row r="6469" spans="1:13" x14ac:dyDescent="0.3">
      <c r="A6469" t="e">
        <f>SEARCH("livery",'Mission Importer'!A6469)</f>
        <v>#VALUE!</v>
      </c>
      <c r="B6469" t="e">
        <f>IF(A6469=43,'Mission Importer'!A6469,0)</f>
        <v>#VALUE!</v>
      </c>
      <c r="D6469" t="e">
        <f>SEARCH("shape_name",'Mission Importer'!A6469)</f>
        <v>#VALUE!</v>
      </c>
      <c r="E6469" t="e">
        <f>IF(D6469=43,'Mission Importer'!A6469,0)</f>
        <v>#VALUE!</v>
      </c>
      <c r="G6469" t="e">
        <f>SEARCH("shape_name",'Mission Importer'!A6469)</f>
        <v>#VALUE!</v>
      </c>
      <c r="H6469" t="e">
        <f>IF(G6469=43,'Mission Importer'!A6469,0)</f>
        <v>#VALUE!</v>
      </c>
      <c r="J6469" t="e">
        <f>SEARCH("type",'Mission Importer'!A6469)</f>
        <v>#VALUE!</v>
      </c>
      <c r="K6469" t="e">
        <f>IF(J6469=43,'Mission Importer'!A6469,0)</f>
        <v>#VALUE!</v>
      </c>
      <c r="L6469" t="e">
        <f>SEARCH("category",'Mission Importer'!A6469)</f>
        <v>#VALUE!</v>
      </c>
      <c r="M6469" t="e">
        <f>IF(L6469=43,'Mission Importer'!A6469,0)</f>
        <v>#VALUE!</v>
      </c>
    </row>
    <row r="6470" spans="1:13" x14ac:dyDescent="0.3">
      <c r="A6470" t="e">
        <f>SEARCH("livery",'Mission Importer'!A6470)</f>
        <v>#VALUE!</v>
      </c>
      <c r="B6470" t="e">
        <f>IF(A6470=43,'Mission Importer'!A6470,0)</f>
        <v>#VALUE!</v>
      </c>
      <c r="D6470" t="e">
        <f>SEARCH("shape_name",'Mission Importer'!A6470)</f>
        <v>#VALUE!</v>
      </c>
      <c r="E6470" t="e">
        <f>IF(D6470=43,'Mission Importer'!A6470,0)</f>
        <v>#VALUE!</v>
      </c>
      <c r="G6470" t="e">
        <f>SEARCH("shape_name",'Mission Importer'!A6470)</f>
        <v>#VALUE!</v>
      </c>
      <c r="H6470" t="e">
        <f>IF(G6470=43,'Mission Importer'!A6470,0)</f>
        <v>#VALUE!</v>
      </c>
      <c r="J6470" t="e">
        <f>SEARCH("type",'Mission Importer'!A6470)</f>
        <v>#VALUE!</v>
      </c>
      <c r="K6470" t="e">
        <f>IF(J6470=43,'Mission Importer'!A6470,0)</f>
        <v>#VALUE!</v>
      </c>
      <c r="L6470" t="e">
        <f>SEARCH("category",'Mission Importer'!A6470)</f>
        <v>#VALUE!</v>
      </c>
      <c r="M6470" t="e">
        <f>IF(L6470=43,'Mission Importer'!A6470,0)</f>
        <v>#VALUE!</v>
      </c>
    </row>
    <row r="6471" spans="1:13" x14ac:dyDescent="0.3">
      <c r="A6471" t="e">
        <f>SEARCH("livery",'Mission Importer'!A6471)</f>
        <v>#VALUE!</v>
      </c>
      <c r="B6471" t="e">
        <f>IF(A6471=43,'Mission Importer'!A6471,0)</f>
        <v>#VALUE!</v>
      </c>
      <c r="D6471" t="e">
        <f>SEARCH("shape_name",'Mission Importer'!A6471)</f>
        <v>#VALUE!</v>
      </c>
      <c r="E6471" t="e">
        <f>IF(D6471=43,'Mission Importer'!A6471,0)</f>
        <v>#VALUE!</v>
      </c>
      <c r="G6471" t="e">
        <f>SEARCH("shape_name",'Mission Importer'!A6471)</f>
        <v>#VALUE!</v>
      </c>
      <c r="H6471" t="e">
        <f>IF(G6471=43,'Mission Importer'!A6471,0)</f>
        <v>#VALUE!</v>
      </c>
      <c r="J6471" t="e">
        <f>SEARCH("type",'Mission Importer'!A6471)</f>
        <v>#VALUE!</v>
      </c>
      <c r="K6471" t="e">
        <f>IF(J6471=43,'Mission Importer'!A6471,0)</f>
        <v>#VALUE!</v>
      </c>
      <c r="L6471" t="e">
        <f>SEARCH("category",'Mission Importer'!A6471)</f>
        <v>#VALUE!</v>
      </c>
      <c r="M6471" t="e">
        <f>IF(L6471=43,'Mission Importer'!A6471,0)</f>
        <v>#VALUE!</v>
      </c>
    </row>
    <row r="6472" spans="1:13" x14ac:dyDescent="0.3">
      <c r="A6472" t="e">
        <f>SEARCH("livery",'Mission Importer'!A6472)</f>
        <v>#VALUE!</v>
      </c>
      <c r="B6472" t="e">
        <f>IF(A6472=43,'Mission Importer'!A6472,0)</f>
        <v>#VALUE!</v>
      </c>
      <c r="D6472" t="e">
        <f>SEARCH("shape_name",'Mission Importer'!A6472)</f>
        <v>#VALUE!</v>
      </c>
      <c r="E6472" t="e">
        <f>IF(D6472=43,'Mission Importer'!A6472,0)</f>
        <v>#VALUE!</v>
      </c>
      <c r="G6472" t="e">
        <f>SEARCH("shape_name",'Mission Importer'!A6472)</f>
        <v>#VALUE!</v>
      </c>
      <c r="H6472" t="e">
        <f>IF(G6472=43,'Mission Importer'!A6472,0)</f>
        <v>#VALUE!</v>
      </c>
      <c r="J6472" t="e">
        <f>SEARCH("type",'Mission Importer'!A6472)</f>
        <v>#VALUE!</v>
      </c>
      <c r="K6472" t="e">
        <f>IF(J6472=43,'Mission Importer'!A6472,0)</f>
        <v>#VALUE!</v>
      </c>
      <c r="L6472" t="e">
        <f>SEARCH("category",'Mission Importer'!A6472)</f>
        <v>#VALUE!</v>
      </c>
      <c r="M6472" t="e">
        <f>IF(L6472=43,'Mission Importer'!A6472,0)</f>
        <v>#VALUE!</v>
      </c>
    </row>
    <row r="6473" spans="1:13" x14ac:dyDescent="0.3">
      <c r="A6473" t="e">
        <f>SEARCH("livery",'Mission Importer'!A6473)</f>
        <v>#VALUE!</v>
      </c>
      <c r="B6473" t="e">
        <f>IF(A6473=43,'Mission Importer'!A6473,0)</f>
        <v>#VALUE!</v>
      </c>
      <c r="D6473" t="e">
        <f>SEARCH("shape_name",'Mission Importer'!A6473)</f>
        <v>#VALUE!</v>
      </c>
      <c r="E6473" t="e">
        <f>IF(D6473=43,'Mission Importer'!A6473,0)</f>
        <v>#VALUE!</v>
      </c>
      <c r="G6473" t="e">
        <f>SEARCH("shape_name",'Mission Importer'!A6473)</f>
        <v>#VALUE!</v>
      </c>
      <c r="H6473" t="e">
        <f>IF(G6473=43,'Mission Importer'!A6473,0)</f>
        <v>#VALUE!</v>
      </c>
      <c r="J6473" t="e">
        <f>SEARCH("type",'Mission Importer'!A6473)</f>
        <v>#VALUE!</v>
      </c>
      <c r="K6473" t="e">
        <f>IF(J6473=43,'Mission Importer'!A6473,0)</f>
        <v>#VALUE!</v>
      </c>
      <c r="L6473" t="e">
        <f>SEARCH("category",'Mission Importer'!A6473)</f>
        <v>#VALUE!</v>
      </c>
      <c r="M6473" t="e">
        <f>IF(L6473=43,'Mission Importer'!A6473,0)</f>
        <v>#VALUE!</v>
      </c>
    </row>
    <row r="6474" spans="1:13" x14ac:dyDescent="0.3">
      <c r="A6474" t="e">
        <f>SEARCH("livery",'Mission Importer'!A6474)</f>
        <v>#VALUE!</v>
      </c>
      <c r="B6474" t="e">
        <f>IF(A6474=43,'Mission Importer'!A6474,0)</f>
        <v>#VALUE!</v>
      </c>
      <c r="D6474" t="e">
        <f>SEARCH("shape_name",'Mission Importer'!A6474)</f>
        <v>#VALUE!</v>
      </c>
      <c r="E6474" t="e">
        <f>IF(D6474=43,'Mission Importer'!A6474,0)</f>
        <v>#VALUE!</v>
      </c>
      <c r="G6474" t="e">
        <f>SEARCH("shape_name",'Mission Importer'!A6474)</f>
        <v>#VALUE!</v>
      </c>
      <c r="H6474" t="e">
        <f>IF(G6474=43,'Mission Importer'!A6474,0)</f>
        <v>#VALUE!</v>
      </c>
      <c r="J6474" t="e">
        <f>SEARCH("type",'Mission Importer'!A6474)</f>
        <v>#VALUE!</v>
      </c>
      <c r="K6474" t="e">
        <f>IF(J6474=43,'Mission Importer'!A6474,0)</f>
        <v>#VALUE!</v>
      </c>
      <c r="L6474" t="e">
        <f>SEARCH("category",'Mission Importer'!A6474)</f>
        <v>#VALUE!</v>
      </c>
      <c r="M6474" t="e">
        <f>IF(L6474=43,'Mission Importer'!A6474,0)</f>
        <v>#VALUE!</v>
      </c>
    </row>
    <row r="6475" spans="1:13" x14ac:dyDescent="0.3">
      <c r="A6475" t="e">
        <f>SEARCH("livery",'Mission Importer'!A6475)</f>
        <v>#VALUE!</v>
      </c>
      <c r="B6475" t="e">
        <f>IF(A6475=43,'Mission Importer'!A6475,0)</f>
        <v>#VALUE!</v>
      </c>
      <c r="D6475" t="e">
        <f>SEARCH("shape_name",'Mission Importer'!A6475)</f>
        <v>#VALUE!</v>
      </c>
      <c r="E6475" t="e">
        <f>IF(D6475=43,'Mission Importer'!A6475,0)</f>
        <v>#VALUE!</v>
      </c>
      <c r="G6475" t="e">
        <f>SEARCH("shape_name",'Mission Importer'!A6475)</f>
        <v>#VALUE!</v>
      </c>
      <c r="H6475" t="e">
        <f>IF(G6475=43,'Mission Importer'!A6475,0)</f>
        <v>#VALUE!</v>
      </c>
      <c r="J6475" t="e">
        <f>SEARCH("type",'Mission Importer'!A6475)</f>
        <v>#VALUE!</v>
      </c>
      <c r="K6475" t="e">
        <f>IF(J6475=43,'Mission Importer'!A6475,0)</f>
        <v>#VALUE!</v>
      </c>
      <c r="L6475" t="e">
        <f>SEARCH("category",'Mission Importer'!A6475)</f>
        <v>#VALUE!</v>
      </c>
      <c r="M6475" t="e">
        <f>IF(L6475=43,'Mission Importer'!A6475,0)</f>
        <v>#VALUE!</v>
      </c>
    </row>
    <row r="6476" spans="1:13" x14ac:dyDescent="0.3">
      <c r="A6476" t="e">
        <f>SEARCH("livery",'Mission Importer'!A6476)</f>
        <v>#VALUE!</v>
      </c>
      <c r="B6476" t="e">
        <f>IF(A6476=43,'Mission Importer'!A6476,0)</f>
        <v>#VALUE!</v>
      </c>
      <c r="D6476" t="e">
        <f>SEARCH("shape_name",'Mission Importer'!A6476)</f>
        <v>#VALUE!</v>
      </c>
      <c r="E6476" t="e">
        <f>IF(D6476=43,'Mission Importer'!A6476,0)</f>
        <v>#VALUE!</v>
      </c>
      <c r="G6476" t="e">
        <f>SEARCH("shape_name",'Mission Importer'!A6476)</f>
        <v>#VALUE!</v>
      </c>
      <c r="H6476" t="e">
        <f>IF(G6476=43,'Mission Importer'!A6476,0)</f>
        <v>#VALUE!</v>
      </c>
      <c r="J6476" t="e">
        <f>SEARCH("type",'Mission Importer'!A6476)</f>
        <v>#VALUE!</v>
      </c>
      <c r="K6476" t="e">
        <f>IF(J6476=43,'Mission Importer'!A6476,0)</f>
        <v>#VALUE!</v>
      </c>
      <c r="L6476" t="e">
        <f>SEARCH("category",'Mission Importer'!A6476)</f>
        <v>#VALUE!</v>
      </c>
      <c r="M6476" t="e">
        <f>IF(L6476=43,'Mission Importer'!A6476,0)</f>
        <v>#VALUE!</v>
      </c>
    </row>
    <row r="6477" spans="1:13" x14ac:dyDescent="0.3">
      <c r="A6477" t="e">
        <f>SEARCH("livery",'Mission Importer'!A6477)</f>
        <v>#VALUE!</v>
      </c>
      <c r="B6477" t="e">
        <f>IF(A6477=43,'Mission Importer'!A6477,0)</f>
        <v>#VALUE!</v>
      </c>
      <c r="D6477" t="e">
        <f>SEARCH("shape_name",'Mission Importer'!A6477)</f>
        <v>#VALUE!</v>
      </c>
      <c r="E6477" t="e">
        <f>IF(D6477=43,'Mission Importer'!A6477,0)</f>
        <v>#VALUE!</v>
      </c>
      <c r="G6477" t="e">
        <f>SEARCH("shape_name",'Mission Importer'!A6477)</f>
        <v>#VALUE!</v>
      </c>
      <c r="H6477" t="e">
        <f>IF(G6477=43,'Mission Importer'!A6477,0)</f>
        <v>#VALUE!</v>
      </c>
      <c r="J6477" t="e">
        <f>SEARCH("type",'Mission Importer'!A6477)</f>
        <v>#VALUE!</v>
      </c>
      <c r="K6477" t="e">
        <f>IF(J6477=43,'Mission Importer'!A6477,0)</f>
        <v>#VALUE!</v>
      </c>
      <c r="L6477" t="e">
        <f>SEARCH("category",'Mission Importer'!A6477)</f>
        <v>#VALUE!</v>
      </c>
      <c r="M6477" t="e">
        <f>IF(L6477=43,'Mission Importer'!A6477,0)</f>
        <v>#VALUE!</v>
      </c>
    </row>
    <row r="6478" spans="1:13" x14ac:dyDescent="0.3">
      <c r="A6478" t="e">
        <f>SEARCH("livery",'Mission Importer'!A6478)</f>
        <v>#VALUE!</v>
      </c>
      <c r="B6478" t="e">
        <f>IF(A6478=43,'Mission Importer'!A6478,0)</f>
        <v>#VALUE!</v>
      </c>
      <c r="D6478" t="e">
        <f>SEARCH("shape_name",'Mission Importer'!A6478)</f>
        <v>#VALUE!</v>
      </c>
      <c r="E6478" t="e">
        <f>IF(D6478=43,'Mission Importer'!A6478,0)</f>
        <v>#VALUE!</v>
      </c>
      <c r="G6478" t="e">
        <f>SEARCH("shape_name",'Mission Importer'!A6478)</f>
        <v>#VALUE!</v>
      </c>
      <c r="H6478" t="e">
        <f>IF(G6478=43,'Mission Importer'!A6478,0)</f>
        <v>#VALUE!</v>
      </c>
      <c r="J6478" t="e">
        <f>SEARCH("type",'Mission Importer'!A6478)</f>
        <v>#VALUE!</v>
      </c>
      <c r="K6478" t="e">
        <f>IF(J6478=43,'Mission Importer'!A6478,0)</f>
        <v>#VALUE!</v>
      </c>
      <c r="L6478" t="e">
        <f>SEARCH("category",'Mission Importer'!A6478)</f>
        <v>#VALUE!</v>
      </c>
      <c r="M6478" t="e">
        <f>IF(L6478=43,'Mission Importer'!A6478,0)</f>
        <v>#VALUE!</v>
      </c>
    </row>
    <row r="6479" spans="1:13" x14ac:dyDescent="0.3">
      <c r="A6479" t="e">
        <f>SEARCH("livery",'Mission Importer'!A6479)</f>
        <v>#VALUE!</v>
      </c>
      <c r="B6479" t="e">
        <f>IF(A6479=43,'Mission Importer'!A6479,0)</f>
        <v>#VALUE!</v>
      </c>
      <c r="D6479" t="e">
        <f>SEARCH("shape_name",'Mission Importer'!A6479)</f>
        <v>#VALUE!</v>
      </c>
      <c r="E6479" t="e">
        <f>IF(D6479=43,'Mission Importer'!A6479,0)</f>
        <v>#VALUE!</v>
      </c>
      <c r="G6479" t="e">
        <f>SEARCH("shape_name",'Mission Importer'!A6479)</f>
        <v>#VALUE!</v>
      </c>
      <c r="H6479" t="e">
        <f>IF(G6479=43,'Mission Importer'!A6479,0)</f>
        <v>#VALUE!</v>
      </c>
      <c r="J6479" t="e">
        <f>SEARCH("type",'Mission Importer'!A6479)</f>
        <v>#VALUE!</v>
      </c>
      <c r="K6479" t="e">
        <f>IF(J6479=43,'Mission Importer'!A6479,0)</f>
        <v>#VALUE!</v>
      </c>
      <c r="L6479" t="e">
        <f>SEARCH("category",'Mission Importer'!A6479)</f>
        <v>#VALUE!</v>
      </c>
      <c r="M6479" t="e">
        <f>IF(L6479=43,'Mission Importer'!A6479,0)</f>
        <v>#VALUE!</v>
      </c>
    </row>
    <row r="6480" spans="1:13" x14ac:dyDescent="0.3">
      <c r="A6480" t="e">
        <f>SEARCH("livery",'Mission Importer'!A6480)</f>
        <v>#VALUE!</v>
      </c>
      <c r="B6480" t="e">
        <f>IF(A6480=43,'Mission Importer'!A6480,0)</f>
        <v>#VALUE!</v>
      </c>
      <c r="D6480" t="e">
        <f>SEARCH("shape_name",'Mission Importer'!A6480)</f>
        <v>#VALUE!</v>
      </c>
      <c r="E6480" t="e">
        <f>IF(D6480=43,'Mission Importer'!A6480,0)</f>
        <v>#VALUE!</v>
      </c>
      <c r="G6480" t="e">
        <f>SEARCH("shape_name",'Mission Importer'!A6480)</f>
        <v>#VALUE!</v>
      </c>
      <c r="H6480" t="e">
        <f>IF(G6480=43,'Mission Importer'!A6480,0)</f>
        <v>#VALUE!</v>
      </c>
      <c r="J6480" t="e">
        <f>SEARCH("type",'Mission Importer'!A6480)</f>
        <v>#VALUE!</v>
      </c>
      <c r="K6480" t="e">
        <f>IF(J6480=43,'Mission Importer'!A6480,0)</f>
        <v>#VALUE!</v>
      </c>
      <c r="L6480" t="e">
        <f>SEARCH("category",'Mission Importer'!A6480)</f>
        <v>#VALUE!</v>
      </c>
      <c r="M6480" t="e">
        <f>IF(L6480=43,'Mission Importer'!A6480,0)</f>
        <v>#VALUE!</v>
      </c>
    </row>
    <row r="6481" spans="1:13" x14ac:dyDescent="0.3">
      <c r="A6481" t="e">
        <f>SEARCH("livery",'Mission Importer'!A6481)</f>
        <v>#VALUE!</v>
      </c>
      <c r="B6481" t="e">
        <f>IF(A6481=43,'Mission Importer'!A6481,0)</f>
        <v>#VALUE!</v>
      </c>
      <c r="D6481" t="e">
        <f>SEARCH("shape_name",'Mission Importer'!A6481)</f>
        <v>#VALUE!</v>
      </c>
      <c r="E6481" t="e">
        <f>IF(D6481=43,'Mission Importer'!A6481,0)</f>
        <v>#VALUE!</v>
      </c>
      <c r="G6481" t="e">
        <f>SEARCH("shape_name",'Mission Importer'!A6481)</f>
        <v>#VALUE!</v>
      </c>
      <c r="H6481" t="e">
        <f>IF(G6481=43,'Mission Importer'!A6481,0)</f>
        <v>#VALUE!</v>
      </c>
      <c r="J6481">
        <f>SEARCH("type",'Mission Importer'!A6481)</f>
        <v>47</v>
      </c>
      <c r="K6481">
        <f>IF(J6481=43,'Mission Importer'!A6481,0)</f>
        <v>0</v>
      </c>
      <c r="L6481" t="e">
        <f>SEARCH("category",'Mission Importer'!A6481)</f>
        <v>#VALUE!</v>
      </c>
      <c r="M6481" t="e">
        <f>IF(L6481=43,'Mission Importer'!A6481,0)</f>
        <v>#VALUE!</v>
      </c>
    </row>
    <row r="6482" spans="1:13" x14ac:dyDescent="0.3">
      <c r="A6482" t="e">
        <f>SEARCH("livery",'Mission Importer'!A6482)</f>
        <v>#VALUE!</v>
      </c>
      <c r="B6482" t="e">
        <f>IF(A6482=43,'Mission Importer'!A6482,0)</f>
        <v>#VALUE!</v>
      </c>
      <c r="D6482" t="e">
        <f>SEARCH("shape_name",'Mission Importer'!A6482)</f>
        <v>#VALUE!</v>
      </c>
      <c r="E6482" t="e">
        <f>IF(D6482=43,'Mission Importer'!A6482,0)</f>
        <v>#VALUE!</v>
      </c>
      <c r="G6482" t="e">
        <f>SEARCH("shape_name",'Mission Importer'!A6482)</f>
        <v>#VALUE!</v>
      </c>
      <c r="H6482" t="e">
        <f>IF(G6482=43,'Mission Importer'!A6482,0)</f>
        <v>#VALUE!</v>
      </c>
      <c r="J6482" t="e">
        <f>SEARCH("type",'Mission Importer'!A6482)</f>
        <v>#VALUE!</v>
      </c>
      <c r="K6482" t="e">
        <f>IF(J6482=43,'Mission Importer'!A6482,0)</f>
        <v>#VALUE!</v>
      </c>
      <c r="L6482" t="e">
        <f>SEARCH("category",'Mission Importer'!A6482)</f>
        <v>#VALUE!</v>
      </c>
      <c r="M6482" t="e">
        <f>IF(L6482=43,'Mission Importer'!A6482,0)</f>
        <v>#VALUE!</v>
      </c>
    </row>
    <row r="6483" spans="1:13" x14ac:dyDescent="0.3">
      <c r="A6483" t="e">
        <f>SEARCH("livery",'Mission Importer'!A6483)</f>
        <v>#VALUE!</v>
      </c>
      <c r="B6483" t="e">
        <f>IF(A6483=43,'Mission Importer'!A6483,0)</f>
        <v>#VALUE!</v>
      </c>
      <c r="D6483" t="e">
        <f>SEARCH("shape_name",'Mission Importer'!A6483)</f>
        <v>#VALUE!</v>
      </c>
      <c r="E6483" t="e">
        <f>IF(D6483=43,'Mission Importer'!A6483,0)</f>
        <v>#VALUE!</v>
      </c>
      <c r="G6483" t="e">
        <f>SEARCH("shape_name",'Mission Importer'!A6483)</f>
        <v>#VALUE!</v>
      </c>
      <c r="H6483" t="e">
        <f>IF(G6483=43,'Mission Importer'!A6483,0)</f>
        <v>#VALUE!</v>
      </c>
      <c r="J6483" t="e">
        <f>SEARCH("type",'Mission Importer'!A6483)</f>
        <v>#VALUE!</v>
      </c>
      <c r="K6483" t="e">
        <f>IF(J6483=43,'Mission Importer'!A6483,0)</f>
        <v>#VALUE!</v>
      </c>
      <c r="L6483" t="e">
        <f>SEARCH("category",'Mission Importer'!A6483)</f>
        <v>#VALUE!</v>
      </c>
      <c r="M6483" t="e">
        <f>IF(L6483=43,'Mission Importer'!A6483,0)</f>
        <v>#VALUE!</v>
      </c>
    </row>
    <row r="6484" spans="1:13" x14ac:dyDescent="0.3">
      <c r="A6484" t="e">
        <f>SEARCH("livery",'Mission Importer'!A6484)</f>
        <v>#VALUE!</v>
      </c>
      <c r="B6484" t="e">
        <f>IF(A6484=43,'Mission Importer'!A6484,0)</f>
        <v>#VALUE!</v>
      </c>
      <c r="D6484" t="e">
        <f>SEARCH("shape_name",'Mission Importer'!A6484)</f>
        <v>#VALUE!</v>
      </c>
      <c r="E6484" t="e">
        <f>IF(D6484=43,'Mission Importer'!A6484,0)</f>
        <v>#VALUE!</v>
      </c>
      <c r="G6484" t="e">
        <f>SEARCH("shape_name",'Mission Importer'!A6484)</f>
        <v>#VALUE!</v>
      </c>
      <c r="H6484" t="e">
        <f>IF(G6484=43,'Mission Importer'!A6484,0)</f>
        <v>#VALUE!</v>
      </c>
      <c r="J6484" t="e">
        <f>SEARCH("type",'Mission Importer'!A6484)</f>
        <v>#VALUE!</v>
      </c>
      <c r="K6484" t="e">
        <f>IF(J6484=43,'Mission Importer'!A6484,0)</f>
        <v>#VALUE!</v>
      </c>
      <c r="L6484" t="e">
        <f>SEARCH("category",'Mission Importer'!A6484)</f>
        <v>#VALUE!</v>
      </c>
      <c r="M6484" t="e">
        <f>IF(L6484=43,'Mission Importer'!A6484,0)</f>
        <v>#VALUE!</v>
      </c>
    </row>
    <row r="6485" spans="1:13" x14ac:dyDescent="0.3">
      <c r="A6485" t="e">
        <f>SEARCH("livery",'Mission Importer'!A6485)</f>
        <v>#VALUE!</v>
      </c>
      <c r="B6485" t="e">
        <f>IF(A6485=43,'Mission Importer'!A6485,0)</f>
        <v>#VALUE!</v>
      </c>
      <c r="D6485" t="e">
        <f>SEARCH("shape_name",'Mission Importer'!A6485)</f>
        <v>#VALUE!</v>
      </c>
      <c r="E6485" t="e">
        <f>IF(D6485=43,'Mission Importer'!A6485,0)</f>
        <v>#VALUE!</v>
      </c>
      <c r="G6485" t="e">
        <f>SEARCH("shape_name",'Mission Importer'!A6485)</f>
        <v>#VALUE!</v>
      </c>
      <c r="H6485" t="e">
        <f>IF(G6485=43,'Mission Importer'!A6485,0)</f>
        <v>#VALUE!</v>
      </c>
      <c r="J6485" t="e">
        <f>SEARCH("type",'Mission Importer'!A6485)</f>
        <v>#VALUE!</v>
      </c>
      <c r="K6485" t="e">
        <f>IF(J6485=43,'Mission Importer'!A6485,0)</f>
        <v>#VALUE!</v>
      </c>
      <c r="L6485" t="e">
        <f>SEARCH("category",'Mission Importer'!A6485)</f>
        <v>#VALUE!</v>
      </c>
      <c r="M6485" t="e">
        <f>IF(L6485=43,'Mission Importer'!A6485,0)</f>
        <v>#VALUE!</v>
      </c>
    </row>
    <row r="6486" spans="1:13" x14ac:dyDescent="0.3">
      <c r="A6486" t="e">
        <f>SEARCH("livery",'Mission Importer'!A6486)</f>
        <v>#VALUE!</v>
      </c>
      <c r="B6486" t="e">
        <f>IF(A6486=43,'Mission Importer'!A6486,0)</f>
        <v>#VALUE!</v>
      </c>
      <c r="D6486" t="e">
        <f>SEARCH("shape_name",'Mission Importer'!A6486)</f>
        <v>#VALUE!</v>
      </c>
      <c r="E6486" t="e">
        <f>IF(D6486=43,'Mission Importer'!A6486,0)</f>
        <v>#VALUE!</v>
      </c>
      <c r="G6486" t="e">
        <f>SEARCH("shape_name",'Mission Importer'!A6486)</f>
        <v>#VALUE!</v>
      </c>
      <c r="H6486" t="e">
        <f>IF(G6486=43,'Mission Importer'!A6486,0)</f>
        <v>#VALUE!</v>
      </c>
      <c r="J6486" t="e">
        <f>SEARCH("type",'Mission Importer'!A6486)</f>
        <v>#VALUE!</v>
      </c>
      <c r="K6486" t="e">
        <f>IF(J6486=43,'Mission Importer'!A6486,0)</f>
        <v>#VALUE!</v>
      </c>
      <c r="L6486" t="e">
        <f>SEARCH("category",'Mission Importer'!A6486)</f>
        <v>#VALUE!</v>
      </c>
      <c r="M6486" t="e">
        <f>IF(L6486=43,'Mission Importer'!A6486,0)</f>
        <v>#VALUE!</v>
      </c>
    </row>
    <row r="6487" spans="1:13" x14ac:dyDescent="0.3">
      <c r="A6487" t="e">
        <f>SEARCH("livery",'Mission Importer'!A6487)</f>
        <v>#VALUE!</v>
      </c>
      <c r="B6487" t="e">
        <f>IF(A6487=43,'Mission Importer'!A6487,0)</f>
        <v>#VALUE!</v>
      </c>
      <c r="D6487" t="e">
        <f>SEARCH("shape_name",'Mission Importer'!A6487)</f>
        <v>#VALUE!</v>
      </c>
      <c r="E6487" t="e">
        <f>IF(D6487=43,'Mission Importer'!A6487,0)</f>
        <v>#VALUE!</v>
      </c>
      <c r="G6487" t="e">
        <f>SEARCH("shape_name",'Mission Importer'!A6487)</f>
        <v>#VALUE!</v>
      </c>
      <c r="H6487" t="e">
        <f>IF(G6487=43,'Mission Importer'!A6487,0)</f>
        <v>#VALUE!</v>
      </c>
      <c r="J6487" t="e">
        <f>SEARCH("type",'Mission Importer'!A6487)</f>
        <v>#VALUE!</v>
      </c>
      <c r="K6487" t="e">
        <f>IF(J6487=43,'Mission Importer'!A6487,0)</f>
        <v>#VALUE!</v>
      </c>
      <c r="L6487" t="e">
        <f>SEARCH("category",'Mission Importer'!A6487)</f>
        <v>#VALUE!</v>
      </c>
      <c r="M6487" t="e">
        <f>IF(L6487=43,'Mission Importer'!A6487,0)</f>
        <v>#VALUE!</v>
      </c>
    </row>
    <row r="6488" spans="1:13" x14ac:dyDescent="0.3">
      <c r="A6488" t="e">
        <f>SEARCH("livery",'Mission Importer'!A6488)</f>
        <v>#VALUE!</v>
      </c>
      <c r="B6488" t="e">
        <f>IF(A6488=43,'Mission Importer'!A6488,0)</f>
        <v>#VALUE!</v>
      </c>
      <c r="D6488" t="e">
        <f>SEARCH("shape_name",'Mission Importer'!A6488)</f>
        <v>#VALUE!</v>
      </c>
      <c r="E6488" t="e">
        <f>IF(D6488=43,'Mission Importer'!A6488,0)</f>
        <v>#VALUE!</v>
      </c>
      <c r="G6488" t="e">
        <f>SEARCH("shape_name",'Mission Importer'!A6488)</f>
        <v>#VALUE!</v>
      </c>
      <c r="H6488" t="e">
        <f>IF(G6488=43,'Mission Importer'!A6488,0)</f>
        <v>#VALUE!</v>
      </c>
      <c r="J6488" t="e">
        <f>SEARCH("type",'Mission Importer'!A6488)</f>
        <v>#VALUE!</v>
      </c>
      <c r="K6488" t="e">
        <f>IF(J6488=43,'Mission Importer'!A6488,0)</f>
        <v>#VALUE!</v>
      </c>
      <c r="L6488" t="e">
        <f>SEARCH("category",'Mission Importer'!A6488)</f>
        <v>#VALUE!</v>
      </c>
      <c r="M6488" t="e">
        <f>IF(L6488=43,'Mission Importer'!A6488,0)</f>
        <v>#VALUE!</v>
      </c>
    </row>
    <row r="6489" spans="1:13" x14ac:dyDescent="0.3">
      <c r="A6489" t="e">
        <f>SEARCH("livery",'Mission Importer'!A6489)</f>
        <v>#VALUE!</v>
      </c>
      <c r="B6489" t="e">
        <f>IF(A6489=43,'Mission Importer'!A6489,0)</f>
        <v>#VALUE!</v>
      </c>
      <c r="D6489" t="e">
        <f>SEARCH("shape_name",'Mission Importer'!A6489)</f>
        <v>#VALUE!</v>
      </c>
      <c r="E6489" t="e">
        <f>IF(D6489=43,'Mission Importer'!A6489,0)</f>
        <v>#VALUE!</v>
      </c>
      <c r="G6489" t="e">
        <f>SEARCH("shape_name",'Mission Importer'!A6489)</f>
        <v>#VALUE!</v>
      </c>
      <c r="H6489" t="e">
        <f>IF(G6489=43,'Mission Importer'!A6489,0)</f>
        <v>#VALUE!</v>
      </c>
      <c r="J6489" t="e">
        <f>SEARCH("type",'Mission Importer'!A6489)</f>
        <v>#VALUE!</v>
      </c>
      <c r="K6489" t="e">
        <f>IF(J6489=43,'Mission Importer'!A6489,0)</f>
        <v>#VALUE!</v>
      </c>
      <c r="L6489" t="e">
        <f>SEARCH("category",'Mission Importer'!A6489)</f>
        <v>#VALUE!</v>
      </c>
      <c r="M6489" t="e">
        <f>IF(L6489=43,'Mission Importer'!A6489,0)</f>
        <v>#VALUE!</v>
      </c>
    </row>
    <row r="6490" spans="1:13" x14ac:dyDescent="0.3">
      <c r="A6490" t="e">
        <f>SEARCH("livery",'Mission Importer'!A6490)</f>
        <v>#VALUE!</v>
      </c>
      <c r="B6490" t="e">
        <f>IF(A6490=43,'Mission Importer'!A6490,0)</f>
        <v>#VALUE!</v>
      </c>
      <c r="D6490" t="e">
        <f>SEARCH("shape_name",'Mission Importer'!A6490)</f>
        <v>#VALUE!</v>
      </c>
      <c r="E6490" t="e">
        <f>IF(D6490=43,'Mission Importer'!A6490,0)</f>
        <v>#VALUE!</v>
      </c>
      <c r="G6490" t="e">
        <f>SEARCH("shape_name",'Mission Importer'!A6490)</f>
        <v>#VALUE!</v>
      </c>
      <c r="H6490" t="e">
        <f>IF(G6490=43,'Mission Importer'!A6490,0)</f>
        <v>#VALUE!</v>
      </c>
      <c r="J6490" t="e">
        <f>SEARCH("type",'Mission Importer'!A6490)</f>
        <v>#VALUE!</v>
      </c>
      <c r="K6490" t="e">
        <f>IF(J6490=43,'Mission Importer'!A6490,0)</f>
        <v>#VALUE!</v>
      </c>
      <c r="L6490" t="e">
        <f>SEARCH("category",'Mission Importer'!A6490)</f>
        <v>#VALUE!</v>
      </c>
      <c r="M6490" t="e">
        <f>IF(L6490=43,'Mission Importer'!A6490,0)</f>
        <v>#VALUE!</v>
      </c>
    </row>
    <row r="6491" spans="1:13" x14ac:dyDescent="0.3">
      <c r="A6491" t="e">
        <f>SEARCH("livery",'Mission Importer'!A6491)</f>
        <v>#VALUE!</v>
      </c>
      <c r="B6491" t="e">
        <f>IF(A6491=43,'Mission Importer'!A6491,0)</f>
        <v>#VALUE!</v>
      </c>
      <c r="D6491" t="e">
        <f>SEARCH("shape_name",'Mission Importer'!A6491)</f>
        <v>#VALUE!</v>
      </c>
      <c r="E6491" t="e">
        <f>IF(D6491=43,'Mission Importer'!A6491,0)</f>
        <v>#VALUE!</v>
      </c>
      <c r="G6491" t="e">
        <f>SEARCH("shape_name",'Mission Importer'!A6491)</f>
        <v>#VALUE!</v>
      </c>
      <c r="H6491" t="e">
        <f>IF(G6491=43,'Mission Importer'!A6491,0)</f>
        <v>#VALUE!</v>
      </c>
      <c r="J6491" t="e">
        <f>SEARCH("type",'Mission Importer'!A6491)</f>
        <v>#VALUE!</v>
      </c>
      <c r="K6491" t="e">
        <f>IF(J6491=43,'Mission Importer'!A6491,0)</f>
        <v>#VALUE!</v>
      </c>
      <c r="L6491" t="e">
        <f>SEARCH("category",'Mission Importer'!A6491)</f>
        <v>#VALUE!</v>
      </c>
      <c r="M6491" t="e">
        <f>IF(L6491=43,'Mission Importer'!A6491,0)</f>
        <v>#VALUE!</v>
      </c>
    </row>
    <row r="6492" spans="1:13" x14ac:dyDescent="0.3">
      <c r="A6492" t="e">
        <f>SEARCH("livery",'Mission Importer'!A6492)</f>
        <v>#VALUE!</v>
      </c>
      <c r="B6492" t="e">
        <f>IF(A6492=43,'Mission Importer'!A6492,0)</f>
        <v>#VALUE!</v>
      </c>
      <c r="D6492" t="e">
        <f>SEARCH("shape_name",'Mission Importer'!A6492)</f>
        <v>#VALUE!</v>
      </c>
      <c r="E6492" t="e">
        <f>IF(D6492=43,'Mission Importer'!A6492,0)</f>
        <v>#VALUE!</v>
      </c>
      <c r="G6492" t="e">
        <f>SEARCH("shape_name",'Mission Importer'!A6492)</f>
        <v>#VALUE!</v>
      </c>
      <c r="H6492" t="e">
        <f>IF(G6492=43,'Mission Importer'!A6492,0)</f>
        <v>#VALUE!</v>
      </c>
      <c r="J6492" t="e">
        <f>SEARCH("type",'Mission Importer'!A6492)</f>
        <v>#VALUE!</v>
      </c>
      <c r="K6492" t="e">
        <f>IF(J6492=43,'Mission Importer'!A6492,0)</f>
        <v>#VALUE!</v>
      </c>
      <c r="L6492" t="e">
        <f>SEARCH("category",'Mission Importer'!A6492)</f>
        <v>#VALUE!</v>
      </c>
      <c r="M6492" t="e">
        <f>IF(L6492=43,'Mission Importer'!A6492,0)</f>
        <v>#VALUE!</v>
      </c>
    </row>
    <row r="6493" spans="1:13" x14ac:dyDescent="0.3">
      <c r="A6493" t="e">
        <f>SEARCH("livery",'Mission Importer'!A6493)</f>
        <v>#VALUE!</v>
      </c>
      <c r="B6493" t="e">
        <f>IF(A6493=43,'Mission Importer'!A6493,0)</f>
        <v>#VALUE!</v>
      </c>
      <c r="D6493" t="e">
        <f>SEARCH("shape_name",'Mission Importer'!A6493)</f>
        <v>#VALUE!</v>
      </c>
      <c r="E6493" t="e">
        <f>IF(D6493=43,'Mission Importer'!A6493,0)</f>
        <v>#VALUE!</v>
      </c>
      <c r="G6493" t="e">
        <f>SEARCH("shape_name",'Mission Importer'!A6493)</f>
        <v>#VALUE!</v>
      </c>
      <c r="H6493" t="e">
        <f>IF(G6493=43,'Mission Importer'!A6493,0)</f>
        <v>#VALUE!</v>
      </c>
      <c r="J6493" t="e">
        <f>SEARCH("type",'Mission Importer'!A6493)</f>
        <v>#VALUE!</v>
      </c>
      <c r="K6493" t="e">
        <f>IF(J6493=43,'Mission Importer'!A6493,0)</f>
        <v>#VALUE!</v>
      </c>
      <c r="L6493" t="e">
        <f>SEARCH("category",'Mission Importer'!A6493)</f>
        <v>#VALUE!</v>
      </c>
      <c r="M6493" t="e">
        <f>IF(L6493=43,'Mission Importer'!A6493,0)</f>
        <v>#VALUE!</v>
      </c>
    </row>
    <row r="6494" spans="1:13" x14ac:dyDescent="0.3">
      <c r="A6494" t="e">
        <f>SEARCH("livery",'Mission Importer'!A6494)</f>
        <v>#VALUE!</v>
      </c>
      <c r="B6494" t="e">
        <f>IF(A6494=43,'Mission Importer'!A6494,0)</f>
        <v>#VALUE!</v>
      </c>
      <c r="D6494" t="e">
        <f>SEARCH("shape_name",'Mission Importer'!A6494)</f>
        <v>#VALUE!</v>
      </c>
      <c r="E6494" t="e">
        <f>IF(D6494=43,'Mission Importer'!A6494,0)</f>
        <v>#VALUE!</v>
      </c>
      <c r="G6494" t="e">
        <f>SEARCH("shape_name",'Mission Importer'!A6494)</f>
        <v>#VALUE!</v>
      </c>
      <c r="H6494" t="e">
        <f>IF(G6494=43,'Mission Importer'!A6494,0)</f>
        <v>#VALUE!</v>
      </c>
      <c r="J6494" t="e">
        <f>SEARCH("type",'Mission Importer'!A6494)</f>
        <v>#VALUE!</v>
      </c>
      <c r="K6494" t="e">
        <f>IF(J6494=43,'Mission Importer'!A6494,0)</f>
        <v>#VALUE!</v>
      </c>
      <c r="L6494" t="e">
        <f>SEARCH("category",'Mission Importer'!A6494)</f>
        <v>#VALUE!</v>
      </c>
      <c r="M6494" t="e">
        <f>IF(L6494=43,'Mission Importer'!A6494,0)</f>
        <v>#VALUE!</v>
      </c>
    </row>
    <row r="6495" spans="1:13" x14ac:dyDescent="0.3">
      <c r="A6495" t="e">
        <f>SEARCH("livery",'Mission Importer'!A6495)</f>
        <v>#VALUE!</v>
      </c>
      <c r="B6495" t="e">
        <f>IF(A6495=43,'Mission Importer'!A6495,0)</f>
        <v>#VALUE!</v>
      </c>
      <c r="D6495" t="e">
        <f>SEARCH("shape_name",'Mission Importer'!A6495)</f>
        <v>#VALUE!</v>
      </c>
      <c r="E6495" t="e">
        <f>IF(D6495=43,'Mission Importer'!A6495,0)</f>
        <v>#VALUE!</v>
      </c>
      <c r="G6495" t="e">
        <f>SEARCH("shape_name",'Mission Importer'!A6495)</f>
        <v>#VALUE!</v>
      </c>
      <c r="H6495" t="e">
        <f>IF(G6495=43,'Mission Importer'!A6495,0)</f>
        <v>#VALUE!</v>
      </c>
      <c r="J6495" t="e">
        <f>SEARCH("type",'Mission Importer'!A6495)</f>
        <v>#VALUE!</v>
      </c>
      <c r="K6495" t="e">
        <f>IF(J6495=43,'Mission Importer'!A6495,0)</f>
        <v>#VALUE!</v>
      </c>
      <c r="L6495" t="e">
        <f>SEARCH("category",'Mission Importer'!A6495)</f>
        <v>#VALUE!</v>
      </c>
      <c r="M6495" t="e">
        <f>IF(L6495=43,'Mission Importer'!A6495,0)</f>
        <v>#VALUE!</v>
      </c>
    </row>
    <row r="6496" spans="1:13" x14ac:dyDescent="0.3">
      <c r="A6496">
        <f>SEARCH("livery",'Mission Importer'!A6496)</f>
        <v>43</v>
      </c>
      <c r="B6496" t="str">
        <f>IF(A6496=43,'Mission Importer'!A6496,0)</f>
        <v xml:space="preserve">                                        ["livery_id"] = "desert",</v>
      </c>
      <c r="D6496" t="e">
        <f>SEARCH("shape_name",'Mission Importer'!A6496)</f>
        <v>#VALUE!</v>
      </c>
      <c r="E6496" t="e">
        <f>IF(D6496=43,'Mission Importer'!A6496,0)</f>
        <v>#VALUE!</v>
      </c>
      <c r="G6496" t="e">
        <f>SEARCH("shape_name",'Mission Importer'!A6496)</f>
        <v>#VALUE!</v>
      </c>
      <c r="H6496" t="e">
        <f>IF(G6496=43,'Mission Importer'!A6496,0)</f>
        <v>#VALUE!</v>
      </c>
      <c r="J6496" t="e">
        <f>SEARCH("type",'Mission Importer'!A6496)</f>
        <v>#VALUE!</v>
      </c>
      <c r="K6496" t="e">
        <f>IF(J6496=43,'Mission Importer'!A6496,0)</f>
        <v>#VALUE!</v>
      </c>
      <c r="L6496" t="e">
        <f>SEARCH("category",'Mission Importer'!A6496)</f>
        <v>#VALUE!</v>
      </c>
      <c r="M6496" t="e">
        <f>IF(L6496=43,'Mission Importer'!A6496,0)</f>
        <v>#VALUE!</v>
      </c>
    </row>
    <row r="6497" spans="1:13" x14ac:dyDescent="0.3">
      <c r="A6497" t="e">
        <f>SEARCH("livery",'Mission Importer'!A6497)</f>
        <v>#VALUE!</v>
      </c>
      <c r="B6497" t="e">
        <f>IF(A6497=43,'Mission Importer'!A6497,0)</f>
        <v>#VALUE!</v>
      </c>
      <c r="D6497" t="e">
        <f>SEARCH("shape_name",'Mission Importer'!A6497)</f>
        <v>#VALUE!</v>
      </c>
      <c r="E6497" t="e">
        <f>IF(D6497=43,'Mission Importer'!A6497,0)</f>
        <v>#VALUE!</v>
      </c>
      <c r="G6497" t="e">
        <f>SEARCH("shape_name",'Mission Importer'!A6497)</f>
        <v>#VALUE!</v>
      </c>
      <c r="H6497" t="e">
        <f>IF(G6497=43,'Mission Importer'!A6497,0)</f>
        <v>#VALUE!</v>
      </c>
      <c r="J6497" t="e">
        <f>SEARCH("type",'Mission Importer'!A6497)</f>
        <v>#VALUE!</v>
      </c>
      <c r="K6497" t="e">
        <f>IF(J6497=43,'Mission Importer'!A6497,0)</f>
        <v>#VALUE!</v>
      </c>
      <c r="L6497">
        <f>SEARCH("category",'Mission Importer'!A6497)</f>
        <v>43</v>
      </c>
      <c r="M6497" t="str">
        <f>IF(L6497=43,'Mission Importer'!A6497,0)</f>
        <v xml:space="preserve">                                        ["category"] = "Unarmed",</v>
      </c>
    </row>
    <row r="6498" spans="1:13" x14ac:dyDescent="0.3">
      <c r="A6498" t="e">
        <f>SEARCH("livery",'Mission Importer'!A6498)</f>
        <v>#VALUE!</v>
      </c>
      <c r="B6498" t="e">
        <f>IF(A6498=43,'Mission Importer'!A6498,0)</f>
        <v>#VALUE!</v>
      </c>
      <c r="D6498" t="e">
        <f>SEARCH("shape_name",'Mission Importer'!A6498)</f>
        <v>#VALUE!</v>
      </c>
      <c r="E6498" t="e">
        <f>IF(D6498=43,'Mission Importer'!A6498,0)</f>
        <v>#VALUE!</v>
      </c>
      <c r="G6498" t="e">
        <f>SEARCH("shape_name",'Mission Importer'!A6498)</f>
        <v>#VALUE!</v>
      </c>
      <c r="H6498" t="e">
        <f>IF(G6498=43,'Mission Importer'!A6498,0)</f>
        <v>#VALUE!</v>
      </c>
      <c r="J6498">
        <f>SEARCH("type",'Mission Importer'!A6498)</f>
        <v>43</v>
      </c>
      <c r="K6498" t="str">
        <f>IF(J6498=43,'Mission Importer'!A6498,0)</f>
        <v xml:space="preserve">                                        ["type"] = "ZIL-131 KUNG",</v>
      </c>
      <c r="L6498" t="e">
        <f>SEARCH("category",'Mission Importer'!A6498)</f>
        <v>#VALUE!</v>
      </c>
      <c r="M6498" t="e">
        <f>IF(L6498=43,'Mission Importer'!A6498,0)</f>
        <v>#VALUE!</v>
      </c>
    </row>
    <row r="6499" spans="1:13" x14ac:dyDescent="0.3">
      <c r="A6499" t="e">
        <f>SEARCH("livery",'Mission Importer'!A6499)</f>
        <v>#VALUE!</v>
      </c>
      <c r="B6499" t="e">
        <f>IF(A6499=43,'Mission Importer'!A6499,0)</f>
        <v>#VALUE!</v>
      </c>
      <c r="D6499" t="e">
        <f>SEARCH("shape_name",'Mission Importer'!A6499)</f>
        <v>#VALUE!</v>
      </c>
      <c r="E6499" t="e">
        <f>IF(D6499=43,'Mission Importer'!A6499,0)</f>
        <v>#VALUE!</v>
      </c>
      <c r="G6499" t="e">
        <f>SEARCH("shape_name",'Mission Importer'!A6499)</f>
        <v>#VALUE!</v>
      </c>
      <c r="H6499" t="e">
        <f>IF(G6499=43,'Mission Importer'!A6499,0)</f>
        <v>#VALUE!</v>
      </c>
      <c r="J6499" t="e">
        <f>SEARCH("type",'Mission Importer'!A6499)</f>
        <v>#VALUE!</v>
      </c>
      <c r="K6499" t="e">
        <f>IF(J6499=43,'Mission Importer'!A6499,0)</f>
        <v>#VALUE!</v>
      </c>
      <c r="L6499" t="e">
        <f>SEARCH("category",'Mission Importer'!A6499)</f>
        <v>#VALUE!</v>
      </c>
      <c r="M6499" t="e">
        <f>IF(L6499=43,'Mission Importer'!A6499,0)</f>
        <v>#VALUE!</v>
      </c>
    </row>
    <row r="6500" spans="1:13" x14ac:dyDescent="0.3">
      <c r="A6500" t="e">
        <f>SEARCH("livery",'Mission Importer'!A6500)</f>
        <v>#VALUE!</v>
      </c>
      <c r="B6500" t="e">
        <f>IF(A6500=43,'Mission Importer'!A6500,0)</f>
        <v>#VALUE!</v>
      </c>
      <c r="D6500" t="e">
        <f>SEARCH("shape_name",'Mission Importer'!A6500)</f>
        <v>#VALUE!</v>
      </c>
      <c r="E6500" t="e">
        <f>IF(D6500=43,'Mission Importer'!A6500,0)</f>
        <v>#VALUE!</v>
      </c>
      <c r="G6500" t="e">
        <f>SEARCH("shape_name",'Mission Importer'!A6500)</f>
        <v>#VALUE!</v>
      </c>
      <c r="H6500" t="e">
        <f>IF(G6500=43,'Mission Importer'!A6500,0)</f>
        <v>#VALUE!</v>
      </c>
      <c r="J6500" t="e">
        <f>SEARCH("type",'Mission Importer'!A6500)</f>
        <v>#VALUE!</v>
      </c>
      <c r="K6500" t="e">
        <f>IF(J6500=43,'Mission Importer'!A6500,0)</f>
        <v>#VALUE!</v>
      </c>
      <c r="L6500" t="e">
        <f>SEARCH("category",'Mission Importer'!A6500)</f>
        <v>#VALUE!</v>
      </c>
      <c r="M6500" t="e">
        <f>IF(L6500=43,'Mission Importer'!A6500,0)</f>
        <v>#VALUE!</v>
      </c>
    </row>
    <row r="6501" spans="1:13" x14ac:dyDescent="0.3">
      <c r="A6501" t="e">
        <f>SEARCH("livery",'Mission Importer'!A6501)</f>
        <v>#VALUE!</v>
      </c>
      <c r="B6501" t="e">
        <f>IF(A6501=43,'Mission Importer'!A6501,0)</f>
        <v>#VALUE!</v>
      </c>
      <c r="D6501" t="e">
        <f>SEARCH("shape_name",'Mission Importer'!A6501)</f>
        <v>#VALUE!</v>
      </c>
      <c r="E6501" t="e">
        <f>IF(D6501=43,'Mission Importer'!A6501,0)</f>
        <v>#VALUE!</v>
      </c>
      <c r="G6501" t="e">
        <f>SEARCH("shape_name",'Mission Importer'!A6501)</f>
        <v>#VALUE!</v>
      </c>
      <c r="H6501" t="e">
        <f>IF(G6501=43,'Mission Importer'!A6501,0)</f>
        <v>#VALUE!</v>
      </c>
      <c r="J6501" t="e">
        <f>SEARCH("type",'Mission Importer'!A6501)</f>
        <v>#VALUE!</v>
      </c>
      <c r="K6501" t="e">
        <f>IF(J6501=43,'Mission Importer'!A6501,0)</f>
        <v>#VALUE!</v>
      </c>
      <c r="L6501" t="e">
        <f>SEARCH("category",'Mission Importer'!A6501)</f>
        <v>#VALUE!</v>
      </c>
      <c r="M6501" t="e">
        <f>IF(L6501=43,'Mission Importer'!A6501,0)</f>
        <v>#VALUE!</v>
      </c>
    </row>
    <row r="6502" spans="1:13" x14ac:dyDescent="0.3">
      <c r="A6502" t="e">
        <f>SEARCH("livery",'Mission Importer'!A6502)</f>
        <v>#VALUE!</v>
      </c>
      <c r="B6502" t="e">
        <f>IF(A6502=43,'Mission Importer'!A6502,0)</f>
        <v>#VALUE!</v>
      </c>
      <c r="D6502" t="e">
        <f>SEARCH("shape_name",'Mission Importer'!A6502)</f>
        <v>#VALUE!</v>
      </c>
      <c r="E6502" t="e">
        <f>IF(D6502=43,'Mission Importer'!A6502,0)</f>
        <v>#VALUE!</v>
      </c>
      <c r="G6502" t="e">
        <f>SEARCH("shape_name",'Mission Importer'!A6502)</f>
        <v>#VALUE!</v>
      </c>
      <c r="H6502" t="e">
        <f>IF(G6502=43,'Mission Importer'!A6502,0)</f>
        <v>#VALUE!</v>
      </c>
      <c r="J6502" t="e">
        <f>SEARCH("type",'Mission Importer'!A6502)</f>
        <v>#VALUE!</v>
      </c>
      <c r="K6502" t="e">
        <f>IF(J6502=43,'Mission Importer'!A6502,0)</f>
        <v>#VALUE!</v>
      </c>
      <c r="L6502" t="e">
        <f>SEARCH("category",'Mission Importer'!A6502)</f>
        <v>#VALUE!</v>
      </c>
      <c r="M6502" t="e">
        <f>IF(L6502=43,'Mission Importer'!A6502,0)</f>
        <v>#VALUE!</v>
      </c>
    </row>
    <row r="6503" spans="1:13" x14ac:dyDescent="0.3">
      <c r="A6503" t="e">
        <f>SEARCH("livery",'Mission Importer'!A6503)</f>
        <v>#VALUE!</v>
      </c>
      <c r="B6503" t="e">
        <f>IF(A6503=43,'Mission Importer'!A6503,0)</f>
        <v>#VALUE!</v>
      </c>
      <c r="D6503" t="e">
        <f>SEARCH("shape_name",'Mission Importer'!A6503)</f>
        <v>#VALUE!</v>
      </c>
      <c r="E6503" t="e">
        <f>IF(D6503=43,'Mission Importer'!A6503,0)</f>
        <v>#VALUE!</v>
      </c>
      <c r="G6503" t="e">
        <f>SEARCH("shape_name",'Mission Importer'!A6503)</f>
        <v>#VALUE!</v>
      </c>
      <c r="H6503" t="e">
        <f>IF(G6503=43,'Mission Importer'!A6503,0)</f>
        <v>#VALUE!</v>
      </c>
      <c r="J6503" t="e">
        <f>SEARCH("type",'Mission Importer'!A6503)</f>
        <v>#VALUE!</v>
      </c>
      <c r="K6503" t="e">
        <f>IF(J6503=43,'Mission Importer'!A6503,0)</f>
        <v>#VALUE!</v>
      </c>
      <c r="L6503" t="e">
        <f>SEARCH("category",'Mission Importer'!A6503)</f>
        <v>#VALUE!</v>
      </c>
      <c r="M6503" t="e">
        <f>IF(L6503=43,'Mission Importer'!A6503,0)</f>
        <v>#VALUE!</v>
      </c>
    </row>
    <row r="6504" spans="1:13" x14ac:dyDescent="0.3">
      <c r="A6504" t="e">
        <f>SEARCH("livery",'Mission Importer'!A6504)</f>
        <v>#VALUE!</v>
      </c>
      <c r="B6504" t="e">
        <f>IF(A6504=43,'Mission Importer'!A6504,0)</f>
        <v>#VALUE!</v>
      </c>
      <c r="D6504" t="e">
        <f>SEARCH("shape_name",'Mission Importer'!A6504)</f>
        <v>#VALUE!</v>
      </c>
      <c r="E6504" t="e">
        <f>IF(D6504=43,'Mission Importer'!A6504,0)</f>
        <v>#VALUE!</v>
      </c>
      <c r="G6504" t="e">
        <f>SEARCH("shape_name",'Mission Importer'!A6504)</f>
        <v>#VALUE!</v>
      </c>
      <c r="H6504" t="e">
        <f>IF(G6504=43,'Mission Importer'!A6504,0)</f>
        <v>#VALUE!</v>
      </c>
      <c r="J6504" t="e">
        <f>SEARCH("type",'Mission Importer'!A6504)</f>
        <v>#VALUE!</v>
      </c>
      <c r="K6504" t="e">
        <f>IF(J6504=43,'Mission Importer'!A6504,0)</f>
        <v>#VALUE!</v>
      </c>
      <c r="L6504" t="e">
        <f>SEARCH("category",'Mission Importer'!A6504)</f>
        <v>#VALUE!</v>
      </c>
      <c r="M6504" t="e">
        <f>IF(L6504=43,'Mission Importer'!A6504,0)</f>
        <v>#VALUE!</v>
      </c>
    </row>
    <row r="6505" spans="1:13" x14ac:dyDescent="0.3">
      <c r="A6505" t="e">
        <f>SEARCH("livery",'Mission Importer'!A6505)</f>
        <v>#VALUE!</v>
      </c>
      <c r="B6505" t="e">
        <f>IF(A6505=43,'Mission Importer'!A6505,0)</f>
        <v>#VALUE!</v>
      </c>
      <c r="D6505" t="e">
        <f>SEARCH("shape_name",'Mission Importer'!A6505)</f>
        <v>#VALUE!</v>
      </c>
      <c r="E6505" t="e">
        <f>IF(D6505=43,'Mission Importer'!A6505,0)</f>
        <v>#VALUE!</v>
      </c>
      <c r="G6505" t="e">
        <f>SEARCH("shape_name",'Mission Importer'!A6505)</f>
        <v>#VALUE!</v>
      </c>
      <c r="H6505" t="e">
        <f>IF(G6505=43,'Mission Importer'!A6505,0)</f>
        <v>#VALUE!</v>
      </c>
      <c r="J6505" t="e">
        <f>SEARCH("type",'Mission Importer'!A6505)</f>
        <v>#VALUE!</v>
      </c>
      <c r="K6505" t="e">
        <f>IF(J6505=43,'Mission Importer'!A6505,0)</f>
        <v>#VALUE!</v>
      </c>
      <c r="L6505" t="e">
        <f>SEARCH("category",'Mission Importer'!A6505)</f>
        <v>#VALUE!</v>
      </c>
      <c r="M6505" t="e">
        <f>IF(L6505=43,'Mission Importer'!A6505,0)</f>
        <v>#VALUE!</v>
      </c>
    </row>
    <row r="6506" spans="1:13" x14ac:dyDescent="0.3">
      <c r="A6506" t="e">
        <f>SEARCH("livery",'Mission Importer'!A6506)</f>
        <v>#VALUE!</v>
      </c>
      <c r="B6506" t="e">
        <f>IF(A6506=43,'Mission Importer'!A6506,0)</f>
        <v>#VALUE!</v>
      </c>
      <c r="D6506" t="e">
        <f>SEARCH("shape_name",'Mission Importer'!A6506)</f>
        <v>#VALUE!</v>
      </c>
      <c r="E6506" t="e">
        <f>IF(D6506=43,'Mission Importer'!A6506,0)</f>
        <v>#VALUE!</v>
      </c>
      <c r="G6506" t="e">
        <f>SEARCH("shape_name",'Mission Importer'!A6506)</f>
        <v>#VALUE!</v>
      </c>
      <c r="H6506" t="e">
        <f>IF(G6506=43,'Mission Importer'!A6506,0)</f>
        <v>#VALUE!</v>
      </c>
      <c r="J6506" t="e">
        <f>SEARCH("type",'Mission Importer'!A6506)</f>
        <v>#VALUE!</v>
      </c>
      <c r="K6506" t="e">
        <f>IF(J6506=43,'Mission Importer'!A6506,0)</f>
        <v>#VALUE!</v>
      </c>
      <c r="L6506" t="e">
        <f>SEARCH("category",'Mission Importer'!A6506)</f>
        <v>#VALUE!</v>
      </c>
      <c r="M6506" t="e">
        <f>IF(L6506=43,'Mission Importer'!A6506,0)</f>
        <v>#VALUE!</v>
      </c>
    </row>
    <row r="6507" spans="1:13" x14ac:dyDescent="0.3">
      <c r="A6507" t="e">
        <f>SEARCH("livery",'Mission Importer'!A6507)</f>
        <v>#VALUE!</v>
      </c>
      <c r="B6507" t="e">
        <f>IF(A6507=43,'Mission Importer'!A6507,0)</f>
        <v>#VALUE!</v>
      </c>
      <c r="D6507" t="e">
        <f>SEARCH("shape_name",'Mission Importer'!A6507)</f>
        <v>#VALUE!</v>
      </c>
      <c r="E6507" t="e">
        <f>IF(D6507=43,'Mission Importer'!A6507,0)</f>
        <v>#VALUE!</v>
      </c>
      <c r="G6507" t="e">
        <f>SEARCH("shape_name",'Mission Importer'!A6507)</f>
        <v>#VALUE!</v>
      </c>
      <c r="H6507" t="e">
        <f>IF(G6507=43,'Mission Importer'!A6507,0)</f>
        <v>#VALUE!</v>
      </c>
      <c r="J6507" t="e">
        <f>SEARCH("type",'Mission Importer'!A6507)</f>
        <v>#VALUE!</v>
      </c>
      <c r="K6507" t="e">
        <f>IF(J6507=43,'Mission Importer'!A6507,0)</f>
        <v>#VALUE!</v>
      </c>
      <c r="L6507" t="e">
        <f>SEARCH("category",'Mission Importer'!A6507)</f>
        <v>#VALUE!</v>
      </c>
      <c r="M6507" t="e">
        <f>IF(L6507=43,'Mission Importer'!A6507,0)</f>
        <v>#VALUE!</v>
      </c>
    </row>
    <row r="6508" spans="1:13" x14ac:dyDescent="0.3">
      <c r="A6508" t="e">
        <f>SEARCH("livery",'Mission Importer'!A6508)</f>
        <v>#VALUE!</v>
      </c>
      <c r="B6508" t="e">
        <f>IF(A6508=43,'Mission Importer'!A6508,0)</f>
        <v>#VALUE!</v>
      </c>
      <c r="D6508" t="e">
        <f>SEARCH("shape_name",'Mission Importer'!A6508)</f>
        <v>#VALUE!</v>
      </c>
      <c r="E6508" t="e">
        <f>IF(D6508=43,'Mission Importer'!A6508,0)</f>
        <v>#VALUE!</v>
      </c>
      <c r="G6508" t="e">
        <f>SEARCH("shape_name",'Mission Importer'!A6508)</f>
        <v>#VALUE!</v>
      </c>
      <c r="H6508" t="e">
        <f>IF(G6508=43,'Mission Importer'!A6508,0)</f>
        <v>#VALUE!</v>
      </c>
      <c r="J6508" t="e">
        <f>SEARCH("type",'Mission Importer'!A6508)</f>
        <v>#VALUE!</v>
      </c>
      <c r="K6508" t="e">
        <f>IF(J6508=43,'Mission Importer'!A6508,0)</f>
        <v>#VALUE!</v>
      </c>
      <c r="L6508" t="e">
        <f>SEARCH("category",'Mission Importer'!A6508)</f>
        <v>#VALUE!</v>
      </c>
      <c r="M6508" t="e">
        <f>IF(L6508=43,'Mission Importer'!A6508,0)</f>
        <v>#VALUE!</v>
      </c>
    </row>
    <row r="6509" spans="1:13" x14ac:dyDescent="0.3">
      <c r="A6509" t="e">
        <f>SEARCH("livery",'Mission Importer'!A6509)</f>
        <v>#VALUE!</v>
      </c>
      <c r="B6509" t="e">
        <f>IF(A6509=43,'Mission Importer'!A6509,0)</f>
        <v>#VALUE!</v>
      </c>
      <c r="D6509" t="e">
        <f>SEARCH("shape_name",'Mission Importer'!A6509)</f>
        <v>#VALUE!</v>
      </c>
      <c r="E6509" t="e">
        <f>IF(D6509=43,'Mission Importer'!A6509,0)</f>
        <v>#VALUE!</v>
      </c>
      <c r="G6509" t="e">
        <f>SEARCH("shape_name",'Mission Importer'!A6509)</f>
        <v>#VALUE!</v>
      </c>
      <c r="H6509" t="e">
        <f>IF(G6509=43,'Mission Importer'!A6509,0)</f>
        <v>#VALUE!</v>
      </c>
      <c r="J6509" t="e">
        <f>SEARCH("type",'Mission Importer'!A6509)</f>
        <v>#VALUE!</v>
      </c>
      <c r="K6509" t="e">
        <f>IF(J6509=43,'Mission Importer'!A6509,0)</f>
        <v>#VALUE!</v>
      </c>
      <c r="L6509" t="e">
        <f>SEARCH("category",'Mission Importer'!A6509)</f>
        <v>#VALUE!</v>
      </c>
      <c r="M6509" t="e">
        <f>IF(L6509=43,'Mission Importer'!A6509,0)</f>
        <v>#VALUE!</v>
      </c>
    </row>
    <row r="6510" spans="1:13" x14ac:dyDescent="0.3">
      <c r="A6510" t="e">
        <f>SEARCH("livery",'Mission Importer'!A6510)</f>
        <v>#VALUE!</v>
      </c>
      <c r="B6510" t="e">
        <f>IF(A6510=43,'Mission Importer'!A6510,0)</f>
        <v>#VALUE!</v>
      </c>
      <c r="D6510" t="e">
        <f>SEARCH("shape_name",'Mission Importer'!A6510)</f>
        <v>#VALUE!</v>
      </c>
      <c r="E6510" t="e">
        <f>IF(D6510=43,'Mission Importer'!A6510,0)</f>
        <v>#VALUE!</v>
      </c>
      <c r="G6510" t="e">
        <f>SEARCH("shape_name",'Mission Importer'!A6510)</f>
        <v>#VALUE!</v>
      </c>
      <c r="H6510" t="e">
        <f>IF(G6510=43,'Mission Importer'!A6510,0)</f>
        <v>#VALUE!</v>
      </c>
      <c r="J6510" t="e">
        <f>SEARCH("type",'Mission Importer'!A6510)</f>
        <v>#VALUE!</v>
      </c>
      <c r="K6510" t="e">
        <f>IF(J6510=43,'Mission Importer'!A6510,0)</f>
        <v>#VALUE!</v>
      </c>
      <c r="L6510" t="e">
        <f>SEARCH("category",'Mission Importer'!A6510)</f>
        <v>#VALUE!</v>
      </c>
      <c r="M6510" t="e">
        <f>IF(L6510=43,'Mission Importer'!A6510,0)</f>
        <v>#VALUE!</v>
      </c>
    </row>
    <row r="6511" spans="1:13" x14ac:dyDescent="0.3">
      <c r="A6511" t="e">
        <f>SEARCH("livery",'Mission Importer'!A6511)</f>
        <v>#VALUE!</v>
      </c>
      <c r="B6511" t="e">
        <f>IF(A6511=43,'Mission Importer'!A6511,0)</f>
        <v>#VALUE!</v>
      </c>
      <c r="D6511" t="e">
        <f>SEARCH("shape_name",'Mission Importer'!A6511)</f>
        <v>#VALUE!</v>
      </c>
      <c r="E6511" t="e">
        <f>IF(D6511=43,'Mission Importer'!A6511,0)</f>
        <v>#VALUE!</v>
      </c>
      <c r="G6511" t="e">
        <f>SEARCH("shape_name",'Mission Importer'!A6511)</f>
        <v>#VALUE!</v>
      </c>
      <c r="H6511" t="e">
        <f>IF(G6511=43,'Mission Importer'!A6511,0)</f>
        <v>#VALUE!</v>
      </c>
      <c r="J6511" t="e">
        <f>SEARCH("type",'Mission Importer'!A6511)</f>
        <v>#VALUE!</v>
      </c>
      <c r="K6511" t="e">
        <f>IF(J6511=43,'Mission Importer'!A6511,0)</f>
        <v>#VALUE!</v>
      </c>
      <c r="L6511" t="e">
        <f>SEARCH("category",'Mission Importer'!A6511)</f>
        <v>#VALUE!</v>
      </c>
      <c r="M6511" t="e">
        <f>IF(L6511=43,'Mission Importer'!A6511,0)</f>
        <v>#VALUE!</v>
      </c>
    </row>
    <row r="6512" spans="1:13" x14ac:dyDescent="0.3">
      <c r="A6512" t="e">
        <f>SEARCH("livery",'Mission Importer'!A6512)</f>
        <v>#VALUE!</v>
      </c>
      <c r="B6512" t="e">
        <f>IF(A6512=43,'Mission Importer'!A6512,0)</f>
        <v>#VALUE!</v>
      </c>
      <c r="D6512" t="e">
        <f>SEARCH("shape_name",'Mission Importer'!A6512)</f>
        <v>#VALUE!</v>
      </c>
      <c r="E6512" t="e">
        <f>IF(D6512=43,'Mission Importer'!A6512,0)</f>
        <v>#VALUE!</v>
      </c>
      <c r="G6512" t="e">
        <f>SEARCH("shape_name",'Mission Importer'!A6512)</f>
        <v>#VALUE!</v>
      </c>
      <c r="H6512" t="e">
        <f>IF(G6512=43,'Mission Importer'!A6512,0)</f>
        <v>#VALUE!</v>
      </c>
      <c r="J6512" t="e">
        <f>SEARCH("type",'Mission Importer'!A6512)</f>
        <v>#VALUE!</v>
      </c>
      <c r="K6512" t="e">
        <f>IF(J6512=43,'Mission Importer'!A6512,0)</f>
        <v>#VALUE!</v>
      </c>
      <c r="L6512" t="e">
        <f>SEARCH("category",'Mission Importer'!A6512)</f>
        <v>#VALUE!</v>
      </c>
      <c r="M6512" t="e">
        <f>IF(L6512=43,'Mission Importer'!A6512,0)</f>
        <v>#VALUE!</v>
      </c>
    </row>
    <row r="6513" spans="1:13" x14ac:dyDescent="0.3">
      <c r="A6513" t="e">
        <f>SEARCH("livery",'Mission Importer'!A6513)</f>
        <v>#VALUE!</v>
      </c>
      <c r="B6513" t="e">
        <f>IF(A6513=43,'Mission Importer'!A6513,0)</f>
        <v>#VALUE!</v>
      </c>
      <c r="D6513" t="e">
        <f>SEARCH("shape_name",'Mission Importer'!A6513)</f>
        <v>#VALUE!</v>
      </c>
      <c r="E6513" t="e">
        <f>IF(D6513=43,'Mission Importer'!A6513,0)</f>
        <v>#VALUE!</v>
      </c>
      <c r="G6513" t="e">
        <f>SEARCH("shape_name",'Mission Importer'!A6513)</f>
        <v>#VALUE!</v>
      </c>
      <c r="H6513" t="e">
        <f>IF(G6513=43,'Mission Importer'!A6513,0)</f>
        <v>#VALUE!</v>
      </c>
      <c r="J6513" t="e">
        <f>SEARCH("type",'Mission Importer'!A6513)</f>
        <v>#VALUE!</v>
      </c>
      <c r="K6513" t="e">
        <f>IF(J6513=43,'Mission Importer'!A6513,0)</f>
        <v>#VALUE!</v>
      </c>
      <c r="L6513" t="e">
        <f>SEARCH("category",'Mission Importer'!A6513)</f>
        <v>#VALUE!</v>
      </c>
      <c r="M6513" t="e">
        <f>IF(L6513=43,'Mission Importer'!A6513,0)</f>
        <v>#VALUE!</v>
      </c>
    </row>
    <row r="6514" spans="1:13" x14ac:dyDescent="0.3">
      <c r="A6514" t="e">
        <f>SEARCH("livery",'Mission Importer'!A6514)</f>
        <v>#VALUE!</v>
      </c>
      <c r="B6514" t="e">
        <f>IF(A6514=43,'Mission Importer'!A6514,0)</f>
        <v>#VALUE!</v>
      </c>
      <c r="D6514" t="e">
        <f>SEARCH("shape_name",'Mission Importer'!A6514)</f>
        <v>#VALUE!</v>
      </c>
      <c r="E6514" t="e">
        <f>IF(D6514=43,'Mission Importer'!A6514,0)</f>
        <v>#VALUE!</v>
      </c>
      <c r="G6514" t="e">
        <f>SEARCH("shape_name",'Mission Importer'!A6514)</f>
        <v>#VALUE!</v>
      </c>
      <c r="H6514" t="e">
        <f>IF(G6514=43,'Mission Importer'!A6514,0)</f>
        <v>#VALUE!</v>
      </c>
      <c r="J6514" t="e">
        <f>SEARCH("type",'Mission Importer'!A6514)</f>
        <v>#VALUE!</v>
      </c>
      <c r="K6514" t="e">
        <f>IF(J6514=43,'Mission Importer'!A6514,0)</f>
        <v>#VALUE!</v>
      </c>
      <c r="L6514" t="e">
        <f>SEARCH("category",'Mission Importer'!A6514)</f>
        <v>#VALUE!</v>
      </c>
      <c r="M6514" t="e">
        <f>IF(L6514=43,'Mission Importer'!A6514,0)</f>
        <v>#VALUE!</v>
      </c>
    </row>
    <row r="6515" spans="1:13" x14ac:dyDescent="0.3">
      <c r="A6515" t="e">
        <f>SEARCH("livery",'Mission Importer'!A6515)</f>
        <v>#VALUE!</v>
      </c>
      <c r="B6515" t="e">
        <f>IF(A6515=43,'Mission Importer'!A6515,0)</f>
        <v>#VALUE!</v>
      </c>
      <c r="D6515" t="e">
        <f>SEARCH("shape_name",'Mission Importer'!A6515)</f>
        <v>#VALUE!</v>
      </c>
      <c r="E6515" t="e">
        <f>IF(D6515=43,'Mission Importer'!A6515,0)</f>
        <v>#VALUE!</v>
      </c>
      <c r="G6515" t="e">
        <f>SEARCH("shape_name",'Mission Importer'!A6515)</f>
        <v>#VALUE!</v>
      </c>
      <c r="H6515" t="e">
        <f>IF(G6515=43,'Mission Importer'!A6515,0)</f>
        <v>#VALUE!</v>
      </c>
      <c r="J6515" t="e">
        <f>SEARCH("type",'Mission Importer'!A6515)</f>
        <v>#VALUE!</v>
      </c>
      <c r="K6515" t="e">
        <f>IF(J6515=43,'Mission Importer'!A6515,0)</f>
        <v>#VALUE!</v>
      </c>
      <c r="L6515" t="e">
        <f>SEARCH("category",'Mission Importer'!A6515)</f>
        <v>#VALUE!</v>
      </c>
      <c r="M6515" t="e">
        <f>IF(L6515=43,'Mission Importer'!A6515,0)</f>
        <v>#VALUE!</v>
      </c>
    </row>
    <row r="6516" spans="1:13" x14ac:dyDescent="0.3">
      <c r="A6516" t="e">
        <f>SEARCH("livery",'Mission Importer'!A6516)</f>
        <v>#VALUE!</v>
      </c>
      <c r="B6516" t="e">
        <f>IF(A6516=43,'Mission Importer'!A6516,0)</f>
        <v>#VALUE!</v>
      </c>
      <c r="D6516" t="e">
        <f>SEARCH("shape_name",'Mission Importer'!A6516)</f>
        <v>#VALUE!</v>
      </c>
      <c r="E6516" t="e">
        <f>IF(D6516=43,'Mission Importer'!A6516,0)</f>
        <v>#VALUE!</v>
      </c>
      <c r="G6516" t="e">
        <f>SEARCH("shape_name",'Mission Importer'!A6516)</f>
        <v>#VALUE!</v>
      </c>
      <c r="H6516" t="e">
        <f>IF(G6516=43,'Mission Importer'!A6516,0)</f>
        <v>#VALUE!</v>
      </c>
      <c r="J6516" t="e">
        <f>SEARCH("type",'Mission Importer'!A6516)</f>
        <v>#VALUE!</v>
      </c>
      <c r="K6516" t="e">
        <f>IF(J6516=43,'Mission Importer'!A6516,0)</f>
        <v>#VALUE!</v>
      </c>
      <c r="L6516" t="e">
        <f>SEARCH("category",'Mission Importer'!A6516)</f>
        <v>#VALUE!</v>
      </c>
      <c r="M6516" t="e">
        <f>IF(L6516=43,'Mission Importer'!A6516,0)</f>
        <v>#VALUE!</v>
      </c>
    </row>
    <row r="6517" spans="1:13" x14ac:dyDescent="0.3">
      <c r="A6517" t="e">
        <f>SEARCH("livery",'Mission Importer'!A6517)</f>
        <v>#VALUE!</v>
      </c>
      <c r="B6517" t="e">
        <f>IF(A6517=43,'Mission Importer'!A6517,0)</f>
        <v>#VALUE!</v>
      </c>
      <c r="D6517" t="e">
        <f>SEARCH("shape_name",'Mission Importer'!A6517)</f>
        <v>#VALUE!</v>
      </c>
      <c r="E6517" t="e">
        <f>IF(D6517=43,'Mission Importer'!A6517,0)</f>
        <v>#VALUE!</v>
      </c>
      <c r="G6517" t="e">
        <f>SEARCH("shape_name",'Mission Importer'!A6517)</f>
        <v>#VALUE!</v>
      </c>
      <c r="H6517" t="e">
        <f>IF(G6517=43,'Mission Importer'!A6517,0)</f>
        <v>#VALUE!</v>
      </c>
      <c r="J6517" t="e">
        <f>SEARCH("type",'Mission Importer'!A6517)</f>
        <v>#VALUE!</v>
      </c>
      <c r="K6517" t="e">
        <f>IF(J6517=43,'Mission Importer'!A6517,0)</f>
        <v>#VALUE!</v>
      </c>
      <c r="L6517" t="e">
        <f>SEARCH("category",'Mission Importer'!A6517)</f>
        <v>#VALUE!</v>
      </c>
      <c r="M6517" t="e">
        <f>IF(L6517=43,'Mission Importer'!A6517,0)</f>
        <v>#VALUE!</v>
      </c>
    </row>
    <row r="6518" spans="1:13" x14ac:dyDescent="0.3">
      <c r="A6518" t="e">
        <f>SEARCH("livery",'Mission Importer'!A6518)</f>
        <v>#VALUE!</v>
      </c>
      <c r="B6518" t="e">
        <f>IF(A6518=43,'Mission Importer'!A6518,0)</f>
        <v>#VALUE!</v>
      </c>
      <c r="D6518" t="e">
        <f>SEARCH("shape_name",'Mission Importer'!A6518)</f>
        <v>#VALUE!</v>
      </c>
      <c r="E6518" t="e">
        <f>IF(D6518=43,'Mission Importer'!A6518,0)</f>
        <v>#VALUE!</v>
      </c>
      <c r="G6518" t="e">
        <f>SEARCH("shape_name",'Mission Importer'!A6518)</f>
        <v>#VALUE!</v>
      </c>
      <c r="H6518" t="e">
        <f>IF(G6518=43,'Mission Importer'!A6518,0)</f>
        <v>#VALUE!</v>
      </c>
      <c r="J6518" t="e">
        <f>SEARCH("type",'Mission Importer'!A6518)</f>
        <v>#VALUE!</v>
      </c>
      <c r="K6518" t="e">
        <f>IF(J6518=43,'Mission Importer'!A6518,0)</f>
        <v>#VALUE!</v>
      </c>
      <c r="L6518" t="e">
        <f>SEARCH("category",'Mission Importer'!A6518)</f>
        <v>#VALUE!</v>
      </c>
      <c r="M6518" t="e">
        <f>IF(L6518=43,'Mission Importer'!A6518,0)</f>
        <v>#VALUE!</v>
      </c>
    </row>
    <row r="6519" spans="1:13" x14ac:dyDescent="0.3">
      <c r="A6519" t="e">
        <f>SEARCH("livery",'Mission Importer'!A6519)</f>
        <v>#VALUE!</v>
      </c>
      <c r="B6519" t="e">
        <f>IF(A6519=43,'Mission Importer'!A6519,0)</f>
        <v>#VALUE!</v>
      </c>
      <c r="D6519" t="e">
        <f>SEARCH("shape_name",'Mission Importer'!A6519)</f>
        <v>#VALUE!</v>
      </c>
      <c r="E6519" t="e">
        <f>IF(D6519=43,'Mission Importer'!A6519,0)</f>
        <v>#VALUE!</v>
      </c>
      <c r="G6519" t="e">
        <f>SEARCH("shape_name",'Mission Importer'!A6519)</f>
        <v>#VALUE!</v>
      </c>
      <c r="H6519" t="e">
        <f>IF(G6519=43,'Mission Importer'!A6519,0)</f>
        <v>#VALUE!</v>
      </c>
      <c r="J6519" t="e">
        <f>SEARCH("type",'Mission Importer'!A6519)</f>
        <v>#VALUE!</v>
      </c>
      <c r="K6519" t="e">
        <f>IF(J6519=43,'Mission Importer'!A6519,0)</f>
        <v>#VALUE!</v>
      </c>
      <c r="L6519" t="e">
        <f>SEARCH("category",'Mission Importer'!A6519)</f>
        <v>#VALUE!</v>
      </c>
      <c r="M6519" t="e">
        <f>IF(L6519=43,'Mission Importer'!A6519,0)</f>
        <v>#VALUE!</v>
      </c>
    </row>
    <row r="6520" spans="1:13" x14ac:dyDescent="0.3">
      <c r="A6520" t="e">
        <f>SEARCH("livery",'Mission Importer'!A6520)</f>
        <v>#VALUE!</v>
      </c>
      <c r="B6520" t="e">
        <f>IF(A6520=43,'Mission Importer'!A6520,0)</f>
        <v>#VALUE!</v>
      </c>
      <c r="D6520" t="e">
        <f>SEARCH("shape_name",'Mission Importer'!A6520)</f>
        <v>#VALUE!</v>
      </c>
      <c r="E6520" t="e">
        <f>IF(D6520=43,'Mission Importer'!A6520,0)</f>
        <v>#VALUE!</v>
      </c>
      <c r="G6520" t="e">
        <f>SEARCH("shape_name",'Mission Importer'!A6520)</f>
        <v>#VALUE!</v>
      </c>
      <c r="H6520" t="e">
        <f>IF(G6520=43,'Mission Importer'!A6520,0)</f>
        <v>#VALUE!</v>
      </c>
      <c r="J6520" t="e">
        <f>SEARCH("type",'Mission Importer'!A6520)</f>
        <v>#VALUE!</v>
      </c>
      <c r="K6520" t="e">
        <f>IF(J6520=43,'Mission Importer'!A6520,0)</f>
        <v>#VALUE!</v>
      </c>
      <c r="L6520" t="e">
        <f>SEARCH("category",'Mission Importer'!A6520)</f>
        <v>#VALUE!</v>
      </c>
      <c r="M6520" t="e">
        <f>IF(L6520=43,'Mission Importer'!A6520,0)</f>
        <v>#VALUE!</v>
      </c>
    </row>
    <row r="6521" spans="1:13" x14ac:dyDescent="0.3">
      <c r="A6521" t="e">
        <f>SEARCH("livery",'Mission Importer'!A6521)</f>
        <v>#VALUE!</v>
      </c>
      <c r="B6521" t="e">
        <f>IF(A6521=43,'Mission Importer'!A6521,0)</f>
        <v>#VALUE!</v>
      </c>
      <c r="D6521" t="e">
        <f>SEARCH("shape_name",'Mission Importer'!A6521)</f>
        <v>#VALUE!</v>
      </c>
      <c r="E6521" t="e">
        <f>IF(D6521=43,'Mission Importer'!A6521,0)</f>
        <v>#VALUE!</v>
      </c>
      <c r="G6521" t="e">
        <f>SEARCH("shape_name",'Mission Importer'!A6521)</f>
        <v>#VALUE!</v>
      </c>
      <c r="H6521" t="e">
        <f>IF(G6521=43,'Mission Importer'!A6521,0)</f>
        <v>#VALUE!</v>
      </c>
      <c r="J6521" t="e">
        <f>SEARCH("type",'Mission Importer'!A6521)</f>
        <v>#VALUE!</v>
      </c>
      <c r="K6521" t="e">
        <f>IF(J6521=43,'Mission Importer'!A6521,0)</f>
        <v>#VALUE!</v>
      </c>
      <c r="L6521" t="e">
        <f>SEARCH("category",'Mission Importer'!A6521)</f>
        <v>#VALUE!</v>
      </c>
      <c r="M6521" t="e">
        <f>IF(L6521=43,'Mission Importer'!A6521,0)</f>
        <v>#VALUE!</v>
      </c>
    </row>
    <row r="6522" spans="1:13" x14ac:dyDescent="0.3">
      <c r="A6522" t="e">
        <f>SEARCH("livery",'Mission Importer'!A6522)</f>
        <v>#VALUE!</v>
      </c>
      <c r="B6522" t="e">
        <f>IF(A6522=43,'Mission Importer'!A6522,0)</f>
        <v>#VALUE!</v>
      </c>
      <c r="D6522" t="e">
        <f>SEARCH("shape_name",'Mission Importer'!A6522)</f>
        <v>#VALUE!</v>
      </c>
      <c r="E6522" t="e">
        <f>IF(D6522=43,'Mission Importer'!A6522,0)</f>
        <v>#VALUE!</v>
      </c>
      <c r="G6522" t="e">
        <f>SEARCH("shape_name",'Mission Importer'!A6522)</f>
        <v>#VALUE!</v>
      </c>
      <c r="H6522" t="e">
        <f>IF(G6522=43,'Mission Importer'!A6522,0)</f>
        <v>#VALUE!</v>
      </c>
      <c r="J6522">
        <f>SEARCH("type",'Mission Importer'!A6522)</f>
        <v>47</v>
      </c>
      <c r="K6522">
        <f>IF(J6522=43,'Mission Importer'!A6522,0)</f>
        <v>0</v>
      </c>
      <c r="L6522" t="e">
        <f>SEARCH("category",'Mission Importer'!A6522)</f>
        <v>#VALUE!</v>
      </c>
      <c r="M6522" t="e">
        <f>IF(L6522=43,'Mission Importer'!A6522,0)</f>
        <v>#VALUE!</v>
      </c>
    </row>
    <row r="6523" spans="1:13" x14ac:dyDescent="0.3">
      <c r="A6523" t="e">
        <f>SEARCH("livery",'Mission Importer'!A6523)</f>
        <v>#VALUE!</v>
      </c>
      <c r="B6523" t="e">
        <f>IF(A6523=43,'Mission Importer'!A6523,0)</f>
        <v>#VALUE!</v>
      </c>
      <c r="D6523" t="e">
        <f>SEARCH("shape_name",'Mission Importer'!A6523)</f>
        <v>#VALUE!</v>
      </c>
      <c r="E6523" t="e">
        <f>IF(D6523=43,'Mission Importer'!A6523,0)</f>
        <v>#VALUE!</v>
      </c>
      <c r="G6523" t="e">
        <f>SEARCH("shape_name",'Mission Importer'!A6523)</f>
        <v>#VALUE!</v>
      </c>
      <c r="H6523" t="e">
        <f>IF(G6523=43,'Mission Importer'!A6523,0)</f>
        <v>#VALUE!</v>
      </c>
      <c r="J6523" t="e">
        <f>SEARCH("type",'Mission Importer'!A6523)</f>
        <v>#VALUE!</v>
      </c>
      <c r="K6523" t="e">
        <f>IF(J6523=43,'Mission Importer'!A6523,0)</f>
        <v>#VALUE!</v>
      </c>
      <c r="L6523" t="e">
        <f>SEARCH("category",'Mission Importer'!A6523)</f>
        <v>#VALUE!</v>
      </c>
      <c r="M6523" t="e">
        <f>IF(L6523=43,'Mission Importer'!A6523,0)</f>
        <v>#VALUE!</v>
      </c>
    </row>
    <row r="6524" spans="1:13" x14ac:dyDescent="0.3">
      <c r="A6524" t="e">
        <f>SEARCH("livery",'Mission Importer'!A6524)</f>
        <v>#VALUE!</v>
      </c>
      <c r="B6524" t="e">
        <f>IF(A6524=43,'Mission Importer'!A6524,0)</f>
        <v>#VALUE!</v>
      </c>
      <c r="D6524" t="e">
        <f>SEARCH("shape_name",'Mission Importer'!A6524)</f>
        <v>#VALUE!</v>
      </c>
      <c r="E6524" t="e">
        <f>IF(D6524=43,'Mission Importer'!A6524,0)</f>
        <v>#VALUE!</v>
      </c>
      <c r="G6524" t="e">
        <f>SEARCH("shape_name",'Mission Importer'!A6524)</f>
        <v>#VALUE!</v>
      </c>
      <c r="H6524" t="e">
        <f>IF(G6524=43,'Mission Importer'!A6524,0)</f>
        <v>#VALUE!</v>
      </c>
      <c r="J6524" t="e">
        <f>SEARCH("type",'Mission Importer'!A6524)</f>
        <v>#VALUE!</v>
      </c>
      <c r="K6524" t="e">
        <f>IF(J6524=43,'Mission Importer'!A6524,0)</f>
        <v>#VALUE!</v>
      </c>
      <c r="L6524" t="e">
        <f>SEARCH("category",'Mission Importer'!A6524)</f>
        <v>#VALUE!</v>
      </c>
      <c r="M6524" t="e">
        <f>IF(L6524=43,'Mission Importer'!A6524,0)</f>
        <v>#VALUE!</v>
      </c>
    </row>
    <row r="6525" spans="1:13" x14ac:dyDescent="0.3">
      <c r="A6525" t="e">
        <f>SEARCH("livery",'Mission Importer'!A6525)</f>
        <v>#VALUE!</v>
      </c>
      <c r="B6525" t="e">
        <f>IF(A6525=43,'Mission Importer'!A6525,0)</f>
        <v>#VALUE!</v>
      </c>
      <c r="D6525" t="e">
        <f>SEARCH("shape_name",'Mission Importer'!A6525)</f>
        <v>#VALUE!</v>
      </c>
      <c r="E6525" t="e">
        <f>IF(D6525=43,'Mission Importer'!A6525,0)</f>
        <v>#VALUE!</v>
      </c>
      <c r="G6525" t="e">
        <f>SEARCH("shape_name",'Mission Importer'!A6525)</f>
        <v>#VALUE!</v>
      </c>
      <c r="H6525" t="e">
        <f>IF(G6525=43,'Mission Importer'!A6525,0)</f>
        <v>#VALUE!</v>
      </c>
      <c r="J6525" t="e">
        <f>SEARCH("type",'Mission Importer'!A6525)</f>
        <v>#VALUE!</v>
      </c>
      <c r="K6525" t="e">
        <f>IF(J6525=43,'Mission Importer'!A6525,0)</f>
        <v>#VALUE!</v>
      </c>
      <c r="L6525" t="e">
        <f>SEARCH("category",'Mission Importer'!A6525)</f>
        <v>#VALUE!</v>
      </c>
      <c r="M6525" t="e">
        <f>IF(L6525=43,'Mission Importer'!A6525,0)</f>
        <v>#VALUE!</v>
      </c>
    </row>
    <row r="6526" spans="1:13" x14ac:dyDescent="0.3">
      <c r="A6526" t="e">
        <f>SEARCH("livery",'Mission Importer'!A6526)</f>
        <v>#VALUE!</v>
      </c>
      <c r="B6526" t="e">
        <f>IF(A6526=43,'Mission Importer'!A6526,0)</f>
        <v>#VALUE!</v>
      </c>
      <c r="D6526" t="e">
        <f>SEARCH("shape_name",'Mission Importer'!A6526)</f>
        <v>#VALUE!</v>
      </c>
      <c r="E6526" t="e">
        <f>IF(D6526=43,'Mission Importer'!A6526,0)</f>
        <v>#VALUE!</v>
      </c>
      <c r="G6526" t="e">
        <f>SEARCH("shape_name",'Mission Importer'!A6526)</f>
        <v>#VALUE!</v>
      </c>
      <c r="H6526" t="e">
        <f>IF(G6526=43,'Mission Importer'!A6526,0)</f>
        <v>#VALUE!</v>
      </c>
      <c r="J6526" t="e">
        <f>SEARCH("type",'Mission Importer'!A6526)</f>
        <v>#VALUE!</v>
      </c>
      <c r="K6526" t="e">
        <f>IF(J6526=43,'Mission Importer'!A6526,0)</f>
        <v>#VALUE!</v>
      </c>
      <c r="L6526" t="e">
        <f>SEARCH("category",'Mission Importer'!A6526)</f>
        <v>#VALUE!</v>
      </c>
      <c r="M6526" t="e">
        <f>IF(L6526=43,'Mission Importer'!A6526,0)</f>
        <v>#VALUE!</v>
      </c>
    </row>
    <row r="6527" spans="1:13" x14ac:dyDescent="0.3">
      <c r="A6527" t="e">
        <f>SEARCH("livery",'Mission Importer'!A6527)</f>
        <v>#VALUE!</v>
      </c>
      <c r="B6527" t="e">
        <f>IF(A6527=43,'Mission Importer'!A6527,0)</f>
        <v>#VALUE!</v>
      </c>
      <c r="D6527" t="e">
        <f>SEARCH("shape_name",'Mission Importer'!A6527)</f>
        <v>#VALUE!</v>
      </c>
      <c r="E6527" t="e">
        <f>IF(D6527=43,'Mission Importer'!A6527,0)</f>
        <v>#VALUE!</v>
      </c>
      <c r="G6527" t="e">
        <f>SEARCH("shape_name",'Mission Importer'!A6527)</f>
        <v>#VALUE!</v>
      </c>
      <c r="H6527" t="e">
        <f>IF(G6527=43,'Mission Importer'!A6527,0)</f>
        <v>#VALUE!</v>
      </c>
      <c r="J6527" t="e">
        <f>SEARCH("type",'Mission Importer'!A6527)</f>
        <v>#VALUE!</v>
      </c>
      <c r="K6527" t="e">
        <f>IF(J6527=43,'Mission Importer'!A6527,0)</f>
        <v>#VALUE!</v>
      </c>
      <c r="L6527" t="e">
        <f>SEARCH("category",'Mission Importer'!A6527)</f>
        <v>#VALUE!</v>
      </c>
      <c r="M6527" t="e">
        <f>IF(L6527=43,'Mission Importer'!A6527,0)</f>
        <v>#VALUE!</v>
      </c>
    </row>
    <row r="6528" spans="1:13" x14ac:dyDescent="0.3">
      <c r="A6528" t="e">
        <f>SEARCH("livery",'Mission Importer'!A6528)</f>
        <v>#VALUE!</v>
      </c>
      <c r="B6528" t="e">
        <f>IF(A6528=43,'Mission Importer'!A6528,0)</f>
        <v>#VALUE!</v>
      </c>
      <c r="D6528" t="e">
        <f>SEARCH("shape_name",'Mission Importer'!A6528)</f>
        <v>#VALUE!</v>
      </c>
      <c r="E6528" t="e">
        <f>IF(D6528=43,'Mission Importer'!A6528,0)</f>
        <v>#VALUE!</v>
      </c>
      <c r="G6528" t="e">
        <f>SEARCH("shape_name",'Mission Importer'!A6528)</f>
        <v>#VALUE!</v>
      </c>
      <c r="H6528" t="e">
        <f>IF(G6528=43,'Mission Importer'!A6528,0)</f>
        <v>#VALUE!</v>
      </c>
      <c r="J6528" t="e">
        <f>SEARCH("type",'Mission Importer'!A6528)</f>
        <v>#VALUE!</v>
      </c>
      <c r="K6528" t="e">
        <f>IF(J6528=43,'Mission Importer'!A6528,0)</f>
        <v>#VALUE!</v>
      </c>
      <c r="L6528" t="e">
        <f>SEARCH("category",'Mission Importer'!A6528)</f>
        <v>#VALUE!</v>
      </c>
      <c r="M6528" t="e">
        <f>IF(L6528=43,'Mission Importer'!A6528,0)</f>
        <v>#VALUE!</v>
      </c>
    </row>
    <row r="6529" spans="1:13" x14ac:dyDescent="0.3">
      <c r="A6529" t="e">
        <f>SEARCH("livery",'Mission Importer'!A6529)</f>
        <v>#VALUE!</v>
      </c>
      <c r="B6529" t="e">
        <f>IF(A6529=43,'Mission Importer'!A6529,0)</f>
        <v>#VALUE!</v>
      </c>
      <c r="D6529" t="e">
        <f>SEARCH("shape_name",'Mission Importer'!A6529)</f>
        <v>#VALUE!</v>
      </c>
      <c r="E6529" t="e">
        <f>IF(D6529=43,'Mission Importer'!A6529,0)</f>
        <v>#VALUE!</v>
      </c>
      <c r="G6529" t="e">
        <f>SEARCH("shape_name",'Mission Importer'!A6529)</f>
        <v>#VALUE!</v>
      </c>
      <c r="H6529" t="e">
        <f>IF(G6529=43,'Mission Importer'!A6529,0)</f>
        <v>#VALUE!</v>
      </c>
      <c r="J6529" t="e">
        <f>SEARCH("type",'Mission Importer'!A6529)</f>
        <v>#VALUE!</v>
      </c>
      <c r="K6529" t="e">
        <f>IF(J6529=43,'Mission Importer'!A6529,0)</f>
        <v>#VALUE!</v>
      </c>
      <c r="L6529" t="e">
        <f>SEARCH("category",'Mission Importer'!A6529)</f>
        <v>#VALUE!</v>
      </c>
      <c r="M6529" t="e">
        <f>IF(L6529=43,'Mission Importer'!A6529,0)</f>
        <v>#VALUE!</v>
      </c>
    </row>
    <row r="6530" spans="1:13" x14ac:dyDescent="0.3">
      <c r="A6530" t="e">
        <f>SEARCH("livery",'Mission Importer'!A6530)</f>
        <v>#VALUE!</v>
      </c>
      <c r="B6530" t="e">
        <f>IF(A6530=43,'Mission Importer'!A6530,0)</f>
        <v>#VALUE!</v>
      </c>
      <c r="D6530" t="e">
        <f>SEARCH("shape_name",'Mission Importer'!A6530)</f>
        <v>#VALUE!</v>
      </c>
      <c r="E6530" t="e">
        <f>IF(D6530=43,'Mission Importer'!A6530,0)</f>
        <v>#VALUE!</v>
      </c>
      <c r="G6530" t="e">
        <f>SEARCH("shape_name",'Mission Importer'!A6530)</f>
        <v>#VALUE!</v>
      </c>
      <c r="H6530" t="e">
        <f>IF(G6530=43,'Mission Importer'!A6530,0)</f>
        <v>#VALUE!</v>
      </c>
      <c r="J6530" t="e">
        <f>SEARCH("type",'Mission Importer'!A6530)</f>
        <v>#VALUE!</v>
      </c>
      <c r="K6530" t="e">
        <f>IF(J6530=43,'Mission Importer'!A6530,0)</f>
        <v>#VALUE!</v>
      </c>
      <c r="L6530" t="e">
        <f>SEARCH("category",'Mission Importer'!A6530)</f>
        <v>#VALUE!</v>
      </c>
      <c r="M6530" t="e">
        <f>IF(L6530=43,'Mission Importer'!A6530,0)</f>
        <v>#VALUE!</v>
      </c>
    </row>
    <row r="6531" spans="1:13" x14ac:dyDescent="0.3">
      <c r="A6531" t="e">
        <f>SEARCH("livery",'Mission Importer'!A6531)</f>
        <v>#VALUE!</v>
      </c>
      <c r="B6531" t="e">
        <f>IF(A6531=43,'Mission Importer'!A6531,0)</f>
        <v>#VALUE!</v>
      </c>
      <c r="D6531" t="e">
        <f>SEARCH("shape_name",'Mission Importer'!A6531)</f>
        <v>#VALUE!</v>
      </c>
      <c r="E6531" t="e">
        <f>IF(D6531=43,'Mission Importer'!A6531,0)</f>
        <v>#VALUE!</v>
      </c>
      <c r="G6531" t="e">
        <f>SEARCH("shape_name",'Mission Importer'!A6531)</f>
        <v>#VALUE!</v>
      </c>
      <c r="H6531" t="e">
        <f>IF(G6531=43,'Mission Importer'!A6531,0)</f>
        <v>#VALUE!</v>
      </c>
      <c r="J6531" t="e">
        <f>SEARCH("type",'Mission Importer'!A6531)</f>
        <v>#VALUE!</v>
      </c>
      <c r="K6531" t="e">
        <f>IF(J6531=43,'Mission Importer'!A6531,0)</f>
        <v>#VALUE!</v>
      </c>
      <c r="L6531" t="e">
        <f>SEARCH("category",'Mission Importer'!A6531)</f>
        <v>#VALUE!</v>
      </c>
      <c r="M6531" t="e">
        <f>IF(L6531=43,'Mission Importer'!A6531,0)</f>
        <v>#VALUE!</v>
      </c>
    </row>
    <row r="6532" spans="1:13" x14ac:dyDescent="0.3">
      <c r="A6532" t="e">
        <f>SEARCH("livery",'Mission Importer'!A6532)</f>
        <v>#VALUE!</v>
      </c>
      <c r="B6532" t="e">
        <f>IF(A6532=43,'Mission Importer'!A6532,0)</f>
        <v>#VALUE!</v>
      </c>
      <c r="D6532" t="e">
        <f>SEARCH("shape_name",'Mission Importer'!A6532)</f>
        <v>#VALUE!</v>
      </c>
      <c r="E6532" t="e">
        <f>IF(D6532=43,'Mission Importer'!A6532,0)</f>
        <v>#VALUE!</v>
      </c>
      <c r="G6532" t="e">
        <f>SEARCH("shape_name",'Mission Importer'!A6532)</f>
        <v>#VALUE!</v>
      </c>
      <c r="H6532" t="e">
        <f>IF(G6532=43,'Mission Importer'!A6532,0)</f>
        <v>#VALUE!</v>
      </c>
      <c r="J6532" t="e">
        <f>SEARCH("type",'Mission Importer'!A6532)</f>
        <v>#VALUE!</v>
      </c>
      <c r="K6532" t="e">
        <f>IF(J6532=43,'Mission Importer'!A6532,0)</f>
        <v>#VALUE!</v>
      </c>
      <c r="L6532" t="e">
        <f>SEARCH("category",'Mission Importer'!A6532)</f>
        <v>#VALUE!</v>
      </c>
      <c r="M6532" t="e">
        <f>IF(L6532=43,'Mission Importer'!A6532,0)</f>
        <v>#VALUE!</v>
      </c>
    </row>
    <row r="6533" spans="1:13" x14ac:dyDescent="0.3">
      <c r="A6533" t="e">
        <f>SEARCH("livery",'Mission Importer'!A6533)</f>
        <v>#VALUE!</v>
      </c>
      <c r="B6533" t="e">
        <f>IF(A6533=43,'Mission Importer'!A6533,0)</f>
        <v>#VALUE!</v>
      </c>
      <c r="D6533" t="e">
        <f>SEARCH("shape_name",'Mission Importer'!A6533)</f>
        <v>#VALUE!</v>
      </c>
      <c r="E6533" t="e">
        <f>IF(D6533=43,'Mission Importer'!A6533,0)</f>
        <v>#VALUE!</v>
      </c>
      <c r="G6533" t="e">
        <f>SEARCH("shape_name",'Mission Importer'!A6533)</f>
        <v>#VALUE!</v>
      </c>
      <c r="H6533" t="e">
        <f>IF(G6533=43,'Mission Importer'!A6533,0)</f>
        <v>#VALUE!</v>
      </c>
      <c r="J6533" t="e">
        <f>SEARCH("type",'Mission Importer'!A6533)</f>
        <v>#VALUE!</v>
      </c>
      <c r="K6533" t="e">
        <f>IF(J6533=43,'Mission Importer'!A6533,0)</f>
        <v>#VALUE!</v>
      </c>
      <c r="L6533" t="e">
        <f>SEARCH("category",'Mission Importer'!A6533)</f>
        <v>#VALUE!</v>
      </c>
      <c r="M6533" t="e">
        <f>IF(L6533=43,'Mission Importer'!A6533,0)</f>
        <v>#VALUE!</v>
      </c>
    </row>
    <row r="6534" spans="1:13" x14ac:dyDescent="0.3">
      <c r="A6534" t="e">
        <f>SEARCH("livery",'Mission Importer'!A6534)</f>
        <v>#VALUE!</v>
      </c>
      <c r="B6534" t="e">
        <f>IF(A6534=43,'Mission Importer'!A6534,0)</f>
        <v>#VALUE!</v>
      </c>
      <c r="D6534" t="e">
        <f>SEARCH("shape_name",'Mission Importer'!A6534)</f>
        <v>#VALUE!</v>
      </c>
      <c r="E6534" t="e">
        <f>IF(D6534=43,'Mission Importer'!A6534,0)</f>
        <v>#VALUE!</v>
      </c>
      <c r="G6534" t="e">
        <f>SEARCH("shape_name",'Mission Importer'!A6534)</f>
        <v>#VALUE!</v>
      </c>
      <c r="H6534" t="e">
        <f>IF(G6534=43,'Mission Importer'!A6534,0)</f>
        <v>#VALUE!</v>
      </c>
      <c r="J6534" t="e">
        <f>SEARCH("type",'Mission Importer'!A6534)</f>
        <v>#VALUE!</v>
      </c>
      <c r="K6534" t="e">
        <f>IF(J6534=43,'Mission Importer'!A6534,0)</f>
        <v>#VALUE!</v>
      </c>
      <c r="L6534" t="e">
        <f>SEARCH("category",'Mission Importer'!A6534)</f>
        <v>#VALUE!</v>
      </c>
      <c r="M6534" t="e">
        <f>IF(L6534=43,'Mission Importer'!A6534,0)</f>
        <v>#VALUE!</v>
      </c>
    </row>
    <row r="6535" spans="1:13" x14ac:dyDescent="0.3">
      <c r="A6535" t="e">
        <f>SEARCH("livery",'Mission Importer'!A6535)</f>
        <v>#VALUE!</v>
      </c>
      <c r="B6535" t="e">
        <f>IF(A6535=43,'Mission Importer'!A6535,0)</f>
        <v>#VALUE!</v>
      </c>
      <c r="D6535" t="e">
        <f>SEARCH("shape_name",'Mission Importer'!A6535)</f>
        <v>#VALUE!</v>
      </c>
      <c r="E6535" t="e">
        <f>IF(D6535=43,'Mission Importer'!A6535,0)</f>
        <v>#VALUE!</v>
      </c>
      <c r="G6535" t="e">
        <f>SEARCH("shape_name",'Mission Importer'!A6535)</f>
        <v>#VALUE!</v>
      </c>
      <c r="H6535" t="e">
        <f>IF(G6535=43,'Mission Importer'!A6535,0)</f>
        <v>#VALUE!</v>
      </c>
      <c r="J6535" t="e">
        <f>SEARCH("type",'Mission Importer'!A6535)</f>
        <v>#VALUE!</v>
      </c>
      <c r="K6535" t="e">
        <f>IF(J6535=43,'Mission Importer'!A6535,0)</f>
        <v>#VALUE!</v>
      </c>
      <c r="L6535" t="e">
        <f>SEARCH("category",'Mission Importer'!A6535)</f>
        <v>#VALUE!</v>
      </c>
      <c r="M6535" t="e">
        <f>IF(L6535=43,'Mission Importer'!A6535,0)</f>
        <v>#VALUE!</v>
      </c>
    </row>
    <row r="6536" spans="1:13" x14ac:dyDescent="0.3">
      <c r="A6536" t="e">
        <f>SEARCH("livery",'Mission Importer'!A6536)</f>
        <v>#VALUE!</v>
      </c>
      <c r="B6536" t="e">
        <f>IF(A6536=43,'Mission Importer'!A6536,0)</f>
        <v>#VALUE!</v>
      </c>
      <c r="D6536" t="e">
        <f>SEARCH("shape_name",'Mission Importer'!A6536)</f>
        <v>#VALUE!</v>
      </c>
      <c r="E6536" t="e">
        <f>IF(D6536=43,'Mission Importer'!A6536,0)</f>
        <v>#VALUE!</v>
      </c>
      <c r="G6536" t="e">
        <f>SEARCH("shape_name",'Mission Importer'!A6536)</f>
        <v>#VALUE!</v>
      </c>
      <c r="H6536" t="e">
        <f>IF(G6536=43,'Mission Importer'!A6536,0)</f>
        <v>#VALUE!</v>
      </c>
      <c r="J6536" t="e">
        <f>SEARCH("type",'Mission Importer'!A6536)</f>
        <v>#VALUE!</v>
      </c>
      <c r="K6536" t="e">
        <f>IF(J6536=43,'Mission Importer'!A6536,0)</f>
        <v>#VALUE!</v>
      </c>
      <c r="L6536" t="e">
        <f>SEARCH("category",'Mission Importer'!A6536)</f>
        <v>#VALUE!</v>
      </c>
      <c r="M6536" t="e">
        <f>IF(L6536=43,'Mission Importer'!A6536,0)</f>
        <v>#VALUE!</v>
      </c>
    </row>
    <row r="6537" spans="1:13" x14ac:dyDescent="0.3">
      <c r="A6537">
        <f>SEARCH("livery",'Mission Importer'!A6537)</f>
        <v>43</v>
      </c>
      <c r="B6537" t="str">
        <f>IF(A6537=43,'Mission Importer'!A6537,0)</f>
        <v xml:space="preserve">                                        ["livery_id"] = "summer",</v>
      </c>
      <c r="D6537" t="e">
        <f>SEARCH("shape_name",'Mission Importer'!A6537)</f>
        <v>#VALUE!</v>
      </c>
      <c r="E6537" t="e">
        <f>IF(D6537=43,'Mission Importer'!A6537,0)</f>
        <v>#VALUE!</v>
      </c>
      <c r="G6537" t="e">
        <f>SEARCH("shape_name",'Mission Importer'!A6537)</f>
        <v>#VALUE!</v>
      </c>
      <c r="H6537" t="e">
        <f>IF(G6537=43,'Mission Importer'!A6537,0)</f>
        <v>#VALUE!</v>
      </c>
      <c r="J6537" t="e">
        <f>SEARCH("type",'Mission Importer'!A6537)</f>
        <v>#VALUE!</v>
      </c>
      <c r="K6537" t="e">
        <f>IF(J6537=43,'Mission Importer'!A6537,0)</f>
        <v>#VALUE!</v>
      </c>
      <c r="L6537" t="e">
        <f>SEARCH("category",'Mission Importer'!A6537)</f>
        <v>#VALUE!</v>
      </c>
      <c r="M6537" t="e">
        <f>IF(L6537=43,'Mission Importer'!A6537,0)</f>
        <v>#VALUE!</v>
      </c>
    </row>
    <row r="6538" spans="1:13" x14ac:dyDescent="0.3">
      <c r="A6538" t="e">
        <f>SEARCH("livery",'Mission Importer'!A6538)</f>
        <v>#VALUE!</v>
      </c>
      <c r="B6538" t="e">
        <f>IF(A6538=43,'Mission Importer'!A6538,0)</f>
        <v>#VALUE!</v>
      </c>
      <c r="D6538" t="e">
        <f>SEARCH("shape_name",'Mission Importer'!A6538)</f>
        <v>#VALUE!</v>
      </c>
      <c r="E6538" t="e">
        <f>IF(D6538=43,'Mission Importer'!A6538,0)</f>
        <v>#VALUE!</v>
      </c>
      <c r="G6538" t="e">
        <f>SEARCH("shape_name",'Mission Importer'!A6538)</f>
        <v>#VALUE!</v>
      </c>
      <c r="H6538" t="e">
        <f>IF(G6538=43,'Mission Importer'!A6538,0)</f>
        <v>#VALUE!</v>
      </c>
      <c r="J6538" t="e">
        <f>SEARCH("type",'Mission Importer'!A6538)</f>
        <v>#VALUE!</v>
      </c>
      <c r="K6538" t="e">
        <f>IF(J6538=43,'Mission Importer'!A6538,0)</f>
        <v>#VALUE!</v>
      </c>
      <c r="L6538">
        <f>SEARCH("category",'Mission Importer'!A6538)</f>
        <v>43</v>
      </c>
      <c r="M6538" t="str">
        <f>IF(L6538=43,'Mission Importer'!A6538,0)</f>
        <v xml:space="preserve">                                        ["category"] = "Unarmed",</v>
      </c>
    </row>
    <row r="6539" spans="1:13" x14ac:dyDescent="0.3">
      <c r="A6539" t="e">
        <f>SEARCH("livery",'Mission Importer'!A6539)</f>
        <v>#VALUE!</v>
      </c>
      <c r="B6539" t="e">
        <f>IF(A6539=43,'Mission Importer'!A6539,0)</f>
        <v>#VALUE!</v>
      </c>
      <c r="D6539" t="e">
        <f>SEARCH("shape_name",'Mission Importer'!A6539)</f>
        <v>#VALUE!</v>
      </c>
      <c r="E6539" t="e">
        <f>IF(D6539=43,'Mission Importer'!A6539,0)</f>
        <v>#VALUE!</v>
      </c>
      <c r="G6539" t="e">
        <f>SEARCH("shape_name",'Mission Importer'!A6539)</f>
        <v>#VALUE!</v>
      </c>
      <c r="H6539" t="e">
        <f>IF(G6539=43,'Mission Importer'!A6539,0)</f>
        <v>#VALUE!</v>
      </c>
      <c r="J6539">
        <f>SEARCH("type",'Mission Importer'!A6539)</f>
        <v>43</v>
      </c>
      <c r="K6539" t="str">
        <f>IF(J6539=43,'Mission Importer'!A6539,0)</f>
        <v xml:space="preserve">                                        ["type"] = "ZIL-131 KUNG",</v>
      </c>
      <c r="L6539" t="e">
        <f>SEARCH("category",'Mission Importer'!A6539)</f>
        <v>#VALUE!</v>
      </c>
      <c r="M6539" t="e">
        <f>IF(L6539=43,'Mission Importer'!A6539,0)</f>
        <v>#VALUE!</v>
      </c>
    </row>
    <row r="6540" spans="1:13" x14ac:dyDescent="0.3">
      <c r="A6540" t="e">
        <f>SEARCH("livery",'Mission Importer'!A6540)</f>
        <v>#VALUE!</v>
      </c>
      <c r="B6540" t="e">
        <f>IF(A6540=43,'Mission Importer'!A6540,0)</f>
        <v>#VALUE!</v>
      </c>
      <c r="D6540" t="e">
        <f>SEARCH("shape_name",'Mission Importer'!A6540)</f>
        <v>#VALUE!</v>
      </c>
      <c r="E6540" t="e">
        <f>IF(D6540=43,'Mission Importer'!A6540,0)</f>
        <v>#VALUE!</v>
      </c>
      <c r="G6540" t="e">
        <f>SEARCH("shape_name",'Mission Importer'!A6540)</f>
        <v>#VALUE!</v>
      </c>
      <c r="H6540" t="e">
        <f>IF(G6540=43,'Mission Importer'!A6540,0)</f>
        <v>#VALUE!</v>
      </c>
      <c r="J6540" t="e">
        <f>SEARCH("type",'Mission Importer'!A6540)</f>
        <v>#VALUE!</v>
      </c>
      <c r="K6540" t="e">
        <f>IF(J6540=43,'Mission Importer'!A6540,0)</f>
        <v>#VALUE!</v>
      </c>
      <c r="L6540" t="e">
        <f>SEARCH("category",'Mission Importer'!A6540)</f>
        <v>#VALUE!</v>
      </c>
      <c r="M6540" t="e">
        <f>IF(L6540=43,'Mission Importer'!A6540,0)</f>
        <v>#VALUE!</v>
      </c>
    </row>
    <row r="6541" spans="1:13" x14ac:dyDescent="0.3">
      <c r="A6541" t="e">
        <f>SEARCH("livery",'Mission Importer'!A6541)</f>
        <v>#VALUE!</v>
      </c>
      <c r="B6541" t="e">
        <f>IF(A6541=43,'Mission Importer'!A6541,0)</f>
        <v>#VALUE!</v>
      </c>
      <c r="D6541" t="e">
        <f>SEARCH("shape_name",'Mission Importer'!A6541)</f>
        <v>#VALUE!</v>
      </c>
      <c r="E6541" t="e">
        <f>IF(D6541=43,'Mission Importer'!A6541,0)</f>
        <v>#VALUE!</v>
      </c>
      <c r="G6541" t="e">
        <f>SEARCH("shape_name",'Mission Importer'!A6541)</f>
        <v>#VALUE!</v>
      </c>
      <c r="H6541" t="e">
        <f>IF(G6541=43,'Mission Importer'!A6541,0)</f>
        <v>#VALUE!</v>
      </c>
      <c r="J6541" t="e">
        <f>SEARCH("type",'Mission Importer'!A6541)</f>
        <v>#VALUE!</v>
      </c>
      <c r="K6541" t="e">
        <f>IF(J6541=43,'Mission Importer'!A6541,0)</f>
        <v>#VALUE!</v>
      </c>
      <c r="L6541" t="e">
        <f>SEARCH("category",'Mission Importer'!A6541)</f>
        <v>#VALUE!</v>
      </c>
      <c r="M6541" t="e">
        <f>IF(L6541=43,'Mission Importer'!A6541,0)</f>
        <v>#VALUE!</v>
      </c>
    </row>
    <row r="6542" spans="1:13" x14ac:dyDescent="0.3">
      <c r="A6542" t="e">
        <f>SEARCH("livery",'Mission Importer'!A6542)</f>
        <v>#VALUE!</v>
      </c>
      <c r="B6542" t="e">
        <f>IF(A6542=43,'Mission Importer'!A6542,0)</f>
        <v>#VALUE!</v>
      </c>
      <c r="D6542" t="e">
        <f>SEARCH("shape_name",'Mission Importer'!A6542)</f>
        <v>#VALUE!</v>
      </c>
      <c r="E6542" t="e">
        <f>IF(D6542=43,'Mission Importer'!A6542,0)</f>
        <v>#VALUE!</v>
      </c>
      <c r="G6542" t="e">
        <f>SEARCH("shape_name",'Mission Importer'!A6542)</f>
        <v>#VALUE!</v>
      </c>
      <c r="H6542" t="e">
        <f>IF(G6542=43,'Mission Importer'!A6542,0)</f>
        <v>#VALUE!</v>
      </c>
      <c r="J6542" t="e">
        <f>SEARCH("type",'Mission Importer'!A6542)</f>
        <v>#VALUE!</v>
      </c>
      <c r="K6542" t="e">
        <f>IF(J6542=43,'Mission Importer'!A6542,0)</f>
        <v>#VALUE!</v>
      </c>
      <c r="L6542" t="e">
        <f>SEARCH("category",'Mission Importer'!A6542)</f>
        <v>#VALUE!</v>
      </c>
      <c r="M6542" t="e">
        <f>IF(L6542=43,'Mission Importer'!A6542,0)</f>
        <v>#VALUE!</v>
      </c>
    </row>
    <row r="6543" spans="1:13" x14ac:dyDescent="0.3">
      <c r="A6543" t="e">
        <f>SEARCH("livery",'Mission Importer'!A6543)</f>
        <v>#VALUE!</v>
      </c>
      <c r="B6543" t="e">
        <f>IF(A6543=43,'Mission Importer'!A6543,0)</f>
        <v>#VALUE!</v>
      </c>
      <c r="D6543" t="e">
        <f>SEARCH("shape_name",'Mission Importer'!A6543)</f>
        <v>#VALUE!</v>
      </c>
      <c r="E6543" t="e">
        <f>IF(D6543=43,'Mission Importer'!A6543,0)</f>
        <v>#VALUE!</v>
      </c>
      <c r="G6543" t="e">
        <f>SEARCH("shape_name",'Mission Importer'!A6543)</f>
        <v>#VALUE!</v>
      </c>
      <c r="H6543" t="e">
        <f>IF(G6543=43,'Mission Importer'!A6543,0)</f>
        <v>#VALUE!</v>
      </c>
      <c r="J6543" t="e">
        <f>SEARCH("type",'Mission Importer'!A6543)</f>
        <v>#VALUE!</v>
      </c>
      <c r="K6543" t="e">
        <f>IF(J6543=43,'Mission Importer'!A6543,0)</f>
        <v>#VALUE!</v>
      </c>
      <c r="L6543" t="e">
        <f>SEARCH("category",'Mission Importer'!A6543)</f>
        <v>#VALUE!</v>
      </c>
      <c r="M6543" t="e">
        <f>IF(L6543=43,'Mission Importer'!A6543,0)</f>
        <v>#VALUE!</v>
      </c>
    </row>
    <row r="6544" spans="1:13" x14ac:dyDescent="0.3">
      <c r="A6544" t="e">
        <f>SEARCH("livery",'Mission Importer'!A6544)</f>
        <v>#VALUE!</v>
      </c>
      <c r="B6544" t="e">
        <f>IF(A6544=43,'Mission Importer'!A6544,0)</f>
        <v>#VALUE!</v>
      </c>
      <c r="D6544" t="e">
        <f>SEARCH("shape_name",'Mission Importer'!A6544)</f>
        <v>#VALUE!</v>
      </c>
      <c r="E6544" t="e">
        <f>IF(D6544=43,'Mission Importer'!A6544,0)</f>
        <v>#VALUE!</v>
      </c>
      <c r="G6544" t="e">
        <f>SEARCH("shape_name",'Mission Importer'!A6544)</f>
        <v>#VALUE!</v>
      </c>
      <c r="H6544" t="e">
        <f>IF(G6544=43,'Mission Importer'!A6544,0)</f>
        <v>#VALUE!</v>
      </c>
      <c r="J6544" t="e">
        <f>SEARCH("type",'Mission Importer'!A6544)</f>
        <v>#VALUE!</v>
      </c>
      <c r="K6544" t="e">
        <f>IF(J6544=43,'Mission Importer'!A6544,0)</f>
        <v>#VALUE!</v>
      </c>
      <c r="L6544" t="e">
        <f>SEARCH("category",'Mission Importer'!A6544)</f>
        <v>#VALUE!</v>
      </c>
      <c r="M6544" t="e">
        <f>IF(L6544=43,'Mission Importer'!A6544,0)</f>
        <v>#VALUE!</v>
      </c>
    </row>
    <row r="6545" spans="1:13" x14ac:dyDescent="0.3">
      <c r="A6545" t="e">
        <f>SEARCH("livery",'Mission Importer'!A6545)</f>
        <v>#VALUE!</v>
      </c>
      <c r="B6545" t="e">
        <f>IF(A6545=43,'Mission Importer'!A6545,0)</f>
        <v>#VALUE!</v>
      </c>
      <c r="D6545" t="e">
        <f>SEARCH("shape_name",'Mission Importer'!A6545)</f>
        <v>#VALUE!</v>
      </c>
      <c r="E6545" t="e">
        <f>IF(D6545=43,'Mission Importer'!A6545,0)</f>
        <v>#VALUE!</v>
      </c>
      <c r="G6545" t="e">
        <f>SEARCH("shape_name",'Mission Importer'!A6545)</f>
        <v>#VALUE!</v>
      </c>
      <c r="H6545" t="e">
        <f>IF(G6545=43,'Mission Importer'!A6545,0)</f>
        <v>#VALUE!</v>
      </c>
      <c r="J6545" t="e">
        <f>SEARCH("type",'Mission Importer'!A6545)</f>
        <v>#VALUE!</v>
      </c>
      <c r="K6545" t="e">
        <f>IF(J6545=43,'Mission Importer'!A6545,0)</f>
        <v>#VALUE!</v>
      </c>
      <c r="L6545" t="e">
        <f>SEARCH("category",'Mission Importer'!A6545)</f>
        <v>#VALUE!</v>
      </c>
      <c r="M6545" t="e">
        <f>IF(L6545=43,'Mission Importer'!A6545,0)</f>
        <v>#VALUE!</v>
      </c>
    </row>
    <row r="6546" spans="1:13" x14ac:dyDescent="0.3">
      <c r="A6546" t="e">
        <f>SEARCH("livery",'Mission Importer'!A6546)</f>
        <v>#VALUE!</v>
      </c>
      <c r="B6546" t="e">
        <f>IF(A6546=43,'Mission Importer'!A6546,0)</f>
        <v>#VALUE!</v>
      </c>
      <c r="D6546" t="e">
        <f>SEARCH("shape_name",'Mission Importer'!A6546)</f>
        <v>#VALUE!</v>
      </c>
      <c r="E6546" t="e">
        <f>IF(D6546=43,'Mission Importer'!A6546,0)</f>
        <v>#VALUE!</v>
      </c>
      <c r="G6546" t="e">
        <f>SEARCH("shape_name",'Mission Importer'!A6546)</f>
        <v>#VALUE!</v>
      </c>
      <c r="H6546" t="e">
        <f>IF(G6546=43,'Mission Importer'!A6546,0)</f>
        <v>#VALUE!</v>
      </c>
      <c r="J6546" t="e">
        <f>SEARCH("type",'Mission Importer'!A6546)</f>
        <v>#VALUE!</v>
      </c>
      <c r="K6546" t="e">
        <f>IF(J6546=43,'Mission Importer'!A6546,0)</f>
        <v>#VALUE!</v>
      </c>
      <c r="L6546" t="e">
        <f>SEARCH("category",'Mission Importer'!A6546)</f>
        <v>#VALUE!</v>
      </c>
      <c r="M6546" t="e">
        <f>IF(L6546=43,'Mission Importer'!A6546,0)</f>
        <v>#VALUE!</v>
      </c>
    </row>
    <row r="6547" spans="1:13" x14ac:dyDescent="0.3">
      <c r="A6547" t="e">
        <f>SEARCH("livery",'Mission Importer'!A6547)</f>
        <v>#VALUE!</v>
      </c>
      <c r="B6547" t="e">
        <f>IF(A6547=43,'Mission Importer'!A6547,0)</f>
        <v>#VALUE!</v>
      </c>
      <c r="D6547" t="e">
        <f>SEARCH("shape_name",'Mission Importer'!A6547)</f>
        <v>#VALUE!</v>
      </c>
      <c r="E6547" t="e">
        <f>IF(D6547=43,'Mission Importer'!A6547,0)</f>
        <v>#VALUE!</v>
      </c>
      <c r="G6547" t="e">
        <f>SEARCH("shape_name",'Mission Importer'!A6547)</f>
        <v>#VALUE!</v>
      </c>
      <c r="H6547" t="e">
        <f>IF(G6547=43,'Mission Importer'!A6547,0)</f>
        <v>#VALUE!</v>
      </c>
      <c r="J6547" t="e">
        <f>SEARCH("type",'Mission Importer'!A6547)</f>
        <v>#VALUE!</v>
      </c>
      <c r="K6547" t="e">
        <f>IF(J6547=43,'Mission Importer'!A6547,0)</f>
        <v>#VALUE!</v>
      </c>
      <c r="L6547" t="e">
        <f>SEARCH("category",'Mission Importer'!A6547)</f>
        <v>#VALUE!</v>
      </c>
      <c r="M6547" t="e">
        <f>IF(L6547=43,'Mission Importer'!A6547,0)</f>
        <v>#VALUE!</v>
      </c>
    </row>
    <row r="6548" spans="1:13" x14ac:dyDescent="0.3">
      <c r="A6548" t="e">
        <f>SEARCH("livery",'Mission Importer'!A6548)</f>
        <v>#VALUE!</v>
      </c>
      <c r="B6548" t="e">
        <f>IF(A6548=43,'Mission Importer'!A6548,0)</f>
        <v>#VALUE!</v>
      </c>
      <c r="D6548" t="e">
        <f>SEARCH("shape_name",'Mission Importer'!A6548)</f>
        <v>#VALUE!</v>
      </c>
      <c r="E6548" t="e">
        <f>IF(D6548=43,'Mission Importer'!A6548,0)</f>
        <v>#VALUE!</v>
      </c>
      <c r="G6548" t="e">
        <f>SEARCH("shape_name",'Mission Importer'!A6548)</f>
        <v>#VALUE!</v>
      </c>
      <c r="H6548" t="e">
        <f>IF(G6548=43,'Mission Importer'!A6548,0)</f>
        <v>#VALUE!</v>
      </c>
      <c r="J6548" t="e">
        <f>SEARCH("type",'Mission Importer'!A6548)</f>
        <v>#VALUE!</v>
      </c>
      <c r="K6548" t="e">
        <f>IF(J6548=43,'Mission Importer'!A6548,0)</f>
        <v>#VALUE!</v>
      </c>
      <c r="L6548" t="e">
        <f>SEARCH("category",'Mission Importer'!A6548)</f>
        <v>#VALUE!</v>
      </c>
      <c r="M6548" t="e">
        <f>IF(L6548=43,'Mission Importer'!A6548,0)</f>
        <v>#VALUE!</v>
      </c>
    </row>
    <row r="6549" spans="1:13" x14ac:dyDescent="0.3">
      <c r="A6549" t="e">
        <f>SEARCH("livery",'Mission Importer'!A6549)</f>
        <v>#VALUE!</v>
      </c>
      <c r="B6549" t="e">
        <f>IF(A6549=43,'Mission Importer'!A6549,0)</f>
        <v>#VALUE!</v>
      </c>
      <c r="D6549" t="e">
        <f>SEARCH("shape_name",'Mission Importer'!A6549)</f>
        <v>#VALUE!</v>
      </c>
      <c r="E6549" t="e">
        <f>IF(D6549=43,'Mission Importer'!A6549,0)</f>
        <v>#VALUE!</v>
      </c>
      <c r="G6549" t="e">
        <f>SEARCH("shape_name",'Mission Importer'!A6549)</f>
        <v>#VALUE!</v>
      </c>
      <c r="H6549" t="e">
        <f>IF(G6549=43,'Mission Importer'!A6549,0)</f>
        <v>#VALUE!</v>
      </c>
      <c r="J6549" t="e">
        <f>SEARCH("type",'Mission Importer'!A6549)</f>
        <v>#VALUE!</v>
      </c>
      <c r="K6549" t="e">
        <f>IF(J6549=43,'Mission Importer'!A6549,0)</f>
        <v>#VALUE!</v>
      </c>
      <c r="L6549" t="e">
        <f>SEARCH("category",'Mission Importer'!A6549)</f>
        <v>#VALUE!</v>
      </c>
      <c r="M6549" t="e">
        <f>IF(L6549=43,'Mission Importer'!A6549,0)</f>
        <v>#VALUE!</v>
      </c>
    </row>
    <row r="6550" spans="1:13" x14ac:dyDescent="0.3">
      <c r="A6550" t="e">
        <f>SEARCH("livery",'Mission Importer'!A6550)</f>
        <v>#VALUE!</v>
      </c>
      <c r="B6550" t="e">
        <f>IF(A6550=43,'Mission Importer'!A6550,0)</f>
        <v>#VALUE!</v>
      </c>
      <c r="D6550" t="e">
        <f>SEARCH("shape_name",'Mission Importer'!A6550)</f>
        <v>#VALUE!</v>
      </c>
      <c r="E6550" t="e">
        <f>IF(D6550=43,'Mission Importer'!A6550,0)</f>
        <v>#VALUE!</v>
      </c>
      <c r="G6550" t="e">
        <f>SEARCH("shape_name",'Mission Importer'!A6550)</f>
        <v>#VALUE!</v>
      </c>
      <c r="H6550" t="e">
        <f>IF(G6550=43,'Mission Importer'!A6550,0)</f>
        <v>#VALUE!</v>
      </c>
      <c r="J6550" t="e">
        <f>SEARCH("type",'Mission Importer'!A6550)</f>
        <v>#VALUE!</v>
      </c>
      <c r="K6550" t="e">
        <f>IF(J6550=43,'Mission Importer'!A6550,0)</f>
        <v>#VALUE!</v>
      </c>
      <c r="L6550" t="e">
        <f>SEARCH("category",'Mission Importer'!A6550)</f>
        <v>#VALUE!</v>
      </c>
      <c r="M6550" t="e">
        <f>IF(L6550=43,'Mission Importer'!A6550,0)</f>
        <v>#VALUE!</v>
      </c>
    </row>
    <row r="6551" spans="1:13" x14ac:dyDescent="0.3">
      <c r="A6551" t="e">
        <f>SEARCH("livery",'Mission Importer'!A6551)</f>
        <v>#VALUE!</v>
      </c>
      <c r="B6551" t="e">
        <f>IF(A6551=43,'Mission Importer'!A6551,0)</f>
        <v>#VALUE!</v>
      </c>
      <c r="D6551" t="e">
        <f>SEARCH("shape_name",'Mission Importer'!A6551)</f>
        <v>#VALUE!</v>
      </c>
      <c r="E6551" t="e">
        <f>IF(D6551=43,'Mission Importer'!A6551,0)</f>
        <v>#VALUE!</v>
      </c>
      <c r="G6551" t="e">
        <f>SEARCH("shape_name",'Mission Importer'!A6551)</f>
        <v>#VALUE!</v>
      </c>
      <c r="H6551" t="e">
        <f>IF(G6551=43,'Mission Importer'!A6551,0)</f>
        <v>#VALUE!</v>
      </c>
      <c r="J6551" t="e">
        <f>SEARCH("type",'Mission Importer'!A6551)</f>
        <v>#VALUE!</v>
      </c>
      <c r="K6551" t="e">
        <f>IF(J6551=43,'Mission Importer'!A6551,0)</f>
        <v>#VALUE!</v>
      </c>
      <c r="L6551" t="e">
        <f>SEARCH("category",'Mission Importer'!A6551)</f>
        <v>#VALUE!</v>
      </c>
      <c r="M6551" t="e">
        <f>IF(L6551=43,'Mission Importer'!A6551,0)</f>
        <v>#VALUE!</v>
      </c>
    </row>
    <row r="6552" spans="1:13" x14ac:dyDescent="0.3">
      <c r="A6552" t="e">
        <f>SEARCH("livery",'Mission Importer'!A6552)</f>
        <v>#VALUE!</v>
      </c>
      <c r="B6552" t="e">
        <f>IF(A6552=43,'Mission Importer'!A6552,0)</f>
        <v>#VALUE!</v>
      </c>
      <c r="D6552" t="e">
        <f>SEARCH("shape_name",'Mission Importer'!A6552)</f>
        <v>#VALUE!</v>
      </c>
      <c r="E6552" t="e">
        <f>IF(D6552=43,'Mission Importer'!A6552,0)</f>
        <v>#VALUE!</v>
      </c>
      <c r="G6552" t="e">
        <f>SEARCH("shape_name",'Mission Importer'!A6552)</f>
        <v>#VALUE!</v>
      </c>
      <c r="H6552" t="e">
        <f>IF(G6552=43,'Mission Importer'!A6552,0)</f>
        <v>#VALUE!</v>
      </c>
      <c r="J6552" t="e">
        <f>SEARCH("type",'Mission Importer'!A6552)</f>
        <v>#VALUE!</v>
      </c>
      <c r="K6552" t="e">
        <f>IF(J6552=43,'Mission Importer'!A6552,0)</f>
        <v>#VALUE!</v>
      </c>
      <c r="L6552" t="e">
        <f>SEARCH("category",'Mission Importer'!A6552)</f>
        <v>#VALUE!</v>
      </c>
      <c r="M6552" t="e">
        <f>IF(L6552=43,'Mission Importer'!A6552,0)</f>
        <v>#VALUE!</v>
      </c>
    </row>
    <row r="6553" spans="1:13" x14ac:dyDescent="0.3">
      <c r="A6553" t="e">
        <f>SEARCH("livery",'Mission Importer'!A6553)</f>
        <v>#VALUE!</v>
      </c>
      <c r="B6553" t="e">
        <f>IF(A6553=43,'Mission Importer'!A6553,0)</f>
        <v>#VALUE!</v>
      </c>
      <c r="D6553" t="e">
        <f>SEARCH("shape_name",'Mission Importer'!A6553)</f>
        <v>#VALUE!</v>
      </c>
      <c r="E6553" t="e">
        <f>IF(D6553=43,'Mission Importer'!A6553,0)</f>
        <v>#VALUE!</v>
      </c>
      <c r="G6553" t="e">
        <f>SEARCH("shape_name",'Mission Importer'!A6553)</f>
        <v>#VALUE!</v>
      </c>
      <c r="H6553" t="e">
        <f>IF(G6553=43,'Mission Importer'!A6553,0)</f>
        <v>#VALUE!</v>
      </c>
      <c r="J6553" t="e">
        <f>SEARCH("type",'Mission Importer'!A6553)</f>
        <v>#VALUE!</v>
      </c>
      <c r="K6553" t="e">
        <f>IF(J6553=43,'Mission Importer'!A6553,0)</f>
        <v>#VALUE!</v>
      </c>
      <c r="L6553" t="e">
        <f>SEARCH("category",'Mission Importer'!A6553)</f>
        <v>#VALUE!</v>
      </c>
      <c r="M6553" t="e">
        <f>IF(L6553=43,'Mission Importer'!A6553,0)</f>
        <v>#VALUE!</v>
      </c>
    </row>
    <row r="6554" spans="1:13" x14ac:dyDescent="0.3">
      <c r="A6554" t="e">
        <f>SEARCH("livery",'Mission Importer'!A6554)</f>
        <v>#VALUE!</v>
      </c>
      <c r="B6554" t="e">
        <f>IF(A6554=43,'Mission Importer'!A6554,0)</f>
        <v>#VALUE!</v>
      </c>
      <c r="D6554" t="e">
        <f>SEARCH("shape_name",'Mission Importer'!A6554)</f>
        <v>#VALUE!</v>
      </c>
      <c r="E6554" t="e">
        <f>IF(D6554=43,'Mission Importer'!A6554,0)</f>
        <v>#VALUE!</v>
      </c>
      <c r="G6554" t="e">
        <f>SEARCH("shape_name",'Mission Importer'!A6554)</f>
        <v>#VALUE!</v>
      </c>
      <c r="H6554" t="e">
        <f>IF(G6554=43,'Mission Importer'!A6554,0)</f>
        <v>#VALUE!</v>
      </c>
      <c r="J6554" t="e">
        <f>SEARCH("type",'Mission Importer'!A6554)</f>
        <v>#VALUE!</v>
      </c>
      <c r="K6554" t="e">
        <f>IF(J6554=43,'Mission Importer'!A6554,0)</f>
        <v>#VALUE!</v>
      </c>
      <c r="L6554" t="e">
        <f>SEARCH("category",'Mission Importer'!A6554)</f>
        <v>#VALUE!</v>
      </c>
      <c r="M6554" t="e">
        <f>IF(L6554=43,'Mission Importer'!A6554,0)</f>
        <v>#VALUE!</v>
      </c>
    </row>
    <row r="6555" spans="1:13" x14ac:dyDescent="0.3">
      <c r="A6555" t="e">
        <f>SEARCH("livery",'Mission Importer'!A6555)</f>
        <v>#VALUE!</v>
      </c>
      <c r="B6555" t="e">
        <f>IF(A6555=43,'Mission Importer'!A6555,0)</f>
        <v>#VALUE!</v>
      </c>
      <c r="D6555" t="e">
        <f>SEARCH("shape_name",'Mission Importer'!A6555)</f>
        <v>#VALUE!</v>
      </c>
      <c r="E6555" t="e">
        <f>IF(D6555=43,'Mission Importer'!A6555,0)</f>
        <v>#VALUE!</v>
      </c>
      <c r="G6555" t="e">
        <f>SEARCH("shape_name",'Mission Importer'!A6555)</f>
        <v>#VALUE!</v>
      </c>
      <c r="H6555" t="e">
        <f>IF(G6555=43,'Mission Importer'!A6555,0)</f>
        <v>#VALUE!</v>
      </c>
      <c r="J6555" t="e">
        <f>SEARCH("type",'Mission Importer'!A6555)</f>
        <v>#VALUE!</v>
      </c>
      <c r="K6555" t="e">
        <f>IF(J6555=43,'Mission Importer'!A6555,0)</f>
        <v>#VALUE!</v>
      </c>
      <c r="L6555" t="e">
        <f>SEARCH("category",'Mission Importer'!A6555)</f>
        <v>#VALUE!</v>
      </c>
      <c r="M6555" t="e">
        <f>IF(L6555=43,'Mission Importer'!A6555,0)</f>
        <v>#VALUE!</v>
      </c>
    </row>
    <row r="6556" spans="1:13" x14ac:dyDescent="0.3">
      <c r="A6556" t="e">
        <f>SEARCH("livery",'Mission Importer'!A6556)</f>
        <v>#VALUE!</v>
      </c>
      <c r="B6556" t="e">
        <f>IF(A6556=43,'Mission Importer'!A6556,0)</f>
        <v>#VALUE!</v>
      </c>
      <c r="D6556" t="e">
        <f>SEARCH("shape_name",'Mission Importer'!A6556)</f>
        <v>#VALUE!</v>
      </c>
      <c r="E6556" t="e">
        <f>IF(D6556=43,'Mission Importer'!A6556,0)</f>
        <v>#VALUE!</v>
      </c>
      <c r="G6556" t="e">
        <f>SEARCH("shape_name",'Mission Importer'!A6556)</f>
        <v>#VALUE!</v>
      </c>
      <c r="H6556" t="e">
        <f>IF(G6556=43,'Mission Importer'!A6556,0)</f>
        <v>#VALUE!</v>
      </c>
      <c r="J6556" t="e">
        <f>SEARCH("type",'Mission Importer'!A6556)</f>
        <v>#VALUE!</v>
      </c>
      <c r="K6556" t="e">
        <f>IF(J6556=43,'Mission Importer'!A6556,0)</f>
        <v>#VALUE!</v>
      </c>
      <c r="L6556" t="e">
        <f>SEARCH("category",'Mission Importer'!A6556)</f>
        <v>#VALUE!</v>
      </c>
      <c r="M6556" t="e">
        <f>IF(L6556=43,'Mission Importer'!A6556,0)</f>
        <v>#VALUE!</v>
      </c>
    </row>
    <row r="6557" spans="1:13" x14ac:dyDescent="0.3">
      <c r="A6557" t="e">
        <f>SEARCH("livery",'Mission Importer'!A6557)</f>
        <v>#VALUE!</v>
      </c>
      <c r="B6557" t="e">
        <f>IF(A6557=43,'Mission Importer'!A6557,0)</f>
        <v>#VALUE!</v>
      </c>
      <c r="D6557" t="e">
        <f>SEARCH("shape_name",'Mission Importer'!A6557)</f>
        <v>#VALUE!</v>
      </c>
      <c r="E6557" t="e">
        <f>IF(D6557=43,'Mission Importer'!A6557,0)</f>
        <v>#VALUE!</v>
      </c>
      <c r="G6557" t="e">
        <f>SEARCH("shape_name",'Mission Importer'!A6557)</f>
        <v>#VALUE!</v>
      </c>
      <c r="H6557" t="e">
        <f>IF(G6557=43,'Mission Importer'!A6557,0)</f>
        <v>#VALUE!</v>
      </c>
      <c r="J6557" t="e">
        <f>SEARCH("type",'Mission Importer'!A6557)</f>
        <v>#VALUE!</v>
      </c>
      <c r="K6557" t="e">
        <f>IF(J6557=43,'Mission Importer'!A6557,0)</f>
        <v>#VALUE!</v>
      </c>
      <c r="L6557" t="e">
        <f>SEARCH("category",'Mission Importer'!A6557)</f>
        <v>#VALUE!</v>
      </c>
      <c r="M6557" t="e">
        <f>IF(L6557=43,'Mission Importer'!A6557,0)</f>
        <v>#VALUE!</v>
      </c>
    </row>
    <row r="6558" spans="1:13" x14ac:dyDescent="0.3">
      <c r="A6558" t="e">
        <f>SEARCH("livery",'Mission Importer'!A6558)</f>
        <v>#VALUE!</v>
      </c>
      <c r="B6558" t="e">
        <f>IF(A6558=43,'Mission Importer'!A6558,0)</f>
        <v>#VALUE!</v>
      </c>
      <c r="D6558" t="e">
        <f>SEARCH("shape_name",'Mission Importer'!A6558)</f>
        <v>#VALUE!</v>
      </c>
      <c r="E6558" t="e">
        <f>IF(D6558=43,'Mission Importer'!A6558,0)</f>
        <v>#VALUE!</v>
      </c>
      <c r="G6558" t="e">
        <f>SEARCH("shape_name",'Mission Importer'!A6558)</f>
        <v>#VALUE!</v>
      </c>
      <c r="H6558" t="e">
        <f>IF(G6558=43,'Mission Importer'!A6558,0)</f>
        <v>#VALUE!</v>
      </c>
      <c r="J6558" t="e">
        <f>SEARCH("type",'Mission Importer'!A6558)</f>
        <v>#VALUE!</v>
      </c>
      <c r="K6558" t="e">
        <f>IF(J6558=43,'Mission Importer'!A6558,0)</f>
        <v>#VALUE!</v>
      </c>
      <c r="L6558" t="e">
        <f>SEARCH("category",'Mission Importer'!A6558)</f>
        <v>#VALUE!</v>
      </c>
      <c r="M6558" t="e">
        <f>IF(L6558=43,'Mission Importer'!A6558,0)</f>
        <v>#VALUE!</v>
      </c>
    </row>
    <row r="6559" spans="1:13" x14ac:dyDescent="0.3">
      <c r="A6559" t="e">
        <f>SEARCH("livery",'Mission Importer'!A6559)</f>
        <v>#VALUE!</v>
      </c>
      <c r="B6559" t="e">
        <f>IF(A6559=43,'Mission Importer'!A6559,0)</f>
        <v>#VALUE!</v>
      </c>
      <c r="D6559" t="e">
        <f>SEARCH("shape_name",'Mission Importer'!A6559)</f>
        <v>#VALUE!</v>
      </c>
      <c r="E6559" t="e">
        <f>IF(D6559=43,'Mission Importer'!A6559,0)</f>
        <v>#VALUE!</v>
      </c>
      <c r="G6559" t="e">
        <f>SEARCH("shape_name",'Mission Importer'!A6559)</f>
        <v>#VALUE!</v>
      </c>
      <c r="H6559" t="e">
        <f>IF(G6559=43,'Mission Importer'!A6559,0)</f>
        <v>#VALUE!</v>
      </c>
      <c r="J6559" t="e">
        <f>SEARCH("type",'Mission Importer'!A6559)</f>
        <v>#VALUE!</v>
      </c>
      <c r="K6559" t="e">
        <f>IF(J6559=43,'Mission Importer'!A6559,0)</f>
        <v>#VALUE!</v>
      </c>
      <c r="L6559" t="e">
        <f>SEARCH("category",'Mission Importer'!A6559)</f>
        <v>#VALUE!</v>
      </c>
      <c r="M6559" t="e">
        <f>IF(L6559=43,'Mission Importer'!A6559,0)</f>
        <v>#VALUE!</v>
      </c>
    </row>
    <row r="6560" spans="1:13" x14ac:dyDescent="0.3">
      <c r="A6560" t="e">
        <f>SEARCH("livery",'Mission Importer'!A6560)</f>
        <v>#VALUE!</v>
      </c>
      <c r="B6560" t="e">
        <f>IF(A6560=43,'Mission Importer'!A6560,0)</f>
        <v>#VALUE!</v>
      </c>
      <c r="D6560" t="e">
        <f>SEARCH("shape_name",'Mission Importer'!A6560)</f>
        <v>#VALUE!</v>
      </c>
      <c r="E6560" t="e">
        <f>IF(D6560=43,'Mission Importer'!A6560,0)</f>
        <v>#VALUE!</v>
      </c>
      <c r="G6560" t="e">
        <f>SEARCH("shape_name",'Mission Importer'!A6560)</f>
        <v>#VALUE!</v>
      </c>
      <c r="H6560" t="e">
        <f>IF(G6560=43,'Mission Importer'!A6560,0)</f>
        <v>#VALUE!</v>
      </c>
      <c r="J6560" t="e">
        <f>SEARCH("type",'Mission Importer'!A6560)</f>
        <v>#VALUE!</v>
      </c>
      <c r="K6560" t="e">
        <f>IF(J6560=43,'Mission Importer'!A6560,0)</f>
        <v>#VALUE!</v>
      </c>
      <c r="L6560" t="e">
        <f>SEARCH("category",'Mission Importer'!A6560)</f>
        <v>#VALUE!</v>
      </c>
      <c r="M6560" t="e">
        <f>IF(L6560=43,'Mission Importer'!A6560,0)</f>
        <v>#VALUE!</v>
      </c>
    </row>
    <row r="6561" spans="1:13" x14ac:dyDescent="0.3">
      <c r="A6561" t="e">
        <f>SEARCH("livery",'Mission Importer'!A6561)</f>
        <v>#VALUE!</v>
      </c>
      <c r="B6561" t="e">
        <f>IF(A6561=43,'Mission Importer'!A6561,0)</f>
        <v>#VALUE!</v>
      </c>
      <c r="D6561" t="e">
        <f>SEARCH("shape_name",'Mission Importer'!A6561)</f>
        <v>#VALUE!</v>
      </c>
      <c r="E6561" t="e">
        <f>IF(D6561=43,'Mission Importer'!A6561,0)</f>
        <v>#VALUE!</v>
      </c>
      <c r="G6561" t="e">
        <f>SEARCH("shape_name",'Mission Importer'!A6561)</f>
        <v>#VALUE!</v>
      </c>
      <c r="H6561" t="e">
        <f>IF(G6561=43,'Mission Importer'!A6561,0)</f>
        <v>#VALUE!</v>
      </c>
      <c r="J6561" t="e">
        <f>SEARCH("type",'Mission Importer'!A6561)</f>
        <v>#VALUE!</v>
      </c>
      <c r="K6561" t="e">
        <f>IF(J6561=43,'Mission Importer'!A6561,0)</f>
        <v>#VALUE!</v>
      </c>
      <c r="L6561" t="e">
        <f>SEARCH("category",'Mission Importer'!A6561)</f>
        <v>#VALUE!</v>
      </c>
      <c r="M6561" t="e">
        <f>IF(L6561=43,'Mission Importer'!A6561,0)</f>
        <v>#VALUE!</v>
      </c>
    </row>
    <row r="6562" spans="1:13" x14ac:dyDescent="0.3">
      <c r="A6562" t="e">
        <f>SEARCH("livery",'Mission Importer'!A6562)</f>
        <v>#VALUE!</v>
      </c>
      <c r="B6562" t="e">
        <f>IF(A6562=43,'Mission Importer'!A6562,0)</f>
        <v>#VALUE!</v>
      </c>
      <c r="D6562" t="e">
        <f>SEARCH("shape_name",'Mission Importer'!A6562)</f>
        <v>#VALUE!</v>
      </c>
      <c r="E6562" t="e">
        <f>IF(D6562=43,'Mission Importer'!A6562,0)</f>
        <v>#VALUE!</v>
      </c>
      <c r="G6562" t="e">
        <f>SEARCH("shape_name",'Mission Importer'!A6562)</f>
        <v>#VALUE!</v>
      </c>
      <c r="H6562" t="e">
        <f>IF(G6562=43,'Mission Importer'!A6562,0)</f>
        <v>#VALUE!</v>
      </c>
      <c r="J6562" t="e">
        <f>SEARCH("type",'Mission Importer'!A6562)</f>
        <v>#VALUE!</v>
      </c>
      <c r="K6562" t="e">
        <f>IF(J6562=43,'Mission Importer'!A6562,0)</f>
        <v>#VALUE!</v>
      </c>
      <c r="L6562" t="e">
        <f>SEARCH("category",'Mission Importer'!A6562)</f>
        <v>#VALUE!</v>
      </c>
      <c r="M6562" t="e">
        <f>IF(L6562=43,'Mission Importer'!A6562,0)</f>
        <v>#VALUE!</v>
      </c>
    </row>
    <row r="6563" spans="1:13" x14ac:dyDescent="0.3">
      <c r="A6563" t="e">
        <f>SEARCH("livery",'Mission Importer'!A6563)</f>
        <v>#VALUE!</v>
      </c>
      <c r="B6563" t="e">
        <f>IF(A6563=43,'Mission Importer'!A6563,0)</f>
        <v>#VALUE!</v>
      </c>
      <c r="D6563" t="e">
        <f>SEARCH("shape_name",'Mission Importer'!A6563)</f>
        <v>#VALUE!</v>
      </c>
      <c r="E6563" t="e">
        <f>IF(D6563=43,'Mission Importer'!A6563,0)</f>
        <v>#VALUE!</v>
      </c>
      <c r="G6563" t="e">
        <f>SEARCH("shape_name",'Mission Importer'!A6563)</f>
        <v>#VALUE!</v>
      </c>
      <c r="H6563" t="e">
        <f>IF(G6563=43,'Mission Importer'!A6563,0)</f>
        <v>#VALUE!</v>
      </c>
      <c r="J6563">
        <f>SEARCH("type",'Mission Importer'!A6563)</f>
        <v>47</v>
      </c>
      <c r="K6563">
        <f>IF(J6563=43,'Mission Importer'!A6563,0)</f>
        <v>0</v>
      </c>
      <c r="L6563" t="e">
        <f>SEARCH("category",'Mission Importer'!A6563)</f>
        <v>#VALUE!</v>
      </c>
      <c r="M6563" t="e">
        <f>IF(L6563=43,'Mission Importer'!A6563,0)</f>
        <v>#VALUE!</v>
      </c>
    </row>
    <row r="6564" spans="1:13" x14ac:dyDescent="0.3">
      <c r="A6564" t="e">
        <f>SEARCH("livery",'Mission Importer'!A6564)</f>
        <v>#VALUE!</v>
      </c>
      <c r="B6564" t="e">
        <f>IF(A6564=43,'Mission Importer'!A6564,0)</f>
        <v>#VALUE!</v>
      </c>
      <c r="D6564" t="e">
        <f>SEARCH("shape_name",'Mission Importer'!A6564)</f>
        <v>#VALUE!</v>
      </c>
      <c r="E6564" t="e">
        <f>IF(D6564=43,'Mission Importer'!A6564,0)</f>
        <v>#VALUE!</v>
      </c>
      <c r="G6564" t="e">
        <f>SEARCH("shape_name",'Mission Importer'!A6564)</f>
        <v>#VALUE!</v>
      </c>
      <c r="H6564" t="e">
        <f>IF(G6564=43,'Mission Importer'!A6564,0)</f>
        <v>#VALUE!</v>
      </c>
      <c r="J6564" t="e">
        <f>SEARCH("type",'Mission Importer'!A6564)</f>
        <v>#VALUE!</v>
      </c>
      <c r="K6564" t="e">
        <f>IF(J6564=43,'Mission Importer'!A6564,0)</f>
        <v>#VALUE!</v>
      </c>
      <c r="L6564" t="e">
        <f>SEARCH("category",'Mission Importer'!A6564)</f>
        <v>#VALUE!</v>
      </c>
      <c r="M6564" t="e">
        <f>IF(L6564=43,'Mission Importer'!A6564,0)</f>
        <v>#VALUE!</v>
      </c>
    </row>
    <row r="6565" spans="1:13" x14ac:dyDescent="0.3">
      <c r="A6565" t="e">
        <f>SEARCH("livery",'Mission Importer'!A6565)</f>
        <v>#VALUE!</v>
      </c>
      <c r="B6565" t="e">
        <f>IF(A6565=43,'Mission Importer'!A6565,0)</f>
        <v>#VALUE!</v>
      </c>
      <c r="D6565" t="e">
        <f>SEARCH("shape_name",'Mission Importer'!A6565)</f>
        <v>#VALUE!</v>
      </c>
      <c r="E6565" t="e">
        <f>IF(D6565=43,'Mission Importer'!A6565,0)</f>
        <v>#VALUE!</v>
      </c>
      <c r="G6565" t="e">
        <f>SEARCH("shape_name",'Mission Importer'!A6565)</f>
        <v>#VALUE!</v>
      </c>
      <c r="H6565" t="e">
        <f>IF(G6565=43,'Mission Importer'!A6565,0)</f>
        <v>#VALUE!</v>
      </c>
      <c r="J6565" t="e">
        <f>SEARCH("type",'Mission Importer'!A6565)</f>
        <v>#VALUE!</v>
      </c>
      <c r="K6565" t="e">
        <f>IF(J6565=43,'Mission Importer'!A6565,0)</f>
        <v>#VALUE!</v>
      </c>
      <c r="L6565" t="e">
        <f>SEARCH("category",'Mission Importer'!A6565)</f>
        <v>#VALUE!</v>
      </c>
      <c r="M6565" t="e">
        <f>IF(L6565=43,'Mission Importer'!A6565,0)</f>
        <v>#VALUE!</v>
      </c>
    </row>
    <row r="6566" spans="1:13" x14ac:dyDescent="0.3">
      <c r="A6566" t="e">
        <f>SEARCH("livery",'Mission Importer'!A6566)</f>
        <v>#VALUE!</v>
      </c>
      <c r="B6566" t="e">
        <f>IF(A6566=43,'Mission Importer'!A6566,0)</f>
        <v>#VALUE!</v>
      </c>
      <c r="D6566" t="e">
        <f>SEARCH("shape_name",'Mission Importer'!A6566)</f>
        <v>#VALUE!</v>
      </c>
      <c r="E6566" t="e">
        <f>IF(D6566=43,'Mission Importer'!A6566,0)</f>
        <v>#VALUE!</v>
      </c>
      <c r="G6566" t="e">
        <f>SEARCH("shape_name",'Mission Importer'!A6566)</f>
        <v>#VALUE!</v>
      </c>
      <c r="H6566" t="e">
        <f>IF(G6566=43,'Mission Importer'!A6566,0)</f>
        <v>#VALUE!</v>
      </c>
      <c r="J6566" t="e">
        <f>SEARCH("type",'Mission Importer'!A6566)</f>
        <v>#VALUE!</v>
      </c>
      <c r="K6566" t="e">
        <f>IF(J6566=43,'Mission Importer'!A6566,0)</f>
        <v>#VALUE!</v>
      </c>
      <c r="L6566" t="e">
        <f>SEARCH("category",'Mission Importer'!A6566)</f>
        <v>#VALUE!</v>
      </c>
      <c r="M6566" t="e">
        <f>IF(L6566=43,'Mission Importer'!A6566,0)</f>
        <v>#VALUE!</v>
      </c>
    </row>
    <row r="6567" spans="1:13" x14ac:dyDescent="0.3">
      <c r="A6567" t="e">
        <f>SEARCH("livery",'Mission Importer'!A6567)</f>
        <v>#VALUE!</v>
      </c>
      <c r="B6567" t="e">
        <f>IF(A6567=43,'Mission Importer'!A6567,0)</f>
        <v>#VALUE!</v>
      </c>
      <c r="D6567" t="e">
        <f>SEARCH("shape_name",'Mission Importer'!A6567)</f>
        <v>#VALUE!</v>
      </c>
      <c r="E6567" t="e">
        <f>IF(D6567=43,'Mission Importer'!A6567,0)</f>
        <v>#VALUE!</v>
      </c>
      <c r="G6567" t="e">
        <f>SEARCH("shape_name",'Mission Importer'!A6567)</f>
        <v>#VALUE!</v>
      </c>
      <c r="H6567" t="e">
        <f>IF(G6567=43,'Mission Importer'!A6567,0)</f>
        <v>#VALUE!</v>
      </c>
      <c r="J6567" t="e">
        <f>SEARCH("type",'Mission Importer'!A6567)</f>
        <v>#VALUE!</v>
      </c>
      <c r="K6567" t="e">
        <f>IF(J6567=43,'Mission Importer'!A6567,0)</f>
        <v>#VALUE!</v>
      </c>
      <c r="L6567" t="e">
        <f>SEARCH("category",'Mission Importer'!A6567)</f>
        <v>#VALUE!</v>
      </c>
      <c r="M6567" t="e">
        <f>IF(L6567=43,'Mission Importer'!A6567,0)</f>
        <v>#VALUE!</v>
      </c>
    </row>
    <row r="6568" spans="1:13" x14ac:dyDescent="0.3">
      <c r="A6568" t="e">
        <f>SEARCH("livery",'Mission Importer'!A6568)</f>
        <v>#VALUE!</v>
      </c>
      <c r="B6568" t="e">
        <f>IF(A6568=43,'Mission Importer'!A6568,0)</f>
        <v>#VALUE!</v>
      </c>
      <c r="D6568" t="e">
        <f>SEARCH("shape_name",'Mission Importer'!A6568)</f>
        <v>#VALUE!</v>
      </c>
      <c r="E6568" t="e">
        <f>IF(D6568=43,'Mission Importer'!A6568,0)</f>
        <v>#VALUE!</v>
      </c>
      <c r="G6568" t="e">
        <f>SEARCH("shape_name",'Mission Importer'!A6568)</f>
        <v>#VALUE!</v>
      </c>
      <c r="H6568" t="e">
        <f>IF(G6568=43,'Mission Importer'!A6568,0)</f>
        <v>#VALUE!</v>
      </c>
      <c r="J6568" t="e">
        <f>SEARCH("type",'Mission Importer'!A6568)</f>
        <v>#VALUE!</v>
      </c>
      <c r="K6568" t="e">
        <f>IF(J6568=43,'Mission Importer'!A6568,0)</f>
        <v>#VALUE!</v>
      </c>
      <c r="L6568" t="e">
        <f>SEARCH("category",'Mission Importer'!A6568)</f>
        <v>#VALUE!</v>
      </c>
      <c r="M6568" t="e">
        <f>IF(L6568=43,'Mission Importer'!A6568,0)</f>
        <v>#VALUE!</v>
      </c>
    </row>
    <row r="6569" spans="1:13" x14ac:dyDescent="0.3">
      <c r="A6569" t="e">
        <f>SEARCH("livery",'Mission Importer'!A6569)</f>
        <v>#VALUE!</v>
      </c>
      <c r="B6569" t="e">
        <f>IF(A6569=43,'Mission Importer'!A6569,0)</f>
        <v>#VALUE!</v>
      </c>
      <c r="D6569" t="e">
        <f>SEARCH("shape_name",'Mission Importer'!A6569)</f>
        <v>#VALUE!</v>
      </c>
      <c r="E6569" t="e">
        <f>IF(D6569=43,'Mission Importer'!A6569,0)</f>
        <v>#VALUE!</v>
      </c>
      <c r="G6569" t="e">
        <f>SEARCH("shape_name",'Mission Importer'!A6569)</f>
        <v>#VALUE!</v>
      </c>
      <c r="H6569" t="e">
        <f>IF(G6569=43,'Mission Importer'!A6569,0)</f>
        <v>#VALUE!</v>
      </c>
      <c r="J6569" t="e">
        <f>SEARCH("type",'Mission Importer'!A6569)</f>
        <v>#VALUE!</v>
      </c>
      <c r="K6569" t="e">
        <f>IF(J6569=43,'Mission Importer'!A6569,0)</f>
        <v>#VALUE!</v>
      </c>
      <c r="L6569" t="e">
        <f>SEARCH("category",'Mission Importer'!A6569)</f>
        <v>#VALUE!</v>
      </c>
      <c r="M6569" t="e">
        <f>IF(L6569=43,'Mission Importer'!A6569,0)</f>
        <v>#VALUE!</v>
      </c>
    </row>
    <row r="6570" spans="1:13" x14ac:dyDescent="0.3">
      <c r="A6570" t="e">
        <f>SEARCH("livery",'Mission Importer'!A6570)</f>
        <v>#VALUE!</v>
      </c>
      <c r="B6570" t="e">
        <f>IF(A6570=43,'Mission Importer'!A6570,0)</f>
        <v>#VALUE!</v>
      </c>
      <c r="D6570" t="e">
        <f>SEARCH("shape_name",'Mission Importer'!A6570)</f>
        <v>#VALUE!</v>
      </c>
      <c r="E6570" t="e">
        <f>IF(D6570=43,'Mission Importer'!A6570,0)</f>
        <v>#VALUE!</v>
      </c>
      <c r="G6570" t="e">
        <f>SEARCH("shape_name",'Mission Importer'!A6570)</f>
        <v>#VALUE!</v>
      </c>
      <c r="H6570" t="e">
        <f>IF(G6570=43,'Mission Importer'!A6570,0)</f>
        <v>#VALUE!</v>
      </c>
      <c r="J6570" t="e">
        <f>SEARCH("type",'Mission Importer'!A6570)</f>
        <v>#VALUE!</v>
      </c>
      <c r="K6570" t="e">
        <f>IF(J6570=43,'Mission Importer'!A6570,0)</f>
        <v>#VALUE!</v>
      </c>
      <c r="L6570" t="e">
        <f>SEARCH("category",'Mission Importer'!A6570)</f>
        <v>#VALUE!</v>
      </c>
      <c r="M6570" t="e">
        <f>IF(L6570=43,'Mission Importer'!A6570,0)</f>
        <v>#VALUE!</v>
      </c>
    </row>
    <row r="6571" spans="1:13" x14ac:dyDescent="0.3">
      <c r="A6571" t="e">
        <f>SEARCH("livery",'Mission Importer'!A6571)</f>
        <v>#VALUE!</v>
      </c>
      <c r="B6571" t="e">
        <f>IF(A6571=43,'Mission Importer'!A6571,0)</f>
        <v>#VALUE!</v>
      </c>
      <c r="D6571" t="e">
        <f>SEARCH("shape_name",'Mission Importer'!A6571)</f>
        <v>#VALUE!</v>
      </c>
      <c r="E6571" t="e">
        <f>IF(D6571=43,'Mission Importer'!A6571,0)</f>
        <v>#VALUE!</v>
      </c>
      <c r="G6571" t="e">
        <f>SEARCH("shape_name",'Mission Importer'!A6571)</f>
        <v>#VALUE!</v>
      </c>
      <c r="H6571" t="e">
        <f>IF(G6571=43,'Mission Importer'!A6571,0)</f>
        <v>#VALUE!</v>
      </c>
      <c r="J6571" t="e">
        <f>SEARCH("type",'Mission Importer'!A6571)</f>
        <v>#VALUE!</v>
      </c>
      <c r="K6571" t="e">
        <f>IF(J6571=43,'Mission Importer'!A6571,0)</f>
        <v>#VALUE!</v>
      </c>
      <c r="L6571" t="e">
        <f>SEARCH("category",'Mission Importer'!A6571)</f>
        <v>#VALUE!</v>
      </c>
      <c r="M6571" t="e">
        <f>IF(L6571=43,'Mission Importer'!A6571,0)</f>
        <v>#VALUE!</v>
      </c>
    </row>
    <row r="6572" spans="1:13" x14ac:dyDescent="0.3">
      <c r="A6572" t="e">
        <f>SEARCH("livery",'Mission Importer'!A6572)</f>
        <v>#VALUE!</v>
      </c>
      <c r="B6572" t="e">
        <f>IF(A6572=43,'Mission Importer'!A6572,0)</f>
        <v>#VALUE!</v>
      </c>
      <c r="D6572" t="e">
        <f>SEARCH("shape_name",'Mission Importer'!A6572)</f>
        <v>#VALUE!</v>
      </c>
      <c r="E6572" t="e">
        <f>IF(D6572=43,'Mission Importer'!A6572,0)</f>
        <v>#VALUE!</v>
      </c>
      <c r="G6572" t="e">
        <f>SEARCH("shape_name",'Mission Importer'!A6572)</f>
        <v>#VALUE!</v>
      </c>
      <c r="H6572" t="e">
        <f>IF(G6572=43,'Mission Importer'!A6572,0)</f>
        <v>#VALUE!</v>
      </c>
      <c r="J6572" t="e">
        <f>SEARCH("type",'Mission Importer'!A6572)</f>
        <v>#VALUE!</v>
      </c>
      <c r="K6572" t="e">
        <f>IF(J6572=43,'Mission Importer'!A6572,0)</f>
        <v>#VALUE!</v>
      </c>
      <c r="L6572" t="e">
        <f>SEARCH("category",'Mission Importer'!A6572)</f>
        <v>#VALUE!</v>
      </c>
      <c r="M6572" t="e">
        <f>IF(L6572=43,'Mission Importer'!A6572,0)</f>
        <v>#VALUE!</v>
      </c>
    </row>
    <row r="6573" spans="1:13" x14ac:dyDescent="0.3">
      <c r="A6573" t="e">
        <f>SEARCH("livery",'Mission Importer'!A6573)</f>
        <v>#VALUE!</v>
      </c>
      <c r="B6573" t="e">
        <f>IF(A6573=43,'Mission Importer'!A6573,0)</f>
        <v>#VALUE!</v>
      </c>
      <c r="D6573" t="e">
        <f>SEARCH("shape_name",'Mission Importer'!A6573)</f>
        <v>#VALUE!</v>
      </c>
      <c r="E6573" t="e">
        <f>IF(D6573=43,'Mission Importer'!A6573,0)</f>
        <v>#VALUE!</v>
      </c>
      <c r="G6573" t="e">
        <f>SEARCH("shape_name",'Mission Importer'!A6573)</f>
        <v>#VALUE!</v>
      </c>
      <c r="H6573" t="e">
        <f>IF(G6573=43,'Mission Importer'!A6573,0)</f>
        <v>#VALUE!</v>
      </c>
      <c r="J6573" t="e">
        <f>SEARCH("type",'Mission Importer'!A6573)</f>
        <v>#VALUE!</v>
      </c>
      <c r="K6573" t="e">
        <f>IF(J6573=43,'Mission Importer'!A6573,0)</f>
        <v>#VALUE!</v>
      </c>
      <c r="L6573" t="e">
        <f>SEARCH("category",'Mission Importer'!A6573)</f>
        <v>#VALUE!</v>
      </c>
      <c r="M6573" t="e">
        <f>IF(L6573=43,'Mission Importer'!A6573,0)</f>
        <v>#VALUE!</v>
      </c>
    </row>
    <row r="6574" spans="1:13" x14ac:dyDescent="0.3">
      <c r="A6574" t="e">
        <f>SEARCH("livery",'Mission Importer'!A6574)</f>
        <v>#VALUE!</v>
      </c>
      <c r="B6574" t="e">
        <f>IF(A6574=43,'Mission Importer'!A6574,0)</f>
        <v>#VALUE!</v>
      </c>
      <c r="D6574" t="e">
        <f>SEARCH("shape_name",'Mission Importer'!A6574)</f>
        <v>#VALUE!</v>
      </c>
      <c r="E6574" t="e">
        <f>IF(D6574=43,'Mission Importer'!A6574,0)</f>
        <v>#VALUE!</v>
      </c>
      <c r="G6574" t="e">
        <f>SEARCH("shape_name",'Mission Importer'!A6574)</f>
        <v>#VALUE!</v>
      </c>
      <c r="H6574" t="e">
        <f>IF(G6574=43,'Mission Importer'!A6574,0)</f>
        <v>#VALUE!</v>
      </c>
      <c r="J6574" t="e">
        <f>SEARCH("type",'Mission Importer'!A6574)</f>
        <v>#VALUE!</v>
      </c>
      <c r="K6574" t="e">
        <f>IF(J6574=43,'Mission Importer'!A6574,0)</f>
        <v>#VALUE!</v>
      </c>
      <c r="L6574" t="e">
        <f>SEARCH("category",'Mission Importer'!A6574)</f>
        <v>#VALUE!</v>
      </c>
      <c r="M6574" t="e">
        <f>IF(L6574=43,'Mission Importer'!A6574,0)</f>
        <v>#VALUE!</v>
      </c>
    </row>
    <row r="6575" spans="1:13" x14ac:dyDescent="0.3">
      <c r="A6575" t="e">
        <f>SEARCH("livery",'Mission Importer'!A6575)</f>
        <v>#VALUE!</v>
      </c>
      <c r="B6575" t="e">
        <f>IF(A6575=43,'Mission Importer'!A6575,0)</f>
        <v>#VALUE!</v>
      </c>
      <c r="D6575" t="e">
        <f>SEARCH("shape_name",'Mission Importer'!A6575)</f>
        <v>#VALUE!</v>
      </c>
      <c r="E6575" t="e">
        <f>IF(D6575=43,'Mission Importer'!A6575,0)</f>
        <v>#VALUE!</v>
      </c>
      <c r="G6575" t="e">
        <f>SEARCH("shape_name",'Mission Importer'!A6575)</f>
        <v>#VALUE!</v>
      </c>
      <c r="H6575" t="e">
        <f>IF(G6575=43,'Mission Importer'!A6575,0)</f>
        <v>#VALUE!</v>
      </c>
      <c r="J6575" t="e">
        <f>SEARCH("type",'Mission Importer'!A6575)</f>
        <v>#VALUE!</v>
      </c>
      <c r="K6575" t="e">
        <f>IF(J6575=43,'Mission Importer'!A6575,0)</f>
        <v>#VALUE!</v>
      </c>
      <c r="L6575" t="e">
        <f>SEARCH("category",'Mission Importer'!A6575)</f>
        <v>#VALUE!</v>
      </c>
      <c r="M6575" t="e">
        <f>IF(L6575=43,'Mission Importer'!A6575,0)</f>
        <v>#VALUE!</v>
      </c>
    </row>
    <row r="6576" spans="1:13" x14ac:dyDescent="0.3">
      <c r="A6576" t="e">
        <f>SEARCH("livery",'Mission Importer'!A6576)</f>
        <v>#VALUE!</v>
      </c>
      <c r="B6576" t="e">
        <f>IF(A6576=43,'Mission Importer'!A6576,0)</f>
        <v>#VALUE!</v>
      </c>
      <c r="D6576" t="e">
        <f>SEARCH("shape_name",'Mission Importer'!A6576)</f>
        <v>#VALUE!</v>
      </c>
      <c r="E6576" t="e">
        <f>IF(D6576=43,'Mission Importer'!A6576,0)</f>
        <v>#VALUE!</v>
      </c>
      <c r="G6576" t="e">
        <f>SEARCH("shape_name",'Mission Importer'!A6576)</f>
        <v>#VALUE!</v>
      </c>
      <c r="H6576" t="e">
        <f>IF(G6576=43,'Mission Importer'!A6576,0)</f>
        <v>#VALUE!</v>
      </c>
      <c r="J6576" t="e">
        <f>SEARCH("type",'Mission Importer'!A6576)</f>
        <v>#VALUE!</v>
      </c>
      <c r="K6576" t="e">
        <f>IF(J6576=43,'Mission Importer'!A6576,0)</f>
        <v>#VALUE!</v>
      </c>
      <c r="L6576" t="e">
        <f>SEARCH("category",'Mission Importer'!A6576)</f>
        <v>#VALUE!</v>
      </c>
      <c r="M6576" t="e">
        <f>IF(L6576=43,'Mission Importer'!A6576,0)</f>
        <v>#VALUE!</v>
      </c>
    </row>
    <row r="6577" spans="1:13" x14ac:dyDescent="0.3">
      <c r="A6577" t="e">
        <f>SEARCH("livery",'Mission Importer'!A6577)</f>
        <v>#VALUE!</v>
      </c>
      <c r="B6577" t="e">
        <f>IF(A6577=43,'Mission Importer'!A6577,0)</f>
        <v>#VALUE!</v>
      </c>
      <c r="D6577" t="e">
        <f>SEARCH("shape_name",'Mission Importer'!A6577)</f>
        <v>#VALUE!</v>
      </c>
      <c r="E6577" t="e">
        <f>IF(D6577=43,'Mission Importer'!A6577,0)</f>
        <v>#VALUE!</v>
      </c>
      <c r="G6577" t="e">
        <f>SEARCH("shape_name",'Mission Importer'!A6577)</f>
        <v>#VALUE!</v>
      </c>
      <c r="H6577" t="e">
        <f>IF(G6577=43,'Mission Importer'!A6577,0)</f>
        <v>#VALUE!</v>
      </c>
      <c r="J6577" t="e">
        <f>SEARCH("type",'Mission Importer'!A6577)</f>
        <v>#VALUE!</v>
      </c>
      <c r="K6577" t="e">
        <f>IF(J6577=43,'Mission Importer'!A6577,0)</f>
        <v>#VALUE!</v>
      </c>
      <c r="L6577" t="e">
        <f>SEARCH("category",'Mission Importer'!A6577)</f>
        <v>#VALUE!</v>
      </c>
      <c r="M6577" t="e">
        <f>IF(L6577=43,'Mission Importer'!A6577,0)</f>
        <v>#VALUE!</v>
      </c>
    </row>
    <row r="6578" spans="1:13" x14ac:dyDescent="0.3">
      <c r="A6578" t="e">
        <f>SEARCH("livery",'Mission Importer'!A6578)</f>
        <v>#VALUE!</v>
      </c>
      <c r="B6578" t="e">
        <f>IF(A6578=43,'Mission Importer'!A6578,0)</f>
        <v>#VALUE!</v>
      </c>
      <c r="D6578" t="e">
        <f>SEARCH("shape_name",'Mission Importer'!A6578)</f>
        <v>#VALUE!</v>
      </c>
      <c r="E6578" t="e">
        <f>IF(D6578=43,'Mission Importer'!A6578,0)</f>
        <v>#VALUE!</v>
      </c>
      <c r="G6578" t="e">
        <f>SEARCH("shape_name",'Mission Importer'!A6578)</f>
        <v>#VALUE!</v>
      </c>
      <c r="H6578" t="e">
        <f>IF(G6578=43,'Mission Importer'!A6578,0)</f>
        <v>#VALUE!</v>
      </c>
      <c r="J6578" t="e">
        <f>SEARCH("type",'Mission Importer'!A6578)</f>
        <v>#VALUE!</v>
      </c>
      <c r="K6578" t="e">
        <f>IF(J6578=43,'Mission Importer'!A6578,0)</f>
        <v>#VALUE!</v>
      </c>
      <c r="L6578">
        <f>SEARCH("category",'Mission Importer'!A6578)</f>
        <v>43</v>
      </c>
      <c r="M6578" t="str">
        <f>IF(L6578=43,'Mission Importer'!A6578,0)</f>
        <v xml:space="preserve">                                        ["category"] = "Unarmed",</v>
      </c>
    </row>
    <row r="6579" spans="1:13" x14ac:dyDescent="0.3">
      <c r="A6579" t="e">
        <f>SEARCH("livery",'Mission Importer'!A6579)</f>
        <v>#VALUE!</v>
      </c>
      <c r="B6579" t="e">
        <f>IF(A6579=43,'Mission Importer'!A6579,0)</f>
        <v>#VALUE!</v>
      </c>
      <c r="D6579" t="e">
        <f>SEARCH("shape_name",'Mission Importer'!A6579)</f>
        <v>#VALUE!</v>
      </c>
      <c r="E6579" t="e">
        <f>IF(D6579=43,'Mission Importer'!A6579,0)</f>
        <v>#VALUE!</v>
      </c>
      <c r="G6579" t="e">
        <f>SEARCH("shape_name",'Mission Importer'!A6579)</f>
        <v>#VALUE!</v>
      </c>
      <c r="H6579" t="e">
        <f>IF(G6579=43,'Mission Importer'!A6579,0)</f>
        <v>#VALUE!</v>
      </c>
      <c r="J6579">
        <f>SEARCH("type",'Mission Importer'!A6579)</f>
        <v>43</v>
      </c>
      <c r="K6579" t="str">
        <f>IF(J6579=43,'Mission Importer'!A6579,0)</f>
        <v xml:space="preserve">                                        ["type"] = "ZIL-135",</v>
      </c>
      <c r="L6579" t="e">
        <f>SEARCH("category",'Mission Importer'!A6579)</f>
        <v>#VALUE!</v>
      </c>
      <c r="M6579" t="e">
        <f>IF(L6579=43,'Mission Importer'!A6579,0)</f>
        <v>#VALUE!</v>
      </c>
    </row>
    <row r="6580" spans="1:13" x14ac:dyDescent="0.3">
      <c r="A6580" t="e">
        <f>SEARCH("livery",'Mission Importer'!A6580)</f>
        <v>#VALUE!</v>
      </c>
      <c r="B6580" t="e">
        <f>IF(A6580=43,'Mission Importer'!A6580,0)</f>
        <v>#VALUE!</v>
      </c>
      <c r="D6580" t="e">
        <f>SEARCH("shape_name",'Mission Importer'!A6580)</f>
        <v>#VALUE!</v>
      </c>
      <c r="E6580" t="e">
        <f>IF(D6580=43,'Mission Importer'!A6580,0)</f>
        <v>#VALUE!</v>
      </c>
      <c r="G6580" t="e">
        <f>SEARCH("shape_name",'Mission Importer'!A6580)</f>
        <v>#VALUE!</v>
      </c>
      <c r="H6580" t="e">
        <f>IF(G6580=43,'Mission Importer'!A6580,0)</f>
        <v>#VALUE!</v>
      </c>
      <c r="J6580" t="e">
        <f>SEARCH("type",'Mission Importer'!A6580)</f>
        <v>#VALUE!</v>
      </c>
      <c r="K6580" t="e">
        <f>IF(J6580=43,'Mission Importer'!A6580,0)</f>
        <v>#VALUE!</v>
      </c>
      <c r="L6580" t="e">
        <f>SEARCH("category",'Mission Importer'!A6580)</f>
        <v>#VALUE!</v>
      </c>
      <c r="M6580" t="e">
        <f>IF(L6580=43,'Mission Importer'!A6580,0)</f>
        <v>#VALUE!</v>
      </c>
    </row>
    <row r="6581" spans="1:13" x14ac:dyDescent="0.3">
      <c r="A6581" t="e">
        <f>SEARCH("livery",'Mission Importer'!A6581)</f>
        <v>#VALUE!</v>
      </c>
      <c r="B6581" t="e">
        <f>IF(A6581=43,'Mission Importer'!A6581,0)</f>
        <v>#VALUE!</v>
      </c>
      <c r="D6581" t="e">
        <f>SEARCH("shape_name",'Mission Importer'!A6581)</f>
        <v>#VALUE!</v>
      </c>
      <c r="E6581" t="e">
        <f>IF(D6581=43,'Mission Importer'!A6581,0)</f>
        <v>#VALUE!</v>
      </c>
      <c r="G6581" t="e">
        <f>SEARCH("shape_name",'Mission Importer'!A6581)</f>
        <v>#VALUE!</v>
      </c>
      <c r="H6581" t="e">
        <f>IF(G6581=43,'Mission Importer'!A6581,0)</f>
        <v>#VALUE!</v>
      </c>
      <c r="J6581" t="e">
        <f>SEARCH("type",'Mission Importer'!A6581)</f>
        <v>#VALUE!</v>
      </c>
      <c r="K6581" t="e">
        <f>IF(J6581=43,'Mission Importer'!A6581,0)</f>
        <v>#VALUE!</v>
      </c>
      <c r="L6581" t="e">
        <f>SEARCH("category",'Mission Importer'!A6581)</f>
        <v>#VALUE!</v>
      </c>
      <c r="M6581" t="e">
        <f>IF(L6581=43,'Mission Importer'!A6581,0)</f>
        <v>#VALUE!</v>
      </c>
    </row>
    <row r="6582" spans="1:13" x14ac:dyDescent="0.3">
      <c r="A6582" t="e">
        <f>SEARCH("livery",'Mission Importer'!A6582)</f>
        <v>#VALUE!</v>
      </c>
      <c r="B6582" t="e">
        <f>IF(A6582=43,'Mission Importer'!A6582,0)</f>
        <v>#VALUE!</v>
      </c>
      <c r="D6582" t="e">
        <f>SEARCH("shape_name",'Mission Importer'!A6582)</f>
        <v>#VALUE!</v>
      </c>
      <c r="E6582" t="e">
        <f>IF(D6582=43,'Mission Importer'!A6582,0)</f>
        <v>#VALUE!</v>
      </c>
      <c r="G6582" t="e">
        <f>SEARCH("shape_name",'Mission Importer'!A6582)</f>
        <v>#VALUE!</v>
      </c>
      <c r="H6582" t="e">
        <f>IF(G6582=43,'Mission Importer'!A6582,0)</f>
        <v>#VALUE!</v>
      </c>
      <c r="J6582" t="e">
        <f>SEARCH("type",'Mission Importer'!A6582)</f>
        <v>#VALUE!</v>
      </c>
      <c r="K6582" t="e">
        <f>IF(J6582=43,'Mission Importer'!A6582,0)</f>
        <v>#VALUE!</v>
      </c>
      <c r="L6582" t="e">
        <f>SEARCH("category",'Mission Importer'!A6582)</f>
        <v>#VALUE!</v>
      </c>
      <c r="M6582" t="e">
        <f>IF(L6582=43,'Mission Importer'!A6582,0)</f>
        <v>#VALUE!</v>
      </c>
    </row>
    <row r="6583" spans="1:13" x14ac:dyDescent="0.3">
      <c r="A6583" t="e">
        <f>SEARCH("livery",'Mission Importer'!A6583)</f>
        <v>#VALUE!</v>
      </c>
      <c r="B6583" t="e">
        <f>IF(A6583=43,'Mission Importer'!A6583,0)</f>
        <v>#VALUE!</v>
      </c>
      <c r="D6583" t="e">
        <f>SEARCH("shape_name",'Mission Importer'!A6583)</f>
        <v>#VALUE!</v>
      </c>
      <c r="E6583" t="e">
        <f>IF(D6583=43,'Mission Importer'!A6583,0)</f>
        <v>#VALUE!</v>
      </c>
      <c r="G6583" t="e">
        <f>SEARCH("shape_name",'Mission Importer'!A6583)</f>
        <v>#VALUE!</v>
      </c>
      <c r="H6583" t="e">
        <f>IF(G6583=43,'Mission Importer'!A6583,0)</f>
        <v>#VALUE!</v>
      </c>
      <c r="J6583" t="e">
        <f>SEARCH("type",'Mission Importer'!A6583)</f>
        <v>#VALUE!</v>
      </c>
      <c r="K6583" t="e">
        <f>IF(J6583=43,'Mission Importer'!A6583,0)</f>
        <v>#VALUE!</v>
      </c>
      <c r="L6583" t="e">
        <f>SEARCH("category",'Mission Importer'!A6583)</f>
        <v>#VALUE!</v>
      </c>
      <c r="M6583" t="e">
        <f>IF(L6583=43,'Mission Importer'!A6583,0)</f>
        <v>#VALUE!</v>
      </c>
    </row>
    <row r="6584" spans="1:13" x14ac:dyDescent="0.3">
      <c r="A6584" t="e">
        <f>SEARCH("livery",'Mission Importer'!A6584)</f>
        <v>#VALUE!</v>
      </c>
      <c r="B6584" t="e">
        <f>IF(A6584=43,'Mission Importer'!A6584,0)</f>
        <v>#VALUE!</v>
      </c>
      <c r="D6584" t="e">
        <f>SEARCH("shape_name",'Mission Importer'!A6584)</f>
        <v>#VALUE!</v>
      </c>
      <c r="E6584" t="e">
        <f>IF(D6584=43,'Mission Importer'!A6584,0)</f>
        <v>#VALUE!</v>
      </c>
      <c r="G6584" t="e">
        <f>SEARCH("shape_name",'Mission Importer'!A6584)</f>
        <v>#VALUE!</v>
      </c>
      <c r="H6584" t="e">
        <f>IF(G6584=43,'Mission Importer'!A6584,0)</f>
        <v>#VALUE!</v>
      </c>
      <c r="J6584" t="e">
        <f>SEARCH("type",'Mission Importer'!A6584)</f>
        <v>#VALUE!</v>
      </c>
      <c r="K6584" t="e">
        <f>IF(J6584=43,'Mission Importer'!A6584,0)</f>
        <v>#VALUE!</v>
      </c>
      <c r="L6584" t="e">
        <f>SEARCH("category",'Mission Importer'!A6584)</f>
        <v>#VALUE!</v>
      </c>
      <c r="M6584" t="e">
        <f>IF(L6584=43,'Mission Importer'!A6584,0)</f>
        <v>#VALUE!</v>
      </c>
    </row>
    <row r="6585" spans="1:13" x14ac:dyDescent="0.3">
      <c r="A6585" t="e">
        <f>SEARCH("livery",'Mission Importer'!A6585)</f>
        <v>#VALUE!</v>
      </c>
      <c r="B6585" t="e">
        <f>IF(A6585=43,'Mission Importer'!A6585,0)</f>
        <v>#VALUE!</v>
      </c>
      <c r="D6585" t="e">
        <f>SEARCH("shape_name",'Mission Importer'!A6585)</f>
        <v>#VALUE!</v>
      </c>
      <c r="E6585" t="e">
        <f>IF(D6585=43,'Mission Importer'!A6585,0)</f>
        <v>#VALUE!</v>
      </c>
      <c r="G6585" t="e">
        <f>SEARCH("shape_name",'Mission Importer'!A6585)</f>
        <v>#VALUE!</v>
      </c>
      <c r="H6585" t="e">
        <f>IF(G6585=43,'Mission Importer'!A6585,0)</f>
        <v>#VALUE!</v>
      </c>
      <c r="J6585" t="e">
        <f>SEARCH("type",'Mission Importer'!A6585)</f>
        <v>#VALUE!</v>
      </c>
      <c r="K6585" t="e">
        <f>IF(J6585=43,'Mission Importer'!A6585,0)</f>
        <v>#VALUE!</v>
      </c>
      <c r="L6585" t="e">
        <f>SEARCH("category",'Mission Importer'!A6585)</f>
        <v>#VALUE!</v>
      </c>
      <c r="M6585" t="e">
        <f>IF(L6585=43,'Mission Importer'!A6585,0)</f>
        <v>#VALUE!</v>
      </c>
    </row>
    <row r="6586" spans="1:13" x14ac:dyDescent="0.3">
      <c r="A6586" t="e">
        <f>SEARCH("livery",'Mission Importer'!A6586)</f>
        <v>#VALUE!</v>
      </c>
      <c r="B6586" t="e">
        <f>IF(A6586=43,'Mission Importer'!A6586,0)</f>
        <v>#VALUE!</v>
      </c>
      <c r="D6586" t="e">
        <f>SEARCH("shape_name",'Mission Importer'!A6586)</f>
        <v>#VALUE!</v>
      </c>
      <c r="E6586" t="e">
        <f>IF(D6586=43,'Mission Importer'!A6586,0)</f>
        <v>#VALUE!</v>
      </c>
      <c r="G6586" t="e">
        <f>SEARCH("shape_name",'Mission Importer'!A6586)</f>
        <v>#VALUE!</v>
      </c>
      <c r="H6586" t="e">
        <f>IF(G6586=43,'Mission Importer'!A6586,0)</f>
        <v>#VALUE!</v>
      </c>
      <c r="J6586" t="e">
        <f>SEARCH("type",'Mission Importer'!A6586)</f>
        <v>#VALUE!</v>
      </c>
      <c r="K6586" t="e">
        <f>IF(J6586=43,'Mission Importer'!A6586,0)</f>
        <v>#VALUE!</v>
      </c>
      <c r="L6586" t="e">
        <f>SEARCH("category",'Mission Importer'!A6586)</f>
        <v>#VALUE!</v>
      </c>
      <c r="M6586" t="e">
        <f>IF(L6586=43,'Mission Importer'!A6586,0)</f>
        <v>#VALUE!</v>
      </c>
    </row>
    <row r="6587" spans="1:13" x14ac:dyDescent="0.3">
      <c r="A6587" t="e">
        <f>SEARCH("livery",'Mission Importer'!A6587)</f>
        <v>#VALUE!</v>
      </c>
      <c r="B6587" t="e">
        <f>IF(A6587=43,'Mission Importer'!A6587,0)</f>
        <v>#VALUE!</v>
      </c>
      <c r="D6587" t="e">
        <f>SEARCH("shape_name",'Mission Importer'!A6587)</f>
        <v>#VALUE!</v>
      </c>
      <c r="E6587" t="e">
        <f>IF(D6587=43,'Mission Importer'!A6587,0)</f>
        <v>#VALUE!</v>
      </c>
      <c r="G6587" t="e">
        <f>SEARCH("shape_name",'Mission Importer'!A6587)</f>
        <v>#VALUE!</v>
      </c>
      <c r="H6587" t="e">
        <f>IF(G6587=43,'Mission Importer'!A6587,0)</f>
        <v>#VALUE!</v>
      </c>
      <c r="J6587" t="e">
        <f>SEARCH("type",'Mission Importer'!A6587)</f>
        <v>#VALUE!</v>
      </c>
      <c r="K6587" t="e">
        <f>IF(J6587=43,'Mission Importer'!A6587,0)</f>
        <v>#VALUE!</v>
      </c>
      <c r="L6587" t="e">
        <f>SEARCH("category",'Mission Importer'!A6587)</f>
        <v>#VALUE!</v>
      </c>
      <c r="M6587" t="e">
        <f>IF(L6587=43,'Mission Importer'!A6587,0)</f>
        <v>#VALUE!</v>
      </c>
    </row>
    <row r="6588" spans="1:13" x14ac:dyDescent="0.3">
      <c r="A6588" t="e">
        <f>SEARCH("livery",'Mission Importer'!A6588)</f>
        <v>#VALUE!</v>
      </c>
      <c r="B6588" t="e">
        <f>IF(A6588=43,'Mission Importer'!A6588,0)</f>
        <v>#VALUE!</v>
      </c>
      <c r="D6588" t="e">
        <f>SEARCH("shape_name",'Mission Importer'!A6588)</f>
        <v>#VALUE!</v>
      </c>
      <c r="E6588" t="e">
        <f>IF(D6588=43,'Mission Importer'!A6588,0)</f>
        <v>#VALUE!</v>
      </c>
      <c r="G6588" t="e">
        <f>SEARCH("shape_name",'Mission Importer'!A6588)</f>
        <v>#VALUE!</v>
      </c>
      <c r="H6588" t="e">
        <f>IF(G6588=43,'Mission Importer'!A6588,0)</f>
        <v>#VALUE!</v>
      </c>
      <c r="J6588" t="e">
        <f>SEARCH("type",'Mission Importer'!A6588)</f>
        <v>#VALUE!</v>
      </c>
      <c r="K6588" t="e">
        <f>IF(J6588=43,'Mission Importer'!A6588,0)</f>
        <v>#VALUE!</v>
      </c>
      <c r="L6588" t="e">
        <f>SEARCH("category",'Mission Importer'!A6588)</f>
        <v>#VALUE!</v>
      </c>
      <c r="M6588" t="e">
        <f>IF(L6588=43,'Mission Importer'!A6588,0)</f>
        <v>#VALUE!</v>
      </c>
    </row>
    <row r="6589" spans="1:13" x14ac:dyDescent="0.3">
      <c r="A6589" t="e">
        <f>SEARCH("livery",'Mission Importer'!A6589)</f>
        <v>#VALUE!</v>
      </c>
      <c r="B6589" t="e">
        <f>IF(A6589=43,'Mission Importer'!A6589,0)</f>
        <v>#VALUE!</v>
      </c>
      <c r="D6589" t="e">
        <f>SEARCH("shape_name",'Mission Importer'!A6589)</f>
        <v>#VALUE!</v>
      </c>
      <c r="E6589" t="e">
        <f>IF(D6589=43,'Mission Importer'!A6589,0)</f>
        <v>#VALUE!</v>
      </c>
      <c r="G6589" t="e">
        <f>SEARCH("shape_name",'Mission Importer'!A6589)</f>
        <v>#VALUE!</v>
      </c>
      <c r="H6589" t="e">
        <f>IF(G6589=43,'Mission Importer'!A6589,0)</f>
        <v>#VALUE!</v>
      </c>
      <c r="J6589" t="e">
        <f>SEARCH("type",'Mission Importer'!A6589)</f>
        <v>#VALUE!</v>
      </c>
      <c r="K6589" t="e">
        <f>IF(J6589=43,'Mission Importer'!A6589,0)</f>
        <v>#VALUE!</v>
      </c>
      <c r="L6589" t="e">
        <f>SEARCH("category",'Mission Importer'!A6589)</f>
        <v>#VALUE!</v>
      </c>
      <c r="M6589" t="e">
        <f>IF(L6589=43,'Mission Importer'!A6589,0)</f>
        <v>#VALUE!</v>
      </c>
    </row>
    <row r="6590" spans="1:13" x14ac:dyDescent="0.3">
      <c r="A6590" t="e">
        <f>SEARCH("livery",'Mission Importer'!A6590)</f>
        <v>#VALUE!</v>
      </c>
      <c r="B6590" t="e">
        <f>IF(A6590=43,'Mission Importer'!A6590,0)</f>
        <v>#VALUE!</v>
      </c>
      <c r="D6590" t="e">
        <f>SEARCH("shape_name",'Mission Importer'!A6590)</f>
        <v>#VALUE!</v>
      </c>
      <c r="E6590" t="e">
        <f>IF(D6590=43,'Mission Importer'!A6590,0)</f>
        <v>#VALUE!</v>
      </c>
      <c r="G6590" t="e">
        <f>SEARCH("shape_name",'Mission Importer'!A6590)</f>
        <v>#VALUE!</v>
      </c>
      <c r="H6590" t="e">
        <f>IF(G6590=43,'Mission Importer'!A6590,0)</f>
        <v>#VALUE!</v>
      </c>
      <c r="J6590" t="e">
        <f>SEARCH("type",'Mission Importer'!A6590)</f>
        <v>#VALUE!</v>
      </c>
      <c r="K6590" t="e">
        <f>IF(J6590=43,'Mission Importer'!A6590,0)</f>
        <v>#VALUE!</v>
      </c>
      <c r="L6590" t="e">
        <f>SEARCH("category",'Mission Importer'!A6590)</f>
        <v>#VALUE!</v>
      </c>
      <c r="M6590" t="e">
        <f>IF(L6590=43,'Mission Importer'!A6590,0)</f>
        <v>#VALUE!</v>
      </c>
    </row>
    <row r="6591" spans="1:13" x14ac:dyDescent="0.3">
      <c r="A6591" t="e">
        <f>SEARCH("livery",'Mission Importer'!A6591)</f>
        <v>#VALUE!</v>
      </c>
      <c r="B6591" t="e">
        <f>IF(A6591=43,'Mission Importer'!A6591,0)</f>
        <v>#VALUE!</v>
      </c>
      <c r="D6591" t="e">
        <f>SEARCH("shape_name",'Mission Importer'!A6591)</f>
        <v>#VALUE!</v>
      </c>
      <c r="E6591" t="e">
        <f>IF(D6591=43,'Mission Importer'!A6591,0)</f>
        <v>#VALUE!</v>
      </c>
      <c r="G6591" t="e">
        <f>SEARCH("shape_name",'Mission Importer'!A6591)</f>
        <v>#VALUE!</v>
      </c>
      <c r="H6591" t="e">
        <f>IF(G6591=43,'Mission Importer'!A6591,0)</f>
        <v>#VALUE!</v>
      </c>
      <c r="J6591" t="e">
        <f>SEARCH("type",'Mission Importer'!A6591)</f>
        <v>#VALUE!</v>
      </c>
      <c r="K6591" t="e">
        <f>IF(J6591=43,'Mission Importer'!A6591,0)</f>
        <v>#VALUE!</v>
      </c>
      <c r="L6591" t="e">
        <f>SEARCH("category",'Mission Importer'!A6591)</f>
        <v>#VALUE!</v>
      </c>
      <c r="M6591" t="e">
        <f>IF(L6591=43,'Mission Importer'!A6591,0)</f>
        <v>#VALUE!</v>
      </c>
    </row>
    <row r="6592" spans="1:13" x14ac:dyDescent="0.3">
      <c r="A6592" t="e">
        <f>SEARCH("livery",'Mission Importer'!A6592)</f>
        <v>#VALUE!</v>
      </c>
      <c r="B6592" t="e">
        <f>IF(A6592=43,'Mission Importer'!A6592,0)</f>
        <v>#VALUE!</v>
      </c>
      <c r="D6592" t="e">
        <f>SEARCH("shape_name",'Mission Importer'!A6592)</f>
        <v>#VALUE!</v>
      </c>
      <c r="E6592" t="e">
        <f>IF(D6592=43,'Mission Importer'!A6592,0)</f>
        <v>#VALUE!</v>
      </c>
      <c r="G6592" t="e">
        <f>SEARCH("shape_name",'Mission Importer'!A6592)</f>
        <v>#VALUE!</v>
      </c>
      <c r="H6592" t="e">
        <f>IF(G6592=43,'Mission Importer'!A6592,0)</f>
        <v>#VALUE!</v>
      </c>
      <c r="J6592" t="e">
        <f>SEARCH("type",'Mission Importer'!A6592)</f>
        <v>#VALUE!</v>
      </c>
      <c r="K6592" t="e">
        <f>IF(J6592=43,'Mission Importer'!A6592,0)</f>
        <v>#VALUE!</v>
      </c>
      <c r="L6592" t="e">
        <f>SEARCH("category",'Mission Importer'!A6592)</f>
        <v>#VALUE!</v>
      </c>
      <c r="M6592" t="e">
        <f>IF(L6592=43,'Mission Importer'!A6592,0)</f>
        <v>#VALUE!</v>
      </c>
    </row>
    <row r="6593" spans="1:13" x14ac:dyDescent="0.3">
      <c r="A6593" t="e">
        <f>SEARCH("livery",'Mission Importer'!A6593)</f>
        <v>#VALUE!</v>
      </c>
      <c r="B6593" t="e">
        <f>IF(A6593=43,'Mission Importer'!A6593,0)</f>
        <v>#VALUE!</v>
      </c>
      <c r="D6593" t="e">
        <f>SEARCH("shape_name",'Mission Importer'!A6593)</f>
        <v>#VALUE!</v>
      </c>
      <c r="E6593" t="e">
        <f>IF(D6593=43,'Mission Importer'!A6593,0)</f>
        <v>#VALUE!</v>
      </c>
      <c r="G6593" t="e">
        <f>SEARCH("shape_name",'Mission Importer'!A6593)</f>
        <v>#VALUE!</v>
      </c>
      <c r="H6593" t="e">
        <f>IF(G6593=43,'Mission Importer'!A6593,0)</f>
        <v>#VALUE!</v>
      </c>
      <c r="J6593" t="e">
        <f>SEARCH("type",'Mission Importer'!A6593)</f>
        <v>#VALUE!</v>
      </c>
      <c r="K6593" t="e">
        <f>IF(J6593=43,'Mission Importer'!A6593,0)</f>
        <v>#VALUE!</v>
      </c>
      <c r="L6593" t="e">
        <f>SEARCH("category",'Mission Importer'!A6593)</f>
        <v>#VALUE!</v>
      </c>
      <c r="M6593" t="e">
        <f>IF(L6593=43,'Mission Importer'!A6593,0)</f>
        <v>#VALUE!</v>
      </c>
    </row>
    <row r="6594" spans="1:13" x14ac:dyDescent="0.3">
      <c r="A6594" t="e">
        <f>SEARCH("livery",'Mission Importer'!A6594)</f>
        <v>#VALUE!</v>
      </c>
      <c r="B6594" t="e">
        <f>IF(A6594=43,'Mission Importer'!A6594,0)</f>
        <v>#VALUE!</v>
      </c>
      <c r="D6594" t="e">
        <f>SEARCH("shape_name",'Mission Importer'!A6594)</f>
        <v>#VALUE!</v>
      </c>
      <c r="E6594" t="e">
        <f>IF(D6594=43,'Mission Importer'!A6594,0)</f>
        <v>#VALUE!</v>
      </c>
      <c r="G6594" t="e">
        <f>SEARCH("shape_name",'Mission Importer'!A6594)</f>
        <v>#VALUE!</v>
      </c>
      <c r="H6594" t="e">
        <f>IF(G6594=43,'Mission Importer'!A6594,0)</f>
        <v>#VALUE!</v>
      </c>
      <c r="J6594" t="e">
        <f>SEARCH("type",'Mission Importer'!A6594)</f>
        <v>#VALUE!</v>
      </c>
      <c r="K6594" t="e">
        <f>IF(J6594=43,'Mission Importer'!A6594,0)</f>
        <v>#VALUE!</v>
      </c>
      <c r="L6594" t="e">
        <f>SEARCH("category",'Mission Importer'!A6594)</f>
        <v>#VALUE!</v>
      </c>
      <c r="M6594" t="e">
        <f>IF(L6594=43,'Mission Importer'!A6594,0)</f>
        <v>#VALUE!</v>
      </c>
    </row>
    <row r="6595" spans="1:13" x14ac:dyDescent="0.3">
      <c r="A6595" t="e">
        <f>SEARCH("livery",'Mission Importer'!A6595)</f>
        <v>#VALUE!</v>
      </c>
      <c r="B6595" t="e">
        <f>IF(A6595=43,'Mission Importer'!A6595,0)</f>
        <v>#VALUE!</v>
      </c>
      <c r="D6595" t="e">
        <f>SEARCH("shape_name",'Mission Importer'!A6595)</f>
        <v>#VALUE!</v>
      </c>
      <c r="E6595" t="e">
        <f>IF(D6595=43,'Mission Importer'!A6595,0)</f>
        <v>#VALUE!</v>
      </c>
      <c r="G6595" t="e">
        <f>SEARCH("shape_name",'Mission Importer'!A6595)</f>
        <v>#VALUE!</v>
      </c>
      <c r="H6595" t="e">
        <f>IF(G6595=43,'Mission Importer'!A6595,0)</f>
        <v>#VALUE!</v>
      </c>
      <c r="J6595" t="e">
        <f>SEARCH("type",'Mission Importer'!A6595)</f>
        <v>#VALUE!</v>
      </c>
      <c r="K6595" t="e">
        <f>IF(J6595=43,'Mission Importer'!A6595,0)</f>
        <v>#VALUE!</v>
      </c>
      <c r="L6595" t="e">
        <f>SEARCH("category",'Mission Importer'!A6595)</f>
        <v>#VALUE!</v>
      </c>
      <c r="M6595" t="e">
        <f>IF(L6595=43,'Mission Importer'!A6595,0)</f>
        <v>#VALUE!</v>
      </c>
    </row>
    <row r="6596" spans="1:13" x14ac:dyDescent="0.3">
      <c r="A6596" t="e">
        <f>SEARCH("livery",'Mission Importer'!A6596)</f>
        <v>#VALUE!</v>
      </c>
      <c r="B6596" t="e">
        <f>IF(A6596=43,'Mission Importer'!A6596,0)</f>
        <v>#VALUE!</v>
      </c>
      <c r="D6596" t="e">
        <f>SEARCH("shape_name",'Mission Importer'!A6596)</f>
        <v>#VALUE!</v>
      </c>
      <c r="E6596" t="e">
        <f>IF(D6596=43,'Mission Importer'!A6596,0)</f>
        <v>#VALUE!</v>
      </c>
      <c r="G6596" t="e">
        <f>SEARCH("shape_name",'Mission Importer'!A6596)</f>
        <v>#VALUE!</v>
      </c>
      <c r="H6596" t="e">
        <f>IF(G6596=43,'Mission Importer'!A6596,0)</f>
        <v>#VALUE!</v>
      </c>
      <c r="J6596" t="e">
        <f>SEARCH("type",'Mission Importer'!A6596)</f>
        <v>#VALUE!</v>
      </c>
      <c r="K6596" t="e">
        <f>IF(J6596=43,'Mission Importer'!A6596,0)</f>
        <v>#VALUE!</v>
      </c>
      <c r="L6596" t="e">
        <f>SEARCH("category",'Mission Importer'!A6596)</f>
        <v>#VALUE!</v>
      </c>
      <c r="M6596" t="e">
        <f>IF(L6596=43,'Mission Importer'!A6596,0)</f>
        <v>#VALUE!</v>
      </c>
    </row>
    <row r="6597" spans="1:13" x14ac:dyDescent="0.3">
      <c r="A6597" t="e">
        <f>SEARCH("livery",'Mission Importer'!A6597)</f>
        <v>#VALUE!</v>
      </c>
      <c r="B6597" t="e">
        <f>IF(A6597=43,'Mission Importer'!A6597,0)</f>
        <v>#VALUE!</v>
      </c>
      <c r="D6597" t="e">
        <f>SEARCH("shape_name",'Mission Importer'!A6597)</f>
        <v>#VALUE!</v>
      </c>
      <c r="E6597" t="e">
        <f>IF(D6597=43,'Mission Importer'!A6597,0)</f>
        <v>#VALUE!</v>
      </c>
      <c r="G6597" t="e">
        <f>SEARCH("shape_name",'Mission Importer'!A6597)</f>
        <v>#VALUE!</v>
      </c>
      <c r="H6597" t="e">
        <f>IF(G6597=43,'Mission Importer'!A6597,0)</f>
        <v>#VALUE!</v>
      </c>
      <c r="J6597" t="e">
        <f>SEARCH("type",'Mission Importer'!A6597)</f>
        <v>#VALUE!</v>
      </c>
      <c r="K6597" t="e">
        <f>IF(J6597=43,'Mission Importer'!A6597,0)</f>
        <v>#VALUE!</v>
      </c>
      <c r="L6597" t="e">
        <f>SEARCH("category",'Mission Importer'!A6597)</f>
        <v>#VALUE!</v>
      </c>
      <c r="M6597" t="e">
        <f>IF(L6597=43,'Mission Importer'!A6597,0)</f>
        <v>#VALUE!</v>
      </c>
    </row>
    <row r="6598" spans="1:13" x14ac:dyDescent="0.3">
      <c r="A6598" t="e">
        <f>SEARCH("livery",'Mission Importer'!A6598)</f>
        <v>#VALUE!</v>
      </c>
      <c r="B6598" t="e">
        <f>IF(A6598=43,'Mission Importer'!A6598,0)</f>
        <v>#VALUE!</v>
      </c>
      <c r="D6598" t="e">
        <f>SEARCH("shape_name",'Mission Importer'!A6598)</f>
        <v>#VALUE!</v>
      </c>
      <c r="E6598" t="e">
        <f>IF(D6598=43,'Mission Importer'!A6598,0)</f>
        <v>#VALUE!</v>
      </c>
      <c r="G6598" t="e">
        <f>SEARCH("shape_name",'Mission Importer'!A6598)</f>
        <v>#VALUE!</v>
      </c>
      <c r="H6598" t="e">
        <f>IF(G6598=43,'Mission Importer'!A6598,0)</f>
        <v>#VALUE!</v>
      </c>
      <c r="J6598" t="e">
        <f>SEARCH("type",'Mission Importer'!A6598)</f>
        <v>#VALUE!</v>
      </c>
      <c r="K6598" t="e">
        <f>IF(J6598=43,'Mission Importer'!A6598,0)</f>
        <v>#VALUE!</v>
      </c>
      <c r="L6598" t="e">
        <f>SEARCH("category",'Mission Importer'!A6598)</f>
        <v>#VALUE!</v>
      </c>
      <c r="M6598" t="e">
        <f>IF(L6598=43,'Mission Importer'!A6598,0)</f>
        <v>#VALUE!</v>
      </c>
    </row>
    <row r="6599" spans="1:13" x14ac:dyDescent="0.3">
      <c r="A6599" t="e">
        <f>SEARCH("livery",'Mission Importer'!A6599)</f>
        <v>#VALUE!</v>
      </c>
      <c r="B6599" t="e">
        <f>IF(A6599=43,'Mission Importer'!A6599,0)</f>
        <v>#VALUE!</v>
      </c>
      <c r="D6599" t="e">
        <f>SEARCH("shape_name",'Mission Importer'!A6599)</f>
        <v>#VALUE!</v>
      </c>
      <c r="E6599" t="e">
        <f>IF(D6599=43,'Mission Importer'!A6599,0)</f>
        <v>#VALUE!</v>
      </c>
      <c r="G6599" t="e">
        <f>SEARCH("shape_name",'Mission Importer'!A6599)</f>
        <v>#VALUE!</v>
      </c>
      <c r="H6599" t="e">
        <f>IF(G6599=43,'Mission Importer'!A6599,0)</f>
        <v>#VALUE!</v>
      </c>
      <c r="J6599" t="e">
        <f>SEARCH("type",'Mission Importer'!A6599)</f>
        <v>#VALUE!</v>
      </c>
      <c r="K6599" t="e">
        <f>IF(J6599=43,'Mission Importer'!A6599,0)</f>
        <v>#VALUE!</v>
      </c>
      <c r="L6599" t="e">
        <f>SEARCH("category",'Mission Importer'!A6599)</f>
        <v>#VALUE!</v>
      </c>
      <c r="M6599" t="e">
        <f>IF(L6599=43,'Mission Importer'!A6599,0)</f>
        <v>#VALUE!</v>
      </c>
    </row>
    <row r="6600" spans="1:13" x14ac:dyDescent="0.3">
      <c r="A6600" t="e">
        <f>SEARCH("livery",'Mission Importer'!A6600)</f>
        <v>#VALUE!</v>
      </c>
      <c r="B6600" t="e">
        <f>IF(A6600=43,'Mission Importer'!A6600,0)</f>
        <v>#VALUE!</v>
      </c>
      <c r="D6600" t="e">
        <f>SEARCH("shape_name",'Mission Importer'!A6600)</f>
        <v>#VALUE!</v>
      </c>
      <c r="E6600" t="e">
        <f>IF(D6600=43,'Mission Importer'!A6600,0)</f>
        <v>#VALUE!</v>
      </c>
      <c r="G6600" t="e">
        <f>SEARCH("shape_name",'Mission Importer'!A6600)</f>
        <v>#VALUE!</v>
      </c>
      <c r="H6600" t="e">
        <f>IF(G6600=43,'Mission Importer'!A6600,0)</f>
        <v>#VALUE!</v>
      </c>
      <c r="J6600" t="e">
        <f>SEARCH("type",'Mission Importer'!A6600)</f>
        <v>#VALUE!</v>
      </c>
      <c r="K6600" t="e">
        <f>IF(J6600=43,'Mission Importer'!A6600,0)</f>
        <v>#VALUE!</v>
      </c>
      <c r="L6600" t="e">
        <f>SEARCH("category",'Mission Importer'!A6600)</f>
        <v>#VALUE!</v>
      </c>
      <c r="M6600" t="e">
        <f>IF(L6600=43,'Mission Importer'!A6600,0)</f>
        <v>#VALUE!</v>
      </c>
    </row>
    <row r="6601" spans="1:13" x14ac:dyDescent="0.3">
      <c r="A6601" t="e">
        <f>SEARCH("livery",'Mission Importer'!A6601)</f>
        <v>#VALUE!</v>
      </c>
      <c r="B6601" t="e">
        <f>IF(A6601=43,'Mission Importer'!A6601,0)</f>
        <v>#VALUE!</v>
      </c>
      <c r="D6601" t="e">
        <f>SEARCH("shape_name",'Mission Importer'!A6601)</f>
        <v>#VALUE!</v>
      </c>
      <c r="E6601" t="e">
        <f>IF(D6601=43,'Mission Importer'!A6601,0)</f>
        <v>#VALUE!</v>
      </c>
      <c r="G6601" t="e">
        <f>SEARCH("shape_name",'Mission Importer'!A6601)</f>
        <v>#VALUE!</v>
      </c>
      <c r="H6601" t="e">
        <f>IF(G6601=43,'Mission Importer'!A6601,0)</f>
        <v>#VALUE!</v>
      </c>
      <c r="J6601" t="e">
        <f>SEARCH("type",'Mission Importer'!A6601)</f>
        <v>#VALUE!</v>
      </c>
      <c r="K6601" t="e">
        <f>IF(J6601=43,'Mission Importer'!A6601,0)</f>
        <v>#VALUE!</v>
      </c>
      <c r="L6601" t="e">
        <f>SEARCH("category",'Mission Importer'!A6601)</f>
        <v>#VALUE!</v>
      </c>
      <c r="M6601" t="e">
        <f>IF(L6601=43,'Mission Importer'!A6601,0)</f>
        <v>#VALUE!</v>
      </c>
    </row>
    <row r="6602" spans="1:13" x14ac:dyDescent="0.3">
      <c r="A6602" t="e">
        <f>SEARCH("livery",'Mission Importer'!A6602)</f>
        <v>#VALUE!</v>
      </c>
      <c r="B6602" t="e">
        <f>IF(A6602=43,'Mission Importer'!A6602,0)</f>
        <v>#VALUE!</v>
      </c>
      <c r="D6602" t="e">
        <f>SEARCH("shape_name",'Mission Importer'!A6602)</f>
        <v>#VALUE!</v>
      </c>
      <c r="E6602" t="e">
        <f>IF(D6602=43,'Mission Importer'!A6602,0)</f>
        <v>#VALUE!</v>
      </c>
      <c r="G6602" t="e">
        <f>SEARCH("shape_name",'Mission Importer'!A6602)</f>
        <v>#VALUE!</v>
      </c>
      <c r="H6602" t="e">
        <f>IF(G6602=43,'Mission Importer'!A6602,0)</f>
        <v>#VALUE!</v>
      </c>
      <c r="J6602" t="e">
        <f>SEARCH("type",'Mission Importer'!A6602)</f>
        <v>#VALUE!</v>
      </c>
      <c r="K6602" t="e">
        <f>IF(J6602=43,'Mission Importer'!A6602,0)</f>
        <v>#VALUE!</v>
      </c>
      <c r="L6602" t="e">
        <f>SEARCH("category",'Mission Importer'!A6602)</f>
        <v>#VALUE!</v>
      </c>
      <c r="M6602" t="e">
        <f>IF(L6602=43,'Mission Importer'!A6602,0)</f>
        <v>#VALUE!</v>
      </c>
    </row>
    <row r="6603" spans="1:13" x14ac:dyDescent="0.3">
      <c r="A6603" t="e">
        <f>SEARCH("livery",'Mission Importer'!A6603)</f>
        <v>#VALUE!</v>
      </c>
      <c r="B6603" t="e">
        <f>IF(A6603=43,'Mission Importer'!A6603,0)</f>
        <v>#VALUE!</v>
      </c>
      <c r="D6603" t="e">
        <f>SEARCH("shape_name",'Mission Importer'!A6603)</f>
        <v>#VALUE!</v>
      </c>
      <c r="E6603" t="e">
        <f>IF(D6603=43,'Mission Importer'!A6603,0)</f>
        <v>#VALUE!</v>
      </c>
      <c r="G6603" t="e">
        <f>SEARCH("shape_name",'Mission Importer'!A6603)</f>
        <v>#VALUE!</v>
      </c>
      <c r="H6603" t="e">
        <f>IF(G6603=43,'Mission Importer'!A6603,0)</f>
        <v>#VALUE!</v>
      </c>
      <c r="J6603">
        <f>SEARCH("type",'Mission Importer'!A6603)</f>
        <v>47</v>
      </c>
      <c r="K6603">
        <f>IF(J6603=43,'Mission Importer'!A6603,0)</f>
        <v>0</v>
      </c>
      <c r="L6603" t="e">
        <f>SEARCH("category",'Mission Importer'!A6603)</f>
        <v>#VALUE!</v>
      </c>
      <c r="M6603" t="e">
        <f>IF(L6603=43,'Mission Importer'!A6603,0)</f>
        <v>#VALUE!</v>
      </c>
    </row>
    <row r="6604" spans="1:13" x14ac:dyDescent="0.3">
      <c r="A6604" t="e">
        <f>SEARCH("livery",'Mission Importer'!A6604)</f>
        <v>#VALUE!</v>
      </c>
      <c r="B6604" t="e">
        <f>IF(A6604=43,'Mission Importer'!A6604,0)</f>
        <v>#VALUE!</v>
      </c>
      <c r="D6604" t="e">
        <f>SEARCH("shape_name",'Mission Importer'!A6604)</f>
        <v>#VALUE!</v>
      </c>
      <c r="E6604" t="e">
        <f>IF(D6604=43,'Mission Importer'!A6604,0)</f>
        <v>#VALUE!</v>
      </c>
      <c r="G6604" t="e">
        <f>SEARCH("shape_name",'Mission Importer'!A6604)</f>
        <v>#VALUE!</v>
      </c>
      <c r="H6604" t="e">
        <f>IF(G6604=43,'Mission Importer'!A6604,0)</f>
        <v>#VALUE!</v>
      </c>
      <c r="J6604" t="e">
        <f>SEARCH("type",'Mission Importer'!A6604)</f>
        <v>#VALUE!</v>
      </c>
      <c r="K6604" t="e">
        <f>IF(J6604=43,'Mission Importer'!A6604,0)</f>
        <v>#VALUE!</v>
      </c>
      <c r="L6604" t="e">
        <f>SEARCH("category",'Mission Importer'!A6604)</f>
        <v>#VALUE!</v>
      </c>
      <c r="M6604" t="e">
        <f>IF(L6604=43,'Mission Importer'!A6604,0)</f>
        <v>#VALUE!</v>
      </c>
    </row>
    <row r="6605" spans="1:13" x14ac:dyDescent="0.3">
      <c r="A6605" t="e">
        <f>SEARCH("livery",'Mission Importer'!A6605)</f>
        <v>#VALUE!</v>
      </c>
      <c r="B6605" t="e">
        <f>IF(A6605=43,'Mission Importer'!A6605,0)</f>
        <v>#VALUE!</v>
      </c>
      <c r="D6605" t="e">
        <f>SEARCH("shape_name",'Mission Importer'!A6605)</f>
        <v>#VALUE!</v>
      </c>
      <c r="E6605" t="e">
        <f>IF(D6605=43,'Mission Importer'!A6605,0)</f>
        <v>#VALUE!</v>
      </c>
      <c r="G6605" t="e">
        <f>SEARCH("shape_name",'Mission Importer'!A6605)</f>
        <v>#VALUE!</v>
      </c>
      <c r="H6605" t="e">
        <f>IF(G6605=43,'Mission Importer'!A6605,0)</f>
        <v>#VALUE!</v>
      </c>
      <c r="J6605" t="e">
        <f>SEARCH("type",'Mission Importer'!A6605)</f>
        <v>#VALUE!</v>
      </c>
      <c r="K6605" t="e">
        <f>IF(J6605=43,'Mission Importer'!A6605,0)</f>
        <v>#VALUE!</v>
      </c>
      <c r="L6605" t="e">
        <f>SEARCH("category",'Mission Importer'!A6605)</f>
        <v>#VALUE!</v>
      </c>
      <c r="M6605" t="e">
        <f>IF(L6605=43,'Mission Importer'!A6605,0)</f>
        <v>#VALUE!</v>
      </c>
    </row>
    <row r="6606" spans="1:13" x14ac:dyDescent="0.3">
      <c r="A6606" t="e">
        <f>SEARCH("livery",'Mission Importer'!A6606)</f>
        <v>#VALUE!</v>
      </c>
      <c r="B6606" t="e">
        <f>IF(A6606=43,'Mission Importer'!A6606,0)</f>
        <v>#VALUE!</v>
      </c>
      <c r="D6606" t="e">
        <f>SEARCH("shape_name",'Mission Importer'!A6606)</f>
        <v>#VALUE!</v>
      </c>
      <c r="E6606" t="e">
        <f>IF(D6606=43,'Mission Importer'!A6606,0)</f>
        <v>#VALUE!</v>
      </c>
      <c r="G6606" t="e">
        <f>SEARCH("shape_name",'Mission Importer'!A6606)</f>
        <v>#VALUE!</v>
      </c>
      <c r="H6606" t="e">
        <f>IF(G6606=43,'Mission Importer'!A6606,0)</f>
        <v>#VALUE!</v>
      </c>
      <c r="J6606" t="e">
        <f>SEARCH("type",'Mission Importer'!A6606)</f>
        <v>#VALUE!</v>
      </c>
      <c r="K6606" t="e">
        <f>IF(J6606=43,'Mission Importer'!A6606,0)</f>
        <v>#VALUE!</v>
      </c>
      <c r="L6606" t="e">
        <f>SEARCH("category",'Mission Importer'!A6606)</f>
        <v>#VALUE!</v>
      </c>
      <c r="M6606" t="e">
        <f>IF(L6606=43,'Mission Importer'!A6606,0)</f>
        <v>#VALUE!</v>
      </c>
    </row>
    <row r="6607" spans="1:13" x14ac:dyDescent="0.3">
      <c r="A6607" t="e">
        <f>SEARCH("livery",'Mission Importer'!A6607)</f>
        <v>#VALUE!</v>
      </c>
      <c r="B6607" t="e">
        <f>IF(A6607=43,'Mission Importer'!A6607,0)</f>
        <v>#VALUE!</v>
      </c>
      <c r="D6607" t="e">
        <f>SEARCH("shape_name",'Mission Importer'!A6607)</f>
        <v>#VALUE!</v>
      </c>
      <c r="E6607" t="e">
        <f>IF(D6607=43,'Mission Importer'!A6607,0)</f>
        <v>#VALUE!</v>
      </c>
      <c r="G6607" t="e">
        <f>SEARCH("shape_name",'Mission Importer'!A6607)</f>
        <v>#VALUE!</v>
      </c>
      <c r="H6607" t="e">
        <f>IF(G6607=43,'Mission Importer'!A6607,0)</f>
        <v>#VALUE!</v>
      </c>
      <c r="J6607" t="e">
        <f>SEARCH("type",'Mission Importer'!A6607)</f>
        <v>#VALUE!</v>
      </c>
      <c r="K6607" t="e">
        <f>IF(J6607=43,'Mission Importer'!A6607,0)</f>
        <v>#VALUE!</v>
      </c>
      <c r="L6607" t="e">
        <f>SEARCH("category",'Mission Importer'!A6607)</f>
        <v>#VALUE!</v>
      </c>
      <c r="M6607" t="e">
        <f>IF(L6607=43,'Mission Importer'!A6607,0)</f>
        <v>#VALUE!</v>
      </c>
    </row>
    <row r="6608" spans="1:13" x14ac:dyDescent="0.3">
      <c r="A6608" t="e">
        <f>SEARCH("livery",'Mission Importer'!A6608)</f>
        <v>#VALUE!</v>
      </c>
      <c r="B6608" t="e">
        <f>IF(A6608=43,'Mission Importer'!A6608,0)</f>
        <v>#VALUE!</v>
      </c>
      <c r="D6608" t="e">
        <f>SEARCH("shape_name",'Mission Importer'!A6608)</f>
        <v>#VALUE!</v>
      </c>
      <c r="E6608" t="e">
        <f>IF(D6608=43,'Mission Importer'!A6608,0)</f>
        <v>#VALUE!</v>
      </c>
      <c r="G6608" t="e">
        <f>SEARCH("shape_name",'Mission Importer'!A6608)</f>
        <v>#VALUE!</v>
      </c>
      <c r="H6608" t="e">
        <f>IF(G6608=43,'Mission Importer'!A6608,0)</f>
        <v>#VALUE!</v>
      </c>
      <c r="J6608" t="e">
        <f>SEARCH("type",'Mission Importer'!A6608)</f>
        <v>#VALUE!</v>
      </c>
      <c r="K6608" t="e">
        <f>IF(J6608=43,'Mission Importer'!A6608,0)</f>
        <v>#VALUE!</v>
      </c>
      <c r="L6608" t="e">
        <f>SEARCH("category",'Mission Importer'!A6608)</f>
        <v>#VALUE!</v>
      </c>
      <c r="M6608" t="e">
        <f>IF(L6608=43,'Mission Importer'!A6608,0)</f>
        <v>#VALUE!</v>
      </c>
    </row>
    <row r="6609" spans="1:13" x14ac:dyDescent="0.3">
      <c r="A6609" t="e">
        <f>SEARCH("livery",'Mission Importer'!A6609)</f>
        <v>#VALUE!</v>
      </c>
      <c r="B6609" t="e">
        <f>IF(A6609=43,'Mission Importer'!A6609,0)</f>
        <v>#VALUE!</v>
      </c>
      <c r="D6609" t="e">
        <f>SEARCH("shape_name",'Mission Importer'!A6609)</f>
        <v>#VALUE!</v>
      </c>
      <c r="E6609" t="e">
        <f>IF(D6609=43,'Mission Importer'!A6609,0)</f>
        <v>#VALUE!</v>
      </c>
      <c r="G6609" t="e">
        <f>SEARCH("shape_name",'Mission Importer'!A6609)</f>
        <v>#VALUE!</v>
      </c>
      <c r="H6609" t="e">
        <f>IF(G6609=43,'Mission Importer'!A6609,0)</f>
        <v>#VALUE!</v>
      </c>
      <c r="J6609" t="e">
        <f>SEARCH("type",'Mission Importer'!A6609)</f>
        <v>#VALUE!</v>
      </c>
      <c r="K6609" t="e">
        <f>IF(J6609=43,'Mission Importer'!A6609,0)</f>
        <v>#VALUE!</v>
      </c>
      <c r="L6609" t="e">
        <f>SEARCH("category",'Mission Importer'!A6609)</f>
        <v>#VALUE!</v>
      </c>
      <c r="M6609" t="e">
        <f>IF(L6609=43,'Mission Importer'!A6609,0)</f>
        <v>#VALUE!</v>
      </c>
    </row>
    <row r="6610" spans="1:13" x14ac:dyDescent="0.3">
      <c r="A6610" t="e">
        <f>SEARCH("livery",'Mission Importer'!A6610)</f>
        <v>#VALUE!</v>
      </c>
      <c r="B6610" t="e">
        <f>IF(A6610=43,'Mission Importer'!A6610,0)</f>
        <v>#VALUE!</v>
      </c>
      <c r="D6610" t="e">
        <f>SEARCH("shape_name",'Mission Importer'!A6610)</f>
        <v>#VALUE!</v>
      </c>
      <c r="E6610" t="e">
        <f>IF(D6610=43,'Mission Importer'!A6610,0)</f>
        <v>#VALUE!</v>
      </c>
      <c r="G6610" t="e">
        <f>SEARCH("shape_name",'Mission Importer'!A6610)</f>
        <v>#VALUE!</v>
      </c>
      <c r="H6610" t="e">
        <f>IF(G6610=43,'Mission Importer'!A6610,0)</f>
        <v>#VALUE!</v>
      </c>
      <c r="J6610" t="e">
        <f>SEARCH("type",'Mission Importer'!A6610)</f>
        <v>#VALUE!</v>
      </c>
      <c r="K6610" t="e">
        <f>IF(J6610=43,'Mission Importer'!A6610,0)</f>
        <v>#VALUE!</v>
      </c>
      <c r="L6610" t="e">
        <f>SEARCH("category",'Mission Importer'!A6610)</f>
        <v>#VALUE!</v>
      </c>
      <c r="M6610" t="e">
        <f>IF(L6610=43,'Mission Importer'!A6610,0)</f>
        <v>#VALUE!</v>
      </c>
    </row>
    <row r="6611" spans="1:13" x14ac:dyDescent="0.3">
      <c r="A6611" t="e">
        <f>SEARCH("livery",'Mission Importer'!A6611)</f>
        <v>#VALUE!</v>
      </c>
      <c r="B6611" t="e">
        <f>IF(A6611=43,'Mission Importer'!A6611,0)</f>
        <v>#VALUE!</v>
      </c>
      <c r="D6611" t="e">
        <f>SEARCH("shape_name",'Mission Importer'!A6611)</f>
        <v>#VALUE!</v>
      </c>
      <c r="E6611" t="e">
        <f>IF(D6611=43,'Mission Importer'!A6611,0)</f>
        <v>#VALUE!</v>
      </c>
      <c r="G6611" t="e">
        <f>SEARCH("shape_name",'Mission Importer'!A6611)</f>
        <v>#VALUE!</v>
      </c>
      <c r="H6611" t="e">
        <f>IF(G6611=43,'Mission Importer'!A6611,0)</f>
        <v>#VALUE!</v>
      </c>
      <c r="J6611" t="e">
        <f>SEARCH("type",'Mission Importer'!A6611)</f>
        <v>#VALUE!</v>
      </c>
      <c r="K6611" t="e">
        <f>IF(J6611=43,'Mission Importer'!A6611,0)</f>
        <v>#VALUE!</v>
      </c>
      <c r="L6611" t="e">
        <f>SEARCH("category",'Mission Importer'!A6611)</f>
        <v>#VALUE!</v>
      </c>
      <c r="M6611" t="e">
        <f>IF(L6611=43,'Mission Importer'!A6611,0)</f>
        <v>#VALUE!</v>
      </c>
    </row>
    <row r="6612" spans="1:13" x14ac:dyDescent="0.3">
      <c r="A6612" t="e">
        <f>SEARCH("livery",'Mission Importer'!A6612)</f>
        <v>#VALUE!</v>
      </c>
      <c r="B6612" t="e">
        <f>IF(A6612=43,'Mission Importer'!A6612,0)</f>
        <v>#VALUE!</v>
      </c>
      <c r="D6612" t="e">
        <f>SEARCH("shape_name",'Mission Importer'!A6612)</f>
        <v>#VALUE!</v>
      </c>
      <c r="E6612" t="e">
        <f>IF(D6612=43,'Mission Importer'!A6612,0)</f>
        <v>#VALUE!</v>
      </c>
      <c r="G6612" t="e">
        <f>SEARCH("shape_name",'Mission Importer'!A6612)</f>
        <v>#VALUE!</v>
      </c>
      <c r="H6612" t="e">
        <f>IF(G6612=43,'Mission Importer'!A6612,0)</f>
        <v>#VALUE!</v>
      </c>
      <c r="J6612" t="e">
        <f>SEARCH("type",'Mission Importer'!A6612)</f>
        <v>#VALUE!</v>
      </c>
      <c r="K6612" t="e">
        <f>IF(J6612=43,'Mission Importer'!A6612,0)</f>
        <v>#VALUE!</v>
      </c>
      <c r="L6612" t="e">
        <f>SEARCH("category",'Mission Importer'!A6612)</f>
        <v>#VALUE!</v>
      </c>
      <c r="M6612" t="e">
        <f>IF(L6612=43,'Mission Importer'!A6612,0)</f>
        <v>#VALUE!</v>
      </c>
    </row>
    <row r="6613" spans="1:13" x14ac:dyDescent="0.3">
      <c r="A6613" t="e">
        <f>SEARCH("livery",'Mission Importer'!A6613)</f>
        <v>#VALUE!</v>
      </c>
      <c r="B6613" t="e">
        <f>IF(A6613=43,'Mission Importer'!A6613,0)</f>
        <v>#VALUE!</v>
      </c>
      <c r="D6613" t="e">
        <f>SEARCH("shape_name",'Mission Importer'!A6613)</f>
        <v>#VALUE!</v>
      </c>
      <c r="E6613" t="e">
        <f>IF(D6613=43,'Mission Importer'!A6613,0)</f>
        <v>#VALUE!</v>
      </c>
      <c r="G6613" t="e">
        <f>SEARCH("shape_name",'Mission Importer'!A6613)</f>
        <v>#VALUE!</v>
      </c>
      <c r="H6613" t="e">
        <f>IF(G6613=43,'Mission Importer'!A6613,0)</f>
        <v>#VALUE!</v>
      </c>
      <c r="J6613" t="e">
        <f>SEARCH("type",'Mission Importer'!A6613)</f>
        <v>#VALUE!</v>
      </c>
      <c r="K6613" t="e">
        <f>IF(J6613=43,'Mission Importer'!A6613,0)</f>
        <v>#VALUE!</v>
      </c>
      <c r="L6613" t="e">
        <f>SEARCH("category",'Mission Importer'!A6613)</f>
        <v>#VALUE!</v>
      </c>
      <c r="M6613" t="e">
        <f>IF(L6613=43,'Mission Importer'!A6613,0)</f>
        <v>#VALUE!</v>
      </c>
    </row>
    <row r="6614" spans="1:13" x14ac:dyDescent="0.3">
      <c r="A6614" t="e">
        <f>SEARCH("livery",'Mission Importer'!A6614)</f>
        <v>#VALUE!</v>
      </c>
      <c r="B6614" t="e">
        <f>IF(A6614=43,'Mission Importer'!A6614,0)</f>
        <v>#VALUE!</v>
      </c>
      <c r="D6614" t="e">
        <f>SEARCH("shape_name",'Mission Importer'!A6614)</f>
        <v>#VALUE!</v>
      </c>
      <c r="E6614" t="e">
        <f>IF(D6614=43,'Mission Importer'!A6614,0)</f>
        <v>#VALUE!</v>
      </c>
      <c r="G6614" t="e">
        <f>SEARCH("shape_name",'Mission Importer'!A6614)</f>
        <v>#VALUE!</v>
      </c>
      <c r="H6614" t="e">
        <f>IF(G6614=43,'Mission Importer'!A6614,0)</f>
        <v>#VALUE!</v>
      </c>
      <c r="J6614" t="e">
        <f>SEARCH("type",'Mission Importer'!A6614)</f>
        <v>#VALUE!</v>
      </c>
      <c r="K6614" t="e">
        <f>IF(J6614=43,'Mission Importer'!A6614,0)</f>
        <v>#VALUE!</v>
      </c>
      <c r="L6614" t="e">
        <f>SEARCH("category",'Mission Importer'!A6614)</f>
        <v>#VALUE!</v>
      </c>
      <c r="M6614" t="e">
        <f>IF(L6614=43,'Mission Importer'!A6614,0)</f>
        <v>#VALUE!</v>
      </c>
    </row>
    <row r="6615" spans="1:13" x14ac:dyDescent="0.3">
      <c r="A6615" t="e">
        <f>SEARCH("livery",'Mission Importer'!A6615)</f>
        <v>#VALUE!</v>
      </c>
      <c r="B6615" t="e">
        <f>IF(A6615=43,'Mission Importer'!A6615,0)</f>
        <v>#VALUE!</v>
      </c>
      <c r="D6615" t="e">
        <f>SEARCH("shape_name",'Mission Importer'!A6615)</f>
        <v>#VALUE!</v>
      </c>
      <c r="E6615" t="e">
        <f>IF(D6615=43,'Mission Importer'!A6615,0)</f>
        <v>#VALUE!</v>
      </c>
      <c r="G6615" t="e">
        <f>SEARCH("shape_name",'Mission Importer'!A6615)</f>
        <v>#VALUE!</v>
      </c>
      <c r="H6615" t="e">
        <f>IF(G6615=43,'Mission Importer'!A6615,0)</f>
        <v>#VALUE!</v>
      </c>
      <c r="J6615" t="e">
        <f>SEARCH("type",'Mission Importer'!A6615)</f>
        <v>#VALUE!</v>
      </c>
      <c r="K6615" t="e">
        <f>IF(J6615=43,'Mission Importer'!A6615,0)</f>
        <v>#VALUE!</v>
      </c>
      <c r="L6615" t="e">
        <f>SEARCH("category",'Mission Importer'!A6615)</f>
        <v>#VALUE!</v>
      </c>
      <c r="M6615" t="e">
        <f>IF(L6615=43,'Mission Importer'!A6615,0)</f>
        <v>#VALUE!</v>
      </c>
    </row>
    <row r="6616" spans="1:13" x14ac:dyDescent="0.3">
      <c r="A6616" t="e">
        <f>SEARCH("livery",'Mission Importer'!A6616)</f>
        <v>#VALUE!</v>
      </c>
      <c r="B6616" t="e">
        <f>IF(A6616=43,'Mission Importer'!A6616,0)</f>
        <v>#VALUE!</v>
      </c>
      <c r="D6616" t="e">
        <f>SEARCH("shape_name",'Mission Importer'!A6616)</f>
        <v>#VALUE!</v>
      </c>
      <c r="E6616" t="e">
        <f>IF(D6616=43,'Mission Importer'!A6616,0)</f>
        <v>#VALUE!</v>
      </c>
      <c r="G6616" t="e">
        <f>SEARCH("shape_name",'Mission Importer'!A6616)</f>
        <v>#VALUE!</v>
      </c>
      <c r="H6616" t="e">
        <f>IF(G6616=43,'Mission Importer'!A6616,0)</f>
        <v>#VALUE!</v>
      </c>
      <c r="J6616" t="e">
        <f>SEARCH("type",'Mission Importer'!A6616)</f>
        <v>#VALUE!</v>
      </c>
      <c r="K6616" t="e">
        <f>IF(J6616=43,'Mission Importer'!A6616,0)</f>
        <v>#VALUE!</v>
      </c>
      <c r="L6616" t="e">
        <f>SEARCH("category",'Mission Importer'!A6616)</f>
        <v>#VALUE!</v>
      </c>
      <c r="M6616" t="e">
        <f>IF(L6616=43,'Mission Importer'!A6616,0)</f>
        <v>#VALUE!</v>
      </c>
    </row>
    <row r="6617" spans="1:13" x14ac:dyDescent="0.3">
      <c r="A6617" t="e">
        <f>SEARCH("livery",'Mission Importer'!A6617)</f>
        <v>#VALUE!</v>
      </c>
      <c r="B6617" t="e">
        <f>IF(A6617=43,'Mission Importer'!A6617,0)</f>
        <v>#VALUE!</v>
      </c>
      <c r="D6617" t="e">
        <f>SEARCH("shape_name",'Mission Importer'!A6617)</f>
        <v>#VALUE!</v>
      </c>
      <c r="E6617" t="e">
        <f>IF(D6617=43,'Mission Importer'!A6617,0)</f>
        <v>#VALUE!</v>
      </c>
      <c r="G6617" t="e">
        <f>SEARCH("shape_name",'Mission Importer'!A6617)</f>
        <v>#VALUE!</v>
      </c>
      <c r="H6617" t="e">
        <f>IF(G6617=43,'Mission Importer'!A6617,0)</f>
        <v>#VALUE!</v>
      </c>
      <c r="J6617" t="e">
        <f>SEARCH("type",'Mission Importer'!A6617)</f>
        <v>#VALUE!</v>
      </c>
      <c r="K6617" t="e">
        <f>IF(J6617=43,'Mission Importer'!A6617,0)</f>
        <v>#VALUE!</v>
      </c>
      <c r="L6617" t="e">
        <f>SEARCH("category",'Mission Importer'!A6617)</f>
        <v>#VALUE!</v>
      </c>
      <c r="M6617" t="e">
        <f>IF(L6617=43,'Mission Importer'!A6617,0)</f>
        <v>#VALUE!</v>
      </c>
    </row>
    <row r="6618" spans="1:13" x14ac:dyDescent="0.3">
      <c r="A6618" t="e">
        <f>SEARCH("livery",'Mission Importer'!A6618)</f>
        <v>#VALUE!</v>
      </c>
      <c r="B6618" t="e">
        <f>IF(A6618=43,'Mission Importer'!A6618,0)</f>
        <v>#VALUE!</v>
      </c>
      <c r="D6618" t="e">
        <f>SEARCH("shape_name",'Mission Importer'!A6618)</f>
        <v>#VALUE!</v>
      </c>
      <c r="E6618" t="e">
        <f>IF(D6618=43,'Mission Importer'!A6618,0)</f>
        <v>#VALUE!</v>
      </c>
      <c r="G6618" t="e">
        <f>SEARCH("shape_name",'Mission Importer'!A6618)</f>
        <v>#VALUE!</v>
      </c>
      <c r="H6618" t="e">
        <f>IF(G6618=43,'Mission Importer'!A6618,0)</f>
        <v>#VALUE!</v>
      </c>
      <c r="J6618" t="e">
        <f>SEARCH("type",'Mission Importer'!A6618)</f>
        <v>#VALUE!</v>
      </c>
      <c r="K6618" t="e">
        <f>IF(J6618=43,'Mission Importer'!A6618,0)</f>
        <v>#VALUE!</v>
      </c>
      <c r="L6618">
        <f>SEARCH("category",'Mission Importer'!A6618)</f>
        <v>43</v>
      </c>
      <c r="M6618" t="str">
        <f>IF(L6618=43,'Mission Importer'!A6618,0)</f>
        <v xml:space="preserve">                                        ["category"] = "Air Defence",</v>
      </c>
    </row>
    <row r="6619" spans="1:13" x14ac:dyDescent="0.3">
      <c r="A6619" t="e">
        <f>SEARCH("livery",'Mission Importer'!A6619)</f>
        <v>#VALUE!</v>
      </c>
      <c r="B6619" t="e">
        <f>IF(A6619=43,'Mission Importer'!A6619,0)</f>
        <v>#VALUE!</v>
      </c>
      <c r="D6619" t="e">
        <f>SEARCH("shape_name",'Mission Importer'!A6619)</f>
        <v>#VALUE!</v>
      </c>
      <c r="E6619" t="e">
        <f>IF(D6619=43,'Mission Importer'!A6619,0)</f>
        <v>#VALUE!</v>
      </c>
      <c r="G6619" t="e">
        <f>SEARCH("shape_name",'Mission Importer'!A6619)</f>
        <v>#VALUE!</v>
      </c>
      <c r="H6619" t="e">
        <f>IF(G6619=43,'Mission Importer'!A6619,0)</f>
        <v>#VALUE!</v>
      </c>
      <c r="J6619">
        <f>SEARCH("type",'Mission Importer'!A6619)</f>
        <v>43</v>
      </c>
      <c r="K6619" t="str">
        <f>IF(J6619=43,'Mission Importer'!A6619,0)</f>
        <v xml:space="preserve">                                        ["type"] = "S-60_Type59_Artillery",</v>
      </c>
      <c r="L6619" t="e">
        <f>SEARCH("category",'Mission Importer'!A6619)</f>
        <v>#VALUE!</v>
      </c>
      <c r="M6619" t="e">
        <f>IF(L6619=43,'Mission Importer'!A6619,0)</f>
        <v>#VALUE!</v>
      </c>
    </row>
    <row r="6620" spans="1:13" x14ac:dyDescent="0.3">
      <c r="A6620" t="e">
        <f>SEARCH("livery",'Mission Importer'!A6620)</f>
        <v>#VALUE!</v>
      </c>
      <c r="B6620" t="e">
        <f>IF(A6620=43,'Mission Importer'!A6620,0)</f>
        <v>#VALUE!</v>
      </c>
      <c r="D6620" t="e">
        <f>SEARCH("shape_name",'Mission Importer'!A6620)</f>
        <v>#VALUE!</v>
      </c>
      <c r="E6620" t="e">
        <f>IF(D6620=43,'Mission Importer'!A6620,0)</f>
        <v>#VALUE!</v>
      </c>
      <c r="G6620" t="e">
        <f>SEARCH("shape_name",'Mission Importer'!A6620)</f>
        <v>#VALUE!</v>
      </c>
      <c r="H6620" t="e">
        <f>IF(G6620=43,'Mission Importer'!A6620,0)</f>
        <v>#VALUE!</v>
      </c>
      <c r="J6620" t="e">
        <f>SEARCH("type",'Mission Importer'!A6620)</f>
        <v>#VALUE!</v>
      </c>
      <c r="K6620" t="e">
        <f>IF(J6620=43,'Mission Importer'!A6620,0)</f>
        <v>#VALUE!</v>
      </c>
      <c r="L6620" t="e">
        <f>SEARCH("category",'Mission Importer'!A6620)</f>
        <v>#VALUE!</v>
      </c>
      <c r="M6620" t="e">
        <f>IF(L6620=43,'Mission Importer'!A6620,0)</f>
        <v>#VALUE!</v>
      </c>
    </row>
    <row r="6621" spans="1:13" x14ac:dyDescent="0.3">
      <c r="A6621" t="e">
        <f>SEARCH("livery",'Mission Importer'!A6621)</f>
        <v>#VALUE!</v>
      </c>
      <c r="B6621" t="e">
        <f>IF(A6621=43,'Mission Importer'!A6621,0)</f>
        <v>#VALUE!</v>
      </c>
      <c r="D6621" t="e">
        <f>SEARCH("shape_name",'Mission Importer'!A6621)</f>
        <v>#VALUE!</v>
      </c>
      <c r="E6621" t="e">
        <f>IF(D6621=43,'Mission Importer'!A6621,0)</f>
        <v>#VALUE!</v>
      </c>
      <c r="G6621" t="e">
        <f>SEARCH("shape_name",'Mission Importer'!A6621)</f>
        <v>#VALUE!</v>
      </c>
      <c r="H6621" t="e">
        <f>IF(G6621=43,'Mission Importer'!A6621,0)</f>
        <v>#VALUE!</v>
      </c>
      <c r="J6621" t="e">
        <f>SEARCH("type",'Mission Importer'!A6621)</f>
        <v>#VALUE!</v>
      </c>
      <c r="K6621" t="e">
        <f>IF(J6621=43,'Mission Importer'!A6621,0)</f>
        <v>#VALUE!</v>
      </c>
      <c r="L6621" t="e">
        <f>SEARCH("category",'Mission Importer'!A6621)</f>
        <v>#VALUE!</v>
      </c>
      <c r="M6621" t="e">
        <f>IF(L6621=43,'Mission Importer'!A6621,0)</f>
        <v>#VALUE!</v>
      </c>
    </row>
    <row r="6622" spans="1:13" x14ac:dyDescent="0.3">
      <c r="A6622" t="e">
        <f>SEARCH("livery",'Mission Importer'!A6622)</f>
        <v>#VALUE!</v>
      </c>
      <c r="B6622" t="e">
        <f>IF(A6622=43,'Mission Importer'!A6622,0)</f>
        <v>#VALUE!</v>
      </c>
      <c r="D6622" t="e">
        <f>SEARCH("shape_name",'Mission Importer'!A6622)</f>
        <v>#VALUE!</v>
      </c>
      <c r="E6622" t="e">
        <f>IF(D6622=43,'Mission Importer'!A6622,0)</f>
        <v>#VALUE!</v>
      </c>
      <c r="G6622" t="e">
        <f>SEARCH("shape_name",'Mission Importer'!A6622)</f>
        <v>#VALUE!</v>
      </c>
      <c r="H6622" t="e">
        <f>IF(G6622=43,'Mission Importer'!A6622,0)</f>
        <v>#VALUE!</v>
      </c>
      <c r="J6622" t="e">
        <f>SEARCH("type",'Mission Importer'!A6622)</f>
        <v>#VALUE!</v>
      </c>
      <c r="K6622" t="e">
        <f>IF(J6622=43,'Mission Importer'!A6622,0)</f>
        <v>#VALUE!</v>
      </c>
      <c r="L6622" t="e">
        <f>SEARCH("category",'Mission Importer'!A6622)</f>
        <v>#VALUE!</v>
      </c>
      <c r="M6622" t="e">
        <f>IF(L6622=43,'Mission Importer'!A6622,0)</f>
        <v>#VALUE!</v>
      </c>
    </row>
    <row r="6623" spans="1:13" x14ac:dyDescent="0.3">
      <c r="A6623" t="e">
        <f>SEARCH("livery",'Mission Importer'!A6623)</f>
        <v>#VALUE!</v>
      </c>
      <c r="B6623" t="e">
        <f>IF(A6623=43,'Mission Importer'!A6623,0)</f>
        <v>#VALUE!</v>
      </c>
      <c r="D6623" t="e">
        <f>SEARCH("shape_name",'Mission Importer'!A6623)</f>
        <v>#VALUE!</v>
      </c>
      <c r="E6623" t="e">
        <f>IF(D6623=43,'Mission Importer'!A6623,0)</f>
        <v>#VALUE!</v>
      </c>
      <c r="G6623" t="e">
        <f>SEARCH("shape_name",'Mission Importer'!A6623)</f>
        <v>#VALUE!</v>
      </c>
      <c r="H6623" t="e">
        <f>IF(G6623=43,'Mission Importer'!A6623,0)</f>
        <v>#VALUE!</v>
      </c>
      <c r="J6623" t="e">
        <f>SEARCH("type",'Mission Importer'!A6623)</f>
        <v>#VALUE!</v>
      </c>
      <c r="K6623" t="e">
        <f>IF(J6623=43,'Mission Importer'!A6623,0)</f>
        <v>#VALUE!</v>
      </c>
      <c r="L6623" t="e">
        <f>SEARCH("category",'Mission Importer'!A6623)</f>
        <v>#VALUE!</v>
      </c>
      <c r="M6623" t="e">
        <f>IF(L6623=43,'Mission Importer'!A6623,0)</f>
        <v>#VALUE!</v>
      </c>
    </row>
    <row r="6624" spans="1:13" x14ac:dyDescent="0.3">
      <c r="A6624" t="e">
        <f>SEARCH("livery",'Mission Importer'!A6624)</f>
        <v>#VALUE!</v>
      </c>
      <c r="B6624" t="e">
        <f>IF(A6624=43,'Mission Importer'!A6624,0)</f>
        <v>#VALUE!</v>
      </c>
      <c r="D6624" t="e">
        <f>SEARCH("shape_name",'Mission Importer'!A6624)</f>
        <v>#VALUE!</v>
      </c>
      <c r="E6624" t="e">
        <f>IF(D6624=43,'Mission Importer'!A6624,0)</f>
        <v>#VALUE!</v>
      </c>
      <c r="G6624" t="e">
        <f>SEARCH("shape_name",'Mission Importer'!A6624)</f>
        <v>#VALUE!</v>
      </c>
      <c r="H6624" t="e">
        <f>IF(G6624=43,'Mission Importer'!A6624,0)</f>
        <v>#VALUE!</v>
      </c>
      <c r="J6624" t="e">
        <f>SEARCH("type",'Mission Importer'!A6624)</f>
        <v>#VALUE!</v>
      </c>
      <c r="K6624" t="e">
        <f>IF(J6624=43,'Mission Importer'!A6624,0)</f>
        <v>#VALUE!</v>
      </c>
      <c r="L6624" t="e">
        <f>SEARCH("category",'Mission Importer'!A6624)</f>
        <v>#VALUE!</v>
      </c>
      <c r="M6624" t="e">
        <f>IF(L6624=43,'Mission Importer'!A6624,0)</f>
        <v>#VALUE!</v>
      </c>
    </row>
    <row r="6625" spans="1:13" x14ac:dyDescent="0.3">
      <c r="A6625" t="e">
        <f>SEARCH("livery",'Mission Importer'!A6625)</f>
        <v>#VALUE!</v>
      </c>
      <c r="B6625" t="e">
        <f>IF(A6625=43,'Mission Importer'!A6625,0)</f>
        <v>#VALUE!</v>
      </c>
      <c r="D6625" t="e">
        <f>SEARCH("shape_name",'Mission Importer'!A6625)</f>
        <v>#VALUE!</v>
      </c>
      <c r="E6625" t="e">
        <f>IF(D6625=43,'Mission Importer'!A6625,0)</f>
        <v>#VALUE!</v>
      </c>
      <c r="G6625" t="e">
        <f>SEARCH("shape_name",'Mission Importer'!A6625)</f>
        <v>#VALUE!</v>
      </c>
      <c r="H6625" t="e">
        <f>IF(G6625=43,'Mission Importer'!A6625,0)</f>
        <v>#VALUE!</v>
      </c>
      <c r="J6625" t="e">
        <f>SEARCH("type",'Mission Importer'!A6625)</f>
        <v>#VALUE!</v>
      </c>
      <c r="K6625" t="e">
        <f>IF(J6625=43,'Mission Importer'!A6625,0)</f>
        <v>#VALUE!</v>
      </c>
      <c r="L6625" t="e">
        <f>SEARCH("category",'Mission Importer'!A6625)</f>
        <v>#VALUE!</v>
      </c>
      <c r="M6625" t="e">
        <f>IF(L6625=43,'Mission Importer'!A6625,0)</f>
        <v>#VALUE!</v>
      </c>
    </row>
    <row r="6626" spans="1:13" x14ac:dyDescent="0.3">
      <c r="A6626" t="e">
        <f>SEARCH("livery",'Mission Importer'!A6626)</f>
        <v>#VALUE!</v>
      </c>
      <c r="B6626" t="e">
        <f>IF(A6626=43,'Mission Importer'!A6626,0)</f>
        <v>#VALUE!</v>
      </c>
      <c r="D6626" t="e">
        <f>SEARCH("shape_name",'Mission Importer'!A6626)</f>
        <v>#VALUE!</v>
      </c>
      <c r="E6626" t="e">
        <f>IF(D6626=43,'Mission Importer'!A6626,0)</f>
        <v>#VALUE!</v>
      </c>
      <c r="G6626" t="e">
        <f>SEARCH("shape_name",'Mission Importer'!A6626)</f>
        <v>#VALUE!</v>
      </c>
      <c r="H6626" t="e">
        <f>IF(G6626=43,'Mission Importer'!A6626,0)</f>
        <v>#VALUE!</v>
      </c>
      <c r="J6626" t="e">
        <f>SEARCH("type",'Mission Importer'!A6626)</f>
        <v>#VALUE!</v>
      </c>
      <c r="K6626" t="e">
        <f>IF(J6626=43,'Mission Importer'!A6626,0)</f>
        <v>#VALUE!</v>
      </c>
      <c r="L6626" t="e">
        <f>SEARCH("category",'Mission Importer'!A6626)</f>
        <v>#VALUE!</v>
      </c>
      <c r="M6626" t="e">
        <f>IF(L6626=43,'Mission Importer'!A6626,0)</f>
        <v>#VALUE!</v>
      </c>
    </row>
    <row r="6627" spans="1:13" x14ac:dyDescent="0.3">
      <c r="A6627" t="e">
        <f>SEARCH("livery",'Mission Importer'!A6627)</f>
        <v>#VALUE!</v>
      </c>
      <c r="B6627" t="e">
        <f>IF(A6627=43,'Mission Importer'!A6627,0)</f>
        <v>#VALUE!</v>
      </c>
      <c r="D6627" t="e">
        <f>SEARCH("shape_name",'Mission Importer'!A6627)</f>
        <v>#VALUE!</v>
      </c>
      <c r="E6627" t="e">
        <f>IF(D6627=43,'Mission Importer'!A6627,0)</f>
        <v>#VALUE!</v>
      </c>
      <c r="G6627" t="e">
        <f>SEARCH("shape_name",'Mission Importer'!A6627)</f>
        <v>#VALUE!</v>
      </c>
      <c r="H6627" t="e">
        <f>IF(G6627=43,'Mission Importer'!A6627,0)</f>
        <v>#VALUE!</v>
      </c>
      <c r="J6627" t="e">
        <f>SEARCH("type",'Mission Importer'!A6627)</f>
        <v>#VALUE!</v>
      </c>
      <c r="K6627" t="e">
        <f>IF(J6627=43,'Mission Importer'!A6627,0)</f>
        <v>#VALUE!</v>
      </c>
      <c r="L6627" t="e">
        <f>SEARCH("category",'Mission Importer'!A6627)</f>
        <v>#VALUE!</v>
      </c>
      <c r="M6627" t="e">
        <f>IF(L6627=43,'Mission Importer'!A6627,0)</f>
        <v>#VALUE!</v>
      </c>
    </row>
    <row r="6628" spans="1:13" x14ac:dyDescent="0.3">
      <c r="A6628" t="e">
        <f>SEARCH("livery",'Mission Importer'!A6628)</f>
        <v>#VALUE!</v>
      </c>
      <c r="B6628" t="e">
        <f>IF(A6628=43,'Mission Importer'!A6628,0)</f>
        <v>#VALUE!</v>
      </c>
      <c r="D6628" t="e">
        <f>SEARCH("shape_name",'Mission Importer'!A6628)</f>
        <v>#VALUE!</v>
      </c>
      <c r="E6628" t="e">
        <f>IF(D6628=43,'Mission Importer'!A6628,0)</f>
        <v>#VALUE!</v>
      </c>
      <c r="G6628" t="e">
        <f>SEARCH("shape_name",'Mission Importer'!A6628)</f>
        <v>#VALUE!</v>
      </c>
      <c r="H6628" t="e">
        <f>IF(G6628=43,'Mission Importer'!A6628,0)</f>
        <v>#VALUE!</v>
      </c>
      <c r="J6628" t="e">
        <f>SEARCH("type",'Mission Importer'!A6628)</f>
        <v>#VALUE!</v>
      </c>
      <c r="K6628" t="e">
        <f>IF(J6628=43,'Mission Importer'!A6628,0)</f>
        <v>#VALUE!</v>
      </c>
      <c r="L6628" t="e">
        <f>SEARCH("category",'Mission Importer'!A6628)</f>
        <v>#VALUE!</v>
      </c>
      <c r="M6628" t="e">
        <f>IF(L6628=43,'Mission Importer'!A6628,0)</f>
        <v>#VALUE!</v>
      </c>
    </row>
    <row r="6629" spans="1:13" x14ac:dyDescent="0.3">
      <c r="A6629" t="e">
        <f>SEARCH("livery",'Mission Importer'!A6629)</f>
        <v>#VALUE!</v>
      </c>
      <c r="B6629" t="e">
        <f>IF(A6629=43,'Mission Importer'!A6629,0)</f>
        <v>#VALUE!</v>
      </c>
      <c r="D6629" t="e">
        <f>SEARCH("shape_name",'Mission Importer'!A6629)</f>
        <v>#VALUE!</v>
      </c>
      <c r="E6629" t="e">
        <f>IF(D6629=43,'Mission Importer'!A6629,0)</f>
        <v>#VALUE!</v>
      </c>
      <c r="G6629" t="e">
        <f>SEARCH("shape_name",'Mission Importer'!A6629)</f>
        <v>#VALUE!</v>
      </c>
      <c r="H6629" t="e">
        <f>IF(G6629=43,'Mission Importer'!A6629,0)</f>
        <v>#VALUE!</v>
      </c>
      <c r="J6629" t="e">
        <f>SEARCH("type",'Mission Importer'!A6629)</f>
        <v>#VALUE!</v>
      </c>
      <c r="K6629" t="e">
        <f>IF(J6629=43,'Mission Importer'!A6629,0)</f>
        <v>#VALUE!</v>
      </c>
      <c r="L6629" t="e">
        <f>SEARCH("category",'Mission Importer'!A6629)</f>
        <v>#VALUE!</v>
      </c>
      <c r="M6629" t="e">
        <f>IF(L6629=43,'Mission Importer'!A6629,0)</f>
        <v>#VALUE!</v>
      </c>
    </row>
    <row r="6630" spans="1:13" x14ac:dyDescent="0.3">
      <c r="A6630" t="e">
        <f>SEARCH("livery",'Mission Importer'!A6630)</f>
        <v>#VALUE!</v>
      </c>
      <c r="B6630" t="e">
        <f>IF(A6630=43,'Mission Importer'!A6630,0)</f>
        <v>#VALUE!</v>
      </c>
      <c r="D6630" t="e">
        <f>SEARCH("shape_name",'Mission Importer'!A6630)</f>
        <v>#VALUE!</v>
      </c>
      <c r="E6630" t="e">
        <f>IF(D6630=43,'Mission Importer'!A6630,0)</f>
        <v>#VALUE!</v>
      </c>
      <c r="G6630" t="e">
        <f>SEARCH("shape_name",'Mission Importer'!A6630)</f>
        <v>#VALUE!</v>
      </c>
      <c r="H6630" t="e">
        <f>IF(G6630=43,'Mission Importer'!A6630,0)</f>
        <v>#VALUE!</v>
      </c>
      <c r="J6630" t="e">
        <f>SEARCH("type",'Mission Importer'!A6630)</f>
        <v>#VALUE!</v>
      </c>
      <c r="K6630" t="e">
        <f>IF(J6630=43,'Mission Importer'!A6630,0)</f>
        <v>#VALUE!</v>
      </c>
      <c r="L6630" t="e">
        <f>SEARCH("category",'Mission Importer'!A6630)</f>
        <v>#VALUE!</v>
      </c>
      <c r="M6630" t="e">
        <f>IF(L6630=43,'Mission Importer'!A6630,0)</f>
        <v>#VALUE!</v>
      </c>
    </row>
    <row r="6631" spans="1:13" x14ac:dyDescent="0.3">
      <c r="A6631" t="e">
        <f>SEARCH("livery",'Mission Importer'!A6631)</f>
        <v>#VALUE!</v>
      </c>
      <c r="B6631" t="e">
        <f>IF(A6631=43,'Mission Importer'!A6631,0)</f>
        <v>#VALUE!</v>
      </c>
      <c r="D6631" t="e">
        <f>SEARCH("shape_name",'Mission Importer'!A6631)</f>
        <v>#VALUE!</v>
      </c>
      <c r="E6631" t="e">
        <f>IF(D6631=43,'Mission Importer'!A6631,0)</f>
        <v>#VALUE!</v>
      </c>
      <c r="G6631" t="e">
        <f>SEARCH("shape_name",'Mission Importer'!A6631)</f>
        <v>#VALUE!</v>
      </c>
      <c r="H6631" t="e">
        <f>IF(G6631=43,'Mission Importer'!A6631,0)</f>
        <v>#VALUE!</v>
      </c>
      <c r="J6631" t="e">
        <f>SEARCH("type",'Mission Importer'!A6631)</f>
        <v>#VALUE!</v>
      </c>
      <c r="K6631" t="e">
        <f>IF(J6631=43,'Mission Importer'!A6631,0)</f>
        <v>#VALUE!</v>
      </c>
      <c r="L6631" t="e">
        <f>SEARCH("category",'Mission Importer'!A6631)</f>
        <v>#VALUE!</v>
      </c>
      <c r="M6631" t="e">
        <f>IF(L6631=43,'Mission Importer'!A6631,0)</f>
        <v>#VALUE!</v>
      </c>
    </row>
    <row r="6632" spans="1:13" x14ac:dyDescent="0.3">
      <c r="A6632" t="e">
        <f>SEARCH("livery",'Mission Importer'!A6632)</f>
        <v>#VALUE!</v>
      </c>
      <c r="B6632" t="e">
        <f>IF(A6632=43,'Mission Importer'!A6632,0)</f>
        <v>#VALUE!</v>
      </c>
      <c r="D6632" t="e">
        <f>SEARCH("shape_name",'Mission Importer'!A6632)</f>
        <v>#VALUE!</v>
      </c>
      <c r="E6632" t="e">
        <f>IF(D6632=43,'Mission Importer'!A6632,0)</f>
        <v>#VALUE!</v>
      </c>
      <c r="G6632" t="e">
        <f>SEARCH("shape_name",'Mission Importer'!A6632)</f>
        <v>#VALUE!</v>
      </c>
      <c r="H6632" t="e">
        <f>IF(G6632=43,'Mission Importer'!A6632,0)</f>
        <v>#VALUE!</v>
      </c>
      <c r="J6632" t="e">
        <f>SEARCH("type",'Mission Importer'!A6632)</f>
        <v>#VALUE!</v>
      </c>
      <c r="K6632" t="e">
        <f>IF(J6632=43,'Mission Importer'!A6632,0)</f>
        <v>#VALUE!</v>
      </c>
      <c r="L6632" t="e">
        <f>SEARCH("category",'Mission Importer'!A6632)</f>
        <v>#VALUE!</v>
      </c>
      <c r="M6632" t="e">
        <f>IF(L6632=43,'Mission Importer'!A6632,0)</f>
        <v>#VALUE!</v>
      </c>
    </row>
    <row r="6633" spans="1:13" x14ac:dyDescent="0.3">
      <c r="A6633" t="e">
        <f>SEARCH("livery",'Mission Importer'!A6633)</f>
        <v>#VALUE!</v>
      </c>
      <c r="B6633" t="e">
        <f>IF(A6633=43,'Mission Importer'!A6633,0)</f>
        <v>#VALUE!</v>
      </c>
      <c r="D6633" t="e">
        <f>SEARCH("shape_name",'Mission Importer'!A6633)</f>
        <v>#VALUE!</v>
      </c>
      <c r="E6633" t="e">
        <f>IF(D6633=43,'Mission Importer'!A6633,0)</f>
        <v>#VALUE!</v>
      </c>
      <c r="G6633" t="e">
        <f>SEARCH("shape_name",'Mission Importer'!A6633)</f>
        <v>#VALUE!</v>
      </c>
      <c r="H6633" t="e">
        <f>IF(G6633=43,'Mission Importer'!A6633,0)</f>
        <v>#VALUE!</v>
      </c>
      <c r="J6633" t="e">
        <f>SEARCH("type",'Mission Importer'!A6633)</f>
        <v>#VALUE!</v>
      </c>
      <c r="K6633" t="e">
        <f>IF(J6633=43,'Mission Importer'!A6633,0)</f>
        <v>#VALUE!</v>
      </c>
      <c r="L6633" t="e">
        <f>SEARCH("category",'Mission Importer'!A6633)</f>
        <v>#VALUE!</v>
      </c>
      <c r="M6633" t="e">
        <f>IF(L6633=43,'Mission Importer'!A6633,0)</f>
        <v>#VALUE!</v>
      </c>
    </row>
    <row r="6634" spans="1:13" x14ac:dyDescent="0.3">
      <c r="A6634" t="e">
        <f>SEARCH("livery",'Mission Importer'!A6634)</f>
        <v>#VALUE!</v>
      </c>
      <c r="B6634" t="e">
        <f>IF(A6634=43,'Mission Importer'!A6634,0)</f>
        <v>#VALUE!</v>
      </c>
      <c r="D6634" t="e">
        <f>SEARCH("shape_name",'Mission Importer'!A6634)</f>
        <v>#VALUE!</v>
      </c>
      <c r="E6634" t="e">
        <f>IF(D6634=43,'Mission Importer'!A6634,0)</f>
        <v>#VALUE!</v>
      </c>
      <c r="G6634" t="e">
        <f>SEARCH("shape_name",'Mission Importer'!A6634)</f>
        <v>#VALUE!</v>
      </c>
      <c r="H6634" t="e">
        <f>IF(G6634=43,'Mission Importer'!A6634,0)</f>
        <v>#VALUE!</v>
      </c>
      <c r="J6634" t="e">
        <f>SEARCH("type",'Mission Importer'!A6634)</f>
        <v>#VALUE!</v>
      </c>
      <c r="K6634" t="e">
        <f>IF(J6634=43,'Mission Importer'!A6634,0)</f>
        <v>#VALUE!</v>
      </c>
      <c r="L6634" t="e">
        <f>SEARCH("category",'Mission Importer'!A6634)</f>
        <v>#VALUE!</v>
      </c>
      <c r="M6634" t="e">
        <f>IF(L6634=43,'Mission Importer'!A6634,0)</f>
        <v>#VALUE!</v>
      </c>
    </row>
    <row r="6635" spans="1:13" x14ac:dyDescent="0.3">
      <c r="A6635" t="e">
        <f>SEARCH("livery",'Mission Importer'!A6635)</f>
        <v>#VALUE!</v>
      </c>
      <c r="B6635" t="e">
        <f>IF(A6635=43,'Mission Importer'!A6635,0)</f>
        <v>#VALUE!</v>
      </c>
      <c r="D6635" t="e">
        <f>SEARCH("shape_name",'Mission Importer'!A6635)</f>
        <v>#VALUE!</v>
      </c>
      <c r="E6635" t="e">
        <f>IF(D6635=43,'Mission Importer'!A6635,0)</f>
        <v>#VALUE!</v>
      </c>
      <c r="G6635" t="e">
        <f>SEARCH("shape_name",'Mission Importer'!A6635)</f>
        <v>#VALUE!</v>
      </c>
      <c r="H6635" t="e">
        <f>IF(G6635=43,'Mission Importer'!A6635,0)</f>
        <v>#VALUE!</v>
      </c>
      <c r="J6635" t="e">
        <f>SEARCH("type",'Mission Importer'!A6635)</f>
        <v>#VALUE!</v>
      </c>
      <c r="K6635" t="e">
        <f>IF(J6635=43,'Mission Importer'!A6635,0)</f>
        <v>#VALUE!</v>
      </c>
      <c r="L6635" t="e">
        <f>SEARCH("category",'Mission Importer'!A6635)</f>
        <v>#VALUE!</v>
      </c>
      <c r="M6635" t="e">
        <f>IF(L6635=43,'Mission Importer'!A6635,0)</f>
        <v>#VALUE!</v>
      </c>
    </row>
    <row r="6636" spans="1:13" x14ac:dyDescent="0.3">
      <c r="A6636" t="e">
        <f>SEARCH("livery",'Mission Importer'!A6636)</f>
        <v>#VALUE!</v>
      </c>
      <c r="B6636" t="e">
        <f>IF(A6636=43,'Mission Importer'!A6636,0)</f>
        <v>#VALUE!</v>
      </c>
      <c r="D6636" t="e">
        <f>SEARCH("shape_name",'Mission Importer'!A6636)</f>
        <v>#VALUE!</v>
      </c>
      <c r="E6636" t="e">
        <f>IF(D6636=43,'Mission Importer'!A6636,0)</f>
        <v>#VALUE!</v>
      </c>
      <c r="G6636" t="e">
        <f>SEARCH("shape_name",'Mission Importer'!A6636)</f>
        <v>#VALUE!</v>
      </c>
      <c r="H6636" t="e">
        <f>IF(G6636=43,'Mission Importer'!A6636,0)</f>
        <v>#VALUE!</v>
      </c>
      <c r="J6636" t="e">
        <f>SEARCH("type",'Mission Importer'!A6636)</f>
        <v>#VALUE!</v>
      </c>
      <c r="K6636" t="e">
        <f>IF(J6636=43,'Mission Importer'!A6636,0)</f>
        <v>#VALUE!</v>
      </c>
      <c r="L6636" t="e">
        <f>SEARCH("category",'Mission Importer'!A6636)</f>
        <v>#VALUE!</v>
      </c>
      <c r="M6636" t="e">
        <f>IF(L6636=43,'Mission Importer'!A6636,0)</f>
        <v>#VALUE!</v>
      </c>
    </row>
    <row r="6637" spans="1:13" x14ac:dyDescent="0.3">
      <c r="A6637" t="e">
        <f>SEARCH("livery",'Mission Importer'!A6637)</f>
        <v>#VALUE!</v>
      </c>
      <c r="B6637" t="e">
        <f>IF(A6637=43,'Mission Importer'!A6637,0)</f>
        <v>#VALUE!</v>
      </c>
      <c r="D6637" t="e">
        <f>SEARCH("shape_name",'Mission Importer'!A6637)</f>
        <v>#VALUE!</v>
      </c>
      <c r="E6637" t="e">
        <f>IF(D6637=43,'Mission Importer'!A6637,0)</f>
        <v>#VALUE!</v>
      </c>
      <c r="G6637" t="e">
        <f>SEARCH("shape_name",'Mission Importer'!A6637)</f>
        <v>#VALUE!</v>
      </c>
      <c r="H6637" t="e">
        <f>IF(G6637=43,'Mission Importer'!A6637,0)</f>
        <v>#VALUE!</v>
      </c>
      <c r="J6637" t="e">
        <f>SEARCH("type",'Mission Importer'!A6637)</f>
        <v>#VALUE!</v>
      </c>
      <c r="K6637" t="e">
        <f>IF(J6637=43,'Mission Importer'!A6637,0)</f>
        <v>#VALUE!</v>
      </c>
      <c r="L6637" t="e">
        <f>SEARCH("category",'Mission Importer'!A6637)</f>
        <v>#VALUE!</v>
      </c>
      <c r="M6637" t="e">
        <f>IF(L6637=43,'Mission Importer'!A6637,0)</f>
        <v>#VALUE!</v>
      </c>
    </row>
    <row r="6638" spans="1:13" x14ac:dyDescent="0.3">
      <c r="A6638" t="e">
        <f>SEARCH("livery",'Mission Importer'!A6638)</f>
        <v>#VALUE!</v>
      </c>
      <c r="B6638" t="e">
        <f>IF(A6638=43,'Mission Importer'!A6638,0)</f>
        <v>#VALUE!</v>
      </c>
      <c r="D6638" t="e">
        <f>SEARCH("shape_name",'Mission Importer'!A6638)</f>
        <v>#VALUE!</v>
      </c>
      <c r="E6638" t="e">
        <f>IF(D6638=43,'Mission Importer'!A6638,0)</f>
        <v>#VALUE!</v>
      </c>
      <c r="G6638" t="e">
        <f>SEARCH("shape_name",'Mission Importer'!A6638)</f>
        <v>#VALUE!</v>
      </c>
      <c r="H6638" t="e">
        <f>IF(G6638=43,'Mission Importer'!A6638,0)</f>
        <v>#VALUE!</v>
      </c>
      <c r="J6638" t="e">
        <f>SEARCH("type",'Mission Importer'!A6638)</f>
        <v>#VALUE!</v>
      </c>
      <c r="K6638" t="e">
        <f>IF(J6638=43,'Mission Importer'!A6638,0)</f>
        <v>#VALUE!</v>
      </c>
      <c r="L6638" t="e">
        <f>SEARCH("category",'Mission Importer'!A6638)</f>
        <v>#VALUE!</v>
      </c>
      <c r="M6638" t="e">
        <f>IF(L6638=43,'Mission Importer'!A6638,0)</f>
        <v>#VALUE!</v>
      </c>
    </row>
    <row r="6639" spans="1:13" x14ac:dyDescent="0.3">
      <c r="A6639" t="e">
        <f>SEARCH("livery",'Mission Importer'!A6639)</f>
        <v>#VALUE!</v>
      </c>
      <c r="B6639" t="e">
        <f>IF(A6639=43,'Mission Importer'!A6639,0)</f>
        <v>#VALUE!</v>
      </c>
      <c r="D6639" t="e">
        <f>SEARCH("shape_name",'Mission Importer'!A6639)</f>
        <v>#VALUE!</v>
      </c>
      <c r="E6639" t="e">
        <f>IF(D6639=43,'Mission Importer'!A6639,0)</f>
        <v>#VALUE!</v>
      </c>
      <c r="G6639" t="e">
        <f>SEARCH("shape_name",'Mission Importer'!A6639)</f>
        <v>#VALUE!</v>
      </c>
      <c r="H6639" t="e">
        <f>IF(G6639=43,'Mission Importer'!A6639,0)</f>
        <v>#VALUE!</v>
      </c>
      <c r="J6639" t="e">
        <f>SEARCH("type",'Mission Importer'!A6639)</f>
        <v>#VALUE!</v>
      </c>
      <c r="K6639" t="e">
        <f>IF(J6639=43,'Mission Importer'!A6639,0)</f>
        <v>#VALUE!</v>
      </c>
      <c r="L6639" t="e">
        <f>SEARCH("category",'Mission Importer'!A6639)</f>
        <v>#VALUE!</v>
      </c>
      <c r="M6639" t="e">
        <f>IF(L6639=43,'Mission Importer'!A6639,0)</f>
        <v>#VALUE!</v>
      </c>
    </row>
    <row r="6640" spans="1:13" x14ac:dyDescent="0.3">
      <c r="A6640" t="e">
        <f>SEARCH("livery",'Mission Importer'!A6640)</f>
        <v>#VALUE!</v>
      </c>
      <c r="B6640" t="e">
        <f>IF(A6640=43,'Mission Importer'!A6640,0)</f>
        <v>#VALUE!</v>
      </c>
      <c r="D6640" t="e">
        <f>SEARCH("shape_name",'Mission Importer'!A6640)</f>
        <v>#VALUE!</v>
      </c>
      <c r="E6640" t="e">
        <f>IF(D6640=43,'Mission Importer'!A6640,0)</f>
        <v>#VALUE!</v>
      </c>
      <c r="G6640" t="e">
        <f>SEARCH("shape_name",'Mission Importer'!A6640)</f>
        <v>#VALUE!</v>
      </c>
      <c r="H6640" t="e">
        <f>IF(G6640=43,'Mission Importer'!A6640,0)</f>
        <v>#VALUE!</v>
      </c>
      <c r="J6640" t="e">
        <f>SEARCH("type",'Mission Importer'!A6640)</f>
        <v>#VALUE!</v>
      </c>
      <c r="K6640" t="e">
        <f>IF(J6640=43,'Mission Importer'!A6640,0)</f>
        <v>#VALUE!</v>
      </c>
      <c r="L6640" t="e">
        <f>SEARCH("category",'Mission Importer'!A6640)</f>
        <v>#VALUE!</v>
      </c>
      <c r="M6640" t="e">
        <f>IF(L6640=43,'Mission Importer'!A6640,0)</f>
        <v>#VALUE!</v>
      </c>
    </row>
    <row r="6641" spans="1:13" x14ac:dyDescent="0.3">
      <c r="A6641" t="e">
        <f>SEARCH("livery",'Mission Importer'!A6641)</f>
        <v>#VALUE!</v>
      </c>
      <c r="B6641" t="e">
        <f>IF(A6641=43,'Mission Importer'!A6641,0)</f>
        <v>#VALUE!</v>
      </c>
      <c r="D6641" t="e">
        <f>SEARCH("shape_name",'Mission Importer'!A6641)</f>
        <v>#VALUE!</v>
      </c>
      <c r="E6641" t="e">
        <f>IF(D6641=43,'Mission Importer'!A6641,0)</f>
        <v>#VALUE!</v>
      </c>
      <c r="G6641" t="e">
        <f>SEARCH("shape_name",'Mission Importer'!A6641)</f>
        <v>#VALUE!</v>
      </c>
      <c r="H6641" t="e">
        <f>IF(G6641=43,'Mission Importer'!A6641,0)</f>
        <v>#VALUE!</v>
      </c>
      <c r="J6641" t="e">
        <f>SEARCH("type",'Mission Importer'!A6641)</f>
        <v>#VALUE!</v>
      </c>
      <c r="K6641" t="e">
        <f>IF(J6641=43,'Mission Importer'!A6641,0)</f>
        <v>#VALUE!</v>
      </c>
      <c r="L6641" t="e">
        <f>SEARCH("category",'Mission Importer'!A6641)</f>
        <v>#VALUE!</v>
      </c>
      <c r="M6641" t="e">
        <f>IF(L6641=43,'Mission Importer'!A6641,0)</f>
        <v>#VALUE!</v>
      </c>
    </row>
    <row r="6642" spans="1:13" x14ac:dyDescent="0.3">
      <c r="A6642" t="e">
        <f>SEARCH("livery",'Mission Importer'!A6642)</f>
        <v>#VALUE!</v>
      </c>
      <c r="B6642" t="e">
        <f>IF(A6642=43,'Mission Importer'!A6642,0)</f>
        <v>#VALUE!</v>
      </c>
      <c r="D6642" t="e">
        <f>SEARCH("shape_name",'Mission Importer'!A6642)</f>
        <v>#VALUE!</v>
      </c>
      <c r="E6642" t="e">
        <f>IF(D6642=43,'Mission Importer'!A6642,0)</f>
        <v>#VALUE!</v>
      </c>
      <c r="G6642" t="e">
        <f>SEARCH("shape_name",'Mission Importer'!A6642)</f>
        <v>#VALUE!</v>
      </c>
      <c r="H6642" t="e">
        <f>IF(G6642=43,'Mission Importer'!A6642,0)</f>
        <v>#VALUE!</v>
      </c>
      <c r="J6642" t="e">
        <f>SEARCH("type",'Mission Importer'!A6642)</f>
        <v>#VALUE!</v>
      </c>
      <c r="K6642" t="e">
        <f>IF(J6642=43,'Mission Importer'!A6642,0)</f>
        <v>#VALUE!</v>
      </c>
      <c r="L6642" t="e">
        <f>SEARCH("category",'Mission Importer'!A6642)</f>
        <v>#VALUE!</v>
      </c>
      <c r="M6642" t="e">
        <f>IF(L6642=43,'Mission Importer'!A6642,0)</f>
        <v>#VALUE!</v>
      </c>
    </row>
    <row r="6643" spans="1:13" x14ac:dyDescent="0.3">
      <c r="A6643" t="e">
        <f>SEARCH("livery",'Mission Importer'!A6643)</f>
        <v>#VALUE!</v>
      </c>
      <c r="B6643" t="e">
        <f>IF(A6643=43,'Mission Importer'!A6643,0)</f>
        <v>#VALUE!</v>
      </c>
      <c r="D6643" t="e">
        <f>SEARCH("shape_name",'Mission Importer'!A6643)</f>
        <v>#VALUE!</v>
      </c>
      <c r="E6643" t="e">
        <f>IF(D6643=43,'Mission Importer'!A6643,0)</f>
        <v>#VALUE!</v>
      </c>
      <c r="G6643" t="e">
        <f>SEARCH("shape_name",'Mission Importer'!A6643)</f>
        <v>#VALUE!</v>
      </c>
      <c r="H6643" t="e">
        <f>IF(G6643=43,'Mission Importer'!A6643,0)</f>
        <v>#VALUE!</v>
      </c>
      <c r="J6643">
        <f>SEARCH("type",'Mission Importer'!A6643)</f>
        <v>47</v>
      </c>
      <c r="K6643">
        <f>IF(J6643=43,'Mission Importer'!A6643,0)</f>
        <v>0</v>
      </c>
      <c r="L6643" t="e">
        <f>SEARCH("category",'Mission Importer'!A6643)</f>
        <v>#VALUE!</v>
      </c>
      <c r="M6643" t="e">
        <f>IF(L6643=43,'Mission Importer'!A6643,0)</f>
        <v>#VALUE!</v>
      </c>
    </row>
    <row r="6644" spans="1:13" x14ac:dyDescent="0.3">
      <c r="A6644" t="e">
        <f>SEARCH("livery",'Mission Importer'!A6644)</f>
        <v>#VALUE!</v>
      </c>
      <c r="B6644" t="e">
        <f>IF(A6644=43,'Mission Importer'!A6644,0)</f>
        <v>#VALUE!</v>
      </c>
      <c r="D6644" t="e">
        <f>SEARCH("shape_name",'Mission Importer'!A6644)</f>
        <v>#VALUE!</v>
      </c>
      <c r="E6644" t="e">
        <f>IF(D6644=43,'Mission Importer'!A6644,0)</f>
        <v>#VALUE!</v>
      </c>
      <c r="G6644" t="e">
        <f>SEARCH("shape_name",'Mission Importer'!A6644)</f>
        <v>#VALUE!</v>
      </c>
      <c r="H6644" t="e">
        <f>IF(G6644=43,'Mission Importer'!A6644,0)</f>
        <v>#VALUE!</v>
      </c>
      <c r="J6644" t="e">
        <f>SEARCH("type",'Mission Importer'!A6644)</f>
        <v>#VALUE!</v>
      </c>
      <c r="K6644" t="e">
        <f>IF(J6644=43,'Mission Importer'!A6644,0)</f>
        <v>#VALUE!</v>
      </c>
      <c r="L6644" t="e">
        <f>SEARCH("category",'Mission Importer'!A6644)</f>
        <v>#VALUE!</v>
      </c>
      <c r="M6644" t="e">
        <f>IF(L6644=43,'Mission Importer'!A6644,0)</f>
        <v>#VALUE!</v>
      </c>
    </row>
    <row r="6645" spans="1:13" x14ac:dyDescent="0.3">
      <c r="A6645" t="e">
        <f>SEARCH("livery",'Mission Importer'!A6645)</f>
        <v>#VALUE!</v>
      </c>
      <c r="B6645" t="e">
        <f>IF(A6645=43,'Mission Importer'!A6645,0)</f>
        <v>#VALUE!</v>
      </c>
      <c r="D6645" t="e">
        <f>SEARCH("shape_name",'Mission Importer'!A6645)</f>
        <v>#VALUE!</v>
      </c>
      <c r="E6645" t="e">
        <f>IF(D6645=43,'Mission Importer'!A6645,0)</f>
        <v>#VALUE!</v>
      </c>
      <c r="G6645" t="e">
        <f>SEARCH("shape_name",'Mission Importer'!A6645)</f>
        <v>#VALUE!</v>
      </c>
      <c r="H6645" t="e">
        <f>IF(G6645=43,'Mission Importer'!A6645,0)</f>
        <v>#VALUE!</v>
      </c>
      <c r="J6645" t="e">
        <f>SEARCH("type",'Mission Importer'!A6645)</f>
        <v>#VALUE!</v>
      </c>
      <c r="K6645" t="e">
        <f>IF(J6645=43,'Mission Importer'!A6645,0)</f>
        <v>#VALUE!</v>
      </c>
      <c r="L6645" t="e">
        <f>SEARCH("category",'Mission Importer'!A6645)</f>
        <v>#VALUE!</v>
      </c>
      <c r="M6645" t="e">
        <f>IF(L6645=43,'Mission Importer'!A6645,0)</f>
        <v>#VALUE!</v>
      </c>
    </row>
    <row r="6646" spans="1:13" x14ac:dyDescent="0.3">
      <c r="A6646" t="e">
        <f>SEARCH("livery",'Mission Importer'!A6646)</f>
        <v>#VALUE!</v>
      </c>
      <c r="B6646" t="e">
        <f>IF(A6646=43,'Mission Importer'!A6646,0)</f>
        <v>#VALUE!</v>
      </c>
      <c r="D6646" t="e">
        <f>SEARCH("shape_name",'Mission Importer'!A6646)</f>
        <v>#VALUE!</v>
      </c>
      <c r="E6646" t="e">
        <f>IF(D6646=43,'Mission Importer'!A6646,0)</f>
        <v>#VALUE!</v>
      </c>
      <c r="G6646" t="e">
        <f>SEARCH("shape_name",'Mission Importer'!A6646)</f>
        <v>#VALUE!</v>
      </c>
      <c r="H6646" t="e">
        <f>IF(G6646=43,'Mission Importer'!A6646,0)</f>
        <v>#VALUE!</v>
      </c>
      <c r="J6646" t="e">
        <f>SEARCH("type",'Mission Importer'!A6646)</f>
        <v>#VALUE!</v>
      </c>
      <c r="K6646" t="e">
        <f>IF(J6646=43,'Mission Importer'!A6646,0)</f>
        <v>#VALUE!</v>
      </c>
      <c r="L6646" t="e">
        <f>SEARCH("category",'Mission Importer'!A6646)</f>
        <v>#VALUE!</v>
      </c>
      <c r="M6646" t="e">
        <f>IF(L6646=43,'Mission Importer'!A6646,0)</f>
        <v>#VALUE!</v>
      </c>
    </row>
    <row r="6647" spans="1:13" x14ac:dyDescent="0.3">
      <c r="A6647" t="e">
        <f>SEARCH("livery",'Mission Importer'!A6647)</f>
        <v>#VALUE!</v>
      </c>
      <c r="B6647" t="e">
        <f>IF(A6647=43,'Mission Importer'!A6647,0)</f>
        <v>#VALUE!</v>
      </c>
      <c r="D6647" t="e">
        <f>SEARCH("shape_name",'Mission Importer'!A6647)</f>
        <v>#VALUE!</v>
      </c>
      <c r="E6647" t="e">
        <f>IF(D6647=43,'Mission Importer'!A6647,0)</f>
        <v>#VALUE!</v>
      </c>
      <c r="G6647" t="e">
        <f>SEARCH("shape_name",'Mission Importer'!A6647)</f>
        <v>#VALUE!</v>
      </c>
      <c r="H6647" t="e">
        <f>IF(G6647=43,'Mission Importer'!A6647,0)</f>
        <v>#VALUE!</v>
      </c>
      <c r="J6647" t="e">
        <f>SEARCH("type",'Mission Importer'!A6647)</f>
        <v>#VALUE!</v>
      </c>
      <c r="K6647" t="e">
        <f>IF(J6647=43,'Mission Importer'!A6647,0)</f>
        <v>#VALUE!</v>
      </c>
      <c r="L6647" t="e">
        <f>SEARCH("category",'Mission Importer'!A6647)</f>
        <v>#VALUE!</v>
      </c>
      <c r="M6647" t="e">
        <f>IF(L6647=43,'Mission Importer'!A6647,0)</f>
        <v>#VALUE!</v>
      </c>
    </row>
    <row r="6648" spans="1:13" x14ac:dyDescent="0.3">
      <c r="A6648" t="e">
        <f>SEARCH("livery",'Mission Importer'!A6648)</f>
        <v>#VALUE!</v>
      </c>
      <c r="B6648" t="e">
        <f>IF(A6648=43,'Mission Importer'!A6648,0)</f>
        <v>#VALUE!</v>
      </c>
      <c r="D6648" t="e">
        <f>SEARCH("shape_name",'Mission Importer'!A6648)</f>
        <v>#VALUE!</v>
      </c>
      <c r="E6648" t="e">
        <f>IF(D6648=43,'Mission Importer'!A6648,0)</f>
        <v>#VALUE!</v>
      </c>
      <c r="G6648" t="e">
        <f>SEARCH("shape_name",'Mission Importer'!A6648)</f>
        <v>#VALUE!</v>
      </c>
      <c r="H6648" t="e">
        <f>IF(G6648=43,'Mission Importer'!A6648,0)</f>
        <v>#VALUE!</v>
      </c>
      <c r="J6648" t="e">
        <f>SEARCH("type",'Mission Importer'!A6648)</f>
        <v>#VALUE!</v>
      </c>
      <c r="K6648" t="e">
        <f>IF(J6648=43,'Mission Importer'!A6648,0)</f>
        <v>#VALUE!</v>
      </c>
      <c r="L6648" t="e">
        <f>SEARCH("category",'Mission Importer'!A6648)</f>
        <v>#VALUE!</v>
      </c>
      <c r="M6648" t="e">
        <f>IF(L6648=43,'Mission Importer'!A6648,0)</f>
        <v>#VALUE!</v>
      </c>
    </row>
    <row r="6649" spans="1:13" x14ac:dyDescent="0.3">
      <c r="A6649" t="e">
        <f>SEARCH("livery",'Mission Importer'!A6649)</f>
        <v>#VALUE!</v>
      </c>
      <c r="B6649" t="e">
        <f>IF(A6649=43,'Mission Importer'!A6649,0)</f>
        <v>#VALUE!</v>
      </c>
      <c r="D6649" t="e">
        <f>SEARCH("shape_name",'Mission Importer'!A6649)</f>
        <v>#VALUE!</v>
      </c>
      <c r="E6649" t="e">
        <f>IF(D6649=43,'Mission Importer'!A6649,0)</f>
        <v>#VALUE!</v>
      </c>
      <c r="G6649" t="e">
        <f>SEARCH("shape_name",'Mission Importer'!A6649)</f>
        <v>#VALUE!</v>
      </c>
      <c r="H6649" t="e">
        <f>IF(G6649=43,'Mission Importer'!A6649,0)</f>
        <v>#VALUE!</v>
      </c>
      <c r="J6649" t="e">
        <f>SEARCH("type",'Mission Importer'!A6649)</f>
        <v>#VALUE!</v>
      </c>
      <c r="K6649" t="e">
        <f>IF(J6649=43,'Mission Importer'!A6649,0)</f>
        <v>#VALUE!</v>
      </c>
      <c r="L6649" t="e">
        <f>SEARCH("category",'Mission Importer'!A6649)</f>
        <v>#VALUE!</v>
      </c>
      <c r="M6649" t="e">
        <f>IF(L6649=43,'Mission Importer'!A6649,0)</f>
        <v>#VALUE!</v>
      </c>
    </row>
    <row r="6650" spans="1:13" x14ac:dyDescent="0.3">
      <c r="A6650" t="e">
        <f>SEARCH("livery",'Mission Importer'!A6650)</f>
        <v>#VALUE!</v>
      </c>
      <c r="B6650" t="e">
        <f>IF(A6650=43,'Mission Importer'!A6650,0)</f>
        <v>#VALUE!</v>
      </c>
      <c r="D6650" t="e">
        <f>SEARCH("shape_name",'Mission Importer'!A6650)</f>
        <v>#VALUE!</v>
      </c>
      <c r="E6650" t="e">
        <f>IF(D6650=43,'Mission Importer'!A6650,0)</f>
        <v>#VALUE!</v>
      </c>
      <c r="G6650" t="e">
        <f>SEARCH("shape_name",'Mission Importer'!A6650)</f>
        <v>#VALUE!</v>
      </c>
      <c r="H6650" t="e">
        <f>IF(G6650=43,'Mission Importer'!A6650,0)</f>
        <v>#VALUE!</v>
      </c>
      <c r="J6650" t="e">
        <f>SEARCH("type",'Mission Importer'!A6650)</f>
        <v>#VALUE!</v>
      </c>
      <c r="K6650" t="e">
        <f>IF(J6650=43,'Mission Importer'!A6650,0)</f>
        <v>#VALUE!</v>
      </c>
      <c r="L6650" t="e">
        <f>SEARCH("category",'Mission Importer'!A6650)</f>
        <v>#VALUE!</v>
      </c>
      <c r="M6650" t="e">
        <f>IF(L6650=43,'Mission Importer'!A6650,0)</f>
        <v>#VALUE!</v>
      </c>
    </row>
    <row r="6651" spans="1:13" x14ac:dyDescent="0.3">
      <c r="A6651" t="e">
        <f>SEARCH("livery",'Mission Importer'!A6651)</f>
        <v>#VALUE!</v>
      </c>
      <c r="B6651" t="e">
        <f>IF(A6651=43,'Mission Importer'!A6651,0)</f>
        <v>#VALUE!</v>
      </c>
      <c r="D6651" t="e">
        <f>SEARCH("shape_name",'Mission Importer'!A6651)</f>
        <v>#VALUE!</v>
      </c>
      <c r="E6651" t="e">
        <f>IF(D6651=43,'Mission Importer'!A6651,0)</f>
        <v>#VALUE!</v>
      </c>
      <c r="G6651" t="e">
        <f>SEARCH("shape_name",'Mission Importer'!A6651)</f>
        <v>#VALUE!</v>
      </c>
      <c r="H6651" t="e">
        <f>IF(G6651=43,'Mission Importer'!A6651,0)</f>
        <v>#VALUE!</v>
      </c>
      <c r="J6651" t="e">
        <f>SEARCH("type",'Mission Importer'!A6651)</f>
        <v>#VALUE!</v>
      </c>
      <c r="K6651" t="e">
        <f>IF(J6651=43,'Mission Importer'!A6651,0)</f>
        <v>#VALUE!</v>
      </c>
      <c r="L6651" t="e">
        <f>SEARCH("category",'Mission Importer'!A6651)</f>
        <v>#VALUE!</v>
      </c>
      <c r="M6651" t="e">
        <f>IF(L6651=43,'Mission Importer'!A6651,0)</f>
        <v>#VALUE!</v>
      </c>
    </row>
    <row r="6652" spans="1:13" x14ac:dyDescent="0.3">
      <c r="A6652" t="e">
        <f>SEARCH("livery",'Mission Importer'!A6652)</f>
        <v>#VALUE!</v>
      </c>
      <c r="B6652" t="e">
        <f>IF(A6652=43,'Mission Importer'!A6652,0)</f>
        <v>#VALUE!</v>
      </c>
      <c r="D6652" t="e">
        <f>SEARCH("shape_name",'Mission Importer'!A6652)</f>
        <v>#VALUE!</v>
      </c>
      <c r="E6652" t="e">
        <f>IF(D6652=43,'Mission Importer'!A6652,0)</f>
        <v>#VALUE!</v>
      </c>
      <c r="G6652" t="e">
        <f>SEARCH("shape_name",'Mission Importer'!A6652)</f>
        <v>#VALUE!</v>
      </c>
      <c r="H6652" t="e">
        <f>IF(G6652=43,'Mission Importer'!A6652,0)</f>
        <v>#VALUE!</v>
      </c>
      <c r="J6652" t="e">
        <f>SEARCH("type",'Mission Importer'!A6652)</f>
        <v>#VALUE!</v>
      </c>
      <c r="K6652" t="e">
        <f>IF(J6652=43,'Mission Importer'!A6652,0)</f>
        <v>#VALUE!</v>
      </c>
      <c r="L6652" t="e">
        <f>SEARCH("category",'Mission Importer'!A6652)</f>
        <v>#VALUE!</v>
      </c>
      <c r="M6652" t="e">
        <f>IF(L6652=43,'Mission Importer'!A6652,0)</f>
        <v>#VALUE!</v>
      </c>
    </row>
    <row r="6653" spans="1:13" x14ac:dyDescent="0.3">
      <c r="A6653" t="e">
        <f>SEARCH("livery",'Mission Importer'!A6653)</f>
        <v>#VALUE!</v>
      </c>
      <c r="B6653" t="e">
        <f>IF(A6653=43,'Mission Importer'!A6653,0)</f>
        <v>#VALUE!</v>
      </c>
      <c r="D6653" t="e">
        <f>SEARCH("shape_name",'Mission Importer'!A6653)</f>
        <v>#VALUE!</v>
      </c>
      <c r="E6653" t="e">
        <f>IF(D6653=43,'Mission Importer'!A6653,0)</f>
        <v>#VALUE!</v>
      </c>
      <c r="G6653" t="e">
        <f>SEARCH("shape_name",'Mission Importer'!A6653)</f>
        <v>#VALUE!</v>
      </c>
      <c r="H6653" t="e">
        <f>IF(G6653=43,'Mission Importer'!A6653,0)</f>
        <v>#VALUE!</v>
      </c>
      <c r="J6653" t="e">
        <f>SEARCH("type",'Mission Importer'!A6653)</f>
        <v>#VALUE!</v>
      </c>
      <c r="K6653" t="e">
        <f>IF(J6653=43,'Mission Importer'!A6653,0)</f>
        <v>#VALUE!</v>
      </c>
      <c r="L6653" t="e">
        <f>SEARCH("category",'Mission Importer'!A6653)</f>
        <v>#VALUE!</v>
      </c>
      <c r="M6653" t="e">
        <f>IF(L6653=43,'Mission Importer'!A6653,0)</f>
        <v>#VALUE!</v>
      </c>
    </row>
    <row r="6654" spans="1:13" x14ac:dyDescent="0.3">
      <c r="A6654" t="e">
        <f>SEARCH("livery",'Mission Importer'!A6654)</f>
        <v>#VALUE!</v>
      </c>
      <c r="B6654" t="e">
        <f>IF(A6654=43,'Mission Importer'!A6654,0)</f>
        <v>#VALUE!</v>
      </c>
      <c r="D6654" t="e">
        <f>SEARCH("shape_name",'Mission Importer'!A6654)</f>
        <v>#VALUE!</v>
      </c>
      <c r="E6654" t="e">
        <f>IF(D6654=43,'Mission Importer'!A6654,0)</f>
        <v>#VALUE!</v>
      </c>
      <c r="G6654" t="e">
        <f>SEARCH("shape_name",'Mission Importer'!A6654)</f>
        <v>#VALUE!</v>
      </c>
      <c r="H6654" t="e">
        <f>IF(G6654=43,'Mission Importer'!A6654,0)</f>
        <v>#VALUE!</v>
      </c>
      <c r="J6654" t="e">
        <f>SEARCH("type",'Mission Importer'!A6654)</f>
        <v>#VALUE!</v>
      </c>
      <c r="K6654" t="e">
        <f>IF(J6654=43,'Mission Importer'!A6654,0)</f>
        <v>#VALUE!</v>
      </c>
      <c r="L6654" t="e">
        <f>SEARCH("category",'Mission Importer'!A6654)</f>
        <v>#VALUE!</v>
      </c>
      <c r="M6654" t="e">
        <f>IF(L6654=43,'Mission Importer'!A6654,0)</f>
        <v>#VALUE!</v>
      </c>
    </row>
    <row r="6655" spans="1:13" x14ac:dyDescent="0.3">
      <c r="A6655" t="e">
        <f>SEARCH("livery",'Mission Importer'!A6655)</f>
        <v>#VALUE!</v>
      </c>
      <c r="B6655" t="e">
        <f>IF(A6655=43,'Mission Importer'!A6655,0)</f>
        <v>#VALUE!</v>
      </c>
      <c r="D6655" t="e">
        <f>SEARCH("shape_name",'Mission Importer'!A6655)</f>
        <v>#VALUE!</v>
      </c>
      <c r="E6655" t="e">
        <f>IF(D6655=43,'Mission Importer'!A6655,0)</f>
        <v>#VALUE!</v>
      </c>
      <c r="G6655" t="e">
        <f>SEARCH("shape_name",'Mission Importer'!A6655)</f>
        <v>#VALUE!</v>
      </c>
      <c r="H6655" t="e">
        <f>IF(G6655=43,'Mission Importer'!A6655,0)</f>
        <v>#VALUE!</v>
      </c>
      <c r="J6655" t="e">
        <f>SEARCH("type",'Mission Importer'!A6655)</f>
        <v>#VALUE!</v>
      </c>
      <c r="K6655" t="e">
        <f>IF(J6655=43,'Mission Importer'!A6655,0)</f>
        <v>#VALUE!</v>
      </c>
      <c r="L6655" t="e">
        <f>SEARCH("category",'Mission Importer'!A6655)</f>
        <v>#VALUE!</v>
      </c>
      <c r="M6655" t="e">
        <f>IF(L6655=43,'Mission Importer'!A6655,0)</f>
        <v>#VALUE!</v>
      </c>
    </row>
    <row r="6656" spans="1:13" x14ac:dyDescent="0.3">
      <c r="A6656" t="e">
        <f>SEARCH("livery",'Mission Importer'!A6656)</f>
        <v>#VALUE!</v>
      </c>
      <c r="B6656" t="e">
        <f>IF(A6656=43,'Mission Importer'!A6656,0)</f>
        <v>#VALUE!</v>
      </c>
      <c r="D6656" t="e">
        <f>SEARCH("shape_name",'Mission Importer'!A6656)</f>
        <v>#VALUE!</v>
      </c>
      <c r="E6656" t="e">
        <f>IF(D6656=43,'Mission Importer'!A6656,0)</f>
        <v>#VALUE!</v>
      </c>
      <c r="G6656" t="e">
        <f>SEARCH("shape_name",'Mission Importer'!A6656)</f>
        <v>#VALUE!</v>
      </c>
      <c r="H6656" t="e">
        <f>IF(G6656=43,'Mission Importer'!A6656,0)</f>
        <v>#VALUE!</v>
      </c>
      <c r="J6656" t="e">
        <f>SEARCH("type",'Mission Importer'!A6656)</f>
        <v>#VALUE!</v>
      </c>
      <c r="K6656" t="e">
        <f>IF(J6656=43,'Mission Importer'!A6656,0)</f>
        <v>#VALUE!</v>
      </c>
      <c r="L6656" t="e">
        <f>SEARCH("category",'Mission Importer'!A6656)</f>
        <v>#VALUE!</v>
      </c>
      <c r="M6656" t="e">
        <f>IF(L6656=43,'Mission Importer'!A6656,0)</f>
        <v>#VALUE!</v>
      </c>
    </row>
    <row r="6657" spans="1:13" x14ac:dyDescent="0.3">
      <c r="A6657" t="e">
        <f>SEARCH("livery",'Mission Importer'!A6657)</f>
        <v>#VALUE!</v>
      </c>
      <c r="B6657" t="e">
        <f>IF(A6657=43,'Mission Importer'!A6657,0)</f>
        <v>#VALUE!</v>
      </c>
      <c r="D6657" t="e">
        <f>SEARCH("shape_name",'Mission Importer'!A6657)</f>
        <v>#VALUE!</v>
      </c>
      <c r="E6657" t="e">
        <f>IF(D6657=43,'Mission Importer'!A6657,0)</f>
        <v>#VALUE!</v>
      </c>
      <c r="G6657" t="e">
        <f>SEARCH("shape_name",'Mission Importer'!A6657)</f>
        <v>#VALUE!</v>
      </c>
      <c r="H6657" t="e">
        <f>IF(G6657=43,'Mission Importer'!A6657,0)</f>
        <v>#VALUE!</v>
      </c>
      <c r="J6657" t="e">
        <f>SEARCH("type",'Mission Importer'!A6657)</f>
        <v>#VALUE!</v>
      </c>
      <c r="K6657" t="e">
        <f>IF(J6657=43,'Mission Importer'!A6657,0)</f>
        <v>#VALUE!</v>
      </c>
      <c r="L6657" t="e">
        <f>SEARCH("category",'Mission Importer'!A6657)</f>
        <v>#VALUE!</v>
      </c>
      <c r="M6657" t="e">
        <f>IF(L6657=43,'Mission Importer'!A6657,0)</f>
        <v>#VALUE!</v>
      </c>
    </row>
    <row r="6658" spans="1:13" x14ac:dyDescent="0.3">
      <c r="A6658">
        <f>SEARCH("livery",'Mission Importer'!A6658)</f>
        <v>43</v>
      </c>
      <c r="B6658" t="str">
        <f>IF(A6658=43,'Mission Importer'!A6658,0)</f>
        <v xml:space="preserve">                                        ["livery_id"] = "default",</v>
      </c>
      <c r="D6658" t="e">
        <f>SEARCH("shape_name",'Mission Importer'!A6658)</f>
        <v>#VALUE!</v>
      </c>
      <c r="E6658" t="e">
        <f>IF(D6658=43,'Mission Importer'!A6658,0)</f>
        <v>#VALUE!</v>
      </c>
      <c r="G6658" t="e">
        <f>SEARCH("shape_name",'Mission Importer'!A6658)</f>
        <v>#VALUE!</v>
      </c>
      <c r="H6658" t="e">
        <f>IF(G6658=43,'Mission Importer'!A6658,0)</f>
        <v>#VALUE!</v>
      </c>
      <c r="J6658" t="e">
        <f>SEARCH("type",'Mission Importer'!A6658)</f>
        <v>#VALUE!</v>
      </c>
      <c r="K6658" t="e">
        <f>IF(J6658=43,'Mission Importer'!A6658,0)</f>
        <v>#VALUE!</v>
      </c>
      <c r="L6658" t="e">
        <f>SEARCH("category",'Mission Importer'!A6658)</f>
        <v>#VALUE!</v>
      </c>
      <c r="M6658" t="e">
        <f>IF(L6658=43,'Mission Importer'!A6658,0)</f>
        <v>#VALUE!</v>
      </c>
    </row>
    <row r="6659" spans="1:13" x14ac:dyDescent="0.3">
      <c r="A6659" t="e">
        <f>SEARCH("livery",'Mission Importer'!A6659)</f>
        <v>#VALUE!</v>
      </c>
      <c r="B6659" t="e">
        <f>IF(A6659=43,'Mission Importer'!A6659,0)</f>
        <v>#VALUE!</v>
      </c>
      <c r="D6659" t="e">
        <f>SEARCH("shape_name",'Mission Importer'!A6659)</f>
        <v>#VALUE!</v>
      </c>
      <c r="E6659" t="e">
        <f>IF(D6659=43,'Mission Importer'!A6659,0)</f>
        <v>#VALUE!</v>
      </c>
      <c r="G6659" t="e">
        <f>SEARCH("shape_name",'Mission Importer'!A6659)</f>
        <v>#VALUE!</v>
      </c>
      <c r="H6659" t="e">
        <f>IF(G6659=43,'Mission Importer'!A6659,0)</f>
        <v>#VALUE!</v>
      </c>
      <c r="J6659" t="e">
        <f>SEARCH("type",'Mission Importer'!A6659)</f>
        <v>#VALUE!</v>
      </c>
      <c r="K6659" t="e">
        <f>IF(J6659=43,'Mission Importer'!A6659,0)</f>
        <v>#VALUE!</v>
      </c>
      <c r="L6659">
        <f>SEARCH("category",'Mission Importer'!A6659)</f>
        <v>43</v>
      </c>
      <c r="M6659" t="str">
        <f>IF(L6659=43,'Mission Importer'!A6659,0)</f>
        <v xml:space="preserve">                                        ["category"] = "Air Defence",</v>
      </c>
    </row>
    <row r="6660" spans="1:13" x14ac:dyDescent="0.3">
      <c r="A6660" t="e">
        <f>SEARCH("livery",'Mission Importer'!A6660)</f>
        <v>#VALUE!</v>
      </c>
      <c r="B6660" t="e">
        <f>IF(A6660=43,'Mission Importer'!A6660,0)</f>
        <v>#VALUE!</v>
      </c>
      <c r="D6660" t="e">
        <f>SEARCH("shape_name",'Mission Importer'!A6660)</f>
        <v>#VALUE!</v>
      </c>
      <c r="E6660" t="e">
        <f>IF(D6660=43,'Mission Importer'!A6660,0)</f>
        <v>#VALUE!</v>
      </c>
      <c r="G6660" t="e">
        <f>SEARCH("shape_name",'Mission Importer'!A6660)</f>
        <v>#VALUE!</v>
      </c>
      <c r="H6660" t="e">
        <f>IF(G6660=43,'Mission Importer'!A6660,0)</f>
        <v>#VALUE!</v>
      </c>
      <c r="J6660">
        <f>SEARCH("type",'Mission Importer'!A6660)</f>
        <v>43</v>
      </c>
      <c r="K6660" t="str">
        <f>IF(J6660=43,'Mission Importer'!A6660,0)</f>
        <v xml:space="preserve">                                        ["type"] = "S-60_Type59_Artillery",</v>
      </c>
      <c r="L6660" t="e">
        <f>SEARCH("category",'Mission Importer'!A6660)</f>
        <v>#VALUE!</v>
      </c>
      <c r="M6660" t="e">
        <f>IF(L6660=43,'Mission Importer'!A6660,0)</f>
        <v>#VALUE!</v>
      </c>
    </row>
    <row r="6661" spans="1:13" x14ac:dyDescent="0.3">
      <c r="A6661" t="e">
        <f>SEARCH("livery",'Mission Importer'!A6661)</f>
        <v>#VALUE!</v>
      </c>
      <c r="B6661" t="e">
        <f>IF(A6661=43,'Mission Importer'!A6661,0)</f>
        <v>#VALUE!</v>
      </c>
      <c r="D6661" t="e">
        <f>SEARCH("shape_name",'Mission Importer'!A6661)</f>
        <v>#VALUE!</v>
      </c>
      <c r="E6661" t="e">
        <f>IF(D6661=43,'Mission Importer'!A6661,0)</f>
        <v>#VALUE!</v>
      </c>
      <c r="G6661" t="e">
        <f>SEARCH("shape_name",'Mission Importer'!A6661)</f>
        <v>#VALUE!</v>
      </c>
      <c r="H6661" t="e">
        <f>IF(G6661=43,'Mission Importer'!A6661,0)</f>
        <v>#VALUE!</v>
      </c>
      <c r="J6661" t="e">
        <f>SEARCH("type",'Mission Importer'!A6661)</f>
        <v>#VALUE!</v>
      </c>
      <c r="K6661" t="e">
        <f>IF(J6661=43,'Mission Importer'!A6661,0)</f>
        <v>#VALUE!</v>
      </c>
      <c r="L6661" t="e">
        <f>SEARCH("category",'Mission Importer'!A6661)</f>
        <v>#VALUE!</v>
      </c>
      <c r="M6661" t="e">
        <f>IF(L6661=43,'Mission Importer'!A6661,0)</f>
        <v>#VALUE!</v>
      </c>
    </row>
    <row r="6662" spans="1:13" x14ac:dyDescent="0.3">
      <c r="A6662" t="e">
        <f>SEARCH("livery",'Mission Importer'!A6662)</f>
        <v>#VALUE!</v>
      </c>
      <c r="B6662" t="e">
        <f>IF(A6662=43,'Mission Importer'!A6662,0)</f>
        <v>#VALUE!</v>
      </c>
      <c r="D6662" t="e">
        <f>SEARCH("shape_name",'Mission Importer'!A6662)</f>
        <v>#VALUE!</v>
      </c>
      <c r="E6662" t="e">
        <f>IF(D6662=43,'Mission Importer'!A6662,0)</f>
        <v>#VALUE!</v>
      </c>
      <c r="G6662" t="e">
        <f>SEARCH("shape_name",'Mission Importer'!A6662)</f>
        <v>#VALUE!</v>
      </c>
      <c r="H6662" t="e">
        <f>IF(G6662=43,'Mission Importer'!A6662,0)</f>
        <v>#VALUE!</v>
      </c>
      <c r="J6662" t="e">
        <f>SEARCH("type",'Mission Importer'!A6662)</f>
        <v>#VALUE!</v>
      </c>
      <c r="K6662" t="e">
        <f>IF(J6662=43,'Mission Importer'!A6662,0)</f>
        <v>#VALUE!</v>
      </c>
      <c r="L6662" t="e">
        <f>SEARCH("category",'Mission Importer'!A6662)</f>
        <v>#VALUE!</v>
      </c>
      <c r="M6662" t="e">
        <f>IF(L6662=43,'Mission Importer'!A6662,0)</f>
        <v>#VALUE!</v>
      </c>
    </row>
    <row r="6663" spans="1:13" x14ac:dyDescent="0.3">
      <c r="A6663" t="e">
        <f>SEARCH("livery",'Mission Importer'!A6663)</f>
        <v>#VALUE!</v>
      </c>
      <c r="B6663" t="e">
        <f>IF(A6663=43,'Mission Importer'!A6663,0)</f>
        <v>#VALUE!</v>
      </c>
      <c r="D6663" t="e">
        <f>SEARCH("shape_name",'Mission Importer'!A6663)</f>
        <v>#VALUE!</v>
      </c>
      <c r="E6663" t="e">
        <f>IF(D6663=43,'Mission Importer'!A6663,0)</f>
        <v>#VALUE!</v>
      </c>
      <c r="G6663" t="e">
        <f>SEARCH("shape_name",'Mission Importer'!A6663)</f>
        <v>#VALUE!</v>
      </c>
      <c r="H6663" t="e">
        <f>IF(G6663=43,'Mission Importer'!A6663,0)</f>
        <v>#VALUE!</v>
      </c>
      <c r="J6663" t="e">
        <f>SEARCH("type",'Mission Importer'!A6663)</f>
        <v>#VALUE!</v>
      </c>
      <c r="K6663" t="e">
        <f>IF(J6663=43,'Mission Importer'!A6663,0)</f>
        <v>#VALUE!</v>
      </c>
      <c r="L6663" t="e">
        <f>SEARCH("category",'Mission Importer'!A6663)</f>
        <v>#VALUE!</v>
      </c>
      <c r="M6663" t="e">
        <f>IF(L6663=43,'Mission Importer'!A6663,0)</f>
        <v>#VALUE!</v>
      </c>
    </row>
    <row r="6664" spans="1:13" x14ac:dyDescent="0.3">
      <c r="A6664" t="e">
        <f>SEARCH("livery",'Mission Importer'!A6664)</f>
        <v>#VALUE!</v>
      </c>
      <c r="B6664" t="e">
        <f>IF(A6664=43,'Mission Importer'!A6664,0)</f>
        <v>#VALUE!</v>
      </c>
      <c r="D6664" t="e">
        <f>SEARCH("shape_name",'Mission Importer'!A6664)</f>
        <v>#VALUE!</v>
      </c>
      <c r="E6664" t="e">
        <f>IF(D6664=43,'Mission Importer'!A6664,0)</f>
        <v>#VALUE!</v>
      </c>
      <c r="G6664" t="e">
        <f>SEARCH("shape_name",'Mission Importer'!A6664)</f>
        <v>#VALUE!</v>
      </c>
      <c r="H6664" t="e">
        <f>IF(G6664=43,'Mission Importer'!A6664,0)</f>
        <v>#VALUE!</v>
      </c>
      <c r="J6664" t="e">
        <f>SEARCH("type",'Mission Importer'!A6664)</f>
        <v>#VALUE!</v>
      </c>
      <c r="K6664" t="e">
        <f>IF(J6664=43,'Mission Importer'!A6664,0)</f>
        <v>#VALUE!</v>
      </c>
      <c r="L6664" t="e">
        <f>SEARCH("category",'Mission Importer'!A6664)</f>
        <v>#VALUE!</v>
      </c>
      <c r="M6664" t="e">
        <f>IF(L6664=43,'Mission Importer'!A6664,0)</f>
        <v>#VALUE!</v>
      </c>
    </row>
    <row r="6665" spans="1:13" x14ac:dyDescent="0.3">
      <c r="A6665" t="e">
        <f>SEARCH("livery",'Mission Importer'!A6665)</f>
        <v>#VALUE!</v>
      </c>
      <c r="B6665" t="e">
        <f>IF(A6665=43,'Mission Importer'!A6665,0)</f>
        <v>#VALUE!</v>
      </c>
      <c r="D6665" t="e">
        <f>SEARCH("shape_name",'Mission Importer'!A6665)</f>
        <v>#VALUE!</v>
      </c>
      <c r="E6665" t="e">
        <f>IF(D6665=43,'Mission Importer'!A6665,0)</f>
        <v>#VALUE!</v>
      </c>
      <c r="G6665" t="e">
        <f>SEARCH("shape_name",'Mission Importer'!A6665)</f>
        <v>#VALUE!</v>
      </c>
      <c r="H6665" t="e">
        <f>IF(G6665=43,'Mission Importer'!A6665,0)</f>
        <v>#VALUE!</v>
      </c>
      <c r="J6665" t="e">
        <f>SEARCH("type",'Mission Importer'!A6665)</f>
        <v>#VALUE!</v>
      </c>
      <c r="K6665" t="e">
        <f>IF(J6665=43,'Mission Importer'!A6665,0)</f>
        <v>#VALUE!</v>
      </c>
      <c r="L6665" t="e">
        <f>SEARCH("category",'Mission Importer'!A6665)</f>
        <v>#VALUE!</v>
      </c>
      <c r="M6665" t="e">
        <f>IF(L6665=43,'Mission Importer'!A6665,0)</f>
        <v>#VALUE!</v>
      </c>
    </row>
    <row r="6666" spans="1:13" x14ac:dyDescent="0.3">
      <c r="A6666" t="e">
        <f>SEARCH("livery",'Mission Importer'!A6666)</f>
        <v>#VALUE!</v>
      </c>
      <c r="B6666" t="e">
        <f>IF(A6666=43,'Mission Importer'!A6666,0)</f>
        <v>#VALUE!</v>
      </c>
      <c r="D6666" t="e">
        <f>SEARCH("shape_name",'Mission Importer'!A6666)</f>
        <v>#VALUE!</v>
      </c>
      <c r="E6666" t="e">
        <f>IF(D6666=43,'Mission Importer'!A6666,0)</f>
        <v>#VALUE!</v>
      </c>
      <c r="G6666" t="e">
        <f>SEARCH("shape_name",'Mission Importer'!A6666)</f>
        <v>#VALUE!</v>
      </c>
      <c r="H6666" t="e">
        <f>IF(G6666=43,'Mission Importer'!A6666,0)</f>
        <v>#VALUE!</v>
      </c>
      <c r="J6666" t="e">
        <f>SEARCH("type",'Mission Importer'!A6666)</f>
        <v>#VALUE!</v>
      </c>
      <c r="K6666" t="e">
        <f>IF(J6666=43,'Mission Importer'!A6666,0)</f>
        <v>#VALUE!</v>
      </c>
      <c r="L6666" t="e">
        <f>SEARCH("category",'Mission Importer'!A6666)</f>
        <v>#VALUE!</v>
      </c>
      <c r="M6666" t="e">
        <f>IF(L6666=43,'Mission Importer'!A6666,0)</f>
        <v>#VALUE!</v>
      </c>
    </row>
    <row r="6667" spans="1:13" x14ac:dyDescent="0.3">
      <c r="A6667" t="e">
        <f>SEARCH("livery",'Mission Importer'!A6667)</f>
        <v>#VALUE!</v>
      </c>
      <c r="B6667" t="e">
        <f>IF(A6667=43,'Mission Importer'!A6667,0)</f>
        <v>#VALUE!</v>
      </c>
      <c r="D6667" t="e">
        <f>SEARCH("shape_name",'Mission Importer'!A6667)</f>
        <v>#VALUE!</v>
      </c>
      <c r="E6667" t="e">
        <f>IF(D6667=43,'Mission Importer'!A6667,0)</f>
        <v>#VALUE!</v>
      </c>
      <c r="G6667" t="e">
        <f>SEARCH("shape_name",'Mission Importer'!A6667)</f>
        <v>#VALUE!</v>
      </c>
      <c r="H6667" t="e">
        <f>IF(G6667=43,'Mission Importer'!A6667,0)</f>
        <v>#VALUE!</v>
      </c>
      <c r="J6667" t="e">
        <f>SEARCH("type",'Mission Importer'!A6667)</f>
        <v>#VALUE!</v>
      </c>
      <c r="K6667" t="e">
        <f>IF(J6667=43,'Mission Importer'!A6667,0)</f>
        <v>#VALUE!</v>
      </c>
      <c r="L6667" t="e">
        <f>SEARCH("category",'Mission Importer'!A6667)</f>
        <v>#VALUE!</v>
      </c>
      <c r="M6667" t="e">
        <f>IF(L6667=43,'Mission Importer'!A6667,0)</f>
        <v>#VALUE!</v>
      </c>
    </row>
    <row r="6668" spans="1:13" x14ac:dyDescent="0.3">
      <c r="A6668" t="e">
        <f>SEARCH("livery",'Mission Importer'!A6668)</f>
        <v>#VALUE!</v>
      </c>
      <c r="B6668" t="e">
        <f>IF(A6668=43,'Mission Importer'!A6668,0)</f>
        <v>#VALUE!</v>
      </c>
      <c r="D6668" t="e">
        <f>SEARCH("shape_name",'Mission Importer'!A6668)</f>
        <v>#VALUE!</v>
      </c>
      <c r="E6668" t="e">
        <f>IF(D6668=43,'Mission Importer'!A6668,0)</f>
        <v>#VALUE!</v>
      </c>
      <c r="G6668" t="e">
        <f>SEARCH("shape_name",'Mission Importer'!A6668)</f>
        <v>#VALUE!</v>
      </c>
      <c r="H6668" t="e">
        <f>IF(G6668=43,'Mission Importer'!A6668,0)</f>
        <v>#VALUE!</v>
      </c>
      <c r="J6668" t="e">
        <f>SEARCH("type",'Mission Importer'!A6668)</f>
        <v>#VALUE!</v>
      </c>
      <c r="K6668" t="e">
        <f>IF(J6668=43,'Mission Importer'!A6668,0)</f>
        <v>#VALUE!</v>
      </c>
      <c r="L6668" t="e">
        <f>SEARCH("category",'Mission Importer'!A6668)</f>
        <v>#VALUE!</v>
      </c>
      <c r="M6668" t="e">
        <f>IF(L6668=43,'Mission Importer'!A6668,0)</f>
        <v>#VALUE!</v>
      </c>
    </row>
    <row r="6669" spans="1:13" x14ac:dyDescent="0.3">
      <c r="A6669" t="e">
        <f>SEARCH("livery",'Mission Importer'!A6669)</f>
        <v>#VALUE!</v>
      </c>
      <c r="B6669" t="e">
        <f>IF(A6669=43,'Mission Importer'!A6669,0)</f>
        <v>#VALUE!</v>
      </c>
      <c r="D6669" t="e">
        <f>SEARCH("shape_name",'Mission Importer'!A6669)</f>
        <v>#VALUE!</v>
      </c>
      <c r="E6669" t="e">
        <f>IF(D6669=43,'Mission Importer'!A6669,0)</f>
        <v>#VALUE!</v>
      </c>
      <c r="G6669" t="e">
        <f>SEARCH("shape_name",'Mission Importer'!A6669)</f>
        <v>#VALUE!</v>
      </c>
      <c r="H6669" t="e">
        <f>IF(G6669=43,'Mission Importer'!A6669,0)</f>
        <v>#VALUE!</v>
      </c>
      <c r="J6669" t="e">
        <f>SEARCH("type",'Mission Importer'!A6669)</f>
        <v>#VALUE!</v>
      </c>
      <c r="K6669" t="e">
        <f>IF(J6669=43,'Mission Importer'!A6669,0)</f>
        <v>#VALUE!</v>
      </c>
      <c r="L6669" t="e">
        <f>SEARCH("category",'Mission Importer'!A6669)</f>
        <v>#VALUE!</v>
      </c>
      <c r="M6669" t="e">
        <f>IF(L6669=43,'Mission Importer'!A6669,0)</f>
        <v>#VALUE!</v>
      </c>
    </row>
    <row r="6670" spans="1:13" x14ac:dyDescent="0.3">
      <c r="A6670" t="e">
        <f>SEARCH("livery",'Mission Importer'!A6670)</f>
        <v>#VALUE!</v>
      </c>
      <c r="B6670" t="e">
        <f>IF(A6670=43,'Mission Importer'!A6670,0)</f>
        <v>#VALUE!</v>
      </c>
      <c r="D6670" t="e">
        <f>SEARCH("shape_name",'Mission Importer'!A6670)</f>
        <v>#VALUE!</v>
      </c>
      <c r="E6670" t="e">
        <f>IF(D6670=43,'Mission Importer'!A6670,0)</f>
        <v>#VALUE!</v>
      </c>
      <c r="G6670" t="e">
        <f>SEARCH("shape_name",'Mission Importer'!A6670)</f>
        <v>#VALUE!</v>
      </c>
      <c r="H6670" t="e">
        <f>IF(G6670=43,'Mission Importer'!A6670,0)</f>
        <v>#VALUE!</v>
      </c>
      <c r="J6670" t="e">
        <f>SEARCH("type",'Mission Importer'!A6670)</f>
        <v>#VALUE!</v>
      </c>
      <c r="K6670" t="e">
        <f>IF(J6670=43,'Mission Importer'!A6670,0)</f>
        <v>#VALUE!</v>
      </c>
      <c r="L6670" t="e">
        <f>SEARCH("category",'Mission Importer'!A6670)</f>
        <v>#VALUE!</v>
      </c>
      <c r="M6670" t="e">
        <f>IF(L6670=43,'Mission Importer'!A6670,0)</f>
        <v>#VALUE!</v>
      </c>
    </row>
    <row r="6671" spans="1:13" x14ac:dyDescent="0.3">
      <c r="A6671" t="e">
        <f>SEARCH("livery",'Mission Importer'!A6671)</f>
        <v>#VALUE!</v>
      </c>
      <c r="B6671" t="e">
        <f>IF(A6671=43,'Mission Importer'!A6671,0)</f>
        <v>#VALUE!</v>
      </c>
      <c r="D6671" t="e">
        <f>SEARCH("shape_name",'Mission Importer'!A6671)</f>
        <v>#VALUE!</v>
      </c>
      <c r="E6671" t="e">
        <f>IF(D6671=43,'Mission Importer'!A6671,0)</f>
        <v>#VALUE!</v>
      </c>
      <c r="G6671" t="e">
        <f>SEARCH("shape_name",'Mission Importer'!A6671)</f>
        <v>#VALUE!</v>
      </c>
      <c r="H6671" t="e">
        <f>IF(G6671=43,'Mission Importer'!A6671,0)</f>
        <v>#VALUE!</v>
      </c>
      <c r="J6671" t="e">
        <f>SEARCH("type",'Mission Importer'!A6671)</f>
        <v>#VALUE!</v>
      </c>
      <c r="K6671" t="e">
        <f>IF(J6671=43,'Mission Importer'!A6671,0)</f>
        <v>#VALUE!</v>
      </c>
      <c r="L6671" t="e">
        <f>SEARCH("category",'Mission Importer'!A6671)</f>
        <v>#VALUE!</v>
      </c>
      <c r="M6671" t="e">
        <f>IF(L6671=43,'Mission Importer'!A6671,0)</f>
        <v>#VALUE!</v>
      </c>
    </row>
    <row r="6672" spans="1:13" x14ac:dyDescent="0.3">
      <c r="A6672" t="e">
        <f>SEARCH("livery",'Mission Importer'!A6672)</f>
        <v>#VALUE!</v>
      </c>
      <c r="B6672" t="e">
        <f>IF(A6672=43,'Mission Importer'!A6672,0)</f>
        <v>#VALUE!</v>
      </c>
      <c r="D6672" t="e">
        <f>SEARCH("shape_name",'Mission Importer'!A6672)</f>
        <v>#VALUE!</v>
      </c>
      <c r="E6672" t="e">
        <f>IF(D6672=43,'Mission Importer'!A6672,0)</f>
        <v>#VALUE!</v>
      </c>
      <c r="G6672" t="e">
        <f>SEARCH("shape_name",'Mission Importer'!A6672)</f>
        <v>#VALUE!</v>
      </c>
      <c r="H6672" t="e">
        <f>IF(G6672=43,'Mission Importer'!A6672,0)</f>
        <v>#VALUE!</v>
      </c>
      <c r="J6672" t="e">
        <f>SEARCH("type",'Mission Importer'!A6672)</f>
        <v>#VALUE!</v>
      </c>
      <c r="K6672" t="e">
        <f>IF(J6672=43,'Mission Importer'!A6672,0)</f>
        <v>#VALUE!</v>
      </c>
      <c r="L6672" t="e">
        <f>SEARCH("category",'Mission Importer'!A6672)</f>
        <v>#VALUE!</v>
      </c>
      <c r="M6672" t="e">
        <f>IF(L6672=43,'Mission Importer'!A6672,0)</f>
        <v>#VALUE!</v>
      </c>
    </row>
    <row r="6673" spans="1:13" x14ac:dyDescent="0.3">
      <c r="A6673" t="e">
        <f>SEARCH("livery",'Mission Importer'!A6673)</f>
        <v>#VALUE!</v>
      </c>
      <c r="B6673" t="e">
        <f>IF(A6673=43,'Mission Importer'!A6673,0)</f>
        <v>#VALUE!</v>
      </c>
      <c r="D6673" t="e">
        <f>SEARCH("shape_name",'Mission Importer'!A6673)</f>
        <v>#VALUE!</v>
      </c>
      <c r="E6673" t="e">
        <f>IF(D6673=43,'Mission Importer'!A6673,0)</f>
        <v>#VALUE!</v>
      </c>
      <c r="G6673" t="e">
        <f>SEARCH("shape_name",'Mission Importer'!A6673)</f>
        <v>#VALUE!</v>
      </c>
      <c r="H6673" t="e">
        <f>IF(G6673=43,'Mission Importer'!A6673,0)</f>
        <v>#VALUE!</v>
      </c>
      <c r="J6673" t="e">
        <f>SEARCH("type",'Mission Importer'!A6673)</f>
        <v>#VALUE!</v>
      </c>
      <c r="K6673" t="e">
        <f>IF(J6673=43,'Mission Importer'!A6673,0)</f>
        <v>#VALUE!</v>
      </c>
      <c r="L6673" t="e">
        <f>SEARCH("category",'Mission Importer'!A6673)</f>
        <v>#VALUE!</v>
      </c>
      <c r="M6673" t="e">
        <f>IF(L6673=43,'Mission Importer'!A6673,0)</f>
        <v>#VALUE!</v>
      </c>
    </row>
    <row r="6674" spans="1:13" x14ac:dyDescent="0.3">
      <c r="A6674" t="e">
        <f>SEARCH("livery",'Mission Importer'!A6674)</f>
        <v>#VALUE!</v>
      </c>
      <c r="B6674" t="e">
        <f>IF(A6674=43,'Mission Importer'!A6674,0)</f>
        <v>#VALUE!</v>
      </c>
      <c r="D6674" t="e">
        <f>SEARCH("shape_name",'Mission Importer'!A6674)</f>
        <v>#VALUE!</v>
      </c>
      <c r="E6674" t="e">
        <f>IF(D6674=43,'Mission Importer'!A6674,0)</f>
        <v>#VALUE!</v>
      </c>
      <c r="G6674" t="e">
        <f>SEARCH("shape_name",'Mission Importer'!A6674)</f>
        <v>#VALUE!</v>
      </c>
      <c r="H6674" t="e">
        <f>IF(G6674=43,'Mission Importer'!A6674,0)</f>
        <v>#VALUE!</v>
      </c>
      <c r="J6674" t="e">
        <f>SEARCH("type",'Mission Importer'!A6674)</f>
        <v>#VALUE!</v>
      </c>
      <c r="K6674" t="e">
        <f>IF(J6674=43,'Mission Importer'!A6674,0)</f>
        <v>#VALUE!</v>
      </c>
      <c r="L6674" t="e">
        <f>SEARCH("category",'Mission Importer'!A6674)</f>
        <v>#VALUE!</v>
      </c>
      <c r="M6674" t="e">
        <f>IF(L6674=43,'Mission Importer'!A6674,0)</f>
        <v>#VALUE!</v>
      </c>
    </row>
    <row r="6675" spans="1:13" x14ac:dyDescent="0.3">
      <c r="A6675" t="e">
        <f>SEARCH("livery",'Mission Importer'!A6675)</f>
        <v>#VALUE!</v>
      </c>
      <c r="B6675" t="e">
        <f>IF(A6675=43,'Mission Importer'!A6675,0)</f>
        <v>#VALUE!</v>
      </c>
      <c r="D6675" t="e">
        <f>SEARCH("shape_name",'Mission Importer'!A6675)</f>
        <v>#VALUE!</v>
      </c>
      <c r="E6675" t="e">
        <f>IF(D6675=43,'Mission Importer'!A6675,0)</f>
        <v>#VALUE!</v>
      </c>
      <c r="G6675" t="e">
        <f>SEARCH("shape_name",'Mission Importer'!A6675)</f>
        <v>#VALUE!</v>
      </c>
      <c r="H6675" t="e">
        <f>IF(G6675=43,'Mission Importer'!A6675,0)</f>
        <v>#VALUE!</v>
      </c>
      <c r="J6675" t="e">
        <f>SEARCH("type",'Mission Importer'!A6675)</f>
        <v>#VALUE!</v>
      </c>
      <c r="K6675" t="e">
        <f>IF(J6675=43,'Mission Importer'!A6675,0)</f>
        <v>#VALUE!</v>
      </c>
      <c r="L6675" t="e">
        <f>SEARCH("category",'Mission Importer'!A6675)</f>
        <v>#VALUE!</v>
      </c>
      <c r="M6675" t="e">
        <f>IF(L6675=43,'Mission Importer'!A6675,0)</f>
        <v>#VALUE!</v>
      </c>
    </row>
    <row r="6676" spans="1:13" x14ac:dyDescent="0.3">
      <c r="A6676" t="e">
        <f>SEARCH("livery",'Mission Importer'!A6676)</f>
        <v>#VALUE!</v>
      </c>
      <c r="B6676" t="e">
        <f>IF(A6676=43,'Mission Importer'!A6676,0)</f>
        <v>#VALUE!</v>
      </c>
      <c r="D6676" t="e">
        <f>SEARCH("shape_name",'Mission Importer'!A6676)</f>
        <v>#VALUE!</v>
      </c>
      <c r="E6676" t="e">
        <f>IF(D6676=43,'Mission Importer'!A6676,0)</f>
        <v>#VALUE!</v>
      </c>
      <c r="G6676" t="e">
        <f>SEARCH("shape_name",'Mission Importer'!A6676)</f>
        <v>#VALUE!</v>
      </c>
      <c r="H6676" t="e">
        <f>IF(G6676=43,'Mission Importer'!A6676,0)</f>
        <v>#VALUE!</v>
      </c>
      <c r="J6676" t="e">
        <f>SEARCH("type",'Mission Importer'!A6676)</f>
        <v>#VALUE!</v>
      </c>
      <c r="K6676" t="e">
        <f>IF(J6676=43,'Mission Importer'!A6676,0)</f>
        <v>#VALUE!</v>
      </c>
      <c r="L6676" t="e">
        <f>SEARCH("category",'Mission Importer'!A6676)</f>
        <v>#VALUE!</v>
      </c>
      <c r="M6676" t="e">
        <f>IF(L6676=43,'Mission Importer'!A6676,0)</f>
        <v>#VALUE!</v>
      </c>
    </row>
    <row r="6677" spans="1:13" x14ac:dyDescent="0.3">
      <c r="A6677" t="e">
        <f>SEARCH("livery",'Mission Importer'!A6677)</f>
        <v>#VALUE!</v>
      </c>
      <c r="B6677" t="e">
        <f>IF(A6677=43,'Mission Importer'!A6677,0)</f>
        <v>#VALUE!</v>
      </c>
      <c r="D6677" t="e">
        <f>SEARCH("shape_name",'Mission Importer'!A6677)</f>
        <v>#VALUE!</v>
      </c>
      <c r="E6677" t="e">
        <f>IF(D6677=43,'Mission Importer'!A6677,0)</f>
        <v>#VALUE!</v>
      </c>
      <c r="G6677" t="e">
        <f>SEARCH("shape_name",'Mission Importer'!A6677)</f>
        <v>#VALUE!</v>
      </c>
      <c r="H6677" t="e">
        <f>IF(G6677=43,'Mission Importer'!A6677,0)</f>
        <v>#VALUE!</v>
      </c>
      <c r="J6677" t="e">
        <f>SEARCH("type",'Mission Importer'!A6677)</f>
        <v>#VALUE!</v>
      </c>
      <c r="K6677" t="e">
        <f>IF(J6677=43,'Mission Importer'!A6677,0)</f>
        <v>#VALUE!</v>
      </c>
      <c r="L6677" t="e">
        <f>SEARCH("category",'Mission Importer'!A6677)</f>
        <v>#VALUE!</v>
      </c>
      <c r="M6677" t="e">
        <f>IF(L6677=43,'Mission Importer'!A6677,0)</f>
        <v>#VALUE!</v>
      </c>
    </row>
    <row r="6678" spans="1:13" x14ac:dyDescent="0.3">
      <c r="A6678" t="e">
        <f>SEARCH("livery",'Mission Importer'!A6678)</f>
        <v>#VALUE!</v>
      </c>
      <c r="B6678" t="e">
        <f>IF(A6678=43,'Mission Importer'!A6678,0)</f>
        <v>#VALUE!</v>
      </c>
      <c r="D6678" t="e">
        <f>SEARCH("shape_name",'Mission Importer'!A6678)</f>
        <v>#VALUE!</v>
      </c>
      <c r="E6678" t="e">
        <f>IF(D6678=43,'Mission Importer'!A6678,0)</f>
        <v>#VALUE!</v>
      </c>
      <c r="G6678" t="e">
        <f>SEARCH("shape_name",'Mission Importer'!A6678)</f>
        <v>#VALUE!</v>
      </c>
      <c r="H6678" t="e">
        <f>IF(G6678=43,'Mission Importer'!A6678,0)</f>
        <v>#VALUE!</v>
      </c>
      <c r="J6678" t="e">
        <f>SEARCH("type",'Mission Importer'!A6678)</f>
        <v>#VALUE!</v>
      </c>
      <c r="K6678" t="e">
        <f>IF(J6678=43,'Mission Importer'!A6678,0)</f>
        <v>#VALUE!</v>
      </c>
      <c r="L6678" t="e">
        <f>SEARCH("category",'Mission Importer'!A6678)</f>
        <v>#VALUE!</v>
      </c>
      <c r="M6678" t="e">
        <f>IF(L6678=43,'Mission Importer'!A6678,0)</f>
        <v>#VALUE!</v>
      </c>
    </row>
    <row r="6679" spans="1:13" x14ac:dyDescent="0.3">
      <c r="A6679" t="e">
        <f>SEARCH("livery",'Mission Importer'!A6679)</f>
        <v>#VALUE!</v>
      </c>
      <c r="B6679" t="e">
        <f>IF(A6679=43,'Mission Importer'!A6679,0)</f>
        <v>#VALUE!</v>
      </c>
      <c r="D6679" t="e">
        <f>SEARCH("shape_name",'Mission Importer'!A6679)</f>
        <v>#VALUE!</v>
      </c>
      <c r="E6679" t="e">
        <f>IF(D6679=43,'Mission Importer'!A6679,0)</f>
        <v>#VALUE!</v>
      </c>
      <c r="G6679" t="e">
        <f>SEARCH("shape_name",'Mission Importer'!A6679)</f>
        <v>#VALUE!</v>
      </c>
      <c r="H6679" t="e">
        <f>IF(G6679=43,'Mission Importer'!A6679,0)</f>
        <v>#VALUE!</v>
      </c>
      <c r="J6679" t="e">
        <f>SEARCH("type",'Mission Importer'!A6679)</f>
        <v>#VALUE!</v>
      </c>
      <c r="K6679" t="e">
        <f>IF(J6679=43,'Mission Importer'!A6679,0)</f>
        <v>#VALUE!</v>
      </c>
      <c r="L6679" t="e">
        <f>SEARCH("category",'Mission Importer'!A6679)</f>
        <v>#VALUE!</v>
      </c>
      <c r="M6679" t="e">
        <f>IF(L6679=43,'Mission Importer'!A6679,0)</f>
        <v>#VALUE!</v>
      </c>
    </row>
    <row r="6680" spans="1:13" x14ac:dyDescent="0.3">
      <c r="A6680" t="e">
        <f>SEARCH("livery",'Mission Importer'!A6680)</f>
        <v>#VALUE!</v>
      </c>
      <c r="B6680" t="e">
        <f>IF(A6680=43,'Mission Importer'!A6680,0)</f>
        <v>#VALUE!</v>
      </c>
      <c r="D6680" t="e">
        <f>SEARCH("shape_name",'Mission Importer'!A6680)</f>
        <v>#VALUE!</v>
      </c>
      <c r="E6680" t="e">
        <f>IF(D6680=43,'Mission Importer'!A6680,0)</f>
        <v>#VALUE!</v>
      </c>
      <c r="G6680" t="e">
        <f>SEARCH("shape_name",'Mission Importer'!A6680)</f>
        <v>#VALUE!</v>
      </c>
      <c r="H6680" t="e">
        <f>IF(G6680=43,'Mission Importer'!A6680,0)</f>
        <v>#VALUE!</v>
      </c>
      <c r="J6680" t="e">
        <f>SEARCH("type",'Mission Importer'!A6680)</f>
        <v>#VALUE!</v>
      </c>
      <c r="K6680" t="e">
        <f>IF(J6680=43,'Mission Importer'!A6680,0)</f>
        <v>#VALUE!</v>
      </c>
      <c r="L6680" t="e">
        <f>SEARCH("category",'Mission Importer'!A6680)</f>
        <v>#VALUE!</v>
      </c>
      <c r="M6680" t="e">
        <f>IF(L6680=43,'Mission Importer'!A6680,0)</f>
        <v>#VALUE!</v>
      </c>
    </row>
    <row r="6681" spans="1:13" x14ac:dyDescent="0.3">
      <c r="A6681" t="e">
        <f>SEARCH("livery",'Mission Importer'!A6681)</f>
        <v>#VALUE!</v>
      </c>
      <c r="B6681" t="e">
        <f>IF(A6681=43,'Mission Importer'!A6681,0)</f>
        <v>#VALUE!</v>
      </c>
      <c r="D6681" t="e">
        <f>SEARCH("shape_name",'Mission Importer'!A6681)</f>
        <v>#VALUE!</v>
      </c>
      <c r="E6681" t="e">
        <f>IF(D6681=43,'Mission Importer'!A6681,0)</f>
        <v>#VALUE!</v>
      </c>
      <c r="G6681" t="e">
        <f>SEARCH("shape_name",'Mission Importer'!A6681)</f>
        <v>#VALUE!</v>
      </c>
      <c r="H6681" t="e">
        <f>IF(G6681=43,'Mission Importer'!A6681,0)</f>
        <v>#VALUE!</v>
      </c>
      <c r="J6681" t="e">
        <f>SEARCH("type",'Mission Importer'!A6681)</f>
        <v>#VALUE!</v>
      </c>
      <c r="K6681" t="e">
        <f>IF(J6681=43,'Mission Importer'!A6681,0)</f>
        <v>#VALUE!</v>
      </c>
      <c r="L6681" t="e">
        <f>SEARCH("category",'Mission Importer'!A6681)</f>
        <v>#VALUE!</v>
      </c>
      <c r="M6681" t="e">
        <f>IF(L6681=43,'Mission Importer'!A6681,0)</f>
        <v>#VALUE!</v>
      </c>
    </row>
    <row r="6682" spans="1:13" x14ac:dyDescent="0.3">
      <c r="A6682" t="e">
        <f>SEARCH("livery",'Mission Importer'!A6682)</f>
        <v>#VALUE!</v>
      </c>
      <c r="B6682" t="e">
        <f>IF(A6682=43,'Mission Importer'!A6682,0)</f>
        <v>#VALUE!</v>
      </c>
      <c r="D6682" t="e">
        <f>SEARCH("shape_name",'Mission Importer'!A6682)</f>
        <v>#VALUE!</v>
      </c>
      <c r="E6682" t="e">
        <f>IF(D6682=43,'Mission Importer'!A6682,0)</f>
        <v>#VALUE!</v>
      </c>
      <c r="G6682" t="e">
        <f>SEARCH("shape_name",'Mission Importer'!A6682)</f>
        <v>#VALUE!</v>
      </c>
      <c r="H6682" t="e">
        <f>IF(G6682=43,'Mission Importer'!A6682,0)</f>
        <v>#VALUE!</v>
      </c>
      <c r="J6682" t="e">
        <f>SEARCH("type",'Mission Importer'!A6682)</f>
        <v>#VALUE!</v>
      </c>
      <c r="K6682" t="e">
        <f>IF(J6682=43,'Mission Importer'!A6682,0)</f>
        <v>#VALUE!</v>
      </c>
      <c r="L6682" t="e">
        <f>SEARCH("category",'Mission Importer'!A6682)</f>
        <v>#VALUE!</v>
      </c>
      <c r="M6682" t="e">
        <f>IF(L6682=43,'Mission Importer'!A6682,0)</f>
        <v>#VALUE!</v>
      </c>
    </row>
    <row r="6683" spans="1:13" x14ac:dyDescent="0.3">
      <c r="A6683" t="e">
        <f>SEARCH("livery",'Mission Importer'!A6683)</f>
        <v>#VALUE!</v>
      </c>
      <c r="B6683" t="e">
        <f>IF(A6683=43,'Mission Importer'!A6683,0)</f>
        <v>#VALUE!</v>
      </c>
      <c r="D6683" t="e">
        <f>SEARCH("shape_name",'Mission Importer'!A6683)</f>
        <v>#VALUE!</v>
      </c>
      <c r="E6683" t="e">
        <f>IF(D6683=43,'Mission Importer'!A6683,0)</f>
        <v>#VALUE!</v>
      </c>
      <c r="G6683" t="e">
        <f>SEARCH("shape_name",'Mission Importer'!A6683)</f>
        <v>#VALUE!</v>
      </c>
      <c r="H6683" t="e">
        <f>IF(G6683=43,'Mission Importer'!A6683,0)</f>
        <v>#VALUE!</v>
      </c>
      <c r="J6683" t="e">
        <f>SEARCH("type",'Mission Importer'!A6683)</f>
        <v>#VALUE!</v>
      </c>
      <c r="K6683" t="e">
        <f>IF(J6683=43,'Mission Importer'!A6683,0)</f>
        <v>#VALUE!</v>
      </c>
      <c r="L6683" t="e">
        <f>SEARCH("category",'Mission Importer'!A6683)</f>
        <v>#VALUE!</v>
      </c>
      <c r="M6683" t="e">
        <f>IF(L6683=43,'Mission Importer'!A6683,0)</f>
        <v>#VALUE!</v>
      </c>
    </row>
    <row r="6684" spans="1:13" x14ac:dyDescent="0.3">
      <c r="A6684" t="e">
        <f>SEARCH("livery",'Mission Importer'!A6684)</f>
        <v>#VALUE!</v>
      </c>
      <c r="B6684" t="e">
        <f>IF(A6684=43,'Mission Importer'!A6684,0)</f>
        <v>#VALUE!</v>
      </c>
      <c r="D6684" t="e">
        <f>SEARCH("shape_name",'Mission Importer'!A6684)</f>
        <v>#VALUE!</v>
      </c>
      <c r="E6684" t="e">
        <f>IF(D6684=43,'Mission Importer'!A6684,0)</f>
        <v>#VALUE!</v>
      </c>
      <c r="G6684" t="e">
        <f>SEARCH("shape_name",'Mission Importer'!A6684)</f>
        <v>#VALUE!</v>
      </c>
      <c r="H6684" t="e">
        <f>IF(G6684=43,'Mission Importer'!A6684,0)</f>
        <v>#VALUE!</v>
      </c>
      <c r="J6684">
        <f>SEARCH("type",'Mission Importer'!A6684)</f>
        <v>47</v>
      </c>
      <c r="K6684">
        <f>IF(J6684=43,'Mission Importer'!A6684,0)</f>
        <v>0</v>
      </c>
      <c r="L6684" t="e">
        <f>SEARCH("category",'Mission Importer'!A6684)</f>
        <v>#VALUE!</v>
      </c>
      <c r="M6684" t="e">
        <f>IF(L6684=43,'Mission Importer'!A6684,0)</f>
        <v>#VALUE!</v>
      </c>
    </row>
    <row r="6685" spans="1:13" x14ac:dyDescent="0.3">
      <c r="A6685" t="e">
        <f>SEARCH("livery",'Mission Importer'!A6685)</f>
        <v>#VALUE!</v>
      </c>
      <c r="B6685" t="e">
        <f>IF(A6685=43,'Mission Importer'!A6685,0)</f>
        <v>#VALUE!</v>
      </c>
      <c r="D6685" t="e">
        <f>SEARCH("shape_name",'Mission Importer'!A6685)</f>
        <v>#VALUE!</v>
      </c>
      <c r="E6685" t="e">
        <f>IF(D6685=43,'Mission Importer'!A6685,0)</f>
        <v>#VALUE!</v>
      </c>
      <c r="G6685" t="e">
        <f>SEARCH("shape_name",'Mission Importer'!A6685)</f>
        <v>#VALUE!</v>
      </c>
      <c r="H6685" t="e">
        <f>IF(G6685=43,'Mission Importer'!A6685,0)</f>
        <v>#VALUE!</v>
      </c>
      <c r="J6685" t="e">
        <f>SEARCH("type",'Mission Importer'!A6685)</f>
        <v>#VALUE!</v>
      </c>
      <c r="K6685" t="e">
        <f>IF(J6685=43,'Mission Importer'!A6685,0)</f>
        <v>#VALUE!</v>
      </c>
      <c r="L6685" t="e">
        <f>SEARCH("category",'Mission Importer'!A6685)</f>
        <v>#VALUE!</v>
      </c>
      <c r="M6685" t="e">
        <f>IF(L6685=43,'Mission Importer'!A6685,0)</f>
        <v>#VALUE!</v>
      </c>
    </row>
    <row r="6686" spans="1:13" x14ac:dyDescent="0.3">
      <c r="A6686" t="e">
        <f>SEARCH("livery",'Mission Importer'!A6686)</f>
        <v>#VALUE!</v>
      </c>
      <c r="B6686" t="e">
        <f>IF(A6686=43,'Mission Importer'!A6686,0)</f>
        <v>#VALUE!</v>
      </c>
      <c r="D6686" t="e">
        <f>SEARCH("shape_name",'Mission Importer'!A6686)</f>
        <v>#VALUE!</v>
      </c>
      <c r="E6686" t="e">
        <f>IF(D6686=43,'Mission Importer'!A6686,0)</f>
        <v>#VALUE!</v>
      </c>
      <c r="G6686" t="e">
        <f>SEARCH("shape_name",'Mission Importer'!A6686)</f>
        <v>#VALUE!</v>
      </c>
      <c r="H6686" t="e">
        <f>IF(G6686=43,'Mission Importer'!A6686,0)</f>
        <v>#VALUE!</v>
      </c>
      <c r="J6686" t="e">
        <f>SEARCH("type",'Mission Importer'!A6686)</f>
        <v>#VALUE!</v>
      </c>
      <c r="K6686" t="e">
        <f>IF(J6686=43,'Mission Importer'!A6686,0)</f>
        <v>#VALUE!</v>
      </c>
      <c r="L6686" t="e">
        <f>SEARCH("category",'Mission Importer'!A6686)</f>
        <v>#VALUE!</v>
      </c>
      <c r="M6686" t="e">
        <f>IF(L6686=43,'Mission Importer'!A6686,0)</f>
        <v>#VALUE!</v>
      </c>
    </row>
    <row r="6687" spans="1:13" x14ac:dyDescent="0.3">
      <c r="A6687" t="e">
        <f>SEARCH("livery",'Mission Importer'!A6687)</f>
        <v>#VALUE!</v>
      </c>
      <c r="B6687" t="e">
        <f>IF(A6687=43,'Mission Importer'!A6687,0)</f>
        <v>#VALUE!</v>
      </c>
      <c r="D6687" t="e">
        <f>SEARCH("shape_name",'Mission Importer'!A6687)</f>
        <v>#VALUE!</v>
      </c>
      <c r="E6687" t="e">
        <f>IF(D6687=43,'Mission Importer'!A6687,0)</f>
        <v>#VALUE!</v>
      </c>
      <c r="G6687" t="e">
        <f>SEARCH("shape_name",'Mission Importer'!A6687)</f>
        <v>#VALUE!</v>
      </c>
      <c r="H6687" t="e">
        <f>IF(G6687=43,'Mission Importer'!A6687,0)</f>
        <v>#VALUE!</v>
      </c>
      <c r="J6687" t="e">
        <f>SEARCH("type",'Mission Importer'!A6687)</f>
        <v>#VALUE!</v>
      </c>
      <c r="K6687" t="e">
        <f>IF(J6687=43,'Mission Importer'!A6687,0)</f>
        <v>#VALUE!</v>
      </c>
      <c r="L6687" t="e">
        <f>SEARCH("category",'Mission Importer'!A6687)</f>
        <v>#VALUE!</v>
      </c>
      <c r="M6687" t="e">
        <f>IF(L6687=43,'Mission Importer'!A6687,0)</f>
        <v>#VALUE!</v>
      </c>
    </row>
    <row r="6688" spans="1:13" x14ac:dyDescent="0.3">
      <c r="A6688" t="e">
        <f>SEARCH("livery",'Mission Importer'!A6688)</f>
        <v>#VALUE!</v>
      </c>
      <c r="B6688" t="e">
        <f>IF(A6688=43,'Mission Importer'!A6688,0)</f>
        <v>#VALUE!</v>
      </c>
      <c r="D6688" t="e">
        <f>SEARCH("shape_name",'Mission Importer'!A6688)</f>
        <v>#VALUE!</v>
      </c>
      <c r="E6688" t="e">
        <f>IF(D6688=43,'Mission Importer'!A6688,0)</f>
        <v>#VALUE!</v>
      </c>
      <c r="G6688" t="e">
        <f>SEARCH("shape_name",'Mission Importer'!A6688)</f>
        <v>#VALUE!</v>
      </c>
      <c r="H6688" t="e">
        <f>IF(G6688=43,'Mission Importer'!A6688,0)</f>
        <v>#VALUE!</v>
      </c>
      <c r="J6688" t="e">
        <f>SEARCH("type",'Mission Importer'!A6688)</f>
        <v>#VALUE!</v>
      </c>
      <c r="K6688" t="e">
        <f>IF(J6688=43,'Mission Importer'!A6688,0)</f>
        <v>#VALUE!</v>
      </c>
      <c r="L6688" t="e">
        <f>SEARCH("category",'Mission Importer'!A6688)</f>
        <v>#VALUE!</v>
      </c>
      <c r="M6688" t="e">
        <f>IF(L6688=43,'Mission Importer'!A6688,0)</f>
        <v>#VALUE!</v>
      </c>
    </row>
    <row r="6689" spans="1:13" x14ac:dyDescent="0.3">
      <c r="A6689" t="e">
        <f>SEARCH("livery",'Mission Importer'!A6689)</f>
        <v>#VALUE!</v>
      </c>
      <c r="B6689" t="e">
        <f>IF(A6689=43,'Mission Importer'!A6689,0)</f>
        <v>#VALUE!</v>
      </c>
      <c r="D6689" t="e">
        <f>SEARCH("shape_name",'Mission Importer'!A6689)</f>
        <v>#VALUE!</v>
      </c>
      <c r="E6689" t="e">
        <f>IF(D6689=43,'Mission Importer'!A6689,0)</f>
        <v>#VALUE!</v>
      </c>
      <c r="G6689" t="e">
        <f>SEARCH("shape_name",'Mission Importer'!A6689)</f>
        <v>#VALUE!</v>
      </c>
      <c r="H6689" t="e">
        <f>IF(G6689=43,'Mission Importer'!A6689,0)</f>
        <v>#VALUE!</v>
      </c>
      <c r="J6689" t="e">
        <f>SEARCH("type",'Mission Importer'!A6689)</f>
        <v>#VALUE!</v>
      </c>
      <c r="K6689" t="e">
        <f>IF(J6689=43,'Mission Importer'!A6689,0)</f>
        <v>#VALUE!</v>
      </c>
      <c r="L6689" t="e">
        <f>SEARCH("category",'Mission Importer'!A6689)</f>
        <v>#VALUE!</v>
      </c>
      <c r="M6689" t="e">
        <f>IF(L6689=43,'Mission Importer'!A6689,0)</f>
        <v>#VALUE!</v>
      </c>
    </row>
    <row r="6690" spans="1:13" x14ac:dyDescent="0.3">
      <c r="A6690" t="e">
        <f>SEARCH("livery",'Mission Importer'!A6690)</f>
        <v>#VALUE!</v>
      </c>
      <c r="B6690" t="e">
        <f>IF(A6690=43,'Mission Importer'!A6690,0)</f>
        <v>#VALUE!</v>
      </c>
      <c r="D6690" t="e">
        <f>SEARCH("shape_name",'Mission Importer'!A6690)</f>
        <v>#VALUE!</v>
      </c>
      <c r="E6690" t="e">
        <f>IF(D6690=43,'Mission Importer'!A6690,0)</f>
        <v>#VALUE!</v>
      </c>
      <c r="G6690" t="e">
        <f>SEARCH("shape_name",'Mission Importer'!A6690)</f>
        <v>#VALUE!</v>
      </c>
      <c r="H6690" t="e">
        <f>IF(G6690=43,'Mission Importer'!A6690,0)</f>
        <v>#VALUE!</v>
      </c>
      <c r="J6690" t="e">
        <f>SEARCH("type",'Mission Importer'!A6690)</f>
        <v>#VALUE!</v>
      </c>
      <c r="K6690" t="e">
        <f>IF(J6690=43,'Mission Importer'!A6690,0)</f>
        <v>#VALUE!</v>
      </c>
      <c r="L6690" t="e">
        <f>SEARCH("category",'Mission Importer'!A6690)</f>
        <v>#VALUE!</v>
      </c>
      <c r="M6690" t="e">
        <f>IF(L6690=43,'Mission Importer'!A6690,0)</f>
        <v>#VALUE!</v>
      </c>
    </row>
    <row r="6691" spans="1:13" x14ac:dyDescent="0.3">
      <c r="A6691" t="e">
        <f>SEARCH("livery",'Mission Importer'!A6691)</f>
        <v>#VALUE!</v>
      </c>
      <c r="B6691" t="e">
        <f>IF(A6691=43,'Mission Importer'!A6691,0)</f>
        <v>#VALUE!</v>
      </c>
      <c r="D6691" t="e">
        <f>SEARCH("shape_name",'Mission Importer'!A6691)</f>
        <v>#VALUE!</v>
      </c>
      <c r="E6691" t="e">
        <f>IF(D6691=43,'Mission Importer'!A6691,0)</f>
        <v>#VALUE!</v>
      </c>
      <c r="G6691" t="e">
        <f>SEARCH("shape_name",'Mission Importer'!A6691)</f>
        <v>#VALUE!</v>
      </c>
      <c r="H6691" t="e">
        <f>IF(G6691=43,'Mission Importer'!A6691,0)</f>
        <v>#VALUE!</v>
      </c>
      <c r="J6691" t="e">
        <f>SEARCH("type",'Mission Importer'!A6691)</f>
        <v>#VALUE!</v>
      </c>
      <c r="K6691" t="e">
        <f>IF(J6691=43,'Mission Importer'!A6691,0)</f>
        <v>#VALUE!</v>
      </c>
      <c r="L6691" t="e">
        <f>SEARCH("category",'Mission Importer'!A6691)</f>
        <v>#VALUE!</v>
      </c>
      <c r="M6691" t="e">
        <f>IF(L6691=43,'Mission Importer'!A6691,0)</f>
        <v>#VALUE!</v>
      </c>
    </row>
    <row r="6692" spans="1:13" x14ac:dyDescent="0.3">
      <c r="A6692" t="e">
        <f>SEARCH("livery",'Mission Importer'!A6692)</f>
        <v>#VALUE!</v>
      </c>
      <c r="B6692" t="e">
        <f>IF(A6692=43,'Mission Importer'!A6692,0)</f>
        <v>#VALUE!</v>
      </c>
      <c r="D6692" t="e">
        <f>SEARCH("shape_name",'Mission Importer'!A6692)</f>
        <v>#VALUE!</v>
      </c>
      <c r="E6692" t="e">
        <f>IF(D6692=43,'Mission Importer'!A6692,0)</f>
        <v>#VALUE!</v>
      </c>
      <c r="G6692" t="e">
        <f>SEARCH("shape_name",'Mission Importer'!A6692)</f>
        <v>#VALUE!</v>
      </c>
      <c r="H6692" t="e">
        <f>IF(G6692=43,'Mission Importer'!A6692,0)</f>
        <v>#VALUE!</v>
      </c>
      <c r="J6692" t="e">
        <f>SEARCH("type",'Mission Importer'!A6692)</f>
        <v>#VALUE!</v>
      </c>
      <c r="K6692" t="e">
        <f>IF(J6692=43,'Mission Importer'!A6692,0)</f>
        <v>#VALUE!</v>
      </c>
      <c r="L6692" t="e">
        <f>SEARCH("category",'Mission Importer'!A6692)</f>
        <v>#VALUE!</v>
      </c>
      <c r="M6692" t="e">
        <f>IF(L6692=43,'Mission Importer'!A6692,0)</f>
        <v>#VALUE!</v>
      </c>
    </row>
    <row r="6693" spans="1:13" x14ac:dyDescent="0.3">
      <c r="A6693" t="e">
        <f>SEARCH("livery",'Mission Importer'!A6693)</f>
        <v>#VALUE!</v>
      </c>
      <c r="B6693" t="e">
        <f>IF(A6693=43,'Mission Importer'!A6693,0)</f>
        <v>#VALUE!</v>
      </c>
      <c r="D6693" t="e">
        <f>SEARCH("shape_name",'Mission Importer'!A6693)</f>
        <v>#VALUE!</v>
      </c>
      <c r="E6693" t="e">
        <f>IF(D6693=43,'Mission Importer'!A6693,0)</f>
        <v>#VALUE!</v>
      </c>
      <c r="G6693" t="e">
        <f>SEARCH("shape_name",'Mission Importer'!A6693)</f>
        <v>#VALUE!</v>
      </c>
      <c r="H6693" t="e">
        <f>IF(G6693=43,'Mission Importer'!A6693,0)</f>
        <v>#VALUE!</v>
      </c>
      <c r="J6693" t="e">
        <f>SEARCH("type",'Mission Importer'!A6693)</f>
        <v>#VALUE!</v>
      </c>
      <c r="K6693" t="e">
        <f>IF(J6693=43,'Mission Importer'!A6693,0)</f>
        <v>#VALUE!</v>
      </c>
      <c r="L6693" t="e">
        <f>SEARCH("category",'Mission Importer'!A6693)</f>
        <v>#VALUE!</v>
      </c>
      <c r="M6693" t="e">
        <f>IF(L6693=43,'Mission Importer'!A6693,0)</f>
        <v>#VALUE!</v>
      </c>
    </row>
    <row r="6694" spans="1:13" x14ac:dyDescent="0.3">
      <c r="A6694" t="e">
        <f>SEARCH("livery",'Mission Importer'!A6694)</f>
        <v>#VALUE!</v>
      </c>
      <c r="B6694" t="e">
        <f>IF(A6694=43,'Mission Importer'!A6694,0)</f>
        <v>#VALUE!</v>
      </c>
      <c r="D6694" t="e">
        <f>SEARCH("shape_name",'Mission Importer'!A6694)</f>
        <v>#VALUE!</v>
      </c>
      <c r="E6694" t="e">
        <f>IF(D6694=43,'Mission Importer'!A6694,0)</f>
        <v>#VALUE!</v>
      </c>
      <c r="G6694" t="e">
        <f>SEARCH("shape_name",'Mission Importer'!A6694)</f>
        <v>#VALUE!</v>
      </c>
      <c r="H6694" t="e">
        <f>IF(G6694=43,'Mission Importer'!A6694,0)</f>
        <v>#VALUE!</v>
      </c>
      <c r="J6694" t="e">
        <f>SEARCH("type",'Mission Importer'!A6694)</f>
        <v>#VALUE!</v>
      </c>
      <c r="K6694" t="e">
        <f>IF(J6694=43,'Mission Importer'!A6694,0)</f>
        <v>#VALUE!</v>
      </c>
      <c r="L6694" t="e">
        <f>SEARCH("category",'Mission Importer'!A6694)</f>
        <v>#VALUE!</v>
      </c>
      <c r="M6694" t="e">
        <f>IF(L6694=43,'Mission Importer'!A6694,0)</f>
        <v>#VALUE!</v>
      </c>
    </row>
    <row r="6695" spans="1:13" x14ac:dyDescent="0.3">
      <c r="A6695" t="e">
        <f>SEARCH("livery",'Mission Importer'!A6695)</f>
        <v>#VALUE!</v>
      </c>
      <c r="B6695" t="e">
        <f>IF(A6695=43,'Mission Importer'!A6695,0)</f>
        <v>#VALUE!</v>
      </c>
      <c r="D6695" t="e">
        <f>SEARCH("shape_name",'Mission Importer'!A6695)</f>
        <v>#VALUE!</v>
      </c>
      <c r="E6695" t="e">
        <f>IF(D6695=43,'Mission Importer'!A6695,0)</f>
        <v>#VALUE!</v>
      </c>
      <c r="G6695" t="e">
        <f>SEARCH("shape_name",'Mission Importer'!A6695)</f>
        <v>#VALUE!</v>
      </c>
      <c r="H6695" t="e">
        <f>IF(G6695=43,'Mission Importer'!A6695,0)</f>
        <v>#VALUE!</v>
      </c>
      <c r="J6695" t="e">
        <f>SEARCH("type",'Mission Importer'!A6695)</f>
        <v>#VALUE!</v>
      </c>
      <c r="K6695" t="e">
        <f>IF(J6695=43,'Mission Importer'!A6695,0)</f>
        <v>#VALUE!</v>
      </c>
      <c r="L6695" t="e">
        <f>SEARCH("category",'Mission Importer'!A6695)</f>
        <v>#VALUE!</v>
      </c>
      <c r="M6695" t="e">
        <f>IF(L6695=43,'Mission Importer'!A6695,0)</f>
        <v>#VALUE!</v>
      </c>
    </row>
    <row r="6696" spans="1:13" x14ac:dyDescent="0.3">
      <c r="A6696" t="e">
        <f>SEARCH("livery",'Mission Importer'!A6696)</f>
        <v>#VALUE!</v>
      </c>
      <c r="B6696" t="e">
        <f>IF(A6696=43,'Mission Importer'!A6696,0)</f>
        <v>#VALUE!</v>
      </c>
      <c r="D6696" t="e">
        <f>SEARCH("shape_name",'Mission Importer'!A6696)</f>
        <v>#VALUE!</v>
      </c>
      <c r="E6696" t="e">
        <f>IF(D6696=43,'Mission Importer'!A6696,0)</f>
        <v>#VALUE!</v>
      </c>
      <c r="G6696" t="e">
        <f>SEARCH("shape_name",'Mission Importer'!A6696)</f>
        <v>#VALUE!</v>
      </c>
      <c r="H6696" t="e">
        <f>IF(G6696=43,'Mission Importer'!A6696,0)</f>
        <v>#VALUE!</v>
      </c>
      <c r="J6696" t="e">
        <f>SEARCH("type",'Mission Importer'!A6696)</f>
        <v>#VALUE!</v>
      </c>
      <c r="K6696" t="e">
        <f>IF(J6696=43,'Mission Importer'!A6696,0)</f>
        <v>#VALUE!</v>
      </c>
      <c r="L6696" t="e">
        <f>SEARCH("category",'Mission Importer'!A6696)</f>
        <v>#VALUE!</v>
      </c>
      <c r="M6696" t="e">
        <f>IF(L6696=43,'Mission Importer'!A6696,0)</f>
        <v>#VALUE!</v>
      </c>
    </row>
    <row r="6697" spans="1:13" x14ac:dyDescent="0.3">
      <c r="A6697" t="e">
        <f>SEARCH("livery",'Mission Importer'!A6697)</f>
        <v>#VALUE!</v>
      </c>
      <c r="B6697" t="e">
        <f>IF(A6697=43,'Mission Importer'!A6697,0)</f>
        <v>#VALUE!</v>
      </c>
      <c r="D6697" t="e">
        <f>SEARCH("shape_name",'Mission Importer'!A6697)</f>
        <v>#VALUE!</v>
      </c>
      <c r="E6697" t="e">
        <f>IF(D6697=43,'Mission Importer'!A6697,0)</f>
        <v>#VALUE!</v>
      </c>
      <c r="G6697" t="e">
        <f>SEARCH("shape_name",'Mission Importer'!A6697)</f>
        <v>#VALUE!</v>
      </c>
      <c r="H6697" t="e">
        <f>IF(G6697=43,'Mission Importer'!A6697,0)</f>
        <v>#VALUE!</v>
      </c>
      <c r="J6697" t="e">
        <f>SEARCH("type",'Mission Importer'!A6697)</f>
        <v>#VALUE!</v>
      </c>
      <c r="K6697" t="e">
        <f>IF(J6697=43,'Mission Importer'!A6697,0)</f>
        <v>#VALUE!</v>
      </c>
      <c r="L6697" t="e">
        <f>SEARCH("category",'Mission Importer'!A6697)</f>
        <v>#VALUE!</v>
      </c>
      <c r="M6697" t="e">
        <f>IF(L6697=43,'Mission Importer'!A6697,0)</f>
        <v>#VALUE!</v>
      </c>
    </row>
    <row r="6698" spans="1:13" x14ac:dyDescent="0.3">
      <c r="A6698" t="e">
        <f>SEARCH("livery",'Mission Importer'!A6698)</f>
        <v>#VALUE!</v>
      </c>
      <c r="B6698" t="e">
        <f>IF(A6698=43,'Mission Importer'!A6698,0)</f>
        <v>#VALUE!</v>
      </c>
      <c r="D6698" t="e">
        <f>SEARCH("shape_name",'Mission Importer'!A6698)</f>
        <v>#VALUE!</v>
      </c>
      <c r="E6698" t="e">
        <f>IF(D6698=43,'Mission Importer'!A6698,0)</f>
        <v>#VALUE!</v>
      </c>
      <c r="G6698" t="e">
        <f>SEARCH("shape_name",'Mission Importer'!A6698)</f>
        <v>#VALUE!</v>
      </c>
      <c r="H6698" t="e">
        <f>IF(G6698=43,'Mission Importer'!A6698,0)</f>
        <v>#VALUE!</v>
      </c>
      <c r="J6698" t="e">
        <f>SEARCH("type",'Mission Importer'!A6698)</f>
        <v>#VALUE!</v>
      </c>
      <c r="K6698" t="e">
        <f>IF(J6698=43,'Mission Importer'!A6698,0)</f>
        <v>#VALUE!</v>
      </c>
      <c r="L6698" t="e">
        <f>SEARCH("category",'Mission Importer'!A6698)</f>
        <v>#VALUE!</v>
      </c>
      <c r="M6698" t="e">
        <f>IF(L6698=43,'Mission Importer'!A6698,0)</f>
        <v>#VALUE!</v>
      </c>
    </row>
    <row r="6699" spans="1:13" x14ac:dyDescent="0.3">
      <c r="A6699" t="e">
        <f>SEARCH("livery",'Mission Importer'!A6699)</f>
        <v>#VALUE!</v>
      </c>
      <c r="B6699" t="e">
        <f>IF(A6699=43,'Mission Importer'!A6699,0)</f>
        <v>#VALUE!</v>
      </c>
      <c r="D6699" t="e">
        <f>SEARCH("shape_name",'Mission Importer'!A6699)</f>
        <v>#VALUE!</v>
      </c>
      <c r="E6699" t="e">
        <f>IF(D6699=43,'Mission Importer'!A6699,0)</f>
        <v>#VALUE!</v>
      </c>
      <c r="G6699" t="e">
        <f>SEARCH("shape_name",'Mission Importer'!A6699)</f>
        <v>#VALUE!</v>
      </c>
      <c r="H6699" t="e">
        <f>IF(G6699=43,'Mission Importer'!A6699,0)</f>
        <v>#VALUE!</v>
      </c>
      <c r="J6699" t="e">
        <f>SEARCH("type",'Mission Importer'!A6699)</f>
        <v>#VALUE!</v>
      </c>
      <c r="K6699" t="e">
        <f>IF(J6699=43,'Mission Importer'!A6699,0)</f>
        <v>#VALUE!</v>
      </c>
      <c r="L6699">
        <f>SEARCH("category",'Mission Importer'!A6699)</f>
        <v>43</v>
      </c>
      <c r="M6699" t="str">
        <f>IF(L6699=43,'Mission Importer'!A6699,0)</f>
        <v xml:space="preserve">                                        ["category"] = "Air Defence",</v>
      </c>
    </row>
    <row r="6700" spans="1:13" x14ac:dyDescent="0.3">
      <c r="A6700" t="e">
        <f>SEARCH("livery",'Mission Importer'!A6700)</f>
        <v>#VALUE!</v>
      </c>
      <c r="B6700" t="e">
        <f>IF(A6700=43,'Mission Importer'!A6700,0)</f>
        <v>#VALUE!</v>
      </c>
      <c r="D6700" t="e">
        <f>SEARCH("shape_name",'Mission Importer'!A6700)</f>
        <v>#VALUE!</v>
      </c>
      <c r="E6700" t="e">
        <f>IF(D6700=43,'Mission Importer'!A6700,0)</f>
        <v>#VALUE!</v>
      </c>
      <c r="G6700" t="e">
        <f>SEARCH("shape_name",'Mission Importer'!A6700)</f>
        <v>#VALUE!</v>
      </c>
      <c r="H6700" t="e">
        <f>IF(G6700=43,'Mission Importer'!A6700,0)</f>
        <v>#VALUE!</v>
      </c>
      <c r="J6700">
        <f>SEARCH("type",'Mission Importer'!A6700)</f>
        <v>43</v>
      </c>
      <c r="K6700" t="str">
        <f>IF(J6700=43,'Mission Importer'!A6700,0)</f>
        <v xml:space="preserve">                                        ["type"] = "ZU-23 Emplacement Closed",</v>
      </c>
      <c r="L6700" t="e">
        <f>SEARCH("category",'Mission Importer'!A6700)</f>
        <v>#VALUE!</v>
      </c>
      <c r="M6700" t="e">
        <f>IF(L6700=43,'Mission Importer'!A6700,0)</f>
        <v>#VALUE!</v>
      </c>
    </row>
    <row r="6701" spans="1:13" x14ac:dyDescent="0.3">
      <c r="A6701" t="e">
        <f>SEARCH("livery",'Mission Importer'!A6701)</f>
        <v>#VALUE!</v>
      </c>
      <c r="B6701" t="e">
        <f>IF(A6701=43,'Mission Importer'!A6701,0)</f>
        <v>#VALUE!</v>
      </c>
      <c r="D6701" t="e">
        <f>SEARCH("shape_name",'Mission Importer'!A6701)</f>
        <v>#VALUE!</v>
      </c>
      <c r="E6701" t="e">
        <f>IF(D6701=43,'Mission Importer'!A6701,0)</f>
        <v>#VALUE!</v>
      </c>
      <c r="G6701" t="e">
        <f>SEARCH("shape_name",'Mission Importer'!A6701)</f>
        <v>#VALUE!</v>
      </c>
      <c r="H6701" t="e">
        <f>IF(G6701=43,'Mission Importer'!A6701,0)</f>
        <v>#VALUE!</v>
      </c>
      <c r="J6701" t="e">
        <f>SEARCH("type",'Mission Importer'!A6701)</f>
        <v>#VALUE!</v>
      </c>
      <c r="K6701" t="e">
        <f>IF(J6701=43,'Mission Importer'!A6701,0)</f>
        <v>#VALUE!</v>
      </c>
      <c r="L6701" t="e">
        <f>SEARCH("category",'Mission Importer'!A6701)</f>
        <v>#VALUE!</v>
      </c>
      <c r="M6701" t="e">
        <f>IF(L6701=43,'Mission Importer'!A6701,0)</f>
        <v>#VALUE!</v>
      </c>
    </row>
    <row r="6702" spans="1:13" x14ac:dyDescent="0.3">
      <c r="A6702" t="e">
        <f>SEARCH("livery",'Mission Importer'!A6702)</f>
        <v>#VALUE!</v>
      </c>
      <c r="B6702" t="e">
        <f>IF(A6702=43,'Mission Importer'!A6702,0)</f>
        <v>#VALUE!</v>
      </c>
      <c r="D6702" t="e">
        <f>SEARCH("shape_name",'Mission Importer'!A6702)</f>
        <v>#VALUE!</v>
      </c>
      <c r="E6702" t="e">
        <f>IF(D6702=43,'Mission Importer'!A6702,0)</f>
        <v>#VALUE!</v>
      </c>
      <c r="G6702" t="e">
        <f>SEARCH("shape_name",'Mission Importer'!A6702)</f>
        <v>#VALUE!</v>
      </c>
      <c r="H6702" t="e">
        <f>IF(G6702=43,'Mission Importer'!A6702,0)</f>
        <v>#VALUE!</v>
      </c>
      <c r="J6702" t="e">
        <f>SEARCH("type",'Mission Importer'!A6702)</f>
        <v>#VALUE!</v>
      </c>
      <c r="K6702" t="e">
        <f>IF(J6702=43,'Mission Importer'!A6702,0)</f>
        <v>#VALUE!</v>
      </c>
      <c r="L6702" t="e">
        <f>SEARCH("category",'Mission Importer'!A6702)</f>
        <v>#VALUE!</v>
      </c>
      <c r="M6702" t="e">
        <f>IF(L6702=43,'Mission Importer'!A6702,0)</f>
        <v>#VALUE!</v>
      </c>
    </row>
    <row r="6703" spans="1:13" x14ac:dyDescent="0.3">
      <c r="A6703" t="e">
        <f>SEARCH("livery",'Mission Importer'!A6703)</f>
        <v>#VALUE!</v>
      </c>
      <c r="B6703" t="e">
        <f>IF(A6703=43,'Mission Importer'!A6703,0)</f>
        <v>#VALUE!</v>
      </c>
      <c r="D6703" t="e">
        <f>SEARCH("shape_name",'Mission Importer'!A6703)</f>
        <v>#VALUE!</v>
      </c>
      <c r="E6703" t="e">
        <f>IF(D6703=43,'Mission Importer'!A6703,0)</f>
        <v>#VALUE!</v>
      </c>
      <c r="G6703" t="e">
        <f>SEARCH("shape_name",'Mission Importer'!A6703)</f>
        <v>#VALUE!</v>
      </c>
      <c r="H6703" t="e">
        <f>IF(G6703=43,'Mission Importer'!A6703,0)</f>
        <v>#VALUE!</v>
      </c>
      <c r="J6703" t="e">
        <f>SEARCH("type",'Mission Importer'!A6703)</f>
        <v>#VALUE!</v>
      </c>
      <c r="K6703" t="e">
        <f>IF(J6703=43,'Mission Importer'!A6703,0)</f>
        <v>#VALUE!</v>
      </c>
      <c r="L6703" t="e">
        <f>SEARCH("category",'Mission Importer'!A6703)</f>
        <v>#VALUE!</v>
      </c>
      <c r="M6703" t="e">
        <f>IF(L6703=43,'Mission Importer'!A6703,0)</f>
        <v>#VALUE!</v>
      </c>
    </row>
    <row r="6704" spans="1:13" x14ac:dyDescent="0.3">
      <c r="A6704" t="e">
        <f>SEARCH("livery",'Mission Importer'!A6704)</f>
        <v>#VALUE!</v>
      </c>
      <c r="B6704" t="e">
        <f>IF(A6704=43,'Mission Importer'!A6704,0)</f>
        <v>#VALUE!</v>
      </c>
      <c r="D6704" t="e">
        <f>SEARCH("shape_name",'Mission Importer'!A6704)</f>
        <v>#VALUE!</v>
      </c>
      <c r="E6704" t="e">
        <f>IF(D6704=43,'Mission Importer'!A6704,0)</f>
        <v>#VALUE!</v>
      </c>
      <c r="G6704" t="e">
        <f>SEARCH("shape_name",'Mission Importer'!A6704)</f>
        <v>#VALUE!</v>
      </c>
      <c r="H6704" t="e">
        <f>IF(G6704=43,'Mission Importer'!A6704,0)</f>
        <v>#VALUE!</v>
      </c>
      <c r="J6704" t="e">
        <f>SEARCH("type",'Mission Importer'!A6704)</f>
        <v>#VALUE!</v>
      </c>
      <c r="K6704" t="e">
        <f>IF(J6704=43,'Mission Importer'!A6704,0)</f>
        <v>#VALUE!</v>
      </c>
      <c r="L6704" t="e">
        <f>SEARCH("category",'Mission Importer'!A6704)</f>
        <v>#VALUE!</v>
      </c>
      <c r="M6704" t="e">
        <f>IF(L6704=43,'Mission Importer'!A6704,0)</f>
        <v>#VALUE!</v>
      </c>
    </row>
    <row r="6705" spans="1:13" x14ac:dyDescent="0.3">
      <c r="A6705" t="e">
        <f>SEARCH("livery",'Mission Importer'!A6705)</f>
        <v>#VALUE!</v>
      </c>
      <c r="B6705" t="e">
        <f>IF(A6705=43,'Mission Importer'!A6705,0)</f>
        <v>#VALUE!</v>
      </c>
      <c r="D6705" t="e">
        <f>SEARCH("shape_name",'Mission Importer'!A6705)</f>
        <v>#VALUE!</v>
      </c>
      <c r="E6705" t="e">
        <f>IF(D6705=43,'Mission Importer'!A6705,0)</f>
        <v>#VALUE!</v>
      </c>
      <c r="G6705" t="e">
        <f>SEARCH("shape_name",'Mission Importer'!A6705)</f>
        <v>#VALUE!</v>
      </c>
      <c r="H6705" t="e">
        <f>IF(G6705=43,'Mission Importer'!A6705,0)</f>
        <v>#VALUE!</v>
      </c>
      <c r="J6705" t="e">
        <f>SEARCH("type",'Mission Importer'!A6705)</f>
        <v>#VALUE!</v>
      </c>
      <c r="K6705" t="e">
        <f>IF(J6705=43,'Mission Importer'!A6705,0)</f>
        <v>#VALUE!</v>
      </c>
      <c r="L6705" t="e">
        <f>SEARCH("category",'Mission Importer'!A6705)</f>
        <v>#VALUE!</v>
      </c>
      <c r="M6705" t="e">
        <f>IF(L6705=43,'Mission Importer'!A6705,0)</f>
        <v>#VALUE!</v>
      </c>
    </row>
    <row r="6706" spans="1:13" x14ac:dyDescent="0.3">
      <c r="A6706" t="e">
        <f>SEARCH("livery",'Mission Importer'!A6706)</f>
        <v>#VALUE!</v>
      </c>
      <c r="B6706" t="e">
        <f>IF(A6706=43,'Mission Importer'!A6706,0)</f>
        <v>#VALUE!</v>
      </c>
      <c r="D6706" t="e">
        <f>SEARCH("shape_name",'Mission Importer'!A6706)</f>
        <v>#VALUE!</v>
      </c>
      <c r="E6706" t="e">
        <f>IF(D6706=43,'Mission Importer'!A6706,0)</f>
        <v>#VALUE!</v>
      </c>
      <c r="G6706" t="e">
        <f>SEARCH("shape_name",'Mission Importer'!A6706)</f>
        <v>#VALUE!</v>
      </c>
      <c r="H6706" t="e">
        <f>IF(G6706=43,'Mission Importer'!A6706,0)</f>
        <v>#VALUE!</v>
      </c>
      <c r="J6706" t="e">
        <f>SEARCH("type",'Mission Importer'!A6706)</f>
        <v>#VALUE!</v>
      </c>
      <c r="K6706" t="e">
        <f>IF(J6706=43,'Mission Importer'!A6706,0)</f>
        <v>#VALUE!</v>
      </c>
      <c r="L6706" t="e">
        <f>SEARCH("category",'Mission Importer'!A6706)</f>
        <v>#VALUE!</v>
      </c>
      <c r="M6706" t="e">
        <f>IF(L6706=43,'Mission Importer'!A6706,0)</f>
        <v>#VALUE!</v>
      </c>
    </row>
    <row r="6707" spans="1:13" x14ac:dyDescent="0.3">
      <c r="A6707" t="e">
        <f>SEARCH("livery",'Mission Importer'!A6707)</f>
        <v>#VALUE!</v>
      </c>
      <c r="B6707" t="e">
        <f>IF(A6707=43,'Mission Importer'!A6707,0)</f>
        <v>#VALUE!</v>
      </c>
      <c r="D6707" t="e">
        <f>SEARCH("shape_name",'Mission Importer'!A6707)</f>
        <v>#VALUE!</v>
      </c>
      <c r="E6707" t="e">
        <f>IF(D6707=43,'Mission Importer'!A6707,0)</f>
        <v>#VALUE!</v>
      </c>
      <c r="G6707" t="e">
        <f>SEARCH("shape_name",'Mission Importer'!A6707)</f>
        <v>#VALUE!</v>
      </c>
      <c r="H6707" t="e">
        <f>IF(G6707=43,'Mission Importer'!A6707,0)</f>
        <v>#VALUE!</v>
      </c>
      <c r="J6707" t="e">
        <f>SEARCH("type",'Mission Importer'!A6707)</f>
        <v>#VALUE!</v>
      </c>
      <c r="K6707" t="e">
        <f>IF(J6707=43,'Mission Importer'!A6707,0)</f>
        <v>#VALUE!</v>
      </c>
      <c r="L6707" t="e">
        <f>SEARCH("category",'Mission Importer'!A6707)</f>
        <v>#VALUE!</v>
      </c>
      <c r="M6707" t="e">
        <f>IF(L6707=43,'Mission Importer'!A6707,0)</f>
        <v>#VALUE!</v>
      </c>
    </row>
    <row r="6708" spans="1:13" x14ac:dyDescent="0.3">
      <c r="A6708" t="e">
        <f>SEARCH("livery",'Mission Importer'!A6708)</f>
        <v>#VALUE!</v>
      </c>
      <c r="B6708" t="e">
        <f>IF(A6708=43,'Mission Importer'!A6708,0)</f>
        <v>#VALUE!</v>
      </c>
      <c r="D6708" t="e">
        <f>SEARCH("shape_name",'Mission Importer'!A6708)</f>
        <v>#VALUE!</v>
      </c>
      <c r="E6708" t="e">
        <f>IF(D6708=43,'Mission Importer'!A6708,0)</f>
        <v>#VALUE!</v>
      </c>
      <c r="G6708" t="e">
        <f>SEARCH("shape_name",'Mission Importer'!A6708)</f>
        <v>#VALUE!</v>
      </c>
      <c r="H6708" t="e">
        <f>IF(G6708=43,'Mission Importer'!A6708,0)</f>
        <v>#VALUE!</v>
      </c>
      <c r="J6708" t="e">
        <f>SEARCH("type",'Mission Importer'!A6708)</f>
        <v>#VALUE!</v>
      </c>
      <c r="K6708" t="e">
        <f>IF(J6708=43,'Mission Importer'!A6708,0)</f>
        <v>#VALUE!</v>
      </c>
      <c r="L6708" t="e">
        <f>SEARCH("category",'Mission Importer'!A6708)</f>
        <v>#VALUE!</v>
      </c>
      <c r="M6708" t="e">
        <f>IF(L6708=43,'Mission Importer'!A6708,0)</f>
        <v>#VALUE!</v>
      </c>
    </row>
    <row r="6709" spans="1:13" x14ac:dyDescent="0.3">
      <c r="A6709" t="e">
        <f>SEARCH("livery",'Mission Importer'!A6709)</f>
        <v>#VALUE!</v>
      </c>
      <c r="B6709" t="e">
        <f>IF(A6709=43,'Mission Importer'!A6709,0)</f>
        <v>#VALUE!</v>
      </c>
      <c r="D6709" t="e">
        <f>SEARCH("shape_name",'Mission Importer'!A6709)</f>
        <v>#VALUE!</v>
      </c>
      <c r="E6709" t="e">
        <f>IF(D6709=43,'Mission Importer'!A6709,0)</f>
        <v>#VALUE!</v>
      </c>
      <c r="G6709" t="e">
        <f>SEARCH("shape_name",'Mission Importer'!A6709)</f>
        <v>#VALUE!</v>
      </c>
      <c r="H6709" t="e">
        <f>IF(G6709=43,'Mission Importer'!A6709,0)</f>
        <v>#VALUE!</v>
      </c>
      <c r="J6709" t="e">
        <f>SEARCH("type",'Mission Importer'!A6709)</f>
        <v>#VALUE!</v>
      </c>
      <c r="K6709" t="e">
        <f>IF(J6709=43,'Mission Importer'!A6709,0)</f>
        <v>#VALUE!</v>
      </c>
      <c r="L6709" t="e">
        <f>SEARCH("category",'Mission Importer'!A6709)</f>
        <v>#VALUE!</v>
      </c>
      <c r="M6709" t="e">
        <f>IF(L6709=43,'Mission Importer'!A6709,0)</f>
        <v>#VALUE!</v>
      </c>
    </row>
    <row r="6710" spans="1:13" x14ac:dyDescent="0.3">
      <c r="A6710" t="e">
        <f>SEARCH("livery",'Mission Importer'!A6710)</f>
        <v>#VALUE!</v>
      </c>
      <c r="B6710" t="e">
        <f>IF(A6710=43,'Mission Importer'!A6710,0)</f>
        <v>#VALUE!</v>
      </c>
      <c r="D6710" t="e">
        <f>SEARCH("shape_name",'Mission Importer'!A6710)</f>
        <v>#VALUE!</v>
      </c>
      <c r="E6710" t="e">
        <f>IF(D6710=43,'Mission Importer'!A6710,0)</f>
        <v>#VALUE!</v>
      </c>
      <c r="G6710" t="e">
        <f>SEARCH("shape_name",'Mission Importer'!A6710)</f>
        <v>#VALUE!</v>
      </c>
      <c r="H6710" t="e">
        <f>IF(G6710=43,'Mission Importer'!A6710,0)</f>
        <v>#VALUE!</v>
      </c>
      <c r="J6710" t="e">
        <f>SEARCH("type",'Mission Importer'!A6710)</f>
        <v>#VALUE!</v>
      </c>
      <c r="K6710" t="e">
        <f>IF(J6710=43,'Mission Importer'!A6710,0)</f>
        <v>#VALUE!</v>
      </c>
      <c r="L6710" t="e">
        <f>SEARCH("category",'Mission Importer'!A6710)</f>
        <v>#VALUE!</v>
      </c>
      <c r="M6710" t="e">
        <f>IF(L6710=43,'Mission Importer'!A6710,0)</f>
        <v>#VALUE!</v>
      </c>
    </row>
    <row r="6711" spans="1:13" x14ac:dyDescent="0.3">
      <c r="A6711" t="e">
        <f>SEARCH("livery",'Mission Importer'!A6711)</f>
        <v>#VALUE!</v>
      </c>
      <c r="B6711" t="e">
        <f>IF(A6711=43,'Mission Importer'!A6711,0)</f>
        <v>#VALUE!</v>
      </c>
      <c r="D6711" t="e">
        <f>SEARCH("shape_name",'Mission Importer'!A6711)</f>
        <v>#VALUE!</v>
      </c>
      <c r="E6711" t="e">
        <f>IF(D6711=43,'Mission Importer'!A6711,0)</f>
        <v>#VALUE!</v>
      </c>
      <c r="G6711" t="e">
        <f>SEARCH("shape_name",'Mission Importer'!A6711)</f>
        <v>#VALUE!</v>
      </c>
      <c r="H6711" t="e">
        <f>IF(G6711=43,'Mission Importer'!A6711,0)</f>
        <v>#VALUE!</v>
      </c>
      <c r="J6711" t="e">
        <f>SEARCH("type",'Mission Importer'!A6711)</f>
        <v>#VALUE!</v>
      </c>
      <c r="K6711" t="e">
        <f>IF(J6711=43,'Mission Importer'!A6711,0)</f>
        <v>#VALUE!</v>
      </c>
      <c r="L6711" t="e">
        <f>SEARCH("category",'Mission Importer'!A6711)</f>
        <v>#VALUE!</v>
      </c>
      <c r="M6711" t="e">
        <f>IF(L6711=43,'Mission Importer'!A6711,0)</f>
        <v>#VALUE!</v>
      </c>
    </row>
    <row r="6712" spans="1:13" x14ac:dyDescent="0.3">
      <c r="A6712" t="e">
        <f>SEARCH("livery",'Mission Importer'!A6712)</f>
        <v>#VALUE!</v>
      </c>
      <c r="B6712" t="e">
        <f>IF(A6712=43,'Mission Importer'!A6712,0)</f>
        <v>#VALUE!</v>
      </c>
      <c r="D6712" t="e">
        <f>SEARCH("shape_name",'Mission Importer'!A6712)</f>
        <v>#VALUE!</v>
      </c>
      <c r="E6712" t="e">
        <f>IF(D6712=43,'Mission Importer'!A6712,0)</f>
        <v>#VALUE!</v>
      </c>
      <c r="G6712" t="e">
        <f>SEARCH("shape_name",'Mission Importer'!A6712)</f>
        <v>#VALUE!</v>
      </c>
      <c r="H6712" t="e">
        <f>IF(G6712=43,'Mission Importer'!A6712,0)</f>
        <v>#VALUE!</v>
      </c>
      <c r="J6712" t="e">
        <f>SEARCH("type",'Mission Importer'!A6712)</f>
        <v>#VALUE!</v>
      </c>
      <c r="K6712" t="e">
        <f>IF(J6712=43,'Mission Importer'!A6712,0)</f>
        <v>#VALUE!</v>
      </c>
      <c r="L6712" t="e">
        <f>SEARCH("category",'Mission Importer'!A6712)</f>
        <v>#VALUE!</v>
      </c>
      <c r="M6712" t="e">
        <f>IF(L6712=43,'Mission Importer'!A6712,0)</f>
        <v>#VALUE!</v>
      </c>
    </row>
    <row r="6713" spans="1:13" x14ac:dyDescent="0.3">
      <c r="A6713" t="e">
        <f>SEARCH("livery",'Mission Importer'!A6713)</f>
        <v>#VALUE!</v>
      </c>
      <c r="B6713" t="e">
        <f>IF(A6713=43,'Mission Importer'!A6713,0)</f>
        <v>#VALUE!</v>
      </c>
      <c r="D6713" t="e">
        <f>SEARCH("shape_name",'Mission Importer'!A6713)</f>
        <v>#VALUE!</v>
      </c>
      <c r="E6713" t="e">
        <f>IF(D6713=43,'Mission Importer'!A6713,0)</f>
        <v>#VALUE!</v>
      </c>
      <c r="G6713" t="e">
        <f>SEARCH("shape_name",'Mission Importer'!A6713)</f>
        <v>#VALUE!</v>
      </c>
      <c r="H6713" t="e">
        <f>IF(G6713=43,'Mission Importer'!A6713,0)</f>
        <v>#VALUE!</v>
      </c>
      <c r="J6713" t="e">
        <f>SEARCH("type",'Mission Importer'!A6713)</f>
        <v>#VALUE!</v>
      </c>
      <c r="K6713" t="e">
        <f>IF(J6713=43,'Mission Importer'!A6713,0)</f>
        <v>#VALUE!</v>
      </c>
      <c r="L6713" t="e">
        <f>SEARCH("category",'Mission Importer'!A6713)</f>
        <v>#VALUE!</v>
      </c>
      <c r="M6713" t="e">
        <f>IF(L6713=43,'Mission Importer'!A6713,0)</f>
        <v>#VALUE!</v>
      </c>
    </row>
    <row r="6714" spans="1:13" x14ac:dyDescent="0.3">
      <c r="A6714" t="e">
        <f>SEARCH("livery",'Mission Importer'!A6714)</f>
        <v>#VALUE!</v>
      </c>
      <c r="B6714" t="e">
        <f>IF(A6714=43,'Mission Importer'!A6714,0)</f>
        <v>#VALUE!</v>
      </c>
      <c r="D6714" t="e">
        <f>SEARCH("shape_name",'Mission Importer'!A6714)</f>
        <v>#VALUE!</v>
      </c>
      <c r="E6714" t="e">
        <f>IF(D6714=43,'Mission Importer'!A6714,0)</f>
        <v>#VALUE!</v>
      </c>
      <c r="G6714" t="e">
        <f>SEARCH("shape_name",'Mission Importer'!A6714)</f>
        <v>#VALUE!</v>
      </c>
      <c r="H6714" t="e">
        <f>IF(G6714=43,'Mission Importer'!A6714,0)</f>
        <v>#VALUE!</v>
      </c>
      <c r="J6714" t="e">
        <f>SEARCH("type",'Mission Importer'!A6714)</f>
        <v>#VALUE!</v>
      </c>
      <c r="K6714" t="e">
        <f>IF(J6714=43,'Mission Importer'!A6714,0)</f>
        <v>#VALUE!</v>
      </c>
      <c r="L6714" t="e">
        <f>SEARCH("category",'Mission Importer'!A6714)</f>
        <v>#VALUE!</v>
      </c>
      <c r="M6714" t="e">
        <f>IF(L6714=43,'Mission Importer'!A6714,0)</f>
        <v>#VALUE!</v>
      </c>
    </row>
    <row r="6715" spans="1:13" x14ac:dyDescent="0.3">
      <c r="A6715" t="e">
        <f>SEARCH("livery",'Mission Importer'!A6715)</f>
        <v>#VALUE!</v>
      </c>
      <c r="B6715" t="e">
        <f>IF(A6715=43,'Mission Importer'!A6715,0)</f>
        <v>#VALUE!</v>
      </c>
      <c r="D6715" t="e">
        <f>SEARCH("shape_name",'Mission Importer'!A6715)</f>
        <v>#VALUE!</v>
      </c>
      <c r="E6715" t="e">
        <f>IF(D6715=43,'Mission Importer'!A6715,0)</f>
        <v>#VALUE!</v>
      </c>
      <c r="G6715" t="e">
        <f>SEARCH("shape_name",'Mission Importer'!A6715)</f>
        <v>#VALUE!</v>
      </c>
      <c r="H6715" t="e">
        <f>IF(G6715=43,'Mission Importer'!A6715,0)</f>
        <v>#VALUE!</v>
      </c>
      <c r="J6715" t="e">
        <f>SEARCH("type",'Mission Importer'!A6715)</f>
        <v>#VALUE!</v>
      </c>
      <c r="K6715" t="e">
        <f>IF(J6715=43,'Mission Importer'!A6715,0)</f>
        <v>#VALUE!</v>
      </c>
      <c r="L6715" t="e">
        <f>SEARCH("category",'Mission Importer'!A6715)</f>
        <v>#VALUE!</v>
      </c>
      <c r="M6715" t="e">
        <f>IF(L6715=43,'Mission Importer'!A6715,0)</f>
        <v>#VALUE!</v>
      </c>
    </row>
    <row r="6716" spans="1:13" x14ac:dyDescent="0.3">
      <c r="A6716" t="e">
        <f>SEARCH("livery",'Mission Importer'!A6716)</f>
        <v>#VALUE!</v>
      </c>
      <c r="B6716" t="e">
        <f>IF(A6716=43,'Mission Importer'!A6716,0)</f>
        <v>#VALUE!</v>
      </c>
      <c r="D6716" t="e">
        <f>SEARCH("shape_name",'Mission Importer'!A6716)</f>
        <v>#VALUE!</v>
      </c>
      <c r="E6716" t="e">
        <f>IF(D6716=43,'Mission Importer'!A6716,0)</f>
        <v>#VALUE!</v>
      </c>
      <c r="G6716" t="e">
        <f>SEARCH("shape_name",'Mission Importer'!A6716)</f>
        <v>#VALUE!</v>
      </c>
      <c r="H6716" t="e">
        <f>IF(G6716=43,'Mission Importer'!A6716,0)</f>
        <v>#VALUE!</v>
      </c>
      <c r="J6716" t="e">
        <f>SEARCH("type",'Mission Importer'!A6716)</f>
        <v>#VALUE!</v>
      </c>
      <c r="K6716" t="e">
        <f>IF(J6716=43,'Mission Importer'!A6716,0)</f>
        <v>#VALUE!</v>
      </c>
      <c r="L6716" t="e">
        <f>SEARCH("category",'Mission Importer'!A6716)</f>
        <v>#VALUE!</v>
      </c>
      <c r="M6716" t="e">
        <f>IF(L6716=43,'Mission Importer'!A6716,0)</f>
        <v>#VALUE!</v>
      </c>
    </row>
    <row r="6717" spans="1:13" x14ac:dyDescent="0.3">
      <c r="A6717" t="e">
        <f>SEARCH("livery",'Mission Importer'!A6717)</f>
        <v>#VALUE!</v>
      </c>
      <c r="B6717" t="e">
        <f>IF(A6717=43,'Mission Importer'!A6717,0)</f>
        <v>#VALUE!</v>
      </c>
      <c r="D6717" t="e">
        <f>SEARCH("shape_name",'Mission Importer'!A6717)</f>
        <v>#VALUE!</v>
      </c>
      <c r="E6717" t="e">
        <f>IF(D6717=43,'Mission Importer'!A6717,0)</f>
        <v>#VALUE!</v>
      </c>
      <c r="G6717" t="e">
        <f>SEARCH("shape_name",'Mission Importer'!A6717)</f>
        <v>#VALUE!</v>
      </c>
      <c r="H6717" t="e">
        <f>IF(G6717=43,'Mission Importer'!A6717,0)</f>
        <v>#VALUE!</v>
      </c>
      <c r="J6717" t="e">
        <f>SEARCH("type",'Mission Importer'!A6717)</f>
        <v>#VALUE!</v>
      </c>
      <c r="K6717" t="e">
        <f>IF(J6717=43,'Mission Importer'!A6717,0)</f>
        <v>#VALUE!</v>
      </c>
      <c r="L6717" t="e">
        <f>SEARCH("category",'Mission Importer'!A6717)</f>
        <v>#VALUE!</v>
      </c>
      <c r="M6717" t="e">
        <f>IF(L6717=43,'Mission Importer'!A6717,0)</f>
        <v>#VALUE!</v>
      </c>
    </row>
    <row r="6718" spans="1:13" x14ac:dyDescent="0.3">
      <c r="A6718" t="e">
        <f>SEARCH("livery",'Mission Importer'!A6718)</f>
        <v>#VALUE!</v>
      </c>
      <c r="B6718" t="e">
        <f>IF(A6718=43,'Mission Importer'!A6718,0)</f>
        <v>#VALUE!</v>
      </c>
      <c r="D6718" t="e">
        <f>SEARCH("shape_name",'Mission Importer'!A6718)</f>
        <v>#VALUE!</v>
      </c>
      <c r="E6718" t="e">
        <f>IF(D6718=43,'Mission Importer'!A6718,0)</f>
        <v>#VALUE!</v>
      </c>
      <c r="G6718" t="e">
        <f>SEARCH("shape_name",'Mission Importer'!A6718)</f>
        <v>#VALUE!</v>
      </c>
      <c r="H6718" t="e">
        <f>IF(G6718=43,'Mission Importer'!A6718,0)</f>
        <v>#VALUE!</v>
      </c>
      <c r="J6718" t="e">
        <f>SEARCH("type",'Mission Importer'!A6718)</f>
        <v>#VALUE!</v>
      </c>
      <c r="K6718" t="e">
        <f>IF(J6718=43,'Mission Importer'!A6718,0)</f>
        <v>#VALUE!</v>
      </c>
      <c r="L6718" t="e">
        <f>SEARCH("category",'Mission Importer'!A6718)</f>
        <v>#VALUE!</v>
      </c>
      <c r="M6718" t="e">
        <f>IF(L6718=43,'Mission Importer'!A6718,0)</f>
        <v>#VALUE!</v>
      </c>
    </row>
    <row r="6719" spans="1:13" x14ac:dyDescent="0.3">
      <c r="A6719" t="e">
        <f>SEARCH("livery",'Mission Importer'!A6719)</f>
        <v>#VALUE!</v>
      </c>
      <c r="B6719" t="e">
        <f>IF(A6719=43,'Mission Importer'!A6719,0)</f>
        <v>#VALUE!</v>
      </c>
      <c r="D6719" t="e">
        <f>SEARCH("shape_name",'Mission Importer'!A6719)</f>
        <v>#VALUE!</v>
      </c>
      <c r="E6719" t="e">
        <f>IF(D6719=43,'Mission Importer'!A6719,0)</f>
        <v>#VALUE!</v>
      </c>
      <c r="G6719" t="e">
        <f>SEARCH("shape_name",'Mission Importer'!A6719)</f>
        <v>#VALUE!</v>
      </c>
      <c r="H6719" t="e">
        <f>IF(G6719=43,'Mission Importer'!A6719,0)</f>
        <v>#VALUE!</v>
      </c>
      <c r="J6719" t="e">
        <f>SEARCH("type",'Mission Importer'!A6719)</f>
        <v>#VALUE!</v>
      </c>
      <c r="K6719" t="e">
        <f>IF(J6719=43,'Mission Importer'!A6719,0)</f>
        <v>#VALUE!</v>
      </c>
      <c r="L6719" t="e">
        <f>SEARCH("category",'Mission Importer'!A6719)</f>
        <v>#VALUE!</v>
      </c>
      <c r="M6719" t="e">
        <f>IF(L6719=43,'Mission Importer'!A6719,0)</f>
        <v>#VALUE!</v>
      </c>
    </row>
    <row r="6720" spans="1:13" x14ac:dyDescent="0.3">
      <c r="A6720" t="e">
        <f>SEARCH("livery",'Mission Importer'!A6720)</f>
        <v>#VALUE!</v>
      </c>
      <c r="B6720" t="e">
        <f>IF(A6720=43,'Mission Importer'!A6720,0)</f>
        <v>#VALUE!</v>
      </c>
      <c r="D6720" t="e">
        <f>SEARCH("shape_name",'Mission Importer'!A6720)</f>
        <v>#VALUE!</v>
      </c>
      <c r="E6720" t="e">
        <f>IF(D6720=43,'Mission Importer'!A6720,0)</f>
        <v>#VALUE!</v>
      </c>
      <c r="G6720" t="e">
        <f>SEARCH("shape_name",'Mission Importer'!A6720)</f>
        <v>#VALUE!</v>
      </c>
      <c r="H6720" t="e">
        <f>IF(G6720=43,'Mission Importer'!A6720,0)</f>
        <v>#VALUE!</v>
      </c>
      <c r="J6720" t="e">
        <f>SEARCH("type",'Mission Importer'!A6720)</f>
        <v>#VALUE!</v>
      </c>
      <c r="K6720" t="e">
        <f>IF(J6720=43,'Mission Importer'!A6720,0)</f>
        <v>#VALUE!</v>
      </c>
      <c r="L6720" t="e">
        <f>SEARCH("category",'Mission Importer'!A6720)</f>
        <v>#VALUE!</v>
      </c>
      <c r="M6720" t="e">
        <f>IF(L6720=43,'Mission Importer'!A6720,0)</f>
        <v>#VALUE!</v>
      </c>
    </row>
    <row r="6721" spans="1:13" x14ac:dyDescent="0.3">
      <c r="A6721" t="e">
        <f>SEARCH("livery",'Mission Importer'!A6721)</f>
        <v>#VALUE!</v>
      </c>
      <c r="B6721" t="e">
        <f>IF(A6721=43,'Mission Importer'!A6721,0)</f>
        <v>#VALUE!</v>
      </c>
      <c r="D6721" t="e">
        <f>SEARCH("shape_name",'Mission Importer'!A6721)</f>
        <v>#VALUE!</v>
      </c>
      <c r="E6721" t="e">
        <f>IF(D6721=43,'Mission Importer'!A6721,0)</f>
        <v>#VALUE!</v>
      </c>
      <c r="G6721" t="e">
        <f>SEARCH("shape_name",'Mission Importer'!A6721)</f>
        <v>#VALUE!</v>
      </c>
      <c r="H6721" t="e">
        <f>IF(G6721=43,'Mission Importer'!A6721,0)</f>
        <v>#VALUE!</v>
      </c>
      <c r="J6721" t="e">
        <f>SEARCH("type",'Mission Importer'!A6721)</f>
        <v>#VALUE!</v>
      </c>
      <c r="K6721" t="e">
        <f>IF(J6721=43,'Mission Importer'!A6721,0)</f>
        <v>#VALUE!</v>
      </c>
      <c r="L6721" t="e">
        <f>SEARCH("category",'Mission Importer'!A6721)</f>
        <v>#VALUE!</v>
      </c>
      <c r="M6721" t="e">
        <f>IF(L6721=43,'Mission Importer'!A6721,0)</f>
        <v>#VALUE!</v>
      </c>
    </row>
    <row r="6722" spans="1:13" x14ac:dyDescent="0.3">
      <c r="A6722" t="e">
        <f>SEARCH("livery",'Mission Importer'!A6722)</f>
        <v>#VALUE!</v>
      </c>
      <c r="B6722" t="e">
        <f>IF(A6722=43,'Mission Importer'!A6722,0)</f>
        <v>#VALUE!</v>
      </c>
      <c r="D6722" t="e">
        <f>SEARCH("shape_name",'Mission Importer'!A6722)</f>
        <v>#VALUE!</v>
      </c>
      <c r="E6722" t="e">
        <f>IF(D6722=43,'Mission Importer'!A6722,0)</f>
        <v>#VALUE!</v>
      </c>
      <c r="G6722" t="e">
        <f>SEARCH("shape_name",'Mission Importer'!A6722)</f>
        <v>#VALUE!</v>
      </c>
      <c r="H6722" t="e">
        <f>IF(G6722=43,'Mission Importer'!A6722,0)</f>
        <v>#VALUE!</v>
      </c>
      <c r="J6722" t="e">
        <f>SEARCH("type",'Mission Importer'!A6722)</f>
        <v>#VALUE!</v>
      </c>
      <c r="K6722" t="e">
        <f>IF(J6722=43,'Mission Importer'!A6722,0)</f>
        <v>#VALUE!</v>
      </c>
      <c r="L6722" t="e">
        <f>SEARCH("category",'Mission Importer'!A6722)</f>
        <v>#VALUE!</v>
      </c>
      <c r="M6722" t="e">
        <f>IF(L6722=43,'Mission Importer'!A6722,0)</f>
        <v>#VALUE!</v>
      </c>
    </row>
    <row r="6723" spans="1:13" x14ac:dyDescent="0.3">
      <c r="A6723" t="e">
        <f>SEARCH("livery",'Mission Importer'!A6723)</f>
        <v>#VALUE!</v>
      </c>
      <c r="B6723" t="e">
        <f>IF(A6723=43,'Mission Importer'!A6723,0)</f>
        <v>#VALUE!</v>
      </c>
      <c r="D6723" t="e">
        <f>SEARCH("shape_name",'Mission Importer'!A6723)</f>
        <v>#VALUE!</v>
      </c>
      <c r="E6723" t="e">
        <f>IF(D6723=43,'Mission Importer'!A6723,0)</f>
        <v>#VALUE!</v>
      </c>
      <c r="G6723" t="e">
        <f>SEARCH("shape_name",'Mission Importer'!A6723)</f>
        <v>#VALUE!</v>
      </c>
      <c r="H6723" t="e">
        <f>IF(G6723=43,'Mission Importer'!A6723,0)</f>
        <v>#VALUE!</v>
      </c>
      <c r="J6723" t="e">
        <f>SEARCH("type",'Mission Importer'!A6723)</f>
        <v>#VALUE!</v>
      </c>
      <c r="K6723" t="e">
        <f>IF(J6723=43,'Mission Importer'!A6723,0)</f>
        <v>#VALUE!</v>
      </c>
      <c r="L6723" t="e">
        <f>SEARCH("category",'Mission Importer'!A6723)</f>
        <v>#VALUE!</v>
      </c>
      <c r="M6723" t="e">
        <f>IF(L6723=43,'Mission Importer'!A6723,0)</f>
        <v>#VALUE!</v>
      </c>
    </row>
    <row r="6724" spans="1:13" x14ac:dyDescent="0.3">
      <c r="A6724" t="e">
        <f>SEARCH("livery",'Mission Importer'!A6724)</f>
        <v>#VALUE!</v>
      </c>
      <c r="B6724" t="e">
        <f>IF(A6724=43,'Mission Importer'!A6724,0)</f>
        <v>#VALUE!</v>
      </c>
      <c r="D6724" t="e">
        <f>SEARCH("shape_name",'Mission Importer'!A6724)</f>
        <v>#VALUE!</v>
      </c>
      <c r="E6724" t="e">
        <f>IF(D6724=43,'Mission Importer'!A6724,0)</f>
        <v>#VALUE!</v>
      </c>
      <c r="G6724" t="e">
        <f>SEARCH("shape_name",'Mission Importer'!A6724)</f>
        <v>#VALUE!</v>
      </c>
      <c r="H6724" t="e">
        <f>IF(G6724=43,'Mission Importer'!A6724,0)</f>
        <v>#VALUE!</v>
      </c>
      <c r="J6724">
        <f>SEARCH("type",'Mission Importer'!A6724)</f>
        <v>47</v>
      </c>
      <c r="K6724">
        <f>IF(J6724=43,'Mission Importer'!A6724,0)</f>
        <v>0</v>
      </c>
      <c r="L6724" t="e">
        <f>SEARCH("category",'Mission Importer'!A6724)</f>
        <v>#VALUE!</v>
      </c>
      <c r="M6724" t="e">
        <f>IF(L6724=43,'Mission Importer'!A6724,0)</f>
        <v>#VALUE!</v>
      </c>
    </row>
    <row r="6725" spans="1:13" x14ac:dyDescent="0.3">
      <c r="A6725" t="e">
        <f>SEARCH("livery",'Mission Importer'!A6725)</f>
        <v>#VALUE!</v>
      </c>
      <c r="B6725" t="e">
        <f>IF(A6725=43,'Mission Importer'!A6725,0)</f>
        <v>#VALUE!</v>
      </c>
      <c r="D6725" t="e">
        <f>SEARCH("shape_name",'Mission Importer'!A6725)</f>
        <v>#VALUE!</v>
      </c>
      <c r="E6725" t="e">
        <f>IF(D6725=43,'Mission Importer'!A6725,0)</f>
        <v>#VALUE!</v>
      </c>
      <c r="G6725" t="e">
        <f>SEARCH("shape_name",'Mission Importer'!A6725)</f>
        <v>#VALUE!</v>
      </c>
      <c r="H6725" t="e">
        <f>IF(G6725=43,'Mission Importer'!A6725,0)</f>
        <v>#VALUE!</v>
      </c>
      <c r="J6725" t="e">
        <f>SEARCH("type",'Mission Importer'!A6725)</f>
        <v>#VALUE!</v>
      </c>
      <c r="K6725" t="e">
        <f>IF(J6725=43,'Mission Importer'!A6725,0)</f>
        <v>#VALUE!</v>
      </c>
      <c r="L6725" t="e">
        <f>SEARCH("category",'Mission Importer'!A6725)</f>
        <v>#VALUE!</v>
      </c>
      <c r="M6725" t="e">
        <f>IF(L6725=43,'Mission Importer'!A6725,0)</f>
        <v>#VALUE!</v>
      </c>
    </row>
    <row r="6726" spans="1:13" x14ac:dyDescent="0.3">
      <c r="A6726" t="e">
        <f>SEARCH("livery",'Mission Importer'!A6726)</f>
        <v>#VALUE!</v>
      </c>
      <c r="B6726" t="e">
        <f>IF(A6726=43,'Mission Importer'!A6726,0)</f>
        <v>#VALUE!</v>
      </c>
      <c r="D6726" t="e">
        <f>SEARCH("shape_name",'Mission Importer'!A6726)</f>
        <v>#VALUE!</v>
      </c>
      <c r="E6726" t="e">
        <f>IF(D6726=43,'Mission Importer'!A6726,0)</f>
        <v>#VALUE!</v>
      </c>
      <c r="G6726" t="e">
        <f>SEARCH("shape_name",'Mission Importer'!A6726)</f>
        <v>#VALUE!</v>
      </c>
      <c r="H6726" t="e">
        <f>IF(G6726=43,'Mission Importer'!A6726,0)</f>
        <v>#VALUE!</v>
      </c>
      <c r="J6726" t="e">
        <f>SEARCH("type",'Mission Importer'!A6726)</f>
        <v>#VALUE!</v>
      </c>
      <c r="K6726" t="e">
        <f>IF(J6726=43,'Mission Importer'!A6726,0)</f>
        <v>#VALUE!</v>
      </c>
      <c r="L6726" t="e">
        <f>SEARCH("category",'Mission Importer'!A6726)</f>
        <v>#VALUE!</v>
      </c>
      <c r="M6726" t="e">
        <f>IF(L6726=43,'Mission Importer'!A6726,0)</f>
        <v>#VALUE!</v>
      </c>
    </row>
    <row r="6727" spans="1:13" x14ac:dyDescent="0.3">
      <c r="A6727" t="e">
        <f>SEARCH("livery",'Mission Importer'!A6727)</f>
        <v>#VALUE!</v>
      </c>
      <c r="B6727" t="e">
        <f>IF(A6727=43,'Mission Importer'!A6727,0)</f>
        <v>#VALUE!</v>
      </c>
      <c r="D6727" t="e">
        <f>SEARCH("shape_name",'Mission Importer'!A6727)</f>
        <v>#VALUE!</v>
      </c>
      <c r="E6727" t="e">
        <f>IF(D6727=43,'Mission Importer'!A6727,0)</f>
        <v>#VALUE!</v>
      </c>
      <c r="G6727" t="e">
        <f>SEARCH("shape_name",'Mission Importer'!A6727)</f>
        <v>#VALUE!</v>
      </c>
      <c r="H6727" t="e">
        <f>IF(G6727=43,'Mission Importer'!A6727,0)</f>
        <v>#VALUE!</v>
      </c>
      <c r="J6727" t="e">
        <f>SEARCH("type",'Mission Importer'!A6727)</f>
        <v>#VALUE!</v>
      </c>
      <c r="K6727" t="e">
        <f>IF(J6727=43,'Mission Importer'!A6727,0)</f>
        <v>#VALUE!</v>
      </c>
      <c r="L6727" t="e">
        <f>SEARCH("category",'Mission Importer'!A6727)</f>
        <v>#VALUE!</v>
      </c>
      <c r="M6727" t="e">
        <f>IF(L6727=43,'Mission Importer'!A6727,0)</f>
        <v>#VALUE!</v>
      </c>
    </row>
    <row r="6728" spans="1:13" x14ac:dyDescent="0.3">
      <c r="A6728" t="e">
        <f>SEARCH("livery",'Mission Importer'!A6728)</f>
        <v>#VALUE!</v>
      </c>
      <c r="B6728" t="e">
        <f>IF(A6728=43,'Mission Importer'!A6728,0)</f>
        <v>#VALUE!</v>
      </c>
      <c r="D6728" t="e">
        <f>SEARCH("shape_name",'Mission Importer'!A6728)</f>
        <v>#VALUE!</v>
      </c>
      <c r="E6728" t="e">
        <f>IF(D6728=43,'Mission Importer'!A6728,0)</f>
        <v>#VALUE!</v>
      </c>
      <c r="G6728" t="e">
        <f>SEARCH("shape_name",'Mission Importer'!A6728)</f>
        <v>#VALUE!</v>
      </c>
      <c r="H6728" t="e">
        <f>IF(G6728=43,'Mission Importer'!A6728,0)</f>
        <v>#VALUE!</v>
      </c>
      <c r="J6728" t="e">
        <f>SEARCH("type",'Mission Importer'!A6728)</f>
        <v>#VALUE!</v>
      </c>
      <c r="K6728" t="e">
        <f>IF(J6728=43,'Mission Importer'!A6728,0)</f>
        <v>#VALUE!</v>
      </c>
      <c r="L6728" t="e">
        <f>SEARCH("category",'Mission Importer'!A6728)</f>
        <v>#VALUE!</v>
      </c>
      <c r="M6728" t="e">
        <f>IF(L6728=43,'Mission Importer'!A6728,0)</f>
        <v>#VALUE!</v>
      </c>
    </row>
    <row r="6729" spans="1:13" x14ac:dyDescent="0.3">
      <c r="A6729" t="e">
        <f>SEARCH("livery",'Mission Importer'!A6729)</f>
        <v>#VALUE!</v>
      </c>
      <c r="B6729" t="e">
        <f>IF(A6729=43,'Mission Importer'!A6729,0)</f>
        <v>#VALUE!</v>
      </c>
      <c r="D6729" t="e">
        <f>SEARCH("shape_name",'Mission Importer'!A6729)</f>
        <v>#VALUE!</v>
      </c>
      <c r="E6729" t="e">
        <f>IF(D6729=43,'Mission Importer'!A6729,0)</f>
        <v>#VALUE!</v>
      </c>
      <c r="G6729" t="e">
        <f>SEARCH("shape_name",'Mission Importer'!A6729)</f>
        <v>#VALUE!</v>
      </c>
      <c r="H6729" t="e">
        <f>IF(G6729=43,'Mission Importer'!A6729,0)</f>
        <v>#VALUE!</v>
      </c>
      <c r="J6729" t="e">
        <f>SEARCH("type",'Mission Importer'!A6729)</f>
        <v>#VALUE!</v>
      </c>
      <c r="K6729" t="e">
        <f>IF(J6729=43,'Mission Importer'!A6729,0)</f>
        <v>#VALUE!</v>
      </c>
      <c r="L6729" t="e">
        <f>SEARCH("category",'Mission Importer'!A6729)</f>
        <v>#VALUE!</v>
      </c>
      <c r="M6729" t="e">
        <f>IF(L6729=43,'Mission Importer'!A6729,0)</f>
        <v>#VALUE!</v>
      </c>
    </row>
    <row r="6730" spans="1:13" x14ac:dyDescent="0.3">
      <c r="A6730" t="e">
        <f>SEARCH("livery",'Mission Importer'!A6730)</f>
        <v>#VALUE!</v>
      </c>
      <c r="B6730" t="e">
        <f>IF(A6730=43,'Mission Importer'!A6730,0)</f>
        <v>#VALUE!</v>
      </c>
      <c r="D6730" t="e">
        <f>SEARCH("shape_name",'Mission Importer'!A6730)</f>
        <v>#VALUE!</v>
      </c>
      <c r="E6730" t="e">
        <f>IF(D6730=43,'Mission Importer'!A6730,0)</f>
        <v>#VALUE!</v>
      </c>
      <c r="G6730" t="e">
        <f>SEARCH("shape_name",'Mission Importer'!A6730)</f>
        <v>#VALUE!</v>
      </c>
      <c r="H6730" t="e">
        <f>IF(G6730=43,'Mission Importer'!A6730,0)</f>
        <v>#VALUE!</v>
      </c>
      <c r="J6730" t="e">
        <f>SEARCH("type",'Mission Importer'!A6730)</f>
        <v>#VALUE!</v>
      </c>
      <c r="K6730" t="e">
        <f>IF(J6730=43,'Mission Importer'!A6730,0)</f>
        <v>#VALUE!</v>
      </c>
      <c r="L6730" t="e">
        <f>SEARCH("category",'Mission Importer'!A6730)</f>
        <v>#VALUE!</v>
      </c>
      <c r="M6730" t="e">
        <f>IF(L6730=43,'Mission Importer'!A6730,0)</f>
        <v>#VALUE!</v>
      </c>
    </row>
    <row r="6731" spans="1:13" x14ac:dyDescent="0.3">
      <c r="A6731" t="e">
        <f>SEARCH("livery",'Mission Importer'!A6731)</f>
        <v>#VALUE!</v>
      </c>
      <c r="B6731" t="e">
        <f>IF(A6731=43,'Mission Importer'!A6731,0)</f>
        <v>#VALUE!</v>
      </c>
      <c r="D6731" t="e">
        <f>SEARCH("shape_name",'Mission Importer'!A6731)</f>
        <v>#VALUE!</v>
      </c>
      <c r="E6731" t="e">
        <f>IF(D6731=43,'Mission Importer'!A6731,0)</f>
        <v>#VALUE!</v>
      </c>
      <c r="G6731" t="e">
        <f>SEARCH("shape_name",'Mission Importer'!A6731)</f>
        <v>#VALUE!</v>
      </c>
      <c r="H6731" t="e">
        <f>IF(G6731=43,'Mission Importer'!A6731,0)</f>
        <v>#VALUE!</v>
      </c>
      <c r="J6731" t="e">
        <f>SEARCH("type",'Mission Importer'!A6731)</f>
        <v>#VALUE!</v>
      </c>
      <c r="K6731" t="e">
        <f>IF(J6731=43,'Mission Importer'!A6731,0)</f>
        <v>#VALUE!</v>
      </c>
      <c r="L6731" t="e">
        <f>SEARCH("category",'Mission Importer'!A6731)</f>
        <v>#VALUE!</v>
      </c>
      <c r="M6731" t="e">
        <f>IF(L6731=43,'Mission Importer'!A6731,0)</f>
        <v>#VALUE!</v>
      </c>
    </row>
    <row r="6732" spans="1:13" x14ac:dyDescent="0.3">
      <c r="A6732" t="e">
        <f>SEARCH("livery",'Mission Importer'!A6732)</f>
        <v>#VALUE!</v>
      </c>
      <c r="B6732" t="e">
        <f>IF(A6732=43,'Mission Importer'!A6732,0)</f>
        <v>#VALUE!</v>
      </c>
      <c r="D6732" t="e">
        <f>SEARCH("shape_name",'Mission Importer'!A6732)</f>
        <v>#VALUE!</v>
      </c>
      <c r="E6732" t="e">
        <f>IF(D6732=43,'Mission Importer'!A6732,0)</f>
        <v>#VALUE!</v>
      </c>
      <c r="G6732" t="e">
        <f>SEARCH("shape_name",'Mission Importer'!A6732)</f>
        <v>#VALUE!</v>
      </c>
      <c r="H6732" t="e">
        <f>IF(G6732=43,'Mission Importer'!A6732,0)</f>
        <v>#VALUE!</v>
      </c>
      <c r="J6732" t="e">
        <f>SEARCH("type",'Mission Importer'!A6732)</f>
        <v>#VALUE!</v>
      </c>
      <c r="K6732" t="e">
        <f>IF(J6732=43,'Mission Importer'!A6732,0)</f>
        <v>#VALUE!</v>
      </c>
      <c r="L6732" t="e">
        <f>SEARCH("category",'Mission Importer'!A6732)</f>
        <v>#VALUE!</v>
      </c>
      <c r="M6732" t="e">
        <f>IF(L6732=43,'Mission Importer'!A6732,0)</f>
        <v>#VALUE!</v>
      </c>
    </row>
    <row r="6733" spans="1:13" x14ac:dyDescent="0.3">
      <c r="A6733" t="e">
        <f>SEARCH("livery",'Mission Importer'!A6733)</f>
        <v>#VALUE!</v>
      </c>
      <c r="B6733" t="e">
        <f>IF(A6733=43,'Mission Importer'!A6733,0)</f>
        <v>#VALUE!</v>
      </c>
      <c r="D6733" t="e">
        <f>SEARCH("shape_name",'Mission Importer'!A6733)</f>
        <v>#VALUE!</v>
      </c>
      <c r="E6733" t="e">
        <f>IF(D6733=43,'Mission Importer'!A6733,0)</f>
        <v>#VALUE!</v>
      </c>
      <c r="G6733" t="e">
        <f>SEARCH("shape_name",'Mission Importer'!A6733)</f>
        <v>#VALUE!</v>
      </c>
      <c r="H6733" t="e">
        <f>IF(G6733=43,'Mission Importer'!A6733,0)</f>
        <v>#VALUE!</v>
      </c>
      <c r="J6733" t="e">
        <f>SEARCH("type",'Mission Importer'!A6733)</f>
        <v>#VALUE!</v>
      </c>
      <c r="K6733" t="e">
        <f>IF(J6733=43,'Mission Importer'!A6733,0)</f>
        <v>#VALUE!</v>
      </c>
      <c r="L6733" t="e">
        <f>SEARCH("category",'Mission Importer'!A6733)</f>
        <v>#VALUE!</v>
      </c>
      <c r="M6733" t="e">
        <f>IF(L6733=43,'Mission Importer'!A6733,0)</f>
        <v>#VALUE!</v>
      </c>
    </row>
    <row r="6734" spans="1:13" x14ac:dyDescent="0.3">
      <c r="A6734" t="e">
        <f>SEARCH("livery",'Mission Importer'!A6734)</f>
        <v>#VALUE!</v>
      </c>
      <c r="B6734" t="e">
        <f>IF(A6734=43,'Mission Importer'!A6734,0)</f>
        <v>#VALUE!</v>
      </c>
      <c r="D6734" t="e">
        <f>SEARCH("shape_name",'Mission Importer'!A6734)</f>
        <v>#VALUE!</v>
      </c>
      <c r="E6734" t="e">
        <f>IF(D6734=43,'Mission Importer'!A6734,0)</f>
        <v>#VALUE!</v>
      </c>
      <c r="G6734" t="e">
        <f>SEARCH("shape_name",'Mission Importer'!A6734)</f>
        <v>#VALUE!</v>
      </c>
      <c r="H6734" t="e">
        <f>IF(G6734=43,'Mission Importer'!A6734,0)</f>
        <v>#VALUE!</v>
      </c>
      <c r="J6734" t="e">
        <f>SEARCH("type",'Mission Importer'!A6734)</f>
        <v>#VALUE!</v>
      </c>
      <c r="K6734" t="e">
        <f>IF(J6734=43,'Mission Importer'!A6734,0)</f>
        <v>#VALUE!</v>
      </c>
      <c r="L6734" t="e">
        <f>SEARCH("category",'Mission Importer'!A6734)</f>
        <v>#VALUE!</v>
      </c>
      <c r="M6734" t="e">
        <f>IF(L6734=43,'Mission Importer'!A6734,0)</f>
        <v>#VALUE!</v>
      </c>
    </row>
    <row r="6735" spans="1:13" x14ac:dyDescent="0.3">
      <c r="A6735" t="e">
        <f>SEARCH("livery",'Mission Importer'!A6735)</f>
        <v>#VALUE!</v>
      </c>
      <c r="B6735" t="e">
        <f>IF(A6735=43,'Mission Importer'!A6735,0)</f>
        <v>#VALUE!</v>
      </c>
      <c r="D6735" t="e">
        <f>SEARCH("shape_name",'Mission Importer'!A6735)</f>
        <v>#VALUE!</v>
      </c>
      <c r="E6735" t="e">
        <f>IF(D6735=43,'Mission Importer'!A6735,0)</f>
        <v>#VALUE!</v>
      </c>
      <c r="G6735" t="e">
        <f>SEARCH("shape_name",'Mission Importer'!A6735)</f>
        <v>#VALUE!</v>
      </c>
      <c r="H6735" t="e">
        <f>IF(G6735=43,'Mission Importer'!A6735,0)</f>
        <v>#VALUE!</v>
      </c>
      <c r="J6735" t="e">
        <f>SEARCH("type",'Mission Importer'!A6735)</f>
        <v>#VALUE!</v>
      </c>
      <c r="K6735" t="e">
        <f>IF(J6735=43,'Mission Importer'!A6735,0)</f>
        <v>#VALUE!</v>
      </c>
      <c r="L6735" t="e">
        <f>SEARCH("category",'Mission Importer'!A6735)</f>
        <v>#VALUE!</v>
      </c>
      <c r="M6735" t="e">
        <f>IF(L6735=43,'Mission Importer'!A6735,0)</f>
        <v>#VALUE!</v>
      </c>
    </row>
    <row r="6736" spans="1:13" x14ac:dyDescent="0.3">
      <c r="A6736" t="e">
        <f>SEARCH("livery",'Mission Importer'!A6736)</f>
        <v>#VALUE!</v>
      </c>
      <c r="B6736" t="e">
        <f>IF(A6736=43,'Mission Importer'!A6736,0)</f>
        <v>#VALUE!</v>
      </c>
      <c r="D6736" t="e">
        <f>SEARCH("shape_name",'Mission Importer'!A6736)</f>
        <v>#VALUE!</v>
      </c>
      <c r="E6736" t="e">
        <f>IF(D6736=43,'Mission Importer'!A6736,0)</f>
        <v>#VALUE!</v>
      </c>
      <c r="G6736" t="e">
        <f>SEARCH("shape_name",'Mission Importer'!A6736)</f>
        <v>#VALUE!</v>
      </c>
      <c r="H6736" t="e">
        <f>IF(G6736=43,'Mission Importer'!A6736,0)</f>
        <v>#VALUE!</v>
      </c>
      <c r="J6736" t="e">
        <f>SEARCH("type",'Mission Importer'!A6736)</f>
        <v>#VALUE!</v>
      </c>
      <c r="K6736" t="e">
        <f>IF(J6736=43,'Mission Importer'!A6736,0)</f>
        <v>#VALUE!</v>
      </c>
      <c r="L6736" t="e">
        <f>SEARCH("category",'Mission Importer'!A6736)</f>
        <v>#VALUE!</v>
      </c>
      <c r="M6736" t="e">
        <f>IF(L6736=43,'Mission Importer'!A6736,0)</f>
        <v>#VALUE!</v>
      </c>
    </row>
    <row r="6737" spans="1:13" x14ac:dyDescent="0.3">
      <c r="A6737" t="e">
        <f>SEARCH("livery",'Mission Importer'!A6737)</f>
        <v>#VALUE!</v>
      </c>
      <c r="B6737" t="e">
        <f>IF(A6737=43,'Mission Importer'!A6737,0)</f>
        <v>#VALUE!</v>
      </c>
      <c r="D6737" t="e">
        <f>SEARCH("shape_name",'Mission Importer'!A6737)</f>
        <v>#VALUE!</v>
      </c>
      <c r="E6737" t="e">
        <f>IF(D6737=43,'Mission Importer'!A6737,0)</f>
        <v>#VALUE!</v>
      </c>
      <c r="G6737" t="e">
        <f>SEARCH("shape_name",'Mission Importer'!A6737)</f>
        <v>#VALUE!</v>
      </c>
      <c r="H6737" t="e">
        <f>IF(G6737=43,'Mission Importer'!A6737,0)</f>
        <v>#VALUE!</v>
      </c>
      <c r="J6737" t="e">
        <f>SEARCH("type",'Mission Importer'!A6737)</f>
        <v>#VALUE!</v>
      </c>
      <c r="K6737" t="e">
        <f>IF(J6737=43,'Mission Importer'!A6737,0)</f>
        <v>#VALUE!</v>
      </c>
      <c r="L6737" t="e">
        <f>SEARCH("category",'Mission Importer'!A6737)</f>
        <v>#VALUE!</v>
      </c>
      <c r="M6737" t="e">
        <f>IF(L6737=43,'Mission Importer'!A6737,0)</f>
        <v>#VALUE!</v>
      </c>
    </row>
    <row r="6738" spans="1:13" x14ac:dyDescent="0.3">
      <c r="A6738" t="e">
        <f>SEARCH("livery",'Mission Importer'!A6738)</f>
        <v>#VALUE!</v>
      </c>
      <c r="B6738" t="e">
        <f>IF(A6738=43,'Mission Importer'!A6738,0)</f>
        <v>#VALUE!</v>
      </c>
      <c r="D6738" t="e">
        <f>SEARCH("shape_name",'Mission Importer'!A6738)</f>
        <v>#VALUE!</v>
      </c>
      <c r="E6738" t="e">
        <f>IF(D6738=43,'Mission Importer'!A6738,0)</f>
        <v>#VALUE!</v>
      </c>
      <c r="G6738" t="e">
        <f>SEARCH("shape_name",'Mission Importer'!A6738)</f>
        <v>#VALUE!</v>
      </c>
      <c r="H6738" t="e">
        <f>IF(G6738=43,'Mission Importer'!A6738,0)</f>
        <v>#VALUE!</v>
      </c>
      <c r="J6738" t="e">
        <f>SEARCH("type",'Mission Importer'!A6738)</f>
        <v>#VALUE!</v>
      </c>
      <c r="K6738" t="e">
        <f>IF(J6738=43,'Mission Importer'!A6738,0)</f>
        <v>#VALUE!</v>
      </c>
      <c r="L6738" t="e">
        <f>SEARCH("category",'Mission Importer'!A6738)</f>
        <v>#VALUE!</v>
      </c>
      <c r="M6738" t="e">
        <f>IF(L6738=43,'Mission Importer'!A6738,0)</f>
        <v>#VALUE!</v>
      </c>
    </row>
    <row r="6739" spans="1:13" x14ac:dyDescent="0.3">
      <c r="A6739">
        <f>SEARCH("livery",'Mission Importer'!A6739)</f>
        <v>43</v>
      </c>
      <c r="B6739" t="str">
        <f>IF(A6739=43,'Mission Importer'!A6739,0)</f>
        <v xml:space="preserve">                                        ["livery_id"] = "desert",</v>
      </c>
      <c r="D6739" t="e">
        <f>SEARCH("shape_name",'Mission Importer'!A6739)</f>
        <v>#VALUE!</v>
      </c>
      <c r="E6739" t="e">
        <f>IF(D6739=43,'Mission Importer'!A6739,0)</f>
        <v>#VALUE!</v>
      </c>
      <c r="G6739" t="e">
        <f>SEARCH("shape_name",'Mission Importer'!A6739)</f>
        <v>#VALUE!</v>
      </c>
      <c r="H6739" t="e">
        <f>IF(G6739=43,'Mission Importer'!A6739,0)</f>
        <v>#VALUE!</v>
      </c>
      <c r="J6739" t="e">
        <f>SEARCH("type",'Mission Importer'!A6739)</f>
        <v>#VALUE!</v>
      </c>
      <c r="K6739" t="e">
        <f>IF(J6739=43,'Mission Importer'!A6739,0)</f>
        <v>#VALUE!</v>
      </c>
      <c r="L6739" t="e">
        <f>SEARCH("category",'Mission Importer'!A6739)</f>
        <v>#VALUE!</v>
      </c>
      <c r="M6739" t="e">
        <f>IF(L6739=43,'Mission Importer'!A6739,0)</f>
        <v>#VALUE!</v>
      </c>
    </row>
    <row r="6740" spans="1:13" x14ac:dyDescent="0.3">
      <c r="A6740" t="e">
        <f>SEARCH("livery",'Mission Importer'!A6740)</f>
        <v>#VALUE!</v>
      </c>
      <c r="B6740" t="e">
        <f>IF(A6740=43,'Mission Importer'!A6740,0)</f>
        <v>#VALUE!</v>
      </c>
      <c r="D6740" t="e">
        <f>SEARCH("shape_name",'Mission Importer'!A6740)</f>
        <v>#VALUE!</v>
      </c>
      <c r="E6740" t="e">
        <f>IF(D6740=43,'Mission Importer'!A6740,0)</f>
        <v>#VALUE!</v>
      </c>
      <c r="G6740" t="e">
        <f>SEARCH("shape_name",'Mission Importer'!A6740)</f>
        <v>#VALUE!</v>
      </c>
      <c r="H6740" t="e">
        <f>IF(G6740=43,'Mission Importer'!A6740,0)</f>
        <v>#VALUE!</v>
      </c>
      <c r="J6740" t="e">
        <f>SEARCH("type",'Mission Importer'!A6740)</f>
        <v>#VALUE!</v>
      </c>
      <c r="K6740" t="e">
        <f>IF(J6740=43,'Mission Importer'!A6740,0)</f>
        <v>#VALUE!</v>
      </c>
      <c r="L6740">
        <f>SEARCH("category",'Mission Importer'!A6740)</f>
        <v>43</v>
      </c>
      <c r="M6740" t="str">
        <f>IF(L6740=43,'Mission Importer'!A6740,0)</f>
        <v xml:space="preserve">                                        ["category"] = "Air Defence",</v>
      </c>
    </row>
    <row r="6741" spans="1:13" x14ac:dyDescent="0.3">
      <c r="A6741" t="e">
        <f>SEARCH("livery",'Mission Importer'!A6741)</f>
        <v>#VALUE!</v>
      </c>
      <c r="B6741" t="e">
        <f>IF(A6741=43,'Mission Importer'!A6741,0)</f>
        <v>#VALUE!</v>
      </c>
      <c r="D6741" t="e">
        <f>SEARCH("shape_name",'Mission Importer'!A6741)</f>
        <v>#VALUE!</v>
      </c>
      <c r="E6741" t="e">
        <f>IF(D6741=43,'Mission Importer'!A6741,0)</f>
        <v>#VALUE!</v>
      </c>
      <c r="G6741" t="e">
        <f>SEARCH("shape_name",'Mission Importer'!A6741)</f>
        <v>#VALUE!</v>
      </c>
      <c r="H6741" t="e">
        <f>IF(G6741=43,'Mission Importer'!A6741,0)</f>
        <v>#VALUE!</v>
      </c>
      <c r="J6741">
        <f>SEARCH("type",'Mission Importer'!A6741)</f>
        <v>43</v>
      </c>
      <c r="K6741" t="str">
        <f>IF(J6741=43,'Mission Importer'!A6741,0)</f>
        <v xml:space="preserve">                                        ["type"] = "ZU-23 Emplacement Closed",</v>
      </c>
      <c r="L6741" t="e">
        <f>SEARCH("category",'Mission Importer'!A6741)</f>
        <v>#VALUE!</v>
      </c>
      <c r="M6741" t="e">
        <f>IF(L6741=43,'Mission Importer'!A6741,0)</f>
        <v>#VALUE!</v>
      </c>
    </row>
    <row r="6742" spans="1:13" x14ac:dyDescent="0.3">
      <c r="A6742" t="e">
        <f>SEARCH("livery",'Mission Importer'!A6742)</f>
        <v>#VALUE!</v>
      </c>
      <c r="B6742" t="e">
        <f>IF(A6742=43,'Mission Importer'!A6742,0)</f>
        <v>#VALUE!</v>
      </c>
      <c r="D6742" t="e">
        <f>SEARCH("shape_name",'Mission Importer'!A6742)</f>
        <v>#VALUE!</v>
      </c>
      <c r="E6742" t="e">
        <f>IF(D6742=43,'Mission Importer'!A6742,0)</f>
        <v>#VALUE!</v>
      </c>
      <c r="G6742" t="e">
        <f>SEARCH("shape_name",'Mission Importer'!A6742)</f>
        <v>#VALUE!</v>
      </c>
      <c r="H6742" t="e">
        <f>IF(G6742=43,'Mission Importer'!A6742,0)</f>
        <v>#VALUE!</v>
      </c>
      <c r="J6742" t="e">
        <f>SEARCH("type",'Mission Importer'!A6742)</f>
        <v>#VALUE!</v>
      </c>
      <c r="K6742" t="e">
        <f>IF(J6742=43,'Mission Importer'!A6742,0)</f>
        <v>#VALUE!</v>
      </c>
      <c r="L6742" t="e">
        <f>SEARCH("category",'Mission Importer'!A6742)</f>
        <v>#VALUE!</v>
      </c>
      <c r="M6742" t="e">
        <f>IF(L6742=43,'Mission Importer'!A6742,0)</f>
        <v>#VALUE!</v>
      </c>
    </row>
    <row r="6743" spans="1:13" x14ac:dyDescent="0.3">
      <c r="A6743" t="e">
        <f>SEARCH("livery",'Mission Importer'!A6743)</f>
        <v>#VALUE!</v>
      </c>
      <c r="B6743" t="e">
        <f>IF(A6743=43,'Mission Importer'!A6743,0)</f>
        <v>#VALUE!</v>
      </c>
      <c r="D6743" t="e">
        <f>SEARCH("shape_name",'Mission Importer'!A6743)</f>
        <v>#VALUE!</v>
      </c>
      <c r="E6743" t="e">
        <f>IF(D6743=43,'Mission Importer'!A6743,0)</f>
        <v>#VALUE!</v>
      </c>
      <c r="G6743" t="e">
        <f>SEARCH("shape_name",'Mission Importer'!A6743)</f>
        <v>#VALUE!</v>
      </c>
      <c r="H6743" t="e">
        <f>IF(G6743=43,'Mission Importer'!A6743,0)</f>
        <v>#VALUE!</v>
      </c>
      <c r="J6743" t="e">
        <f>SEARCH("type",'Mission Importer'!A6743)</f>
        <v>#VALUE!</v>
      </c>
      <c r="K6743" t="e">
        <f>IF(J6743=43,'Mission Importer'!A6743,0)</f>
        <v>#VALUE!</v>
      </c>
      <c r="L6743" t="e">
        <f>SEARCH("category",'Mission Importer'!A6743)</f>
        <v>#VALUE!</v>
      </c>
      <c r="M6743" t="e">
        <f>IF(L6743=43,'Mission Importer'!A6743,0)</f>
        <v>#VALUE!</v>
      </c>
    </row>
    <row r="6744" spans="1:13" x14ac:dyDescent="0.3">
      <c r="A6744" t="e">
        <f>SEARCH("livery",'Mission Importer'!A6744)</f>
        <v>#VALUE!</v>
      </c>
      <c r="B6744" t="e">
        <f>IF(A6744=43,'Mission Importer'!A6744,0)</f>
        <v>#VALUE!</v>
      </c>
      <c r="D6744" t="e">
        <f>SEARCH("shape_name",'Mission Importer'!A6744)</f>
        <v>#VALUE!</v>
      </c>
      <c r="E6744" t="e">
        <f>IF(D6744=43,'Mission Importer'!A6744,0)</f>
        <v>#VALUE!</v>
      </c>
      <c r="G6744" t="e">
        <f>SEARCH("shape_name",'Mission Importer'!A6744)</f>
        <v>#VALUE!</v>
      </c>
      <c r="H6744" t="e">
        <f>IF(G6744=43,'Mission Importer'!A6744,0)</f>
        <v>#VALUE!</v>
      </c>
      <c r="J6744" t="e">
        <f>SEARCH("type",'Mission Importer'!A6744)</f>
        <v>#VALUE!</v>
      </c>
      <c r="K6744" t="e">
        <f>IF(J6744=43,'Mission Importer'!A6744,0)</f>
        <v>#VALUE!</v>
      </c>
      <c r="L6744" t="e">
        <f>SEARCH("category",'Mission Importer'!A6744)</f>
        <v>#VALUE!</v>
      </c>
      <c r="M6744" t="e">
        <f>IF(L6744=43,'Mission Importer'!A6744,0)</f>
        <v>#VALUE!</v>
      </c>
    </row>
    <row r="6745" spans="1:13" x14ac:dyDescent="0.3">
      <c r="A6745" t="e">
        <f>SEARCH("livery",'Mission Importer'!A6745)</f>
        <v>#VALUE!</v>
      </c>
      <c r="B6745" t="e">
        <f>IF(A6745=43,'Mission Importer'!A6745,0)</f>
        <v>#VALUE!</v>
      </c>
      <c r="D6745" t="e">
        <f>SEARCH("shape_name",'Mission Importer'!A6745)</f>
        <v>#VALUE!</v>
      </c>
      <c r="E6745" t="e">
        <f>IF(D6745=43,'Mission Importer'!A6745,0)</f>
        <v>#VALUE!</v>
      </c>
      <c r="G6745" t="e">
        <f>SEARCH("shape_name",'Mission Importer'!A6745)</f>
        <v>#VALUE!</v>
      </c>
      <c r="H6745" t="e">
        <f>IF(G6745=43,'Mission Importer'!A6745,0)</f>
        <v>#VALUE!</v>
      </c>
      <c r="J6745" t="e">
        <f>SEARCH("type",'Mission Importer'!A6745)</f>
        <v>#VALUE!</v>
      </c>
      <c r="K6745" t="e">
        <f>IF(J6745=43,'Mission Importer'!A6745,0)</f>
        <v>#VALUE!</v>
      </c>
      <c r="L6745" t="e">
        <f>SEARCH("category",'Mission Importer'!A6745)</f>
        <v>#VALUE!</v>
      </c>
      <c r="M6745" t="e">
        <f>IF(L6745=43,'Mission Importer'!A6745,0)</f>
        <v>#VALUE!</v>
      </c>
    </row>
    <row r="6746" spans="1:13" x14ac:dyDescent="0.3">
      <c r="A6746" t="e">
        <f>SEARCH("livery",'Mission Importer'!A6746)</f>
        <v>#VALUE!</v>
      </c>
      <c r="B6746" t="e">
        <f>IF(A6746=43,'Mission Importer'!A6746,0)</f>
        <v>#VALUE!</v>
      </c>
      <c r="D6746" t="e">
        <f>SEARCH("shape_name",'Mission Importer'!A6746)</f>
        <v>#VALUE!</v>
      </c>
      <c r="E6746" t="e">
        <f>IF(D6746=43,'Mission Importer'!A6746,0)</f>
        <v>#VALUE!</v>
      </c>
      <c r="G6746" t="e">
        <f>SEARCH("shape_name",'Mission Importer'!A6746)</f>
        <v>#VALUE!</v>
      </c>
      <c r="H6746" t="e">
        <f>IF(G6746=43,'Mission Importer'!A6746,0)</f>
        <v>#VALUE!</v>
      </c>
      <c r="J6746" t="e">
        <f>SEARCH("type",'Mission Importer'!A6746)</f>
        <v>#VALUE!</v>
      </c>
      <c r="K6746" t="e">
        <f>IF(J6746=43,'Mission Importer'!A6746,0)</f>
        <v>#VALUE!</v>
      </c>
      <c r="L6746" t="e">
        <f>SEARCH("category",'Mission Importer'!A6746)</f>
        <v>#VALUE!</v>
      </c>
      <c r="M6746" t="e">
        <f>IF(L6746=43,'Mission Importer'!A6746,0)</f>
        <v>#VALUE!</v>
      </c>
    </row>
    <row r="6747" spans="1:13" x14ac:dyDescent="0.3">
      <c r="A6747" t="e">
        <f>SEARCH("livery",'Mission Importer'!A6747)</f>
        <v>#VALUE!</v>
      </c>
      <c r="B6747" t="e">
        <f>IF(A6747=43,'Mission Importer'!A6747,0)</f>
        <v>#VALUE!</v>
      </c>
      <c r="D6747" t="e">
        <f>SEARCH("shape_name",'Mission Importer'!A6747)</f>
        <v>#VALUE!</v>
      </c>
      <c r="E6747" t="e">
        <f>IF(D6747=43,'Mission Importer'!A6747,0)</f>
        <v>#VALUE!</v>
      </c>
      <c r="G6747" t="e">
        <f>SEARCH("shape_name",'Mission Importer'!A6747)</f>
        <v>#VALUE!</v>
      </c>
      <c r="H6747" t="e">
        <f>IF(G6747=43,'Mission Importer'!A6747,0)</f>
        <v>#VALUE!</v>
      </c>
      <c r="J6747" t="e">
        <f>SEARCH("type",'Mission Importer'!A6747)</f>
        <v>#VALUE!</v>
      </c>
      <c r="K6747" t="e">
        <f>IF(J6747=43,'Mission Importer'!A6747,0)</f>
        <v>#VALUE!</v>
      </c>
      <c r="L6747" t="e">
        <f>SEARCH("category",'Mission Importer'!A6747)</f>
        <v>#VALUE!</v>
      </c>
      <c r="M6747" t="e">
        <f>IF(L6747=43,'Mission Importer'!A6747,0)</f>
        <v>#VALUE!</v>
      </c>
    </row>
    <row r="6748" spans="1:13" x14ac:dyDescent="0.3">
      <c r="A6748" t="e">
        <f>SEARCH("livery",'Mission Importer'!A6748)</f>
        <v>#VALUE!</v>
      </c>
      <c r="B6748" t="e">
        <f>IF(A6748=43,'Mission Importer'!A6748,0)</f>
        <v>#VALUE!</v>
      </c>
      <c r="D6748" t="e">
        <f>SEARCH("shape_name",'Mission Importer'!A6748)</f>
        <v>#VALUE!</v>
      </c>
      <c r="E6748" t="e">
        <f>IF(D6748=43,'Mission Importer'!A6748,0)</f>
        <v>#VALUE!</v>
      </c>
      <c r="G6748" t="e">
        <f>SEARCH("shape_name",'Mission Importer'!A6748)</f>
        <v>#VALUE!</v>
      </c>
      <c r="H6748" t="e">
        <f>IF(G6748=43,'Mission Importer'!A6748,0)</f>
        <v>#VALUE!</v>
      </c>
      <c r="J6748" t="e">
        <f>SEARCH("type",'Mission Importer'!A6748)</f>
        <v>#VALUE!</v>
      </c>
      <c r="K6748" t="e">
        <f>IF(J6748=43,'Mission Importer'!A6748,0)</f>
        <v>#VALUE!</v>
      </c>
      <c r="L6748" t="e">
        <f>SEARCH("category",'Mission Importer'!A6748)</f>
        <v>#VALUE!</v>
      </c>
      <c r="M6748" t="e">
        <f>IF(L6748=43,'Mission Importer'!A6748,0)</f>
        <v>#VALUE!</v>
      </c>
    </row>
    <row r="6749" spans="1:13" x14ac:dyDescent="0.3">
      <c r="A6749" t="e">
        <f>SEARCH("livery",'Mission Importer'!A6749)</f>
        <v>#VALUE!</v>
      </c>
      <c r="B6749" t="e">
        <f>IF(A6749=43,'Mission Importer'!A6749,0)</f>
        <v>#VALUE!</v>
      </c>
      <c r="D6749" t="e">
        <f>SEARCH("shape_name",'Mission Importer'!A6749)</f>
        <v>#VALUE!</v>
      </c>
      <c r="E6749" t="e">
        <f>IF(D6749=43,'Mission Importer'!A6749,0)</f>
        <v>#VALUE!</v>
      </c>
      <c r="G6749" t="e">
        <f>SEARCH("shape_name",'Mission Importer'!A6749)</f>
        <v>#VALUE!</v>
      </c>
      <c r="H6749" t="e">
        <f>IF(G6749=43,'Mission Importer'!A6749,0)</f>
        <v>#VALUE!</v>
      </c>
      <c r="J6749" t="e">
        <f>SEARCH("type",'Mission Importer'!A6749)</f>
        <v>#VALUE!</v>
      </c>
      <c r="K6749" t="e">
        <f>IF(J6749=43,'Mission Importer'!A6749,0)</f>
        <v>#VALUE!</v>
      </c>
      <c r="L6749" t="e">
        <f>SEARCH("category",'Mission Importer'!A6749)</f>
        <v>#VALUE!</v>
      </c>
      <c r="M6749" t="e">
        <f>IF(L6749=43,'Mission Importer'!A6749,0)</f>
        <v>#VALUE!</v>
      </c>
    </row>
    <row r="6750" spans="1:13" x14ac:dyDescent="0.3">
      <c r="A6750" t="e">
        <f>SEARCH("livery",'Mission Importer'!A6750)</f>
        <v>#VALUE!</v>
      </c>
      <c r="B6750" t="e">
        <f>IF(A6750=43,'Mission Importer'!A6750,0)</f>
        <v>#VALUE!</v>
      </c>
      <c r="D6750" t="e">
        <f>SEARCH("shape_name",'Mission Importer'!A6750)</f>
        <v>#VALUE!</v>
      </c>
      <c r="E6750" t="e">
        <f>IF(D6750=43,'Mission Importer'!A6750,0)</f>
        <v>#VALUE!</v>
      </c>
      <c r="G6750" t="e">
        <f>SEARCH("shape_name",'Mission Importer'!A6750)</f>
        <v>#VALUE!</v>
      </c>
      <c r="H6750" t="e">
        <f>IF(G6750=43,'Mission Importer'!A6750,0)</f>
        <v>#VALUE!</v>
      </c>
      <c r="J6750" t="e">
        <f>SEARCH("type",'Mission Importer'!A6750)</f>
        <v>#VALUE!</v>
      </c>
      <c r="K6750" t="e">
        <f>IF(J6750=43,'Mission Importer'!A6750,0)</f>
        <v>#VALUE!</v>
      </c>
      <c r="L6750" t="e">
        <f>SEARCH("category",'Mission Importer'!A6750)</f>
        <v>#VALUE!</v>
      </c>
      <c r="M6750" t="e">
        <f>IF(L6750=43,'Mission Importer'!A6750,0)</f>
        <v>#VALUE!</v>
      </c>
    </row>
    <row r="6751" spans="1:13" x14ac:dyDescent="0.3">
      <c r="A6751" t="e">
        <f>SEARCH("livery",'Mission Importer'!A6751)</f>
        <v>#VALUE!</v>
      </c>
      <c r="B6751" t="e">
        <f>IF(A6751=43,'Mission Importer'!A6751,0)</f>
        <v>#VALUE!</v>
      </c>
      <c r="D6751" t="e">
        <f>SEARCH("shape_name",'Mission Importer'!A6751)</f>
        <v>#VALUE!</v>
      </c>
      <c r="E6751" t="e">
        <f>IF(D6751=43,'Mission Importer'!A6751,0)</f>
        <v>#VALUE!</v>
      </c>
      <c r="G6751" t="e">
        <f>SEARCH("shape_name",'Mission Importer'!A6751)</f>
        <v>#VALUE!</v>
      </c>
      <c r="H6751" t="e">
        <f>IF(G6751=43,'Mission Importer'!A6751,0)</f>
        <v>#VALUE!</v>
      </c>
      <c r="J6751" t="e">
        <f>SEARCH("type",'Mission Importer'!A6751)</f>
        <v>#VALUE!</v>
      </c>
      <c r="K6751" t="e">
        <f>IF(J6751=43,'Mission Importer'!A6751,0)</f>
        <v>#VALUE!</v>
      </c>
      <c r="L6751" t="e">
        <f>SEARCH("category",'Mission Importer'!A6751)</f>
        <v>#VALUE!</v>
      </c>
      <c r="M6751" t="e">
        <f>IF(L6751=43,'Mission Importer'!A6751,0)</f>
        <v>#VALUE!</v>
      </c>
    </row>
    <row r="6752" spans="1:13" x14ac:dyDescent="0.3">
      <c r="A6752" t="e">
        <f>SEARCH("livery",'Mission Importer'!A6752)</f>
        <v>#VALUE!</v>
      </c>
      <c r="B6752" t="e">
        <f>IF(A6752=43,'Mission Importer'!A6752,0)</f>
        <v>#VALUE!</v>
      </c>
      <c r="D6752" t="e">
        <f>SEARCH("shape_name",'Mission Importer'!A6752)</f>
        <v>#VALUE!</v>
      </c>
      <c r="E6752" t="e">
        <f>IF(D6752=43,'Mission Importer'!A6752,0)</f>
        <v>#VALUE!</v>
      </c>
      <c r="G6752" t="e">
        <f>SEARCH("shape_name",'Mission Importer'!A6752)</f>
        <v>#VALUE!</v>
      </c>
      <c r="H6752" t="e">
        <f>IF(G6752=43,'Mission Importer'!A6752,0)</f>
        <v>#VALUE!</v>
      </c>
      <c r="J6752" t="e">
        <f>SEARCH("type",'Mission Importer'!A6752)</f>
        <v>#VALUE!</v>
      </c>
      <c r="K6752" t="e">
        <f>IF(J6752=43,'Mission Importer'!A6752,0)</f>
        <v>#VALUE!</v>
      </c>
      <c r="L6752" t="e">
        <f>SEARCH("category",'Mission Importer'!A6752)</f>
        <v>#VALUE!</v>
      </c>
      <c r="M6752" t="e">
        <f>IF(L6752=43,'Mission Importer'!A6752,0)</f>
        <v>#VALUE!</v>
      </c>
    </row>
    <row r="6753" spans="1:13" x14ac:dyDescent="0.3">
      <c r="A6753" t="e">
        <f>SEARCH("livery",'Mission Importer'!A6753)</f>
        <v>#VALUE!</v>
      </c>
      <c r="B6753" t="e">
        <f>IF(A6753=43,'Mission Importer'!A6753,0)</f>
        <v>#VALUE!</v>
      </c>
      <c r="D6753" t="e">
        <f>SEARCH("shape_name",'Mission Importer'!A6753)</f>
        <v>#VALUE!</v>
      </c>
      <c r="E6753" t="e">
        <f>IF(D6753=43,'Mission Importer'!A6753,0)</f>
        <v>#VALUE!</v>
      </c>
      <c r="G6753" t="e">
        <f>SEARCH("shape_name",'Mission Importer'!A6753)</f>
        <v>#VALUE!</v>
      </c>
      <c r="H6753" t="e">
        <f>IF(G6753=43,'Mission Importer'!A6753,0)</f>
        <v>#VALUE!</v>
      </c>
      <c r="J6753" t="e">
        <f>SEARCH("type",'Mission Importer'!A6753)</f>
        <v>#VALUE!</v>
      </c>
      <c r="K6753" t="e">
        <f>IF(J6753=43,'Mission Importer'!A6753,0)</f>
        <v>#VALUE!</v>
      </c>
      <c r="L6753" t="e">
        <f>SEARCH("category",'Mission Importer'!A6753)</f>
        <v>#VALUE!</v>
      </c>
      <c r="M6753" t="e">
        <f>IF(L6753=43,'Mission Importer'!A6753,0)</f>
        <v>#VALUE!</v>
      </c>
    </row>
    <row r="6754" spans="1:13" x14ac:dyDescent="0.3">
      <c r="A6754" t="e">
        <f>SEARCH("livery",'Mission Importer'!A6754)</f>
        <v>#VALUE!</v>
      </c>
      <c r="B6754" t="e">
        <f>IF(A6754=43,'Mission Importer'!A6754,0)</f>
        <v>#VALUE!</v>
      </c>
      <c r="D6754" t="e">
        <f>SEARCH("shape_name",'Mission Importer'!A6754)</f>
        <v>#VALUE!</v>
      </c>
      <c r="E6754" t="e">
        <f>IF(D6754=43,'Mission Importer'!A6754,0)</f>
        <v>#VALUE!</v>
      </c>
      <c r="G6754" t="e">
        <f>SEARCH("shape_name",'Mission Importer'!A6754)</f>
        <v>#VALUE!</v>
      </c>
      <c r="H6754" t="e">
        <f>IF(G6754=43,'Mission Importer'!A6754,0)</f>
        <v>#VALUE!</v>
      </c>
      <c r="J6754" t="e">
        <f>SEARCH("type",'Mission Importer'!A6754)</f>
        <v>#VALUE!</v>
      </c>
      <c r="K6754" t="e">
        <f>IF(J6754=43,'Mission Importer'!A6754,0)</f>
        <v>#VALUE!</v>
      </c>
      <c r="L6754" t="e">
        <f>SEARCH("category",'Mission Importer'!A6754)</f>
        <v>#VALUE!</v>
      </c>
      <c r="M6754" t="e">
        <f>IF(L6754=43,'Mission Importer'!A6754,0)</f>
        <v>#VALUE!</v>
      </c>
    </row>
    <row r="6755" spans="1:13" x14ac:dyDescent="0.3">
      <c r="A6755" t="e">
        <f>SEARCH("livery",'Mission Importer'!A6755)</f>
        <v>#VALUE!</v>
      </c>
      <c r="B6755" t="e">
        <f>IF(A6755=43,'Mission Importer'!A6755,0)</f>
        <v>#VALUE!</v>
      </c>
      <c r="D6755" t="e">
        <f>SEARCH("shape_name",'Mission Importer'!A6755)</f>
        <v>#VALUE!</v>
      </c>
      <c r="E6755" t="e">
        <f>IF(D6755=43,'Mission Importer'!A6755,0)</f>
        <v>#VALUE!</v>
      </c>
      <c r="G6755" t="e">
        <f>SEARCH("shape_name",'Mission Importer'!A6755)</f>
        <v>#VALUE!</v>
      </c>
      <c r="H6755" t="e">
        <f>IF(G6755=43,'Mission Importer'!A6755,0)</f>
        <v>#VALUE!</v>
      </c>
      <c r="J6755" t="e">
        <f>SEARCH("type",'Mission Importer'!A6755)</f>
        <v>#VALUE!</v>
      </c>
      <c r="K6755" t="e">
        <f>IF(J6755=43,'Mission Importer'!A6755,0)</f>
        <v>#VALUE!</v>
      </c>
      <c r="L6755" t="e">
        <f>SEARCH("category",'Mission Importer'!A6755)</f>
        <v>#VALUE!</v>
      </c>
      <c r="M6755" t="e">
        <f>IF(L6755=43,'Mission Importer'!A6755,0)</f>
        <v>#VALUE!</v>
      </c>
    </row>
    <row r="6756" spans="1:13" x14ac:dyDescent="0.3">
      <c r="A6756" t="e">
        <f>SEARCH("livery",'Mission Importer'!A6756)</f>
        <v>#VALUE!</v>
      </c>
      <c r="B6756" t="e">
        <f>IF(A6756=43,'Mission Importer'!A6756,0)</f>
        <v>#VALUE!</v>
      </c>
      <c r="D6756" t="e">
        <f>SEARCH("shape_name",'Mission Importer'!A6756)</f>
        <v>#VALUE!</v>
      </c>
      <c r="E6756" t="e">
        <f>IF(D6756=43,'Mission Importer'!A6756,0)</f>
        <v>#VALUE!</v>
      </c>
      <c r="G6756" t="e">
        <f>SEARCH("shape_name",'Mission Importer'!A6756)</f>
        <v>#VALUE!</v>
      </c>
      <c r="H6756" t="e">
        <f>IF(G6756=43,'Mission Importer'!A6756,0)</f>
        <v>#VALUE!</v>
      </c>
      <c r="J6756" t="e">
        <f>SEARCH("type",'Mission Importer'!A6756)</f>
        <v>#VALUE!</v>
      </c>
      <c r="K6756" t="e">
        <f>IF(J6756=43,'Mission Importer'!A6756,0)</f>
        <v>#VALUE!</v>
      </c>
      <c r="L6756" t="e">
        <f>SEARCH("category",'Mission Importer'!A6756)</f>
        <v>#VALUE!</v>
      </c>
      <c r="M6756" t="e">
        <f>IF(L6756=43,'Mission Importer'!A6756,0)</f>
        <v>#VALUE!</v>
      </c>
    </row>
    <row r="6757" spans="1:13" x14ac:dyDescent="0.3">
      <c r="A6757" t="e">
        <f>SEARCH("livery",'Mission Importer'!A6757)</f>
        <v>#VALUE!</v>
      </c>
      <c r="B6757" t="e">
        <f>IF(A6757=43,'Mission Importer'!A6757,0)</f>
        <v>#VALUE!</v>
      </c>
      <c r="D6757" t="e">
        <f>SEARCH("shape_name",'Mission Importer'!A6757)</f>
        <v>#VALUE!</v>
      </c>
      <c r="E6757" t="e">
        <f>IF(D6757=43,'Mission Importer'!A6757,0)</f>
        <v>#VALUE!</v>
      </c>
      <c r="G6757" t="e">
        <f>SEARCH("shape_name",'Mission Importer'!A6757)</f>
        <v>#VALUE!</v>
      </c>
      <c r="H6757" t="e">
        <f>IF(G6757=43,'Mission Importer'!A6757,0)</f>
        <v>#VALUE!</v>
      </c>
      <c r="J6757" t="e">
        <f>SEARCH("type",'Mission Importer'!A6757)</f>
        <v>#VALUE!</v>
      </c>
      <c r="K6757" t="e">
        <f>IF(J6757=43,'Mission Importer'!A6757,0)</f>
        <v>#VALUE!</v>
      </c>
      <c r="L6757" t="e">
        <f>SEARCH("category",'Mission Importer'!A6757)</f>
        <v>#VALUE!</v>
      </c>
      <c r="M6757" t="e">
        <f>IF(L6757=43,'Mission Importer'!A6757,0)</f>
        <v>#VALUE!</v>
      </c>
    </row>
    <row r="6758" spans="1:13" x14ac:dyDescent="0.3">
      <c r="A6758" t="e">
        <f>SEARCH("livery",'Mission Importer'!A6758)</f>
        <v>#VALUE!</v>
      </c>
      <c r="B6758" t="e">
        <f>IF(A6758=43,'Mission Importer'!A6758,0)</f>
        <v>#VALUE!</v>
      </c>
      <c r="D6758" t="e">
        <f>SEARCH("shape_name",'Mission Importer'!A6758)</f>
        <v>#VALUE!</v>
      </c>
      <c r="E6758" t="e">
        <f>IF(D6758=43,'Mission Importer'!A6758,0)</f>
        <v>#VALUE!</v>
      </c>
      <c r="G6758" t="e">
        <f>SEARCH("shape_name",'Mission Importer'!A6758)</f>
        <v>#VALUE!</v>
      </c>
      <c r="H6758" t="e">
        <f>IF(G6758=43,'Mission Importer'!A6758,0)</f>
        <v>#VALUE!</v>
      </c>
      <c r="J6758" t="e">
        <f>SEARCH("type",'Mission Importer'!A6758)</f>
        <v>#VALUE!</v>
      </c>
      <c r="K6758" t="e">
        <f>IF(J6758=43,'Mission Importer'!A6758,0)</f>
        <v>#VALUE!</v>
      </c>
      <c r="L6758" t="e">
        <f>SEARCH("category",'Mission Importer'!A6758)</f>
        <v>#VALUE!</v>
      </c>
      <c r="M6758" t="e">
        <f>IF(L6758=43,'Mission Importer'!A6758,0)</f>
        <v>#VALUE!</v>
      </c>
    </row>
    <row r="6759" spans="1:13" x14ac:dyDescent="0.3">
      <c r="A6759" t="e">
        <f>SEARCH("livery",'Mission Importer'!A6759)</f>
        <v>#VALUE!</v>
      </c>
      <c r="B6759" t="e">
        <f>IF(A6759=43,'Mission Importer'!A6759,0)</f>
        <v>#VALUE!</v>
      </c>
      <c r="D6759" t="e">
        <f>SEARCH("shape_name",'Mission Importer'!A6759)</f>
        <v>#VALUE!</v>
      </c>
      <c r="E6759" t="e">
        <f>IF(D6759=43,'Mission Importer'!A6759,0)</f>
        <v>#VALUE!</v>
      </c>
      <c r="G6759" t="e">
        <f>SEARCH("shape_name",'Mission Importer'!A6759)</f>
        <v>#VALUE!</v>
      </c>
      <c r="H6759" t="e">
        <f>IF(G6759=43,'Mission Importer'!A6759,0)</f>
        <v>#VALUE!</v>
      </c>
      <c r="J6759" t="e">
        <f>SEARCH("type",'Mission Importer'!A6759)</f>
        <v>#VALUE!</v>
      </c>
      <c r="K6759" t="e">
        <f>IF(J6759=43,'Mission Importer'!A6759,0)</f>
        <v>#VALUE!</v>
      </c>
      <c r="L6759" t="e">
        <f>SEARCH("category",'Mission Importer'!A6759)</f>
        <v>#VALUE!</v>
      </c>
      <c r="M6759" t="e">
        <f>IF(L6759=43,'Mission Importer'!A6759,0)</f>
        <v>#VALUE!</v>
      </c>
    </row>
    <row r="6760" spans="1:13" x14ac:dyDescent="0.3">
      <c r="A6760" t="e">
        <f>SEARCH("livery",'Mission Importer'!A6760)</f>
        <v>#VALUE!</v>
      </c>
      <c r="B6760" t="e">
        <f>IF(A6760=43,'Mission Importer'!A6760,0)</f>
        <v>#VALUE!</v>
      </c>
      <c r="D6760" t="e">
        <f>SEARCH("shape_name",'Mission Importer'!A6760)</f>
        <v>#VALUE!</v>
      </c>
      <c r="E6760" t="e">
        <f>IF(D6760=43,'Mission Importer'!A6760,0)</f>
        <v>#VALUE!</v>
      </c>
      <c r="G6760" t="e">
        <f>SEARCH("shape_name",'Mission Importer'!A6760)</f>
        <v>#VALUE!</v>
      </c>
      <c r="H6760" t="e">
        <f>IF(G6760=43,'Mission Importer'!A6760,0)</f>
        <v>#VALUE!</v>
      </c>
      <c r="J6760" t="e">
        <f>SEARCH("type",'Mission Importer'!A6760)</f>
        <v>#VALUE!</v>
      </c>
      <c r="K6760" t="e">
        <f>IF(J6760=43,'Mission Importer'!A6760,0)</f>
        <v>#VALUE!</v>
      </c>
      <c r="L6760" t="e">
        <f>SEARCH("category",'Mission Importer'!A6760)</f>
        <v>#VALUE!</v>
      </c>
      <c r="M6760" t="e">
        <f>IF(L6760=43,'Mission Importer'!A6760,0)</f>
        <v>#VALUE!</v>
      </c>
    </row>
    <row r="6761" spans="1:13" x14ac:dyDescent="0.3">
      <c r="A6761" t="e">
        <f>SEARCH("livery",'Mission Importer'!A6761)</f>
        <v>#VALUE!</v>
      </c>
      <c r="B6761" t="e">
        <f>IF(A6761=43,'Mission Importer'!A6761,0)</f>
        <v>#VALUE!</v>
      </c>
      <c r="D6761" t="e">
        <f>SEARCH("shape_name",'Mission Importer'!A6761)</f>
        <v>#VALUE!</v>
      </c>
      <c r="E6761" t="e">
        <f>IF(D6761=43,'Mission Importer'!A6761,0)</f>
        <v>#VALUE!</v>
      </c>
      <c r="G6761" t="e">
        <f>SEARCH("shape_name",'Mission Importer'!A6761)</f>
        <v>#VALUE!</v>
      </c>
      <c r="H6761" t="e">
        <f>IF(G6761=43,'Mission Importer'!A6761,0)</f>
        <v>#VALUE!</v>
      </c>
      <c r="J6761" t="e">
        <f>SEARCH("type",'Mission Importer'!A6761)</f>
        <v>#VALUE!</v>
      </c>
      <c r="K6761" t="e">
        <f>IF(J6761=43,'Mission Importer'!A6761,0)</f>
        <v>#VALUE!</v>
      </c>
      <c r="L6761" t="e">
        <f>SEARCH("category",'Mission Importer'!A6761)</f>
        <v>#VALUE!</v>
      </c>
      <c r="M6761" t="e">
        <f>IF(L6761=43,'Mission Importer'!A6761,0)</f>
        <v>#VALUE!</v>
      </c>
    </row>
    <row r="6762" spans="1:13" x14ac:dyDescent="0.3">
      <c r="A6762" t="e">
        <f>SEARCH("livery",'Mission Importer'!A6762)</f>
        <v>#VALUE!</v>
      </c>
      <c r="B6762" t="e">
        <f>IF(A6762=43,'Mission Importer'!A6762,0)</f>
        <v>#VALUE!</v>
      </c>
      <c r="D6762" t="e">
        <f>SEARCH("shape_name",'Mission Importer'!A6762)</f>
        <v>#VALUE!</v>
      </c>
      <c r="E6762" t="e">
        <f>IF(D6762=43,'Mission Importer'!A6762,0)</f>
        <v>#VALUE!</v>
      </c>
      <c r="G6762" t="e">
        <f>SEARCH("shape_name",'Mission Importer'!A6762)</f>
        <v>#VALUE!</v>
      </c>
      <c r="H6762" t="e">
        <f>IF(G6762=43,'Mission Importer'!A6762,0)</f>
        <v>#VALUE!</v>
      </c>
      <c r="J6762" t="e">
        <f>SEARCH("type",'Mission Importer'!A6762)</f>
        <v>#VALUE!</v>
      </c>
      <c r="K6762" t="e">
        <f>IF(J6762=43,'Mission Importer'!A6762,0)</f>
        <v>#VALUE!</v>
      </c>
      <c r="L6762" t="e">
        <f>SEARCH("category",'Mission Importer'!A6762)</f>
        <v>#VALUE!</v>
      </c>
      <c r="M6762" t="e">
        <f>IF(L6762=43,'Mission Importer'!A6762,0)</f>
        <v>#VALUE!</v>
      </c>
    </row>
    <row r="6763" spans="1:13" x14ac:dyDescent="0.3">
      <c r="A6763" t="e">
        <f>SEARCH("livery",'Mission Importer'!A6763)</f>
        <v>#VALUE!</v>
      </c>
      <c r="B6763" t="e">
        <f>IF(A6763=43,'Mission Importer'!A6763,0)</f>
        <v>#VALUE!</v>
      </c>
      <c r="D6763" t="e">
        <f>SEARCH("shape_name",'Mission Importer'!A6763)</f>
        <v>#VALUE!</v>
      </c>
      <c r="E6763" t="e">
        <f>IF(D6763=43,'Mission Importer'!A6763,0)</f>
        <v>#VALUE!</v>
      </c>
      <c r="G6763" t="e">
        <f>SEARCH("shape_name",'Mission Importer'!A6763)</f>
        <v>#VALUE!</v>
      </c>
      <c r="H6763" t="e">
        <f>IF(G6763=43,'Mission Importer'!A6763,0)</f>
        <v>#VALUE!</v>
      </c>
      <c r="J6763" t="e">
        <f>SEARCH("type",'Mission Importer'!A6763)</f>
        <v>#VALUE!</v>
      </c>
      <c r="K6763" t="e">
        <f>IF(J6763=43,'Mission Importer'!A6763,0)</f>
        <v>#VALUE!</v>
      </c>
      <c r="L6763" t="e">
        <f>SEARCH("category",'Mission Importer'!A6763)</f>
        <v>#VALUE!</v>
      </c>
      <c r="M6763" t="e">
        <f>IF(L6763=43,'Mission Importer'!A6763,0)</f>
        <v>#VALUE!</v>
      </c>
    </row>
    <row r="6764" spans="1:13" x14ac:dyDescent="0.3">
      <c r="A6764" t="e">
        <f>SEARCH("livery",'Mission Importer'!A6764)</f>
        <v>#VALUE!</v>
      </c>
      <c r="B6764" t="e">
        <f>IF(A6764=43,'Mission Importer'!A6764,0)</f>
        <v>#VALUE!</v>
      </c>
      <c r="D6764" t="e">
        <f>SEARCH("shape_name",'Mission Importer'!A6764)</f>
        <v>#VALUE!</v>
      </c>
      <c r="E6764" t="e">
        <f>IF(D6764=43,'Mission Importer'!A6764,0)</f>
        <v>#VALUE!</v>
      </c>
      <c r="G6764" t="e">
        <f>SEARCH("shape_name",'Mission Importer'!A6764)</f>
        <v>#VALUE!</v>
      </c>
      <c r="H6764" t="e">
        <f>IF(G6764=43,'Mission Importer'!A6764,0)</f>
        <v>#VALUE!</v>
      </c>
      <c r="J6764" t="e">
        <f>SEARCH("type",'Mission Importer'!A6764)</f>
        <v>#VALUE!</v>
      </c>
      <c r="K6764" t="e">
        <f>IF(J6764=43,'Mission Importer'!A6764,0)</f>
        <v>#VALUE!</v>
      </c>
      <c r="L6764" t="e">
        <f>SEARCH("category",'Mission Importer'!A6764)</f>
        <v>#VALUE!</v>
      </c>
      <c r="M6764" t="e">
        <f>IF(L6764=43,'Mission Importer'!A6764,0)</f>
        <v>#VALUE!</v>
      </c>
    </row>
    <row r="6765" spans="1:13" x14ac:dyDescent="0.3">
      <c r="A6765" t="e">
        <f>SEARCH("livery",'Mission Importer'!A6765)</f>
        <v>#VALUE!</v>
      </c>
      <c r="B6765" t="e">
        <f>IF(A6765=43,'Mission Importer'!A6765,0)</f>
        <v>#VALUE!</v>
      </c>
      <c r="D6765" t="e">
        <f>SEARCH("shape_name",'Mission Importer'!A6765)</f>
        <v>#VALUE!</v>
      </c>
      <c r="E6765" t="e">
        <f>IF(D6765=43,'Mission Importer'!A6765,0)</f>
        <v>#VALUE!</v>
      </c>
      <c r="G6765" t="e">
        <f>SEARCH("shape_name",'Mission Importer'!A6765)</f>
        <v>#VALUE!</v>
      </c>
      <c r="H6765" t="e">
        <f>IF(G6765=43,'Mission Importer'!A6765,0)</f>
        <v>#VALUE!</v>
      </c>
      <c r="J6765">
        <f>SEARCH("type",'Mission Importer'!A6765)</f>
        <v>47</v>
      </c>
      <c r="K6765">
        <f>IF(J6765=43,'Mission Importer'!A6765,0)</f>
        <v>0</v>
      </c>
      <c r="L6765" t="e">
        <f>SEARCH("category",'Mission Importer'!A6765)</f>
        <v>#VALUE!</v>
      </c>
      <c r="M6765" t="e">
        <f>IF(L6765=43,'Mission Importer'!A6765,0)</f>
        <v>#VALUE!</v>
      </c>
    </row>
    <row r="6766" spans="1:13" x14ac:dyDescent="0.3">
      <c r="A6766" t="e">
        <f>SEARCH("livery",'Mission Importer'!A6766)</f>
        <v>#VALUE!</v>
      </c>
      <c r="B6766" t="e">
        <f>IF(A6766=43,'Mission Importer'!A6766,0)</f>
        <v>#VALUE!</v>
      </c>
      <c r="D6766" t="e">
        <f>SEARCH("shape_name",'Mission Importer'!A6766)</f>
        <v>#VALUE!</v>
      </c>
      <c r="E6766" t="e">
        <f>IF(D6766=43,'Mission Importer'!A6766,0)</f>
        <v>#VALUE!</v>
      </c>
      <c r="G6766" t="e">
        <f>SEARCH("shape_name",'Mission Importer'!A6766)</f>
        <v>#VALUE!</v>
      </c>
      <c r="H6766" t="e">
        <f>IF(G6766=43,'Mission Importer'!A6766,0)</f>
        <v>#VALUE!</v>
      </c>
      <c r="J6766" t="e">
        <f>SEARCH("type",'Mission Importer'!A6766)</f>
        <v>#VALUE!</v>
      </c>
      <c r="K6766" t="e">
        <f>IF(J6766=43,'Mission Importer'!A6766,0)</f>
        <v>#VALUE!</v>
      </c>
      <c r="L6766" t="e">
        <f>SEARCH("category",'Mission Importer'!A6766)</f>
        <v>#VALUE!</v>
      </c>
      <c r="M6766" t="e">
        <f>IF(L6766=43,'Mission Importer'!A6766,0)</f>
        <v>#VALUE!</v>
      </c>
    </row>
    <row r="6767" spans="1:13" x14ac:dyDescent="0.3">
      <c r="A6767" t="e">
        <f>SEARCH("livery",'Mission Importer'!A6767)</f>
        <v>#VALUE!</v>
      </c>
      <c r="B6767" t="e">
        <f>IF(A6767=43,'Mission Importer'!A6767,0)</f>
        <v>#VALUE!</v>
      </c>
      <c r="D6767" t="e">
        <f>SEARCH("shape_name",'Mission Importer'!A6767)</f>
        <v>#VALUE!</v>
      </c>
      <c r="E6767" t="e">
        <f>IF(D6767=43,'Mission Importer'!A6767,0)</f>
        <v>#VALUE!</v>
      </c>
      <c r="G6767" t="e">
        <f>SEARCH("shape_name",'Mission Importer'!A6767)</f>
        <v>#VALUE!</v>
      </c>
      <c r="H6767" t="e">
        <f>IF(G6767=43,'Mission Importer'!A6767,0)</f>
        <v>#VALUE!</v>
      </c>
      <c r="J6767" t="e">
        <f>SEARCH("type",'Mission Importer'!A6767)</f>
        <v>#VALUE!</v>
      </c>
      <c r="K6767" t="e">
        <f>IF(J6767=43,'Mission Importer'!A6767,0)</f>
        <v>#VALUE!</v>
      </c>
      <c r="L6767" t="e">
        <f>SEARCH("category",'Mission Importer'!A6767)</f>
        <v>#VALUE!</v>
      </c>
      <c r="M6767" t="e">
        <f>IF(L6767=43,'Mission Importer'!A6767,0)</f>
        <v>#VALUE!</v>
      </c>
    </row>
    <row r="6768" spans="1:13" x14ac:dyDescent="0.3">
      <c r="A6768" t="e">
        <f>SEARCH("livery",'Mission Importer'!A6768)</f>
        <v>#VALUE!</v>
      </c>
      <c r="B6768" t="e">
        <f>IF(A6768=43,'Mission Importer'!A6768,0)</f>
        <v>#VALUE!</v>
      </c>
      <c r="D6768" t="e">
        <f>SEARCH("shape_name",'Mission Importer'!A6768)</f>
        <v>#VALUE!</v>
      </c>
      <c r="E6768" t="e">
        <f>IF(D6768=43,'Mission Importer'!A6768,0)</f>
        <v>#VALUE!</v>
      </c>
      <c r="G6768" t="e">
        <f>SEARCH("shape_name",'Mission Importer'!A6768)</f>
        <v>#VALUE!</v>
      </c>
      <c r="H6768" t="e">
        <f>IF(G6768=43,'Mission Importer'!A6768,0)</f>
        <v>#VALUE!</v>
      </c>
      <c r="J6768" t="e">
        <f>SEARCH("type",'Mission Importer'!A6768)</f>
        <v>#VALUE!</v>
      </c>
      <c r="K6768" t="e">
        <f>IF(J6768=43,'Mission Importer'!A6768,0)</f>
        <v>#VALUE!</v>
      </c>
      <c r="L6768" t="e">
        <f>SEARCH("category",'Mission Importer'!A6768)</f>
        <v>#VALUE!</v>
      </c>
      <c r="M6768" t="e">
        <f>IF(L6768=43,'Mission Importer'!A6768,0)</f>
        <v>#VALUE!</v>
      </c>
    </row>
    <row r="6769" spans="1:13" x14ac:dyDescent="0.3">
      <c r="A6769" t="e">
        <f>SEARCH("livery",'Mission Importer'!A6769)</f>
        <v>#VALUE!</v>
      </c>
      <c r="B6769" t="e">
        <f>IF(A6769=43,'Mission Importer'!A6769,0)</f>
        <v>#VALUE!</v>
      </c>
      <c r="D6769" t="e">
        <f>SEARCH("shape_name",'Mission Importer'!A6769)</f>
        <v>#VALUE!</v>
      </c>
      <c r="E6769" t="e">
        <f>IF(D6769=43,'Mission Importer'!A6769,0)</f>
        <v>#VALUE!</v>
      </c>
      <c r="G6769" t="e">
        <f>SEARCH("shape_name",'Mission Importer'!A6769)</f>
        <v>#VALUE!</v>
      </c>
      <c r="H6769" t="e">
        <f>IF(G6769=43,'Mission Importer'!A6769,0)</f>
        <v>#VALUE!</v>
      </c>
      <c r="J6769" t="e">
        <f>SEARCH("type",'Mission Importer'!A6769)</f>
        <v>#VALUE!</v>
      </c>
      <c r="K6769" t="e">
        <f>IF(J6769=43,'Mission Importer'!A6769,0)</f>
        <v>#VALUE!</v>
      </c>
      <c r="L6769" t="e">
        <f>SEARCH("category",'Mission Importer'!A6769)</f>
        <v>#VALUE!</v>
      </c>
      <c r="M6769" t="e">
        <f>IF(L6769=43,'Mission Importer'!A6769,0)</f>
        <v>#VALUE!</v>
      </c>
    </row>
    <row r="6770" spans="1:13" x14ac:dyDescent="0.3">
      <c r="A6770" t="e">
        <f>SEARCH("livery",'Mission Importer'!A6770)</f>
        <v>#VALUE!</v>
      </c>
      <c r="B6770" t="e">
        <f>IF(A6770=43,'Mission Importer'!A6770,0)</f>
        <v>#VALUE!</v>
      </c>
      <c r="D6770" t="e">
        <f>SEARCH("shape_name",'Mission Importer'!A6770)</f>
        <v>#VALUE!</v>
      </c>
      <c r="E6770" t="e">
        <f>IF(D6770=43,'Mission Importer'!A6770,0)</f>
        <v>#VALUE!</v>
      </c>
      <c r="G6770" t="e">
        <f>SEARCH("shape_name",'Mission Importer'!A6770)</f>
        <v>#VALUE!</v>
      </c>
      <c r="H6770" t="e">
        <f>IF(G6770=43,'Mission Importer'!A6770,0)</f>
        <v>#VALUE!</v>
      </c>
      <c r="J6770" t="e">
        <f>SEARCH("type",'Mission Importer'!A6770)</f>
        <v>#VALUE!</v>
      </c>
      <c r="K6770" t="e">
        <f>IF(J6770=43,'Mission Importer'!A6770,0)</f>
        <v>#VALUE!</v>
      </c>
      <c r="L6770" t="e">
        <f>SEARCH("category",'Mission Importer'!A6770)</f>
        <v>#VALUE!</v>
      </c>
      <c r="M6770" t="e">
        <f>IF(L6770=43,'Mission Importer'!A6770,0)</f>
        <v>#VALUE!</v>
      </c>
    </row>
    <row r="6771" spans="1:13" x14ac:dyDescent="0.3">
      <c r="A6771" t="e">
        <f>SEARCH("livery",'Mission Importer'!A6771)</f>
        <v>#VALUE!</v>
      </c>
      <c r="B6771" t="e">
        <f>IF(A6771=43,'Mission Importer'!A6771,0)</f>
        <v>#VALUE!</v>
      </c>
      <c r="D6771" t="e">
        <f>SEARCH("shape_name",'Mission Importer'!A6771)</f>
        <v>#VALUE!</v>
      </c>
      <c r="E6771" t="e">
        <f>IF(D6771=43,'Mission Importer'!A6771,0)</f>
        <v>#VALUE!</v>
      </c>
      <c r="G6771" t="e">
        <f>SEARCH("shape_name",'Mission Importer'!A6771)</f>
        <v>#VALUE!</v>
      </c>
      <c r="H6771" t="e">
        <f>IF(G6771=43,'Mission Importer'!A6771,0)</f>
        <v>#VALUE!</v>
      </c>
      <c r="J6771" t="e">
        <f>SEARCH("type",'Mission Importer'!A6771)</f>
        <v>#VALUE!</v>
      </c>
      <c r="K6771" t="e">
        <f>IF(J6771=43,'Mission Importer'!A6771,0)</f>
        <v>#VALUE!</v>
      </c>
      <c r="L6771" t="e">
        <f>SEARCH("category",'Mission Importer'!A6771)</f>
        <v>#VALUE!</v>
      </c>
      <c r="M6771" t="e">
        <f>IF(L6771=43,'Mission Importer'!A6771,0)</f>
        <v>#VALUE!</v>
      </c>
    </row>
    <row r="6772" spans="1:13" x14ac:dyDescent="0.3">
      <c r="A6772" t="e">
        <f>SEARCH("livery",'Mission Importer'!A6772)</f>
        <v>#VALUE!</v>
      </c>
      <c r="B6772" t="e">
        <f>IF(A6772=43,'Mission Importer'!A6772,0)</f>
        <v>#VALUE!</v>
      </c>
      <c r="D6772" t="e">
        <f>SEARCH("shape_name",'Mission Importer'!A6772)</f>
        <v>#VALUE!</v>
      </c>
      <c r="E6772" t="e">
        <f>IF(D6772=43,'Mission Importer'!A6772,0)</f>
        <v>#VALUE!</v>
      </c>
      <c r="G6772" t="e">
        <f>SEARCH("shape_name",'Mission Importer'!A6772)</f>
        <v>#VALUE!</v>
      </c>
      <c r="H6772" t="e">
        <f>IF(G6772=43,'Mission Importer'!A6772,0)</f>
        <v>#VALUE!</v>
      </c>
      <c r="J6772" t="e">
        <f>SEARCH("type",'Mission Importer'!A6772)</f>
        <v>#VALUE!</v>
      </c>
      <c r="K6772" t="e">
        <f>IF(J6772=43,'Mission Importer'!A6772,0)</f>
        <v>#VALUE!</v>
      </c>
      <c r="L6772" t="e">
        <f>SEARCH("category",'Mission Importer'!A6772)</f>
        <v>#VALUE!</v>
      </c>
      <c r="M6772" t="e">
        <f>IF(L6772=43,'Mission Importer'!A6772,0)</f>
        <v>#VALUE!</v>
      </c>
    </row>
    <row r="6773" spans="1:13" x14ac:dyDescent="0.3">
      <c r="A6773" t="e">
        <f>SEARCH("livery",'Mission Importer'!A6773)</f>
        <v>#VALUE!</v>
      </c>
      <c r="B6773" t="e">
        <f>IF(A6773=43,'Mission Importer'!A6773,0)</f>
        <v>#VALUE!</v>
      </c>
      <c r="D6773" t="e">
        <f>SEARCH("shape_name",'Mission Importer'!A6773)</f>
        <v>#VALUE!</v>
      </c>
      <c r="E6773" t="e">
        <f>IF(D6773=43,'Mission Importer'!A6773,0)</f>
        <v>#VALUE!</v>
      </c>
      <c r="G6773" t="e">
        <f>SEARCH("shape_name",'Mission Importer'!A6773)</f>
        <v>#VALUE!</v>
      </c>
      <c r="H6773" t="e">
        <f>IF(G6773=43,'Mission Importer'!A6773,0)</f>
        <v>#VALUE!</v>
      </c>
      <c r="J6773" t="e">
        <f>SEARCH("type",'Mission Importer'!A6773)</f>
        <v>#VALUE!</v>
      </c>
      <c r="K6773" t="e">
        <f>IF(J6773=43,'Mission Importer'!A6773,0)</f>
        <v>#VALUE!</v>
      </c>
      <c r="L6773" t="e">
        <f>SEARCH("category",'Mission Importer'!A6773)</f>
        <v>#VALUE!</v>
      </c>
      <c r="M6773" t="e">
        <f>IF(L6773=43,'Mission Importer'!A6773,0)</f>
        <v>#VALUE!</v>
      </c>
    </row>
    <row r="6774" spans="1:13" x14ac:dyDescent="0.3">
      <c r="A6774" t="e">
        <f>SEARCH("livery",'Mission Importer'!A6774)</f>
        <v>#VALUE!</v>
      </c>
      <c r="B6774" t="e">
        <f>IF(A6774=43,'Mission Importer'!A6774,0)</f>
        <v>#VALUE!</v>
      </c>
      <c r="D6774" t="e">
        <f>SEARCH("shape_name",'Mission Importer'!A6774)</f>
        <v>#VALUE!</v>
      </c>
      <c r="E6774" t="e">
        <f>IF(D6774=43,'Mission Importer'!A6774,0)</f>
        <v>#VALUE!</v>
      </c>
      <c r="G6774" t="e">
        <f>SEARCH("shape_name",'Mission Importer'!A6774)</f>
        <v>#VALUE!</v>
      </c>
      <c r="H6774" t="e">
        <f>IF(G6774=43,'Mission Importer'!A6774,0)</f>
        <v>#VALUE!</v>
      </c>
      <c r="J6774" t="e">
        <f>SEARCH("type",'Mission Importer'!A6774)</f>
        <v>#VALUE!</v>
      </c>
      <c r="K6774" t="e">
        <f>IF(J6774=43,'Mission Importer'!A6774,0)</f>
        <v>#VALUE!</v>
      </c>
      <c r="L6774" t="e">
        <f>SEARCH("category",'Mission Importer'!A6774)</f>
        <v>#VALUE!</v>
      </c>
      <c r="M6774" t="e">
        <f>IF(L6774=43,'Mission Importer'!A6774,0)</f>
        <v>#VALUE!</v>
      </c>
    </row>
    <row r="6775" spans="1:13" x14ac:dyDescent="0.3">
      <c r="A6775" t="e">
        <f>SEARCH("livery",'Mission Importer'!A6775)</f>
        <v>#VALUE!</v>
      </c>
      <c r="B6775" t="e">
        <f>IF(A6775=43,'Mission Importer'!A6775,0)</f>
        <v>#VALUE!</v>
      </c>
      <c r="D6775" t="e">
        <f>SEARCH("shape_name",'Mission Importer'!A6775)</f>
        <v>#VALUE!</v>
      </c>
      <c r="E6775" t="e">
        <f>IF(D6775=43,'Mission Importer'!A6775,0)</f>
        <v>#VALUE!</v>
      </c>
      <c r="G6775" t="e">
        <f>SEARCH("shape_name",'Mission Importer'!A6775)</f>
        <v>#VALUE!</v>
      </c>
      <c r="H6775" t="e">
        <f>IF(G6775=43,'Mission Importer'!A6775,0)</f>
        <v>#VALUE!</v>
      </c>
      <c r="J6775" t="e">
        <f>SEARCH("type",'Mission Importer'!A6775)</f>
        <v>#VALUE!</v>
      </c>
      <c r="K6775" t="e">
        <f>IF(J6775=43,'Mission Importer'!A6775,0)</f>
        <v>#VALUE!</v>
      </c>
      <c r="L6775" t="e">
        <f>SEARCH("category",'Mission Importer'!A6775)</f>
        <v>#VALUE!</v>
      </c>
      <c r="M6775" t="e">
        <f>IF(L6775=43,'Mission Importer'!A6775,0)</f>
        <v>#VALUE!</v>
      </c>
    </row>
    <row r="6776" spans="1:13" x14ac:dyDescent="0.3">
      <c r="A6776" t="e">
        <f>SEARCH("livery",'Mission Importer'!A6776)</f>
        <v>#VALUE!</v>
      </c>
      <c r="B6776" t="e">
        <f>IF(A6776=43,'Mission Importer'!A6776,0)</f>
        <v>#VALUE!</v>
      </c>
      <c r="D6776" t="e">
        <f>SEARCH("shape_name",'Mission Importer'!A6776)</f>
        <v>#VALUE!</v>
      </c>
      <c r="E6776" t="e">
        <f>IF(D6776=43,'Mission Importer'!A6776,0)</f>
        <v>#VALUE!</v>
      </c>
      <c r="G6776" t="e">
        <f>SEARCH("shape_name",'Mission Importer'!A6776)</f>
        <v>#VALUE!</v>
      </c>
      <c r="H6776" t="e">
        <f>IF(G6776=43,'Mission Importer'!A6776,0)</f>
        <v>#VALUE!</v>
      </c>
      <c r="J6776" t="e">
        <f>SEARCH("type",'Mission Importer'!A6776)</f>
        <v>#VALUE!</v>
      </c>
      <c r="K6776" t="e">
        <f>IF(J6776=43,'Mission Importer'!A6776,0)</f>
        <v>#VALUE!</v>
      </c>
      <c r="L6776" t="e">
        <f>SEARCH("category",'Mission Importer'!A6776)</f>
        <v>#VALUE!</v>
      </c>
      <c r="M6776" t="e">
        <f>IF(L6776=43,'Mission Importer'!A6776,0)</f>
        <v>#VALUE!</v>
      </c>
    </row>
    <row r="6777" spans="1:13" x14ac:dyDescent="0.3">
      <c r="A6777" t="e">
        <f>SEARCH("livery",'Mission Importer'!A6777)</f>
        <v>#VALUE!</v>
      </c>
      <c r="B6777" t="e">
        <f>IF(A6777=43,'Mission Importer'!A6777,0)</f>
        <v>#VALUE!</v>
      </c>
      <c r="D6777" t="e">
        <f>SEARCH("shape_name",'Mission Importer'!A6777)</f>
        <v>#VALUE!</v>
      </c>
      <c r="E6777" t="e">
        <f>IF(D6777=43,'Mission Importer'!A6777,0)</f>
        <v>#VALUE!</v>
      </c>
      <c r="G6777" t="e">
        <f>SEARCH("shape_name",'Mission Importer'!A6777)</f>
        <v>#VALUE!</v>
      </c>
      <c r="H6777" t="e">
        <f>IF(G6777=43,'Mission Importer'!A6777,0)</f>
        <v>#VALUE!</v>
      </c>
      <c r="J6777" t="e">
        <f>SEARCH("type",'Mission Importer'!A6777)</f>
        <v>#VALUE!</v>
      </c>
      <c r="K6777" t="e">
        <f>IF(J6777=43,'Mission Importer'!A6777,0)</f>
        <v>#VALUE!</v>
      </c>
      <c r="L6777" t="e">
        <f>SEARCH("category",'Mission Importer'!A6777)</f>
        <v>#VALUE!</v>
      </c>
      <c r="M6777" t="e">
        <f>IF(L6777=43,'Mission Importer'!A6777,0)</f>
        <v>#VALUE!</v>
      </c>
    </row>
    <row r="6778" spans="1:13" x14ac:dyDescent="0.3">
      <c r="A6778" t="e">
        <f>SEARCH("livery",'Mission Importer'!A6778)</f>
        <v>#VALUE!</v>
      </c>
      <c r="B6778" t="e">
        <f>IF(A6778=43,'Mission Importer'!A6778,0)</f>
        <v>#VALUE!</v>
      </c>
      <c r="D6778" t="e">
        <f>SEARCH("shape_name",'Mission Importer'!A6778)</f>
        <v>#VALUE!</v>
      </c>
      <c r="E6778" t="e">
        <f>IF(D6778=43,'Mission Importer'!A6778,0)</f>
        <v>#VALUE!</v>
      </c>
      <c r="G6778" t="e">
        <f>SEARCH("shape_name",'Mission Importer'!A6778)</f>
        <v>#VALUE!</v>
      </c>
      <c r="H6778" t="e">
        <f>IF(G6778=43,'Mission Importer'!A6778,0)</f>
        <v>#VALUE!</v>
      </c>
      <c r="J6778" t="e">
        <f>SEARCH("type",'Mission Importer'!A6778)</f>
        <v>#VALUE!</v>
      </c>
      <c r="K6778" t="e">
        <f>IF(J6778=43,'Mission Importer'!A6778,0)</f>
        <v>#VALUE!</v>
      </c>
      <c r="L6778" t="e">
        <f>SEARCH("category",'Mission Importer'!A6778)</f>
        <v>#VALUE!</v>
      </c>
      <c r="M6778" t="e">
        <f>IF(L6778=43,'Mission Importer'!A6778,0)</f>
        <v>#VALUE!</v>
      </c>
    </row>
    <row r="6779" spans="1:13" x14ac:dyDescent="0.3">
      <c r="A6779" t="e">
        <f>SEARCH("livery",'Mission Importer'!A6779)</f>
        <v>#VALUE!</v>
      </c>
      <c r="B6779" t="e">
        <f>IF(A6779=43,'Mission Importer'!A6779,0)</f>
        <v>#VALUE!</v>
      </c>
      <c r="D6779" t="e">
        <f>SEARCH("shape_name",'Mission Importer'!A6779)</f>
        <v>#VALUE!</v>
      </c>
      <c r="E6779" t="e">
        <f>IF(D6779=43,'Mission Importer'!A6779,0)</f>
        <v>#VALUE!</v>
      </c>
      <c r="G6779" t="e">
        <f>SEARCH("shape_name",'Mission Importer'!A6779)</f>
        <v>#VALUE!</v>
      </c>
      <c r="H6779" t="e">
        <f>IF(G6779=43,'Mission Importer'!A6779,0)</f>
        <v>#VALUE!</v>
      </c>
      <c r="J6779" t="e">
        <f>SEARCH("type",'Mission Importer'!A6779)</f>
        <v>#VALUE!</v>
      </c>
      <c r="K6779" t="e">
        <f>IF(J6779=43,'Mission Importer'!A6779,0)</f>
        <v>#VALUE!</v>
      </c>
      <c r="L6779" t="e">
        <f>SEARCH("category",'Mission Importer'!A6779)</f>
        <v>#VALUE!</v>
      </c>
      <c r="M6779" t="e">
        <f>IF(L6779=43,'Mission Importer'!A6779,0)</f>
        <v>#VALUE!</v>
      </c>
    </row>
    <row r="6780" spans="1:13" x14ac:dyDescent="0.3">
      <c r="A6780" t="e">
        <f>SEARCH("livery",'Mission Importer'!A6780)</f>
        <v>#VALUE!</v>
      </c>
      <c r="B6780" t="e">
        <f>IF(A6780=43,'Mission Importer'!A6780,0)</f>
        <v>#VALUE!</v>
      </c>
      <c r="D6780" t="e">
        <f>SEARCH("shape_name",'Mission Importer'!A6780)</f>
        <v>#VALUE!</v>
      </c>
      <c r="E6780" t="e">
        <f>IF(D6780=43,'Mission Importer'!A6780,0)</f>
        <v>#VALUE!</v>
      </c>
      <c r="G6780" t="e">
        <f>SEARCH("shape_name",'Mission Importer'!A6780)</f>
        <v>#VALUE!</v>
      </c>
      <c r="H6780" t="e">
        <f>IF(G6780=43,'Mission Importer'!A6780,0)</f>
        <v>#VALUE!</v>
      </c>
      <c r="J6780" t="e">
        <f>SEARCH("type",'Mission Importer'!A6780)</f>
        <v>#VALUE!</v>
      </c>
      <c r="K6780" t="e">
        <f>IF(J6780=43,'Mission Importer'!A6780,0)</f>
        <v>#VALUE!</v>
      </c>
      <c r="L6780">
        <f>SEARCH("category",'Mission Importer'!A6780)</f>
        <v>43</v>
      </c>
      <c r="M6780" t="str">
        <f>IF(L6780=43,'Mission Importer'!A6780,0)</f>
        <v xml:space="preserve">                                        ["category"] = "Air Defence",</v>
      </c>
    </row>
    <row r="6781" spans="1:13" x14ac:dyDescent="0.3">
      <c r="A6781" t="e">
        <f>SEARCH("livery",'Mission Importer'!A6781)</f>
        <v>#VALUE!</v>
      </c>
      <c r="B6781" t="e">
        <f>IF(A6781=43,'Mission Importer'!A6781,0)</f>
        <v>#VALUE!</v>
      </c>
      <c r="D6781" t="e">
        <f>SEARCH("shape_name",'Mission Importer'!A6781)</f>
        <v>#VALUE!</v>
      </c>
      <c r="E6781" t="e">
        <f>IF(D6781=43,'Mission Importer'!A6781,0)</f>
        <v>#VALUE!</v>
      </c>
      <c r="G6781" t="e">
        <f>SEARCH("shape_name",'Mission Importer'!A6781)</f>
        <v>#VALUE!</v>
      </c>
      <c r="H6781" t="e">
        <f>IF(G6781=43,'Mission Importer'!A6781,0)</f>
        <v>#VALUE!</v>
      </c>
      <c r="J6781">
        <f>SEARCH("type",'Mission Importer'!A6781)</f>
        <v>43</v>
      </c>
      <c r="K6781" t="str">
        <f>IF(J6781=43,'Mission Importer'!A6781,0)</f>
        <v xml:space="preserve">                                        ["type"] = "ZU-23 Emplacement",</v>
      </c>
      <c r="L6781" t="e">
        <f>SEARCH("category",'Mission Importer'!A6781)</f>
        <v>#VALUE!</v>
      </c>
      <c r="M6781" t="e">
        <f>IF(L6781=43,'Mission Importer'!A6781,0)</f>
        <v>#VALUE!</v>
      </c>
    </row>
    <row r="6782" spans="1:13" x14ac:dyDescent="0.3">
      <c r="A6782" t="e">
        <f>SEARCH("livery",'Mission Importer'!A6782)</f>
        <v>#VALUE!</v>
      </c>
      <c r="B6782" t="e">
        <f>IF(A6782=43,'Mission Importer'!A6782,0)</f>
        <v>#VALUE!</v>
      </c>
      <c r="D6782" t="e">
        <f>SEARCH("shape_name",'Mission Importer'!A6782)</f>
        <v>#VALUE!</v>
      </c>
      <c r="E6782" t="e">
        <f>IF(D6782=43,'Mission Importer'!A6782,0)</f>
        <v>#VALUE!</v>
      </c>
      <c r="G6782" t="e">
        <f>SEARCH("shape_name",'Mission Importer'!A6782)</f>
        <v>#VALUE!</v>
      </c>
      <c r="H6782" t="e">
        <f>IF(G6782=43,'Mission Importer'!A6782,0)</f>
        <v>#VALUE!</v>
      </c>
      <c r="J6782" t="e">
        <f>SEARCH("type",'Mission Importer'!A6782)</f>
        <v>#VALUE!</v>
      </c>
      <c r="K6782" t="e">
        <f>IF(J6782=43,'Mission Importer'!A6782,0)</f>
        <v>#VALUE!</v>
      </c>
      <c r="L6782" t="e">
        <f>SEARCH("category",'Mission Importer'!A6782)</f>
        <v>#VALUE!</v>
      </c>
      <c r="M6782" t="e">
        <f>IF(L6782=43,'Mission Importer'!A6782,0)</f>
        <v>#VALUE!</v>
      </c>
    </row>
    <row r="6783" spans="1:13" x14ac:dyDescent="0.3">
      <c r="A6783" t="e">
        <f>SEARCH("livery",'Mission Importer'!A6783)</f>
        <v>#VALUE!</v>
      </c>
      <c r="B6783" t="e">
        <f>IF(A6783=43,'Mission Importer'!A6783,0)</f>
        <v>#VALUE!</v>
      </c>
      <c r="D6783" t="e">
        <f>SEARCH("shape_name",'Mission Importer'!A6783)</f>
        <v>#VALUE!</v>
      </c>
      <c r="E6783" t="e">
        <f>IF(D6783=43,'Mission Importer'!A6783,0)</f>
        <v>#VALUE!</v>
      </c>
      <c r="G6783" t="e">
        <f>SEARCH("shape_name",'Mission Importer'!A6783)</f>
        <v>#VALUE!</v>
      </c>
      <c r="H6783" t="e">
        <f>IF(G6783=43,'Mission Importer'!A6783,0)</f>
        <v>#VALUE!</v>
      </c>
      <c r="J6783" t="e">
        <f>SEARCH("type",'Mission Importer'!A6783)</f>
        <v>#VALUE!</v>
      </c>
      <c r="K6783" t="e">
        <f>IF(J6783=43,'Mission Importer'!A6783,0)</f>
        <v>#VALUE!</v>
      </c>
      <c r="L6783" t="e">
        <f>SEARCH("category",'Mission Importer'!A6783)</f>
        <v>#VALUE!</v>
      </c>
      <c r="M6783" t="e">
        <f>IF(L6783=43,'Mission Importer'!A6783,0)</f>
        <v>#VALUE!</v>
      </c>
    </row>
    <row r="6784" spans="1:13" x14ac:dyDescent="0.3">
      <c r="A6784" t="e">
        <f>SEARCH("livery",'Mission Importer'!A6784)</f>
        <v>#VALUE!</v>
      </c>
      <c r="B6784" t="e">
        <f>IF(A6784=43,'Mission Importer'!A6784,0)</f>
        <v>#VALUE!</v>
      </c>
      <c r="D6784" t="e">
        <f>SEARCH("shape_name",'Mission Importer'!A6784)</f>
        <v>#VALUE!</v>
      </c>
      <c r="E6784" t="e">
        <f>IF(D6784=43,'Mission Importer'!A6784,0)</f>
        <v>#VALUE!</v>
      </c>
      <c r="G6784" t="e">
        <f>SEARCH("shape_name",'Mission Importer'!A6784)</f>
        <v>#VALUE!</v>
      </c>
      <c r="H6784" t="e">
        <f>IF(G6784=43,'Mission Importer'!A6784,0)</f>
        <v>#VALUE!</v>
      </c>
      <c r="J6784" t="e">
        <f>SEARCH("type",'Mission Importer'!A6784)</f>
        <v>#VALUE!</v>
      </c>
      <c r="K6784" t="e">
        <f>IF(J6784=43,'Mission Importer'!A6784,0)</f>
        <v>#VALUE!</v>
      </c>
      <c r="L6784" t="e">
        <f>SEARCH("category",'Mission Importer'!A6784)</f>
        <v>#VALUE!</v>
      </c>
      <c r="M6784" t="e">
        <f>IF(L6784=43,'Mission Importer'!A6784,0)</f>
        <v>#VALUE!</v>
      </c>
    </row>
    <row r="6785" spans="1:13" x14ac:dyDescent="0.3">
      <c r="A6785" t="e">
        <f>SEARCH("livery",'Mission Importer'!A6785)</f>
        <v>#VALUE!</v>
      </c>
      <c r="B6785" t="e">
        <f>IF(A6785=43,'Mission Importer'!A6785,0)</f>
        <v>#VALUE!</v>
      </c>
      <c r="D6785" t="e">
        <f>SEARCH("shape_name",'Mission Importer'!A6785)</f>
        <v>#VALUE!</v>
      </c>
      <c r="E6785" t="e">
        <f>IF(D6785=43,'Mission Importer'!A6785,0)</f>
        <v>#VALUE!</v>
      </c>
      <c r="G6785" t="e">
        <f>SEARCH("shape_name",'Mission Importer'!A6785)</f>
        <v>#VALUE!</v>
      </c>
      <c r="H6785" t="e">
        <f>IF(G6785=43,'Mission Importer'!A6785,0)</f>
        <v>#VALUE!</v>
      </c>
      <c r="J6785" t="e">
        <f>SEARCH("type",'Mission Importer'!A6785)</f>
        <v>#VALUE!</v>
      </c>
      <c r="K6785" t="e">
        <f>IF(J6785=43,'Mission Importer'!A6785,0)</f>
        <v>#VALUE!</v>
      </c>
      <c r="L6785" t="e">
        <f>SEARCH("category",'Mission Importer'!A6785)</f>
        <v>#VALUE!</v>
      </c>
      <c r="M6785" t="e">
        <f>IF(L6785=43,'Mission Importer'!A6785,0)</f>
        <v>#VALUE!</v>
      </c>
    </row>
    <row r="6786" spans="1:13" x14ac:dyDescent="0.3">
      <c r="A6786" t="e">
        <f>SEARCH("livery",'Mission Importer'!A6786)</f>
        <v>#VALUE!</v>
      </c>
      <c r="B6786" t="e">
        <f>IF(A6786=43,'Mission Importer'!A6786,0)</f>
        <v>#VALUE!</v>
      </c>
      <c r="D6786" t="e">
        <f>SEARCH("shape_name",'Mission Importer'!A6786)</f>
        <v>#VALUE!</v>
      </c>
      <c r="E6786" t="e">
        <f>IF(D6786=43,'Mission Importer'!A6786,0)</f>
        <v>#VALUE!</v>
      </c>
      <c r="G6786" t="e">
        <f>SEARCH("shape_name",'Mission Importer'!A6786)</f>
        <v>#VALUE!</v>
      </c>
      <c r="H6786" t="e">
        <f>IF(G6786=43,'Mission Importer'!A6786,0)</f>
        <v>#VALUE!</v>
      </c>
      <c r="J6786" t="e">
        <f>SEARCH("type",'Mission Importer'!A6786)</f>
        <v>#VALUE!</v>
      </c>
      <c r="K6786" t="e">
        <f>IF(J6786=43,'Mission Importer'!A6786,0)</f>
        <v>#VALUE!</v>
      </c>
      <c r="L6786" t="e">
        <f>SEARCH("category",'Mission Importer'!A6786)</f>
        <v>#VALUE!</v>
      </c>
      <c r="M6786" t="e">
        <f>IF(L6786=43,'Mission Importer'!A6786,0)</f>
        <v>#VALUE!</v>
      </c>
    </row>
    <row r="6787" spans="1:13" x14ac:dyDescent="0.3">
      <c r="A6787" t="e">
        <f>SEARCH("livery",'Mission Importer'!A6787)</f>
        <v>#VALUE!</v>
      </c>
      <c r="B6787" t="e">
        <f>IF(A6787=43,'Mission Importer'!A6787,0)</f>
        <v>#VALUE!</v>
      </c>
      <c r="D6787" t="e">
        <f>SEARCH("shape_name",'Mission Importer'!A6787)</f>
        <v>#VALUE!</v>
      </c>
      <c r="E6787" t="e">
        <f>IF(D6787=43,'Mission Importer'!A6787,0)</f>
        <v>#VALUE!</v>
      </c>
      <c r="G6787" t="e">
        <f>SEARCH("shape_name",'Mission Importer'!A6787)</f>
        <v>#VALUE!</v>
      </c>
      <c r="H6787" t="e">
        <f>IF(G6787=43,'Mission Importer'!A6787,0)</f>
        <v>#VALUE!</v>
      </c>
      <c r="J6787" t="e">
        <f>SEARCH("type",'Mission Importer'!A6787)</f>
        <v>#VALUE!</v>
      </c>
      <c r="K6787" t="e">
        <f>IF(J6787=43,'Mission Importer'!A6787,0)</f>
        <v>#VALUE!</v>
      </c>
      <c r="L6787" t="e">
        <f>SEARCH("category",'Mission Importer'!A6787)</f>
        <v>#VALUE!</v>
      </c>
      <c r="M6787" t="e">
        <f>IF(L6787=43,'Mission Importer'!A6787,0)</f>
        <v>#VALUE!</v>
      </c>
    </row>
    <row r="6788" spans="1:13" x14ac:dyDescent="0.3">
      <c r="A6788" t="e">
        <f>SEARCH("livery",'Mission Importer'!A6788)</f>
        <v>#VALUE!</v>
      </c>
      <c r="B6788" t="e">
        <f>IF(A6788=43,'Mission Importer'!A6788,0)</f>
        <v>#VALUE!</v>
      </c>
      <c r="D6788" t="e">
        <f>SEARCH("shape_name",'Mission Importer'!A6788)</f>
        <v>#VALUE!</v>
      </c>
      <c r="E6788" t="e">
        <f>IF(D6788=43,'Mission Importer'!A6788,0)</f>
        <v>#VALUE!</v>
      </c>
      <c r="G6788" t="e">
        <f>SEARCH("shape_name",'Mission Importer'!A6788)</f>
        <v>#VALUE!</v>
      </c>
      <c r="H6788" t="e">
        <f>IF(G6788=43,'Mission Importer'!A6788,0)</f>
        <v>#VALUE!</v>
      </c>
      <c r="J6788" t="e">
        <f>SEARCH("type",'Mission Importer'!A6788)</f>
        <v>#VALUE!</v>
      </c>
      <c r="K6788" t="e">
        <f>IF(J6788=43,'Mission Importer'!A6788,0)</f>
        <v>#VALUE!</v>
      </c>
      <c r="L6788" t="e">
        <f>SEARCH("category",'Mission Importer'!A6788)</f>
        <v>#VALUE!</v>
      </c>
      <c r="M6788" t="e">
        <f>IF(L6788=43,'Mission Importer'!A6788,0)</f>
        <v>#VALUE!</v>
      </c>
    </row>
    <row r="6789" spans="1:13" x14ac:dyDescent="0.3">
      <c r="A6789" t="e">
        <f>SEARCH("livery",'Mission Importer'!A6789)</f>
        <v>#VALUE!</v>
      </c>
      <c r="B6789" t="e">
        <f>IF(A6789=43,'Mission Importer'!A6789,0)</f>
        <v>#VALUE!</v>
      </c>
      <c r="D6789" t="e">
        <f>SEARCH("shape_name",'Mission Importer'!A6789)</f>
        <v>#VALUE!</v>
      </c>
      <c r="E6789" t="e">
        <f>IF(D6789=43,'Mission Importer'!A6789,0)</f>
        <v>#VALUE!</v>
      </c>
      <c r="G6789" t="e">
        <f>SEARCH("shape_name",'Mission Importer'!A6789)</f>
        <v>#VALUE!</v>
      </c>
      <c r="H6789" t="e">
        <f>IF(G6789=43,'Mission Importer'!A6789,0)</f>
        <v>#VALUE!</v>
      </c>
      <c r="J6789" t="e">
        <f>SEARCH("type",'Mission Importer'!A6789)</f>
        <v>#VALUE!</v>
      </c>
      <c r="K6789" t="e">
        <f>IF(J6789=43,'Mission Importer'!A6789,0)</f>
        <v>#VALUE!</v>
      </c>
      <c r="L6789" t="e">
        <f>SEARCH("category",'Mission Importer'!A6789)</f>
        <v>#VALUE!</v>
      </c>
      <c r="M6789" t="e">
        <f>IF(L6789=43,'Mission Importer'!A6789,0)</f>
        <v>#VALUE!</v>
      </c>
    </row>
    <row r="6790" spans="1:13" x14ac:dyDescent="0.3">
      <c r="A6790" t="e">
        <f>SEARCH("livery",'Mission Importer'!A6790)</f>
        <v>#VALUE!</v>
      </c>
      <c r="B6790" t="e">
        <f>IF(A6790=43,'Mission Importer'!A6790,0)</f>
        <v>#VALUE!</v>
      </c>
      <c r="D6790" t="e">
        <f>SEARCH("shape_name",'Mission Importer'!A6790)</f>
        <v>#VALUE!</v>
      </c>
      <c r="E6790" t="e">
        <f>IF(D6790=43,'Mission Importer'!A6790,0)</f>
        <v>#VALUE!</v>
      </c>
      <c r="G6790" t="e">
        <f>SEARCH("shape_name",'Mission Importer'!A6790)</f>
        <v>#VALUE!</v>
      </c>
      <c r="H6790" t="e">
        <f>IF(G6790=43,'Mission Importer'!A6790,0)</f>
        <v>#VALUE!</v>
      </c>
      <c r="J6790" t="e">
        <f>SEARCH("type",'Mission Importer'!A6790)</f>
        <v>#VALUE!</v>
      </c>
      <c r="K6790" t="e">
        <f>IF(J6790=43,'Mission Importer'!A6790,0)</f>
        <v>#VALUE!</v>
      </c>
      <c r="L6790" t="e">
        <f>SEARCH("category",'Mission Importer'!A6790)</f>
        <v>#VALUE!</v>
      </c>
      <c r="M6790" t="e">
        <f>IF(L6790=43,'Mission Importer'!A6790,0)</f>
        <v>#VALUE!</v>
      </c>
    </row>
    <row r="6791" spans="1:13" x14ac:dyDescent="0.3">
      <c r="A6791" t="e">
        <f>SEARCH("livery",'Mission Importer'!A6791)</f>
        <v>#VALUE!</v>
      </c>
      <c r="B6791" t="e">
        <f>IF(A6791=43,'Mission Importer'!A6791,0)</f>
        <v>#VALUE!</v>
      </c>
      <c r="D6791" t="e">
        <f>SEARCH("shape_name",'Mission Importer'!A6791)</f>
        <v>#VALUE!</v>
      </c>
      <c r="E6791" t="e">
        <f>IF(D6791=43,'Mission Importer'!A6791,0)</f>
        <v>#VALUE!</v>
      </c>
      <c r="G6791" t="e">
        <f>SEARCH("shape_name",'Mission Importer'!A6791)</f>
        <v>#VALUE!</v>
      </c>
      <c r="H6791" t="e">
        <f>IF(G6791=43,'Mission Importer'!A6791,0)</f>
        <v>#VALUE!</v>
      </c>
      <c r="J6791" t="e">
        <f>SEARCH("type",'Mission Importer'!A6791)</f>
        <v>#VALUE!</v>
      </c>
      <c r="K6791" t="e">
        <f>IF(J6791=43,'Mission Importer'!A6791,0)</f>
        <v>#VALUE!</v>
      </c>
      <c r="L6791" t="e">
        <f>SEARCH("category",'Mission Importer'!A6791)</f>
        <v>#VALUE!</v>
      </c>
      <c r="M6791" t="e">
        <f>IF(L6791=43,'Mission Importer'!A6791,0)</f>
        <v>#VALUE!</v>
      </c>
    </row>
    <row r="6792" spans="1:13" x14ac:dyDescent="0.3">
      <c r="A6792" t="e">
        <f>SEARCH("livery",'Mission Importer'!A6792)</f>
        <v>#VALUE!</v>
      </c>
      <c r="B6792" t="e">
        <f>IF(A6792=43,'Mission Importer'!A6792,0)</f>
        <v>#VALUE!</v>
      </c>
      <c r="D6792" t="e">
        <f>SEARCH("shape_name",'Mission Importer'!A6792)</f>
        <v>#VALUE!</v>
      </c>
      <c r="E6792" t="e">
        <f>IF(D6792=43,'Mission Importer'!A6792,0)</f>
        <v>#VALUE!</v>
      </c>
      <c r="G6792" t="e">
        <f>SEARCH("shape_name",'Mission Importer'!A6792)</f>
        <v>#VALUE!</v>
      </c>
      <c r="H6792" t="e">
        <f>IF(G6792=43,'Mission Importer'!A6792,0)</f>
        <v>#VALUE!</v>
      </c>
      <c r="J6792" t="e">
        <f>SEARCH("type",'Mission Importer'!A6792)</f>
        <v>#VALUE!</v>
      </c>
      <c r="K6792" t="e">
        <f>IF(J6792=43,'Mission Importer'!A6792,0)</f>
        <v>#VALUE!</v>
      </c>
      <c r="L6792" t="e">
        <f>SEARCH("category",'Mission Importer'!A6792)</f>
        <v>#VALUE!</v>
      </c>
      <c r="M6792" t="e">
        <f>IF(L6792=43,'Mission Importer'!A6792,0)</f>
        <v>#VALUE!</v>
      </c>
    </row>
    <row r="6793" spans="1:13" x14ac:dyDescent="0.3">
      <c r="A6793" t="e">
        <f>SEARCH("livery",'Mission Importer'!A6793)</f>
        <v>#VALUE!</v>
      </c>
      <c r="B6793" t="e">
        <f>IF(A6793=43,'Mission Importer'!A6793,0)</f>
        <v>#VALUE!</v>
      </c>
      <c r="D6793" t="e">
        <f>SEARCH("shape_name",'Mission Importer'!A6793)</f>
        <v>#VALUE!</v>
      </c>
      <c r="E6793" t="e">
        <f>IF(D6793=43,'Mission Importer'!A6793,0)</f>
        <v>#VALUE!</v>
      </c>
      <c r="G6793" t="e">
        <f>SEARCH("shape_name",'Mission Importer'!A6793)</f>
        <v>#VALUE!</v>
      </c>
      <c r="H6793" t="e">
        <f>IF(G6793=43,'Mission Importer'!A6793,0)</f>
        <v>#VALUE!</v>
      </c>
      <c r="J6793" t="e">
        <f>SEARCH("type",'Mission Importer'!A6793)</f>
        <v>#VALUE!</v>
      </c>
      <c r="K6793" t="e">
        <f>IF(J6793=43,'Mission Importer'!A6793,0)</f>
        <v>#VALUE!</v>
      </c>
      <c r="L6793" t="e">
        <f>SEARCH("category",'Mission Importer'!A6793)</f>
        <v>#VALUE!</v>
      </c>
      <c r="M6793" t="e">
        <f>IF(L6793=43,'Mission Importer'!A6793,0)</f>
        <v>#VALUE!</v>
      </c>
    </row>
    <row r="6794" spans="1:13" x14ac:dyDescent="0.3">
      <c r="A6794" t="e">
        <f>SEARCH("livery",'Mission Importer'!A6794)</f>
        <v>#VALUE!</v>
      </c>
      <c r="B6794" t="e">
        <f>IF(A6794=43,'Mission Importer'!A6794,0)</f>
        <v>#VALUE!</v>
      </c>
      <c r="D6794" t="e">
        <f>SEARCH("shape_name",'Mission Importer'!A6794)</f>
        <v>#VALUE!</v>
      </c>
      <c r="E6794" t="e">
        <f>IF(D6794=43,'Mission Importer'!A6794,0)</f>
        <v>#VALUE!</v>
      </c>
      <c r="G6794" t="e">
        <f>SEARCH("shape_name",'Mission Importer'!A6794)</f>
        <v>#VALUE!</v>
      </c>
      <c r="H6794" t="e">
        <f>IF(G6794=43,'Mission Importer'!A6794,0)</f>
        <v>#VALUE!</v>
      </c>
      <c r="J6794" t="e">
        <f>SEARCH("type",'Mission Importer'!A6794)</f>
        <v>#VALUE!</v>
      </c>
      <c r="K6794" t="e">
        <f>IF(J6794=43,'Mission Importer'!A6794,0)</f>
        <v>#VALUE!</v>
      </c>
      <c r="L6794" t="e">
        <f>SEARCH("category",'Mission Importer'!A6794)</f>
        <v>#VALUE!</v>
      </c>
      <c r="M6794" t="e">
        <f>IF(L6794=43,'Mission Importer'!A6794,0)</f>
        <v>#VALUE!</v>
      </c>
    </row>
    <row r="6795" spans="1:13" x14ac:dyDescent="0.3">
      <c r="A6795" t="e">
        <f>SEARCH("livery",'Mission Importer'!A6795)</f>
        <v>#VALUE!</v>
      </c>
      <c r="B6795" t="e">
        <f>IF(A6795=43,'Mission Importer'!A6795,0)</f>
        <v>#VALUE!</v>
      </c>
      <c r="D6795" t="e">
        <f>SEARCH("shape_name",'Mission Importer'!A6795)</f>
        <v>#VALUE!</v>
      </c>
      <c r="E6795" t="e">
        <f>IF(D6795=43,'Mission Importer'!A6795,0)</f>
        <v>#VALUE!</v>
      </c>
      <c r="G6795" t="e">
        <f>SEARCH("shape_name",'Mission Importer'!A6795)</f>
        <v>#VALUE!</v>
      </c>
      <c r="H6795" t="e">
        <f>IF(G6795=43,'Mission Importer'!A6795,0)</f>
        <v>#VALUE!</v>
      </c>
      <c r="J6795" t="e">
        <f>SEARCH("type",'Mission Importer'!A6795)</f>
        <v>#VALUE!</v>
      </c>
      <c r="K6795" t="e">
        <f>IF(J6795=43,'Mission Importer'!A6795,0)</f>
        <v>#VALUE!</v>
      </c>
      <c r="L6795" t="e">
        <f>SEARCH("category",'Mission Importer'!A6795)</f>
        <v>#VALUE!</v>
      </c>
      <c r="M6795" t="e">
        <f>IF(L6795=43,'Mission Importer'!A6795,0)</f>
        <v>#VALUE!</v>
      </c>
    </row>
    <row r="6796" spans="1:13" x14ac:dyDescent="0.3">
      <c r="A6796" t="e">
        <f>SEARCH("livery",'Mission Importer'!A6796)</f>
        <v>#VALUE!</v>
      </c>
      <c r="B6796" t="e">
        <f>IF(A6796=43,'Mission Importer'!A6796,0)</f>
        <v>#VALUE!</v>
      </c>
      <c r="D6796" t="e">
        <f>SEARCH("shape_name",'Mission Importer'!A6796)</f>
        <v>#VALUE!</v>
      </c>
      <c r="E6796" t="e">
        <f>IF(D6796=43,'Mission Importer'!A6796,0)</f>
        <v>#VALUE!</v>
      </c>
      <c r="G6796" t="e">
        <f>SEARCH("shape_name",'Mission Importer'!A6796)</f>
        <v>#VALUE!</v>
      </c>
      <c r="H6796" t="e">
        <f>IF(G6796=43,'Mission Importer'!A6796,0)</f>
        <v>#VALUE!</v>
      </c>
      <c r="J6796" t="e">
        <f>SEARCH("type",'Mission Importer'!A6796)</f>
        <v>#VALUE!</v>
      </c>
      <c r="K6796" t="e">
        <f>IF(J6796=43,'Mission Importer'!A6796,0)</f>
        <v>#VALUE!</v>
      </c>
      <c r="L6796" t="e">
        <f>SEARCH("category",'Mission Importer'!A6796)</f>
        <v>#VALUE!</v>
      </c>
      <c r="M6796" t="e">
        <f>IF(L6796=43,'Mission Importer'!A6796,0)</f>
        <v>#VALUE!</v>
      </c>
    </row>
    <row r="6797" spans="1:13" x14ac:dyDescent="0.3">
      <c r="A6797" t="e">
        <f>SEARCH("livery",'Mission Importer'!A6797)</f>
        <v>#VALUE!</v>
      </c>
      <c r="B6797" t="e">
        <f>IF(A6797=43,'Mission Importer'!A6797,0)</f>
        <v>#VALUE!</v>
      </c>
      <c r="D6797" t="e">
        <f>SEARCH("shape_name",'Mission Importer'!A6797)</f>
        <v>#VALUE!</v>
      </c>
      <c r="E6797" t="e">
        <f>IF(D6797=43,'Mission Importer'!A6797,0)</f>
        <v>#VALUE!</v>
      </c>
      <c r="G6797" t="e">
        <f>SEARCH("shape_name",'Mission Importer'!A6797)</f>
        <v>#VALUE!</v>
      </c>
      <c r="H6797" t="e">
        <f>IF(G6797=43,'Mission Importer'!A6797,0)</f>
        <v>#VALUE!</v>
      </c>
      <c r="J6797" t="e">
        <f>SEARCH("type",'Mission Importer'!A6797)</f>
        <v>#VALUE!</v>
      </c>
      <c r="K6797" t="e">
        <f>IF(J6797=43,'Mission Importer'!A6797,0)</f>
        <v>#VALUE!</v>
      </c>
      <c r="L6797" t="e">
        <f>SEARCH("category",'Mission Importer'!A6797)</f>
        <v>#VALUE!</v>
      </c>
      <c r="M6797" t="e">
        <f>IF(L6797=43,'Mission Importer'!A6797,0)</f>
        <v>#VALUE!</v>
      </c>
    </row>
    <row r="6798" spans="1:13" x14ac:dyDescent="0.3">
      <c r="A6798" t="e">
        <f>SEARCH("livery",'Mission Importer'!A6798)</f>
        <v>#VALUE!</v>
      </c>
      <c r="B6798" t="e">
        <f>IF(A6798=43,'Mission Importer'!A6798,0)</f>
        <v>#VALUE!</v>
      </c>
      <c r="D6798" t="e">
        <f>SEARCH("shape_name",'Mission Importer'!A6798)</f>
        <v>#VALUE!</v>
      </c>
      <c r="E6798" t="e">
        <f>IF(D6798=43,'Mission Importer'!A6798,0)</f>
        <v>#VALUE!</v>
      </c>
      <c r="G6798" t="e">
        <f>SEARCH("shape_name",'Mission Importer'!A6798)</f>
        <v>#VALUE!</v>
      </c>
      <c r="H6798" t="e">
        <f>IF(G6798=43,'Mission Importer'!A6798,0)</f>
        <v>#VALUE!</v>
      </c>
      <c r="J6798" t="e">
        <f>SEARCH("type",'Mission Importer'!A6798)</f>
        <v>#VALUE!</v>
      </c>
      <c r="K6798" t="e">
        <f>IF(J6798=43,'Mission Importer'!A6798,0)</f>
        <v>#VALUE!</v>
      </c>
      <c r="L6798" t="e">
        <f>SEARCH("category",'Mission Importer'!A6798)</f>
        <v>#VALUE!</v>
      </c>
      <c r="M6798" t="e">
        <f>IF(L6798=43,'Mission Importer'!A6798,0)</f>
        <v>#VALUE!</v>
      </c>
    </row>
    <row r="6799" spans="1:13" x14ac:dyDescent="0.3">
      <c r="A6799" t="e">
        <f>SEARCH("livery",'Mission Importer'!A6799)</f>
        <v>#VALUE!</v>
      </c>
      <c r="B6799" t="e">
        <f>IF(A6799=43,'Mission Importer'!A6799,0)</f>
        <v>#VALUE!</v>
      </c>
      <c r="D6799" t="e">
        <f>SEARCH("shape_name",'Mission Importer'!A6799)</f>
        <v>#VALUE!</v>
      </c>
      <c r="E6799" t="e">
        <f>IF(D6799=43,'Mission Importer'!A6799,0)</f>
        <v>#VALUE!</v>
      </c>
      <c r="G6799" t="e">
        <f>SEARCH("shape_name",'Mission Importer'!A6799)</f>
        <v>#VALUE!</v>
      </c>
      <c r="H6799" t="e">
        <f>IF(G6799=43,'Mission Importer'!A6799,0)</f>
        <v>#VALUE!</v>
      </c>
      <c r="J6799" t="e">
        <f>SEARCH("type",'Mission Importer'!A6799)</f>
        <v>#VALUE!</v>
      </c>
      <c r="K6799" t="e">
        <f>IF(J6799=43,'Mission Importer'!A6799,0)</f>
        <v>#VALUE!</v>
      </c>
      <c r="L6799" t="e">
        <f>SEARCH("category",'Mission Importer'!A6799)</f>
        <v>#VALUE!</v>
      </c>
      <c r="M6799" t="e">
        <f>IF(L6799=43,'Mission Importer'!A6799,0)</f>
        <v>#VALUE!</v>
      </c>
    </row>
    <row r="6800" spans="1:13" x14ac:dyDescent="0.3">
      <c r="A6800" t="e">
        <f>SEARCH("livery",'Mission Importer'!A6800)</f>
        <v>#VALUE!</v>
      </c>
      <c r="B6800" t="e">
        <f>IF(A6800=43,'Mission Importer'!A6800,0)</f>
        <v>#VALUE!</v>
      </c>
      <c r="D6800" t="e">
        <f>SEARCH("shape_name",'Mission Importer'!A6800)</f>
        <v>#VALUE!</v>
      </c>
      <c r="E6800" t="e">
        <f>IF(D6800=43,'Mission Importer'!A6800,0)</f>
        <v>#VALUE!</v>
      </c>
      <c r="G6800" t="e">
        <f>SEARCH("shape_name",'Mission Importer'!A6800)</f>
        <v>#VALUE!</v>
      </c>
      <c r="H6800" t="e">
        <f>IF(G6800=43,'Mission Importer'!A6800,0)</f>
        <v>#VALUE!</v>
      </c>
      <c r="J6800" t="e">
        <f>SEARCH("type",'Mission Importer'!A6800)</f>
        <v>#VALUE!</v>
      </c>
      <c r="K6800" t="e">
        <f>IF(J6800=43,'Mission Importer'!A6800,0)</f>
        <v>#VALUE!</v>
      </c>
      <c r="L6800" t="e">
        <f>SEARCH("category",'Mission Importer'!A6800)</f>
        <v>#VALUE!</v>
      </c>
      <c r="M6800" t="e">
        <f>IF(L6800=43,'Mission Importer'!A6800,0)</f>
        <v>#VALUE!</v>
      </c>
    </row>
    <row r="6801" spans="1:13" x14ac:dyDescent="0.3">
      <c r="A6801" t="e">
        <f>SEARCH("livery",'Mission Importer'!A6801)</f>
        <v>#VALUE!</v>
      </c>
      <c r="B6801" t="e">
        <f>IF(A6801=43,'Mission Importer'!A6801,0)</f>
        <v>#VALUE!</v>
      </c>
      <c r="D6801" t="e">
        <f>SEARCH("shape_name",'Mission Importer'!A6801)</f>
        <v>#VALUE!</v>
      </c>
      <c r="E6801" t="e">
        <f>IF(D6801=43,'Mission Importer'!A6801,0)</f>
        <v>#VALUE!</v>
      </c>
      <c r="G6801" t="e">
        <f>SEARCH("shape_name",'Mission Importer'!A6801)</f>
        <v>#VALUE!</v>
      </c>
      <c r="H6801" t="e">
        <f>IF(G6801=43,'Mission Importer'!A6801,0)</f>
        <v>#VALUE!</v>
      </c>
      <c r="J6801" t="e">
        <f>SEARCH("type",'Mission Importer'!A6801)</f>
        <v>#VALUE!</v>
      </c>
      <c r="K6801" t="e">
        <f>IF(J6801=43,'Mission Importer'!A6801,0)</f>
        <v>#VALUE!</v>
      </c>
      <c r="L6801" t="e">
        <f>SEARCH("category",'Mission Importer'!A6801)</f>
        <v>#VALUE!</v>
      </c>
      <c r="M6801" t="e">
        <f>IF(L6801=43,'Mission Importer'!A6801,0)</f>
        <v>#VALUE!</v>
      </c>
    </row>
    <row r="6802" spans="1:13" x14ac:dyDescent="0.3">
      <c r="A6802" t="e">
        <f>SEARCH("livery",'Mission Importer'!A6802)</f>
        <v>#VALUE!</v>
      </c>
      <c r="B6802" t="e">
        <f>IF(A6802=43,'Mission Importer'!A6802,0)</f>
        <v>#VALUE!</v>
      </c>
      <c r="D6802" t="e">
        <f>SEARCH("shape_name",'Mission Importer'!A6802)</f>
        <v>#VALUE!</v>
      </c>
      <c r="E6802" t="e">
        <f>IF(D6802=43,'Mission Importer'!A6802,0)</f>
        <v>#VALUE!</v>
      </c>
      <c r="G6802" t="e">
        <f>SEARCH("shape_name",'Mission Importer'!A6802)</f>
        <v>#VALUE!</v>
      </c>
      <c r="H6802" t="e">
        <f>IF(G6802=43,'Mission Importer'!A6802,0)</f>
        <v>#VALUE!</v>
      </c>
      <c r="J6802" t="e">
        <f>SEARCH("type",'Mission Importer'!A6802)</f>
        <v>#VALUE!</v>
      </c>
      <c r="K6802" t="e">
        <f>IF(J6802=43,'Mission Importer'!A6802,0)</f>
        <v>#VALUE!</v>
      </c>
      <c r="L6802" t="e">
        <f>SEARCH("category",'Mission Importer'!A6802)</f>
        <v>#VALUE!</v>
      </c>
      <c r="M6802" t="e">
        <f>IF(L6802=43,'Mission Importer'!A6802,0)</f>
        <v>#VALUE!</v>
      </c>
    </row>
    <row r="6803" spans="1:13" x14ac:dyDescent="0.3">
      <c r="A6803" t="e">
        <f>SEARCH("livery",'Mission Importer'!A6803)</f>
        <v>#VALUE!</v>
      </c>
      <c r="B6803" t="e">
        <f>IF(A6803=43,'Mission Importer'!A6803,0)</f>
        <v>#VALUE!</v>
      </c>
      <c r="D6803" t="e">
        <f>SEARCH("shape_name",'Mission Importer'!A6803)</f>
        <v>#VALUE!</v>
      </c>
      <c r="E6803" t="e">
        <f>IF(D6803=43,'Mission Importer'!A6803,0)</f>
        <v>#VALUE!</v>
      </c>
      <c r="G6803" t="e">
        <f>SEARCH("shape_name",'Mission Importer'!A6803)</f>
        <v>#VALUE!</v>
      </c>
      <c r="H6803" t="e">
        <f>IF(G6803=43,'Mission Importer'!A6803,0)</f>
        <v>#VALUE!</v>
      </c>
      <c r="J6803" t="e">
        <f>SEARCH("type",'Mission Importer'!A6803)</f>
        <v>#VALUE!</v>
      </c>
      <c r="K6803" t="e">
        <f>IF(J6803=43,'Mission Importer'!A6803,0)</f>
        <v>#VALUE!</v>
      </c>
      <c r="L6803" t="e">
        <f>SEARCH("category",'Mission Importer'!A6803)</f>
        <v>#VALUE!</v>
      </c>
      <c r="M6803" t="e">
        <f>IF(L6803=43,'Mission Importer'!A6803,0)</f>
        <v>#VALUE!</v>
      </c>
    </row>
    <row r="6804" spans="1:13" x14ac:dyDescent="0.3">
      <c r="A6804" t="e">
        <f>SEARCH("livery",'Mission Importer'!A6804)</f>
        <v>#VALUE!</v>
      </c>
      <c r="B6804" t="e">
        <f>IF(A6804=43,'Mission Importer'!A6804,0)</f>
        <v>#VALUE!</v>
      </c>
      <c r="D6804" t="e">
        <f>SEARCH("shape_name",'Mission Importer'!A6804)</f>
        <v>#VALUE!</v>
      </c>
      <c r="E6804" t="e">
        <f>IF(D6804=43,'Mission Importer'!A6804,0)</f>
        <v>#VALUE!</v>
      </c>
      <c r="G6804" t="e">
        <f>SEARCH("shape_name",'Mission Importer'!A6804)</f>
        <v>#VALUE!</v>
      </c>
      <c r="H6804" t="e">
        <f>IF(G6804=43,'Mission Importer'!A6804,0)</f>
        <v>#VALUE!</v>
      </c>
      <c r="J6804" t="e">
        <f>SEARCH("type",'Mission Importer'!A6804)</f>
        <v>#VALUE!</v>
      </c>
      <c r="K6804" t="e">
        <f>IF(J6804=43,'Mission Importer'!A6804,0)</f>
        <v>#VALUE!</v>
      </c>
      <c r="L6804" t="e">
        <f>SEARCH("category",'Mission Importer'!A6804)</f>
        <v>#VALUE!</v>
      </c>
      <c r="M6804" t="e">
        <f>IF(L6804=43,'Mission Importer'!A6804,0)</f>
        <v>#VALUE!</v>
      </c>
    </row>
    <row r="6805" spans="1:13" x14ac:dyDescent="0.3">
      <c r="A6805" t="e">
        <f>SEARCH("livery",'Mission Importer'!A6805)</f>
        <v>#VALUE!</v>
      </c>
      <c r="B6805" t="e">
        <f>IF(A6805=43,'Mission Importer'!A6805,0)</f>
        <v>#VALUE!</v>
      </c>
      <c r="D6805" t="e">
        <f>SEARCH("shape_name",'Mission Importer'!A6805)</f>
        <v>#VALUE!</v>
      </c>
      <c r="E6805" t="e">
        <f>IF(D6805=43,'Mission Importer'!A6805,0)</f>
        <v>#VALUE!</v>
      </c>
      <c r="G6805" t="e">
        <f>SEARCH("shape_name",'Mission Importer'!A6805)</f>
        <v>#VALUE!</v>
      </c>
      <c r="H6805" t="e">
        <f>IF(G6805=43,'Mission Importer'!A6805,0)</f>
        <v>#VALUE!</v>
      </c>
      <c r="J6805">
        <f>SEARCH("type",'Mission Importer'!A6805)</f>
        <v>47</v>
      </c>
      <c r="K6805">
        <f>IF(J6805=43,'Mission Importer'!A6805,0)</f>
        <v>0</v>
      </c>
      <c r="L6805" t="e">
        <f>SEARCH("category",'Mission Importer'!A6805)</f>
        <v>#VALUE!</v>
      </c>
      <c r="M6805" t="e">
        <f>IF(L6805=43,'Mission Importer'!A6805,0)</f>
        <v>#VALUE!</v>
      </c>
    </row>
    <row r="6806" spans="1:13" x14ac:dyDescent="0.3">
      <c r="A6806" t="e">
        <f>SEARCH("livery",'Mission Importer'!A6806)</f>
        <v>#VALUE!</v>
      </c>
      <c r="B6806" t="e">
        <f>IF(A6806=43,'Mission Importer'!A6806,0)</f>
        <v>#VALUE!</v>
      </c>
      <c r="D6806" t="e">
        <f>SEARCH("shape_name",'Mission Importer'!A6806)</f>
        <v>#VALUE!</v>
      </c>
      <c r="E6806" t="e">
        <f>IF(D6806=43,'Mission Importer'!A6806,0)</f>
        <v>#VALUE!</v>
      </c>
      <c r="G6806" t="e">
        <f>SEARCH("shape_name",'Mission Importer'!A6806)</f>
        <v>#VALUE!</v>
      </c>
      <c r="H6806" t="e">
        <f>IF(G6806=43,'Mission Importer'!A6806,0)</f>
        <v>#VALUE!</v>
      </c>
      <c r="J6806" t="e">
        <f>SEARCH("type",'Mission Importer'!A6806)</f>
        <v>#VALUE!</v>
      </c>
      <c r="K6806" t="e">
        <f>IF(J6806=43,'Mission Importer'!A6806,0)</f>
        <v>#VALUE!</v>
      </c>
      <c r="L6806" t="e">
        <f>SEARCH("category",'Mission Importer'!A6806)</f>
        <v>#VALUE!</v>
      </c>
      <c r="M6806" t="e">
        <f>IF(L6806=43,'Mission Importer'!A6806,0)</f>
        <v>#VALUE!</v>
      </c>
    </row>
    <row r="6807" spans="1:13" x14ac:dyDescent="0.3">
      <c r="A6807" t="e">
        <f>SEARCH("livery",'Mission Importer'!A6807)</f>
        <v>#VALUE!</v>
      </c>
      <c r="B6807" t="e">
        <f>IF(A6807=43,'Mission Importer'!A6807,0)</f>
        <v>#VALUE!</v>
      </c>
      <c r="D6807" t="e">
        <f>SEARCH("shape_name",'Mission Importer'!A6807)</f>
        <v>#VALUE!</v>
      </c>
      <c r="E6807" t="e">
        <f>IF(D6807=43,'Mission Importer'!A6807,0)</f>
        <v>#VALUE!</v>
      </c>
      <c r="G6807" t="e">
        <f>SEARCH("shape_name",'Mission Importer'!A6807)</f>
        <v>#VALUE!</v>
      </c>
      <c r="H6807" t="e">
        <f>IF(G6807=43,'Mission Importer'!A6807,0)</f>
        <v>#VALUE!</v>
      </c>
      <c r="J6807" t="e">
        <f>SEARCH("type",'Mission Importer'!A6807)</f>
        <v>#VALUE!</v>
      </c>
      <c r="K6807" t="e">
        <f>IF(J6807=43,'Mission Importer'!A6807,0)</f>
        <v>#VALUE!</v>
      </c>
      <c r="L6807" t="e">
        <f>SEARCH("category",'Mission Importer'!A6807)</f>
        <v>#VALUE!</v>
      </c>
      <c r="M6807" t="e">
        <f>IF(L6807=43,'Mission Importer'!A6807,0)</f>
        <v>#VALUE!</v>
      </c>
    </row>
    <row r="6808" spans="1:13" x14ac:dyDescent="0.3">
      <c r="A6808" t="e">
        <f>SEARCH("livery",'Mission Importer'!A6808)</f>
        <v>#VALUE!</v>
      </c>
      <c r="B6808" t="e">
        <f>IF(A6808=43,'Mission Importer'!A6808,0)</f>
        <v>#VALUE!</v>
      </c>
      <c r="D6808" t="e">
        <f>SEARCH("shape_name",'Mission Importer'!A6808)</f>
        <v>#VALUE!</v>
      </c>
      <c r="E6808" t="e">
        <f>IF(D6808=43,'Mission Importer'!A6808,0)</f>
        <v>#VALUE!</v>
      </c>
      <c r="G6808" t="e">
        <f>SEARCH("shape_name",'Mission Importer'!A6808)</f>
        <v>#VALUE!</v>
      </c>
      <c r="H6808" t="e">
        <f>IF(G6808=43,'Mission Importer'!A6808,0)</f>
        <v>#VALUE!</v>
      </c>
      <c r="J6808" t="e">
        <f>SEARCH("type",'Mission Importer'!A6808)</f>
        <v>#VALUE!</v>
      </c>
      <c r="K6808" t="e">
        <f>IF(J6808=43,'Mission Importer'!A6808,0)</f>
        <v>#VALUE!</v>
      </c>
      <c r="L6808" t="e">
        <f>SEARCH("category",'Mission Importer'!A6808)</f>
        <v>#VALUE!</v>
      </c>
      <c r="M6808" t="e">
        <f>IF(L6808=43,'Mission Importer'!A6808,0)</f>
        <v>#VALUE!</v>
      </c>
    </row>
    <row r="6809" spans="1:13" x14ac:dyDescent="0.3">
      <c r="A6809" t="e">
        <f>SEARCH("livery",'Mission Importer'!A6809)</f>
        <v>#VALUE!</v>
      </c>
      <c r="B6809" t="e">
        <f>IF(A6809=43,'Mission Importer'!A6809,0)</f>
        <v>#VALUE!</v>
      </c>
      <c r="D6809" t="e">
        <f>SEARCH("shape_name",'Mission Importer'!A6809)</f>
        <v>#VALUE!</v>
      </c>
      <c r="E6809" t="e">
        <f>IF(D6809=43,'Mission Importer'!A6809,0)</f>
        <v>#VALUE!</v>
      </c>
      <c r="G6809" t="e">
        <f>SEARCH("shape_name",'Mission Importer'!A6809)</f>
        <v>#VALUE!</v>
      </c>
      <c r="H6809" t="e">
        <f>IF(G6809=43,'Mission Importer'!A6809,0)</f>
        <v>#VALUE!</v>
      </c>
      <c r="J6809" t="e">
        <f>SEARCH("type",'Mission Importer'!A6809)</f>
        <v>#VALUE!</v>
      </c>
      <c r="K6809" t="e">
        <f>IF(J6809=43,'Mission Importer'!A6809,0)</f>
        <v>#VALUE!</v>
      </c>
      <c r="L6809" t="e">
        <f>SEARCH("category",'Mission Importer'!A6809)</f>
        <v>#VALUE!</v>
      </c>
      <c r="M6809" t="e">
        <f>IF(L6809=43,'Mission Importer'!A6809,0)</f>
        <v>#VALUE!</v>
      </c>
    </row>
    <row r="6810" spans="1:13" x14ac:dyDescent="0.3">
      <c r="A6810" t="e">
        <f>SEARCH("livery",'Mission Importer'!A6810)</f>
        <v>#VALUE!</v>
      </c>
      <c r="B6810" t="e">
        <f>IF(A6810=43,'Mission Importer'!A6810,0)</f>
        <v>#VALUE!</v>
      </c>
      <c r="D6810" t="e">
        <f>SEARCH("shape_name",'Mission Importer'!A6810)</f>
        <v>#VALUE!</v>
      </c>
      <c r="E6810" t="e">
        <f>IF(D6810=43,'Mission Importer'!A6810,0)</f>
        <v>#VALUE!</v>
      </c>
      <c r="G6810" t="e">
        <f>SEARCH("shape_name",'Mission Importer'!A6810)</f>
        <v>#VALUE!</v>
      </c>
      <c r="H6810" t="e">
        <f>IF(G6810=43,'Mission Importer'!A6810,0)</f>
        <v>#VALUE!</v>
      </c>
      <c r="J6810" t="e">
        <f>SEARCH("type",'Mission Importer'!A6810)</f>
        <v>#VALUE!</v>
      </c>
      <c r="K6810" t="e">
        <f>IF(J6810=43,'Mission Importer'!A6810,0)</f>
        <v>#VALUE!</v>
      </c>
      <c r="L6810" t="e">
        <f>SEARCH("category",'Mission Importer'!A6810)</f>
        <v>#VALUE!</v>
      </c>
      <c r="M6810" t="e">
        <f>IF(L6810=43,'Mission Importer'!A6810,0)</f>
        <v>#VALUE!</v>
      </c>
    </row>
    <row r="6811" spans="1:13" x14ac:dyDescent="0.3">
      <c r="A6811" t="e">
        <f>SEARCH("livery",'Mission Importer'!A6811)</f>
        <v>#VALUE!</v>
      </c>
      <c r="B6811" t="e">
        <f>IF(A6811=43,'Mission Importer'!A6811,0)</f>
        <v>#VALUE!</v>
      </c>
      <c r="D6811" t="e">
        <f>SEARCH("shape_name",'Mission Importer'!A6811)</f>
        <v>#VALUE!</v>
      </c>
      <c r="E6811" t="e">
        <f>IF(D6811=43,'Mission Importer'!A6811,0)</f>
        <v>#VALUE!</v>
      </c>
      <c r="G6811" t="e">
        <f>SEARCH("shape_name",'Mission Importer'!A6811)</f>
        <v>#VALUE!</v>
      </c>
      <c r="H6811" t="e">
        <f>IF(G6811=43,'Mission Importer'!A6811,0)</f>
        <v>#VALUE!</v>
      </c>
      <c r="J6811" t="e">
        <f>SEARCH("type",'Mission Importer'!A6811)</f>
        <v>#VALUE!</v>
      </c>
      <c r="K6811" t="e">
        <f>IF(J6811=43,'Mission Importer'!A6811,0)</f>
        <v>#VALUE!</v>
      </c>
      <c r="L6811" t="e">
        <f>SEARCH("category",'Mission Importer'!A6811)</f>
        <v>#VALUE!</v>
      </c>
      <c r="M6811" t="e">
        <f>IF(L6811=43,'Mission Importer'!A6811,0)</f>
        <v>#VALUE!</v>
      </c>
    </row>
    <row r="6812" spans="1:13" x14ac:dyDescent="0.3">
      <c r="A6812" t="e">
        <f>SEARCH("livery",'Mission Importer'!A6812)</f>
        <v>#VALUE!</v>
      </c>
      <c r="B6812" t="e">
        <f>IF(A6812=43,'Mission Importer'!A6812,0)</f>
        <v>#VALUE!</v>
      </c>
      <c r="D6812" t="e">
        <f>SEARCH("shape_name",'Mission Importer'!A6812)</f>
        <v>#VALUE!</v>
      </c>
      <c r="E6812" t="e">
        <f>IF(D6812=43,'Mission Importer'!A6812,0)</f>
        <v>#VALUE!</v>
      </c>
      <c r="G6812" t="e">
        <f>SEARCH("shape_name",'Mission Importer'!A6812)</f>
        <v>#VALUE!</v>
      </c>
      <c r="H6812" t="e">
        <f>IF(G6812=43,'Mission Importer'!A6812,0)</f>
        <v>#VALUE!</v>
      </c>
      <c r="J6812" t="e">
        <f>SEARCH("type",'Mission Importer'!A6812)</f>
        <v>#VALUE!</v>
      </c>
      <c r="K6812" t="e">
        <f>IF(J6812=43,'Mission Importer'!A6812,0)</f>
        <v>#VALUE!</v>
      </c>
      <c r="L6812" t="e">
        <f>SEARCH("category",'Mission Importer'!A6812)</f>
        <v>#VALUE!</v>
      </c>
      <c r="M6812" t="e">
        <f>IF(L6812=43,'Mission Importer'!A6812,0)</f>
        <v>#VALUE!</v>
      </c>
    </row>
    <row r="6813" spans="1:13" x14ac:dyDescent="0.3">
      <c r="A6813" t="e">
        <f>SEARCH("livery",'Mission Importer'!A6813)</f>
        <v>#VALUE!</v>
      </c>
      <c r="B6813" t="e">
        <f>IF(A6813=43,'Mission Importer'!A6813,0)</f>
        <v>#VALUE!</v>
      </c>
      <c r="D6813" t="e">
        <f>SEARCH("shape_name",'Mission Importer'!A6813)</f>
        <v>#VALUE!</v>
      </c>
      <c r="E6813" t="e">
        <f>IF(D6813=43,'Mission Importer'!A6813,0)</f>
        <v>#VALUE!</v>
      </c>
      <c r="G6813" t="e">
        <f>SEARCH("shape_name",'Mission Importer'!A6813)</f>
        <v>#VALUE!</v>
      </c>
      <c r="H6813" t="e">
        <f>IF(G6813=43,'Mission Importer'!A6813,0)</f>
        <v>#VALUE!</v>
      </c>
      <c r="J6813" t="e">
        <f>SEARCH("type",'Mission Importer'!A6813)</f>
        <v>#VALUE!</v>
      </c>
      <c r="K6813" t="e">
        <f>IF(J6813=43,'Mission Importer'!A6813,0)</f>
        <v>#VALUE!</v>
      </c>
      <c r="L6813" t="e">
        <f>SEARCH("category",'Mission Importer'!A6813)</f>
        <v>#VALUE!</v>
      </c>
      <c r="M6813" t="e">
        <f>IF(L6813=43,'Mission Importer'!A6813,0)</f>
        <v>#VALUE!</v>
      </c>
    </row>
    <row r="6814" spans="1:13" x14ac:dyDescent="0.3">
      <c r="A6814" t="e">
        <f>SEARCH("livery",'Mission Importer'!A6814)</f>
        <v>#VALUE!</v>
      </c>
      <c r="B6814" t="e">
        <f>IF(A6814=43,'Mission Importer'!A6814,0)</f>
        <v>#VALUE!</v>
      </c>
      <c r="D6814" t="e">
        <f>SEARCH("shape_name",'Mission Importer'!A6814)</f>
        <v>#VALUE!</v>
      </c>
      <c r="E6814" t="e">
        <f>IF(D6814=43,'Mission Importer'!A6814,0)</f>
        <v>#VALUE!</v>
      </c>
      <c r="G6814" t="e">
        <f>SEARCH("shape_name",'Mission Importer'!A6814)</f>
        <v>#VALUE!</v>
      </c>
      <c r="H6814" t="e">
        <f>IF(G6814=43,'Mission Importer'!A6814,0)</f>
        <v>#VALUE!</v>
      </c>
      <c r="J6814" t="e">
        <f>SEARCH("type",'Mission Importer'!A6814)</f>
        <v>#VALUE!</v>
      </c>
      <c r="K6814" t="e">
        <f>IF(J6814=43,'Mission Importer'!A6814,0)</f>
        <v>#VALUE!</v>
      </c>
      <c r="L6814" t="e">
        <f>SEARCH("category",'Mission Importer'!A6814)</f>
        <v>#VALUE!</v>
      </c>
      <c r="M6814" t="e">
        <f>IF(L6814=43,'Mission Importer'!A6814,0)</f>
        <v>#VALUE!</v>
      </c>
    </row>
    <row r="6815" spans="1:13" x14ac:dyDescent="0.3">
      <c r="A6815" t="e">
        <f>SEARCH("livery",'Mission Importer'!A6815)</f>
        <v>#VALUE!</v>
      </c>
      <c r="B6815" t="e">
        <f>IF(A6815=43,'Mission Importer'!A6815,0)</f>
        <v>#VALUE!</v>
      </c>
      <c r="D6815" t="e">
        <f>SEARCH("shape_name",'Mission Importer'!A6815)</f>
        <v>#VALUE!</v>
      </c>
      <c r="E6815" t="e">
        <f>IF(D6815=43,'Mission Importer'!A6815,0)</f>
        <v>#VALUE!</v>
      </c>
      <c r="G6815" t="e">
        <f>SEARCH("shape_name",'Mission Importer'!A6815)</f>
        <v>#VALUE!</v>
      </c>
      <c r="H6815" t="e">
        <f>IF(G6815=43,'Mission Importer'!A6815,0)</f>
        <v>#VALUE!</v>
      </c>
      <c r="J6815" t="e">
        <f>SEARCH("type",'Mission Importer'!A6815)</f>
        <v>#VALUE!</v>
      </c>
      <c r="K6815" t="e">
        <f>IF(J6815=43,'Mission Importer'!A6815,0)</f>
        <v>#VALUE!</v>
      </c>
      <c r="L6815" t="e">
        <f>SEARCH("category",'Mission Importer'!A6815)</f>
        <v>#VALUE!</v>
      </c>
      <c r="M6815" t="e">
        <f>IF(L6815=43,'Mission Importer'!A6815,0)</f>
        <v>#VALUE!</v>
      </c>
    </row>
    <row r="6816" spans="1:13" x14ac:dyDescent="0.3">
      <c r="A6816" t="e">
        <f>SEARCH("livery",'Mission Importer'!A6816)</f>
        <v>#VALUE!</v>
      </c>
      <c r="B6816" t="e">
        <f>IF(A6816=43,'Mission Importer'!A6816,0)</f>
        <v>#VALUE!</v>
      </c>
      <c r="D6816" t="e">
        <f>SEARCH("shape_name",'Mission Importer'!A6816)</f>
        <v>#VALUE!</v>
      </c>
      <c r="E6816" t="e">
        <f>IF(D6816=43,'Mission Importer'!A6816,0)</f>
        <v>#VALUE!</v>
      </c>
      <c r="G6816" t="e">
        <f>SEARCH("shape_name",'Mission Importer'!A6816)</f>
        <v>#VALUE!</v>
      </c>
      <c r="H6816" t="e">
        <f>IF(G6816=43,'Mission Importer'!A6816,0)</f>
        <v>#VALUE!</v>
      </c>
      <c r="J6816" t="e">
        <f>SEARCH("type",'Mission Importer'!A6816)</f>
        <v>#VALUE!</v>
      </c>
      <c r="K6816" t="e">
        <f>IF(J6816=43,'Mission Importer'!A6816,0)</f>
        <v>#VALUE!</v>
      </c>
      <c r="L6816" t="e">
        <f>SEARCH("category",'Mission Importer'!A6816)</f>
        <v>#VALUE!</v>
      </c>
      <c r="M6816" t="e">
        <f>IF(L6816=43,'Mission Importer'!A6816,0)</f>
        <v>#VALUE!</v>
      </c>
    </row>
    <row r="6817" spans="1:13" x14ac:dyDescent="0.3">
      <c r="A6817" t="e">
        <f>SEARCH("livery",'Mission Importer'!A6817)</f>
        <v>#VALUE!</v>
      </c>
      <c r="B6817" t="e">
        <f>IF(A6817=43,'Mission Importer'!A6817,0)</f>
        <v>#VALUE!</v>
      </c>
      <c r="D6817" t="e">
        <f>SEARCH("shape_name",'Mission Importer'!A6817)</f>
        <v>#VALUE!</v>
      </c>
      <c r="E6817" t="e">
        <f>IF(D6817=43,'Mission Importer'!A6817,0)</f>
        <v>#VALUE!</v>
      </c>
      <c r="G6817" t="e">
        <f>SEARCH("shape_name",'Mission Importer'!A6817)</f>
        <v>#VALUE!</v>
      </c>
      <c r="H6817" t="e">
        <f>IF(G6817=43,'Mission Importer'!A6817,0)</f>
        <v>#VALUE!</v>
      </c>
      <c r="J6817" t="e">
        <f>SEARCH("type",'Mission Importer'!A6817)</f>
        <v>#VALUE!</v>
      </c>
      <c r="K6817" t="e">
        <f>IF(J6817=43,'Mission Importer'!A6817,0)</f>
        <v>#VALUE!</v>
      </c>
      <c r="L6817" t="e">
        <f>SEARCH("category",'Mission Importer'!A6817)</f>
        <v>#VALUE!</v>
      </c>
      <c r="M6817" t="e">
        <f>IF(L6817=43,'Mission Importer'!A6817,0)</f>
        <v>#VALUE!</v>
      </c>
    </row>
    <row r="6818" spans="1:13" x14ac:dyDescent="0.3">
      <c r="A6818" t="e">
        <f>SEARCH("livery",'Mission Importer'!A6818)</f>
        <v>#VALUE!</v>
      </c>
      <c r="B6818" t="e">
        <f>IF(A6818=43,'Mission Importer'!A6818,0)</f>
        <v>#VALUE!</v>
      </c>
      <c r="D6818" t="e">
        <f>SEARCH("shape_name",'Mission Importer'!A6818)</f>
        <v>#VALUE!</v>
      </c>
      <c r="E6818" t="e">
        <f>IF(D6818=43,'Mission Importer'!A6818,0)</f>
        <v>#VALUE!</v>
      </c>
      <c r="G6818" t="e">
        <f>SEARCH("shape_name",'Mission Importer'!A6818)</f>
        <v>#VALUE!</v>
      </c>
      <c r="H6818" t="e">
        <f>IF(G6818=43,'Mission Importer'!A6818,0)</f>
        <v>#VALUE!</v>
      </c>
      <c r="J6818" t="e">
        <f>SEARCH("type",'Mission Importer'!A6818)</f>
        <v>#VALUE!</v>
      </c>
      <c r="K6818" t="e">
        <f>IF(J6818=43,'Mission Importer'!A6818,0)</f>
        <v>#VALUE!</v>
      </c>
      <c r="L6818" t="e">
        <f>SEARCH("category",'Mission Importer'!A6818)</f>
        <v>#VALUE!</v>
      </c>
      <c r="M6818" t="e">
        <f>IF(L6818=43,'Mission Importer'!A6818,0)</f>
        <v>#VALUE!</v>
      </c>
    </row>
    <row r="6819" spans="1:13" x14ac:dyDescent="0.3">
      <c r="A6819" t="e">
        <f>SEARCH("livery",'Mission Importer'!A6819)</f>
        <v>#VALUE!</v>
      </c>
      <c r="B6819" t="e">
        <f>IF(A6819=43,'Mission Importer'!A6819,0)</f>
        <v>#VALUE!</v>
      </c>
      <c r="D6819" t="e">
        <f>SEARCH("shape_name",'Mission Importer'!A6819)</f>
        <v>#VALUE!</v>
      </c>
      <c r="E6819" t="e">
        <f>IF(D6819=43,'Mission Importer'!A6819,0)</f>
        <v>#VALUE!</v>
      </c>
      <c r="G6819" t="e">
        <f>SEARCH("shape_name",'Mission Importer'!A6819)</f>
        <v>#VALUE!</v>
      </c>
      <c r="H6819" t="e">
        <f>IF(G6819=43,'Mission Importer'!A6819,0)</f>
        <v>#VALUE!</v>
      </c>
      <c r="J6819" t="e">
        <f>SEARCH("type",'Mission Importer'!A6819)</f>
        <v>#VALUE!</v>
      </c>
      <c r="K6819" t="e">
        <f>IF(J6819=43,'Mission Importer'!A6819,0)</f>
        <v>#VALUE!</v>
      </c>
      <c r="L6819" t="e">
        <f>SEARCH("category",'Mission Importer'!A6819)</f>
        <v>#VALUE!</v>
      </c>
      <c r="M6819" t="e">
        <f>IF(L6819=43,'Mission Importer'!A6819,0)</f>
        <v>#VALUE!</v>
      </c>
    </row>
    <row r="6820" spans="1:13" x14ac:dyDescent="0.3">
      <c r="A6820">
        <f>SEARCH("livery",'Mission Importer'!A6820)</f>
        <v>43</v>
      </c>
      <c r="B6820" t="str">
        <f>IF(A6820=43,'Mission Importer'!A6820,0)</f>
        <v xml:space="preserve">                                        ["livery_id"] = "desert",</v>
      </c>
      <c r="D6820" t="e">
        <f>SEARCH("shape_name",'Mission Importer'!A6820)</f>
        <v>#VALUE!</v>
      </c>
      <c r="E6820" t="e">
        <f>IF(D6820=43,'Mission Importer'!A6820,0)</f>
        <v>#VALUE!</v>
      </c>
      <c r="G6820" t="e">
        <f>SEARCH("shape_name",'Mission Importer'!A6820)</f>
        <v>#VALUE!</v>
      </c>
      <c r="H6820" t="e">
        <f>IF(G6820=43,'Mission Importer'!A6820,0)</f>
        <v>#VALUE!</v>
      </c>
      <c r="J6820" t="e">
        <f>SEARCH("type",'Mission Importer'!A6820)</f>
        <v>#VALUE!</v>
      </c>
      <c r="K6820" t="e">
        <f>IF(J6820=43,'Mission Importer'!A6820,0)</f>
        <v>#VALUE!</v>
      </c>
      <c r="L6820" t="e">
        <f>SEARCH("category",'Mission Importer'!A6820)</f>
        <v>#VALUE!</v>
      </c>
      <c r="M6820" t="e">
        <f>IF(L6820=43,'Mission Importer'!A6820,0)</f>
        <v>#VALUE!</v>
      </c>
    </row>
    <row r="6821" spans="1:13" x14ac:dyDescent="0.3">
      <c r="A6821" t="e">
        <f>SEARCH("livery",'Mission Importer'!A6821)</f>
        <v>#VALUE!</v>
      </c>
      <c r="B6821" t="e">
        <f>IF(A6821=43,'Mission Importer'!A6821,0)</f>
        <v>#VALUE!</v>
      </c>
      <c r="D6821" t="e">
        <f>SEARCH("shape_name",'Mission Importer'!A6821)</f>
        <v>#VALUE!</v>
      </c>
      <c r="E6821" t="e">
        <f>IF(D6821=43,'Mission Importer'!A6821,0)</f>
        <v>#VALUE!</v>
      </c>
      <c r="G6821" t="e">
        <f>SEARCH("shape_name",'Mission Importer'!A6821)</f>
        <v>#VALUE!</v>
      </c>
      <c r="H6821" t="e">
        <f>IF(G6821=43,'Mission Importer'!A6821,0)</f>
        <v>#VALUE!</v>
      </c>
      <c r="J6821" t="e">
        <f>SEARCH("type",'Mission Importer'!A6821)</f>
        <v>#VALUE!</v>
      </c>
      <c r="K6821" t="e">
        <f>IF(J6821=43,'Mission Importer'!A6821,0)</f>
        <v>#VALUE!</v>
      </c>
      <c r="L6821">
        <f>SEARCH("category",'Mission Importer'!A6821)</f>
        <v>43</v>
      </c>
      <c r="M6821" t="str">
        <f>IF(L6821=43,'Mission Importer'!A6821,0)</f>
        <v xml:space="preserve">                                        ["category"] = "Air Defence",</v>
      </c>
    </row>
    <row r="6822" spans="1:13" x14ac:dyDescent="0.3">
      <c r="A6822" t="e">
        <f>SEARCH("livery",'Mission Importer'!A6822)</f>
        <v>#VALUE!</v>
      </c>
      <c r="B6822" t="e">
        <f>IF(A6822=43,'Mission Importer'!A6822,0)</f>
        <v>#VALUE!</v>
      </c>
      <c r="D6822" t="e">
        <f>SEARCH("shape_name",'Mission Importer'!A6822)</f>
        <v>#VALUE!</v>
      </c>
      <c r="E6822" t="e">
        <f>IF(D6822=43,'Mission Importer'!A6822,0)</f>
        <v>#VALUE!</v>
      </c>
      <c r="G6822" t="e">
        <f>SEARCH("shape_name",'Mission Importer'!A6822)</f>
        <v>#VALUE!</v>
      </c>
      <c r="H6822" t="e">
        <f>IF(G6822=43,'Mission Importer'!A6822,0)</f>
        <v>#VALUE!</v>
      </c>
      <c r="J6822">
        <f>SEARCH("type",'Mission Importer'!A6822)</f>
        <v>43</v>
      </c>
      <c r="K6822" t="str">
        <f>IF(J6822=43,'Mission Importer'!A6822,0)</f>
        <v xml:space="preserve">                                        ["type"] = "ZU-23 Emplacement",</v>
      </c>
      <c r="L6822" t="e">
        <f>SEARCH("category",'Mission Importer'!A6822)</f>
        <v>#VALUE!</v>
      </c>
      <c r="M6822" t="e">
        <f>IF(L6822=43,'Mission Importer'!A6822,0)</f>
        <v>#VALUE!</v>
      </c>
    </row>
    <row r="6823" spans="1:13" x14ac:dyDescent="0.3">
      <c r="A6823" t="e">
        <f>SEARCH("livery",'Mission Importer'!A6823)</f>
        <v>#VALUE!</v>
      </c>
      <c r="B6823" t="e">
        <f>IF(A6823=43,'Mission Importer'!A6823,0)</f>
        <v>#VALUE!</v>
      </c>
      <c r="D6823" t="e">
        <f>SEARCH("shape_name",'Mission Importer'!A6823)</f>
        <v>#VALUE!</v>
      </c>
      <c r="E6823" t="e">
        <f>IF(D6823=43,'Mission Importer'!A6823,0)</f>
        <v>#VALUE!</v>
      </c>
      <c r="G6823" t="e">
        <f>SEARCH("shape_name",'Mission Importer'!A6823)</f>
        <v>#VALUE!</v>
      </c>
      <c r="H6823" t="e">
        <f>IF(G6823=43,'Mission Importer'!A6823,0)</f>
        <v>#VALUE!</v>
      </c>
      <c r="J6823" t="e">
        <f>SEARCH("type",'Mission Importer'!A6823)</f>
        <v>#VALUE!</v>
      </c>
      <c r="K6823" t="e">
        <f>IF(J6823=43,'Mission Importer'!A6823,0)</f>
        <v>#VALUE!</v>
      </c>
      <c r="L6823" t="e">
        <f>SEARCH("category",'Mission Importer'!A6823)</f>
        <v>#VALUE!</v>
      </c>
      <c r="M6823" t="e">
        <f>IF(L6823=43,'Mission Importer'!A6823,0)</f>
        <v>#VALUE!</v>
      </c>
    </row>
    <row r="6824" spans="1:13" x14ac:dyDescent="0.3">
      <c r="A6824" t="e">
        <f>SEARCH("livery",'Mission Importer'!A6824)</f>
        <v>#VALUE!</v>
      </c>
      <c r="B6824" t="e">
        <f>IF(A6824=43,'Mission Importer'!A6824,0)</f>
        <v>#VALUE!</v>
      </c>
      <c r="D6824" t="e">
        <f>SEARCH("shape_name",'Mission Importer'!A6824)</f>
        <v>#VALUE!</v>
      </c>
      <c r="E6824" t="e">
        <f>IF(D6824=43,'Mission Importer'!A6824,0)</f>
        <v>#VALUE!</v>
      </c>
      <c r="G6824" t="e">
        <f>SEARCH("shape_name",'Mission Importer'!A6824)</f>
        <v>#VALUE!</v>
      </c>
      <c r="H6824" t="e">
        <f>IF(G6824=43,'Mission Importer'!A6824,0)</f>
        <v>#VALUE!</v>
      </c>
      <c r="J6824" t="e">
        <f>SEARCH("type",'Mission Importer'!A6824)</f>
        <v>#VALUE!</v>
      </c>
      <c r="K6824" t="e">
        <f>IF(J6824=43,'Mission Importer'!A6824,0)</f>
        <v>#VALUE!</v>
      </c>
      <c r="L6824" t="e">
        <f>SEARCH("category",'Mission Importer'!A6824)</f>
        <v>#VALUE!</v>
      </c>
      <c r="M6824" t="e">
        <f>IF(L6824=43,'Mission Importer'!A6824,0)</f>
        <v>#VALUE!</v>
      </c>
    </row>
    <row r="6825" spans="1:13" x14ac:dyDescent="0.3">
      <c r="A6825" t="e">
        <f>SEARCH("livery",'Mission Importer'!A6825)</f>
        <v>#VALUE!</v>
      </c>
      <c r="B6825" t="e">
        <f>IF(A6825=43,'Mission Importer'!A6825,0)</f>
        <v>#VALUE!</v>
      </c>
      <c r="D6825" t="e">
        <f>SEARCH("shape_name",'Mission Importer'!A6825)</f>
        <v>#VALUE!</v>
      </c>
      <c r="E6825" t="e">
        <f>IF(D6825=43,'Mission Importer'!A6825,0)</f>
        <v>#VALUE!</v>
      </c>
      <c r="G6825" t="e">
        <f>SEARCH("shape_name",'Mission Importer'!A6825)</f>
        <v>#VALUE!</v>
      </c>
      <c r="H6825" t="e">
        <f>IF(G6825=43,'Mission Importer'!A6825,0)</f>
        <v>#VALUE!</v>
      </c>
      <c r="J6825" t="e">
        <f>SEARCH("type",'Mission Importer'!A6825)</f>
        <v>#VALUE!</v>
      </c>
      <c r="K6825" t="e">
        <f>IF(J6825=43,'Mission Importer'!A6825,0)</f>
        <v>#VALUE!</v>
      </c>
      <c r="L6825" t="e">
        <f>SEARCH("category",'Mission Importer'!A6825)</f>
        <v>#VALUE!</v>
      </c>
      <c r="M6825" t="e">
        <f>IF(L6825=43,'Mission Importer'!A6825,0)</f>
        <v>#VALUE!</v>
      </c>
    </row>
    <row r="6826" spans="1:13" x14ac:dyDescent="0.3">
      <c r="A6826" t="e">
        <f>SEARCH("livery",'Mission Importer'!A6826)</f>
        <v>#VALUE!</v>
      </c>
      <c r="B6826" t="e">
        <f>IF(A6826=43,'Mission Importer'!A6826,0)</f>
        <v>#VALUE!</v>
      </c>
      <c r="D6826" t="e">
        <f>SEARCH("shape_name",'Mission Importer'!A6826)</f>
        <v>#VALUE!</v>
      </c>
      <c r="E6826" t="e">
        <f>IF(D6826=43,'Mission Importer'!A6826,0)</f>
        <v>#VALUE!</v>
      </c>
      <c r="G6826" t="e">
        <f>SEARCH("shape_name",'Mission Importer'!A6826)</f>
        <v>#VALUE!</v>
      </c>
      <c r="H6826" t="e">
        <f>IF(G6826=43,'Mission Importer'!A6826,0)</f>
        <v>#VALUE!</v>
      </c>
      <c r="J6826" t="e">
        <f>SEARCH("type",'Mission Importer'!A6826)</f>
        <v>#VALUE!</v>
      </c>
      <c r="K6826" t="e">
        <f>IF(J6826=43,'Mission Importer'!A6826,0)</f>
        <v>#VALUE!</v>
      </c>
      <c r="L6826" t="e">
        <f>SEARCH("category",'Mission Importer'!A6826)</f>
        <v>#VALUE!</v>
      </c>
      <c r="M6826" t="e">
        <f>IF(L6826=43,'Mission Importer'!A6826,0)</f>
        <v>#VALUE!</v>
      </c>
    </row>
    <row r="6827" spans="1:13" x14ac:dyDescent="0.3">
      <c r="A6827" t="e">
        <f>SEARCH("livery",'Mission Importer'!A6827)</f>
        <v>#VALUE!</v>
      </c>
      <c r="B6827" t="e">
        <f>IF(A6827=43,'Mission Importer'!A6827,0)</f>
        <v>#VALUE!</v>
      </c>
      <c r="D6827" t="e">
        <f>SEARCH("shape_name",'Mission Importer'!A6827)</f>
        <v>#VALUE!</v>
      </c>
      <c r="E6827" t="e">
        <f>IF(D6827=43,'Mission Importer'!A6827,0)</f>
        <v>#VALUE!</v>
      </c>
      <c r="G6827" t="e">
        <f>SEARCH("shape_name",'Mission Importer'!A6827)</f>
        <v>#VALUE!</v>
      </c>
      <c r="H6827" t="e">
        <f>IF(G6827=43,'Mission Importer'!A6827,0)</f>
        <v>#VALUE!</v>
      </c>
      <c r="J6827" t="e">
        <f>SEARCH("type",'Mission Importer'!A6827)</f>
        <v>#VALUE!</v>
      </c>
      <c r="K6827" t="e">
        <f>IF(J6827=43,'Mission Importer'!A6827,0)</f>
        <v>#VALUE!</v>
      </c>
      <c r="L6827" t="e">
        <f>SEARCH("category",'Mission Importer'!A6827)</f>
        <v>#VALUE!</v>
      </c>
      <c r="M6827" t="e">
        <f>IF(L6827=43,'Mission Importer'!A6827,0)</f>
        <v>#VALUE!</v>
      </c>
    </row>
    <row r="6828" spans="1:13" x14ac:dyDescent="0.3">
      <c r="A6828" t="e">
        <f>SEARCH("livery",'Mission Importer'!A6828)</f>
        <v>#VALUE!</v>
      </c>
      <c r="B6828" t="e">
        <f>IF(A6828=43,'Mission Importer'!A6828,0)</f>
        <v>#VALUE!</v>
      </c>
      <c r="D6828" t="e">
        <f>SEARCH("shape_name",'Mission Importer'!A6828)</f>
        <v>#VALUE!</v>
      </c>
      <c r="E6828" t="e">
        <f>IF(D6828=43,'Mission Importer'!A6828,0)</f>
        <v>#VALUE!</v>
      </c>
      <c r="G6828" t="e">
        <f>SEARCH("shape_name",'Mission Importer'!A6828)</f>
        <v>#VALUE!</v>
      </c>
      <c r="H6828" t="e">
        <f>IF(G6828=43,'Mission Importer'!A6828,0)</f>
        <v>#VALUE!</v>
      </c>
      <c r="J6828" t="e">
        <f>SEARCH("type",'Mission Importer'!A6828)</f>
        <v>#VALUE!</v>
      </c>
      <c r="K6828" t="e">
        <f>IF(J6828=43,'Mission Importer'!A6828,0)</f>
        <v>#VALUE!</v>
      </c>
      <c r="L6828" t="e">
        <f>SEARCH("category",'Mission Importer'!A6828)</f>
        <v>#VALUE!</v>
      </c>
      <c r="M6828" t="e">
        <f>IF(L6828=43,'Mission Importer'!A6828,0)</f>
        <v>#VALUE!</v>
      </c>
    </row>
    <row r="6829" spans="1:13" x14ac:dyDescent="0.3">
      <c r="A6829" t="e">
        <f>SEARCH("livery",'Mission Importer'!A6829)</f>
        <v>#VALUE!</v>
      </c>
      <c r="B6829" t="e">
        <f>IF(A6829=43,'Mission Importer'!A6829,0)</f>
        <v>#VALUE!</v>
      </c>
      <c r="D6829" t="e">
        <f>SEARCH("shape_name",'Mission Importer'!A6829)</f>
        <v>#VALUE!</v>
      </c>
      <c r="E6829" t="e">
        <f>IF(D6829=43,'Mission Importer'!A6829,0)</f>
        <v>#VALUE!</v>
      </c>
      <c r="G6829" t="e">
        <f>SEARCH("shape_name",'Mission Importer'!A6829)</f>
        <v>#VALUE!</v>
      </c>
      <c r="H6829" t="e">
        <f>IF(G6829=43,'Mission Importer'!A6829,0)</f>
        <v>#VALUE!</v>
      </c>
      <c r="J6829" t="e">
        <f>SEARCH("type",'Mission Importer'!A6829)</f>
        <v>#VALUE!</v>
      </c>
      <c r="K6829" t="e">
        <f>IF(J6829=43,'Mission Importer'!A6829,0)</f>
        <v>#VALUE!</v>
      </c>
      <c r="L6829" t="e">
        <f>SEARCH("category",'Mission Importer'!A6829)</f>
        <v>#VALUE!</v>
      </c>
      <c r="M6829" t="e">
        <f>IF(L6829=43,'Mission Importer'!A6829,0)</f>
        <v>#VALUE!</v>
      </c>
    </row>
    <row r="6830" spans="1:13" x14ac:dyDescent="0.3">
      <c r="A6830" t="e">
        <f>SEARCH("livery",'Mission Importer'!A6830)</f>
        <v>#VALUE!</v>
      </c>
      <c r="B6830" t="e">
        <f>IF(A6830=43,'Mission Importer'!A6830,0)</f>
        <v>#VALUE!</v>
      </c>
      <c r="D6830" t="e">
        <f>SEARCH("shape_name",'Mission Importer'!A6830)</f>
        <v>#VALUE!</v>
      </c>
      <c r="E6830" t="e">
        <f>IF(D6830=43,'Mission Importer'!A6830,0)</f>
        <v>#VALUE!</v>
      </c>
      <c r="G6830" t="e">
        <f>SEARCH("shape_name",'Mission Importer'!A6830)</f>
        <v>#VALUE!</v>
      </c>
      <c r="H6830" t="e">
        <f>IF(G6830=43,'Mission Importer'!A6830,0)</f>
        <v>#VALUE!</v>
      </c>
      <c r="J6830" t="e">
        <f>SEARCH("type",'Mission Importer'!A6830)</f>
        <v>#VALUE!</v>
      </c>
      <c r="K6830" t="e">
        <f>IF(J6830=43,'Mission Importer'!A6830,0)</f>
        <v>#VALUE!</v>
      </c>
      <c r="L6830" t="e">
        <f>SEARCH("category",'Mission Importer'!A6830)</f>
        <v>#VALUE!</v>
      </c>
      <c r="M6830" t="e">
        <f>IF(L6830=43,'Mission Importer'!A6830,0)</f>
        <v>#VALUE!</v>
      </c>
    </row>
    <row r="6831" spans="1:13" x14ac:dyDescent="0.3">
      <c r="A6831" t="e">
        <f>SEARCH("livery",'Mission Importer'!A6831)</f>
        <v>#VALUE!</v>
      </c>
      <c r="B6831" t="e">
        <f>IF(A6831=43,'Mission Importer'!A6831,0)</f>
        <v>#VALUE!</v>
      </c>
      <c r="D6831" t="e">
        <f>SEARCH("shape_name",'Mission Importer'!A6831)</f>
        <v>#VALUE!</v>
      </c>
      <c r="E6831" t="e">
        <f>IF(D6831=43,'Mission Importer'!A6831,0)</f>
        <v>#VALUE!</v>
      </c>
      <c r="G6831" t="e">
        <f>SEARCH("shape_name",'Mission Importer'!A6831)</f>
        <v>#VALUE!</v>
      </c>
      <c r="H6831" t="e">
        <f>IF(G6831=43,'Mission Importer'!A6831,0)</f>
        <v>#VALUE!</v>
      </c>
      <c r="J6831" t="e">
        <f>SEARCH("type",'Mission Importer'!A6831)</f>
        <v>#VALUE!</v>
      </c>
      <c r="K6831" t="e">
        <f>IF(J6831=43,'Mission Importer'!A6831,0)</f>
        <v>#VALUE!</v>
      </c>
      <c r="L6831" t="e">
        <f>SEARCH("category",'Mission Importer'!A6831)</f>
        <v>#VALUE!</v>
      </c>
      <c r="M6831" t="e">
        <f>IF(L6831=43,'Mission Importer'!A6831,0)</f>
        <v>#VALUE!</v>
      </c>
    </row>
    <row r="6832" spans="1:13" x14ac:dyDescent="0.3">
      <c r="A6832" t="e">
        <f>SEARCH("livery",'Mission Importer'!A6832)</f>
        <v>#VALUE!</v>
      </c>
      <c r="B6832" t="e">
        <f>IF(A6832=43,'Mission Importer'!A6832,0)</f>
        <v>#VALUE!</v>
      </c>
      <c r="D6832" t="e">
        <f>SEARCH("shape_name",'Mission Importer'!A6832)</f>
        <v>#VALUE!</v>
      </c>
      <c r="E6832" t="e">
        <f>IF(D6832=43,'Mission Importer'!A6832,0)</f>
        <v>#VALUE!</v>
      </c>
      <c r="G6832" t="e">
        <f>SEARCH("shape_name",'Mission Importer'!A6832)</f>
        <v>#VALUE!</v>
      </c>
      <c r="H6832" t="e">
        <f>IF(G6832=43,'Mission Importer'!A6832,0)</f>
        <v>#VALUE!</v>
      </c>
      <c r="J6832" t="e">
        <f>SEARCH("type",'Mission Importer'!A6832)</f>
        <v>#VALUE!</v>
      </c>
      <c r="K6832" t="e">
        <f>IF(J6832=43,'Mission Importer'!A6832,0)</f>
        <v>#VALUE!</v>
      </c>
      <c r="L6832" t="e">
        <f>SEARCH("category",'Mission Importer'!A6832)</f>
        <v>#VALUE!</v>
      </c>
      <c r="M6832" t="e">
        <f>IF(L6832=43,'Mission Importer'!A6832,0)</f>
        <v>#VALUE!</v>
      </c>
    </row>
    <row r="6833" spans="1:13" x14ac:dyDescent="0.3">
      <c r="A6833" t="e">
        <f>SEARCH("livery",'Mission Importer'!A6833)</f>
        <v>#VALUE!</v>
      </c>
      <c r="B6833" t="e">
        <f>IF(A6833=43,'Mission Importer'!A6833,0)</f>
        <v>#VALUE!</v>
      </c>
      <c r="D6833" t="e">
        <f>SEARCH("shape_name",'Mission Importer'!A6833)</f>
        <v>#VALUE!</v>
      </c>
      <c r="E6833" t="e">
        <f>IF(D6833=43,'Mission Importer'!A6833,0)</f>
        <v>#VALUE!</v>
      </c>
      <c r="G6833" t="e">
        <f>SEARCH("shape_name",'Mission Importer'!A6833)</f>
        <v>#VALUE!</v>
      </c>
      <c r="H6833" t="e">
        <f>IF(G6833=43,'Mission Importer'!A6833,0)</f>
        <v>#VALUE!</v>
      </c>
      <c r="J6833" t="e">
        <f>SEARCH("type",'Mission Importer'!A6833)</f>
        <v>#VALUE!</v>
      </c>
      <c r="K6833" t="e">
        <f>IF(J6833=43,'Mission Importer'!A6833,0)</f>
        <v>#VALUE!</v>
      </c>
      <c r="L6833" t="e">
        <f>SEARCH("category",'Mission Importer'!A6833)</f>
        <v>#VALUE!</v>
      </c>
      <c r="M6833" t="e">
        <f>IF(L6833=43,'Mission Importer'!A6833,0)</f>
        <v>#VALUE!</v>
      </c>
    </row>
    <row r="6834" spans="1:13" x14ac:dyDescent="0.3">
      <c r="A6834" t="e">
        <f>SEARCH("livery",'Mission Importer'!A6834)</f>
        <v>#VALUE!</v>
      </c>
      <c r="B6834" t="e">
        <f>IF(A6834=43,'Mission Importer'!A6834,0)</f>
        <v>#VALUE!</v>
      </c>
      <c r="D6834" t="e">
        <f>SEARCH("shape_name",'Mission Importer'!A6834)</f>
        <v>#VALUE!</v>
      </c>
      <c r="E6834" t="e">
        <f>IF(D6834=43,'Mission Importer'!A6834,0)</f>
        <v>#VALUE!</v>
      </c>
      <c r="G6834" t="e">
        <f>SEARCH("shape_name",'Mission Importer'!A6834)</f>
        <v>#VALUE!</v>
      </c>
      <c r="H6834" t="e">
        <f>IF(G6834=43,'Mission Importer'!A6834,0)</f>
        <v>#VALUE!</v>
      </c>
      <c r="J6834" t="e">
        <f>SEARCH("type",'Mission Importer'!A6834)</f>
        <v>#VALUE!</v>
      </c>
      <c r="K6834" t="e">
        <f>IF(J6834=43,'Mission Importer'!A6834,0)</f>
        <v>#VALUE!</v>
      </c>
      <c r="L6834" t="e">
        <f>SEARCH("category",'Mission Importer'!A6834)</f>
        <v>#VALUE!</v>
      </c>
      <c r="M6834" t="e">
        <f>IF(L6834=43,'Mission Importer'!A6834,0)</f>
        <v>#VALUE!</v>
      </c>
    </row>
    <row r="6835" spans="1:13" x14ac:dyDescent="0.3">
      <c r="A6835" t="e">
        <f>SEARCH("livery",'Mission Importer'!A6835)</f>
        <v>#VALUE!</v>
      </c>
      <c r="B6835" t="e">
        <f>IF(A6835=43,'Mission Importer'!A6835,0)</f>
        <v>#VALUE!</v>
      </c>
      <c r="D6835" t="e">
        <f>SEARCH("shape_name",'Mission Importer'!A6835)</f>
        <v>#VALUE!</v>
      </c>
      <c r="E6835" t="e">
        <f>IF(D6835=43,'Mission Importer'!A6835,0)</f>
        <v>#VALUE!</v>
      </c>
      <c r="G6835" t="e">
        <f>SEARCH("shape_name",'Mission Importer'!A6835)</f>
        <v>#VALUE!</v>
      </c>
      <c r="H6835" t="e">
        <f>IF(G6835=43,'Mission Importer'!A6835,0)</f>
        <v>#VALUE!</v>
      </c>
      <c r="J6835" t="e">
        <f>SEARCH("type",'Mission Importer'!A6835)</f>
        <v>#VALUE!</v>
      </c>
      <c r="K6835" t="e">
        <f>IF(J6835=43,'Mission Importer'!A6835,0)</f>
        <v>#VALUE!</v>
      </c>
      <c r="L6835" t="e">
        <f>SEARCH("category",'Mission Importer'!A6835)</f>
        <v>#VALUE!</v>
      </c>
      <c r="M6835" t="e">
        <f>IF(L6835=43,'Mission Importer'!A6835,0)</f>
        <v>#VALUE!</v>
      </c>
    </row>
    <row r="6836" spans="1:13" x14ac:dyDescent="0.3">
      <c r="A6836" t="e">
        <f>SEARCH("livery",'Mission Importer'!A6836)</f>
        <v>#VALUE!</v>
      </c>
      <c r="B6836" t="e">
        <f>IF(A6836=43,'Mission Importer'!A6836,0)</f>
        <v>#VALUE!</v>
      </c>
      <c r="D6836" t="e">
        <f>SEARCH("shape_name",'Mission Importer'!A6836)</f>
        <v>#VALUE!</v>
      </c>
      <c r="E6836" t="e">
        <f>IF(D6836=43,'Mission Importer'!A6836,0)</f>
        <v>#VALUE!</v>
      </c>
      <c r="G6836" t="e">
        <f>SEARCH("shape_name",'Mission Importer'!A6836)</f>
        <v>#VALUE!</v>
      </c>
      <c r="H6836" t="e">
        <f>IF(G6836=43,'Mission Importer'!A6836,0)</f>
        <v>#VALUE!</v>
      </c>
      <c r="J6836" t="e">
        <f>SEARCH("type",'Mission Importer'!A6836)</f>
        <v>#VALUE!</v>
      </c>
      <c r="K6836" t="e">
        <f>IF(J6836=43,'Mission Importer'!A6836,0)</f>
        <v>#VALUE!</v>
      </c>
      <c r="L6836" t="e">
        <f>SEARCH("category",'Mission Importer'!A6836)</f>
        <v>#VALUE!</v>
      </c>
      <c r="M6836" t="e">
        <f>IF(L6836=43,'Mission Importer'!A6836,0)</f>
        <v>#VALUE!</v>
      </c>
    </row>
    <row r="6837" spans="1:13" x14ac:dyDescent="0.3">
      <c r="A6837" t="e">
        <f>SEARCH("livery",'Mission Importer'!A6837)</f>
        <v>#VALUE!</v>
      </c>
      <c r="B6837" t="e">
        <f>IF(A6837=43,'Mission Importer'!A6837,0)</f>
        <v>#VALUE!</v>
      </c>
      <c r="D6837" t="e">
        <f>SEARCH("shape_name",'Mission Importer'!A6837)</f>
        <v>#VALUE!</v>
      </c>
      <c r="E6837" t="e">
        <f>IF(D6837=43,'Mission Importer'!A6837,0)</f>
        <v>#VALUE!</v>
      </c>
      <c r="G6837" t="e">
        <f>SEARCH("shape_name",'Mission Importer'!A6837)</f>
        <v>#VALUE!</v>
      </c>
      <c r="H6837" t="e">
        <f>IF(G6837=43,'Mission Importer'!A6837,0)</f>
        <v>#VALUE!</v>
      </c>
      <c r="J6837" t="e">
        <f>SEARCH("type",'Mission Importer'!A6837)</f>
        <v>#VALUE!</v>
      </c>
      <c r="K6837" t="e">
        <f>IF(J6837=43,'Mission Importer'!A6837,0)</f>
        <v>#VALUE!</v>
      </c>
      <c r="L6837" t="e">
        <f>SEARCH("category",'Mission Importer'!A6837)</f>
        <v>#VALUE!</v>
      </c>
      <c r="M6837" t="e">
        <f>IF(L6837=43,'Mission Importer'!A6837,0)</f>
        <v>#VALUE!</v>
      </c>
    </row>
    <row r="6838" spans="1:13" x14ac:dyDescent="0.3">
      <c r="A6838" t="e">
        <f>SEARCH("livery",'Mission Importer'!A6838)</f>
        <v>#VALUE!</v>
      </c>
      <c r="B6838" t="e">
        <f>IF(A6838=43,'Mission Importer'!A6838,0)</f>
        <v>#VALUE!</v>
      </c>
      <c r="D6838" t="e">
        <f>SEARCH("shape_name",'Mission Importer'!A6838)</f>
        <v>#VALUE!</v>
      </c>
      <c r="E6838" t="e">
        <f>IF(D6838=43,'Mission Importer'!A6838,0)</f>
        <v>#VALUE!</v>
      </c>
      <c r="G6838" t="e">
        <f>SEARCH("shape_name",'Mission Importer'!A6838)</f>
        <v>#VALUE!</v>
      </c>
      <c r="H6838" t="e">
        <f>IF(G6838=43,'Mission Importer'!A6838,0)</f>
        <v>#VALUE!</v>
      </c>
      <c r="J6838" t="e">
        <f>SEARCH("type",'Mission Importer'!A6838)</f>
        <v>#VALUE!</v>
      </c>
      <c r="K6838" t="e">
        <f>IF(J6838=43,'Mission Importer'!A6838,0)</f>
        <v>#VALUE!</v>
      </c>
      <c r="L6838" t="e">
        <f>SEARCH("category",'Mission Importer'!A6838)</f>
        <v>#VALUE!</v>
      </c>
      <c r="M6838" t="e">
        <f>IF(L6838=43,'Mission Importer'!A6838,0)</f>
        <v>#VALUE!</v>
      </c>
    </row>
    <row r="6839" spans="1:13" x14ac:dyDescent="0.3">
      <c r="A6839" t="e">
        <f>SEARCH("livery",'Mission Importer'!A6839)</f>
        <v>#VALUE!</v>
      </c>
      <c r="B6839" t="e">
        <f>IF(A6839=43,'Mission Importer'!A6839,0)</f>
        <v>#VALUE!</v>
      </c>
      <c r="D6839" t="e">
        <f>SEARCH("shape_name",'Mission Importer'!A6839)</f>
        <v>#VALUE!</v>
      </c>
      <c r="E6839" t="e">
        <f>IF(D6839=43,'Mission Importer'!A6839,0)</f>
        <v>#VALUE!</v>
      </c>
      <c r="G6839" t="e">
        <f>SEARCH("shape_name",'Mission Importer'!A6839)</f>
        <v>#VALUE!</v>
      </c>
      <c r="H6839" t="e">
        <f>IF(G6839=43,'Mission Importer'!A6839,0)</f>
        <v>#VALUE!</v>
      </c>
      <c r="J6839" t="e">
        <f>SEARCH("type",'Mission Importer'!A6839)</f>
        <v>#VALUE!</v>
      </c>
      <c r="K6839" t="e">
        <f>IF(J6839=43,'Mission Importer'!A6839,0)</f>
        <v>#VALUE!</v>
      </c>
      <c r="L6839" t="e">
        <f>SEARCH("category",'Mission Importer'!A6839)</f>
        <v>#VALUE!</v>
      </c>
      <c r="M6839" t="e">
        <f>IF(L6839=43,'Mission Importer'!A6839,0)</f>
        <v>#VALUE!</v>
      </c>
    </row>
    <row r="6840" spans="1:13" x14ac:dyDescent="0.3">
      <c r="A6840" t="e">
        <f>SEARCH("livery",'Mission Importer'!A6840)</f>
        <v>#VALUE!</v>
      </c>
      <c r="B6840" t="e">
        <f>IF(A6840=43,'Mission Importer'!A6840,0)</f>
        <v>#VALUE!</v>
      </c>
      <c r="D6840" t="e">
        <f>SEARCH("shape_name",'Mission Importer'!A6840)</f>
        <v>#VALUE!</v>
      </c>
      <c r="E6840" t="e">
        <f>IF(D6840=43,'Mission Importer'!A6840,0)</f>
        <v>#VALUE!</v>
      </c>
      <c r="G6840" t="e">
        <f>SEARCH("shape_name",'Mission Importer'!A6840)</f>
        <v>#VALUE!</v>
      </c>
      <c r="H6840" t="e">
        <f>IF(G6840=43,'Mission Importer'!A6840,0)</f>
        <v>#VALUE!</v>
      </c>
      <c r="J6840" t="e">
        <f>SEARCH("type",'Mission Importer'!A6840)</f>
        <v>#VALUE!</v>
      </c>
      <c r="K6840" t="e">
        <f>IF(J6840=43,'Mission Importer'!A6840,0)</f>
        <v>#VALUE!</v>
      </c>
      <c r="L6840" t="e">
        <f>SEARCH("category",'Mission Importer'!A6840)</f>
        <v>#VALUE!</v>
      </c>
      <c r="M6840" t="e">
        <f>IF(L6840=43,'Mission Importer'!A6840,0)</f>
        <v>#VALUE!</v>
      </c>
    </row>
    <row r="6841" spans="1:13" x14ac:dyDescent="0.3">
      <c r="A6841" t="e">
        <f>SEARCH("livery",'Mission Importer'!A6841)</f>
        <v>#VALUE!</v>
      </c>
      <c r="B6841" t="e">
        <f>IF(A6841=43,'Mission Importer'!A6841,0)</f>
        <v>#VALUE!</v>
      </c>
      <c r="D6841" t="e">
        <f>SEARCH("shape_name",'Mission Importer'!A6841)</f>
        <v>#VALUE!</v>
      </c>
      <c r="E6841" t="e">
        <f>IF(D6841=43,'Mission Importer'!A6841,0)</f>
        <v>#VALUE!</v>
      </c>
      <c r="G6841" t="e">
        <f>SEARCH("shape_name",'Mission Importer'!A6841)</f>
        <v>#VALUE!</v>
      </c>
      <c r="H6841" t="e">
        <f>IF(G6841=43,'Mission Importer'!A6841,0)</f>
        <v>#VALUE!</v>
      </c>
      <c r="J6841" t="e">
        <f>SEARCH("type",'Mission Importer'!A6841)</f>
        <v>#VALUE!</v>
      </c>
      <c r="K6841" t="e">
        <f>IF(J6841=43,'Mission Importer'!A6841,0)</f>
        <v>#VALUE!</v>
      </c>
      <c r="L6841" t="e">
        <f>SEARCH("category",'Mission Importer'!A6841)</f>
        <v>#VALUE!</v>
      </c>
      <c r="M6841" t="e">
        <f>IF(L6841=43,'Mission Importer'!A6841,0)</f>
        <v>#VALUE!</v>
      </c>
    </row>
    <row r="6842" spans="1:13" x14ac:dyDescent="0.3">
      <c r="A6842" t="e">
        <f>SEARCH("livery",'Mission Importer'!A6842)</f>
        <v>#VALUE!</v>
      </c>
      <c r="B6842" t="e">
        <f>IF(A6842=43,'Mission Importer'!A6842,0)</f>
        <v>#VALUE!</v>
      </c>
      <c r="D6842" t="e">
        <f>SEARCH("shape_name",'Mission Importer'!A6842)</f>
        <v>#VALUE!</v>
      </c>
      <c r="E6842" t="e">
        <f>IF(D6842=43,'Mission Importer'!A6842,0)</f>
        <v>#VALUE!</v>
      </c>
      <c r="G6842" t="e">
        <f>SEARCH("shape_name",'Mission Importer'!A6842)</f>
        <v>#VALUE!</v>
      </c>
      <c r="H6842" t="e">
        <f>IF(G6842=43,'Mission Importer'!A6842,0)</f>
        <v>#VALUE!</v>
      </c>
      <c r="J6842" t="e">
        <f>SEARCH("type",'Mission Importer'!A6842)</f>
        <v>#VALUE!</v>
      </c>
      <c r="K6842" t="e">
        <f>IF(J6842=43,'Mission Importer'!A6842,0)</f>
        <v>#VALUE!</v>
      </c>
      <c r="L6842" t="e">
        <f>SEARCH("category",'Mission Importer'!A6842)</f>
        <v>#VALUE!</v>
      </c>
      <c r="M6842" t="e">
        <f>IF(L6842=43,'Mission Importer'!A6842,0)</f>
        <v>#VALUE!</v>
      </c>
    </row>
    <row r="6843" spans="1:13" x14ac:dyDescent="0.3">
      <c r="A6843" t="e">
        <f>SEARCH("livery",'Mission Importer'!A6843)</f>
        <v>#VALUE!</v>
      </c>
      <c r="B6843" t="e">
        <f>IF(A6843=43,'Mission Importer'!A6843,0)</f>
        <v>#VALUE!</v>
      </c>
      <c r="D6843" t="e">
        <f>SEARCH("shape_name",'Mission Importer'!A6843)</f>
        <v>#VALUE!</v>
      </c>
      <c r="E6843" t="e">
        <f>IF(D6843=43,'Mission Importer'!A6843,0)</f>
        <v>#VALUE!</v>
      </c>
      <c r="G6843" t="e">
        <f>SEARCH("shape_name",'Mission Importer'!A6843)</f>
        <v>#VALUE!</v>
      </c>
      <c r="H6843" t="e">
        <f>IF(G6843=43,'Mission Importer'!A6843,0)</f>
        <v>#VALUE!</v>
      </c>
      <c r="J6843" t="e">
        <f>SEARCH("type",'Mission Importer'!A6843)</f>
        <v>#VALUE!</v>
      </c>
      <c r="K6843" t="e">
        <f>IF(J6843=43,'Mission Importer'!A6843,0)</f>
        <v>#VALUE!</v>
      </c>
      <c r="L6843" t="e">
        <f>SEARCH("category",'Mission Importer'!A6843)</f>
        <v>#VALUE!</v>
      </c>
      <c r="M6843" t="e">
        <f>IF(L6843=43,'Mission Importer'!A6843,0)</f>
        <v>#VALUE!</v>
      </c>
    </row>
    <row r="6844" spans="1:13" x14ac:dyDescent="0.3">
      <c r="A6844" t="e">
        <f>SEARCH("livery",'Mission Importer'!A6844)</f>
        <v>#VALUE!</v>
      </c>
      <c r="B6844" t="e">
        <f>IF(A6844=43,'Mission Importer'!A6844,0)</f>
        <v>#VALUE!</v>
      </c>
      <c r="D6844" t="e">
        <f>SEARCH("shape_name",'Mission Importer'!A6844)</f>
        <v>#VALUE!</v>
      </c>
      <c r="E6844" t="e">
        <f>IF(D6844=43,'Mission Importer'!A6844,0)</f>
        <v>#VALUE!</v>
      </c>
      <c r="G6844" t="e">
        <f>SEARCH("shape_name",'Mission Importer'!A6844)</f>
        <v>#VALUE!</v>
      </c>
      <c r="H6844" t="e">
        <f>IF(G6844=43,'Mission Importer'!A6844,0)</f>
        <v>#VALUE!</v>
      </c>
      <c r="J6844" t="e">
        <f>SEARCH("type",'Mission Importer'!A6844)</f>
        <v>#VALUE!</v>
      </c>
      <c r="K6844" t="e">
        <f>IF(J6844=43,'Mission Importer'!A6844,0)</f>
        <v>#VALUE!</v>
      </c>
      <c r="L6844" t="e">
        <f>SEARCH("category",'Mission Importer'!A6844)</f>
        <v>#VALUE!</v>
      </c>
      <c r="M6844" t="e">
        <f>IF(L6844=43,'Mission Importer'!A6844,0)</f>
        <v>#VALUE!</v>
      </c>
    </row>
    <row r="6845" spans="1:13" x14ac:dyDescent="0.3">
      <c r="A6845" t="e">
        <f>SEARCH("livery",'Mission Importer'!A6845)</f>
        <v>#VALUE!</v>
      </c>
      <c r="B6845" t="e">
        <f>IF(A6845=43,'Mission Importer'!A6845,0)</f>
        <v>#VALUE!</v>
      </c>
      <c r="D6845" t="e">
        <f>SEARCH("shape_name",'Mission Importer'!A6845)</f>
        <v>#VALUE!</v>
      </c>
      <c r="E6845" t="e">
        <f>IF(D6845=43,'Mission Importer'!A6845,0)</f>
        <v>#VALUE!</v>
      </c>
      <c r="G6845" t="e">
        <f>SEARCH("shape_name",'Mission Importer'!A6845)</f>
        <v>#VALUE!</v>
      </c>
      <c r="H6845" t="e">
        <f>IF(G6845=43,'Mission Importer'!A6845,0)</f>
        <v>#VALUE!</v>
      </c>
      <c r="J6845" t="e">
        <f>SEARCH("type",'Mission Importer'!A6845)</f>
        <v>#VALUE!</v>
      </c>
      <c r="K6845" t="e">
        <f>IF(J6845=43,'Mission Importer'!A6845,0)</f>
        <v>#VALUE!</v>
      </c>
      <c r="L6845" t="e">
        <f>SEARCH("category",'Mission Importer'!A6845)</f>
        <v>#VALUE!</v>
      </c>
      <c r="M6845" t="e">
        <f>IF(L6845=43,'Mission Importer'!A6845,0)</f>
        <v>#VALUE!</v>
      </c>
    </row>
    <row r="6846" spans="1:13" x14ac:dyDescent="0.3">
      <c r="A6846" t="e">
        <f>SEARCH("livery",'Mission Importer'!A6846)</f>
        <v>#VALUE!</v>
      </c>
      <c r="B6846" t="e">
        <f>IF(A6846=43,'Mission Importer'!A6846,0)</f>
        <v>#VALUE!</v>
      </c>
      <c r="D6846" t="e">
        <f>SEARCH("shape_name",'Mission Importer'!A6846)</f>
        <v>#VALUE!</v>
      </c>
      <c r="E6846" t="e">
        <f>IF(D6846=43,'Mission Importer'!A6846,0)</f>
        <v>#VALUE!</v>
      </c>
      <c r="G6846" t="e">
        <f>SEARCH("shape_name",'Mission Importer'!A6846)</f>
        <v>#VALUE!</v>
      </c>
      <c r="H6846" t="e">
        <f>IF(G6846=43,'Mission Importer'!A6846,0)</f>
        <v>#VALUE!</v>
      </c>
      <c r="J6846">
        <f>SEARCH("type",'Mission Importer'!A6846)</f>
        <v>47</v>
      </c>
      <c r="K6846">
        <f>IF(J6846=43,'Mission Importer'!A6846,0)</f>
        <v>0</v>
      </c>
      <c r="L6846" t="e">
        <f>SEARCH("category",'Mission Importer'!A6846)</f>
        <v>#VALUE!</v>
      </c>
      <c r="M6846" t="e">
        <f>IF(L6846=43,'Mission Importer'!A6846,0)</f>
        <v>#VALUE!</v>
      </c>
    </row>
    <row r="6847" spans="1:13" x14ac:dyDescent="0.3">
      <c r="A6847" t="e">
        <f>SEARCH("livery",'Mission Importer'!A6847)</f>
        <v>#VALUE!</v>
      </c>
      <c r="B6847" t="e">
        <f>IF(A6847=43,'Mission Importer'!A6847,0)</f>
        <v>#VALUE!</v>
      </c>
      <c r="D6847" t="e">
        <f>SEARCH("shape_name",'Mission Importer'!A6847)</f>
        <v>#VALUE!</v>
      </c>
      <c r="E6847" t="e">
        <f>IF(D6847=43,'Mission Importer'!A6847,0)</f>
        <v>#VALUE!</v>
      </c>
      <c r="G6847" t="e">
        <f>SEARCH("shape_name",'Mission Importer'!A6847)</f>
        <v>#VALUE!</v>
      </c>
      <c r="H6847" t="e">
        <f>IF(G6847=43,'Mission Importer'!A6847,0)</f>
        <v>#VALUE!</v>
      </c>
      <c r="J6847" t="e">
        <f>SEARCH("type",'Mission Importer'!A6847)</f>
        <v>#VALUE!</v>
      </c>
      <c r="K6847" t="e">
        <f>IF(J6847=43,'Mission Importer'!A6847,0)</f>
        <v>#VALUE!</v>
      </c>
      <c r="L6847" t="e">
        <f>SEARCH("category",'Mission Importer'!A6847)</f>
        <v>#VALUE!</v>
      </c>
      <c r="M6847" t="e">
        <f>IF(L6847=43,'Mission Importer'!A6847,0)</f>
        <v>#VALUE!</v>
      </c>
    </row>
    <row r="6848" spans="1:13" x14ac:dyDescent="0.3">
      <c r="A6848" t="e">
        <f>SEARCH("livery",'Mission Importer'!A6848)</f>
        <v>#VALUE!</v>
      </c>
      <c r="B6848" t="e">
        <f>IF(A6848=43,'Mission Importer'!A6848,0)</f>
        <v>#VALUE!</v>
      </c>
      <c r="D6848" t="e">
        <f>SEARCH("shape_name",'Mission Importer'!A6848)</f>
        <v>#VALUE!</v>
      </c>
      <c r="E6848" t="e">
        <f>IF(D6848=43,'Mission Importer'!A6848,0)</f>
        <v>#VALUE!</v>
      </c>
      <c r="G6848" t="e">
        <f>SEARCH("shape_name",'Mission Importer'!A6848)</f>
        <v>#VALUE!</v>
      </c>
      <c r="H6848" t="e">
        <f>IF(G6848=43,'Mission Importer'!A6848,0)</f>
        <v>#VALUE!</v>
      </c>
      <c r="J6848" t="e">
        <f>SEARCH("type",'Mission Importer'!A6848)</f>
        <v>#VALUE!</v>
      </c>
      <c r="K6848" t="e">
        <f>IF(J6848=43,'Mission Importer'!A6848,0)</f>
        <v>#VALUE!</v>
      </c>
      <c r="L6848" t="e">
        <f>SEARCH("category",'Mission Importer'!A6848)</f>
        <v>#VALUE!</v>
      </c>
      <c r="M6848" t="e">
        <f>IF(L6848=43,'Mission Importer'!A6848,0)</f>
        <v>#VALUE!</v>
      </c>
    </row>
    <row r="6849" spans="1:13" x14ac:dyDescent="0.3">
      <c r="A6849" t="e">
        <f>SEARCH("livery",'Mission Importer'!A6849)</f>
        <v>#VALUE!</v>
      </c>
      <c r="B6849" t="e">
        <f>IF(A6849=43,'Mission Importer'!A6849,0)</f>
        <v>#VALUE!</v>
      </c>
      <c r="D6849" t="e">
        <f>SEARCH("shape_name",'Mission Importer'!A6849)</f>
        <v>#VALUE!</v>
      </c>
      <c r="E6849" t="e">
        <f>IF(D6849=43,'Mission Importer'!A6849,0)</f>
        <v>#VALUE!</v>
      </c>
      <c r="G6849" t="e">
        <f>SEARCH("shape_name",'Mission Importer'!A6849)</f>
        <v>#VALUE!</v>
      </c>
      <c r="H6849" t="e">
        <f>IF(G6849=43,'Mission Importer'!A6849,0)</f>
        <v>#VALUE!</v>
      </c>
      <c r="J6849" t="e">
        <f>SEARCH("type",'Mission Importer'!A6849)</f>
        <v>#VALUE!</v>
      </c>
      <c r="K6849" t="e">
        <f>IF(J6849=43,'Mission Importer'!A6849,0)</f>
        <v>#VALUE!</v>
      </c>
      <c r="L6849" t="e">
        <f>SEARCH("category",'Mission Importer'!A6849)</f>
        <v>#VALUE!</v>
      </c>
      <c r="M6849" t="e">
        <f>IF(L6849=43,'Mission Importer'!A6849,0)</f>
        <v>#VALUE!</v>
      </c>
    </row>
    <row r="6850" spans="1:13" x14ac:dyDescent="0.3">
      <c r="A6850" t="e">
        <f>SEARCH("livery",'Mission Importer'!A6850)</f>
        <v>#VALUE!</v>
      </c>
      <c r="B6850" t="e">
        <f>IF(A6850=43,'Mission Importer'!A6850,0)</f>
        <v>#VALUE!</v>
      </c>
      <c r="D6850" t="e">
        <f>SEARCH("shape_name",'Mission Importer'!A6850)</f>
        <v>#VALUE!</v>
      </c>
      <c r="E6850" t="e">
        <f>IF(D6850=43,'Mission Importer'!A6850,0)</f>
        <v>#VALUE!</v>
      </c>
      <c r="G6850" t="e">
        <f>SEARCH("shape_name",'Mission Importer'!A6850)</f>
        <v>#VALUE!</v>
      </c>
      <c r="H6850" t="e">
        <f>IF(G6850=43,'Mission Importer'!A6850,0)</f>
        <v>#VALUE!</v>
      </c>
      <c r="J6850" t="e">
        <f>SEARCH("type",'Mission Importer'!A6850)</f>
        <v>#VALUE!</v>
      </c>
      <c r="K6850" t="e">
        <f>IF(J6850=43,'Mission Importer'!A6850,0)</f>
        <v>#VALUE!</v>
      </c>
      <c r="L6850" t="e">
        <f>SEARCH("category",'Mission Importer'!A6850)</f>
        <v>#VALUE!</v>
      </c>
      <c r="M6850" t="e">
        <f>IF(L6850=43,'Mission Importer'!A6850,0)</f>
        <v>#VALUE!</v>
      </c>
    </row>
    <row r="6851" spans="1:13" x14ac:dyDescent="0.3">
      <c r="A6851" t="e">
        <f>SEARCH("livery",'Mission Importer'!A6851)</f>
        <v>#VALUE!</v>
      </c>
      <c r="B6851" t="e">
        <f>IF(A6851=43,'Mission Importer'!A6851,0)</f>
        <v>#VALUE!</v>
      </c>
      <c r="D6851" t="e">
        <f>SEARCH("shape_name",'Mission Importer'!A6851)</f>
        <v>#VALUE!</v>
      </c>
      <c r="E6851" t="e">
        <f>IF(D6851=43,'Mission Importer'!A6851,0)</f>
        <v>#VALUE!</v>
      </c>
      <c r="G6851" t="e">
        <f>SEARCH("shape_name",'Mission Importer'!A6851)</f>
        <v>#VALUE!</v>
      </c>
      <c r="H6851" t="e">
        <f>IF(G6851=43,'Mission Importer'!A6851,0)</f>
        <v>#VALUE!</v>
      </c>
      <c r="J6851" t="e">
        <f>SEARCH("type",'Mission Importer'!A6851)</f>
        <v>#VALUE!</v>
      </c>
      <c r="K6851" t="e">
        <f>IF(J6851=43,'Mission Importer'!A6851,0)</f>
        <v>#VALUE!</v>
      </c>
      <c r="L6851" t="e">
        <f>SEARCH("category",'Mission Importer'!A6851)</f>
        <v>#VALUE!</v>
      </c>
      <c r="M6851" t="e">
        <f>IF(L6851=43,'Mission Importer'!A6851,0)</f>
        <v>#VALUE!</v>
      </c>
    </row>
    <row r="6852" spans="1:13" x14ac:dyDescent="0.3">
      <c r="A6852" t="e">
        <f>SEARCH("livery",'Mission Importer'!A6852)</f>
        <v>#VALUE!</v>
      </c>
      <c r="B6852" t="e">
        <f>IF(A6852=43,'Mission Importer'!A6852,0)</f>
        <v>#VALUE!</v>
      </c>
      <c r="D6852" t="e">
        <f>SEARCH("shape_name",'Mission Importer'!A6852)</f>
        <v>#VALUE!</v>
      </c>
      <c r="E6852" t="e">
        <f>IF(D6852=43,'Mission Importer'!A6852,0)</f>
        <v>#VALUE!</v>
      </c>
      <c r="G6852" t="e">
        <f>SEARCH("shape_name",'Mission Importer'!A6852)</f>
        <v>#VALUE!</v>
      </c>
      <c r="H6852" t="e">
        <f>IF(G6852=43,'Mission Importer'!A6852,0)</f>
        <v>#VALUE!</v>
      </c>
      <c r="J6852" t="e">
        <f>SEARCH("type",'Mission Importer'!A6852)</f>
        <v>#VALUE!</v>
      </c>
      <c r="K6852" t="e">
        <f>IF(J6852=43,'Mission Importer'!A6852,0)</f>
        <v>#VALUE!</v>
      </c>
      <c r="L6852" t="e">
        <f>SEARCH("category",'Mission Importer'!A6852)</f>
        <v>#VALUE!</v>
      </c>
      <c r="M6852" t="e">
        <f>IF(L6852=43,'Mission Importer'!A6852,0)</f>
        <v>#VALUE!</v>
      </c>
    </row>
    <row r="6853" spans="1:13" x14ac:dyDescent="0.3">
      <c r="A6853" t="e">
        <f>SEARCH("livery",'Mission Importer'!A6853)</f>
        <v>#VALUE!</v>
      </c>
      <c r="B6853" t="e">
        <f>IF(A6853=43,'Mission Importer'!A6853,0)</f>
        <v>#VALUE!</v>
      </c>
      <c r="D6853" t="e">
        <f>SEARCH("shape_name",'Mission Importer'!A6853)</f>
        <v>#VALUE!</v>
      </c>
      <c r="E6853" t="e">
        <f>IF(D6853=43,'Mission Importer'!A6853,0)</f>
        <v>#VALUE!</v>
      </c>
      <c r="G6853" t="e">
        <f>SEARCH("shape_name",'Mission Importer'!A6853)</f>
        <v>#VALUE!</v>
      </c>
      <c r="H6853" t="e">
        <f>IF(G6853=43,'Mission Importer'!A6853,0)</f>
        <v>#VALUE!</v>
      </c>
      <c r="J6853" t="e">
        <f>SEARCH("type",'Mission Importer'!A6853)</f>
        <v>#VALUE!</v>
      </c>
      <c r="K6853" t="e">
        <f>IF(J6853=43,'Mission Importer'!A6853,0)</f>
        <v>#VALUE!</v>
      </c>
      <c r="L6853" t="e">
        <f>SEARCH("category",'Mission Importer'!A6853)</f>
        <v>#VALUE!</v>
      </c>
      <c r="M6853" t="e">
        <f>IF(L6853=43,'Mission Importer'!A6853,0)</f>
        <v>#VALUE!</v>
      </c>
    </row>
    <row r="6854" spans="1:13" x14ac:dyDescent="0.3">
      <c r="A6854" t="e">
        <f>SEARCH("livery",'Mission Importer'!A6854)</f>
        <v>#VALUE!</v>
      </c>
      <c r="B6854" t="e">
        <f>IF(A6854=43,'Mission Importer'!A6854,0)</f>
        <v>#VALUE!</v>
      </c>
      <c r="D6854" t="e">
        <f>SEARCH("shape_name",'Mission Importer'!A6854)</f>
        <v>#VALUE!</v>
      </c>
      <c r="E6854" t="e">
        <f>IF(D6854=43,'Mission Importer'!A6854,0)</f>
        <v>#VALUE!</v>
      </c>
      <c r="G6854" t="e">
        <f>SEARCH("shape_name",'Mission Importer'!A6854)</f>
        <v>#VALUE!</v>
      </c>
      <c r="H6854" t="e">
        <f>IF(G6854=43,'Mission Importer'!A6854,0)</f>
        <v>#VALUE!</v>
      </c>
      <c r="J6854" t="e">
        <f>SEARCH("type",'Mission Importer'!A6854)</f>
        <v>#VALUE!</v>
      </c>
      <c r="K6854" t="e">
        <f>IF(J6854=43,'Mission Importer'!A6854,0)</f>
        <v>#VALUE!</v>
      </c>
      <c r="L6854" t="e">
        <f>SEARCH("category",'Mission Importer'!A6854)</f>
        <v>#VALUE!</v>
      </c>
      <c r="M6854" t="e">
        <f>IF(L6854=43,'Mission Importer'!A6854,0)</f>
        <v>#VALUE!</v>
      </c>
    </row>
    <row r="6855" spans="1:13" x14ac:dyDescent="0.3">
      <c r="A6855" t="e">
        <f>SEARCH("livery",'Mission Importer'!A6855)</f>
        <v>#VALUE!</v>
      </c>
      <c r="B6855" t="e">
        <f>IF(A6855=43,'Mission Importer'!A6855,0)</f>
        <v>#VALUE!</v>
      </c>
      <c r="D6855" t="e">
        <f>SEARCH("shape_name",'Mission Importer'!A6855)</f>
        <v>#VALUE!</v>
      </c>
      <c r="E6855" t="e">
        <f>IF(D6855=43,'Mission Importer'!A6855,0)</f>
        <v>#VALUE!</v>
      </c>
      <c r="G6855" t="e">
        <f>SEARCH("shape_name",'Mission Importer'!A6855)</f>
        <v>#VALUE!</v>
      </c>
      <c r="H6855" t="e">
        <f>IF(G6855=43,'Mission Importer'!A6855,0)</f>
        <v>#VALUE!</v>
      </c>
      <c r="J6855" t="e">
        <f>SEARCH("type",'Mission Importer'!A6855)</f>
        <v>#VALUE!</v>
      </c>
      <c r="K6855" t="e">
        <f>IF(J6855=43,'Mission Importer'!A6855,0)</f>
        <v>#VALUE!</v>
      </c>
      <c r="L6855" t="e">
        <f>SEARCH("category",'Mission Importer'!A6855)</f>
        <v>#VALUE!</v>
      </c>
      <c r="M6855" t="e">
        <f>IF(L6855=43,'Mission Importer'!A6855,0)</f>
        <v>#VALUE!</v>
      </c>
    </row>
    <row r="6856" spans="1:13" x14ac:dyDescent="0.3">
      <c r="A6856" t="e">
        <f>SEARCH("livery",'Mission Importer'!A6856)</f>
        <v>#VALUE!</v>
      </c>
      <c r="B6856" t="e">
        <f>IF(A6856=43,'Mission Importer'!A6856,0)</f>
        <v>#VALUE!</v>
      </c>
      <c r="D6856" t="e">
        <f>SEARCH("shape_name",'Mission Importer'!A6856)</f>
        <v>#VALUE!</v>
      </c>
      <c r="E6856" t="e">
        <f>IF(D6856=43,'Mission Importer'!A6856,0)</f>
        <v>#VALUE!</v>
      </c>
      <c r="G6856" t="e">
        <f>SEARCH("shape_name",'Mission Importer'!A6856)</f>
        <v>#VALUE!</v>
      </c>
      <c r="H6856" t="e">
        <f>IF(G6856=43,'Mission Importer'!A6856,0)</f>
        <v>#VALUE!</v>
      </c>
      <c r="J6856" t="e">
        <f>SEARCH("type",'Mission Importer'!A6856)</f>
        <v>#VALUE!</v>
      </c>
      <c r="K6856" t="e">
        <f>IF(J6856=43,'Mission Importer'!A6856,0)</f>
        <v>#VALUE!</v>
      </c>
      <c r="L6856" t="e">
        <f>SEARCH("category",'Mission Importer'!A6856)</f>
        <v>#VALUE!</v>
      </c>
      <c r="M6856" t="e">
        <f>IF(L6856=43,'Mission Importer'!A6856,0)</f>
        <v>#VALUE!</v>
      </c>
    </row>
    <row r="6857" spans="1:13" x14ac:dyDescent="0.3">
      <c r="A6857" t="e">
        <f>SEARCH("livery",'Mission Importer'!A6857)</f>
        <v>#VALUE!</v>
      </c>
      <c r="B6857" t="e">
        <f>IF(A6857=43,'Mission Importer'!A6857,0)</f>
        <v>#VALUE!</v>
      </c>
      <c r="D6857" t="e">
        <f>SEARCH("shape_name",'Mission Importer'!A6857)</f>
        <v>#VALUE!</v>
      </c>
      <c r="E6857" t="e">
        <f>IF(D6857=43,'Mission Importer'!A6857,0)</f>
        <v>#VALUE!</v>
      </c>
      <c r="G6857" t="e">
        <f>SEARCH("shape_name",'Mission Importer'!A6857)</f>
        <v>#VALUE!</v>
      </c>
      <c r="H6857" t="e">
        <f>IF(G6857=43,'Mission Importer'!A6857,0)</f>
        <v>#VALUE!</v>
      </c>
      <c r="J6857" t="e">
        <f>SEARCH("type",'Mission Importer'!A6857)</f>
        <v>#VALUE!</v>
      </c>
      <c r="K6857" t="e">
        <f>IF(J6857=43,'Mission Importer'!A6857,0)</f>
        <v>#VALUE!</v>
      </c>
      <c r="L6857" t="e">
        <f>SEARCH("category",'Mission Importer'!A6857)</f>
        <v>#VALUE!</v>
      </c>
      <c r="M6857" t="e">
        <f>IF(L6857=43,'Mission Importer'!A6857,0)</f>
        <v>#VALUE!</v>
      </c>
    </row>
    <row r="6858" spans="1:13" x14ac:dyDescent="0.3">
      <c r="A6858" t="e">
        <f>SEARCH("livery",'Mission Importer'!A6858)</f>
        <v>#VALUE!</v>
      </c>
      <c r="B6858" t="e">
        <f>IF(A6858=43,'Mission Importer'!A6858,0)</f>
        <v>#VALUE!</v>
      </c>
      <c r="D6858" t="e">
        <f>SEARCH("shape_name",'Mission Importer'!A6858)</f>
        <v>#VALUE!</v>
      </c>
      <c r="E6858" t="e">
        <f>IF(D6858=43,'Mission Importer'!A6858,0)</f>
        <v>#VALUE!</v>
      </c>
      <c r="G6858" t="e">
        <f>SEARCH("shape_name",'Mission Importer'!A6858)</f>
        <v>#VALUE!</v>
      </c>
      <c r="H6858" t="e">
        <f>IF(G6858=43,'Mission Importer'!A6858,0)</f>
        <v>#VALUE!</v>
      </c>
      <c r="J6858" t="e">
        <f>SEARCH("type",'Mission Importer'!A6858)</f>
        <v>#VALUE!</v>
      </c>
      <c r="K6858" t="e">
        <f>IF(J6858=43,'Mission Importer'!A6858,0)</f>
        <v>#VALUE!</v>
      </c>
      <c r="L6858" t="e">
        <f>SEARCH("category",'Mission Importer'!A6858)</f>
        <v>#VALUE!</v>
      </c>
      <c r="M6858" t="e">
        <f>IF(L6858=43,'Mission Importer'!A6858,0)</f>
        <v>#VALUE!</v>
      </c>
    </row>
    <row r="6859" spans="1:13" x14ac:dyDescent="0.3">
      <c r="A6859" t="e">
        <f>SEARCH("livery",'Mission Importer'!A6859)</f>
        <v>#VALUE!</v>
      </c>
      <c r="B6859" t="e">
        <f>IF(A6859=43,'Mission Importer'!A6859,0)</f>
        <v>#VALUE!</v>
      </c>
      <c r="D6859" t="e">
        <f>SEARCH("shape_name",'Mission Importer'!A6859)</f>
        <v>#VALUE!</v>
      </c>
      <c r="E6859" t="e">
        <f>IF(D6859=43,'Mission Importer'!A6859,0)</f>
        <v>#VALUE!</v>
      </c>
      <c r="G6859" t="e">
        <f>SEARCH("shape_name",'Mission Importer'!A6859)</f>
        <v>#VALUE!</v>
      </c>
      <c r="H6859" t="e">
        <f>IF(G6859=43,'Mission Importer'!A6859,0)</f>
        <v>#VALUE!</v>
      </c>
      <c r="J6859" t="e">
        <f>SEARCH("type",'Mission Importer'!A6859)</f>
        <v>#VALUE!</v>
      </c>
      <c r="K6859" t="e">
        <f>IF(J6859=43,'Mission Importer'!A6859,0)</f>
        <v>#VALUE!</v>
      </c>
      <c r="L6859" t="e">
        <f>SEARCH("category",'Mission Importer'!A6859)</f>
        <v>#VALUE!</v>
      </c>
      <c r="M6859" t="e">
        <f>IF(L6859=43,'Mission Importer'!A6859,0)</f>
        <v>#VALUE!</v>
      </c>
    </row>
    <row r="6860" spans="1:13" x14ac:dyDescent="0.3">
      <c r="A6860" t="e">
        <f>SEARCH("livery",'Mission Importer'!A6860)</f>
        <v>#VALUE!</v>
      </c>
      <c r="B6860" t="e">
        <f>IF(A6860=43,'Mission Importer'!A6860,0)</f>
        <v>#VALUE!</v>
      </c>
      <c r="D6860" t="e">
        <f>SEARCH("shape_name",'Mission Importer'!A6860)</f>
        <v>#VALUE!</v>
      </c>
      <c r="E6860" t="e">
        <f>IF(D6860=43,'Mission Importer'!A6860,0)</f>
        <v>#VALUE!</v>
      </c>
      <c r="G6860" t="e">
        <f>SEARCH("shape_name",'Mission Importer'!A6860)</f>
        <v>#VALUE!</v>
      </c>
      <c r="H6860" t="e">
        <f>IF(G6860=43,'Mission Importer'!A6860,0)</f>
        <v>#VALUE!</v>
      </c>
      <c r="J6860" t="e">
        <f>SEARCH("type",'Mission Importer'!A6860)</f>
        <v>#VALUE!</v>
      </c>
      <c r="K6860" t="e">
        <f>IF(J6860=43,'Mission Importer'!A6860,0)</f>
        <v>#VALUE!</v>
      </c>
      <c r="L6860" t="e">
        <f>SEARCH("category",'Mission Importer'!A6860)</f>
        <v>#VALUE!</v>
      </c>
      <c r="M6860" t="e">
        <f>IF(L6860=43,'Mission Importer'!A6860,0)</f>
        <v>#VALUE!</v>
      </c>
    </row>
    <row r="6861" spans="1:13" x14ac:dyDescent="0.3">
      <c r="A6861" t="e">
        <f>SEARCH("livery",'Mission Importer'!A6861)</f>
        <v>#VALUE!</v>
      </c>
      <c r="B6861" t="e">
        <f>IF(A6861=43,'Mission Importer'!A6861,0)</f>
        <v>#VALUE!</v>
      </c>
      <c r="D6861" t="e">
        <f>SEARCH("shape_name",'Mission Importer'!A6861)</f>
        <v>#VALUE!</v>
      </c>
      <c r="E6861" t="e">
        <f>IF(D6861=43,'Mission Importer'!A6861,0)</f>
        <v>#VALUE!</v>
      </c>
      <c r="G6861" t="e">
        <f>SEARCH("shape_name",'Mission Importer'!A6861)</f>
        <v>#VALUE!</v>
      </c>
      <c r="H6861" t="e">
        <f>IF(G6861=43,'Mission Importer'!A6861,0)</f>
        <v>#VALUE!</v>
      </c>
      <c r="J6861" t="e">
        <f>SEARCH("type",'Mission Importer'!A6861)</f>
        <v>#VALUE!</v>
      </c>
      <c r="K6861" t="e">
        <f>IF(J6861=43,'Mission Importer'!A6861,0)</f>
        <v>#VALUE!</v>
      </c>
      <c r="L6861">
        <f>SEARCH("category",'Mission Importer'!A6861)</f>
        <v>43</v>
      </c>
      <c r="M6861" t="str">
        <f>IF(L6861=43,'Mission Importer'!A6861,0)</f>
        <v xml:space="preserve">                                        ["category"] = "Air Defence",</v>
      </c>
    </row>
    <row r="6862" spans="1:13" x14ac:dyDescent="0.3">
      <c r="A6862" t="e">
        <f>SEARCH("livery",'Mission Importer'!A6862)</f>
        <v>#VALUE!</v>
      </c>
      <c r="B6862" t="e">
        <f>IF(A6862=43,'Mission Importer'!A6862,0)</f>
        <v>#VALUE!</v>
      </c>
      <c r="D6862" t="e">
        <f>SEARCH("shape_name",'Mission Importer'!A6862)</f>
        <v>#VALUE!</v>
      </c>
      <c r="E6862" t="e">
        <f>IF(D6862=43,'Mission Importer'!A6862,0)</f>
        <v>#VALUE!</v>
      </c>
      <c r="G6862" t="e">
        <f>SEARCH("shape_name",'Mission Importer'!A6862)</f>
        <v>#VALUE!</v>
      </c>
      <c r="H6862" t="e">
        <f>IF(G6862=43,'Mission Importer'!A6862,0)</f>
        <v>#VALUE!</v>
      </c>
      <c r="J6862">
        <f>SEARCH("type",'Mission Importer'!A6862)</f>
        <v>43</v>
      </c>
      <c r="K6862" t="str">
        <f>IF(J6862=43,'Mission Importer'!A6862,0)</f>
        <v xml:space="preserve">                                        ["type"] = "S-300PS 64H6E sr",</v>
      </c>
      <c r="L6862" t="e">
        <f>SEARCH("category",'Mission Importer'!A6862)</f>
        <v>#VALUE!</v>
      </c>
      <c r="M6862" t="e">
        <f>IF(L6862=43,'Mission Importer'!A6862,0)</f>
        <v>#VALUE!</v>
      </c>
    </row>
    <row r="6863" spans="1:13" x14ac:dyDescent="0.3">
      <c r="A6863" t="e">
        <f>SEARCH("livery",'Mission Importer'!A6863)</f>
        <v>#VALUE!</v>
      </c>
      <c r="B6863" t="e">
        <f>IF(A6863=43,'Mission Importer'!A6863,0)</f>
        <v>#VALUE!</v>
      </c>
      <c r="D6863" t="e">
        <f>SEARCH("shape_name",'Mission Importer'!A6863)</f>
        <v>#VALUE!</v>
      </c>
      <c r="E6863" t="e">
        <f>IF(D6863=43,'Mission Importer'!A6863,0)</f>
        <v>#VALUE!</v>
      </c>
      <c r="G6863" t="e">
        <f>SEARCH("shape_name",'Mission Importer'!A6863)</f>
        <v>#VALUE!</v>
      </c>
      <c r="H6863" t="e">
        <f>IF(G6863=43,'Mission Importer'!A6863,0)</f>
        <v>#VALUE!</v>
      </c>
      <c r="J6863" t="e">
        <f>SEARCH("type",'Mission Importer'!A6863)</f>
        <v>#VALUE!</v>
      </c>
      <c r="K6863" t="e">
        <f>IF(J6863=43,'Mission Importer'!A6863,0)</f>
        <v>#VALUE!</v>
      </c>
      <c r="L6863" t="e">
        <f>SEARCH("category",'Mission Importer'!A6863)</f>
        <v>#VALUE!</v>
      </c>
      <c r="M6863" t="e">
        <f>IF(L6863=43,'Mission Importer'!A6863,0)</f>
        <v>#VALUE!</v>
      </c>
    </row>
    <row r="6864" spans="1:13" x14ac:dyDescent="0.3">
      <c r="A6864" t="e">
        <f>SEARCH("livery",'Mission Importer'!A6864)</f>
        <v>#VALUE!</v>
      </c>
      <c r="B6864" t="e">
        <f>IF(A6864=43,'Mission Importer'!A6864,0)</f>
        <v>#VALUE!</v>
      </c>
      <c r="D6864" t="e">
        <f>SEARCH("shape_name",'Mission Importer'!A6864)</f>
        <v>#VALUE!</v>
      </c>
      <c r="E6864" t="e">
        <f>IF(D6864=43,'Mission Importer'!A6864,0)</f>
        <v>#VALUE!</v>
      </c>
      <c r="G6864" t="e">
        <f>SEARCH("shape_name",'Mission Importer'!A6864)</f>
        <v>#VALUE!</v>
      </c>
      <c r="H6864" t="e">
        <f>IF(G6864=43,'Mission Importer'!A6864,0)</f>
        <v>#VALUE!</v>
      </c>
      <c r="J6864" t="e">
        <f>SEARCH("type",'Mission Importer'!A6864)</f>
        <v>#VALUE!</v>
      </c>
      <c r="K6864" t="e">
        <f>IF(J6864=43,'Mission Importer'!A6864,0)</f>
        <v>#VALUE!</v>
      </c>
      <c r="L6864" t="e">
        <f>SEARCH("category",'Mission Importer'!A6864)</f>
        <v>#VALUE!</v>
      </c>
      <c r="M6864" t="e">
        <f>IF(L6864=43,'Mission Importer'!A6864,0)</f>
        <v>#VALUE!</v>
      </c>
    </row>
    <row r="6865" spans="1:13" x14ac:dyDescent="0.3">
      <c r="A6865" t="e">
        <f>SEARCH("livery",'Mission Importer'!A6865)</f>
        <v>#VALUE!</v>
      </c>
      <c r="B6865" t="e">
        <f>IF(A6865=43,'Mission Importer'!A6865,0)</f>
        <v>#VALUE!</v>
      </c>
      <c r="D6865" t="e">
        <f>SEARCH("shape_name",'Mission Importer'!A6865)</f>
        <v>#VALUE!</v>
      </c>
      <c r="E6865" t="e">
        <f>IF(D6865=43,'Mission Importer'!A6865,0)</f>
        <v>#VALUE!</v>
      </c>
      <c r="G6865" t="e">
        <f>SEARCH("shape_name",'Mission Importer'!A6865)</f>
        <v>#VALUE!</v>
      </c>
      <c r="H6865" t="e">
        <f>IF(G6865=43,'Mission Importer'!A6865,0)</f>
        <v>#VALUE!</v>
      </c>
      <c r="J6865" t="e">
        <f>SEARCH("type",'Mission Importer'!A6865)</f>
        <v>#VALUE!</v>
      </c>
      <c r="K6865" t="e">
        <f>IF(J6865=43,'Mission Importer'!A6865,0)</f>
        <v>#VALUE!</v>
      </c>
      <c r="L6865" t="e">
        <f>SEARCH("category",'Mission Importer'!A6865)</f>
        <v>#VALUE!</v>
      </c>
      <c r="M6865" t="e">
        <f>IF(L6865=43,'Mission Importer'!A6865,0)</f>
        <v>#VALUE!</v>
      </c>
    </row>
    <row r="6866" spans="1:13" x14ac:dyDescent="0.3">
      <c r="A6866" t="e">
        <f>SEARCH("livery",'Mission Importer'!A6866)</f>
        <v>#VALUE!</v>
      </c>
      <c r="B6866" t="e">
        <f>IF(A6866=43,'Mission Importer'!A6866,0)</f>
        <v>#VALUE!</v>
      </c>
      <c r="D6866" t="e">
        <f>SEARCH("shape_name",'Mission Importer'!A6866)</f>
        <v>#VALUE!</v>
      </c>
      <c r="E6866" t="e">
        <f>IF(D6866=43,'Mission Importer'!A6866,0)</f>
        <v>#VALUE!</v>
      </c>
      <c r="G6866" t="e">
        <f>SEARCH("shape_name",'Mission Importer'!A6866)</f>
        <v>#VALUE!</v>
      </c>
      <c r="H6866" t="e">
        <f>IF(G6866=43,'Mission Importer'!A6866,0)</f>
        <v>#VALUE!</v>
      </c>
      <c r="J6866" t="e">
        <f>SEARCH("type",'Mission Importer'!A6866)</f>
        <v>#VALUE!</v>
      </c>
      <c r="K6866" t="e">
        <f>IF(J6866=43,'Mission Importer'!A6866,0)</f>
        <v>#VALUE!</v>
      </c>
      <c r="L6866" t="e">
        <f>SEARCH("category",'Mission Importer'!A6866)</f>
        <v>#VALUE!</v>
      </c>
      <c r="M6866" t="e">
        <f>IF(L6866=43,'Mission Importer'!A6866,0)</f>
        <v>#VALUE!</v>
      </c>
    </row>
    <row r="6867" spans="1:13" x14ac:dyDescent="0.3">
      <c r="A6867" t="e">
        <f>SEARCH("livery",'Mission Importer'!A6867)</f>
        <v>#VALUE!</v>
      </c>
      <c r="B6867" t="e">
        <f>IF(A6867=43,'Mission Importer'!A6867,0)</f>
        <v>#VALUE!</v>
      </c>
      <c r="D6867" t="e">
        <f>SEARCH("shape_name",'Mission Importer'!A6867)</f>
        <v>#VALUE!</v>
      </c>
      <c r="E6867" t="e">
        <f>IF(D6867=43,'Mission Importer'!A6867,0)</f>
        <v>#VALUE!</v>
      </c>
      <c r="G6867" t="e">
        <f>SEARCH("shape_name",'Mission Importer'!A6867)</f>
        <v>#VALUE!</v>
      </c>
      <c r="H6867" t="e">
        <f>IF(G6867=43,'Mission Importer'!A6867,0)</f>
        <v>#VALUE!</v>
      </c>
      <c r="J6867" t="e">
        <f>SEARCH("type",'Mission Importer'!A6867)</f>
        <v>#VALUE!</v>
      </c>
      <c r="K6867" t="e">
        <f>IF(J6867=43,'Mission Importer'!A6867,0)</f>
        <v>#VALUE!</v>
      </c>
      <c r="L6867" t="e">
        <f>SEARCH("category",'Mission Importer'!A6867)</f>
        <v>#VALUE!</v>
      </c>
      <c r="M6867" t="e">
        <f>IF(L6867=43,'Mission Importer'!A6867,0)</f>
        <v>#VALUE!</v>
      </c>
    </row>
    <row r="6868" spans="1:13" x14ac:dyDescent="0.3">
      <c r="A6868" t="e">
        <f>SEARCH("livery",'Mission Importer'!A6868)</f>
        <v>#VALUE!</v>
      </c>
      <c r="B6868" t="e">
        <f>IF(A6868=43,'Mission Importer'!A6868,0)</f>
        <v>#VALUE!</v>
      </c>
      <c r="D6868" t="e">
        <f>SEARCH("shape_name",'Mission Importer'!A6868)</f>
        <v>#VALUE!</v>
      </c>
      <c r="E6868" t="e">
        <f>IF(D6868=43,'Mission Importer'!A6868,0)</f>
        <v>#VALUE!</v>
      </c>
      <c r="G6868" t="e">
        <f>SEARCH("shape_name",'Mission Importer'!A6868)</f>
        <v>#VALUE!</v>
      </c>
      <c r="H6868" t="e">
        <f>IF(G6868=43,'Mission Importer'!A6868,0)</f>
        <v>#VALUE!</v>
      </c>
      <c r="J6868" t="e">
        <f>SEARCH("type",'Mission Importer'!A6868)</f>
        <v>#VALUE!</v>
      </c>
      <c r="K6868" t="e">
        <f>IF(J6868=43,'Mission Importer'!A6868,0)</f>
        <v>#VALUE!</v>
      </c>
      <c r="L6868" t="e">
        <f>SEARCH("category",'Mission Importer'!A6868)</f>
        <v>#VALUE!</v>
      </c>
      <c r="M6868" t="e">
        <f>IF(L6868=43,'Mission Importer'!A6868,0)</f>
        <v>#VALUE!</v>
      </c>
    </row>
    <row r="6869" spans="1:13" x14ac:dyDescent="0.3">
      <c r="A6869" t="e">
        <f>SEARCH("livery",'Mission Importer'!A6869)</f>
        <v>#VALUE!</v>
      </c>
      <c r="B6869" t="e">
        <f>IF(A6869=43,'Mission Importer'!A6869,0)</f>
        <v>#VALUE!</v>
      </c>
      <c r="D6869" t="e">
        <f>SEARCH("shape_name",'Mission Importer'!A6869)</f>
        <v>#VALUE!</v>
      </c>
      <c r="E6869" t="e">
        <f>IF(D6869=43,'Mission Importer'!A6869,0)</f>
        <v>#VALUE!</v>
      </c>
      <c r="G6869" t="e">
        <f>SEARCH("shape_name",'Mission Importer'!A6869)</f>
        <v>#VALUE!</v>
      </c>
      <c r="H6869" t="e">
        <f>IF(G6869=43,'Mission Importer'!A6869,0)</f>
        <v>#VALUE!</v>
      </c>
      <c r="J6869" t="e">
        <f>SEARCH("type",'Mission Importer'!A6869)</f>
        <v>#VALUE!</v>
      </c>
      <c r="K6869" t="e">
        <f>IF(J6869=43,'Mission Importer'!A6869,0)</f>
        <v>#VALUE!</v>
      </c>
      <c r="L6869" t="e">
        <f>SEARCH("category",'Mission Importer'!A6869)</f>
        <v>#VALUE!</v>
      </c>
      <c r="M6869" t="e">
        <f>IF(L6869=43,'Mission Importer'!A6869,0)</f>
        <v>#VALUE!</v>
      </c>
    </row>
    <row r="6870" spans="1:13" x14ac:dyDescent="0.3">
      <c r="A6870" t="e">
        <f>SEARCH("livery",'Mission Importer'!A6870)</f>
        <v>#VALUE!</v>
      </c>
      <c r="B6870" t="e">
        <f>IF(A6870=43,'Mission Importer'!A6870,0)</f>
        <v>#VALUE!</v>
      </c>
      <c r="D6870" t="e">
        <f>SEARCH("shape_name",'Mission Importer'!A6870)</f>
        <v>#VALUE!</v>
      </c>
      <c r="E6870" t="e">
        <f>IF(D6870=43,'Mission Importer'!A6870,0)</f>
        <v>#VALUE!</v>
      </c>
      <c r="G6870" t="e">
        <f>SEARCH("shape_name",'Mission Importer'!A6870)</f>
        <v>#VALUE!</v>
      </c>
      <c r="H6870" t="e">
        <f>IF(G6870=43,'Mission Importer'!A6870,0)</f>
        <v>#VALUE!</v>
      </c>
      <c r="J6870" t="e">
        <f>SEARCH("type",'Mission Importer'!A6870)</f>
        <v>#VALUE!</v>
      </c>
      <c r="K6870" t="e">
        <f>IF(J6870=43,'Mission Importer'!A6870,0)</f>
        <v>#VALUE!</v>
      </c>
      <c r="L6870" t="e">
        <f>SEARCH("category",'Mission Importer'!A6870)</f>
        <v>#VALUE!</v>
      </c>
      <c r="M6870" t="e">
        <f>IF(L6870=43,'Mission Importer'!A6870,0)</f>
        <v>#VALUE!</v>
      </c>
    </row>
    <row r="6871" spans="1:13" x14ac:dyDescent="0.3">
      <c r="A6871" t="e">
        <f>SEARCH("livery",'Mission Importer'!A6871)</f>
        <v>#VALUE!</v>
      </c>
      <c r="B6871" t="e">
        <f>IF(A6871=43,'Mission Importer'!A6871,0)</f>
        <v>#VALUE!</v>
      </c>
      <c r="D6871" t="e">
        <f>SEARCH("shape_name",'Mission Importer'!A6871)</f>
        <v>#VALUE!</v>
      </c>
      <c r="E6871" t="e">
        <f>IF(D6871=43,'Mission Importer'!A6871,0)</f>
        <v>#VALUE!</v>
      </c>
      <c r="G6871" t="e">
        <f>SEARCH("shape_name",'Mission Importer'!A6871)</f>
        <v>#VALUE!</v>
      </c>
      <c r="H6871" t="e">
        <f>IF(G6871=43,'Mission Importer'!A6871,0)</f>
        <v>#VALUE!</v>
      </c>
      <c r="J6871" t="e">
        <f>SEARCH("type",'Mission Importer'!A6871)</f>
        <v>#VALUE!</v>
      </c>
      <c r="K6871" t="e">
        <f>IF(J6871=43,'Mission Importer'!A6871,0)</f>
        <v>#VALUE!</v>
      </c>
      <c r="L6871" t="e">
        <f>SEARCH("category",'Mission Importer'!A6871)</f>
        <v>#VALUE!</v>
      </c>
      <c r="M6871" t="e">
        <f>IF(L6871=43,'Mission Importer'!A6871,0)</f>
        <v>#VALUE!</v>
      </c>
    </row>
    <row r="6872" spans="1:13" x14ac:dyDescent="0.3">
      <c r="A6872" t="e">
        <f>SEARCH("livery",'Mission Importer'!A6872)</f>
        <v>#VALUE!</v>
      </c>
      <c r="B6872" t="e">
        <f>IF(A6872=43,'Mission Importer'!A6872,0)</f>
        <v>#VALUE!</v>
      </c>
      <c r="D6872" t="e">
        <f>SEARCH("shape_name",'Mission Importer'!A6872)</f>
        <v>#VALUE!</v>
      </c>
      <c r="E6872" t="e">
        <f>IF(D6872=43,'Mission Importer'!A6872,0)</f>
        <v>#VALUE!</v>
      </c>
      <c r="G6872" t="e">
        <f>SEARCH("shape_name",'Mission Importer'!A6872)</f>
        <v>#VALUE!</v>
      </c>
      <c r="H6872" t="e">
        <f>IF(G6872=43,'Mission Importer'!A6872,0)</f>
        <v>#VALUE!</v>
      </c>
      <c r="J6872" t="e">
        <f>SEARCH("type",'Mission Importer'!A6872)</f>
        <v>#VALUE!</v>
      </c>
      <c r="K6872" t="e">
        <f>IF(J6872=43,'Mission Importer'!A6872,0)</f>
        <v>#VALUE!</v>
      </c>
      <c r="L6872" t="e">
        <f>SEARCH("category",'Mission Importer'!A6872)</f>
        <v>#VALUE!</v>
      </c>
      <c r="M6872" t="e">
        <f>IF(L6872=43,'Mission Importer'!A6872,0)</f>
        <v>#VALUE!</v>
      </c>
    </row>
    <row r="6873" spans="1:13" x14ac:dyDescent="0.3">
      <c r="A6873" t="e">
        <f>SEARCH("livery",'Mission Importer'!A6873)</f>
        <v>#VALUE!</v>
      </c>
      <c r="B6873" t="e">
        <f>IF(A6873=43,'Mission Importer'!A6873,0)</f>
        <v>#VALUE!</v>
      </c>
      <c r="D6873" t="e">
        <f>SEARCH("shape_name",'Mission Importer'!A6873)</f>
        <v>#VALUE!</v>
      </c>
      <c r="E6873" t="e">
        <f>IF(D6873=43,'Mission Importer'!A6873,0)</f>
        <v>#VALUE!</v>
      </c>
      <c r="G6873" t="e">
        <f>SEARCH("shape_name",'Mission Importer'!A6873)</f>
        <v>#VALUE!</v>
      </c>
      <c r="H6873" t="e">
        <f>IF(G6873=43,'Mission Importer'!A6873,0)</f>
        <v>#VALUE!</v>
      </c>
      <c r="J6873" t="e">
        <f>SEARCH("type",'Mission Importer'!A6873)</f>
        <v>#VALUE!</v>
      </c>
      <c r="K6873" t="e">
        <f>IF(J6873=43,'Mission Importer'!A6873,0)</f>
        <v>#VALUE!</v>
      </c>
      <c r="L6873" t="e">
        <f>SEARCH("category",'Mission Importer'!A6873)</f>
        <v>#VALUE!</v>
      </c>
      <c r="M6873" t="e">
        <f>IF(L6873=43,'Mission Importer'!A6873,0)</f>
        <v>#VALUE!</v>
      </c>
    </row>
    <row r="6874" spans="1:13" x14ac:dyDescent="0.3">
      <c r="A6874" t="e">
        <f>SEARCH("livery",'Mission Importer'!A6874)</f>
        <v>#VALUE!</v>
      </c>
      <c r="B6874" t="e">
        <f>IF(A6874=43,'Mission Importer'!A6874,0)</f>
        <v>#VALUE!</v>
      </c>
      <c r="D6874" t="e">
        <f>SEARCH("shape_name",'Mission Importer'!A6874)</f>
        <v>#VALUE!</v>
      </c>
      <c r="E6874" t="e">
        <f>IF(D6874=43,'Mission Importer'!A6874,0)</f>
        <v>#VALUE!</v>
      </c>
      <c r="G6874" t="e">
        <f>SEARCH("shape_name",'Mission Importer'!A6874)</f>
        <v>#VALUE!</v>
      </c>
      <c r="H6874" t="e">
        <f>IF(G6874=43,'Mission Importer'!A6874,0)</f>
        <v>#VALUE!</v>
      </c>
      <c r="J6874" t="e">
        <f>SEARCH("type",'Mission Importer'!A6874)</f>
        <v>#VALUE!</v>
      </c>
      <c r="K6874" t="e">
        <f>IF(J6874=43,'Mission Importer'!A6874,0)</f>
        <v>#VALUE!</v>
      </c>
      <c r="L6874" t="e">
        <f>SEARCH("category",'Mission Importer'!A6874)</f>
        <v>#VALUE!</v>
      </c>
      <c r="M6874" t="e">
        <f>IF(L6874=43,'Mission Importer'!A6874,0)</f>
        <v>#VALUE!</v>
      </c>
    </row>
    <row r="6875" spans="1:13" x14ac:dyDescent="0.3">
      <c r="A6875" t="e">
        <f>SEARCH("livery",'Mission Importer'!A6875)</f>
        <v>#VALUE!</v>
      </c>
      <c r="B6875" t="e">
        <f>IF(A6875=43,'Mission Importer'!A6875,0)</f>
        <v>#VALUE!</v>
      </c>
      <c r="D6875" t="e">
        <f>SEARCH("shape_name",'Mission Importer'!A6875)</f>
        <v>#VALUE!</v>
      </c>
      <c r="E6875" t="e">
        <f>IF(D6875=43,'Mission Importer'!A6875,0)</f>
        <v>#VALUE!</v>
      </c>
      <c r="G6875" t="e">
        <f>SEARCH("shape_name",'Mission Importer'!A6875)</f>
        <v>#VALUE!</v>
      </c>
      <c r="H6875" t="e">
        <f>IF(G6875=43,'Mission Importer'!A6875,0)</f>
        <v>#VALUE!</v>
      </c>
      <c r="J6875" t="e">
        <f>SEARCH("type",'Mission Importer'!A6875)</f>
        <v>#VALUE!</v>
      </c>
      <c r="K6875" t="e">
        <f>IF(J6875=43,'Mission Importer'!A6875,0)</f>
        <v>#VALUE!</v>
      </c>
      <c r="L6875" t="e">
        <f>SEARCH("category",'Mission Importer'!A6875)</f>
        <v>#VALUE!</v>
      </c>
      <c r="M6875" t="e">
        <f>IF(L6875=43,'Mission Importer'!A6875,0)</f>
        <v>#VALUE!</v>
      </c>
    </row>
    <row r="6876" spans="1:13" x14ac:dyDescent="0.3">
      <c r="A6876" t="e">
        <f>SEARCH("livery",'Mission Importer'!A6876)</f>
        <v>#VALUE!</v>
      </c>
      <c r="B6876" t="e">
        <f>IF(A6876=43,'Mission Importer'!A6876,0)</f>
        <v>#VALUE!</v>
      </c>
      <c r="D6876" t="e">
        <f>SEARCH("shape_name",'Mission Importer'!A6876)</f>
        <v>#VALUE!</v>
      </c>
      <c r="E6876" t="e">
        <f>IF(D6876=43,'Mission Importer'!A6876,0)</f>
        <v>#VALUE!</v>
      </c>
      <c r="G6876" t="e">
        <f>SEARCH("shape_name",'Mission Importer'!A6876)</f>
        <v>#VALUE!</v>
      </c>
      <c r="H6876" t="e">
        <f>IF(G6876=43,'Mission Importer'!A6876,0)</f>
        <v>#VALUE!</v>
      </c>
      <c r="J6876" t="e">
        <f>SEARCH("type",'Mission Importer'!A6876)</f>
        <v>#VALUE!</v>
      </c>
      <c r="K6876" t="e">
        <f>IF(J6876=43,'Mission Importer'!A6876,0)</f>
        <v>#VALUE!</v>
      </c>
      <c r="L6876" t="e">
        <f>SEARCH("category",'Mission Importer'!A6876)</f>
        <v>#VALUE!</v>
      </c>
      <c r="M6876" t="e">
        <f>IF(L6876=43,'Mission Importer'!A6876,0)</f>
        <v>#VALUE!</v>
      </c>
    </row>
    <row r="6877" spans="1:13" x14ac:dyDescent="0.3">
      <c r="A6877" t="e">
        <f>SEARCH("livery",'Mission Importer'!A6877)</f>
        <v>#VALUE!</v>
      </c>
      <c r="B6877" t="e">
        <f>IF(A6877=43,'Mission Importer'!A6877,0)</f>
        <v>#VALUE!</v>
      </c>
      <c r="D6877" t="e">
        <f>SEARCH("shape_name",'Mission Importer'!A6877)</f>
        <v>#VALUE!</v>
      </c>
      <c r="E6877" t="e">
        <f>IF(D6877=43,'Mission Importer'!A6877,0)</f>
        <v>#VALUE!</v>
      </c>
      <c r="G6877" t="e">
        <f>SEARCH("shape_name",'Mission Importer'!A6877)</f>
        <v>#VALUE!</v>
      </c>
      <c r="H6877" t="e">
        <f>IF(G6877=43,'Mission Importer'!A6877,0)</f>
        <v>#VALUE!</v>
      </c>
      <c r="J6877" t="e">
        <f>SEARCH("type",'Mission Importer'!A6877)</f>
        <v>#VALUE!</v>
      </c>
      <c r="K6877" t="e">
        <f>IF(J6877=43,'Mission Importer'!A6877,0)</f>
        <v>#VALUE!</v>
      </c>
      <c r="L6877" t="e">
        <f>SEARCH("category",'Mission Importer'!A6877)</f>
        <v>#VALUE!</v>
      </c>
      <c r="M6877" t="e">
        <f>IF(L6877=43,'Mission Importer'!A6877,0)</f>
        <v>#VALUE!</v>
      </c>
    </row>
    <row r="6878" spans="1:13" x14ac:dyDescent="0.3">
      <c r="A6878" t="e">
        <f>SEARCH("livery",'Mission Importer'!A6878)</f>
        <v>#VALUE!</v>
      </c>
      <c r="B6878" t="e">
        <f>IF(A6878=43,'Mission Importer'!A6878,0)</f>
        <v>#VALUE!</v>
      </c>
      <c r="D6878" t="e">
        <f>SEARCH("shape_name",'Mission Importer'!A6878)</f>
        <v>#VALUE!</v>
      </c>
      <c r="E6878" t="e">
        <f>IF(D6878=43,'Mission Importer'!A6878,0)</f>
        <v>#VALUE!</v>
      </c>
      <c r="G6878" t="e">
        <f>SEARCH("shape_name",'Mission Importer'!A6878)</f>
        <v>#VALUE!</v>
      </c>
      <c r="H6878" t="e">
        <f>IF(G6878=43,'Mission Importer'!A6878,0)</f>
        <v>#VALUE!</v>
      </c>
      <c r="J6878" t="e">
        <f>SEARCH("type",'Mission Importer'!A6878)</f>
        <v>#VALUE!</v>
      </c>
      <c r="K6878" t="e">
        <f>IF(J6878=43,'Mission Importer'!A6878,0)</f>
        <v>#VALUE!</v>
      </c>
      <c r="L6878" t="e">
        <f>SEARCH("category",'Mission Importer'!A6878)</f>
        <v>#VALUE!</v>
      </c>
      <c r="M6878" t="e">
        <f>IF(L6878=43,'Mission Importer'!A6878,0)</f>
        <v>#VALUE!</v>
      </c>
    </row>
    <row r="6879" spans="1:13" x14ac:dyDescent="0.3">
      <c r="A6879" t="e">
        <f>SEARCH("livery",'Mission Importer'!A6879)</f>
        <v>#VALUE!</v>
      </c>
      <c r="B6879" t="e">
        <f>IF(A6879=43,'Mission Importer'!A6879,0)</f>
        <v>#VALUE!</v>
      </c>
      <c r="D6879" t="e">
        <f>SEARCH("shape_name",'Mission Importer'!A6879)</f>
        <v>#VALUE!</v>
      </c>
      <c r="E6879" t="e">
        <f>IF(D6879=43,'Mission Importer'!A6879,0)</f>
        <v>#VALUE!</v>
      </c>
      <c r="G6879" t="e">
        <f>SEARCH("shape_name",'Mission Importer'!A6879)</f>
        <v>#VALUE!</v>
      </c>
      <c r="H6879" t="e">
        <f>IF(G6879=43,'Mission Importer'!A6879,0)</f>
        <v>#VALUE!</v>
      </c>
      <c r="J6879" t="e">
        <f>SEARCH("type",'Mission Importer'!A6879)</f>
        <v>#VALUE!</v>
      </c>
      <c r="K6879" t="e">
        <f>IF(J6879=43,'Mission Importer'!A6879,0)</f>
        <v>#VALUE!</v>
      </c>
      <c r="L6879" t="e">
        <f>SEARCH("category",'Mission Importer'!A6879)</f>
        <v>#VALUE!</v>
      </c>
      <c r="M6879" t="e">
        <f>IF(L6879=43,'Mission Importer'!A6879,0)</f>
        <v>#VALUE!</v>
      </c>
    </row>
    <row r="6880" spans="1:13" x14ac:dyDescent="0.3">
      <c r="A6880" t="e">
        <f>SEARCH("livery",'Mission Importer'!A6880)</f>
        <v>#VALUE!</v>
      </c>
      <c r="B6880" t="e">
        <f>IF(A6880=43,'Mission Importer'!A6880,0)</f>
        <v>#VALUE!</v>
      </c>
      <c r="D6880" t="e">
        <f>SEARCH("shape_name",'Mission Importer'!A6880)</f>
        <v>#VALUE!</v>
      </c>
      <c r="E6880" t="e">
        <f>IF(D6880=43,'Mission Importer'!A6880,0)</f>
        <v>#VALUE!</v>
      </c>
      <c r="G6880" t="e">
        <f>SEARCH("shape_name",'Mission Importer'!A6880)</f>
        <v>#VALUE!</v>
      </c>
      <c r="H6880" t="e">
        <f>IF(G6880=43,'Mission Importer'!A6880,0)</f>
        <v>#VALUE!</v>
      </c>
      <c r="J6880" t="e">
        <f>SEARCH("type",'Mission Importer'!A6880)</f>
        <v>#VALUE!</v>
      </c>
      <c r="K6880" t="e">
        <f>IF(J6880=43,'Mission Importer'!A6880,0)</f>
        <v>#VALUE!</v>
      </c>
      <c r="L6880" t="e">
        <f>SEARCH("category",'Mission Importer'!A6880)</f>
        <v>#VALUE!</v>
      </c>
      <c r="M6880" t="e">
        <f>IF(L6880=43,'Mission Importer'!A6880,0)</f>
        <v>#VALUE!</v>
      </c>
    </row>
    <row r="6881" spans="1:13" x14ac:dyDescent="0.3">
      <c r="A6881" t="e">
        <f>SEARCH("livery",'Mission Importer'!A6881)</f>
        <v>#VALUE!</v>
      </c>
      <c r="B6881" t="e">
        <f>IF(A6881=43,'Mission Importer'!A6881,0)</f>
        <v>#VALUE!</v>
      </c>
      <c r="D6881" t="e">
        <f>SEARCH("shape_name",'Mission Importer'!A6881)</f>
        <v>#VALUE!</v>
      </c>
      <c r="E6881" t="e">
        <f>IF(D6881=43,'Mission Importer'!A6881,0)</f>
        <v>#VALUE!</v>
      </c>
      <c r="G6881" t="e">
        <f>SEARCH("shape_name",'Mission Importer'!A6881)</f>
        <v>#VALUE!</v>
      </c>
      <c r="H6881" t="e">
        <f>IF(G6881=43,'Mission Importer'!A6881,0)</f>
        <v>#VALUE!</v>
      </c>
      <c r="J6881" t="e">
        <f>SEARCH("type",'Mission Importer'!A6881)</f>
        <v>#VALUE!</v>
      </c>
      <c r="K6881" t="e">
        <f>IF(J6881=43,'Mission Importer'!A6881,0)</f>
        <v>#VALUE!</v>
      </c>
      <c r="L6881" t="e">
        <f>SEARCH("category",'Mission Importer'!A6881)</f>
        <v>#VALUE!</v>
      </c>
      <c r="M6881" t="e">
        <f>IF(L6881=43,'Mission Importer'!A6881,0)</f>
        <v>#VALUE!</v>
      </c>
    </row>
    <row r="6882" spans="1:13" x14ac:dyDescent="0.3">
      <c r="A6882" t="e">
        <f>SEARCH("livery",'Mission Importer'!A6882)</f>
        <v>#VALUE!</v>
      </c>
      <c r="B6882" t="e">
        <f>IF(A6882=43,'Mission Importer'!A6882,0)</f>
        <v>#VALUE!</v>
      </c>
      <c r="D6882" t="e">
        <f>SEARCH("shape_name",'Mission Importer'!A6882)</f>
        <v>#VALUE!</v>
      </c>
      <c r="E6882" t="e">
        <f>IF(D6882=43,'Mission Importer'!A6882,0)</f>
        <v>#VALUE!</v>
      </c>
      <c r="G6882" t="e">
        <f>SEARCH("shape_name",'Mission Importer'!A6882)</f>
        <v>#VALUE!</v>
      </c>
      <c r="H6882" t="e">
        <f>IF(G6882=43,'Mission Importer'!A6882,0)</f>
        <v>#VALUE!</v>
      </c>
      <c r="J6882" t="e">
        <f>SEARCH("type",'Mission Importer'!A6882)</f>
        <v>#VALUE!</v>
      </c>
      <c r="K6882" t="e">
        <f>IF(J6882=43,'Mission Importer'!A6882,0)</f>
        <v>#VALUE!</v>
      </c>
      <c r="L6882" t="e">
        <f>SEARCH("category",'Mission Importer'!A6882)</f>
        <v>#VALUE!</v>
      </c>
      <c r="M6882" t="e">
        <f>IF(L6882=43,'Mission Importer'!A6882,0)</f>
        <v>#VALUE!</v>
      </c>
    </row>
    <row r="6883" spans="1:13" x14ac:dyDescent="0.3">
      <c r="A6883" t="e">
        <f>SEARCH("livery",'Mission Importer'!A6883)</f>
        <v>#VALUE!</v>
      </c>
      <c r="B6883" t="e">
        <f>IF(A6883=43,'Mission Importer'!A6883,0)</f>
        <v>#VALUE!</v>
      </c>
      <c r="D6883" t="e">
        <f>SEARCH("shape_name",'Mission Importer'!A6883)</f>
        <v>#VALUE!</v>
      </c>
      <c r="E6883" t="e">
        <f>IF(D6883=43,'Mission Importer'!A6883,0)</f>
        <v>#VALUE!</v>
      </c>
      <c r="G6883" t="e">
        <f>SEARCH("shape_name",'Mission Importer'!A6883)</f>
        <v>#VALUE!</v>
      </c>
      <c r="H6883" t="e">
        <f>IF(G6883=43,'Mission Importer'!A6883,0)</f>
        <v>#VALUE!</v>
      </c>
      <c r="J6883" t="e">
        <f>SEARCH("type",'Mission Importer'!A6883)</f>
        <v>#VALUE!</v>
      </c>
      <c r="K6883" t="e">
        <f>IF(J6883=43,'Mission Importer'!A6883,0)</f>
        <v>#VALUE!</v>
      </c>
      <c r="L6883" t="e">
        <f>SEARCH("category",'Mission Importer'!A6883)</f>
        <v>#VALUE!</v>
      </c>
      <c r="M6883" t="e">
        <f>IF(L6883=43,'Mission Importer'!A6883,0)</f>
        <v>#VALUE!</v>
      </c>
    </row>
    <row r="6884" spans="1:13" x14ac:dyDescent="0.3">
      <c r="A6884" t="e">
        <f>SEARCH("livery",'Mission Importer'!A6884)</f>
        <v>#VALUE!</v>
      </c>
      <c r="B6884" t="e">
        <f>IF(A6884=43,'Mission Importer'!A6884,0)</f>
        <v>#VALUE!</v>
      </c>
      <c r="D6884" t="e">
        <f>SEARCH("shape_name",'Mission Importer'!A6884)</f>
        <v>#VALUE!</v>
      </c>
      <c r="E6884" t="e">
        <f>IF(D6884=43,'Mission Importer'!A6884,0)</f>
        <v>#VALUE!</v>
      </c>
      <c r="G6884" t="e">
        <f>SEARCH("shape_name",'Mission Importer'!A6884)</f>
        <v>#VALUE!</v>
      </c>
      <c r="H6884" t="e">
        <f>IF(G6884=43,'Mission Importer'!A6884,0)</f>
        <v>#VALUE!</v>
      </c>
      <c r="J6884" t="e">
        <f>SEARCH("type",'Mission Importer'!A6884)</f>
        <v>#VALUE!</v>
      </c>
      <c r="K6884" t="e">
        <f>IF(J6884=43,'Mission Importer'!A6884,0)</f>
        <v>#VALUE!</v>
      </c>
      <c r="L6884" t="e">
        <f>SEARCH("category",'Mission Importer'!A6884)</f>
        <v>#VALUE!</v>
      </c>
      <c r="M6884" t="e">
        <f>IF(L6884=43,'Mission Importer'!A6884,0)</f>
        <v>#VALUE!</v>
      </c>
    </row>
    <row r="6885" spans="1:13" x14ac:dyDescent="0.3">
      <c r="A6885" t="e">
        <f>SEARCH("livery",'Mission Importer'!A6885)</f>
        <v>#VALUE!</v>
      </c>
      <c r="B6885" t="e">
        <f>IF(A6885=43,'Mission Importer'!A6885,0)</f>
        <v>#VALUE!</v>
      </c>
      <c r="D6885" t="e">
        <f>SEARCH("shape_name",'Mission Importer'!A6885)</f>
        <v>#VALUE!</v>
      </c>
      <c r="E6885" t="e">
        <f>IF(D6885=43,'Mission Importer'!A6885,0)</f>
        <v>#VALUE!</v>
      </c>
      <c r="G6885" t="e">
        <f>SEARCH("shape_name",'Mission Importer'!A6885)</f>
        <v>#VALUE!</v>
      </c>
      <c r="H6885" t="e">
        <f>IF(G6885=43,'Mission Importer'!A6885,0)</f>
        <v>#VALUE!</v>
      </c>
      <c r="J6885" t="e">
        <f>SEARCH("type",'Mission Importer'!A6885)</f>
        <v>#VALUE!</v>
      </c>
      <c r="K6885" t="e">
        <f>IF(J6885=43,'Mission Importer'!A6885,0)</f>
        <v>#VALUE!</v>
      </c>
      <c r="L6885" t="e">
        <f>SEARCH("category",'Mission Importer'!A6885)</f>
        <v>#VALUE!</v>
      </c>
      <c r="M6885" t="e">
        <f>IF(L6885=43,'Mission Importer'!A6885,0)</f>
        <v>#VALUE!</v>
      </c>
    </row>
    <row r="6886" spans="1:13" x14ac:dyDescent="0.3">
      <c r="A6886" t="e">
        <f>SEARCH("livery",'Mission Importer'!A6886)</f>
        <v>#VALUE!</v>
      </c>
      <c r="B6886" t="e">
        <f>IF(A6886=43,'Mission Importer'!A6886,0)</f>
        <v>#VALUE!</v>
      </c>
      <c r="D6886" t="e">
        <f>SEARCH("shape_name",'Mission Importer'!A6886)</f>
        <v>#VALUE!</v>
      </c>
      <c r="E6886" t="e">
        <f>IF(D6886=43,'Mission Importer'!A6886,0)</f>
        <v>#VALUE!</v>
      </c>
      <c r="G6886" t="e">
        <f>SEARCH("shape_name",'Mission Importer'!A6886)</f>
        <v>#VALUE!</v>
      </c>
      <c r="H6886" t="e">
        <f>IF(G6886=43,'Mission Importer'!A6886,0)</f>
        <v>#VALUE!</v>
      </c>
      <c r="J6886">
        <f>SEARCH("type",'Mission Importer'!A6886)</f>
        <v>47</v>
      </c>
      <c r="K6886">
        <f>IF(J6886=43,'Mission Importer'!A6886,0)</f>
        <v>0</v>
      </c>
      <c r="L6886" t="e">
        <f>SEARCH("category",'Mission Importer'!A6886)</f>
        <v>#VALUE!</v>
      </c>
      <c r="M6886" t="e">
        <f>IF(L6886=43,'Mission Importer'!A6886,0)</f>
        <v>#VALUE!</v>
      </c>
    </row>
    <row r="6887" spans="1:13" x14ac:dyDescent="0.3">
      <c r="A6887" t="e">
        <f>SEARCH("livery",'Mission Importer'!A6887)</f>
        <v>#VALUE!</v>
      </c>
      <c r="B6887" t="e">
        <f>IF(A6887=43,'Mission Importer'!A6887,0)</f>
        <v>#VALUE!</v>
      </c>
      <c r="D6887" t="e">
        <f>SEARCH("shape_name",'Mission Importer'!A6887)</f>
        <v>#VALUE!</v>
      </c>
      <c r="E6887" t="e">
        <f>IF(D6887=43,'Mission Importer'!A6887,0)</f>
        <v>#VALUE!</v>
      </c>
      <c r="G6887" t="e">
        <f>SEARCH("shape_name",'Mission Importer'!A6887)</f>
        <v>#VALUE!</v>
      </c>
      <c r="H6887" t="e">
        <f>IF(G6887=43,'Mission Importer'!A6887,0)</f>
        <v>#VALUE!</v>
      </c>
      <c r="J6887" t="e">
        <f>SEARCH("type",'Mission Importer'!A6887)</f>
        <v>#VALUE!</v>
      </c>
      <c r="K6887" t="e">
        <f>IF(J6887=43,'Mission Importer'!A6887,0)</f>
        <v>#VALUE!</v>
      </c>
      <c r="L6887" t="e">
        <f>SEARCH("category",'Mission Importer'!A6887)</f>
        <v>#VALUE!</v>
      </c>
      <c r="M6887" t="e">
        <f>IF(L6887=43,'Mission Importer'!A6887,0)</f>
        <v>#VALUE!</v>
      </c>
    </row>
    <row r="6888" spans="1:13" x14ac:dyDescent="0.3">
      <c r="A6888" t="e">
        <f>SEARCH("livery",'Mission Importer'!A6888)</f>
        <v>#VALUE!</v>
      </c>
      <c r="B6888" t="e">
        <f>IF(A6888=43,'Mission Importer'!A6888,0)</f>
        <v>#VALUE!</v>
      </c>
      <c r="D6888" t="e">
        <f>SEARCH("shape_name",'Mission Importer'!A6888)</f>
        <v>#VALUE!</v>
      </c>
      <c r="E6888" t="e">
        <f>IF(D6888=43,'Mission Importer'!A6888,0)</f>
        <v>#VALUE!</v>
      </c>
      <c r="G6888" t="e">
        <f>SEARCH("shape_name",'Mission Importer'!A6888)</f>
        <v>#VALUE!</v>
      </c>
      <c r="H6888" t="e">
        <f>IF(G6888=43,'Mission Importer'!A6888,0)</f>
        <v>#VALUE!</v>
      </c>
      <c r="J6888" t="e">
        <f>SEARCH("type",'Mission Importer'!A6888)</f>
        <v>#VALUE!</v>
      </c>
      <c r="K6888" t="e">
        <f>IF(J6888=43,'Mission Importer'!A6888,0)</f>
        <v>#VALUE!</v>
      </c>
      <c r="L6888" t="e">
        <f>SEARCH("category",'Mission Importer'!A6888)</f>
        <v>#VALUE!</v>
      </c>
      <c r="M6888" t="e">
        <f>IF(L6888=43,'Mission Importer'!A6888,0)</f>
        <v>#VALUE!</v>
      </c>
    </row>
    <row r="6889" spans="1:13" x14ac:dyDescent="0.3">
      <c r="A6889" t="e">
        <f>SEARCH("livery",'Mission Importer'!A6889)</f>
        <v>#VALUE!</v>
      </c>
      <c r="B6889" t="e">
        <f>IF(A6889=43,'Mission Importer'!A6889,0)</f>
        <v>#VALUE!</v>
      </c>
      <c r="D6889" t="e">
        <f>SEARCH("shape_name",'Mission Importer'!A6889)</f>
        <v>#VALUE!</v>
      </c>
      <c r="E6889" t="e">
        <f>IF(D6889=43,'Mission Importer'!A6889,0)</f>
        <v>#VALUE!</v>
      </c>
      <c r="G6889" t="e">
        <f>SEARCH("shape_name",'Mission Importer'!A6889)</f>
        <v>#VALUE!</v>
      </c>
      <c r="H6889" t="e">
        <f>IF(G6889=43,'Mission Importer'!A6889,0)</f>
        <v>#VALUE!</v>
      </c>
      <c r="J6889" t="e">
        <f>SEARCH("type",'Mission Importer'!A6889)</f>
        <v>#VALUE!</v>
      </c>
      <c r="K6889" t="e">
        <f>IF(J6889=43,'Mission Importer'!A6889,0)</f>
        <v>#VALUE!</v>
      </c>
      <c r="L6889" t="e">
        <f>SEARCH("category",'Mission Importer'!A6889)</f>
        <v>#VALUE!</v>
      </c>
      <c r="M6889" t="e">
        <f>IF(L6889=43,'Mission Importer'!A6889,0)</f>
        <v>#VALUE!</v>
      </c>
    </row>
    <row r="6890" spans="1:13" x14ac:dyDescent="0.3">
      <c r="A6890" t="e">
        <f>SEARCH("livery",'Mission Importer'!A6890)</f>
        <v>#VALUE!</v>
      </c>
      <c r="B6890" t="e">
        <f>IF(A6890=43,'Mission Importer'!A6890,0)</f>
        <v>#VALUE!</v>
      </c>
      <c r="D6890" t="e">
        <f>SEARCH("shape_name",'Mission Importer'!A6890)</f>
        <v>#VALUE!</v>
      </c>
      <c r="E6890" t="e">
        <f>IF(D6890=43,'Mission Importer'!A6890,0)</f>
        <v>#VALUE!</v>
      </c>
      <c r="G6890" t="e">
        <f>SEARCH("shape_name",'Mission Importer'!A6890)</f>
        <v>#VALUE!</v>
      </c>
      <c r="H6890" t="e">
        <f>IF(G6890=43,'Mission Importer'!A6890,0)</f>
        <v>#VALUE!</v>
      </c>
      <c r="J6890" t="e">
        <f>SEARCH("type",'Mission Importer'!A6890)</f>
        <v>#VALUE!</v>
      </c>
      <c r="K6890" t="e">
        <f>IF(J6890=43,'Mission Importer'!A6890,0)</f>
        <v>#VALUE!</v>
      </c>
      <c r="L6890" t="e">
        <f>SEARCH("category",'Mission Importer'!A6890)</f>
        <v>#VALUE!</v>
      </c>
      <c r="M6890" t="e">
        <f>IF(L6890=43,'Mission Importer'!A6890,0)</f>
        <v>#VALUE!</v>
      </c>
    </row>
    <row r="6891" spans="1:13" x14ac:dyDescent="0.3">
      <c r="A6891" t="e">
        <f>SEARCH("livery",'Mission Importer'!A6891)</f>
        <v>#VALUE!</v>
      </c>
      <c r="B6891" t="e">
        <f>IF(A6891=43,'Mission Importer'!A6891,0)</f>
        <v>#VALUE!</v>
      </c>
      <c r="D6891" t="e">
        <f>SEARCH("shape_name",'Mission Importer'!A6891)</f>
        <v>#VALUE!</v>
      </c>
      <c r="E6891" t="e">
        <f>IF(D6891=43,'Mission Importer'!A6891,0)</f>
        <v>#VALUE!</v>
      </c>
      <c r="G6891" t="e">
        <f>SEARCH("shape_name",'Mission Importer'!A6891)</f>
        <v>#VALUE!</v>
      </c>
      <c r="H6891" t="e">
        <f>IF(G6891=43,'Mission Importer'!A6891,0)</f>
        <v>#VALUE!</v>
      </c>
      <c r="J6891" t="e">
        <f>SEARCH("type",'Mission Importer'!A6891)</f>
        <v>#VALUE!</v>
      </c>
      <c r="K6891" t="e">
        <f>IF(J6891=43,'Mission Importer'!A6891,0)</f>
        <v>#VALUE!</v>
      </c>
      <c r="L6891" t="e">
        <f>SEARCH("category",'Mission Importer'!A6891)</f>
        <v>#VALUE!</v>
      </c>
      <c r="M6891" t="e">
        <f>IF(L6891=43,'Mission Importer'!A6891,0)</f>
        <v>#VALUE!</v>
      </c>
    </row>
    <row r="6892" spans="1:13" x14ac:dyDescent="0.3">
      <c r="A6892" t="e">
        <f>SEARCH("livery",'Mission Importer'!A6892)</f>
        <v>#VALUE!</v>
      </c>
      <c r="B6892" t="e">
        <f>IF(A6892=43,'Mission Importer'!A6892,0)</f>
        <v>#VALUE!</v>
      </c>
      <c r="D6892" t="e">
        <f>SEARCH("shape_name",'Mission Importer'!A6892)</f>
        <v>#VALUE!</v>
      </c>
      <c r="E6892" t="e">
        <f>IF(D6892=43,'Mission Importer'!A6892,0)</f>
        <v>#VALUE!</v>
      </c>
      <c r="G6892" t="e">
        <f>SEARCH("shape_name",'Mission Importer'!A6892)</f>
        <v>#VALUE!</v>
      </c>
      <c r="H6892" t="e">
        <f>IF(G6892=43,'Mission Importer'!A6892,0)</f>
        <v>#VALUE!</v>
      </c>
      <c r="J6892" t="e">
        <f>SEARCH("type",'Mission Importer'!A6892)</f>
        <v>#VALUE!</v>
      </c>
      <c r="K6892" t="e">
        <f>IF(J6892=43,'Mission Importer'!A6892,0)</f>
        <v>#VALUE!</v>
      </c>
      <c r="L6892" t="e">
        <f>SEARCH("category",'Mission Importer'!A6892)</f>
        <v>#VALUE!</v>
      </c>
      <c r="M6892" t="e">
        <f>IF(L6892=43,'Mission Importer'!A6892,0)</f>
        <v>#VALUE!</v>
      </c>
    </row>
    <row r="6893" spans="1:13" x14ac:dyDescent="0.3">
      <c r="A6893" t="e">
        <f>SEARCH("livery",'Mission Importer'!A6893)</f>
        <v>#VALUE!</v>
      </c>
      <c r="B6893" t="e">
        <f>IF(A6893=43,'Mission Importer'!A6893,0)</f>
        <v>#VALUE!</v>
      </c>
      <c r="D6893" t="e">
        <f>SEARCH("shape_name",'Mission Importer'!A6893)</f>
        <v>#VALUE!</v>
      </c>
      <c r="E6893" t="e">
        <f>IF(D6893=43,'Mission Importer'!A6893,0)</f>
        <v>#VALUE!</v>
      </c>
      <c r="G6893" t="e">
        <f>SEARCH("shape_name",'Mission Importer'!A6893)</f>
        <v>#VALUE!</v>
      </c>
      <c r="H6893" t="e">
        <f>IF(G6893=43,'Mission Importer'!A6893,0)</f>
        <v>#VALUE!</v>
      </c>
      <c r="J6893" t="e">
        <f>SEARCH("type",'Mission Importer'!A6893)</f>
        <v>#VALUE!</v>
      </c>
      <c r="K6893" t="e">
        <f>IF(J6893=43,'Mission Importer'!A6893,0)</f>
        <v>#VALUE!</v>
      </c>
      <c r="L6893" t="e">
        <f>SEARCH("category",'Mission Importer'!A6893)</f>
        <v>#VALUE!</v>
      </c>
      <c r="M6893" t="e">
        <f>IF(L6893=43,'Mission Importer'!A6893,0)</f>
        <v>#VALUE!</v>
      </c>
    </row>
    <row r="6894" spans="1:13" x14ac:dyDescent="0.3">
      <c r="A6894" t="e">
        <f>SEARCH("livery",'Mission Importer'!A6894)</f>
        <v>#VALUE!</v>
      </c>
      <c r="B6894" t="e">
        <f>IF(A6894=43,'Mission Importer'!A6894,0)</f>
        <v>#VALUE!</v>
      </c>
      <c r="D6894" t="e">
        <f>SEARCH("shape_name",'Mission Importer'!A6894)</f>
        <v>#VALUE!</v>
      </c>
      <c r="E6894" t="e">
        <f>IF(D6894=43,'Mission Importer'!A6894,0)</f>
        <v>#VALUE!</v>
      </c>
      <c r="G6894" t="e">
        <f>SEARCH("shape_name",'Mission Importer'!A6894)</f>
        <v>#VALUE!</v>
      </c>
      <c r="H6894" t="e">
        <f>IF(G6894=43,'Mission Importer'!A6894,0)</f>
        <v>#VALUE!</v>
      </c>
      <c r="J6894" t="e">
        <f>SEARCH("type",'Mission Importer'!A6894)</f>
        <v>#VALUE!</v>
      </c>
      <c r="K6894" t="e">
        <f>IF(J6894=43,'Mission Importer'!A6894,0)</f>
        <v>#VALUE!</v>
      </c>
      <c r="L6894" t="e">
        <f>SEARCH("category",'Mission Importer'!A6894)</f>
        <v>#VALUE!</v>
      </c>
      <c r="M6894" t="e">
        <f>IF(L6894=43,'Mission Importer'!A6894,0)</f>
        <v>#VALUE!</v>
      </c>
    </row>
    <row r="6895" spans="1:13" x14ac:dyDescent="0.3">
      <c r="A6895" t="e">
        <f>SEARCH("livery",'Mission Importer'!A6895)</f>
        <v>#VALUE!</v>
      </c>
      <c r="B6895" t="e">
        <f>IF(A6895=43,'Mission Importer'!A6895,0)</f>
        <v>#VALUE!</v>
      </c>
      <c r="D6895" t="e">
        <f>SEARCH("shape_name",'Mission Importer'!A6895)</f>
        <v>#VALUE!</v>
      </c>
      <c r="E6895" t="e">
        <f>IF(D6895=43,'Mission Importer'!A6895,0)</f>
        <v>#VALUE!</v>
      </c>
      <c r="G6895" t="e">
        <f>SEARCH("shape_name",'Mission Importer'!A6895)</f>
        <v>#VALUE!</v>
      </c>
      <c r="H6895" t="e">
        <f>IF(G6895=43,'Mission Importer'!A6895,0)</f>
        <v>#VALUE!</v>
      </c>
      <c r="J6895" t="e">
        <f>SEARCH("type",'Mission Importer'!A6895)</f>
        <v>#VALUE!</v>
      </c>
      <c r="K6895" t="e">
        <f>IF(J6895=43,'Mission Importer'!A6895,0)</f>
        <v>#VALUE!</v>
      </c>
      <c r="L6895" t="e">
        <f>SEARCH("category",'Mission Importer'!A6895)</f>
        <v>#VALUE!</v>
      </c>
      <c r="M6895" t="e">
        <f>IF(L6895=43,'Mission Importer'!A6895,0)</f>
        <v>#VALUE!</v>
      </c>
    </row>
    <row r="6896" spans="1:13" x14ac:dyDescent="0.3">
      <c r="A6896" t="e">
        <f>SEARCH("livery",'Mission Importer'!A6896)</f>
        <v>#VALUE!</v>
      </c>
      <c r="B6896" t="e">
        <f>IF(A6896=43,'Mission Importer'!A6896,0)</f>
        <v>#VALUE!</v>
      </c>
      <c r="D6896" t="e">
        <f>SEARCH("shape_name",'Mission Importer'!A6896)</f>
        <v>#VALUE!</v>
      </c>
      <c r="E6896" t="e">
        <f>IF(D6896=43,'Mission Importer'!A6896,0)</f>
        <v>#VALUE!</v>
      </c>
      <c r="G6896" t="e">
        <f>SEARCH("shape_name",'Mission Importer'!A6896)</f>
        <v>#VALUE!</v>
      </c>
      <c r="H6896" t="e">
        <f>IF(G6896=43,'Mission Importer'!A6896,0)</f>
        <v>#VALUE!</v>
      </c>
      <c r="J6896" t="e">
        <f>SEARCH("type",'Mission Importer'!A6896)</f>
        <v>#VALUE!</v>
      </c>
      <c r="K6896" t="e">
        <f>IF(J6896=43,'Mission Importer'!A6896,0)</f>
        <v>#VALUE!</v>
      </c>
      <c r="L6896" t="e">
        <f>SEARCH("category",'Mission Importer'!A6896)</f>
        <v>#VALUE!</v>
      </c>
      <c r="M6896" t="e">
        <f>IF(L6896=43,'Mission Importer'!A6896,0)</f>
        <v>#VALUE!</v>
      </c>
    </row>
    <row r="6897" spans="1:13" x14ac:dyDescent="0.3">
      <c r="A6897" t="e">
        <f>SEARCH("livery",'Mission Importer'!A6897)</f>
        <v>#VALUE!</v>
      </c>
      <c r="B6897" t="e">
        <f>IF(A6897=43,'Mission Importer'!A6897,0)</f>
        <v>#VALUE!</v>
      </c>
      <c r="D6897" t="e">
        <f>SEARCH("shape_name",'Mission Importer'!A6897)</f>
        <v>#VALUE!</v>
      </c>
      <c r="E6897" t="e">
        <f>IF(D6897=43,'Mission Importer'!A6897,0)</f>
        <v>#VALUE!</v>
      </c>
      <c r="G6897" t="e">
        <f>SEARCH("shape_name",'Mission Importer'!A6897)</f>
        <v>#VALUE!</v>
      </c>
      <c r="H6897" t="e">
        <f>IF(G6897=43,'Mission Importer'!A6897,0)</f>
        <v>#VALUE!</v>
      </c>
      <c r="J6897" t="e">
        <f>SEARCH("type",'Mission Importer'!A6897)</f>
        <v>#VALUE!</v>
      </c>
      <c r="K6897" t="e">
        <f>IF(J6897=43,'Mission Importer'!A6897,0)</f>
        <v>#VALUE!</v>
      </c>
      <c r="L6897" t="e">
        <f>SEARCH("category",'Mission Importer'!A6897)</f>
        <v>#VALUE!</v>
      </c>
      <c r="M6897" t="e">
        <f>IF(L6897=43,'Mission Importer'!A6897,0)</f>
        <v>#VALUE!</v>
      </c>
    </row>
    <row r="6898" spans="1:13" x14ac:dyDescent="0.3">
      <c r="A6898" t="e">
        <f>SEARCH("livery",'Mission Importer'!A6898)</f>
        <v>#VALUE!</v>
      </c>
      <c r="B6898" t="e">
        <f>IF(A6898=43,'Mission Importer'!A6898,0)</f>
        <v>#VALUE!</v>
      </c>
      <c r="D6898" t="e">
        <f>SEARCH("shape_name",'Mission Importer'!A6898)</f>
        <v>#VALUE!</v>
      </c>
      <c r="E6898" t="e">
        <f>IF(D6898=43,'Mission Importer'!A6898,0)</f>
        <v>#VALUE!</v>
      </c>
      <c r="G6898" t="e">
        <f>SEARCH("shape_name",'Mission Importer'!A6898)</f>
        <v>#VALUE!</v>
      </c>
      <c r="H6898" t="e">
        <f>IF(G6898=43,'Mission Importer'!A6898,0)</f>
        <v>#VALUE!</v>
      </c>
      <c r="J6898" t="e">
        <f>SEARCH("type",'Mission Importer'!A6898)</f>
        <v>#VALUE!</v>
      </c>
      <c r="K6898" t="e">
        <f>IF(J6898=43,'Mission Importer'!A6898,0)</f>
        <v>#VALUE!</v>
      </c>
      <c r="L6898" t="e">
        <f>SEARCH("category",'Mission Importer'!A6898)</f>
        <v>#VALUE!</v>
      </c>
      <c r="M6898" t="e">
        <f>IF(L6898=43,'Mission Importer'!A6898,0)</f>
        <v>#VALUE!</v>
      </c>
    </row>
    <row r="6899" spans="1:13" x14ac:dyDescent="0.3">
      <c r="A6899" t="e">
        <f>SEARCH("livery",'Mission Importer'!A6899)</f>
        <v>#VALUE!</v>
      </c>
      <c r="B6899" t="e">
        <f>IF(A6899=43,'Mission Importer'!A6899,0)</f>
        <v>#VALUE!</v>
      </c>
      <c r="D6899" t="e">
        <f>SEARCH("shape_name",'Mission Importer'!A6899)</f>
        <v>#VALUE!</v>
      </c>
      <c r="E6899" t="e">
        <f>IF(D6899=43,'Mission Importer'!A6899,0)</f>
        <v>#VALUE!</v>
      </c>
      <c r="G6899" t="e">
        <f>SEARCH("shape_name",'Mission Importer'!A6899)</f>
        <v>#VALUE!</v>
      </c>
      <c r="H6899" t="e">
        <f>IF(G6899=43,'Mission Importer'!A6899,0)</f>
        <v>#VALUE!</v>
      </c>
      <c r="J6899" t="e">
        <f>SEARCH("type",'Mission Importer'!A6899)</f>
        <v>#VALUE!</v>
      </c>
      <c r="K6899" t="e">
        <f>IF(J6899=43,'Mission Importer'!A6899,0)</f>
        <v>#VALUE!</v>
      </c>
      <c r="L6899" t="e">
        <f>SEARCH("category",'Mission Importer'!A6899)</f>
        <v>#VALUE!</v>
      </c>
      <c r="M6899" t="e">
        <f>IF(L6899=43,'Mission Importer'!A6899,0)</f>
        <v>#VALUE!</v>
      </c>
    </row>
    <row r="6900" spans="1:13" x14ac:dyDescent="0.3">
      <c r="A6900" t="e">
        <f>SEARCH("livery",'Mission Importer'!A6900)</f>
        <v>#VALUE!</v>
      </c>
      <c r="B6900" t="e">
        <f>IF(A6900=43,'Mission Importer'!A6900,0)</f>
        <v>#VALUE!</v>
      </c>
      <c r="D6900" t="e">
        <f>SEARCH("shape_name",'Mission Importer'!A6900)</f>
        <v>#VALUE!</v>
      </c>
      <c r="E6900" t="e">
        <f>IF(D6900=43,'Mission Importer'!A6900,0)</f>
        <v>#VALUE!</v>
      </c>
      <c r="G6900" t="e">
        <f>SEARCH("shape_name",'Mission Importer'!A6900)</f>
        <v>#VALUE!</v>
      </c>
      <c r="H6900" t="e">
        <f>IF(G6900=43,'Mission Importer'!A6900,0)</f>
        <v>#VALUE!</v>
      </c>
      <c r="J6900" t="e">
        <f>SEARCH("type",'Mission Importer'!A6900)</f>
        <v>#VALUE!</v>
      </c>
      <c r="K6900" t="e">
        <f>IF(J6900=43,'Mission Importer'!A6900,0)</f>
        <v>#VALUE!</v>
      </c>
      <c r="L6900" t="e">
        <f>SEARCH("category",'Mission Importer'!A6900)</f>
        <v>#VALUE!</v>
      </c>
      <c r="M6900" t="e">
        <f>IF(L6900=43,'Mission Importer'!A6900,0)</f>
        <v>#VALUE!</v>
      </c>
    </row>
    <row r="6901" spans="1:13" x14ac:dyDescent="0.3">
      <c r="A6901">
        <f>SEARCH("livery",'Mission Importer'!A6901)</f>
        <v>43</v>
      </c>
      <c r="B6901" t="str">
        <f>IF(A6901=43,'Mission Importer'!A6901,0)</f>
        <v xml:space="preserve">                                        ["livery_id"] = "desert",</v>
      </c>
      <c r="D6901" t="e">
        <f>SEARCH("shape_name",'Mission Importer'!A6901)</f>
        <v>#VALUE!</v>
      </c>
      <c r="E6901" t="e">
        <f>IF(D6901=43,'Mission Importer'!A6901,0)</f>
        <v>#VALUE!</v>
      </c>
      <c r="G6901" t="e">
        <f>SEARCH("shape_name",'Mission Importer'!A6901)</f>
        <v>#VALUE!</v>
      </c>
      <c r="H6901" t="e">
        <f>IF(G6901=43,'Mission Importer'!A6901,0)</f>
        <v>#VALUE!</v>
      </c>
      <c r="J6901" t="e">
        <f>SEARCH("type",'Mission Importer'!A6901)</f>
        <v>#VALUE!</v>
      </c>
      <c r="K6901" t="e">
        <f>IF(J6901=43,'Mission Importer'!A6901,0)</f>
        <v>#VALUE!</v>
      </c>
      <c r="L6901" t="e">
        <f>SEARCH("category",'Mission Importer'!A6901)</f>
        <v>#VALUE!</v>
      </c>
      <c r="M6901" t="e">
        <f>IF(L6901=43,'Mission Importer'!A6901,0)</f>
        <v>#VALUE!</v>
      </c>
    </row>
    <row r="6902" spans="1:13" x14ac:dyDescent="0.3">
      <c r="A6902" t="e">
        <f>SEARCH("livery",'Mission Importer'!A6902)</f>
        <v>#VALUE!</v>
      </c>
      <c r="B6902" t="e">
        <f>IF(A6902=43,'Mission Importer'!A6902,0)</f>
        <v>#VALUE!</v>
      </c>
      <c r="D6902" t="e">
        <f>SEARCH("shape_name",'Mission Importer'!A6902)</f>
        <v>#VALUE!</v>
      </c>
      <c r="E6902" t="e">
        <f>IF(D6902=43,'Mission Importer'!A6902,0)</f>
        <v>#VALUE!</v>
      </c>
      <c r="G6902" t="e">
        <f>SEARCH("shape_name",'Mission Importer'!A6902)</f>
        <v>#VALUE!</v>
      </c>
      <c r="H6902" t="e">
        <f>IF(G6902=43,'Mission Importer'!A6902,0)</f>
        <v>#VALUE!</v>
      </c>
      <c r="J6902" t="e">
        <f>SEARCH("type",'Mission Importer'!A6902)</f>
        <v>#VALUE!</v>
      </c>
      <c r="K6902" t="e">
        <f>IF(J6902=43,'Mission Importer'!A6902,0)</f>
        <v>#VALUE!</v>
      </c>
      <c r="L6902">
        <f>SEARCH("category",'Mission Importer'!A6902)</f>
        <v>43</v>
      </c>
      <c r="M6902" t="str">
        <f>IF(L6902=43,'Mission Importer'!A6902,0)</f>
        <v xml:space="preserve">                                        ["category"] = "Air Defence",</v>
      </c>
    </row>
    <row r="6903" spans="1:13" x14ac:dyDescent="0.3">
      <c r="A6903" t="e">
        <f>SEARCH("livery",'Mission Importer'!A6903)</f>
        <v>#VALUE!</v>
      </c>
      <c r="B6903" t="e">
        <f>IF(A6903=43,'Mission Importer'!A6903,0)</f>
        <v>#VALUE!</v>
      </c>
      <c r="D6903" t="e">
        <f>SEARCH("shape_name",'Mission Importer'!A6903)</f>
        <v>#VALUE!</v>
      </c>
      <c r="E6903" t="e">
        <f>IF(D6903=43,'Mission Importer'!A6903,0)</f>
        <v>#VALUE!</v>
      </c>
      <c r="G6903" t="e">
        <f>SEARCH("shape_name",'Mission Importer'!A6903)</f>
        <v>#VALUE!</v>
      </c>
      <c r="H6903" t="e">
        <f>IF(G6903=43,'Mission Importer'!A6903,0)</f>
        <v>#VALUE!</v>
      </c>
      <c r="J6903">
        <f>SEARCH("type",'Mission Importer'!A6903)</f>
        <v>43</v>
      </c>
      <c r="K6903" t="str">
        <f>IF(J6903=43,'Mission Importer'!A6903,0)</f>
        <v xml:space="preserve">                                        ["type"] = "S-300PS 64H6E sr",</v>
      </c>
      <c r="L6903" t="e">
        <f>SEARCH("category",'Mission Importer'!A6903)</f>
        <v>#VALUE!</v>
      </c>
      <c r="M6903" t="e">
        <f>IF(L6903=43,'Mission Importer'!A6903,0)</f>
        <v>#VALUE!</v>
      </c>
    </row>
    <row r="6904" spans="1:13" x14ac:dyDescent="0.3">
      <c r="A6904" t="e">
        <f>SEARCH("livery",'Mission Importer'!A6904)</f>
        <v>#VALUE!</v>
      </c>
      <c r="B6904" t="e">
        <f>IF(A6904=43,'Mission Importer'!A6904,0)</f>
        <v>#VALUE!</v>
      </c>
      <c r="D6904" t="e">
        <f>SEARCH("shape_name",'Mission Importer'!A6904)</f>
        <v>#VALUE!</v>
      </c>
      <c r="E6904" t="e">
        <f>IF(D6904=43,'Mission Importer'!A6904,0)</f>
        <v>#VALUE!</v>
      </c>
      <c r="G6904" t="e">
        <f>SEARCH("shape_name",'Mission Importer'!A6904)</f>
        <v>#VALUE!</v>
      </c>
      <c r="H6904" t="e">
        <f>IF(G6904=43,'Mission Importer'!A6904,0)</f>
        <v>#VALUE!</v>
      </c>
      <c r="J6904" t="e">
        <f>SEARCH("type",'Mission Importer'!A6904)</f>
        <v>#VALUE!</v>
      </c>
      <c r="K6904" t="e">
        <f>IF(J6904=43,'Mission Importer'!A6904,0)</f>
        <v>#VALUE!</v>
      </c>
      <c r="L6904" t="e">
        <f>SEARCH("category",'Mission Importer'!A6904)</f>
        <v>#VALUE!</v>
      </c>
      <c r="M6904" t="e">
        <f>IF(L6904=43,'Mission Importer'!A6904,0)</f>
        <v>#VALUE!</v>
      </c>
    </row>
    <row r="6905" spans="1:13" x14ac:dyDescent="0.3">
      <c r="A6905" t="e">
        <f>SEARCH("livery",'Mission Importer'!A6905)</f>
        <v>#VALUE!</v>
      </c>
      <c r="B6905" t="e">
        <f>IF(A6905=43,'Mission Importer'!A6905,0)</f>
        <v>#VALUE!</v>
      </c>
      <c r="D6905" t="e">
        <f>SEARCH("shape_name",'Mission Importer'!A6905)</f>
        <v>#VALUE!</v>
      </c>
      <c r="E6905" t="e">
        <f>IF(D6905=43,'Mission Importer'!A6905,0)</f>
        <v>#VALUE!</v>
      </c>
      <c r="G6905" t="e">
        <f>SEARCH("shape_name",'Mission Importer'!A6905)</f>
        <v>#VALUE!</v>
      </c>
      <c r="H6905" t="e">
        <f>IF(G6905=43,'Mission Importer'!A6905,0)</f>
        <v>#VALUE!</v>
      </c>
      <c r="J6905" t="e">
        <f>SEARCH("type",'Mission Importer'!A6905)</f>
        <v>#VALUE!</v>
      </c>
      <c r="K6905" t="e">
        <f>IF(J6905=43,'Mission Importer'!A6905,0)</f>
        <v>#VALUE!</v>
      </c>
      <c r="L6905" t="e">
        <f>SEARCH("category",'Mission Importer'!A6905)</f>
        <v>#VALUE!</v>
      </c>
      <c r="M6905" t="e">
        <f>IF(L6905=43,'Mission Importer'!A6905,0)</f>
        <v>#VALUE!</v>
      </c>
    </row>
    <row r="6906" spans="1:13" x14ac:dyDescent="0.3">
      <c r="A6906" t="e">
        <f>SEARCH("livery",'Mission Importer'!A6906)</f>
        <v>#VALUE!</v>
      </c>
      <c r="B6906" t="e">
        <f>IF(A6906=43,'Mission Importer'!A6906,0)</f>
        <v>#VALUE!</v>
      </c>
      <c r="D6906" t="e">
        <f>SEARCH("shape_name",'Mission Importer'!A6906)</f>
        <v>#VALUE!</v>
      </c>
      <c r="E6906" t="e">
        <f>IF(D6906=43,'Mission Importer'!A6906,0)</f>
        <v>#VALUE!</v>
      </c>
      <c r="G6906" t="e">
        <f>SEARCH("shape_name",'Mission Importer'!A6906)</f>
        <v>#VALUE!</v>
      </c>
      <c r="H6906" t="e">
        <f>IF(G6906=43,'Mission Importer'!A6906,0)</f>
        <v>#VALUE!</v>
      </c>
      <c r="J6906" t="e">
        <f>SEARCH("type",'Mission Importer'!A6906)</f>
        <v>#VALUE!</v>
      </c>
      <c r="K6906" t="e">
        <f>IF(J6906=43,'Mission Importer'!A6906,0)</f>
        <v>#VALUE!</v>
      </c>
      <c r="L6906" t="e">
        <f>SEARCH("category",'Mission Importer'!A6906)</f>
        <v>#VALUE!</v>
      </c>
      <c r="M6906" t="e">
        <f>IF(L6906=43,'Mission Importer'!A6906,0)</f>
        <v>#VALUE!</v>
      </c>
    </row>
    <row r="6907" spans="1:13" x14ac:dyDescent="0.3">
      <c r="A6907" t="e">
        <f>SEARCH("livery",'Mission Importer'!A6907)</f>
        <v>#VALUE!</v>
      </c>
      <c r="B6907" t="e">
        <f>IF(A6907=43,'Mission Importer'!A6907,0)</f>
        <v>#VALUE!</v>
      </c>
      <c r="D6907" t="e">
        <f>SEARCH("shape_name",'Mission Importer'!A6907)</f>
        <v>#VALUE!</v>
      </c>
      <c r="E6907" t="e">
        <f>IF(D6907=43,'Mission Importer'!A6907,0)</f>
        <v>#VALUE!</v>
      </c>
      <c r="G6907" t="e">
        <f>SEARCH("shape_name",'Mission Importer'!A6907)</f>
        <v>#VALUE!</v>
      </c>
      <c r="H6907" t="e">
        <f>IF(G6907=43,'Mission Importer'!A6907,0)</f>
        <v>#VALUE!</v>
      </c>
      <c r="J6907" t="e">
        <f>SEARCH("type",'Mission Importer'!A6907)</f>
        <v>#VALUE!</v>
      </c>
      <c r="K6907" t="e">
        <f>IF(J6907=43,'Mission Importer'!A6907,0)</f>
        <v>#VALUE!</v>
      </c>
      <c r="L6907" t="e">
        <f>SEARCH("category",'Mission Importer'!A6907)</f>
        <v>#VALUE!</v>
      </c>
      <c r="M6907" t="e">
        <f>IF(L6907=43,'Mission Importer'!A6907,0)</f>
        <v>#VALUE!</v>
      </c>
    </row>
    <row r="6908" spans="1:13" x14ac:dyDescent="0.3">
      <c r="A6908" t="e">
        <f>SEARCH("livery",'Mission Importer'!A6908)</f>
        <v>#VALUE!</v>
      </c>
      <c r="B6908" t="e">
        <f>IF(A6908=43,'Mission Importer'!A6908,0)</f>
        <v>#VALUE!</v>
      </c>
      <c r="D6908" t="e">
        <f>SEARCH("shape_name",'Mission Importer'!A6908)</f>
        <v>#VALUE!</v>
      </c>
      <c r="E6908" t="e">
        <f>IF(D6908=43,'Mission Importer'!A6908,0)</f>
        <v>#VALUE!</v>
      </c>
      <c r="G6908" t="e">
        <f>SEARCH("shape_name",'Mission Importer'!A6908)</f>
        <v>#VALUE!</v>
      </c>
      <c r="H6908" t="e">
        <f>IF(G6908=43,'Mission Importer'!A6908,0)</f>
        <v>#VALUE!</v>
      </c>
      <c r="J6908" t="e">
        <f>SEARCH("type",'Mission Importer'!A6908)</f>
        <v>#VALUE!</v>
      </c>
      <c r="K6908" t="e">
        <f>IF(J6908=43,'Mission Importer'!A6908,0)</f>
        <v>#VALUE!</v>
      </c>
      <c r="L6908" t="e">
        <f>SEARCH("category",'Mission Importer'!A6908)</f>
        <v>#VALUE!</v>
      </c>
      <c r="M6908" t="e">
        <f>IF(L6908=43,'Mission Importer'!A6908,0)</f>
        <v>#VALUE!</v>
      </c>
    </row>
    <row r="6909" spans="1:13" x14ac:dyDescent="0.3">
      <c r="A6909" t="e">
        <f>SEARCH("livery",'Mission Importer'!A6909)</f>
        <v>#VALUE!</v>
      </c>
      <c r="B6909" t="e">
        <f>IF(A6909=43,'Mission Importer'!A6909,0)</f>
        <v>#VALUE!</v>
      </c>
      <c r="D6909" t="e">
        <f>SEARCH("shape_name",'Mission Importer'!A6909)</f>
        <v>#VALUE!</v>
      </c>
      <c r="E6909" t="e">
        <f>IF(D6909=43,'Mission Importer'!A6909,0)</f>
        <v>#VALUE!</v>
      </c>
      <c r="G6909" t="e">
        <f>SEARCH("shape_name",'Mission Importer'!A6909)</f>
        <v>#VALUE!</v>
      </c>
      <c r="H6909" t="e">
        <f>IF(G6909=43,'Mission Importer'!A6909,0)</f>
        <v>#VALUE!</v>
      </c>
      <c r="J6909" t="e">
        <f>SEARCH("type",'Mission Importer'!A6909)</f>
        <v>#VALUE!</v>
      </c>
      <c r="K6909" t="e">
        <f>IF(J6909=43,'Mission Importer'!A6909,0)</f>
        <v>#VALUE!</v>
      </c>
      <c r="L6909" t="e">
        <f>SEARCH("category",'Mission Importer'!A6909)</f>
        <v>#VALUE!</v>
      </c>
      <c r="M6909" t="e">
        <f>IF(L6909=43,'Mission Importer'!A6909,0)</f>
        <v>#VALUE!</v>
      </c>
    </row>
    <row r="6910" spans="1:13" x14ac:dyDescent="0.3">
      <c r="A6910" t="e">
        <f>SEARCH("livery",'Mission Importer'!A6910)</f>
        <v>#VALUE!</v>
      </c>
      <c r="B6910" t="e">
        <f>IF(A6910=43,'Mission Importer'!A6910,0)</f>
        <v>#VALUE!</v>
      </c>
      <c r="D6910" t="e">
        <f>SEARCH("shape_name",'Mission Importer'!A6910)</f>
        <v>#VALUE!</v>
      </c>
      <c r="E6910" t="e">
        <f>IF(D6910=43,'Mission Importer'!A6910,0)</f>
        <v>#VALUE!</v>
      </c>
      <c r="G6910" t="e">
        <f>SEARCH("shape_name",'Mission Importer'!A6910)</f>
        <v>#VALUE!</v>
      </c>
      <c r="H6910" t="e">
        <f>IF(G6910=43,'Mission Importer'!A6910,0)</f>
        <v>#VALUE!</v>
      </c>
      <c r="J6910" t="e">
        <f>SEARCH("type",'Mission Importer'!A6910)</f>
        <v>#VALUE!</v>
      </c>
      <c r="K6910" t="e">
        <f>IF(J6910=43,'Mission Importer'!A6910,0)</f>
        <v>#VALUE!</v>
      </c>
      <c r="L6910" t="e">
        <f>SEARCH("category",'Mission Importer'!A6910)</f>
        <v>#VALUE!</v>
      </c>
      <c r="M6910" t="e">
        <f>IF(L6910=43,'Mission Importer'!A6910,0)</f>
        <v>#VALUE!</v>
      </c>
    </row>
    <row r="6911" spans="1:13" x14ac:dyDescent="0.3">
      <c r="A6911" t="e">
        <f>SEARCH("livery",'Mission Importer'!A6911)</f>
        <v>#VALUE!</v>
      </c>
      <c r="B6911" t="e">
        <f>IF(A6911=43,'Mission Importer'!A6911,0)</f>
        <v>#VALUE!</v>
      </c>
      <c r="D6911" t="e">
        <f>SEARCH("shape_name",'Mission Importer'!A6911)</f>
        <v>#VALUE!</v>
      </c>
      <c r="E6911" t="e">
        <f>IF(D6911=43,'Mission Importer'!A6911,0)</f>
        <v>#VALUE!</v>
      </c>
      <c r="G6911" t="e">
        <f>SEARCH("shape_name",'Mission Importer'!A6911)</f>
        <v>#VALUE!</v>
      </c>
      <c r="H6911" t="e">
        <f>IF(G6911=43,'Mission Importer'!A6911,0)</f>
        <v>#VALUE!</v>
      </c>
      <c r="J6911" t="e">
        <f>SEARCH("type",'Mission Importer'!A6911)</f>
        <v>#VALUE!</v>
      </c>
      <c r="K6911" t="e">
        <f>IF(J6911=43,'Mission Importer'!A6911,0)</f>
        <v>#VALUE!</v>
      </c>
      <c r="L6911" t="e">
        <f>SEARCH("category",'Mission Importer'!A6911)</f>
        <v>#VALUE!</v>
      </c>
      <c r="M6911" t="e">
        <f>IF(L6911=43,'Mission Importer'!A6911,0)</f>
        <v>#VALUE!</v>
      </c>
    </row>
    <row r="6912" spans="1:13" x14ac:dyDescent="0.3">
      <c r="A6912" t="e">
        <f>SEARCH("livery",'Mission Importer'!A6912)</f>
        <v>#VALUE!</v>
      </c>
      <c r="B6912" t="e">
        <f>IF(A6912=43,'Mission Importer'!A6912,0)</f>
        <v>#VALUE!</v>
      </c>
      <c r="D6912" t="e">
        <f>SEARCH("shape_name",'Mission Importer'!A6912)</f>
        <v>#VALUE!</v>
      </c>
      <c r="E6912" t="e">
        <f>IF(D6912=43,'Mission Importer'!A6912,0)</f>
        <v>#VALUE!</v>
      </c>
      <c r="G6912" t="e">
        <f>SEARCH("shape_name",'Mission Importer'!A6912)</f>
        <v>#VALUE!</v>
      </c>
      <c r="H6912" t="e">
        <f>IF(G6912=43,'Mission Importer'!A6912,0)</f>
        <v>#VALUE!</v>
      </c>
      <c r="J6912" t="e">
        <f>SEARCH("type",'Mission Importer'!A6912)</f>
        <v>#VALUE!</v>
      </c>
      <c r="K6912" t="e">
        <f>IF(J6912=43,'Mission Importer'!A6912,0)</f>
        <v>#VALUE!</v>
      </c>
      <c r="L6912" t="e">
        <f>SEARCH("category",'Mission Importer'!A6912)</f>
        <v>#VALUE!</v>
      </c>
      <c r="M6912" t="e">
        <f>IF(L6912=43,'Mission Importer'!A6912,0)</f>
        <v>#VALUE!</v>
      </c>
    </row>
    <row r="6913" spans="1:13" x14ac:dyDescent="0.3">
      <c r="A6913" t="e">
        <f>SEARCH("livery",'Mission Importer'!A6913)</f>
        <v>#VALUE!</v>
      </c>
      <c r="B6913" t="e">
        <f>IF(A6913=43,'Mission Importer'!A6913,0)</f>
        <v>#VALUE!</v>
      </c>
      <c r="D6913" t="e">
        <f>SEARCH("shape_name",'Mission Importer'!A6913)</f>
        <v>#VALUE!</v>
      </c>
      <c r="E6913" t="e">
        <f>IF(D6913=43,'Mission Importer'!A6913,0)</f>
        <v>#VALUE!</v>
      </c>
      <c r="G6913" t="e">
        <f>SEARCH("shape_name",'Mission Importer'!A6913)</f>
        <v>#VALUE!</v>
      </c>
      <c r="H6913" t="e">
        <f>IF(G6913=43,'Mission Importer'!A6913,0)</f>
        <v>#VALUE!</v>
      </c>
      <c r="J6913" t="e">
        <f>SEARCH("type",'Mission Importer'!A6913)</f>
        <v>#VALUE!</v>
      </c>
      <c r="K6913" t="e">
        <f>IF(J6913=43,'Mission Importer'!A6913,0)</f>
        <v>#VALUE!</v>
      </c>
      <c r="L6913" t="e">
        <f>SEARCH("category",'Mission Importer'!A6913)</f>
        <v>#VALUE!</v>
      </c>
      <c r="M6913" t="e">
        <f>IF(L6913=43,'Mission Importer'!A6913,0)</f>
        <v>#VALUE!</v>
      </c>
    </row>
    <row r="6914" spans="1:13" x14ac:dyDescent="0.3">
      <c r="A6914" t="e">
        <f>SEARCH("livery",'Mission Importer'!A6914)</f>
        <v>#VALUE!</v>
      </c>
      <c r="B6914" t="e">
        <f>IF(A6914=43,'Mission Importer'!A6914,0)</f>
        <v>#VALUE!</v>
      </c>
      <c r="D6914" t="e">
        <f>SEARCH("shape_name",'Mission Importer'!A6914)</f>
        <v>#VALUE!</v>
      </c>
      <c r="E6914" t="e">
        <f>IF(D6914=43,'Mission Importer'!A6914,0)</f>
        <v>#VALUE!</v>
      </c>
      <c r="G6914" t="e">
        <f>SEARCH("shape_name",'Mission Importer'!A6914)</f>
        <v>#VALUE!</v>
      </c>
      <c r="H6914" t="e">
        <f>IF(G6914=43,'Mission Importer'!A6914,0)</f>
        <v>#VALUE!</v>
      </c>
      <c r="J6914" t="e">
        <f>SEARCH("type",'Mission Importer'!A6914)</f>
        <v>#VALUE!</v>
      </c>
      <c r="K6914" t="e">
        <f>IF(J6914=43,'Mission Importer'!A6914,0)</f>
        <v>#VALUE!</v>
      </c>
      <c r="L6914" t="e">
        <f>SEARCH("category",'Mission Importer'!A6914)</f>
        <v>#VALUE!</v>
      </c>
      <c r="M6914" t="e">
        <f>IF(L6914=43,'Mission Importer'!A6914,0)</f>
        <v>#VALUE!</v>
      </c>
    </row>
    <row r="6915" spans="1:13" x14ac:dyDescent="0.3">
      <c r="A6915" t="e">
        <f>SEARCH("livery",'Mission Importer'!A6915)</f>
        <v>#VALUE!</v>
      </c>
      <c r="B6915" t="e">
        <f>IF(A6915=43,'Mission Importer'!A6915,0)</f>
        <v>#VALUE!</v>
      </c>
      <c r="D6915" t="e">
        <f>SEARCH("shape_name",'Mission Importer'!A6915)</f>
        <v>#VALUE!</v>
      </c>
      <c r="E6915" t="e">
        <f>IF(D6915=43,'Mission Importer'!A6915,0)</f>
        <v>#VALUE!</v>
      </c>
      <c r="G6915" t="e">
        <f>SEARCH("shape_name",'Mission Importer'!A6915)</f>
        <v>#VALUE!</v>
      </c>
      <c r="H6915" t="e">
        <f>IF(G6915=43,'Mission Importer'!A6915,0)</f>
        <v>#VALUE!</v>
      </c>
      <c r="J6915" t="e">
        <f>SEARCH("type",'Mission Importer'!A6915)</f>
        <v>#VALUE!</v>
      </c>
      <c r="K6915" t="e">
        <f>IF(J6915=43,'Mission Importer'!A6915,0)</f>
        <v>#VALUE!</v>
      </c>
      <c r="L6915" t="e">
        <f>SEARCH("category",'Mission Importer'!A6915)</f>
        <v>#VALUE!</v>
      </c>
      <c r="M6915" t="e">
        <f>IF(L6915=43,'Mission Importer'!A6915,0)</f>
        <v>#VALUE!</v>
      </c>
    </row>
    <row r="6916" spans="1:13" x14ac:dyDescent="0.3">
      <c r="A6916" t="e">
        <f>SEARCH("livery",'Mission Importer'!A6916)</f>
        <v>#VALUE!</v>
      </c>
      <c r="B6916" t="e">
        <f>IF(A6916=43,'Mission Importer'!A6916,0)</f>
        <v>#VALUE!</v>
      </c>
      <c r="D6916" t="e">
        <f>SEARCH("shape_name",'Mission Importer'!A6916)</f>
        <v>#VALUE!</v>
      </c>
      <c r="E6916" t="e">
        <f>IF(D6916=43,'Mission Importer'!A6916,0)</f>
        <v>#VALUE!</v>
      </c>
      <c r="G6916" t="e">
        <f>SEARCH("shape_name",'Mission Importer'!A6916)</f>
        <v>#VALUE!</v>
      </c>
      <c r="H6916" t="e">
        <f>IF(G6916=43,'Mission Importer'!A6916,0)</f>
        <v>#VALUE!</v>
      </c>
      <c r="J6916" t="e">
        <f>SEARCH("type",'Mission Importer'!A6916)</f>
        <v>#VALUE!</v>
      </c>
      <c r="K6916" t="e">
        <f>IF(J6916=43,'Mission Importer'!A6916,0)</f>
        <v>#VALUE!</v>
      </c>
      <c r="L6916" t="e">
        <f>SEARCH("category",'Mission Importer'!A6916)</f>
        <v>#VALUE!</v>
      </c>
      <c r="M6916" t="e">
        <f>IF(L6916=43,'Mission Importer'!A6916,0)</f>
        <v>#VALUE!</v>
      </c>
    </row>
    <row r="6917" spans="1:13" x14ac:dyDescent="0.3">
      <c r="A6917" t="e">
        <f>SEARCH("livery",'Mission Importer'!A6917)</f>
        <v>#VALUE!</v>
      </c>
      <c r="B6917" t="e">
        <f>IF(A6917=43,'Mission Importer'!A6917,0)</f>
        <v>#VALUE!</v>
      </c>
      <c r="D6917" t="e">
        <f>SEARCH("shape_name",'Mission Importer'!A6917)</f>
        <v>#VALUE!</v>
      </c>
      <c r="E6917" t="e">
        <f>IF(D6917=43,'Mission Importer'!A6917,0)</f>
        <v>#VALUE!</v>
      </c>
      <c r="G6917" t="e">
        <f>SEARCH("shape_name",'Mission Importer'!A6917)</f>
        <v>#VALUE!</v>
      </c>
      <c r="H6917" t="e">
        <f>IF(G6917=43,'Mission Importer'!A6917,0)</f>
        <v>#VALUE!</v>
      </c>
      <c r="J6917" t="e">
        <f>SEARCH("type",'Mission Importer'!A6917)</f>
        <v>#VALUE!</v>
      </c>
      <c r="K6917" t="e">
        <f>IF(J6917=43,'Mission Importer'!A6917,0)</f>
        <v>#VALUE!</v>
      </c>
      <c r="L6917" t="e">
        <f>SEARCH("category",'Mission Importer'!A6917)</f>
        <v>#VALUE!</v>
      </c>
      <c r="M6917" t="e">
        <f>IF(L6917=43,'Mission Importer'!A6917,0)</f>
        <v>#VALUE!</v>
      </c>
    </row>
    <row r="6918" spans="1:13" x14ac:dyDescent="0.3">
      <c r="A6918" t="e">
        <f>SEARCH("livery",'Mission Importer'!A6918)</f>
        <v>#VALUE!</v>
      </c>
      <c r="B6918" t="e">
        <f>IF(A6918=43,'Mission Importer'!A6918,0)</f>
        <v>#VALUE!</v>
      </c>
      <c r="D6918" t="e">
        <f>SEARCH("shape_name",'Mission Importer'!A6918)</f>
        <v>#VALUE!</v>
      </c>
      <c r="E6918" t="e">
        <f>IF(D6918=43,'Mission Importer'!A6918,0)</f>
        <v>#VALUE!</v>
      </c>
      <c r="G6918" t="e">
        <f>SEARCH("shape_name",'Mission Importer'!A6918)</f>
        <v>#VALUE!</v>
      </c>
      <c r="H6918" t="e">
        <f>IF(G6918=43,'Mission Importer'!A6918,0)</f>
        <v>#VALUE!</v>
      </c>
      <c r="J6918" t="e">
        <f>SEARCH("type",'Mission Importer'!A6918)</f>
        <v>#VALUE!</v>
      </c>
      <c r="K6918" t="e">
        <f>IF(J6918=43,'Mission Importer'!A6918,0)</f>
        <v>#VALUE!</v>
      </c>
      <c r="L6918" t="e">
        <f>SEARCH("category",'Mission Importer'!A6918)</f>
        <v>#VALUE!</v>
      </c>
      <c r="M6918" t="e">
        <f>IF(L6918=43,'Mission Importer'!A6918,0)</f>
        <v>#VALUE!</v>
      </c>
    </row>
    <row r="6919" spans="1:13" x14ac:dyDescent="0.3">
      <c r="A6919" t="e">
        <f>SEARCH("livery",'Mission Importer'!A6919)</f>
        <v>#VALUE!</v>
      </c>
      <c r="B6919" t="e">
        <f>IF(A6919=43,'Mission Importer'!A6919,0)</f>
        <v>#VALUE!</v>
      </c>
      <c r="D6919" t="e">
        <f>SEARCH("shape_name",'Mission Importer'!A6919)</f>
        <v>#VALUE!</v>
      </c>
      <c r="E6919" t="e">
        <f>IF(D6919=43,'Mission Importer'!A6919,0)</f>
        <v>#VALUE!</v>
      </c>
      <c r="G6919" t="e">
        <f>SEARCH("shape_name",'Mission Importer'!A6919)</f>
        <v>#VALUE!</v>
      </c>
      <c r="H6919" t="e">
        <f>IF(G6919=43,'Mission Importer'!A6919,0)</f>
        <v>#VALUE!</v>
      </c>
      <c r="J6919" t="e">
        <f>SEARCH("type",'Mission Importer'!A6919)</f>
        <v>#VALUE!</v>
      </c>
      <c r="K6919" t="e">
        <f>IF(J6919=43,'Mission Importer'!A6919,0)</f>
        <v>#VALUE!</v>
      </c>
      <c r="L6919" t="e">
        <f>SEARCH("category",'Mission Importer'!A6919)</f>
        <v>#VALUE!</v>
      </c>
      <c r="M6919" t="e">
        <f>IF(L6919=43,'Mission Importer'!A6919,0)</f>
        <v>#VALUE!</v>
      </c>
    </row>
    <row r="6920" spans="1:13" x14ac:dyDescent="0.3">
      <c r="A6920" t="e">
        <f>SEARCH("livery",'Mission Importer'!A6920)</f>
        <v>#VALUE!</v>
      </c>
      <c r="B6920" t="e">
        <f>IF(A6920=43,'Mission Importer'!A6920,0)</f>
        <v>#VALUE!</v>
      </c>
      <c r="D6920" t="e">
        <f>SEARCH("shape_name",'Mission Importer'!A6920)</f>
        <v>#VALUE!</v>
      </c>
      <c r="E6920" t="e">
        <f>IF(D6920=43,'Mission Importer'!A6920,0)</f>
        <v>#VALUE!</v>
      </c>
      <c r="G6920" t="e">
        <f>SEARCH("shape_name",'Mission Importer'!A6920)</f>
        <v>#VALUE!</v>
      </c>
      <c r="H6920" t="e">
        <f>IF(G6920=43,'Mission Importer'!A6920,0)</f>
        <v>#VALUE!</v>
      </c>
      <c r="J6920" t="e">
        <f>SEARCH("type",'Mission Importer'!A6920)</f>
        <v>#VALUE!</v>
      </c>
      <c r="K6920" t="e">
        <f>IF(J6920=43,'Mission Importer'!A6920,0)</f>
        <v>#VALUE!</v>
      </c>
      <c r="L6920" t="e">
        <f>SEARCH("category",'Mission Importer'!A6920)</f>
        <v>#VALUE!</v>
      </c>
      <c r="M6920" t="e">
        <f>IF(L6920=43,'Mission Importer'!A6920,0)</f>
        <v>#VALUE!</v>
      </c>
    </row>
    <row r="6921" spans="1:13" x14ac:dyDescent="0.3">
      <c r="A6921" t="e">
        <f>SEARCH("livery",'Mission Importer'!A6921)</f>
        <v>#VALUE!</v>
      </c>
      <c r="B6921" t="e">
        <f>IF(A6921=43,'Mission Importer'!A6921,0)</f>
        <v>#VALUE!</v>
      </c>
      <c r="D6921" t="e">
        <f>SEARCH("shape_name",'Mission Importer'!A6921)</f>
        <v>#VALUE!</v>
      </c>
      <c r="E6921" t="e">
        <f>IF(D6921=43,'Mission Importer'!A6921,0)</f>
        <v>#VALUE!</v>
      </c>
      <c r="G6921" t="e">
        <f>SEARCH("shape_name",'Mission Importer'!A6921)</f>
        <v>#VALUE!</v>
      </c>
      <c r="H6921" t="e">
        <f>IF(G6921=43,'Mission Importer'!A6921,0)</f>
        <v>#VALUE!</v>
      </c>
      <c r="J6921" t="e">
        <f>SEARCH("type",'Mission Importer'!A6921)</f>
        <v>#VALUE!</v>
      </c>
      <c r="K6921" t="e">
        <f>IF(J6921=43,'Mission Importer'!A6921,0)</f>
        <v>#VALUE!</v>
      </c>
      <c r="L6921" t="e">
        <f>SEARCH("category",'Mission Importer'!A6921)</f>
        <v>#VALUE!</v>
      </c>
      <c r="M6921" t="e">
        <f>IF(L6921=43,'Mission Importer'!A6921,0)</f>
        <v>#VALUE!</v>
      </c>
    </row>
    <row r="6922" spans="1:13" x14ac:dyDescent="0.3">
      <c r="A6922" t="e">
        <f>SEARCH("livery",'Mission Importer'!A6922)</f>
        <v>#VALUE!</v>
      </c>
      <c r="B6922" t="e">
        <f>IF(A6922=43,'Mission Importer'!A6922,0)</f>
        <v>#VALUE!</v>
      </c>
      <c r="D6922" t="e">
        <f>SEARCH("shape_name",'Mission Importer'!A6922)</f>
        <v>#VALUE!</v>
      </c>
      <c r="E6922" t="e">
        <f>IF(D6922=43,'Mission Importer'!A6922,0)</f>
        <v>#VALUE!</v>
      </c>
      <c r="G6922" t="e">
        <f>SEARCH("shape_name",'Mission Importer'!A6922)</f>
        <v>#VALUE!</v>
      </c>
      <c r="H6922" t="e">
        <f>IF(G6922=43,'Mission Importer'!A6922,0)</f>
        <v>#VALUE!</v>
      </c>
      <c r="J6922" t="e">
        <f>SEARCH("type",'Mission Importer'!A6922)</f>
        <v>#VALUE!</v>
      </c>
      <c r="K6922" t="e">
        <f>IF(J6922=43,'Mission Importer'!A6922,0)</f>
        <v>#VALUE!</v>
      </c>
      <c r="L6922" t="e">
        <f>SEARCH("category",'Mission Importer'!A6922)</f>
        <v>#VALUE!</v>
      </c>
      <c r="M6922" t="e">
        <f>IF(L6922=43,'Mission Importer'!A6922,0)</f>
        <v>#VALUE!</v>
      </c>
    </row>
    <row r="6923" spans="1:13" x14ac:dyDescent="0.3">
      <c r="A6923" t="e">
        <f>SEARCH("livery",'Mission Importer'!A6923)</f>
        <v>#VALUE!</v>
      </c>
      <c r="B6923" t="e">
        <f>IF(A6923=43,'Mission Importer'!A6923,0)</f>
        <v>#VALUE!</v>
      </c>
      <c r="D6923" t="e">
        <f>SEARCH("shape_name",'Mission Importer'!A6923)</f>
        <v>#VALUE!</v>
      </c>
      <c r="E6923" t="e">
        <f>IF(D6923=43,'Mission Importer'!A6923,0)</f>
        <v>#VALUE!</v>
      </c>
      <c r="G6923" t="e">
        <f>SEARCH("shape_name",'Mission Importer'!A6923)</f>
        <v>#VALUE!</v>
      </c>
      <c r="H6923" t="e">
        <f>IF(G6923=43,'Mission Importer'!A6923,0)</f>
        <v>#VALUE!</v>
      </c>
      <c r="J6923" t="e">
        <f>SEARCH("type",'Mission Importer'!A6923)</f>
        <v>#VALUE!</v>
      </c>
      <c r="K6923" t="e">
        <f>IF(J6923=43,'Mission Importer'!A6923,0)</f>
        <v>#VALUE!</v>
      </c>
      <c r="L6923" t="e">
        <f>SEARCH("category",'Mission Importer'!A6923)</f>
        <v>#VALUE!</v>
      </c>
      <c r="M6923" t="e">
        <f>IF(L6923=43,'Mission Importer'!A6923,0)</f>
        <v>#VALUE!</v>
      </c>
    </row>
    <row r="6924" spans="1:13" x14ac:dyDescent="0.3">
      <c r="A6924" t="e">
        <f>SEARCH("livery",'Mission Importer'!A6924)</f>
        <v>#VALUE!</v>
      </c>
      <c r="B6924" t="e">
        <f>IF(A6924=43,'Mission Importer'!A6924,0)</f>
        <v>#VALUE!</v>
      </c>
      <c r="D6924" t="e">
        <f>SEARCH("shape_name",'Mission Importer'!A6924)</f>
        <v>#VALUE!</v>
      </c>
      <c r="E6924" t="e">
        <f>IF(D6924=43,'Mission Importer'!A6924,0)</f>
        <v>#VALUE!</v>
      </c>
      <c r="G6924" t="e">
        <f>SEARCH("shape_name",'Mission Importer'!A6924)</f>
        <v>#VALUE!</v>
      </c>
      <c r="H6924" t="e">
        <f>IF(G6924=43,'Mission Importer'!A6924,0)</f>
        <v>#VALUE!</v>
      </c>
      <c r="J6924" t="e">
        <f>SEARCH("type",'Mission Importer'!A6924)</f>
        <v>#VALUE!</v>
      </c>
      <c r="K6924" t="e">
        <f>IF(J6924=43,'Mission Importer'!A6924,0)</f>
        <v>#VALUE!</v>
      </c>
      <c r="L6924" t="e">
        <f>SEARCH("category",'Mission Importer'!A6924)</f>
        <v>#VALUE!</v>
      </c>
      <c r="M6924" t="e">
        <f>IF(L6924=43,'Mission Importer'!A6924,0)</f>
        <v>#VALUE!</v>
      </c>
    </row>
    <row r="6925" spans="1:13" x14ac:dyDescent="0.3">
      <c r="A6925" t="e">
        <f>SEARCH("livery",'Mission Importer'!A6925)</f>
        <v>#VALUE!</v>
      </c>
      <c r="B6925" t="e">
        <f>IF(A6925=43,'Mission Importer'!A6925,0)</f>
        <v>#VALUE!</v>
      </c>
      <c r="D6925" t="e">
        <f>SEARCH("shape_name",'Mission Importer'!A6925)</f>
        <v>#VALUE!</v>
      </c>
      <c r="E6925" t="e">
        <f>IF(D6925=43,'Mission Importer'!A6925,0)</f>
        <v>#VALUE!</v>
      </c>
      <c r="G6925" t="e">
        <f>SEARCH("shape_name",'Mission Importer'!A6925)</f>
        <v>#VALUE!</v>
      </c>
      <c r="H6925" t="e">
        <f>IF(G6925=43,'Mission Importer'!A6925,0)</f>
        <v>#VALUE!</v>
      </c>
      <c r="J6925" t="e">
        <f>SEARCH("type",'Mission Importer'!A6925)</f>
        <v>#VALUE!</v>
      </c>
      <c r="K6925" t="e">
        <f>IF(J6925=43,'Mission Importer'!A6925,0)</f>
        <v>#VALUE!</v>
      </c>
      <c r="L6925" t="e">
        <f>SEARCH("category",'Mission Importer'!A6925)</f>
        <v>#VALUE!</v>
      </c>
      <c r="M6925" t="e">
        <f>IF(L6925=43,'Mission Importer'!A6925,0)</f>
        <v>#VALUE!</v>
      </c>
    </row>
    <row r="6926" spans="1:13" x14ac:dyDescent="0.3">
      <c r="A6926" t="e">
        <f>SEARCH("livery",'Mission Importer'!A6926)</f>
        <v>#VALUE!</v>
      </c>
      <c r="B6926" t="e">
        <f>IF(A6926=43,'Mission Importer'!A6926,0)</f>
        <v>#VALUE!</v>
      </c>
      <c r="D6926" t="e">
        <f>SEARCH("shape_name",'Mission Importer'!A6926)</f>
        <v>#VALUE!</v>
      </c>
      <c r="E6926" t="e">
        <f>IF(D6926=43,'Mission Importer'!A6926,0)</f>
        <v>#VALUE!</v>
      </c>
      <c r="G6926" t="e">
        <f>SEARCH("shape_name",'Mission Importer'!A6926)</f>
        <v>#VALUE!</v>
      </c>
      <c r="H6926" t="e">
        <f>IF(G6926=43,'Mission Importer'!A6926,0)</f>
        <v>#VALUE!</v>
      </c>
      <c r="J6926" t="e">
        <f>SEARCH("type",'Mission Importer'!A6926)</f>
        <v>#VALUE!</v>
      </c>
      <c r="K6926" t="e">
        <f>IF(J6926=43,'Mission Importer'!A6926,0)</f>
        <v>#VALUE!</v>
      </c>
      <c r="L6926" t="e">
        <f>SEARCH("category",'Mission Importer'!A6926)</f>
        <v>#VALUE!</v>
      </c>
      <c r="M6926" t="e">
        <f>IF(L6926=43,'Mission Importer'!A6926,0)</f>
        <v>#VALUE!</v>
      </c>
    </row>
    <row r="6927" spans="1:13" x14ac:dyDescent="0.3">
      <c r="A6927" t="e">
        <f>SEARCH("livery",'Mission Importer'!A6927)</f>
        <v>#VALUE!</v>
      </c>
      <c r="B6927" t="e">
        <f>IF(A6927=43,'Mission Importer'!A6927,0)</f>
        <v>#VALUE!</v>
      </c>
      <c r="D6927" t="e">
        <f>SEARCH("shape_name",'Mission Importer'!A6927)</f>
        <v>#VALUE!</v>
      </c>
      <c r="E6927" t="e">
        <f>IF(D6927=43,'Mission Importer'!A6927,0)</f>
        <v>#VALUE!</v>
      </c>
      <c r="G6927" t="e">
        <f>SEARCH("shape_name",'Mission Importer'!A6927)</f>
        <v>#VALUE!</v>
      </c>
      <c r="H6927" t="e">
        <f>IF(G6927=43,'Mission Importer'!A6927,0)</f>
        <v>#VALUE!</v>
      </c>
      <c r="J6927">
        <f>SEARCH("type",'Mission Importer'!A6927)</f>
        <v>47</v>
      </c>
      <c r="K6927">
        <f>IF(J6927=43,'Mission Importer'!A6927,0)</f>
        <v>0</v>
      </c>
      <c r="L6927" t="e">
        <f>SEARCH("category",'Mission Importer'!A6927)</f>
        <v>#VALUE!</v>
      </c>
      <c r="M6927" t="e">
        <f>IF(L6927=43,'Mission Importer'!A6927,0)</f>
        <v>#VALUE!</v>
      </c>
    </row>
    <row r="6928" spans="1:13" x14ac:dyDescent="0.3">
      <c r="A6928" t="e">
        <f>SEARCH("livery",'Mission Importer'!A6928)</f>
        <v>#VALUE!</v>
      </c>
      <c r="B6928" t="e">
        <f>IF(A6928=43,'Mission Importer'!A6928,0)</f>
        <v>#VALUE!</v>
      </c>
      <c r="D6928" t="e">
        <f>SEARCH("shape_name",'Mission Importer'!A6928)</f>
        <v>#VALUE!</v>
      </c>
      <c r="E6928" t="e">
        <f>IF(D6928=43,'Mission Importer'!A6928,0)</f>
        <v>#VALUE!</v>
      </c>
      <c r="G6928" t="e">
        <f>SEARCH("shape_name",'Mission Importer'!A6928)</f>
        <v>#VALUE!</v>
      </c>
      <c r="H6928" t="e">
        <f>IF(G6928=43,'Mission Importer'!A6928,0)</f>
        <v>#VALUE!</v>
      </c>
      <c r="J6928" t="e">
        <f>SEARCH("type",'Mission Importer'!A6928)</f>
        <v>#VALUE!</v>
      </c>
      <c r="K6928" t="e">
        <f>IF(J6928=43,'Mission Importer'!A6928,0)</f>
        <v>#VALUE!</v>
      </c>
      <c r="L6928" t="e">
        <f>SEARCH("category",'Mission Importer'!A6928)</f>
        <v>#VALUE!</v>
      </c>
      <c r="M6928" t="e">
        <f>IF(L6928=43,'Mission Importer'!A6928,0)</f>
        <v>#VALUE!</v>
      </c>
    </row>
    <row r="6929" spans="1:13" x14ac:dyDescent="0.3">
      <c r="A6929" t="e">
        <f>SEARCH("livery",'Mission Importer'!A6929)</f>
        <v>#VALUE!</v>
      </c>
      <c r="B6929" t="e">
        <f>IF(A6929=43,'Mission Importer'!A6929,0)</f>
        <v>#VALUE!</v>
      </c>
      <c r="D6929" t="e">
        <f>SEARCH("shape_name",'Mission Importer'!A6929)</f>
        <v>#VALUE!</v>
      </c>
      <c r="E6929" t="e">
        <f>IF(D6929=43,'Mission Importer'!A6929,0)</f>
        <v>#VALUE!</v>
      </c>
      <c r="G6929" t="e">
        <f>SEARCH("shape_name",'Mission Importer'!A6929)</f>
        <v>#VALUE!</v>
      </c>
      <c r="H6929" t="e">
        <f>IF(G6929=43,'Mission Importer'!A6929,0)</f>
        <v>#VALUE!</v>
      </c>
      <c r="J6929" t="e">
        <f>SEARCH("type",'Mission Importer'!A6929)</f>
        <v>#VALUE!</v>
      </c>
      <c r="K6929" t="e">
        <f>IF(J6929=43,'Mission Importer'!A6929,0)</f>
        <v>#VALUE!</v>
      </c>
      <c r="L6929" t="e">
        <f>SEARCH("category",'Mission Importer'!A6929)</f>
        <v>#VALUE!</v>
      </c>
      <c r="M6929" t="e">
        <f>IF(L6929=43,'Mission Importer'!A6929,0)</f>
        <v>#VALUE!</v>
      </c>
    </row>
    <row r="6930" spans="1:13" x14ac:dyDescent="0.3">
      <c r="A6930" t="e">
        <f>SEARCH("livery",'Mission Importer'!A6930)</f>
        <v>#VALUE!</v>
      </c>
      <c r="B6930" t="e">
        <f>IF(A6930=43,'Mission Importer'!A6930,0)</f>
        <v>#VALUE!</v>
      </c>
      <c r="D6930" t="e">
        <f>SEARCH("shape_name",'Mission Importer'!A6930)</f>
        <v>#VALUE!</v>
      </c>
      <c r="E6930" t="e">
        <f>IF(D6930=43,'Mission Importer'!A6930,0)</f>
        <v>#VALUE!</v>
      </c>
      <c r="G6930" t="e">
        <f>SEARCH("shape_name",'Mission Importer'!A6930)</f>
        <v>#VALUE!</v>
      </c>
      <c r="H6930" t="e">
        <f>IF(G6930=43,'Mission Importer'!A6930,0)</f>
        <v>#VALUE!</v>
      </c>
      <c r="J6930" t="e">
        <f>SEARCH("type",'Mission Importer'!A6930)</f>
        <v>#VALUE!</v>
      </c>
      <c r="K6930" t="e">
        <f>IF(J6930=43,'Mission Importer'!A6930,0)</f>
        <v>#VALUE!</v>
      </c>
      <c r="L6930" t="e">
        <f>SEARCH("category",'Mission Importer'!A6930)</f>
        <v>#VALUE!</v>
      </c>
      <c r="M6930" t="e">
        <f>IF(L6930=43,'Mission Importer'!A6930,0)</f>
        <v>#VALUE!</v>
      </c>
    </row>
    <row r="6931" spans="1:13" x14ac:dyDescent="0.3">
      <c r="A6931" t="e">
        <f>SEARCH("livery",'Mission Importer'!A6931)</f>
        <v>#VALUE!</v>
      </c>
      <c r="B6931" t="e">
        <f>IF(A6931=43,'Mission Importer'!A6931,0)</f>
        <v>#VALUE!</v>
      </c>
      <c r="D6931" t="e">
        <f>SEARCH("shape_name",'Mission Importer'!A6931)</f>
        <v>#VALUE!</v>
      </c>
      <c r="E6931" t="e">
        <f>IF(D6931=43,'Mission Importer'!A6931,0)</f>
        <v>#VALUE!</v>
      </c>
      <c r="G6931" t="e">
        <f>SEARCH("shape_name",'Mission Importer'!A6931)</f>
        <v>#VALUE!</v>
      </c>
      <c r="H6931" t="e">
        <f>IF(G6931=43,'Mission Importer'!A6931,0)</f>
        <v>#VALUE!</v>
      </c>
      <c r="J6931" t="e">
        <f>SEARCH("type",'Mission Importer'!A6931)</f>
        <v>#VALUE!</v>
      </c>
      <c r="K6931" t="e">
        <f>IF(J6931=43,'Mission Importer'!A6931,0)</f>
        <v>#VALUE!</v>
      </c>
      <c r="L6931" t="e">
        <f>SEARCH("category",'Mission Importer'!A6931)</f>
        <v>#VALUE!</v>
      </c>
      <c r="M6931" t="e">
        <f>IF(L6931=43,'Mission Importer'!A6931,0)</f>
        <v>#VALUE!</v>
      </c>
    </row>
    <row r="6932" spans="1:13" x14ac:dyDescent="0.3">
      <c r="A6932" t="e">
        <f>SEARCH("livery",'Mission Importer'!A6932)</f>
        <v>#VALUE!</v>
      </c>
      <c r="B6932" t="e">
        <f>IF(A6932=43,'Mission Importer'!A6932,0)</f>
        <v>#VALUE!</v>
      </c>
      <c r="D6932" t="e">
        <f>SEARCH("shape_name",'Mission Importer'!A6932)</f>
        <v>#VALUE!</v>
      </c>
      <c r="E6932" t="e">
        <f>IF(D6932=43,'Mission Importer'!A6932,0)</f>
        <v>#VALUE!</v>
      </c>
      <c r="G6932" t="e">
        <f>SEARCH("shape_name",'Mission Importer'!A6932)</f>
        <v>#VALUE!</v>
      </c>
      <c r="H6932" t="e">
        <f>IF(G6932=43,'Mission Importer'!A6932,0)</f>
        <v>#VALUE!</v>
      </c>
      <c r="J6932" t="e">
        <f>SEARCH("type",'Mission Importer'!A6932)</f>
        <v>#VALUE!</v>
      </c>
      <c r="K6932" t="e">
        <f>IF(J6932=43,'Mission Importer'!A6932,0)</f>
        <v>#VALUE!</v>
      </c>
      <c r="L6932" t="e">
        <f>SEARCH("category",'Mission Importer'!A6932)</f>
        <v>#VALUE!</v>
      </c>
      <c r="M6932" t="e">
        <f>IF(L6932=43,'Mission Importer'!A6932,0)</f>
        <v>#VALUE!</v>
      </c>
    </row>
    <row r="6933" spans="1:13" x14ac:dyDescent="0.3">
      <c r="A6933" t="e">
        <f>SEARCH("livery",'Mission Importer'!A6933)</f>
        <v>#VALUE!</v>
      </c>
      <c r="B6933" t="e">
        <f>IF(A6933=43,'Mission Importer'!A6933,0)</f>
        <v>#VALUE!</v>
      </c>
      <c r="D6933" t="e">
        <f>SEARCH("shape_name",'Mission Importer'!A6933)</f>
        <v>#VALUE!</v>
      </c>
      <c r="E6933" t="e">
        <f>IF(D6933=43,'Mission Importer'!A6933,0)</f>
        <v>#VALUE!</v>
      </c>
      <c r="G6933" t="e">
        <f>SEARCH("shape_name",'Mission Importer'!A6933)</f>
        <v>#VALUE!</v>
      </c>
      <c r="H6933" t="e">
        <f>IF(G6933=43,'Mission Importer'!A6933,0)</f>
        <v>#VALUE!</v>
      </c>
      <c r="J6933" t="e">
        <f>SEARCH("type",'Mission Importer'!A6933)</f>
        <v>#VALUE!</v>
      </c>
      <c r="K6933" t="e">
        <f>IF(J6933=43,'Mission Importer'!A6933,0)</f>
        <v>#VALUE!</v>
      </c>
      <c r="L6933" t="e">
        <f>SEARCH("category",'Mission Importer'!A6933)</f>
        <v>#VALUE!</v>
      </c>
      <c r="M6933" t="e">
        <f>IF(L6933=43,'Mission Importer'!A6933,0)</f>
        <v>#VALUE!</v>
      </c>
    </row>
    <row r="6934" spans="1:13" x14ac:dyDescent="0.3">
      <c r="A6934" t="e">
        <f>SEARCH("livery",'Mission Importer'!A6934)</f>
        <v>#VALUE!</v>
      </c>
      <c r="B6934" t="e">
        <f>IF(A6934=43,'Mission Importer'!A6934,0)</f>
        <v>#VALUE!</v>
      </c>
      <c r="D6934" t="e">
        <f>SEARCH("shape_name",'Mission Importer'!A6934)</f>
        <v>#VALUE!</v>
      </c>
      <c r="E6934" t="e">
        <f>IF(D6934=43,'Mission Importer'!A6934,0)</f>
        <v>#VALUE!</v>
      </c>
      <c r="G6934" t="e">
        <f>SEARCH("shape_name",'Mission Importer'!A6934)</f>
        <v>#VALUE!</v>
      </c>
      <c r="H6934" t="e">
        <f>IF(G6934=43,'Mission Importer'!A6934,0)</f>
        <v>#VALUE!</v>
      </c>
      <c r="J6934" t="e">
        <f>SEARCH("type",'Mission Importer'!A6934)</f>
        <v>#VALUE!</v>
      </c>
      <c r="K6934" t="e">
        <f>IF(J6934=43,'Mission Importer'!A6934,0)</f>
        <v>#VALUE!</v>
      </c>
      <c r="L6934" t="e">
        <f>SEARCH("category",'Mission Importer'!A6934)</f>
        <v>#VALUE!</v>
      </c>
      <c r="M6934" t="e">
        <f>IF(L6934=43,'Mission Importer'!A6934,0)</f>
        <v>#VALUE!</v>
      </c>
    </row>
    <row r="6935" spans="1:13" x14ac:dyDescent="0.3">
      <c r="A6935" t="e">
        <f>SEARCH("livery",'Mission Importer'!A6935)</f>
        <v>#VALUE!</v>
      </c>
      <c r="B6935" t="e">
        <f>IF(A6935=43,'Mission Importer'!A6935,0)</f>
        <v>#VALUE!</v>
      </c>
      <c r="D6935" t="e">
        <f>SEARCH("shape_name",'Mission Importer'!A6935)</f>
        <v>#VALUE!</v>
      </c>
      <c r="E6935" t="e">
        <f>IF(D6935=43,'Mission Importer'!A6935,0)</f>
        <v>#VALUE!</v>
      </c>
      <c r="G6935" t="e">
        <f>SEARCH("shape_name",'Mission Importer'!A6935)</f>
        <v>#VALUE!</v>
      </c>
      <c r="H6935" t="e">
        <f>IF(G6935=43,'Mission Importer'!A6935,0)</f>
        <v>#VALUE!</v>
      </c>
      <c r="J6935" t="e">
        <f>SEARCH("type",'Mission Importer'!A6935)</f>
        <v>#VALUE!</v>
      </c>
      <c r="K6935" t="e">
        <f>IF(J6935=43,'Mission Importer'!A6935,0)</f>
        <v>#VALUE!</v>
      </c>
      <c r="L6935" t="e">
        <f>SEARCH("category",'Mission Importer'!A6935)</f>
        <v>#VALUE!</v>
      </c>
      <c r="M6935" t="e">
        <f>IF(L6935=43,'Mission Importer'!A6935,0)</f>
        <v>#VALUE!</v>
      </c>
    </row>
    <row r="6936" spans="1:13" x14ac:dyDescent="0.3">
      <c r="A6936" t="e">
        <f>SEARCH("livery",'Mission Importer'!A6936)</f>
        <v>#VALUE!</v>
      </c>
      <c r="B6936" t="e">
        <f>IF(A6936=43,'Mission Importer'!A6936,0)</f>
        <v>#VALUE!</v>
      </c>
      <c r="D6936" t="e">
        <f>SEARCH("shape_name",'Mission Importer'!A6936)</f>
        <v>#VALUE!</v>
      </c>
      <c r="E6936" t="e">
        <f>IF(D6936=43,'Mission Importer'!A6936,0)</f>
        <v>#VALUE!</v>
      </c>
      <c r="G6936" t="e">
        <f>SEARCH("shape_name",'Mission Importer'!A6936)</f>
        <v>#VALUE!</v>
      </c>
      <c r="H6936" t="e">
        <f>IF(G6936=43,'Mission Importer'!A6936,0)</f>
        <v>#VALUE!</v>
      </c>
      <c r="J6936" t="e">
        <f>SEARCH("type",'Mission Importer'!A6936)</f>
        <v>#VALUE!</v>
      </c>
      <c r="K6936" t="e">
        <f>IF(J6936=43,'Mission Importer'!A6936,0)</f>
        <v>#VALUE!</v>
      </c>
      <c r="L6936" t="e">
        <f>SEARCH("category",'Mission Importer'!A6936)</f>
        <v>#VALUE!</v>
      </c>
      <c r="M6936" t="e">
        <f>IF(L6936=43,'Mission Importer'!A6936,0)</f>
        <v>#VALUE!</v>
      </c>
    </row>
    <row r="6937" spans="1:13" x14ac:dyDescent="0.3">
      <c r="A6937" t="e">
        <f>SEARCH("livery",'Mission Importer'!A6937)</f>
        <v>#VALUE!</v>
      </c>
      <c r="B6937" t="e">
        <f>IF(A6937=43,'Mission Importer'!A6937,0)</f>
        <v>#VALUE!</v>
      </c>
      <c r="D6937" t="e">
        <f>SEARCH("shape_name",'Mission Importer'!A6937)</f>
        <v>#VALUE!</v>
      </c>
      <c r="E6937" t="e">
        <f>IF(D6937=43,'Mission Importer'!A6937,0)</f>
        <v>#VALUE!</v>
      </c>
      <c r="G6937" t="e">
        <f>SEARCH("shape_name",'Mission Importer'!A6937)</f>
        <v>#VALUE!</v>
      </c>
      <c r="H6937" t="e">
        <f>IF(G6937=43,'Mission Importer'!A6937,0)</f>
        <v>#VALUE!</v>
      </c>
      <c r="J6937" t="e">
        <f>SEARCH("type",'Mission Importer'!A6937)</f>
        <v>#VALUE!</v>
      </c>
      <c r="K6937" t="e">
        <f>IF(J6937=43,'Mission Importer'!A6937,0)</f>
        <v>#VALUE!</v>
      </c>
      <c r="L6937" t="e">
        <f>SEARCH("category",'Mission Importer'!A6937)</f>
        <v>#VALUE!</v>
      </c>
      <c r="M6937" t="e">
        <f>IF(L6937=43,'Mission Importer'!A6937,0)</f>
        <v>#VALUE!</v>
      </c>
    </row>
    <row r="6938" spans="1:13" x14ac:dyDescent="0.3">
      <c r="A6938" t="e">
        <f>SEARCH("livery",'Mission Importer'!A6938)</f>
        <v>#VALUE!</v>
      </c>
      <c r="B6938" t="e">
        <f>IF(A6938=43,'Mission Importer'!A6938,0)</f>
        <v>#VALUE!</v>
      </c>
      <c r="D6938" t="e">
        <f>SEARCH("shape_name",'Mission Importer'!A6938)</f>
        <v>#VALUE!</v>
      </c>
      <c r="E6938" t="e">
        <f>IF(D6938=43,'Mission Importer'!A6938,0)</f>
        <v>#VALUE!</v>
      </c>
      <c r="G6938" t="e">
        <f>SEARCH("shape_name",'Mission Importer'!A6938)</f>
        <v>#VALUE!</v>
      </c>
      <c r="H6938" t="e">
        <f>IF(G6938=43,'Mission Importer'!A6938,0)</f>
        <v>#VALUE!</v>
      </c>
      <c r="J6938" t="e">
        <f>SEARCH("type",'Mission Importer'!A6938)</f>
        <v>#VALUE!</v>
      </c>
      <c r="K6938" t="e">
        <f>IF(J6938=43,'Mission Importer'!A6938,0)</f>
        <v>#VALUE!</v>
      </c>
      <c r="L6938" t="e">
        <f>SEARCH("category",'Mission Importer'!A6938)</f>
        <v>#VALUE!</v>
      </c>
      <c r="M6938" t="e">
        <f>IF(L6938=43,'Mission Importer'!A6938,0)</f>
        <v>#VALUE!</v>
      </c>
    </row>
    <row r="6939" spans="1:13" x14ac:dyDescent="0.3">
      <c r="A6939" t="e">
        <f>SEARCH("livery",'Mission Importer'!A6939)</f>
        <v>#VALUE!</v>
      </c>
      <c r="B6939" t="e">
        <f>IF(A6939=43,'Mission Importer'!A6939,0)</f>
        <v>#VALUE!</v>
      </c>
      <c r="D6939" t="e">
        <f>SEARCH("shape_name",'Mission Importer'!A6939)</f>
        <v>#VALUE!</v>
      </c>
      <c r="E6939" t="e">
        <f>IF(D6939=43,'Mission Importer'!A6939,0)</f>
        <v>#VALUE!</v>
      </c>
      <c r="G6939" t="e">
        <f>SEARCH("shape_name",'Mission Importer'!A6939)</f>
        <v>#VALUE!</v>
      </c>
      <c r="H6939" t="e">
        <f>IF(G6939=43,'Mission Importer'!A6939,0)</f>
        <v>#VALUE!</v>
      </c>
      <c r="J6939" t="e">
        <f>SEARCH("type",'Mission Importer'!A6939)</f>
        <v>#VALUE!</v>
      </c>
      <c r="K6939" t="e">
        <f>IF(J6939=43,'Mission Importer'!A6939,0)</f>
        <v>#VALUE!</v>
      </c>
      <c r="L6939" t="e">
        <f>SEARCH("category",'Mission Importer'!A6939)</f>
        <v>#VALUE!</v>
      </c>
      <c r="M6939" t="e">
        <f>IF(L6939=43,'Mission Importer'!A6939,0)</f>
        <v>#VALUE!</v>
      </c>
    </row>
    <row r="6940" spans="1:13" x14ac:dyDescent="0.3">
      <c r="A6940" t="e">
        <f>SEARCH("livery",'Mission Importer'!A6940)</f>
        <v>#VALUE!</v>
      </c>
      <c r="B6940" t="e">
        <f>IF(A6940=43,'Mission Importer'!A6940,0)</f>
        <v>#VALUE!</v>
      </c>
      <c r="D6940" t="e">
        <f>SEARCH("shape_name",'Mission Importer'!A6940)</f>
        <v>#VALUE!</v>
      </c>
      <c r="E6940" t="e">
        <f>IF(D6940=43,'Mission Importer'!A6940,0)</f>
        <v>#VALUE!</v>
      </c>
      <c r="G6940" t="e">
        <f>SEARCH("shape_name",'Mission Importer'!A6940)</f>
        <v>#VALUE!</v>
      </c>
      <c r="H6940" t="e">
        <f>IF(G6940=43,'Mission Importer'!A6940,0)</f>
        <v>#VALUE!</v>
      </c>
      <c r="J6940" t="e">
        <f>SEARCH("type",'Mission Importer'!A6940)</f>
        <v>#VALUE!</v>
      </c>
      <c r="K6940" t="e">
        <f>IF(J6940=43,'Mission Importer'!A6940,0)</f>
        <v>#VALUE!</v>
      </c>
      <c r="L6940" t="e">
        <f>SEARCH("category",'Mission Importer'!A6940)</f>
        <v>#VALUE!</v>
      </c>
      <c r="M6940" t="e">
        <f>IF(L6940=43,'Mission Importer'!A6940,0)</f>
        <v>#VALUE!</v>
      </c>
    </row>
    <row r="6941" spans="1:13" x14ac:dyDescent="0.3">
      <c r="A6941" t="e">
        <f>SEARCH("livery",'Mission Importer'!A6941)</f>
        <v>#VALUE!</v>
      </c>
      <c r="B6941" t="e">
        <f>IF(A6941=43,'Mission Importer'!A6941,0)</f>
        <v>#VALUE!</v>
      </c>
      <c r="D6941" t="e">
        <f>SEARCH("shape_name",'Mission Importer'!A6941)</f>
        <v>#VALUE!</v>
      </c>
      <c r="E6941" t="e">
        <f>IF(D6941=43,'Mission Importer'!A6941,0)</f>
        <v>#VALUE!</v>
      </c>
      <c r="G6941" t="e">
        <f>SEARCH("shape_name",'Mission Importer'!A6941)</f>
        <v>#VALUE!</v>
      </c>
      <c r="H6941" t="e">
        <f>IF(G6941=43,'Mission Importer'!A6941,0)</f>
        <v>#VALUE!</v>
      </c>
      <c r="J6941" t="e">
        <f>SEARCH("type",'Mission Importer'!A6941)</f>
        <v>#VALUE!</v>
      </c>
      <c r="K6941" t="e">
        <f>IF(J6941=43,'Mission Importer'!A6941,0)</f>
        <v>#VALUE!</v>
      </c>
      <c r="L6941" t="e">
        <f>SEARCH("category",'Mission Importer'!A6941)</f>
        <v>#VALUE!</v>
      </c>
      <c r="M6941" t="e">
        <f>IF(L6941=43,'Mission Importer'!A6941,0)</f>
        <v>#VALUE!</v>
      </c>
    </row>
    <row r="6942" spans="1:13" x14ac:dyDescent="0.3">
      <c r="A6942" t="e">
        <f>SEARCH("livery",'Mission Importer'!A6942)</f>
        <v>#VALUE!</v>
      </c>
      <c r="B6942" t="e">
        <f>IF(A6942=43,'Mission Importer'!A6942,0)</f>
        <v>#VALUE!</v>
      </c>
      <c r="D6942" t="e">
        <f>SEARCH("shape_name",'Mission Importer'!A6942)</f>
        <v>#VALUE!</v>
      </c>
      <c r="E6942" t="e">
        <f>IF(D6942=43,'Mission Importer'!A6942,0)</f>
        <v>#VALUE!</v>
      </c>
      <c r="G6942" t="e">
        <f>SEARCH("shape_name",'Mission Importer'!A6942)</f>
        <v>#VALUE!</v>
      </c>
      <c r="H6942" t="e">
        <f>IF(G6942=43,'Mission Importer'!A6942,0)</f>
        <v>#VALUE!</v>
      </c>
      <c r="J6942" t="e">
        <f>SEARCH("type",'Mission Importer'!A6942)</f>
        <v>#VALUE!</v>
      </c>
      <c r="K6942" t="e">
        <f>IF(J6942=43,'Mission Importer'!A6942,0)</f>
        <v>#VALUE!</v>
      </c>
      <c r="L6942">
        <f>SEARCH("category",'Mission Importer'!A6942)</f>
        <v>43</v>
      </c>
      <c r="M6942" t="str">
        <f>IF(L6942=43,'Mission Importer'!A6942,0)</f>
        <v xml:space="preserve">                                        ["category"] = "Air Defence",</v>
      </c>
    </row>
    <row r="6943" spans="1:13" x14ac:dyDescent="0.3">
      <c r="A6943" t="e">
        <f>SEARCH("livery",'Mission Importer'!A6943)</f>
        <v>#VALUE!</v>
      </c>
      <c r="B6943" t="e">
        <f>IF(A6943=43,'Mission Importer'!A6943,0)</f>
        <v>#VALUE!</v>
      </c>
      <c r="D6943" t="e">
        <f>SEARCH("shape_name",'Mission Importer'!A6943)</f>
        <v>#VALUE!</v>
      </c>
      <c r="E6943" t="e">
        <f>IF(D6943=43,'Mission Importer'!A6943,0)</f>
        <v>#VALUE!</v>
      </c>
      <c r="G6943" t="e">
        <f>SEARCH("shape_name",'Mission Importer'!A6943)</f>
        <v>#VALUE!</v>
      </c>
      <c r="H6943" t="e">
        <f>IF(G6943=43,'Mission Importer'!A6943,0)</f>
        <v>#VALUE!</v>
      </c>
      <c r="J6943">
        <f>SEARCH("type",'Mission Importer'!A6943)</f>
        <v>43</v>
      </c>
      <c r="K6943" t="str">
        <f>IF(J6943=43,'Mission Importer'!A6943,0)</f>
        <v xml:space="preserve">                                        ["type"] = "S-300PS 54K6 cp",</v>
      </c>
      <c r="L6943" t="e">
        <f>SEARCH("category",'Mission Importer'!A6943)</f>
        <v>#VALUE!</v>
      </c>
      <c r="M6943" t="e">
        <f>IF(L6943=43,'Mission Importer'!A6943,0)</f>
        <v>#VALUE!</v>
      </c>
    </row>
    <row r="6944" spans="1:13" x14ac:dyDescent="0.3">
      <c r="A6944" t="e">
        <f>SEARCH("livery",'Mission Importer'!A6944)</f>
        <v>#VALUE!</v>
      </c>
      <c r="B6944" t="e">
        <f>IF(A6944=43,'Mission Importer'!A6944,0)</f>
        <v>#VALUE!</v>
      </c>
      <c r="D6944" t="e">
        <f>SEARCH("shape_name",'Mission Importer'!A6944)</f>
        <v>#VALUE!</v>
      </c>
      <c r="E6944" t="e">
        <f>IF(D6944=43,'Mission Importer'!A6944,0)</f>
        <v>#VALUE!</v>
      </c>
      <c r="G6944" t="e">
        <f>SEARCH("shape_name",'Mission Importer'!A6944)</f>
        <v>#VALUE!</v>
      </c>
      <c r="H6944" t="e">
        <f>IF(G6944=43,'Mission Importer'!A6944,0)</f>
        <v>#VALUE!</v>
      </c>
      <c r="J6944" t="e">
        <f>SEARCH("type",'Mission Importer'!A6944)</f>
        <v>#VALUE!</v>
      </c>
      <c r="K6944" t="e">
        <f>IF(J6944=43,'Mission Importer'!A6944,0)</f>
        <v>#VALUE!</v>
      </c>
      <c r="L6944" t="e">
        <f>SEARCH("category",'Mission Importer'!A6944)</f>
        <v>#VALUE!</v>
      </c>
      <c r="M6944" t="e">
        <f>IF(L6944=43,'Mission Importer'!A6944,0)</f>
        <v>#VALUE!</v>
      </c>
    </row>
    <row r="6945" spans="1:13" x14ac:dyDescent="0.3">
      <c r="A6945" t="e">
        <f>SEARCH("livery",'Mission Importer'!A6945)</f>
        <v>#VALUE!</v>
      </c>
      <c r="B6945" t="e">
        <f>IF(A6945=43,'Mission Importer'!A6945,0)</f>
        <v>#VALUE!</v>
      </c>
      <c r="D6945" t="e">
        <f>SEARCH("shape_name",'Mission Importer'!A6945)</f>
        <v>#VALUE!</v>
      </c>
      <c r="E6945" t="e">
        <f>IF(D6945=43,'Mission Importer'!A6945,0)</f>
        <v>#VALUE!</v>
      </c>
      <c r="G6945" t="e">
        <f>SEARCH("shape_name",'Mission Importer'!A6945)</f>
        <v>#VALUE!</v>
      </c>
      <c r="H6945" t="e">
        <f>IF(G6945=43,'Mission Importer'!A6945,0)</f>
        <v>#VALUE!</v>
      </c>
      <c r="J6945" t="e">
        <f>SEARCH("type",'Mission Importer'!A6945)</f>
        <v>#VALUE!</v>
      </c>
      <c r="K6945" t="e">
        <f>IF(J6945=43,'Mission Importer'!A6945,0)</f>
        <v>#VALUE!</v>
      </c>
      <c r="L6945" t="e">
        <f>SEARCH("category",'Mission Importer'!A6945)</f>
        <v>#VALUE!</v>
      </c>
      <c r="M6945" t="e">
        <f>IF(L6945=43,'Mission Importer'!A6945,0)</f>
        <v>#VALUE!</v>
      </c>
    </row>
    <row r="6946" spans="1:13" x14ac:dyDescent="0.3">
      <c r="A6946" t="e">
        <f>SEARCH("livery",'Mission Importer'!A6946)</f>
        <v>#VALUE!</v>
      </c>
      <c r="B6946" t="e">
        <f>IF(A6946=43,'Mission Importer'!A6946,0)</f>
        <v>#VALUE!</v>
      </c>
      <c r="D6946" t="e">
        <f>SEARCH("shape_name",'Mission Importer'!A6946)</f>
        <v>#VALUE!</v>
      </c>
      <c r="E6946" t="e">
        <f>IF(D6946=43,'Mission Importer'!A6946,0)</f>
        <v>#VALUE!</v>
      </c>
      <c r="G6946" t="e">
        <f>SEARCH("shape_name",'Mission Importer'!A6946)</f>
        <v>#VALUE!</v>
      </c>
      <c r="H6946" t="e">
        <f>IF(G6946=43,'Mission Importer'!A6946,0)</f>
        <v>#VALUE!</v>
      </c>
      <c r="J6946" t="e">
        <f>SEARCH("type",'Mission Importer'!A6946)</f>
        <v>#VALUE!</v>
      </c>
      <c r="K6946" t="e">
        <f>IF(J6946=43,'Mission Importer'!A6946,0)</f>
        <v>#VALUE!</v>
      </c>
      <c r="L6946" t="e">
        <f>SEARCH("category",'Mission Importer'!A6946)</f>
        <v>#VALUE!</v>
      </c>
      <c r="M6946" t="e">
        <f>IF(L6946=43,'Mission Importer'!A6946,0)</f>
        <v>#VALUE!</v>
      </c>
    </row>
    <row r="6947" spans="1:13" x14ac:dyDescent="0.3">
      <c r="A6947" t="e">
        <f>SEARCH("livery",'Mission Importer'!A6947)</f>
        <v>#VALUE!</v>
      </c>
      <c r="B6947" t="e">
        <f>IF(A6947=43,'Mission Importer'!A6947,0)</f>
        <v>#VALUE!</v>
      </c>
      <c r="D6947" t="e">
        <f>SEARCH("shape_name",'Mission Importer'!A6947)</f>
        <v>#VALUE!</v>
      </c>
      <c r="E6947" t="e">
        <f>IF(D6947=43,'Mission Importer'!A6947,0)</f>
        <v>#VALUE!</v>
      </c>
      <c r="G6947" t="e">
        <f>SEARCH("shape_name",'Mission Importer'!A6947)</f>
        <v>#VALUE!</v>
      </c>
      <c r="H6947" t="e">
        <f>IF(G6947=43,'Mission Importer'!A6947,0)</f>
        <v>#VALUE!</v>
      </c>
      <c r="J6947" t="e">
        <f>SEARCH("type",'Mission Importer'!A6947)</f>
        <v>#VALUE!</v>
      </c>
      <c r="K6947" t="e">
        <f>IF(J6947=43,'Mission Importer'!A6947,0)</f>
        <v>#VALUE!</v>
      </c>
      <c r="L6947" t="e">
        <f>SEARCH("category",'Mission Importer'!A6947)</f>
        <v>#VALUE!</v>
      </c>
      <c r="M6947" t="e">
        <f>IF(L6947=43,'Mission Importer'!A6947,0)</f>
        <v>#VALUE!</v>
      </c>
    </row>
    <row r="6948" spans="1:13" x14ac:dyDescent="0.3">
      <c r="A6948" t="e">
        <f>SEARCH("livery",'Mission Importer'!A6948)</f>
        <v>#VALUE!</v>
      </c>
      <c r="B6948" t="e">
        <f>IF(A6948=43,'Mission Importer'!A6948,0)</f>
        <v>#VALUE!</v>
      </c>
      <c r="D6948" t="e">
        <f>SEARCH("shape_name",'Mission Importer'!A6948)</f>
        <v>#VALUE!</v>
      </c>
      <c r="E6948" t="e">
        <f>IF(D6948=43,'Mission Importer'!A6948,0)</f>
        <v>#VALUE!</v>
      </c>
      <c r="G6948" t="e">
        <f>SEARCH("shape_name",'Mission Importer'!A6948)</f>
        <v>#VALUE!</v>
      </c>
      <c r="H6948" t="e">
        <f>IF(G6948=43,'Mission Importer'!A6948,0)</f>
        <v>#VALUE!</v>
      </c>
      <c r="J6948" t="e">
        <f>SEARCH("type",'Mission Importer'!A6948)</f>
        <v>#VALUE!</v>
      </c>
      <c r="K6948" t="e">
        <f>IF(J6948=43,'Mission Importer'!A6948,0)</f>
        <v>#VALUE!</v>
      </c>
      <c r="L6948" t="e">
        <f>SEARCH("category",'Mission Importer'!A6948)</f>
        <v>#VALUE!</v>
      </c>
      <c r="M6948" t="e">
        <f>IF(L6948=43,'Mission Importer'!A6948,0)</f>
        <v>#VALUE!</v>
      </c>
    </row>
    <row r="6949" spans="1:13" x14ac:dyDescent="0.3">
      <c r="A6949" t="e">
        <f>SEARCH("livery",'Mission Importer'!A6949)</f>
        <v>#VALUE!</v>
      </c>
      <c r="B6949" t="e">
        <f>IF(A6949=43,'Mission Importer'!A6949,0)</f>
        <v>#VALUE!</v>
      </c>
      <c r="D6949" t="e">
        <f>SEARCH("shape_name",'Mission Importer'!A6949)</f>
        <v>#VALUE!</v>
      </c>
      <c r="E6949" t="e">
        <f>IF(D6949=43,'Mission Importer'!A6949,0)</f>
        <v>#VALUE!</v>
      </c>
      <c r="G6949" t="e">
        <f>SEARCH("shape_name",'Mission Importer'!A6949)</f>
        <v>#VALUE!</v>
      </c>
      <c r="H6949" t="e">
        <f>IF(G6949=43,'Mission Importer'!A6949,0)</f>
        <v>#VALUE!</v>
      </c>
      <c r="J6949" t="e">
        <f>SEARCH("type",'Mission Importer'!A6949)</f>
        <v>#VALUE!</v>
      </c>
      <c r="K6949" t="e">
        <f>IF(J6949=43,'Mission Importer'!A6949,0)</f>
        <v>#VALUE!</v>
      </c>
      <c r="L6949" t="e">
        <f>SEARCH("category",'Mission Importer'!A6949)</f>
        <v>#VALUE!</v>
      </c>
      <c r="M6949" t="e">
        <f>IF(L6949=43,'Mission Importer'!A6949,0)</f>
        <v>#VALUE!</v>
      </c>
    </row>
    <row r="6950" spans="1:13" x14ac:dyDescent="0.3">
      <c r="A6950" t="e">
        <f>SEARCH("livery",'Mission Importer'!A6950)</f>
        <v>#VALUE!</v>
      </c>
      <c r="B6950" t="e">
        <f>IF(A6950=43,'Mission Importer'!A6950,0)</f>
        <v>#VALUE!</v>
      </c>
      <c r="D6950" t="e">
        <f>SEARCH("shape_name",'Mission Importer'!A6950)</f>
        <v>#VALUE!</v>
      </c>
      <c r="E6950" t="e">
        <f>IF(D6950=43,'Mission Importer'!A6950,0)</f>
        <v>#VALUE!</v>
      </c>
      <c r="G6950" t="e">
        <f>SEARCH("shape_name",'Mission Importer'!A6950)</f>
        <v>#VALUE!</v>
      </c>
      <c r="H6950" t="e">
        <f>IF(G6950=43,'Mission Importer'!A6950,0)</f>
        <v>#VALUE!</v>
      </c>
      <c r="J6950" t="e">
        <f>SEARCH("type",'Mission Importer'!A6950)</f>
        <v>#VALUE!</v>
      </c>
      <c r="K6950" t="e">
        <f>IF(J6950=43,'Mission Importer'!A6950,0)</f>
        <v>#VALUE!</v>
      </c>
      <c r="L6950" t="e">
        <f>SEARCH("category",'Mission Importer'!A6950)</f>
        <v>#VALUE!</v>
      </c>
      <c r="M6950" t="e">
        <f>IF(L6950=43,'Mission Importer'!A6950,0)</f>
        <v>#VALUE!</v>
      </c>
    </row>
    <row r="6951" spans="1:13" x14ac:dyDescent="0.3">
      <c r="A6951" t="e">
        <f>SEARCH("livery",'Mission Importer'!A6951)</f>
        <v>#VALUE!</v>
      </c>
      <c r="B6951" t="e">
        <f>IF(A6951=43,'Mission Importer'!A6951,0)</f>
        <v>#VALUE!</v>
      </c>
      <c r="D6951" t="e">
        <f>SEARCH("shape_name",'Mission Importer'!A6951)</f>
        <v>#VALUE!</v>
      </c>
      <c r="E6951" t="e">
        <f>IF(D6951=43,'Mission Importer'!A6951,0)</f>
        <v>#VALUE!</v>
      </c>
      <c r="G6951" t="e">
        <f>SEARCH("shape_name",'Mission Importer'!A6951)</f>
        <v>#VALUE!</v>
      </c>
      <c r="H6951" t="e">
        <f>IF(G6951=43,'Mission Importer'!A6951,0)</f>
        <v>#VALUE!</v>
      </c>
      <c r="J6951" t="e">
        <f>SEARCH("type",'Mission Importer'!A6951)</f>
        <v>#VALUE!</v>
      </c>
      <c r="K6951" t="e">
        <f>IF(J6951=43,'Mission Importer'!A6951,0)</f>
        <v>#VALUE!</v>
      </c>
      <c r="L6951" t="e">
        <f>SEARCH("category",'Mission Importer'!A6951)</f>
        <v>#VALUE!</v>
      </c>
      <c r="M6951" t="e">
        <f>IF(L6951=43,'Mission Importer'!A6951,0)</f>
        <v>#VALUE!</v>
      </c>
    </row>
    <row r="6952" spans="1:13" x14ac:dyDescent="0.3">
      <c r="A6952" t="e">
        <f>SEARCH("livery",'Mission Importer'!A6952)</f>
        <v>#VALUE!</v>
      </c>
      <c r="B6952" t="e">
        <f>IF(A6952=43,'Mission Importer'!A6952,0)</f>
        <v>#VALUE!</v>
      </c>
      <c r="D6952" t="e">
        <f>SEARCH("shape_name",'Mission Importer'!A6952)</f>
        <v>#VALUE!</v>
      </c>
      <c r="E6952" t="e">
        <f>IF(D6952=43,'Mission Importer'!A6952,0)</f>
        <v>#VALUE!</v>
      </c>
      <c r="G6952" t="e">
        <f>SEARCH("shape_name",'Mission Importer'!A6952)</f>
        <v>#VALUE!</v>
      </c>
      <c r="H6952" t="e">
        <f>IF(G6952=43,'Mission Importer'!A6952,0)</f>
        <v>#VALUE!</v>
      </c>
      <c r="J6952" t="e">
        <f>SEARCH("type",'Mission Importer'!A6952)</f>
        <v>#VALUE!</v>
      </c>
      <c r="K6952" t="e">
        <f>IF(J6952=43,'Mission Importer'!A6952,0)</f>
        <v>#VALUE!</v>
      </c>
      <c r="L6952" t="e">
        <f>SEARCH("category",'Mission Importer'!A6952)</f>
        <v>#VALUE!</v>
      </c>
      <c r="M6952" t="e">
        <f>IF(L6952=43,'Mission Importer'!A6952,0)</f>
        <v>#VALUE!</v>
      </c>
    </row>
    <row r="6953" spans="1:13" x14ac:dyDescent="0.3">
      <c r="A6953" t="e">
        <f>SEARCH("livery",'Mission Importer'!A6953)</f>
        <v>#VALUE!</v>
      </c>
      <c r="B6953" t="e">
        <f>IF(A6953=43,'Mission Importer'!A6953,0)</f>
        <v>#VALUE!</v>
      </c>
      <c r="D6953" t="e">
        <f>SEARCH("shape_name",'Mission Importer'!A6953)</f>
        <v>#VALUE!</v>
      </c>
      <c r="E6953" t="e">
        <f>IF(D6953=43,'Mission Importer'!A6953,0)</f>
        <v>#VALUE!</v>
      </c>
      <c r="G6953" t="e">
        <f>SEARCH("shape_name",'Mission Importer'!A6953)</f>
        <v>#VALUE!</v>
      </c>
      <c r="H6953" t="e">
        <f>IF(G6953=43,'Mission Importer'!A6953,0)</f>
        <v>#VALUE!</v>
      </c>
      <c r="J6953" t="e">
        <f>SEARCH("type",'Mission Importer'!A6953)</f>
        <v>#VALUE!</v>
      </c>
      <c r="K6953" t="e">
        <f>IF(J6953=43,'Mission Importer'!A6953,0)</f>
        <v>#VALUE!</v>
      </c>
      <c r="L6953" t="e">
        <f>SEARCH("category",'Mission Importer'!A6953)</f>
        <v>#VALUE!</v>
      </c>
      <c r="M6953" t="e">
        <f>IF(L6953=43,'Mission Importer'!A6953,0)</f>
        <v>#VALUE!</v>
      </c>
    </row>
    <row r="6954" spans="1:13" x14ac:dyDescent="0.3">
      <c r="A6954" t="e">
        <f>SEARCH("livery",'Mission Importer'!A6954)</f>
        <v>#VALUE!</v>
      </c>
      <c r="B6954" t="e">
        <f>IF(A6954=43,'Mission Importer'!A6954,0)</f>
        <v>#VALUE!</v>
      </c>
      <c r="D6954" t="e">
        <f>SEARCH("shape_name",'Mission Importer'!A6954)</f>
        <v>#VALUE!</v>
      </c>
      <c r="E6954" t="e">
        <f>IF(D6954=43,'Mission Importer'!A6954,0)</f>
        <v>#VALUE!</v>
      </c>
      <c r="G6954" t="e">
        <f>SEARCH("shape_name",'Mission Importer'!A6954)</f>
        <v>#VALUE!</v>
      </c>
      <c r="H6954" t="e">
        <f>IF(G6954=43,'Mission Importer'!A6954,0)</f>
        <v>#VALUE!</v>
      </c>
      <c r="J6954" t="e">
        <f>SEARCH("type",'Mission Importer'!A6954)</f>
        <v>#VALUE!</v>
      </c>
      <c r="K6954" t="e">
        <f>IF(J6954=43,'Mission Importer'!A6954,0)</f>
        <v>#VALUE!</v>
      </c>
      <c r="L6954" t="e">
        <f>SEARCH("category",'Mission Importer'!A6954)</f>
        <v>#VALUE!</v>
      </c>
      <c r="M6954" t="e">
        <f>IF(L6954=43,'Mission Importer'!A6954,0)</f>
        <v>#VALUE!</v>
      </c>
    </row>
    <row r="6955" spans="1:13" x14ac:dyDescent="0.3">
      <c r="A6955" t="e">
        <f>SEARCH("livery",'Mission Importer'!A6955)</f>
        <v>#VALUE!</v>
      </c>
      <c r="B6955" t="e">
        <f>IF(A6955=43,'Mission Importer'!A6955,0)</f>
        <v>#VALUE!</v>
      </c>
      <c r="D6955" t="e">
        <f>SEARCH("shape_name",'Mission Importer'!A6955)</f>
        <v>#VALUE!</v>
      </c>
      <c r="E6955" t="e">
        <f>IF(D6955=43,'Mission Importer'!A6955,0)</f>
        <v>#VALUE!</v>
      </c>
      <c r="G6955" t="e">
        <f>SEARCH("shape_name",'Mission Importer'!A6955)</f>
        <v>#VALUE!</v>
      </c>
      <c r="H6955" t="e">
        <f>IF(G6955=43,'Mission Importer'!A6955,0)</f>
        <v>#VALUE!</v>
      </c>
      <c r="J6955" t="e">
        <f>SEARCH("type",'Mission Importer'!A6955)</f>
        <v>#VALUE!</v>
      </c>
      <c r="K6955" t="e">
        <f>IF(J6955=43,'Mission Importer'!A6955,0)</f>
        <v>#VALUE!</v>
      </c>
      <c r="L6955" t="e">
        <f>SEARCH("category",'Mission Importer'!A6955)</f>
        <v>#VALUE!</v>
      </c>
      <c r="M6955" t="e">
        <f>IF(L6955=43,'Mission Importer'!A6955,0)</f>
        <v>#VALUE!</v>
      </c>
    </row>
    <row r="6956" spans="1:13" x14ac:dyDescent="0.3">
      <c r="A6956" t="e">
        <f>SEARCH("livery",'Mission Importer'!A6956)</f>
        <v>#VALUE!</v>
      </c>
      <c r="B6956" t="e">
        <f>IF(A6956=43,'Mission Importer'!A6956,0)</f>
        <v>#VALUE!</v>
      </c>
      <c r="D6956" t="e">
        <f>SEARCH("shape_name",'Mission Importer'!A6956)</f>
        <v>#VALUE!</v>
      </c>
      <c r="E6956" t="e">
        <f>IF(D6956=43,'Mission Importer'!A6956,0)</f>
        <v>#VALUE!</v>
      </c>
      <c r="G6956" t="e">
        <f>SEARCH("shape_name",'Mission Importer'!A6956)</f>
        <v>#VALUE!</v>
      </c>
      <c r="H6956" t="e">
        <f>IF(G6956=43,'Mission Importer'!A6956,0)</f>
        <v>#VALUE!</v>
      </c>
      <c r="J6956" t="e">
        <f>SEARCH("type",'Mission Importer'!A6956)</f>
        <v>#VALUE!</v>
      </c>
      <c r="K6956" t="e">
        <f>IF(J6956=43,'Mission Importer'!A6956,0)</f>
        <v>#VALUE!</v>
      </c>
      <c r="L6956" t="e">
        <f>SEARCH("category",'Mission Importer'!A6956)</f>
        <v>#VALUE!</v>
      </c>
      <c r="M6956" t="e">
        <f>IF(L6956=43,'Mission Importer'!A6956,0)</f>
        <v>#VALUE!</v>
      </c>
    </row>
    <row r="6957" spans="1:13" x14ac:dyDescent="0.3">
      <c r="A6957" t="e">
        <f>SEARCH("livery",'Mission Importer'!A6957)</f>
        <v>#VALUE!</v>
      </c>
      <c r="B6957" t="e">
        <f>IF(A6957=43,'Mission Importer'!A6957,0)</f>
        <v>#VALUE!</v>
      </c>
      <c r="D6957" t="e">
        <f>SEARCH("shape_name",'Mission Importer'!A6957)</f>
        <v>#VALUE!</v>
      </c>
      <c r="E6957" t="e">
        <f>IF(D6957=43,'Mission Importer'!A6957,0)</f>
        <v>#VALUE!</v>
      </c>
      <c r="G6957" t="e">
        <f>SEARCH("shape_name",'Mission Importer'!A6957)</f>
        <v>#VALUE!</v>
      </c>
      <c r="H6957" t="e">
        <f>IF(G6957=43,'Mission Importer'!A6957,0)</f>
        <v>#VALUE!</v>
      </c>
      <c r="J6957" t="e">
        <f>SEARCH("type",'Mission Importer'!A6957)</f>
        <v>#VALUE!</v>
      </c>
      <c r="K6957" t="e">
        <f>IF(J6957=43,'Mission Importer'!A6957,0)</f>
        <v>#VALUE!</v>
      </c>
      <c r="L6957" t="e">
        <f>SEARCH("category",'Mission Importer'!A6957)</f>
        <v>#VALUE!</v>
      </c>
      <c r="M6957" t="e">
        <f>IF(L6957=43,'Mission Importer'!A6957,0)</f>
        <v>#VALUE!</v>
      </c>
    </row>
    <row r="6958" spans="1:13" x14ac:dyDescent="0.3">
      <c r="A6958" t="e">
        <f>SEARCH("livery",'Mission Importer'!A6958)</f>
        <v>#VALUE!</v>
      </c>
      <c r="B6958" t="e">
        <f>IF(A6958=43,'Mission Importer'!A6958,0)</f>
        <v>#VALUE!</v>
      </c>
      <c r="D6958" t="e">
        <f>SEARCH("shape_name",'Mission Importer'!A6958)</f>
        <v>#VALUE!</v>
      </c>
      <c r="E6958" t="e">
        <f>IF(D6958=43,'Mission Importer'!A6958,0)</f>
        <v>#VALUE!</v>
      </c>
      <c r="G6958" t="e">
        <f>SEARCH("shape_name",'Mission Importer'!A6958)</f>
        <v>#VALUE!</v>
      </c>
      <c r="H6958" t="e">
        <f>IF(G6958=43,'Mission Importer'!A6958,0)</f>
        <v>#VALUE!</v>
      </c>
      <c r="J6958" t="e">
        <f>SEARCH("type",'Mission Importer'!A6958)</f>
        <v>#VALUE!</v>
      </c>
      <c r="K6958" t="e">
        <f>IF(J6958=43,'Mission Importer'!A6958,0)</f>
        <v>#VALUE!</v>
      </c>
      <c r="L6958" t="e">
        <f>SEARCH("category",'Mission Importer'!A6958)</f>
        <v>#VALUE!</v>
      </c>
      <c r="M6958" t="e">
        <f>IF(L6958=43,'Mission Importer'!A6958,0)</f>
        <v>#VALUE!</v>
      </c>
    </row>
    <row r="6959" spans="1:13" x14ac:dyDescent="0.3">
      <c r="A6959" t="e">
        <f>SEARCH("livery",'Mission Importer'!A6959)</f>
        <v>#VALUE!</v>
      </c>
      <c r="B6959" t="e">
        <f>IF(A6959=43,'Mission Importer'!A6959,0)</f>
        <v>#VALUE!</v>
      </c>
      <c r="D6959" t="e">
        <f>SEARCH("shape_name",'Mission Importer'!A6959)</f>
        <v>#VALUE!</v>
      </c>
      <c r="E6959" t="e">
        <f>IF(D6959=43,'Mission Importer'!A6959,0)</f>
        <v>#VALUE!</v>
      </c>
      <c r="G6959" t="e">
        <f>SEARCH("shape_name",'Mission Importer'!A6959)</f>
        <v>#VALUE!</v>
      </c>
      <c r="H6959" t="e">
        <f>IF(G6959=43,'Mission Importer'!A6959,0)</f>
        <v>#VALUE!</v>
      </c>
      <c r="J6959" t="e">
        <f>SEARCH("type",'Mission Importer'!A6959)</f>
        <v>#VALUE!</v>
      </c>
      <c r="K6959" t="e">
        <f>IF(J6959=43,'Mission Importer'!A6959,0)</f>
        <v>#VALUE!</v>
      </c>
      <c r="L6959" t="e">
        <f>SEARCH("category",'Mission Importer'!A6959)</f>
        <v>#VALUE!</v>
      </c>
      <c r="M6959" t="e">
        <f>IF(L6959=43,'Mission Importer'!A6959,0)</f>
        <v>#VALUE!</v>
      </c>
    </row>
    <row r="6960" spans="1:13" x14ac:dyDescent="0.3">
      <c r="A6960" t="e">
        <f>SEARCH("livery",'Mission Importer'!A6960)</f>
        <v>#VALUE!</v>
      </c>
      <c r="B6960" t="e">
        <f>IF(A6960=43,'Mission Importer'!A6960,0)</f>
        <v>#VALUE!</v>
      </c>
      <c r="D6960" t="e">
        <f>SEARCH("shape_name",'Mission Importer'!A6960)</f>
        <v>#VALUE!</v>
      </c>
      <c r="E6960" t="e">
        <f>IF(D6960=43,'Mission Importer'!A6960,0)</f>
        <v>#VALUE!</v>
      </c>
      <c r="G6960" t="e">
        <f>SEARCH("shape_name",'Mission Importer'!A6960)</f>
        <v>#VALUE!</v>
      </c>
      <c r="H6960" t="e">
        <f>IF(G6960=43,'Mission Importer'!A6960,0)</f>
        <v>#VALUE!</v>
      </c>
      <c r="J6960" t="e">
        <f>SEARCH("type",'Mission Importer'!A6960)</f>
        <v>#VALUE!</v>
      </c>
      <c r="K6960" t="e">
        <f>IF(J6960=43,'Mission Importer'!A6960,0)</f>
        <v>#VALUE!</v>
      </c>
      <c r="L6960" t="e">
        <f>SEARCH("category",'Mission Importer'!A6960)</f>
        <v>#VALUE!</v>
      </c>
      <c r="M6960" t="e">
        <f>IF(L6960=43,'Mission Importer'!A6960,0)</f>
        <v>#VALUE!</v>
      </c>
    </row>
    <row r="6961" spans="1:13" x14ac:dyDescent="0.3">
      <c r="A6961" t="e">
        <f>SEARCH("livery",'Mission Importer'!A6961)</f>
        <v>#VALUE!</v>
      </c>
      <c r="B6961" t="e">
        <f>IF(A6961=43,'Mission Importer'!A6961,0)</f>
        <v>#VALUE!</v>
      </c>
      <c r="D6961" t="e">
        <f>SEARCH("shape_name",'Mission Importer'!A6961)</f>
        <v>#VALUE!</v>
      </c>
      <c r="E6961" t="e">
        <f>IF(D6961=43,'Mission Importer'!A6961,0)</f>
        <v>#VALUE!</v>
      </c>
      <c r="G6961" t="e">
        <f>SEARCH("shape_name",'Mission Importer'!A6961)</f>
        <v>#VALUE!</v>
      </c>
      <c r="H6961" t="e">
        <f>IF(G6961=43,'Mission Importer'!A6961,0)</f>
        <v>#VALUE!</v>
      </c>
      <c r="J6961" t="e">
        <f>SEARCH("type",'Mission Importer'!A6961)</f>
        <v>#VALUE!</v>
      </c>
      <c r="K6961" t="e">
        <f>IF(J6961=43,'Mission Importer'!A6961,0)</f>
        <v>#VALUE!</v>
      </c>
      <c r="L6961" t="e">
        <f>SEARCH("category",'Mission Importer'!A6961)</f>
        <v>#VALUE!</v>
      </c>
      <c r="M6961" t="e">
        <f>IF(L6961=43,'Mission Importer'!A6961,0)</f>
        <v>#VALUE!</v>
      </c>
    </row>
    <row r="6962" spans="1:13" x14ac:dyDescent="0.3">
      <c r="A6962" t="e">
        <f>SEARCH("livery",'Mission Importer'!A6962)</f>
        <v>#VALUE!</v>
      </c>
      <c r="B6962" t="e">
        <f>IF(A6962=43,'Mission Importer'!A6962,0)</f>
        <v>#VALUE!</v>
      </c>
      <c r="D6962" t="e">
        <f>SEARCH("shape_name",'Mission Importer'!A6962)</f>
        <v>#VALUE!</v>
      </c>
      <c r="E6962" t="e">
        <f>IF(D6962=43,'Mission Importer'!A6962,0)</f>
        <v>#VALUE!</v>
      </c>
      <c r="G6962" t="e">
        <f>SEARCH("shape_name",'Mission Importer'!A6962)</f>
        <v>#VALUE!</v>
      </c>
      <c r="H6962" t="e">
        <f>IF(G6962=43,'Mission Importer'!A6962,0)</f>
        <v>#VALUE!</v>
      </c>
      <c r="J6962" t="e">
        <f>SEARCH("type",'Mission Importer'!A6962)</f>
        <v>#VALUE!</v>
      </c>
      <c r="K6962" t="e">
        <f>IF(J6962=43,'Mission Importer'!A6962,0)</f>
        <v>#VALUE!</v>
      </c>
      <c r="L6962" t="e">
        <f>SEARCH("category",'Mission Importer'!A6962)</f>
        <v>#VALUE!</v>
      </c>
      <c r="M6962" t="e">
        <f>IF(L6962=43,'Mission Importer'!A6962,0)</f>
        <v>#VALUE!</v>
      </c>
    </row>
    <row r="6963" spans="1:13" x14ac:dyDescent="0.3">
      <c r="A6963" t="e">
        <f>SEARCH("livery",'Mission Importer'!A6963)</f>
        <v>#VALUE!</v>
      </c>
      <c r="B6963" t="e">
        <f>IF(A6963=43,'Mission Importer'!A6963,0)</f>
        <v>#VALUE!</v>
      </c>
      <c r="D6963" t="e">
        <f>SEARCH("shape_name",'Mission Importer'!A6963)</f>
        <v>#VALUE!</v>
      </c>
      <c r="E6963" t="e">
        <f>IF(D6963=43,'Mission Importer'!A6963,0)</f>
        <v>#VALUE!</v>
      </c>
      <c r="G6963" t="e">
        <f>SEARCH("shape_name",'Mission Importer'!A6963)</f>
        <v>#VALUE!</v>
      </c>
      <c r="H6963" t="e">
        <f>IF(G6963=43,'Mission Importer'!A6963,0)</f>
        <v>#VALUE!</v>
      </c>
      <c r="J6963" t="e">
        <f>SEARCH("type",'Mission Importer'!A6963)</f>
        <v>#VALUE!</v>
      </c>
      <c r="K6963" t="e">
        <f>IF(J6963=43,'Mission Importer'!A6963,0)</f>
        <v>#VALUE!</v>
      </c>
      <c r="L6963" t="e">
        <f>SEARCH("category",'Mission Importer'!A6963)</f>
        <v>#VALUE!</v>
      </c>
      <c r="M6963" t="e">
        <f>IF(L6963=43,'Mission Importer'!A6963,0)</f>
        <v>#VALUE!</v>
      </c>
    </row>
    <row r="6964" spans="1:13" x14ac:dyDescent="0.3">
      <c r="A6964" t="e">
        <f>SEARCH("livery",'Mission Importer'!A6964)</f>
        <v>#VALUE!</v>
      </c>
      <c r="B6964" t="e">
        <f>IF(A6964=43,'Mission Importer'!A6964,0)</f>
        <v>#VALUE!</v>
      </c>
      <c r="D6964" t="e">
        <f>SEARCH("shape_name",'Mission Importer'!A6964)</f>
        <v>#VALUE!</v>
      </c>
      <c r="E6964" t="e">
        <f>IF(D6964=43,'Mission Importer'!A6964,0)</f>
        <v>#VALUE!</v>
      </c>
      <c r="G6964" t="e">
        <f>SEARCH("shape_name",'Mission Importer'!A6964)</f>
        <v>#VALUE!</v>
      </c>
      <c r="H6964" t="e">
        <f>IF(G6964=43,'Mission Importer'!A6964,0)</f>
        <v>#VALUE!</v>
      </c>
      <c r="J6964" t="e">
        <f>SEARCH("type",'Mission Importer'!A6964)</f>
        <v>#VALUE!</v>
      </c>
      <c r="K6964" t="e">
        <f>IF(J6964=43,'Mission Importer'!A6964,0)</f>
        <v>#VALUE!</v>
      </c>
      <c r="L6964" t="e">
        <f>SEARCH("category",'Mission Importer'!A6964)</f>
        <v>#VALUE!</v>
      </c>
      <c r="M6964" t="e">
        <f>IF(L6964=43,'Mission Importer'!A6964,0)</f>
        <v>#VALUE!</v>
      </c>
    </row>
    <row r="6965" spans="1:13" x14ac:dyDescent="0.3">
      <c r="A6965" t="e">
        <f>SEARCH("livery",'Mission Importer'!A6965)</f>
        <v>#VALUE!</v>
      </c>
      <c r="B6965" t="e">
        <f>IF(A6965=43,'Mission Importer'!A6965,0)</f>
        <v>#VALUE!</v>
      </c>
      <c r="D6965" t="e">
        <f>SEARCH("shape_name",'Mission Importer'!A6965)</f>
        <v>#VALUE!</v>
      </c>
      <c r="E6965" t="e">
        <f>IF(D6965=43,'Mission Importer'!A6965,0)</f>
        <v>#VALUE!</v>
      </c>
      <c r="G6965" t="e">
        <f>SEARCH("shape_name",'Mission Importer'!A6965)</f>
        <v>#VALUE!</v>
      </c>
      <c r="H6965" t="e">
        <f>IF(G6965=43,'Mission Importer'!A6965,0)</f>
        <v>#VALUE!</v>
      </c>
      <c r="J6965" t="e">
        <f>SEARCH("type",'Mission Importer'!A6965)</f>
        <v>#VALUE!</v>
      </c>
      <c r="K6965" t="e">
        <f>IF(J6965=43,'Mission Importer'!A6965,0)</f>
        <v>#VALUE!</v>
      </c>
      <c r="L6965" t="e">
        <f>SEARCH("category",'Mission Importer'!A6965)</f>
        <v>#VALUE!</v>
      </c>
      <c r="M6965" t="e">
        <f>IF(L6965=43,'Mission Importer'!A6965,0)</f>
        <v>#VALUE!</v>
      </c>
    </row>
    <row r="6966" spans="1:13" x14ac:dyDescent="0.3">
      <c r="A6966" t="e">
        <f>SEARCH("livery",'Mission Importer'!A6966)</f>
        <v>#VALUE!</v>
      </c>
      <c r="B6966" t="e">
        <f>IF(A6966=43,'Mission Importer'!A6966,0)</f>
        <v>#VALUE!</v>
      </c>
      <c r="D6966" t="e">
        <f>SEARCH("shape_name",'Mission Importer'!A6966)</f>
        <v>#VALUE!</v>
      </c>
      <c r="E6966" t="e">
        <f>IF(D6966=43,'Mission Importer'!A6966,0)</f>
        <v>#VALUE!</v>
      </c>
      <c r="G6966" t="e">
        <f>SEARCH("shape_name",'Mission Importer'!A6966)</f>
        <v>#VALUE!</v>
      </c>
      <c r="H6966" t="e">
        <f>IF(G6966=43,'Mission Importer'!A6966,0)</f>
        <v>#VALUE!</v>
      </c>
      <c r="J6966" t="e">
        <f>SEARCH("type",'Mission Importer'!A6966)</f>
        <v>#VALUE!</v>
      </c>
      <c r="K6966" t="e">
        <f>IF(J6966=43,'Mission Importer'!A6966,0)</f>
        <v>#VALUE!</v>
      </c>
      <c r="L6966" t="e">
        <f>SEARCH("category",'Mission Importer'!A6966)</f>
        <v>#VALUE!</v>
      </c>
      <c r="M6966" t="e">
        <f>IF(L6966=43,'Mission Importer'!A6966,0)</f>
        <v>#VALUE!</v>
      </c>
    </row>
    <row r="6967" spans="1:13" x14ac:dyDescent="0.3">
      <c r="A6967" t="e">
        <f>SEARCH("livery",'Mission Importer'!A6967)</f>
        <v>#VALUE!</v>
      </c>
      <c r="B6967" t="e">
        <f>IF(A6967=43,'Mission Importer'!A6967,0)</f>
        <v>#VALUE!</v>
      </c>
      <c r="D6967" t="e">
        <f>SEARCH("shape_name",'Mission Importer'!A6967)</f>
        <v>#VALUE!</v>
      </c>
      <c r="E6967" t="e">
        <f>IF(D6967=43,'Mission Importer'!A6967,0)</f>
        <v>#VALUE!</v>
      </c>
      <c r="G6967" t="e">
        <f>SEARCH("shape_name",'Mission Importer'!A6967)</f>
        <v>#VALUE!</v>
      </c>
      <c r="H6967" t="e">
        <f>IF(G6967=43,'Mission Importer'!A6967,0)</f>
        <v>#VALUE!</v>
      </c>
      <c r="J6967">
        <f>SEARCH("type",'Mission Importer'!A6967)</f>
        <v>47</v>
      </c>
      <c r="K6967">
        <f>IF(J6967=43,'Mission Importer'!A6967,0)</f>
        <v>0</v>
      </c>
      <c r="L6967" t="e">
        <f>SEARCH("category",'Mission Importer'!A6967)</f>
        <v>#VALUE!</v>
      </c>
      <c r="M6967" t="e">
        <f>IF(L6967=43,'Mission Importer'!A6967,0)</f>
        <v>#VALUE!</v>
      </c>
    </row>
    <row r="6968" spans="1:13" x14ac:dyDescent="0.3">
      <c r="A6968" t="e">
        <f>SEARCH("livery",'Mission Importer'!A6968)</f>
        <v>#VALUE!</v>
      </c>
      <c r="B6968" t="e">
        <f>IF(A6968=43,'Mission Importer'!A6968,0)</f>
        <v>#VALUE!</v>
      </c>
      <c r="D6968" t="e">
        <f>SEARCH("shape_name",'Mission Importer'!A6968)</f>
        <v>#VALUE!</v>
      </c>
      <c r="E6968" t="e">
        <f>IF(D6968=43,'Mission Importer'!A6968,0)</f>
        <v>#VALUE!</v>
      </c>
      <c r="G6968" t="e">
        <f>SEARCH("shape_name",'Mission Importer'!A6968)</f>
        <v>#VALUE!</v>
      </c>
      <c r="H6968" t="e">
        <f>IF(G6968=43,'Mission Importer'!A6968,0)</f>
        <v>#VALUE!</v>
      </c>
      <c r="J6968" t="e">
        <f>SEARCH("type",'Mission Importer'!A6968)</f>
        <v>#VALUE!</v>
      </c>
      <c r="K6968" t="e">
        <f>IF(J6968=43,'Mission Importer'!A6968,0)</f>
        <v>#VALUE!</v>
      </c>
      <c r="L6968" t="e">
        <f>SEARCH("category",'Mission Importer'!A6968)</f>
        <v>#VALUE!</v>
      </c>
      <c r="M6968" t="e">
        <f>IF(L6968=43,'Mission Importer'!A6968,0)</f>
        <v>#VALUE!</v>
      </c>
    </row>
    <row r="6969" spans="1:13" x14ac:dyDescent="0.3">
      <c r="A6969" t="e">
        <f>SEARCH("livery",'Mission Importer'!A6969)</f>
        <v>#VALUE!</v>
      </c>
      <c r="B6969" t="e">
        <f>IF(A6969=43,'Mission Importer'!A6969,0)</f>
        <v>#VALUE!</v>
      </c>
      <c r="D6969" t="e">
        <f>SEARCH("shape_name",'Mission Importer'!A6969)</f>
        <v>#VALUE!</v>
      </c>
      <c r="E6969" t="e">
        <f>IF(D6969=43,'Mission Importer'!A6969,0)</f>
        <v>#VALUE!</v>
      </c>
      <c r="G6969" t="e">
        <f>SEARCH("shape_name",'Mission Importer'!A6969)</f>
        <v>#VALUE!</v>
      </c>
      <c r="H6969" t="e">
        <f>IF(G6969=43,'Mission Importer'!A6969,0)</f>
        <v>#VALUE!</v>
      </c>
      <c r="J6969" t="e">
        <f>SEARCH("type",'Mission Importer'!A6969)</f>
        <v>#VALUE!</v>
      </c>
      <c r="K6969" t="e">
        <f>IF(J6969=43,'Mission Importer'!A6969,0)</f>
        <v>#VALUE!</v>
      </c>
      <c r="L6969" t="e">
        <f>SEARCH("category",'Mission Importer'!A6969)</f>
        <v>#VALUE!</v>
      </c>
      <c r="M6969" t="e">
        <f>IF(L6969=43,'Mission Importer'!A6969,0)</f>
        <v>#VALUE!</v>
      </c>
    </row>
    <row r="6970" spans="1:13" x14ac:dyDescent="0.3">
      <c r="A6970" t="e">
        <f>SEARCH("livery",'Mission Importer'!A6970)</f>
        <v>#VALUE!</v>
      </c>
      <c r="B6970" t="e">
        <f>IF(A6970=43,'Mission Importer'!A6970,0)</f>
        <v>#VALUE!</v>
      </c>
      <c r="D6970" t="e">
        <f>SEARCH("shape_name",'Mission Importer'!A6970)</f>
        <v>#VALUE!</v>
      </c>
      <c r="E6970" t="e">
        <f>IF(D6970=43,'Mission Importer'!A6970,0)</f>
        <v>#VALUE!</v>
      </c>
      <c r="G6970" t="e">
        <f>SEARCH("shape_name",'Mission Importer'!A6970)</f>
        <v>#VALUE!</v>
      </c>
      <c r="H6970" t="e">
        <f>IF(G6970=43,'Mission Importer'!A6970,0)</f>
        <v>#VALUE!</v>
      </c>
      <c r="J6970" t="e">
        <f>SEARCH("type",'Mission Importer'!A6970)</f>
        <v>#VALUE!</v>
      </c>
      <c r="K6970" t="e">
        <f>IF(J6970=43,'Mission Importer'!A6970,0)</f>
        <v>#VALUE!</v>
      </c>
      <c r="L6970" t="e">
        <f>SEARCH("category",'Mission Importer'!A6970)</f>
        <v>#VALUE!</v>
      </c>
      <c r="M6970" t="e">
        <f>IF(L6970=43,'Mission Importer'!A6970,0)</f>
        <v>#VALUE!</v>
      </c>
    </row>
    <row r="6971" spans="1:13" x14ac:dyDescent="0.3">
      <c r="A6971" t="e">
        <f>SEARCH("livery",'Mission Importer'!A6971)</f>
        <v>#VALUE!</v>
      </c>
      <c r="B6971" t="e">
        <f>IF(A6971=43,'Mission Importer'!A6971,0)</f>
        <v>#VALUE!</v>
      </c>
      <c r="D6971" t="e">
        <f>SEARCH("shape_name",'Mission Importer'!A6971)</f>
        <v>#VALUE!</v>
      </c>
      <c r="E6971" t="e">
        <f>IF(D6971=43,'Mission Importer'!A6971,0)</f>
        <v>#VALUE!</v>
      </c>
      <c r="G6971" t="e">
        <f>SEARCH("shape_name",'Mission Importer'!A6971)</f>
        <v>#VALUE!</v>
      </c>
      <c r="H6971" t="e">
        <f>IF(G6971=43,'Mission Importer'!A6971,0)</f>
        <v>#VALUE!</v>
      </c>
      <c r="J6971" t="e">
        <f>SEARCH("type",'Mission Importer'!A6971)</f>
        <v>#VALUE!</v>
      </c>
      <c r="K6971" t="e">
        <f>IF(J6971=43,'Mission Importer'!A6971,0)</f>
        <v>#VALUE!</v>
      </c>
      <c r="L6971" t="e">
        <f>SEARCH("category",'Mission Importer'!A6971)</f>
        <v>#VALUE!</v>
      </c>
      <c r="M6971" t="e">
        <f>IF(L6971=43,'Mission Importer'!A6971,0)</f>
        <v>#VALUE!</v>
      </c>
    </row>
    <row r="6972" spans="1:13" x14ac:dyDescent="0.3">
      <c r="A6972" t="e">
        <f>SEARCH("livery",'Mission Importer'!A6972)</f>
        <v>#VALUE!</v>
      </c>
      <c r="B6972" t="e">
        <f>IF(A6972=43,'Mission Importer'!A6972,0)</f>
        <v>#VALUE!</v>
      </c>
      <c r="D6972" t="e">
        <f>SEARCH("shape_name",'Mission Importer'!A6972)</f>
        <v>#VALUE!</v>
      </c>
      <c r="E6972" t="e">
        <f>IF(D6972=43,'Mission Importer'!A6972,0)</f>
        <v>#VALUE!</v>
      </c>
      <c r="G6972" t="e">
        <f>SEARCH("shape_name",'Mission Importer'!A6972)</f>
        <v>#VALUE!</v>
      </c>
      <c r="H6972" t="e">
        <f>IF(G6972=43,'Mission Importer'!A6972,0)</f>
        <v>#VALUE!</v>
      </c>
      <c r="J6972" t="e">
        <f>SEARCH("type",'Mission Importer'!A6972)</f>
        <v>#VALUE!</v>
      </c>
      <c r="K6972" t="e">
        <f>IF(J6972=43,'Mission Importer'!A6972,0)</f>
        <v>#VALUE!</v>
      </c>
      <c r="L6972" t="e">
        <f>SEARCH("category",'Mission Importer'!A6972)</f>
        <v>#VALUE!</v>
      </c>
      <c r="M6972" t="e">
        <f>IF(L6972=43,'Mission Importer'!A6972,0)</f>
        <v>#VALUE!</v>
      </c>
    </row>
    <row r="6973" spans="1:13" x14ac:dyDescent="0.3">
      <c r="A6973" t="e">
        <f>SEARCH("livery",'Mission Importer'!A6973)</f>
        <v>#VALUE!</v>
      </c>
      <c r="B6973" t="e">
        <f>IF(A6973=43,'Mission Importer'!A6973,0)</f>
        <v>#VALUE!</v>
      </c>
      <c r="D6973" t="e">
        <f>SEARCH("shape_name",'Mission Importer'!A6973)</f>
        <v>#VALUE!</v>
      </c>
      <c r="E6973" t="e">
        <f>IF(D6973=43,'Mission Importer'!A6973,0)</f>
        <v>#VALUE!</v>
      </c>
      <c r="G6973" t="e">
        <f>SEARCH("shape_name",'Mission Importer'!A6973)</f>
        <v>#VALUE!</v>
      </c>
      <c r="H6973" t="e">
        <f>IF(G6973=43,'Mission Importer'!A6973,0)</f>
        <v>#VALUE!</v>
      </c>
      <c r="J6973" t="e">
        <f>SEARCH("type",'Mission Importer'!A6973)</f>
        <v>#VALUE!</v>
      </c>
      <c r="K6973" t="e">
        <f>IF(J6973=43,'Mission Importer'!A6973,0)</f>
        <v>#VALUE!</v>
      </c>
      <c r="L6973" t="e">
        <f>SEARCH("category",'Mission Importer'!A6973)</f>
        <v>#VALUE!</v>
      </c>
      <c r="M6973" t="e">
        <f>IF(L6973=43,'Mission Importer'!A6973,0)</f>
        <v>#VALUE!</v>
      </c>
    </row>
    <row r="6974" spans="1:13" x14ac:dyDescent="0.3">
      <c r="A6974" t="e">
        <f>SEARCH("livery",'Mission Importer'!A6974)</f>
        <v>#VALUE!</v>
      </c>
      <c r="B6974" t="e">
        <f>IF(A6974=43,'Mission Importer'!A6974,0)</f>
        <v>#VALUE!</v>
      </c>
      <c r="D6974" t="e">
        <f>SEARCH("shape_name",'Mission Importer'!A6974)</f>
        <v>#VALUE!</v>
      </c>
      <c r="E6974" t="e">
        <f>IF(D6974=43,'Mission Importer'!A6974,0)</f>
        <v>#VALUE!</v>
      </c>
      <c r="G6974" t="e">
        <f>SEARCH("shape_name",'Mission Importer'!A6974)</f>
        <v>#VALUE!</v>
      </c>
      <c r="H6974" t="e">
        <f>IF(G6974=43,'Mission Importer'!A6974,0)</f>
        <v>#VALUE!</v>
      </c>
      <c r="J6974" t="e">
        <f>SEARCH("type",'Mission Importer'!A6974)</f>
        <v>#VALUE!</v>
      </c>
      <c r="K6974" t="e">
        <f>IF(J6974=43,'Mission Importer'!A6974,0)</f>
        <v>#VALUE!</v>
      </c>
      <c r="L6974" t="e">
        <f>SEARCH("category",'Mission Importer'!A6974)</f>
        <v>#VALUE!</v>
      </c>
      <c r="M6974" t="e">
        <f>IF(L6974=43,'Mission Importer'!A6974,0)</f>
        <v>#VALUE!</v>
      </c>
    </row>
    <row r="6975" spans="1:13" x14ac:dyDescent="0.3">
      <c r="A6975" t="e">
        <f>SEARCH("livery",'Mission Importer'!A6975)</f>
        <v>#VALUE!</v>
      </c>
      <c r="B6975" t="e">
        <f>IF(A6975=43,'Mission Importer'!A6975,0)</f>
        <v>#VALUE!</v>
      </c>
      <c r="D6975" t="e">
        <f>SEARCH("shape_name",'Mission Importer'!A6975)</f>
        <v>#VALUE!</v>
      </c>
      <c r="E6975" t="e">
        <f>IF(D6975=43,'Mission Importer'!A6975,0)</f>
        <v>#VALUE!</v>
      </c>
      <c r="G6975" t="e">
        <f>SEARCH("shape_name",'Mission Importer'!A6975)</f>
        <v>#VALUE!</v>
      </c>
      <c r="H6975" t="e">
        <f>IF(G6975=43,'Mission Importer'!A6975,0)</f>
        <v>#VALUE!</v>
      </c>
      <c r="J6975" t="e">
        <f>SEARCH("type",'Mission Importer'!A6975)</f>
        <v>#VALUE!</v>
      </c>
      <c r="K6975" t="e">
        <f>IF(J6975=43,'Mission Importer'!A6975,0)</f>
        <v>#VALUE!</v>
      </c>
      <c r="L6975" t="e">
        <f>SEARCH("category",'Mission Importer'!A6975)</f>
        <v>#VALUE!</v>
      </c>
      <c r="M6975" t="e">
        <f>IF(L6975=43,'Mission Importer'!A6975,0)</f>
        <v>#VALUE!</v>
      </c>
    </row>
    <row r="6976" spans="1:13" x14ac:dyDescent="0.3">
      <c r="A6976" t="e">
        <f>SEARCH("livery",'Mission Importer'!A6976)</f>
        <v>#VALUE!</v>
      </c>
      <c r="B6976" t="e">
        <f>IF(A6976=43,'Mission Importer'!A6976,0)</f>
        <v>#VALUE!</v>
      </c>
      <c r="D6976" t="e">
        <f>SEARCH("shape_name",'Mission Importer'!A6976)</f>
        <v>#VALUE!</v>
      </c>
      <c r="E6976" t="e">
        <f>IF(D6976=43,'Mission Importer'!A6976,0)</f>
        <v>#VALUE!</v>
      </c>
      <c r="G6976" t="e">
        <f>SEARCH("shape_name",'Mission Importer'!A6976)</f>
        <v>#VALUE!</v>
      </c>
      <c r="H6976" t="e">
        <f>IF(G6976=43,'Mission Importer'!A6976,0)</f>
        <v>#VALUE!</v>
      </c>
      <c r="J6976" t="e">
        <f>SEARCH("type",'Mission Importer'!A6976)</f>
        <v>#VALUE!</v>
      </c>
      <c r="K6976" t="e">
        <f>IF(J6976=43,'Mission Importer'!A6976,0)</f>
        <v>#VALUE!</v>
      </c>
      <c r="L6976" t="e">
        <f>SEARCH("category",'Mission Importer'!A6976)</f>
        <v>#VALUE!</v>
      </c>
      <c r="M6976" t="e">
        <f>IF(L6976=43,'Mission Importer'!A6976,0)</f>
        <v>#VALUE!</v>
      </c>
    </row>
    <row r="6977" spans="1:13" x14ac:dyDescent="0.3">
      <c r="A6977" t="e">
        <f>SEARCH("livery",'Mission Importer'!A6977)</f>
        <v>#VALUE!</v>
      </c>
      <c r="B6977" t="e">
        <f>IF(A6977=43,'Mission Importer'!A6977,0)</f>
        <v>#VALUE!</v>
      </c>
      <c r="D6977" t="e">
        <f>SEARCH("shape_name",'Mission Importer'!A6977)</f>
        <v>#VALUE!</v>
      </c>
      <c r="E6977" t="e">
        <f>IF(D6977=43,'Mission Importer'!A6977,0)</f>
        <v>#VALUE!</v>
      </c>
      <c r="G6977" t="e">
        <f>SEARCH("shape_name",'Mission Importer'!A6977)</f>
        <v>#VALUE!</v>
      </c>
      <c r="H6977" t="e">
        <f>IF(G6977=43,'Mission Importer'!A6977,0)</f>
        <v>#VALUE!</v>
      </c>
      <c r="J6977" t="e">
        <f>SEARCH("type",'Mission Importer'!A6977)</f>
        <v>#VALUE!</v>
      </c>
      <c r="K6977" t="e">
        <f>IF(J6977=43,'Mission Importer'!A6977,0)</f>
        <v>#VALUE!</v>
      </c>
      <c r="L6977" t="e">
        <f>SEARCH("category",'Mission Importer'!A6977)</f>
        <v>#VALUE!</v>
      </c>
      <c r="M6977" t="e">
        <f>IF(L6977=43,'Mission Importer'!A6977,0)</f>
        <v>#VALUE!</v>
      </c>
    </row>
    <row r="6978" spans="1:13" x14ac:dyDescent="0.3">
      <c r="A6978" t="e">
        <f>SEARCH("livery",'Mission Importer'!A6978)</f>
        <v>#VALUE!</v>
      </c>
      <c r="B6978" t="e">
        <f>IF(A6978=43,'Mission Importer'!A6978,0)</f>
        <v>#VALUE!</v>
      </c>
      <c r="D6978" t="e">
        <f>SEARCH("shape_name",'Mission Importer'!A6978)</f>
        <v>#VALUE!</v>
      </c>
      <c r="E6978" t="e">
        <f>IF(D6978=43,'Mission Importer'!A6978,0)</f>
        <v>#VALUE!</v>
      </c>
      <c r="G6978" t="e">
        <f>SEARCH("shape_name",'Mission Importer'!A6978)</f>
        <v>#VALUE!</v>
      </c>
      <c r="H6978" t="e">
        <f>IF(G6978=43,'Mission Importer'!A6978,0)</f>
        <v>#VALUE!</v>
      </c>
      <c r="J6978" t="e">
        <f>SEARCH("type",'Mission Importer'!A6978)</f>
        <v>#VALUE!</v>
      </c>
      <c r="K6978" t="e">
        <f>IF(J6978=43,'Mission Importer'!A6978,0)</f>
        <v>#VALUE!</v>
      </c>
      <c r="L6978" t="e">
        <f>SEARCH("category",'Mission Importer'!A6978)</f>
        <v>#VALUE!</v>
      </c>
      <c r="M6978" t="e">
        <f>IF(L6978=43,'Mission Importer'!A6978,0)</f>
        <v>#VALUE!</v>
      </c>
    </row>
    <row r="6979" spans="1:13" x14ac:dyDescent="0.3">
      <c r="A6979" t="e">
        <f>SEARCH("livery",'Mission Importer'!A6979)</f>
        <v>#VALUE!</v>
      </c>
      <c r="B6979" t="e">
        <f>IF(A6979=43,'Mission Importer'!A6979,0)</f>
        <v>#VALUE!</v>
      </c>
      <c r="D6979" t="e">
        <f>SEARCH("shape_name",'Mission Importer'!A6979)</f>
        <v>#VALUE!</v>
      </c>
      <c r="E6979" t="e">
        <f>IF(D6979=43,'Mission Importer'!A6979,0)</f>
        <v>#VALUE!</v>
      </c>
      <c r="G6979" t="e">
        <f>SEARCH("shape_name",'Mission Importer'!A6979)</f>
        <v>#VALUE!</v>
      </c>
      <c r="H6979" t="e">
        <f>IF(G6979=43,'Mission Importer'!A6979,0)</f>
        <v>#VALUE!</v>
      </c>
      <c r="J6979" t="e">
        <f>SEARCH("type",'Mission Importer'!A6979)</f>
        <v>#VALUE!</v>
      </c>
      <c r="K6979" t="e">
        <f>IF(J6979=43,'Mission Importer'!A6979,0)</f>
        <v>#VALUE!</v>
      </c>
      <c r="L6979" t="e">
        <f>SEARCH("category",'Mission Importer'!A6979)</f>
        <v>#VALUE!</v>
      </c>
      <c r="M6979" t="e">
        <f>IF(L6979=43,'Mission Importer'!A6979,0)</f>
        <v>#VALUE!</v>
      </c>
    </row>
    <row r="6980" spans="1:13" x14ac:dyDescent="0.3">
      <c r="A6980" t="e">
        <f>SEARCH("livery",'Mission Importer'!A6980)</f>
        <v>#VALUE!</v>
      </c>
      <c r="B6980" t="e">
        <f>IF(A6980=43,'Mission Importer'!A6980,0)</f>
        <v>#VALUE!</v>
      </c>
      <c r="D6980" t="e">
        <f>SEARCH("shape_name",'Mission Importer'!A6980)</f>
        <v>#VALUE!</v>
      </c>
      <c r="E6980" t="e">
        <f>IF(D6980=43,'Mission Importer'!A6980,0)</f>
        <v>#VALUE!</v>
      </c>
      <c r="G6980" t="e">
        <f>SEARCH("shape_name",'Mission Importer'!A6980)</f>
        <v>#VALUE!</v>
      </c>
      <c r="H6980" t="e">
        <f>IF(G6980=43,'Mission Importer'!A6980,0)</f>
        <v>#VALUE!</v>
      </c>
      <c r="J6980" t="e">
        <f>SEARCH("type",'Mission Importer'!A6980)</f>
        <v>#VALUE!</v>
      </c>
      <c r="K6980" t="e">
        <f>IF(J6980=43,'Mission Importer'!A6980,0)</f>
        <v>#VALUE!</v>
      </c>
      <c r="L6980" t="e">
        <f>SEARCH("category",'Mission Importer'!A6980)</f>
        <v>#VALUE!</v>
      </c>
      <c r="M6980" t="e">
        <f>IF(L6980=43,'Mission Importer'!A6980,0)</f>
        <v>#VALUE!</v>
      </c>
    </row>
    <row r="6981" spans="1:13" x14ac:dyDescent="0.3">
      <c r="A6981" t="e">
        <f>SEARCH("livery",'Mission Importer'!A6981)</f>
        <v>#VALUE!</v>
      </c>
      <c r="B6981" t="e">
        <f>IF(A6981=43,'Mission Importer'!A6981,0)</f>
        <v>#VALUE!</v>
      </c>
      <c r="D6981" t="e">
        <f>SEARCH("shape_name",'Mission Importer'!A6981)</f>
        <v>#VALUE!</v>
      </c>
      <c r="E6981" t="e">
        <f>IF(D6981=43,'Mission Importer'!A6981,0)</f>
        <v>#VALUE!</v>
      </c>
      <c r="G6981" t="e">
        <f>SEARCH("shape_name",'Mission Importer'!A6981)</f>
        <v>#VALUE!</v>
      </c>
      <c r="H6981" t="e">
        <f>IF(G6981=43,'Mission Importer'!A6981,0)</f>
        <v>#VALUE!</v>
      </c>
      <c r="J6981" t="e">
        <f>SEARCH("type",'Mission Importer'!A6981)</f>
        <v>#VALUE!</v>
      </c>
      <c r="K6981" t="e">
        <f>IF(J6981=43,'Mission Importer'!A6981,0)</f>
        <v>#VALUE!</v>
      </c>
      <c r="L6981" t="e">
        <f>SEARCH("category",'Mission Importer'!A6981)</f>
        <v>#VALUE!</v>
      </c>
      <c r="M6981" t="e">
        <f>IF(L6981=43,'Mission Importer'!A6981,0)</f>
        <v>#VALUE!</v>
      </c>
    </row>
    <row r="6982" spans="1:13" x14ac:dyDescent="0.3">
      <c r="A6982">
        <f>SEARCH("livery",'Mission Importer'!A6982)</f>
        <v>43</v>
      </c>
      <c r="B6982" t="str">
        <f>IF(A6982=43,'Mission Importer'!A6982,0)</f>
        <v xml:space="preserve">                                        ["livery_id"] = "desert",</v>
      </c>
      <c r="D6982" t="e">
        <f>SEARCH("shape_name",'Mission Importer'!A6982)</f>
        <v>#VALUE!</v>
      </c>
      <c r="E6982" t="e">
        <f>IF(D6982=43,'Mission Importer'!A6982,0)</f>
        <v>#VALUE!</v>
      </c>
      <c r="G6982" t="e">
        <f>SEARCH("shape_name",'Mission Importer'!A6982)</f>
        <v>#VALUE!</v>
      </c>
      <c r="H6982" t="e">
        <f>IF(G6982=43,'Mission Importer'!A6982,0)</f>
        <v>#VALUE!</v>
      </c>
      <c r="J6982" t="e">
        <f>SEARCH("type",'Mission Importer'!A6982)</f>
        <v>#VALUE!</v>
      </c>
      <c r="K6982" t="e">
        <f>IF(J6982=43,'Mission Importer'!A6982,0)</f>
        <v>#VALUE!</v>
      </c>
      <c r="L6982" t="e">
        <f>SEARCH("category",'Mission Importer'!A6982)</f>
        <v>#VALUE!</v>
      </c>
      <c r="M6982" t="e">
        <f>IF(L6982=43,'Mission Importer'!A6982,0)</f>
        <v>#VALUE!</v>
      </c>
    </row>
    <row r="6983" spans="1:13" x14ac:dyDescent="0.3">
      <c r="A6983" t="e">
        <f>SEARCH("livery",'Mission Importer'!A6983)</f>
        <v>#VALUE!</v>
      </c>
      <c r="B6983" t="e">
        <f>IF(A6983=43,'Mission Importer'!A6983,0)</f>
        <v>#VALUE!</v>
      </c>
      <c r="D6983" t="e">
        <f>SEARCH("shape_name",'Mission Importer'!A6983)</f>
        <v>#VALUE!</v>
      </c>
      <c r="E6983" t="e">
        <f>IF(D6983=43,'Mission Importer'!A6983,0)</f>
        <v>#VALUE!</v>
      </c>
      <c r="G6983" t="e">
        <f>SEARCH("shape_name",'Mission Importer'!A6983)</f>
        <v>#VALUE!</v>
      </c>
      <c r="H6983" t="e">
        <f>IF(G6983=43,'Mission Importer'!A6983,0)</f>
        <v>#VALUE!</v>
      </c>
      <c r="J6983" t="e">
        <f>SEARCH("type",'Mission Importer'!A6983)</f>
        <v>#VALUE!</v>
      </c>
      <c r="K6983" t="e">
        <f>IF(J6983=43,'Mission Importer'!A6983,0)</f>
        <v>#VALUE!</v>
      </c>
      <c r="L6983">
        <f>SEARCH("category",'Mission Importer'!A6983)</f>
        <v>43</v>
      </c>
      <c r="M6983" t="str">
        <f>IF(L6983=43,'Mission Importer'!A6983,0)</f>
        <v xml:space="preserve">                                        ["category"] = "Air Defence",</v>
      </c>
    </row>
    <row r="6984" spans="1:13" x14ac:dyDescent="0.3">
      <c r="A6984" t="e">
        <f>SEARCH("livery",'Mission Importer'!A6984)</f>
        <v>#VALUE!</v>
      </c>
      <c r="B6984" t="e">
        <f>IF(A6984=43,'Mission Importer'!A6984,0)</f>
        <v>#VALUE!</v>
      </c>
      <c r="D6984" t="e">
        <f>SEARCH("shape_name",'Mission Importer'!A6984)</f>
        <v>#VALUE!</v>
      </c>
      <c r="E6984" t="e">
        <f>IF(D6984=43,'Mission Importer'!A6984,0)</f>
        <v>#VALUE!</v>
      </c>
      <c r="G6984" t="e">
        <f>SEARCH("shape_name",'Mission Importer'!A6984)</f>
        <v>#VALUE!</v>
      </c>
      <c r="H6984" t="e">
        <f>IF(G6984=43,'Mission Importer'!A6984,0)</f>
        <v>#VALUE!</v>
      </c>
      <c r="J6984">
        <f>SEARCH("type",'Mission Importer'!A6984)</f>
        <v>43</v>
      </c>
      <c r="K6984" t="str">
        <f>IF(J6984=43,'Mission Importer'!A6984,0)</f>
        <v xml:space="preserve">                                        ["type"] = "S-300PS 54K6 cp",</v>
      </c>
      <c r="L6984" t="e">
        <f>SEARCH("category",'Mission Importer'!A6984)</f>
        <v>#VALUE!</v>
      </c>
      <c r="M6984" t="e">
        <f>IF(L6984=43,'Mission Importer'!A6984,0)</f>
        <v>#VALUE!</v>
      </c>
    </row>
    <row r="6985" spans="1:13" x14ac:dyDescent="0.3">
      <c r="A6985" t="e">
        <f>SEARCH("livery",'Mission Importer'!A6985)</f>
        <v>#VALUE!</v>
      </c>
      <c r="B6985" t="e">
        <f>IF(A6985=43,'Mission Importer'!A6985,0)</f>
        <v>#VALUE!</v>
      </c>
      <c r="D6985" t="e">
        <f>SEARCH("shape_name",'Mission Importer'!A6985)</f>
        <v>#VALUE!</v>
      </c>
      <c r="E6985" t="e">
        <f>IF(D6985=43,'Mission Importer'!A6985,0)</f>
        <v>#VALUE!</v>
      </c>
      <c r="G6985" t="e">
        <f>SEARCH("shape_name",'Mission Importer'!A6985)</f>
        <v>#VALUE!</v>
      </c>
      <c r="H6985" t="e">
        <f>IF(G6985=43,'Mission Importer'!A6985,0)</f>
        <v>#VALUE!</v>
      </c>
      <c r="J6985" t="e">
        <f>SEARCH("type",'Mission Importer'!A6985)</f>
        <v>#VALUE!</v>
      </c>
      <c r="K6985" t="e">
        <f>IF(J6985=43,'Mission Importer'!A6985,0)</f>
        <v>#VALUE!</v>
      </c>
      <c r="L6985" t="e">
        <f>SEARCH("category",'Mission Importer'!A6985)</f>
        <v>#VALUE!</v>
      </c>
      <c r="M6985" t="e">
        <f>IF(L6985=43,'Mission Importer'!A6985,0)</f>
        <v>#VALUE!</v>
      </c>
    </row>
    <row r="6986" spans="1:13" x14ac:dyDescent="0.3">
      <c r="A6986" t="e">
        <f>SEARCH("livery",'Mission Importer'!A6986)</f>
        <v>#VALUE!</v>
      </c>
      <c r="B6986" t="e">
        <f>IF(A6986=43,'Mission Importer'!A6986,0)</f>
        <v>#VALUE!</v>
      </c>
      <c r="D6986" t="e">
        <f>SEARCH("shape_name",'Mission Importer'!A6986)</f>
        <v>#VALUE!</v>
      </c>
      <c r="E6986" t="e">
        <f>IF(D6986=43,'Mission Importer'!A6986,0)</f>
        <v>#VALUE!</v>
      </c>
      <c r="G6986" t="e">
        <f>SEARCH("shape_name",'Mission Importer'!A6986)</f>
        <v>#VALUE!</v>
      </c>
      <c r="H6986" t="e">
        <f>IF(G6986=43,'Mission Importer'!A6986,0)</f>
        <v>#VALUE!</v>
      </c>
      <c r="J6986" t="e">
        <f>SEARCH("type",'Mission Importer'!A6986)</f>
        <v>#VALUE!</v>
      </c>
      <c r="K6986" t="e">
        <f>IF(J6986=43,'Mission Importer'!A6986,0)</f>
        <v>#VALUE!</v>
      </c>
      <c r="L6986" t="e">
        <f>SEARCH("category",'Mission Importer'!A6986)</f>
        <v>#VALUE!</v>
      </c>
      <c r="M6986" t="e">
        <f>IF(L6986=43,'Mission Importer'!A6986,0)</f>
        <v>#VALUE!</v>
      </c>
    </row>
    <row r="6987" spans="1:13" x14ac:dyDescent="0.3">
      <c r="A6987" t="e">
        <f>SEARCH("livery",'Mission Importer'!A6987)</f>
        <v>#VALUE!</v>
      </c>
      <c r="B6987" t="e">
        <f>IF(A6987=43,'Mission Importer'!A6987,0)</f>
        <v>#VALUE!</v>
      </c>
      <c r="D6987" t="e">
        <f>SEARCH("shape_name",'Mission Importer'!A6987)</f>
        <v>#VALUE!</v>
      </c>
      <c r="E6987" t="e">
        <f>IF(D6987=43,'Mission Importer'!A6987,0)</f>
        <v>#VALUE!</v>
      </c>
      <c r="G6987" t="e">
        <f>SEARCH("shape_name",'Mission Importer'!A6987)</f>
        <v>#VALUE!</v>
      </c>
      <c r="H6987" t="e">
        <f>IF(G6987=43,'Mission Importer'!A6987,0)</f>
        <v>#VALUE!</v>
      </c>
      <c r="J6987" t="e">
        <f>SEARCH("type",'Mission Importer'!A6987)</f>
        <v>#VALUE!</v>
      </c>
      <c r="K6987" t="e">
        <f>IF(J6987=43,'Mission Importer'!A6987,0)</f>
        <v>#VALUE!</v>
      </c>
      <c r="L6987" t="e">
        <f>SEARCH("category",'Mission Importer'!A6987)</f>
        <v>#VALUE!</v>
      </c>
      <c r="M6987" t="e">
        <f>IF(L6987=43,'Mission Importer'!A6987,0)</f>
        <v>#VALUE!</v>
      </c>
    </row>
    <row r="6988" spans="1:13" x14ac:dyDescent="0.3">
      <c r="A6988" t="e">
        <f>SEARCH("livery",'Mission Importer'!A6988)</f>
        <v>#VALUE!</v>
      </c>
      <c r="B6988" t="e">
        <f>IF(A6988=43,'Mission Importer'!A6988,0)</f>
        <v>#VALUE!</v>
      </c>
      <c r="D6988" t="e">
        <f>SEARCH("shape_name",'Mission Importer'!A6988)</f>
        <v>#VALUE!</v>
      </c>
      <c r="E6988" t="e">
        <f>IF(D6988=43,'Mission Importer'!A6988,0)</f>
        <v>#VALUE!</v>
      </c>
      <c r="G6988" t="e">
        <f>SEARCH("shape_name",'Mission Importer'!A6988)</f>
        <v>#VALUE!</v>
      </c>
      <c r="H6988" t="e">
        <f>IF(G6988=43,'Mission Importer'!A6988,0)</f>
        <v>#VALUE!</v>
      </c>
      <c r="J6988" t="e">
        <f>SEARCH("type",'Mission Importer'!A6988)</f>
        <v>#VALUE!</v>
      </c>
      <c r="K6988" t="e">
        <f>IF(J6988=43,'Mission Importer'!A6988,0)</f>
        <v>#VALUE!</v>
      </c>
      <c r="L6988" t="e">
        <f>SEARCH("category",'Mission Importer'!A6988)</f>
        <v>#VALUE!</v>
      </c>
      <c r="M6988" t="e">
        <f>IF(L6988=43,'Mission Importer'!A6988,0)</f>
        <v>#VALUE!</v>
      </c>
    </row>
    <row r="6989" spans="1:13" x14ac:dyDescent="0.3">
      <c r="A6989" t="e">
        <f>SEARCH("livery",'Mission Importer'!A6989)</f>
        <v>#VALUE!</v>
      </c>
      <c r="B6989" t="e">
        <f>IF(A6989=43,'Mission Importer'!A6989,0)</f>
        <v>#VALUE!</v>
      </c>
      <c r="D6989" t="e">
        <f>SEARCH("shape_name",'Mission Importer'!A6989)</f>
        <v>#VALUE!</v>
      </c>
      <c r="E6989" t="e">
        <f>IF(D6989=43,'Mission Importer'!A6989,0)</f>
        <v>#VALUE!</v>
      </c>
      <c r="G6989" t="e">
        <f>SEARCH("shape_name",'Mission Importer'!A6989)</f>
        <v>#VALUE!</v>
      </c>
      <c r="H6989" t="e">
        <f>IF(G6989=43,'Mission Importer'!A6989,0)</f>
        <v>#VALUE!</v>
      </c>
      <c r="J6989" t="e">
        <f>SEARCH("type",'Mission Importer'!A6989)</f>
        <v>#VALUE!</v>
      </c>
      <c r="K6989" t="e">
        <f>IF(J6989=43,'Mission Importer'!A6989,0)</f>
        <v>#VALUE!</v>
      </c>
      <c r="L6989" t="e">
        <f>SEARCH("category",'Mission Importer'!A6989)</f>
        <v>#VALUE!</v>
      </c>
      <c r="M6989" t="e">
        <f>IF(L6989=43,'Mission Importer'!A6989,0)</f>
        <v>#VALUE!</v>
      </c>
    </row>
    <row r="6990" spans="1:13" x14ac:dyDescent="0.3">
      <c r="A6990" t="e">
        <f>SEARCH("livery",'Mission Importer'!A6990)</f>
        <v>#VALUE!</v>
      </c>
      <c r="B6990" t="e">
        <f>IF(A6990=43,'Mission Importer'!A6990,0)</f>
        <v>#VALUE!</v>
      </c>
      <c r="D6990" t="e">
        <f>SEARCH("shape_name",'Mission Importer'!A6990)</f>
        <v>#VALUE!</v>
      </c>
      <c r="E6990" t="e">
        <f>IF(D6990=43,'Mission Importer'!A6990,0)</f>
        <v>#VALUE!</v>
      </c>
      <c r="G6990" t="e">
        <f>SEARCH("shape_name",'Mission Importer'!A6990)</f>
        <v>#VALUE!</v>
      </c>
      <c r="H6990" t="e">
        <f>IF(G6990=43,'Mission Importer'!A6990,0)</f>
        <v>#VALUE!</v>
      </c>
      <c r="J6990" t="e">
        <f>SEARCH("type",'Mission Importer'!A6990)</f>
        <v>#VALUE!</v>
      </c>
      <c r="K6990" t="e">
        <f>IF(J6990=43,'Mission Importer'!A6990,0)</f>
        <v>#VALUE!</v>
      </c>
      <c r="L6990" t="e">
        <f>SEARCH("category",'Mission Importer'!A6990)</f>
        <v>#VALUE!</v>
      </c>
      <c r="M6990" t="e">
        <f>IF(L6990=43,'Mission Importer'!A6990,0)</f>
        <v>#VALUE!</v>
      </c>
    </row>
    <row r="6991" spans="1:13" x14ac:dyDescent="0.3">
      <c r="A6991" t="e">
        <f>SEARCH("livery",'Mission Importer'!A6991)</f>
        <v>#VALUE!</v>
      </c>
      <c r="B6991" t="e">
        <f>IF(A6991=43,'Mission Importer'!A6991,0)</f>
        <v>#VALUE!</v>
      </c>
      <c r="D6991" t="e">
        <f>SEARCH("shape_name",'Mission Importer'!A6991)</f>
        <v>#VALUE!</v>
      </c>
      <c r="E6991" t="e">
        <f>IF(D6991=43,'Mission Importer'!A6991,0)</f>
        <v>#VALUE!</v>
      </c>
      <c r="G6991" t="e">
        <f>SEARCH("shape_name",'Mission Importer'!A6991)</f>
        <v>#VALUE!</v>
      </c>
      <c r="H6991" t="e">
        <f>IF(G6991=43,'Mission Importer'!A6991,0)</f>
        <v>#VALUE!</v>
      </c>
      <c r="J6991" t="e">
        <f>SEARCH("type",'Mission Importer'!A6991)</f>
        <v>#VALUE!</v>
      </c>
      <c r="K6991" t="e">
        <f>IF(J6991=43,'Mission Importer'!A6991,0)</f>
        <v>#VALUE!</v>
      </c>
      <c r="L6991" t="e">
        <f>SEARCH("category",'Mission Importer'!A6991)</f>
        <v>#VALUE!</v>
      </c>
      <c r="M6991" t="e">
        <f>IF(L6991=43,'Mission Importer'!A6991,0)</f>
        <v>#VALUE!</v>
      </c>
    </row>
    <row r="6992" spans="1:13" x14ac:dyDescent="0.3">
      <c r="A6992" t="e">
        <f>SEARCH("livery",'Mission Importer'!A6992)</f>
        <v>#VALUE!</v>
      </c>
      <c r="B6992" t="e">
        <f>IF(A6992=43,'Mission Importer'!A6992,0)</f>
        <v>#VALUE!</v>
      </c>
      <c r="D6992" t="e">
        <f>SEARCH("shape_name",'Mission Importer'!A6992)</f>
        <v>#VALUE!</v>
      </c>
      <c r="E6992" t="e">
        <f>IF(D6992=43,'Mission Importer'!A6992,0)</f>
        <v>#VALUE!</v>
      </c>
      <c r="G6992" t="e">
        <f>SEARCH("shape_name",'Mission Importer'!A6992)</f>
        <v>#VALUE!</v>
      </c>
      <c r="H6992" t="e">
        <f>IF(G6992=43,'Mission Importer'!A6992,0)</f>
        <v>#VALUE!</v>
      </c>
      <c r="J6992" t="e">
        <f>SEARCH("type",'Mission Importer'!A6992)</f>
        <v>#VALUE!</v>
      </c>
      <c r="K6992" t="e">
        <f>IF(J6992=43,'Mission Importer'!A6992,0)</f>
        <v>#VALUE!</v>
      </c>
      <c r="L6992" t="e">
        <f>SEARCH("category",'Mission Importer'!A6992)</f>
        <v>#VALUE!</v>
      </c>
      <c r="M6992" t="e">
        <f>IF(L6992=43,'Mission Importer'!A6992,0)</f>
        <v>#VALUE!</v>
      </c>
    </row>
    <row r="6993" spans="1:13" x14ac:dyDescent="0.3">
      <c r="A6993" t="e">
        <f>SEARCH("livery",'Mission Importer'!A6993)</f>
        <v>#VALUE!</v>
      </c>
      <c r="B6993" t="e">
        <f>IF(A6993=43,'Mission Importer'!A6993,0)</f>
        <v>#VALUE!</v>
      </c>
      <c r="D6993" t="e">
        <f>SEARCH("shape_name",'Mission Importer'!A6993)</f>
        <v>#VALUE!</v>
      </c>
      <c r="E6993" t="e">
        <f>IF(D6993=43,'Mission Importer'!A6993,0)</f>
        <v>#VALUE!</v>
      </c>
      <c r="G6993" t="e">
        <f>SEARCH("shape_name",'Mission Importer'!A6993)</f>
        <v>#VALUE!</v>
      </c>
      <c r="H6993" t="e">
        <f>IF(G6993=43,'Mission Importer'!A6993,0)</f>
        <v>#VALUE!</v>
      </c>
      <c r="J6993" t="e">
        <f>SEARCH("type",'Mission Importer'!A6993)</f>
        <v>#VALUE!</v>
      </c>
      <c r="K6993" t="e">
        <f>IF(J6993=43,'Mission Importer'!A6993,0)</f>
        <v>#VALUE!</v>
      </c>
      <c r="L6993" t="e">
        <f>SEARCH("category",'Mission Importer'!A6993)</f>
        <v>#VALUE!</v>
      </c>
      <c r="M6993" t="e">
        <f>IF(L6993=43,'Mission Importer'!A6993,0)</f>
        <v>#VALUE!</v>
      </c>
    </row>
    <row r="6994" spans="1:13" x14ac:dyDescent="0.3">
      <c r="A6994" t="e">
        <f>SEARCH("livery",'Mission Importer'!A6994)</f>
        <v>#VALUE!</v>
      </c>
      <c r="B6994" t="e">
        <f>IF(A6994=43,'Mission Importer'!A6994,0)</f>
        <v>#VALUE!</v>
      </c>
      <c r="D6994" t="e">
        <f>SEARCH("shape_name",'Mission Importer'!A6994)</f>
        <v>#VALUE!</v>
      </c>
      <c r="E6994" t="e">
        <f>IF(D6994=43,'Mission Importer'!A6994,0)</f>
        <v>#VALUE!</v>
      </c>
      <c r="G6994" t="e">
        <f>SEARCH("shape_name",'Mission Importer'!A6994)</f>
        <v>#VALUE!</v>
      </c>
      <c r="H6994" t="e">
        <f>IF(G6994=43,'Mission Importer'!A6994,0)</f>
        <v>#VALUE!</v>
      </c>
      <c r="J6994" t="e">
        <f>SEARCH("type",'Mission Importer'!A6994)</f>
        <v>#VALUE!</v>
      </c>
      <c r="K6994" t="e">
        <f>IF(J6994=43,'Mission Importer'!A6994,0)</f>
        <v>#VALUE!</v>
      </c>
      <c r="L6994" t="e">
        <f>SEARCH("category",'Mission Importer'!A6994)</f>
        <v>#VALUE!</v>
      </c>
      <c r="M6994" t="e">
        <f>IF(L6994=43,'Mission Importer'!A6994,0)</f>
        <v>#VALUE!</v>
      </c>
    </row>
    <row r="6995" spans="1:13" x14ac:dyDescent="0.3">
      <c r="A6995" t="e">
        <f>SEARCH("livery",'Mission Importer'!A6995)</f>
        <v>#VALUE!</v>
      </c>
      <c r="B6995" t="e">
        <f>IF(A6995=43,'Mission Importer'!A6995,0)</f>
        <v>#VALUE!</v>
      </c>
      <c r="D6995" t="e">
        <f>SEARCH("shape_name",'Mission Importer'!A6995)</f>
        <v>#VALUE!</v>
      </c>
      <c r="E6995" t="e">
        <f>IF(D6995=43,'Mission Importer'!A6995,0)</f>
        <v>#VALUE!</v>
      </c>
      <c r="G6995" t="e">
        <f>SEARCH("shape_name",'Mission Importer'!A6995)</f>
        <v>#VALUE!</v>
      </c>
      <c r="H6995" t="e">
        <f>IF(G6995=43,'Mission Importer'!A6995,0)</f>
        <v>#VALUE!</v>
      </c>
      <c r="J6995" t="e">
        <f>SEARCH("type",'Mission Importer'!A6995)</f>
        <v>#VALUE!</v>
      </c>
      <c r="K6995" t="e">
        <f>IF(J6995=43,'Mission Importer'!A6995,0)</f>
        <v>#VALUE!</v>
      </c>
      <c r="L6995" t="e">
        <f>SEARCH("category",'Mission Importer'!A6995)</f>
        <v>#VALUE!</v>
      </c>
      <c r="M6995" t="e">
        <f>IF(L6995=43,'Mission Importer'!A6995,0)</f>
        <v>#VALUE!</v>
      </c>
    </row>
    <row r="6996" spans="1:13" x14ac:dyDescent="0.3">
      <c r="A6996" t="e">
        <f>SEARCH("livery",'Mission Importer'!A6996)</f>
        <v>#VALUE!</v>
      </c>
      <c r="B6996" t="e">
        <f>IF(A6996=43,'Mission Importer'!A6996,0)</f>
        <v>#VALUE!</v>
      </c>
      <c r="D6996" t="e">
        <f>SEARCH("shape_name",'Mission Importer'!A6996)</f>
        <v>#VALUE!</v>
      </c>
      <c r="E6996" t="e">
        <f>IF(D6996=43,'Mission Importer'!A6996,0)</f>
        <v>#VALUE!</v>
      </c>
      <c r="G6996" t="e">
        <f>SEARCH("shape_name",'Mission Importer'!A6996)</f>
        <v>#VALUE!</v>
      </c>
      <c r="H6996" t="e">
        <f>IF(G6996=43,'Mission Importer'!A6996,0)</f>
        <v>#VALUE!</v>
      </c>
      <c r="J6996" t="e">
        <f>SEARCH("type",'Mission Importer'!A6996)</f>
        <v>#VALUE!</v>
      </c>
      <c r="K6996" t="e">
        <f>IF(J6996=43,'Mission Importer'!A6996,0)</f>
        <v>#VALUE!</v>
      </c>
      <c r="L6996" t="e">
        <f>SEARCH("category",'Mission Importer'!A6996)</f>
        <v>#VALUE!</v>
      </c>
      <c r="M6996" t="e">
        <f>IF(L6996=43,'Mission Importer'!A6996,0)</f>
        <v>#VALUE!</v>
      </c>
    </row>
    <row r="6997" spans="1:13" x14ac:dyDescent="0.3">
      <c r="A6997" t="e">
        <f>SEARCH("livery",'Mission Importer'!A6997)</f>
        <v>#VALUE!</v>
      </c>
      <c r="B6997" t="e">
        <f>IF(A6997=43,'Mission Importer'!A6997,0)</f>
        <v>#VALUE!</v>
      </c>
      <c r="D6997" t="e">
        <f>SEARCH("shape_name",'Mission Importer'!A6997)</f>
        <v>#VALUE!</v>
      </c>
      <c r="E6997" t="e">
        <f>IF(D6997=43,'Mission Importer'!A6997,0)</f>
        <v>#VALUE!</v>
      </c>
      <c r="G6997" t="e">
        <f>SEARCH("shape_name",'Mission Importer'!A6997)</f>
        <v>#VALUE!</v>
      </c>
      <c r="H6997" t="e">
        <f>IF(G6997=43,'Mission Importer'!A6997,0)</f>
        <v>#VALUE!</v>
      </c>
      <c r="J6997" t="e">
        <f>SEARCH("type",'Mission Importer'!A6997)</f>
        <v>#VALUE!</v>
      </c>
      <c r="K6997" t="e">
        <f>IF(J6997=43,'Mission Importer'!A6997,0)</f>
        <v>#VALUE!</v>
      </c>
      <c r="L6997" t="e">
        <f>SEARCH("category",'Mission Importer'!A6997)</f>
        <v>#VALUE!</v>
      </c>
      <c r="M6997" t="e">
        <f>IF(L6997=43,'Mission Importer'!A6997,0)</f>
        <v>#VALUE!</v>
      </c>
    </row>
    <row r="6998" spans="1:13" x14ac:dyDescent="0.3">
      <c r="A6998" t="e">
        <f>SEARCH("livery",'Mission Importer'!A6998)</f>
        <v>#VALUE!</v>
      </c>
      <c r="B6998" t="e">
        <f>IF(A6998=43,'Mission Importer'!A6998,0)</f>
        <v>#VALUE!</v>
      </c>
      <c r="D6998" t="e">
        <f>SEARCH("shape_name",'Mission Importer'!A6998)</f>
        <v>#VALUE!</v>
      </c>
      <c r="E6998" t="e">
        <f>IF(D6998=43,'Mission Importer'!A6998,0)</f>
        <v>#VALUE!</v>
      </c>
      <c r="G6998" t="e">
        <f>SEARCH("shape_name",'Mission Importer'!A6998)</f>
        <v>#VALUE!</v>
      </c>
      <c r="H6998" t="e">
        <f>IF(G6998=43,'Mission Importer'!A6998,0)</f>
        <v>#VALUE!</v>
      </c>
      <c r="J6998" t="e">
        <f>SEARCH("type",'Mission Importer'!A6998)</f>
        <v>#VALUE!</v>
      </c>
      <c r="K6998" t="e">
        <f>IF(J6998=43,'Mission Importer'!A6998,0)</f>
        <v>#VALUE!</v>
      </c>
      <c r="L6998" t="e">
        <f>SEARCH("category",'Mission Importer'!A6998)</f>
        <v>#VALUE!</v>
      </c>
      <c r="M6998" t="e">
        <f>IF(L6998=43,'Mission Importer'!A6998,0)</f>
        <v>#VALUE!</v>
      </c>
    </row>
    <row r="6999" spans="1:13" x14ac:dyDescent="0.3">
      <c r="A6999" t="e">
        <f>SEARCH("livery",'Mission Importer'!A6999)</f>
        <v>#VALUE!</v>
      </c>
      <c r="B6999" t="e">
        <f>IF(A6999=43,'Mission Importer'!A6999,0)</f>
        <v>#VALUE!</v>
      </c>
      <c r="D6999" t="e">
        <f>SEARCH("shape_name",'Mission Importer'!A6999)</f>
        <v>#VALUE!</v>
      </c>
      <c r="E6999" t="e">
        <f>IF(D6999=43,'Mission Importer'!A6999,0)</f>
        <v>#VALUE!</v>
      </c>
      <c r="G6999" t="e">
        <f>SEARCH("shape_name",'Mission Importer'!A6999)</f>
        <v>#VALUE!</v>
      </c>
      <c r="H6999" t="e">
        <f>IF(G6999=43,'Mission Importer'!A6999,0)</f>
        <v>#VALUE!</v>
      </c>
      <c r="J6999" t="e">
        <f>SEARCH("type",'Mission Importer'!A6999)</f>
        <v>#VALUE!</v>
      </c>
      <c r="K6999" t="e">
        <f>IF(J6999=43,'Mission Importer'!A6999,0)</f>
        <v>#VALUE!</v>
      </c>
      <c r="L6999" t="e">
        <f>SEARCH("category",'Mission Importer'!A6999)</f>
        <v>#VALUE!</v>
      </c>
      <c r="M6999" t="e">
        <f>IF(L6999=43,'Mission Importer'!A6999,0)</f>
        <v>#VALUE!</v>
      </c>
    </row>
    <row r="7000" spans="1:13" x14ac:dyDescent="0.3">
      <c r="A7000" t="e">
        <f>SEARCH("livery",'Mission Importer'!A7000)</f>
        <v>#VALUE!</v>
      </c>
      <c r="B7000" t="e">
        <f>IF(A7000=43,'Mission Importer'!A7000,0)</f>
        <v>#VALUE!</v>
      </c>
      <c r="D7000" t="e">
        <f>SEARCH("shape_name",'Mission Importer'!A7000)</f>
        <v>#VALUE!</v>
      </c>
      <c r="E7000" t="e">
        <f>IF(D7000=43,'Mission Importer'!A7000,0)</f>
        <v>#VALUE!</v>
      </c>
      <c r="G7000" t="e">
        <f>SEARCH("shape_name",'Mission Importer'!A7000)</f>
        <v>#VALUE!</v>
      </c>
      <c r="H7000" t="e">
        <f>IF(G7000=43,'Mission Importer'!A7000,0)</f>
        <v>#VALUE!</v>
      </c>
      <c r="J7000" t="e">
        <f>SEARCH("type",'Mission Importer'!A7000)</f>
        <v>#VALUE!</v>
      </c>
      <c r="K7000" t="e">
        <f>IF(J7000=43,'Mission Importer'!A7000,0)</f>
        <v>#VALUE!</v>
      </c>
      <c r="L7000" t="e">
        <f>SEARCH("category",'Mission Importer'!A7000)</f>
        <v>#VALUE!</v>
      </c>
      <c r="M7000" t="e">
        <f>IF(L7000=43,'Mission Importer'!A7000,0)</f>
        <v>#VALUE!</v>
      </c>
    </row>
    <row r="7001" spans="1:13" x14ac:dyDescent="0.3">
      <c r="A7001" t="e">
        <f>SEARCH("livery",'Mission Importer'!A7001)</f>
        <v>#VALUE!</v>
      </c>
      <c r="B7001" t="e">
        <f>IF(A7001=43,'Mission Importer'!A7001,0)</f>
        <v>#VALUE!</v>
      </c>
      <c r="D7001" t="e">
        <f>SEARCH("shape_name",'Mission Importer'!A7001)</f>
        <v>#VALUE!</v>
      </c>
      <c r="E7001" t="e">
        <f>IF(D7001=43,'Mission Importer'!A7001,0)</f>
        <v>#VALUE!</v>
      </c>
      <c r="G7001" t="e">
        <f>SEARCH("shape_name",'Mission Importer'!A7001)</f>
        <v>#VALUE!</v>
      </c>
      <c r="H7001" t="e">
        <f>IF(G7001=43,'Mission Importer'!A7001,0)</f>
        <v>#VALUE!</v>
      </c>
      <c r="J7001" t="e">
        <f>SEARCH("type",'Mission Importer'!A7001)</f>
        <v>#VALUE!</v>
      </c>
      <c r="K7001" t="e">
        <f>IF(J7001=43,'Mission Importer'!A7001,0)</f>
        <v>#VALUE!</v>
      </c>
      <c r="L7001" t="e">
        <f>SEARCH("category",'Mission Importer'!A7001)</f>
        <v>#VALUE!</v>
      </c>
      <c r="M7001" t="e">
        <f>IF(L7001=43,'Mission Importer'!A7001,0)</f>
        <v>#VALUE!</v>
      </c>
    </row>
    <row r="7002" spans="1:13" x14ac:dyDescent="0.3">
      <c r="A7002" t="e">
        <f>SEARCH("livery",'Mission Importer'!A7002)</f>
        <v>#VALUE!</v>
      </c>
      <c r="B7002" t="e">
        <f>IF(A7002=43,'Mission Importer'!A7002,0)</f>
        <v>#VALUE!</v>
      </c>
      <c r="D7002" t="e">
        <f>SEARCH("shape_name",'Mission Importer'!A7002)</f>
        <v>#VALUE!</v>
      </c>
      <c r="E7002" t="e">
        <f>IF(D7002=43,'Mission Importer'!A7002,0)</f>
        <v>#VALUE!</v>
      </c>
      <c r="G7002" t="e">
        <f>SEARCH("shape_name",'Mission Importer'!A7002)</f>
        <v>#VALUE!</v>
      </c>
      <c r="H7002" t="e">
        <f>IF(G7002=43,'Mission Importer'!A7002,0)</f>
        <v>#VALUE!</v>
      </c>
      <c r="J7002" t="e">
        <f>SEARCH("type",'Mission Importer'!A7002)</f>
        <v>#VALUE!</v>
      </c>
      <c r="K7002" t="e">
        <f>IF(J7002=43,'Mission Importer'!A7002,0)</f>
        <v>#VALUE!</v>
      </c>
      <c r="L7002" t="e">
        <f>SEARCH("category",'Mission Importer'!A7002)</f>
        <v>#VALUE!</v>
      </c>
      <c r="M7002" t="e">
        <f>IF(L7002=43,'Mission Importer'!A7002,0)</f>
        <v>#VALUE!</v>
      </c>
    </row>
    <row r="7003" spans="1:13" x14ac:dyDescent="0.3">
      <c r="A7003" t="e">
        <f>SEARCH("livery",'Mission Importer'!A7003)</f>
        <v>#VALUE!</v>
      </c>
      <c r="B7003" t="e">
        <f>IF(A7003=43,'Mission Importer'!A7003,0)</f>
        <v>#VALUE!</v>
      </c>
      <c r="D7003" t="e">
        <f>SEARCH("shape_name",'Mission Importer'!A7003)</f>
        <v>#VALUE!</v>
      </c>
      <c r="E7003" t="e">
        <f>IF(D7003=43,'Mission Importer'!A7003,0)</f>
        <v>#VALUE!</v>
      </c>
      <c r="G7003" t="e">
        <f>SEARCH("shape_name",'Mission Importer'!A7003)</f>
        <v>#VALUE!</v>
      </c>
      <c r="H7003" t="e">
        <f>IF(G7003=43,'Mission Importer'!A7003,0)</f>
        <v>#VALUE!</v>
      </c>
      <c r="J7003" t="e">
        <f>SEARCH("type",'Mission Importer'!A7003)</f>
        <v>#VALUE!</v>
      </c>
      <c r="K7003" t="e">
        <f>IF(J7003=43,'Mission Importer'!A7003,0)</f>
        <v>#VALUE!</v>
      </c>
      <c r="L7003" t="e">
        <f>SEARCH("category",'Mission Importer'!A7003)</f>
        <v>#VALUE!</v>
      </c>
      <c r="M7003" t="e">
        <f>IF(L7003=43,'Mission Importer'!A7003,0)</f>
        <v>#VALUE!</v>
      </c>
    </row>
    <row r="7004" spans="1:13" x14ac:dyDescent="0.3">
      <c r="A7004" t="e">
        <f>SEARCH("livery",'Mission Importer'!A7004)</f>
        <v>#VALUE!</v>
      </c>
      <c r="B7004" t="e">
        <f>IF(A7004=43,'Mission Importer'!A7004,0)</f>
        <v>#VALUE!</v>
      </c>
      <c r="D7004" t="e">
        <f>SEARCH("shape_name",'Mission Importer'!A7004)</f>
        <v>#VALUE!</v>
      </c>
      <c r="E7004" t="e">
        <f>IF(D7004=43,'Mission Importer'!A7004,0)</f>
        <v>#VALUE!</v>
      </c>
      <c r="G7004" t="e">
        <f>SEARCH("shape_name",'Mission Importer'!A7004)</f>
        <v>#VALUE!</v>
      </c>
      <c r="H7004" t="e">
        <f>IF(G7004=43,'Mission Importer'!A7004,0)</f>
        <v>#VALUE!</v>
      </c>
      <c r="J7004" t="e">
        <f>SEARCH("type",'Mission Importer'!A7004)</f>
        <v>#VALUE!</v>
      </c>
      <c r="K7004" t="e">
        <f>IF(J7004=43,'Mission Importer'!A7004,0)</f>
        <v>#VALUE!</v>
      </c>
      <c r="L7004" t="e">
        <f>SEARCH("category",'Mission Importer'!A7004)</f>
        <v>#VALUE!</v>
      </c>
      <c r="M7004" t="e">
        <f>IF(L7004=43,'Mission Importer'!A7004,0)</f>
        <v>#VALUE!</v>
      </c>
    </row>
    <row r="7005" spans="1:13" x14ac:dyDescent="0.3">
      <c r="A7005" t="e">
        <f>SEARCH("livery",'Mission Importer'!A7005)</f>
        <v>#VALUE!</v>
      </c>
      <c r="B7005" t="e">
        <f>IF(A7005=43,'Mission Importer'!A7005,0)</f>
        <v>#VALUE!</v>
      </c>
      <c r="D7005" t="e">
        <f>SEARCH("shape_name",'Mission Importer'!A7005)</f>
        <v>#VALUE!</v>
      </c>
      <c r="E7005" t="e">
        <f>IF(D7005=43,'Mission Importer'!A7005,0)</f>
        <v>#VALUE!</v>
      </c>
      <c r="G7005" t="e">
        <f>SEARCH("shape_name",'Mission Importer'!A7005)</f>
        <v>#VALUE!</v>
      </c>
      <c r="H7005" t="e">
        <f>IF(G7005=43,'Mission Importer'!A7005,0)</f>
        <v>#VALUE!</v>
      </c>
      <c r="J7005" t="e">
        <f>SEARCH("type",'Mission Importer'!A7005)</f>
        <v>#VALUE!</v>
      </c>
      <c r="K7005" t="e">
        <f>IF(J7005=43,'Mission Importer'!A7005,0)</f>
        <v>#VALUE!</v>
      </c>
      <c r="L7005" t="e">
        <f>SEARCH("category",'Mission Importer'!A7005)</f>
        <v>#VALUE!</v>
      </c>
      <c r="M7005" t="e">
        <f>IF(L7005=43,'Mission Importer'!A7005,0)</f>
        <v>#VALUE!</v>
      </c>
    </row>
    <row r="7006" spans="1:13" x14ac:dyDescent="0.3">
      <c r="A7006" t="e">
        <f>SEARCH("livery",'Mission Importer'!A7006)</f>
        <v>#VALUE!</v>
      </c>
      <c r="B7006" t="e">
        <f>IF(A7006=43,'Mission Importer'!A7006,0)</f>
        <v>#VALUE!</v>
      </c>
      <c r="D7006" t="e">
        <f>SEARCH("shape_name",'Mission Importer'!A7006)</f>
        <v>#VALUE!</v>
      </c>
      <c r="E7006" t="e">
        <f>IF(D7006=43,'Mission Importer'!A7006,0)</f>
        <v>#VALUE!</v>
      </c>
      <c r="G7006" t="e">
        <f>SEARCH("shape_name",'Mission Importer'!A7006)</f>
        <v>#VALUE!</v>
      </c>
      <c r="H7006" t="e">
        <f>IF(G7006=43,'Mission Importer'!A7006,0)</f>
        <v>#VALUE!</v>
      </c>
      <c r="J7006" t="e">
        <f>SEARCH("type",'Mission Importer'!A7006)</f>
        <v>#VALUE!</v>
      </c>
      <c r="K7006" t="e">
        <f>IF(J7006=43,'Mission Importer'!A7006,0)</f>
        <v>#VALUE!</v>
      </c>
      <c r="L7006" t="e">
        <f>SEARCH("category",'Mission Importer'!A7006)</f>
        <v>#VALUE!</v>
      </c>
      <c r="M7006" t="e">
        <f>IF(L7006=43,'Mission Importer'!A7006,0)</f>
        <v>#VALUE!</v>
      </c>
    </row>
    <row r="7007" spans="1:13" x14ac:dyDescent="0.3">
      <c r="A7007" t="e">
        <f>SEARCH("livery",'Mission Importer'!A7007)</f>
        <v>#VALUE!</v>
      </c>
      <c r="B7007" t="e">
        <f>IF(A7007=43,'Mission Importer'!A7007,0)</f>
        <v>#VALUE!</v>
      </c>
      <c r="D7007" t="e">
        <f>SEARCH("shape_name",'Mission Importer'!A7007)</f>
        <v>#VALUE!</v>
      </c>
      <c r="E7007" t="e">
        <f>IF(D7007=43,'Mission Importer'!A7007,0)</f>
        <v>#VALUE!</v>
      </c>
      <c r="G7007" t="e">
        <f>SEARCH("shape_name",'Mission Importer'!A7007)</f>
        <v>#VALUE!</v>
      </c>
      <c r="H7007" t="e">
        <f>IF(G7007=43,'Mission Importer'!A7007,0)</f>
        <v>#VALUE!</v>
      </c>
      <c r="J7007" t="e">
        <f>SEARCH("type",'Mission Importer'!A7007)</f>
        <v>#VALUE!</v>
      </c>
      <c r="K7007" t="e">
        <f>IF(J7007=43,'Mission Importer'!A7007,0)</f>
        <v>#VALUE!</v>
      </c>
      <c r="L7007" t="e">
        <f>SEARCH("category",'Mission Importer'!A7007)</f>
        <v>#VALUE!</v>
      </c>
      <c r="M7007" t="e">
        <f>IF(L7007=43,'Mission Importer'!A7007,0)</f>
        <v>#VALUE!</v>
      </c>
    </row>
    <row r="7008" spans="1:13" x14ac:dyDescent="0.3">
      <c r="A7008" t="e">
        <f>SEARCH("livery",'Mission Importer'!A7008)</f>
        <v>#VALUE!</v>
      </c>
      <c r="B7008" t="e">
        <f>IF(A7008=43,'Mission Importer'!A7008,0)</f>
        <v>#VALUE!</v>
      </c>
      <c r="D7008" t="e">
        <f>SEARCH("shape_name",'Mission Importer'!A7008)</f>
        <v>#VALUE!</v>
      </c>
      <c r="E7008" t="e">
        <f>IF(D7008=43,'Mission Importer'!A7008,0)</f>
        <v>#VALUE!</v>
      </c>
      <c r="G7008" t="e">
        <f>SEARCH("shape_name",'Mission Importer'!A7008)</f>
        <v>#VALUE!</v>
      </c>
      <c r="H7008" t="e">
        <f>IF(G7008=43,'Mission Importer'!A7008,0)</f>
        <v>#VALUE!</v>
      </c>
      <c r="J7008">
        <f>SEARCH("type",'Mission Importer'!A7008)</f>
        <v>47</v>
      </c>
      <c r="K7008">
        <f>IF(J7008=43,'Mission Importer'!A7008,0)</f>
        <v>0</v>
      </c>
      <c r="L7008" t="e">
        <f>SEARCH("category",'Mission Importer'!A7008)</f>
        <v>#VALUE!</v>
      </c>
      <c r="M7008" t="e">
        <f>IF(L7008=43,'Mission Importer'!A7008,0)</f>
        <v>#VALUE!</v>
      </c>
    </row>
    <row r="7009" spans="1:13" x14ac:dyDescent="0.3">
      <c r="A7009" t="e">
        <f>SEARCH("livery",'Mission Importer'!A7009)</f>
        <v>#VALUE!</v>
      </c>
      <c r="B7009" t="e">
        <f>IF(A7009=43,'Mission Importer'!A7009,0)</f>
        <v>#VALUE!</v>
      </c>
      <c r="D7009" t="e">
        <f>SEARCH("shape_name",'Mission Importer'!A7009)</f>
        <v>#VALUE!</v>
      </c>
      <c r="E7009" t="e">
        <f>IF(D7009=43,'Mission Importer'!A7009,0)</f>
        <v>#VALUE!</v>
      </c>
      <c r="G7009" t="e">
        <f>SEARCH("shape_name",'Mission Importer'!A7009)</f>
        <v>#VALUE!</v>
      </c>
      <c r="H7009" t="e">
        <f>IF(G7009=43,'Mission Importer'!A7009,0)</f>
        <v>#VALUE!</v>
      </c>
      <c r="J7009" t="e">
        <f>SEARCH("type",'Mission Importer'!A7009)</f>
        <v>#VALUE!</v>
      </c>
      <c r="K7009" t="e">
        <f>IF(J7009=43,'Mission Importer'!A7009,0)</f>
        <v>#VALUE!</v>
      </c>
      <c r="L7009" t="e">
        <f>SEARCH("category",'Mission Importer'!A7009)</f>
        <v>#VALUE!</v>
      </c>
      <c r="M7009" t="e">
        <f>IF(L7009=43,'Mission Importer'!A7009,0)</f>
        <v>#VALUE!</v>
      </c>
    </row>
    <row r="7010" spans="1:13" x14ac:dyDescent="0.3">
      <c r="A7010" t="e">
        <f>SEARCH("livery",'Mission Importer'!A7010)</f>
        <v>#VALUE!</v>
      </c>
      <c r="B7010" t="e">
        <f>IF(A7010=43,'Mission Importer'!A7010,0)</f>
        <v>#VALUE!</v>
      </c>
      <c r="D7010" t="e">
        <f>SEARCH("shape_name",'Mission Importer'!A7010)</f>
        <v>#VALUE!</v>
      </c>
      <c r="E7010" t="e">
        <f>IF(D7010=43,'Mission Importer'!A7010,0)</f>
        <v>#VALUE!</v>
      </c>
      <c r="G7010" t="e">
        <f>SEARCH("shape_name",'Mission Importer'!A7010)</f>
        <v>#VALUE!</v>
      </c>
      <c r="H7010" t="e">
        <f>IF(G7010=43,'Mission Importer'!A7010,0)</f>
        <v>#VALUE!</v>
      </c>
      <c r="J7010" t="e">
        <f>SEARCH("type",'Mission Importer'!A7010)</f>
        <v>#VALUE!</v>
      </c>
      <c r="K7010" t="e">
        <f>IF(J7010=43,'Mission Importer'!A7010,0)</f>
        <v>#VALUE!</v>
      </c>
      <c r="L7010" t="e">
        <f>SEARCH("category",'Mission Importer'!A7010)</f>
        <v>#VALUE!</v>
      </c>
      <c r="M7010" t="e">
        <f>IF(L7010=43,'Mission Importer'!A7010,0)</f>
        <v>#VALUE!</v>
      </c>
    </row>
    <row r="7011" spans="1:13" x14ac:dyDescent="0.3">
      <c r="A7011" t="e">
        <f>SEARCH("livery",'Mission Importer'!A7011)</f>
        <v>#VALUE!</v>
      </c>
      <c r="B7011" t="e">
        <f>IF(A7011=43,'Mission Importer'!A7011,0)</f>
        <v>#VALUE!</v>
      </c>
      <c r="D7011" t="e">
        <f>SEARCH("shape_name",'Mission Importer'!A7011)</f>
        <v>#VALUE!</v>
      </c>
      <c r="E7011" t="e">
        <f>IF(D7011=43,'Mission Importer'!A7011,0)</f>
        <v>#VALUE!</v>
      </c>
      <c r="G7011" t="e">
        <f>SEARCH("shape_name",'Mission Importer'!A7011)</f>
        <v>#VALUE!</v>
      </c>
      <c r="H7011" t="e">
        <f>IF(G7011=43,'Mission Importer'!A7011,0)</f>
        <v>#VALUE!</v>
      </c>
      <c r="J7011" t="e">
        <f>SEARCH("type",'Mission Importer'!A7011)</f>
        <v>#VALUE!</v>
      </c>
      <c r="K7011" t="e">
        <f>IF(J7011=43,'Mission Importer'!A7011,0)</f>
        <v>#VALUE!</v>
      </c>
      <c r="L7011" t="e">
        <f>SEARCH("category",'Mission Importer'!A7011)</f>
        <v>#VALUE!</v>
      </c>
      <c r="M7011" t="e">
        <f>IF(L7011=43,'Mission Importer'!A7011,0)</f>
        <v>#VALUE!</v>
      </c>
    </row>
    <row r="7012" spans="1:13" x14ac:dyDescent="0.3">
      <c r="A7012" t="e">
        <f>SEARCH("livery",'Mission Importer'!A7012)</f>
        <v>#VALUE!</v>
      </c>
      <c r="B7012" t="e">
        <f>IF(A7012=43,'Mission Importer'!A7012,0)</f>
        <v>#VALUE!</v>
      </c>
      <c r="D7012" t="e">
        <f>SEARCH("shape_name",'Mission Importer'!A7012)</f>
        <v>#VALUE!</v>
      </c>
      <c r="E7012" t="e">
        <f>IF(D7012=43,'Mission Importer'!A7012,0)</f>
        <v>#VALUE!</v>
      </c>
      <c r="G7012" t="e">
        <f>SEARCH("shape_name",'Mission Importer'!A7012)</f>
        <v>#VALUE!</v>
      </c>
      <c r="H7012" t="e">
        <f>IF(G7012=43,'Mission Importer'!A7012,0)</f>
        <v>#VALUE!</v>
      </c>
      <c r="J7012" t="e">
        <f>SEARCH("type",'Mission Importer'!A7012)</f>
        <v>#VALUE!</v>
      </c>
      <c r="K7012" t="e">
        <f>IF(J7012=43,'Mission Importer'!A7012,0)</f>
        <v>#VALUE!</v>
      </c>
      <c r="L7012" t="e">
        <f>SEARCH("category",'Mission Importer'!A7012)</f>
        <v>#VALUE!</v>
      </c>
      <c r="M7012" t="e">
        <f>IF(L7012=43,'Mission Importer'!A7012,0)</f>
        <v>#VALUE!</v>
      </c>
    </row>
    <row r="7013" spans="1:13" x14ac:dyDescent="0.3">
      <c r="A7013" t="e">
        <f>SEARCH("livery",'Mission Importer'!A7013)</f>
        <v>#VALUE!</v>
      </c>
      <c r="B7013" t="e">
        <f>IF(A7013=43,'Mission Importer'!A7013,0)</f>
        <v>#VALUE!</v>
      </c>
      <c r="D7013" t="e">
        <f>SEARCH("shape_name",'Mission Importer'!A7013)</f>
        <v>#VALUE!</v>
      </c>
      <c r="E7013" t="e">
        <f>IF(D7013=43,'Mission Importer'!A7013,0)</f>
        <v>#VALUE!</v>
      </c>
      <c r="G7013" t="e">
        <f>SEARCH("shape_name",'Mission Importer'!A7013)</f>
        <v>#VALUE!</v>
      </c>
      <c r="H7013" t="e">
        <f>IF(G7013=43,'Mission Importer'!A7013,0)</f>
        <v>#VALUE!</v>
      </c>
      <c r="J7013" t="e">
        <f>SEARCH("type",'Mission Importer'!A7013)</f>
        <v>#VALUE!</v>
      </c>
      <c r="K7013" t="e">
        <f>IF(J7013=43,'Mission Importer'!A7013,0)</f>
        <v>#VALUE!</v>
      </c>
      <c r="L7013" t="e">
        <f>SEARCH("category",'Mission Importer'!A7013)</f>
        <v>#VALUE!</v>
      </c>
      <c r="M7013" t="e">
        <f>IF(L7013=43,'Mission Importer'!A7013,0)</f>
        <v>#VALUE!</v>
      </c>
    </row>
    <row r="7014" spans="1:13" x14ac:dyDescent="0.3">
      <c r="A7014" t="e">
        <f>SEARCH("livery",'Mission Importer'!A7014)</f>
        <v>#VALUE!</v>
      </c>
      <c r="B7014" t="e">
        <f>IF(A7014=43,'Mission Importer'!A7014,0)</f>
        <v>#VALUE!</v>
      </c>
      <c r="D7014" t="e">
        <f>SEARCH("shape_name",'Mission Importer'!A7014)</f>
        <v>#VALUE!</v>
      </c>
      <c r="E7014" t="e">
        <f>IF(D7014=43,'Mission Importer'!A7014,0)</f>
        <v>#VALUE!</v>
      </c>
      <c r="G7014" t="e">
        <f>SEARCH("shape_name",'Mission Importer'!A7014)</f>
        <v>#VALUE!</v>
      </c>
      <c r="H7014" t="e">
        <f>IF(G7014=43,'Mission Importer'!A7014,0)</f>
        <v>#VALUE!</v>
      </c>
      <c r="J7014" t="e">
        <f>SEARCH("type",'Mission Importer'!A7014)</f>
        <v>#VALUE!</v>
      </c>
      <c r="K7014" t="e">
        <f>IF(J7014=43,'Mission Importer'!A7014,0)</f>
        <v>#VALUE!</v>
      </c>
      <c r="L7014" t="e">
        <f>SEARCH("category",'Mission Importer'!A7014)</f>
        <v>#VALUE!</v>
      </c>
      <c r="M7014" t="e">
        <f>IF(L7014=43,'Mission Importer'!A7014,0)</f>
        <v>#VALUE!</v>
      </c>
    </row>
    <row r="7015" spans="1:13" x14ac:dyDescent="0.3">
      <c r="A7015" t="e">
        <f>SEARCH("livery",'Mission Importer'!A7015)</f>
        <v>#VALUE!</v>
      </c>
      <c r="B7015" t="e">
        <f>IF(A7015=43,'Mission Importer'!A7015,0)</f>
        <v>#VALUE!</v>
      </c>
      <c r="D7015" t="e">
        <f>SEARCH("shape_name",'Mission Importer'!A7015)</f>
        <v>#VALUE!</v>
      </c>
      <c r="E7015" t="e">
        <f>IF(D7015=43,'Mission Importer'!A7015,0)</f>
        <v>#VALUE!</v>
      </c>
      <c r="G7015" t="e">
        <f>SEARCH("shape_name",'Mission Importer'!A7015)</f>
        <v>#VALUE!</v>
      </c>
      <c r="H7015" t="e">
        <f>IF(G7015=43,'Mission Importer'!A7015,0)</f>
        <v>#VALUE!</v>
      </c>
      <c r="J7015" t="e">
        <f>SEARCH("type",'Mission Importer'!A7015)</f>
        <v>#VALUE!</v>
      </c>
      <c r="K7015" t="e">
        <f>IF(J7015=43,'Mission Importer'!A7015,0)</f>
        <v>#VALUE!</v>
      </c>
      <c r="L7015" t="e">
        <f>SEARCH("category",'Mission Importer'!A7015)</f>
        <v>#VALUE!</v>
      </c>
      <c r="M7015" t="e">
        <f>IF(L7015=43,'Mission Importer'!A7015,0)</f>
        <v>#VALUE!</v>
      </c>
    </row>
    <row r="7016" spans="1:13" x14ac:dyDescent="0.3">
      <c r="A7016" t="e">
        <f>SEARCH("livery",'Mission Importer'!A7016)</f>
        <v>#VALUE!</v>
      </c>
      <c r="B7016" t="e">
        <f>IF(A7016=43,'Mission Importer'!A7016,0)</f>
        <v>#VALUE!</v>
      </c>
      <c r="D7016" t="e">
        <f>SEARCH("shape_name",'Mission Importer'!A7016)</f>
        <v>#VALUE!</v>
      </c>
      <c r="E7016" t="e">
        <f>IF(D7016=43,'Mission Importer'!A7016,0)</f>
        <v>#VALUE!</v>
      </c>
      <c r="G7016" t="e">
        <f>SEARCH("shape_name",'Mission Importer'!A7016)</f>
        <v>#VALUE!</v>
      </c>
      <c r="H7016" t="e">
        <f>IF(G7016=43,'Mission Importer'!A7016,0)</f>
        <v>#VALUE!</v>
      </c>
      <c r="J7016" t="e">
        <f>SEARCH("type",'Mission Importer'!A7016)</f>
        <v>#VALUE!</v>
      </c>
      <c r="K7016" t="e">
        <f>IF(J7016=43,'Mission Importer'!A7016,0)</f>
        <v>#VALUE!</v>
      </c>
      <c r="L7016" t="e">
        <f>SEARCH("category",'Mission Importer'!A7016)</f>
        <v>#VALUE!</v>
      </c>
      <c r="M7016" t="e">
        <f>IF(L7016=43,'Mission Importer'!A7016,0)</f>
        <v>#VALUE!</v>
      </c>
    </row>
    <row r="7017" spans="1:13" x14ac:dyDescent="0.3">
      <c r="A7017" t="e">
        <f>SEARCH("livery",'Mission Importer'!A7017)</f>
        <v>#VALUE!</v>
      </c>
      <c r="B7017" t="e">
        <f>IF(A7017=43,'Mission Importer'!A7017,0)</f>
        <v>#VALUE!</v>
      </c>
      <c r="D7017" t="e">
        <f>SEARCH("shape_name",'Mission Importer'!A7017)</f>
        <v>#VALUE!</v>
      </c>
      <c r="E7017" t="e">
        <f>IF(D7017=43,'Mission Importer'!A7017,0)</f>
        <v>#VALUE!</v>
      </c>
      <c r="G7017" t="e">
        <f>SEARCH("shape_name",'Mission Importer'!A7017)</f>
        <v>#VALUE!</v>
      </c>
      <c r="H7017" t="e">
        <f>IF(G7017=43,'Mission Importer'!A7017,0)</f>
        <v>#VALUE!</v>
      </c>
      <c r="J7017" t="e">
        <f>SEARCH("type",'Mission Importer'!A7017)</f>
        <v>#VALUE!</v>
      </c>
      <c r="K7017" t="e">
        <f>IF(J7017=43,'Mission Importer'!A7017,0)</f>
        <v>#VALUE!</v>
      </c>
      <c r="L7017" t="e">
        <f>SEARCH("category",'Mission Importer'!A7017)</f>
        <v>#VALUE!</v>
      </c>
      <c r="M7017" t="e">
        <f>IF(L7017=43,'Mission Importer'!A7017,0)</f>
        <v>#VALUE!</v>
      </c>
    </row>
    <row r="7018" spans="1:13" x14ac:dyDescent="0.3">
      <c r="A7018" t="e">
        <f>SEARCH("livery",'Mission Importer'!A7018)</f>
        <v>#VALUE!</v>
      </c>
      <c r="B7018" t="e">
        <f>IF(A7018=43,'Mission Importer'!A7018,0)</f>
        <v>#VALUE!</v>
      </c>
      <c r="D7018" t="e">
        <f>SEARCH("shape_name",'Mission Importer'!A7018)</f>
        <v>#VALUE!</v>
      </c>
      <c r="E7018" t="e">
        <f>IF(D7018=43,'Mission Importer'!A7018,0)</f>
        <v>#VALUE!</v>
      </c>
      <c r="G7018" t="e">
        <f>SEARCH("shape_name",'Mission Importer'!A7018)</f>
        <v>#VALUE!</v>
      </c>
      <c r="H7018" t="e">
        <f>IF(G7018=43,'Mission Importer'!A7018,0)</f>
        <v>#VALUE!</v>
      </c>
      <c r="J7018" t="e">
        <f>SEARCH("type",'Mission Importer'!A7018)</f>
        <v>#VALUE!</v>
      </c>
      <c r="K7018" t="e">
        <f>IF(J7018=43,'Mission Importer'!A7018,0)</f>
        <v>#VALUE!</v>
      </c>
      <c r="L7018" t="e">
        <f>SEARCH("category",'Mission Importer'!A7018)</f>
        <v>#VALUE!</v>
      </c>
      <c r="M7018" t="e">
        <f>IF(L7018=43,'Mission Importer'!A7018,0)</f>
        <v>#VALUE!</v>
      </c>
    </row>
    <row r="7019" spans="1:13" x14ac:dyDescent="0.3">
      <c r="A7019" t="e">
        <f>SEARCH("livery",'Mission Importer'!A7019)</f>
        <v>#VALUE!</v>
      </c>
      <c r="B7019" t="e">
        <f>IF(A7019=43,'Mission Importer'!A7019,0)</f>
        <v>#VALUE!</v>
      </c>
      <c r="D7019" t="e">
        <f>SEARCH("shape_name",'Mission Importer'!A7019)</f>
        <v>#VALUE!</v>
      </c>
      <c r="E7019" t="e">
        <f>IF(D7019=43,'Mission Importer'!A7019,0)</f>
        <v>#VALUE!</v>
      </c>
      <c r="G7019" t="e">
        <f>SEARCH("shape_name",'Mission Importer'!A7019)</f>
        <v>#VALUE!</v>
      </c>
      <c r="H7019" t="e">
        <f>IF(G7019=43,'Mission Importer'!A7019,0)</f>
        <v>#VALUE!</v>
      </c>
      <c r="J7019" t="e">
        <f>SEARCH("type",'Mission Importer'!A7019)</f>
        <v>#VALUE!</v>
      </c>
      <c r="K7019" t="e">
        <f>IF(J7019=43,'Mission Importer'!A7019,0)</f>
        <v>#VALUE!</v>
      </c>
      <c r="L7019" t="e">
        <f>SEARCH("category",'Mission Importer'!A7019)</f>
        <v>#VALUE!</v>
      </c>
      <c r="M7019" t="e">
        <f>IF(L7019=43,'Mission Importer'!A7019,0)</f>
        <v>#VALUE!</v>
      </c>
    </row>
    <row r="7020" spans="1:13" x14ac:dyDescent="0.3">
      <c r="A7020" t="e">
        <f>SEARCH("livery",'Mission Importer'!A7020)</f>
        <v>#VALUE!</v>
      </c>
      <c r="B7020" t="e">
        <f>IF(A7020=43,'Mission Importer'!A7020,0)</f>
        <v>#VALUE!</v>
      </c>
      <c r="D7020" t="e">
        <f>SEARCH("shape_name",'Mission Importer'!A7020)</f>
        <v>#VALUE!</v>
      </c>
      <c r="E7020" t="e">
        <f>IF(D7020=43,'Mission Importer'!A7020,0)</f>
        <v>#VALUE!</v>
      </c>
      <c r="G7020" t="e">
        <f>SEARCH("shape_name",'Mission Importer'!A7020)</f>
        <v>#VALUE!</v>
      </c>
      <c r="H7020" t="e">
        <f>IF(G7020=43,'Mission Importer'!A7020,0)</f>
        <v>#VALUE!</v>
      </c>
      <c r="J7020" t="e">
        <f>SEARCH("type",'Mission Importer'!A7020)</f>
        <v>#VALUE!</v>
      </c>
      <c r="K7020" t="e">
        <f>IF(J7020=43,'Mission Importer'!A7020,0)</f>
        <v>#VALUE!</v>
      </c>
      <c r="L7020" t="e">
        <f>SEARCH("category",'Mission Importer'!A7020)</f>
        <v>#VALUE!</v>
      </c>
      <c r="M7020" t="e">
        <f>IF(L7020=43,'Mission Importer'!A7020,0)</f>
        <v>#VALUE!</v>
      </c>
    </row>
    <row r="7021" spans="1:13" x14ac:dyDescent="0.3">
      <c r="A7021" t="e">
        <f>SEARCH("livery",'Mission Importer'!A7021)</f>
        <v>#VALUE!</v>
      </c>
      <c r="B7021" t="e">
        <f>IF(A7021=43,'Mission Importer'!A7021,0)</f>
        <v>#VALUE!</v>
      </c>
      <c r="D7021" t="e">
        <f>SEARCH("shape_name",'Mission Importer'!A7021)</f>
        <v>#VALUE!</v>
      </c>
      <c r="E7021" t="e">
        <f>IF(D7021=43,'Mission Importer'!A7021,0)</f>
        <v>#VALUE!</v>
      </c>
      <c r="G7021" t="e">
        <f>SEARCH("shape_name",'Mission Importer'!A7021)</f>
        <v>#VALUE!</v>
      </c>
      <c r="H7021" t="e">
        <f>IF(G7021=43,'Mission Importer'!A7021,0)</f>
        <v>#VALUE!</v>
      </c>
      <c r="J7021" t="e">
        <f>SEARCH("type",'Mission Importer'!A7021)</f>
        <v>#VALUE!</v>
      </c>
      <c r="K7021" t="e">
        <f>IF(J7021=43,'Mission Importer'!A7021,0)</f>
        <v>#VALUE!</v>
      </c>
      <c r="L7021" t="e">
        <f>SEARCH("category",'Mission Importer'!A7021)</f>
        <v>#VALUE!</v>
      </c>
      <c r="M7021" t="e">
        <f>IF(L7021=43,'Mission Importer'!A7021,0)</f>
        <v>#VALUE!</v>
      </c>
    </row>
    <row r="7022" spans="1:13" x14ac:dyDescent="0.3">
      <c r="A7022" t="e">
        <f>SEARCH("livery",'Mission Importer'!A7022)</f>
        <v>#VALUE!</v>
      </c>
      <c r="B7022" t="e">
        <f>IF(A7022=43,'Mission Importer'!A7022,0)</f>
        <v>#VALUE!</v>
      </c>
      <c r="D7022" t="e">
        <f>SEARCH("shape_name",'Mission Importer'!A7022)</f>
        <v>#VALUE!</v>
      </c>
      <c r="E7022" t="e">
        <f>IF(D7022=43,'Mission Importer'!A7022,0)</f>
        <v>#VALUE!</v>
      </c>
      <c r="G7022" t="e">
        <f>SEARCH("shape_name",'Mission Importer'!A7022)</f>
        <v>#VALUE!</v>
      </c>
      <c r="H7022" t="e">
        <f>IF(G7022=43,'Mission Importer'!A7022,0)</f>
        <v>#VALUE!</v>
      </c>
      <c r="J7022" t="e">
        <f>SEARCH("type",'Mission Importer'!A7022)</f>
        <v>#VALUE!</v>
      </c>
      <c r="K7022" t="e">
        <f>IF(J7022=43,'Mission Importer'!A7022,0)</f>
        <v>#VALUE!</v>
      </c>
      <c r="L7022" t="e">
        <f>SEARCH("category",'Mission Importer'!A7022)</f>
        <v>#VALUE!</v>
      </c>
      <c r="M7022" t="e">
        <f>IF(L7022=43,'Mission Importer'!A7022,0)</f>
        <v>#VALUE!</v>
      </c>
    </row>
    <row r="7023" spans="1:13" x14ac:dyDescent="0.3">
      <c r="A7023" t="e">
        <f>SEARCH("livery",'Mission Importer'!A7023)</f>
        <v>#VALUE!</v>
      </c>
      <c r="B7023" t="e">
        <f>IF(A7023=43,'Mission Importer'!A7023,0)</f>
        <v>#VALUE!</v>
      </c>
      <c r="D7023" t="e">
        <f>SEARCH("shape_name",'Mission Importer'!A7023)</f>
        <v>#VALUE!</v>
      </c>
      <c r="E7023" t="e">
        <f>IF(D7023=43,'Mission Importer'!A7023,0)</f>
        <v>#VALUE!</v>
      </c>
      <c r="G7023" t="e">
        <f>SEARCH("shape_name",'Mission Importer'!A7023)</f>
        <v>#VALUE!</v>
      </c>
      <c r="H7023" t="e">
        <f>IF(G7023=43,'Mission Importer'!A7023,0)</f>
        <v>#VALUE!</v>
      </c>
      <c r="J7023" t="e">
        <f>SEARCH("type",'Mission Importer'!A7023)</f>
        <v>#VALUE!</v>
      </c>
      <c r="K7023" t="e">
        <f>IF(J7023=43,'Mission Importer'!A7023,0)</f>
        <v>#VALUE!</v>
      </c>
      <c r="L7023">
        <f>SEARCH("category",'Mission Importer'!A7023)</f>
        <v>43</v>
      </c>
      <c r="M7023" t="str">
        <f>IF(L7023=43,'Mission Importer'!A7023,0)</f>
        <v xml:space="preserve">                                        ["category"] = "Air Defence",</v>
      </c>
    </row>
    <row r="7024" spans="1:13" x14ac:dyDescent="0.3">
      <c r="A7024" t="e">
        <f>SEARCH("livery",'Mission Importer'!A7024)</f>
        <v>#VALUE!</v>
      </c>
      <c r="B7024" t="e">
        <f>IF(A7024=43,'Mission Importer'!A7024,0)</f>
        <v>#VALUE!</v>
      </c>
      <c r="D7024" t="e">
        <f>SEARCH("shape_name",'Mission Importer'!A7024)</f>
        <v>#VALUE!</v>
      </c>
      <c r="E7024" t="e">
        <f>IF(D7024=43,'Mission Importer'!A7024,0)</f>
        <v>#VALUE!</v>
      </c>
      <c r="G7024" t="e">
        <f>SEARCH("shape_name",'Mission Importer'!A7024)</f>
        <v>#VALUE!</v>
      </c>
      <c r="H7024" t="e">
        <f>IF(G7024=43,'Mission Importer'!A7024,0)</f>
        <v>#VALUE!</v>
      </c>
      <c r="J7024">
        <f>SEARCH("type",'Mission Importer'!A7024)</f>
        <v>43</v>
      </c>
      <c r="K7024" t="str">
        <f>IF(J7024=43,'Mission Importer'!A7024,0)</f>
        <v xml:space="preserve">                                        ["type"] = "S-300PS 40B6MD sr",</v>
      </c>
      <c r="L7024" t="e">
        <f>SEARCH("category",'Mission Importer'!A7024)</f>
        <v>#VALUE!</v>
      </c>
      <c r="M7024" t="e">
        <f>IF(L7024=43,'Mission Importer'!A7024,0)</f>
        <v>#VALUE!</v>
      </c>
    </row>
    <row r="7025" spans="1:13" x14ac:dyDescent="0.3">
      <c r="A7025" t="e">
        <f>SEARCH("livery",'Mission Importer'!A7025)</f>
        <v>#VALUE!</v>
      </c>
      <c r="B7025" t="e">
        <f>IF(A7025=43,'Mission Importer'!A7025,0)</f>
        <v>#VALUE!</v>
      </c>
      <c r="D7025" t="e">
        <f>SEARCH("shape_name",'Mission Importer'!A7025)</f>
        <v>#VALUE!</v>
      </c>
      <c r="E7025" t="e">
        <f>IF(D7025=43,'Mission Importer'!A7025,0)</f>
        <v>#VALUE!</v>
      </c>
      <c r="G7025" t="e">
        <f>SEARCH("shape_name",'Mission Importer'!A7025)</f>
        <v>#VALUE!</v>
      </c>
      <c r="H7025" t="e">
        <f>IF(G7025=43,'Mission Importer'!A7025,0)</f>
        <v>#VALUE!</v>
      </c>
      <c r="J7025" t="e">
        <f>SEARCH("type",'Mission Importer'!A7025)</f>
        <v>#VALUE!</v>
      </c>
      <c r="K7025" t="e">
        <f>IF(J7025=43,'Mission Importer'!A7025,0)</f>
        <v>#VALUE!</v>
      </c>
      <c r="L7025" t="e">
        <f>SEARCH("category",'Mission Importer'!A7025)</f>
        <v>#VALUE!</v>
      </c>
      <c r="M7025" t="e">
        <f>IF(L7025=43,'Mission Importer'!A7025,0)</f>
        <v>#VALUE!</v>
      </c>
    </row>
    <row r="7026" spans="1:13" x14ac:dyDescent="0.3">
      <c r="A7026" t="e">
        <f>SEARCH("livery",'Mission Importer'!A7026)</f>
        <v>#VALUE!</v>
      </c>
      <c r="B7026" t="e">
        <f>IF(A7026=43,'Mission Importer'!A7026,0)</f>
        <v>#VALUE!</v>
      </c>
      <c r="D7026" t="e">
        <f>SEARCH("shape_name",'Mission Importer'!A7026)</f>
        <v>#VALUE!</v>
      </c>
      <c r="E7026" t="e">
        <f>IF(D7026=43,'Mission Importer'!A7026,0)</f>
        <v>#VALUE!</v>
      </c>
      <c r="G7026" t="e">
        <f>SEARCH("shape_name",'Mission Importer'!A7026)</f>
        <v>#VALUE!</v>
      </c>
      <c r="H7026" t="e">
        <f>IF(G7026=43,'Mission Importer'!A7026,0)</f>
        <v>#VALUE!</v>
      </c>
      <c r="J7026" t="e">
        <f>SEARCH("type",'Mission Importer'!A7026)</f>
        <v>#VALUE!</v>
      </c>
      <c r="K7026" t="e">
        <f>IF(J7026=43,'Mission Importer'!A7026,0)</f>
        <v>#VALUE!</v>
      </c>
      <c r="L7026" t="e">
        <f>SEARCH("category",'Mission Importer'!A7026)</f>
        <v>#VALUE!</v>
      </c>
      <c r="M7026" t="e">
        <f>IF(L7026=43,'Mission Importer'!A7026,0)</f>
        <v>#VALUE!</v>
      </c>
    </row>
    <row r="7027" spans="1:13" x14ac:dyDescent="0.3">
      <c r="A7027" t="e">
        <f>SEARCH("livery",'Mission Importer'!A7027)</f>
        <v>#VALUE!</v>
      </c>
      <c r="B7027" t="e">
        <f>IF(A7027=43,'Mission Importer'!A7027,0)</f>
        <v>#VALUE!</v>
      </c>
      <c r="D7027" t="e">
        <f>SEARCH("shape_name",'Mission Importer'!A7027)</f>
        <v>#VALUE!</v>
      </c>
      <c r="E7027" t="e">
        <f>IF(D7027=43,'Mission Importer'!A7027,0)</f>
        <v>#VALUE!</v>
      </c>
      <c r="G7027" t="e">
        <f>SEARCH("shape_name",'Mission Importer'!A7027)</f>
        <v>#VALUE!</v>
      </c>
      <c r="H7027" t="e">
        <f>IF(G7027=43,'Mission Importer'!A7027,0)</f>
        <v>#VALUE!</v>
      </c>
      <c r="J7027" t="e">
        <f>SEARCH("type",'Mission Importer'!A7027)</f>
        <v>#VALUE!</v>
      </c>
      <c r="K7027" t="e">
        <f>IF(J7027=43,'Mission Importer'!A7027,0)</f>
        <v>#VALUE!</v>
      </c>
      <c r="L7027" t="e">
        <f>SEARCH("category",'Mission Importer'!A7027)</f>
        <v>#VALUE!</v>
      </c>
      <c r="M7027" t="e">
        <f>IF(L7027=43,'Mission Importer'!A7027,0)</f>
        <v>#VALUE!</v>
      </c>
    </row>
    <row r="7028" spans="1:13" x14ac:dyDescent="0.3">
      <c r="A7028" t="e">
        <f>SEARCH("livery",'Mission Importer'!A7028)</f>
        <v>#VALUE!</v>
      </c>
      <c r="B7028" t="e">
        <f>IF(A7028=43,'Mission Importer'!A7028,0)</f>
        <v>#VALUE!</v>
      </c>
      <c r="D7028" t="e">
        <f>SEARCH("shape_name",'Mission Importer'!A7028)</f>
        <v>#VALUE!</v>
      </c>
      <c r="E7028" t="e">
        <f>IF(D7028=43,'Mission Importer'!A7028,0)</f>
        <v>#VALUE!</v>
      </c>
      <c r="G7028" t="e">
        <f>SEARCH("shape_name",'Mission Importer'!A7028)</f>
        <v>#VALUE!</v>
      </c>
      <c r="H7028" t="e">
        <f>IF(G7028=43,'Mission Importer'!A7028,0)</f>
        <v>#VALUE!</v>
      </c>
      <c r="J7028" t="e">
        <f>SEARCH("type",'Mission Importer'!A7028)</f>
        <v>#VALUE!</v>
      </c>
      <c r="K7028" t="e">
        <f>IF(J7028=43,'Mission Importer'!A7028,0)</f>
        <v>#VALUE!</v>
      </c>
      <c r="L7028" t="e">
        <f>SEARCH("category",'Mission Importer'!A7028)</f>
        <v>#VALUE!</v>
      </c>
      <c r="M7028" t="e">
        <f>IF(L7028=43,'Mission Importer'!A7028,0)</f>
        <v>#VALUE!</v>
      </c>
    </row>
    <row r="7029" spans="1:13" x14ac:dyDescent="0.3">
      <c r="A7029" t="e">
        <f>SEARCH("livery",'Mission Importer'!A7029)</f>
        <v>#VALUE!</v>
      </c>
      <c r="B7029" t="e">
        <f>IF(A7029=43,'Mission Importer'!A7029,0)</f>
        <v>#VALUE!</v>
      </c>
      <c r="D7029" t="e">
        <f>SEARCH("shape_name",'Mission Importer'!A7029)</f>
        <v>#VALUE!</v>
      </c>
      <c r="E7029" t="e">
        <f>IF(D7029=43,'Mission Importer'!A7029,0)</f>
        <v>#VALUE!</v>
      </c>
      <c r="G7029" t="e">
        <f>SEARCH("shape_name",'Mission Importer'!A7029)</f>
        <v>#VALUE!</v>
      </c>
      <c r="H7029" t="e">
        <f>IF(G7029=43,'Mission Importer'!A7029,0)</f>
        <v>#VALUE!</v>
      </c>
      <c r="J7029" t="e">
        <f>SEARCH("type",'Mission Importer'!A7029)</f>
        <v>#VALUE!</v>
      </c>
      <c r="K7029" t="e">
        <f>IF(J7029=43,'Mission Importer'!A7029,0)</f>
        <v>#VALUE!</v>
      </c>
      <c r="L7029" t="e">
        <f>SEARCH("category",'Mission Importer'!A7029)</f>
        <v>#VALUE!</v>
      </c>
      <c r="M7029" t="e">
        <f>IF(L7029=43,'Mission Importer'!A7029,0)</f>
        <v>#VALUE!</v>
      </c>
    </row>
    <row r="7030" spans="1:13" x14ac:dyDescent="0.3">
      <c r="A7030" t="e">
        <f>SEARCH("livery",'Mission Importer'!A7030)</f>
        <v>#VALUE!</v>
      </c>
      <c r="B7030" t="e">
        <f>IF(A7030=43,'Mission Importer'!A7030,0)</f>
        <v>#VALUE!</v>
      </c>
      <c r="D7030" t="e">
        <f>SEARCH("shape_name",'Mission Importer'!A7030)</f>
        <v>#VALUE!</v>
      </c>
      <c r="E7030" t="e">
        <f>IF(D7030=43,'Mission Importer'!A7030,0)</f>
        <v>#VALUE!</v>
      </c>
      <c r="G7030" t="e">
        <f>SEARCH("shape_name",'Mission Importer'!A7030)</f>
        <v>#VALUE!</v>
      </c>
      <c r="H7030" t="e">
        <f>IF(G7030=43,'Mission Importer'!A7030,0)</f>
        <v>#VALUE!</v>
      </c>
      <c r="J7030" t="e">
        <f>SEARCH("type",'Mission Importer'!A7030)</f>
        <v>#VALUE!</v>
      </c>
      <c r="K7030" t="e">
        <f>IF(J7030=43,'Mission Importer'!A7030,0)</f>
        <v>#VALUE!</v>
      </c>
      <c r="L7030" t="e">
        <f>SEARCH("category",'Mission Importer'!A7030)</f>
        <v>#VALUE!</v>
      </c>
      <c r="M7030" t="e">
        <f>IF(L7030=43,'Mission Importer'!A7030,0)</f>
        <v>#VALUE!</v>
      </c>
    </row>
    <row r="7031" spans="1:13" x14ac:dyDescent="0.3">
      <c r="A7031" t="e">
        <f>SEARCH("livery",'Mission Importer'!A7031)</f>
        <v>#VALUE!</v>
      </c>
      <c r="B7031" t="e">
        <f>IF(A7031=43,'Mission Importer'!A7031,0)</f>
        <v>#VALUE!</v>
      </c>
      <c r="D7031" t="e">
        <f>SEARCH("shape_name",'Mission Importer'!A7031)</f>
        <v>#VALUE!</v>
      </c>
      <c r="E7031" t="e">
        <f>IF(D7031=43,'Mission Importer'!A7031,0)</f>
        <v>#VALUE!</v>
      </c>
      <c r="G7031" t="e">
        <f>SEARCH("shape_name",'Mission Importer'!A7031)</f>
        <v>#VALUE!</v>
      </c>
      <c r="H7031" t="e">
        <f>IF(G7031=43,'Mission Importer'!A7031,0)</f>
        <v>#VALUE!</v>
      </c>
      <c r="J7031" t="e">
        <f>SEARCH("type",'Mission Importer'!A7031)</f>
        <v>#VALUE!</v>
      </c>
      <c r="K7031" t="e">
        <f>IF(J7031=43,'Mission Importer'!A7031,0)</f>
        <v>#VALUE!</v>
      </c>
      <c r="L7031" t="e">
        <f>SEARCH("category",'Mission Importer'!A7031)</f>
        <v>#VALUE!</v>
      </c>
      <c r="M7031" t="e">
        <f>IF(L7031=43,'Mission Importer'!A7031,0)</f>
        <v>#VALUE!</v>
      </c>
    </row>
    <row r="7032" spans="1:13" x14ac:dyDescent="0.3">
      <c r="A7032" t="e">
        <f>SEARCH("livery",'Mission Importer'!A7032)</f>
        <v>#VALUE!</v>
      </c>
      <c r="B7032" t="e">
        <f>IF(A7032=43,'Mission Importer'!A7032,0)</f>
        <v>#VALUE!</v>
      </c>
      <c r="D7032" t="e">
        <f>SEARCH("shape_name",'Mission Importer'!A7032)</f>
        <v>#VALUE!</v>
      </c>
      <c r="E7032" t="e">
        <f>IF(D7032=43,'Mission Importer'!A7032,0)</f>
        <v>#VALUE!</v>
      </c>
      <c r="G7032" t="e">
        <f>SEARCH("shape_name",'Mission Importer'!A7032)</f>
        <v>#VALUE!</v>
      </c>
      <c r="H7032" t="e">
        <f>IF(G7032=43,'Mission Importer'!A7032,0)</f>
        <v>#VALUE!</v>
      </c>
      <c r="J7032" t="e">
        <f>SEARCH("type",'Mission Importer'!A7032)</f>
        <v>#VALUE!</v>
      </c>
      <c r="K7032" t="e">
        <f>IF(J7032=43,'Mission Importer'!A7032,0)</f>
        <v>#VALUE!</v>
      </c>
      <c r="L7032" t="e">
        <f>SEARCH("category",'Mission Importer'!A7032)</f>
        <v>#VALUE!</v>
      </c>
      <c r="M7032" t="e">
        <f>IF(L7032=43,'Mission Importer'!A7032,0)</f>
        <v>#VALUE!</v>
      </c>
    </row>
    <row r="7033" spans="1:13" x14ac:dyDescent="0.3">
      <c r="A7033" t="e">
        <f>SEARCH("livery",'Mission Importer'!A7033)</f>
        <v>#VALUE!</v>
      </c>
      <c r="B7033" t="e">
        <f>IF(A7033=43,'Mission Importer'!A7033,0)</f>
        <v>#VALUE!</v>
      </c>
      <c r="D7033" t="e">
        <f>SEARCH("shape_name",'Mission Importer'!A7033)</f>
        <v>#VALUE!</v>
      </c>
      <c r="E7033" t="e">
        <f>IF(D7033=43,'Mission Importer'!A7033,0)</f>
        <v>#VALUE!</v>
      </c>
      <c r="G7033" t="e">
        <f>SEARCH("shape_name",'Mission Importer'!A7033)</f>
        <v>#VALUE!</v>
      </c>
      <c r="H7033" t="e">
        <f>IF(G7033=43,'Mission Importer'!A7033,0)</f>
        <v>#VALUE!</v>
      </c>
      <c r="J7033" t="e">
        <f>SEARCH("type",'Mission Importer'!A7033)</f>
        <v>#VALUE!</v>
      </c>
      <c r="K7033" t="e">
        <f>IF(J7033=43,'Mission Importer'!A7033,0)</f>
        <v>#VALUE!</v>
      </c>
      <c r="L7033" t="e">
        <f>SEARCH("category",'Mission Importer'!A7033)</f>
        <v>#VALUE!</v>
      </c>
      <c r="M7033" t="e">
        <f>IF(L7033=43,'Mission Importer'!A7033,0)</f>
        <v>#VALUE!</v>
      </c>
    </row>
    <row r="7034" spans="1:13" x14ac:dyDescent="0.3">
      <c r="A7034" t="e">
        <f>SEARCH("livery",'Mission Importer'!A7034)</f>
        <v>#VALUE!</v>
      </c>
      <c r="B7034" t="e">
        <f>IF(A7034=43,'Mission Importer'!A7034,0)</f>
        <v>#VALUE!</v>
      </c>
      <c r="D7034" t="e">
        <f>SEARCH("shape_name",'Mission Importer'!A7034)</f>
        <v>#VALUE!</v>
      </c>
      <c r="E7034" t="e">
        <f>IF(D7034=43,'Mission Importer'!A7034,0)</f>
        <v>#VALUE!</v>
      </c>
      <c r="G7034" t="e">
        <f>SEARCH("shape_name",'Mission Importer'!A7034)</f>
        <v>#VALUE!</v>
      </c>
      <c r="H7034" t="e">
        <f>IF(G7034=43,'Mission Importer'!A7034,0)</f>
        <v>#VALUE!</v>
      </c>
      <c r="J7034" t="e">
        <f>SEARCH("type",'Mission Importer'!A7034)</f>
        <v>#VALUE!</v>
      </c>
      <c r="K7034" t="e">
        <f>IF(J7034=43,'Mission Importer'!A7034,0)</f>
        <v>#VALUE!</v>
      </c>
      <c r="L7034" t="e">
        <f>SEARCH("category",'Mission Importer'!A7034)</f>
        <v>#VALUE!</v>
      </c>
      <c r="M7034" t="e">
        <f>IF(L7034=43,'Mission Importer'!A7034,0)</f>
        <v>#VALUE!</v>
      </c>
    </row>
    <row r="7035" spans="1:13" x14ac:dyDescent="0.3">
      <c r="A7035" t="e">
        <f>SEARCH("livery",'Mission Importer'!A7035)</f>
        <v>#VALUE!</v>
      </c>
      <c r="B7035" t="e">
        <f>IF(A7035=43,'Mission Importer'!A7035,0)</f>
        <v>#VALUE!</v>
      </c>
      <c r="D7035" t="e">
        <f>SEARCH("shape_name",'Mission Importer'!A7035)</f>
        <v>#VALUE!</v>
      </c>
      <c r="E7035" t="e">
        <f>IF(D7035=43,'Mission Importer'!A7035,0)</f>
        <v>#VALUE!</v>
      </c>
      <c r="G7035" t="e">
        <f>SEARCH("shape_name",'Mission Importer'!A7035)</f>
        <v>#VALUE!</v>
      </c>
      <c r="H7035" t="e">
        <f>IF(G7035=43,'Mission Importer'!A7035,0)</f>
        <v>#VALUE!</v>
      </c>
      <c r="J7035" t="e">
        <f>SEARCH("type",'Mission Importer'!A7035)</f>
        <v>#VALUE!</v>
      </c>
      <c r="K7035" t="e">
        <f>IF(J7035=43,'Mission Importer'!A7035,0)</f>
        <v>#VALUE!</v>
      </c>
      <c r="L7035" t="e">
        <f>SEARCH("category",'Mission Importer'!A7035)</f>
        <v>#VALUE!</v>
      </c>
      <c r="M7035" t="e">
        <f>IF(L7035=43,'Mission Importer'!A7035,0)</f>
        <v>#VALUE!</v>
      </c>
    </row>
    <row r="7036" spans="1:13" x14ac:dyDescent="0.3">
      <c r="A7036" t="e">
        <f>SEARCH("livery",'Mission Importer'!A7036)</f>
        <v>#VALUE!</v>
      </c>
      <c r="B7036" t="e">
        <f>IF(A7036=43,'Mission Importer'!A7036,0)</f>
        <v>#VALUE!</v>
      </c>
      <c r="D7036" t="e">
        <f>SEARCH("shape_name",'Mission Importer'!A7036)</f>
        <v>#VALUE!</v>
      </c>
      <c r="E7036" t="e">
        <f>IF(D7036=43,'Mission Importer'!A7036,0)</f>
        <v>#VALUE!</v>
      </c>
      <c r="G7036" t="e">
        <f>SEARCH("shape_name",'Mission Importer'!A7036)</f>
        <v>#VALUE!</v>
      </c>
      <c r="H7036" t="e">
        <f>IF(G7036=43,'Mission Importer'!A7036,0)</f>
        <v>#VALUE!</v>
      </c>
      <c r="J7036" t="e">
        <f>SEARCH("type",'Mission Importer'!A7036)</f>
        <v>#VALUE!</v>
      </c>
      <c r="K7036" t="e">
        <f>IF(J7036=43,'Mission Importer'!A7036,0)</f>
        <v>#VALUE!</v>
      </c>
      <c r="L7036" t="e">
        <f>SEARCH("category",'Mission Importer'!A7036)</f>
        <v>#VALUE!</v>
      </c>
      <c r="M7036" t="e">
        <f>IF(L7036=43,'Mission Importer'!A7036,0)</f>
        <v>#VALUE!</v>
      </c>
    </row>
    <row r="7037" spans="1:13" x14ac:dyDescent="0.3">
      <c r="A7037" t="e">
        <f>SEARCH("livery",'Mission Importer'!A7037)</f>
        <v>#VALUE!</v>
      </c>
      <c r="B7037" t="e">
        <f>IF(A7037=43,'Mission Importer'!A7037,0)</f>
        <v>#VALUE!</v>
      </c>
      <c r="D7037" t="e">
        <f>SEARCH("shape_name",'Mission Importer'!A7037)</f>
        <v>#VALUE!</v>
      </c>
      <c r="E7037" t="e">
        <f>IF(D7037=43,'Mission Importer'!A7037,0)</f>
        <v>#VALUE!</v>
      </c>
      <c r="G7037" t="e">
        <f>SEARCH("shape_name",'Mission Importer'!A7037)</f>
        <v>#VALUE!</v>
      </c>
      <c r="H7037" t="e">
        <f>IF(G7037=43,'Mission Importer'!A7037,0)</f>
        <v>#VALUE!</v>
      </c>
      <c r="J7037" t="e">
        <f>SEARCH("type",'Mission Importer'!A7037)</f>
        <v>#VALUE!</v>
      </c>
      <c r="K7037" t="e">
        <f>IF(J7037=43,'Mission Importer'!A7037,0)</f>
        <v>#VALUE!</v>
      </c>
      <c r="L7037" t="e">
        <f>SEARCH("category",'Mission Importer'!A7037)</f>
        <v>#VALUE!</v>
      </c>
      <c r="M7037" t="e">
        <f>IF(L7037=43,'Mission Importer'!A7037,0)</f>
        <v>#VALUE!</v>
      </c>
    </row>
    <row r="7038" spans="1:13" x14ac:dyDescent="0.3">
      <c r="A7038" t="e">
        <f>SEARCH("livery",'Mission Importer'!A7038)</f>
        <v>#VALUE!</v>
      </c>
      <c r="B7038" t="e">
        <f>IF(A7038=43,'Mission Importer'!A7038,0)</f>
        <v>#VALUE!</v>
      </c>
      <c r="D7038" t="e">
        <f>SEARCH("shape_name",'Mission Importer'!A7038)</f>
        <v>#VALUE!</v>
      </c>
      <c r="E7038" t="e">
        <f>IF(D7038=43,'Mission Importer'!A7038,0)</f>
        <v>#VALUE!</v>
      </c>
      <c r="G7038" t="e">
        <f>SEARCH("shape_name",'Mission Importer'!A7038)</f>
        <v>#VALUE!</v>
      </c>
      <c r="H7038" t="e">
        <f>IF(G7038=43,'Mission Importer'!A7038,0)</f>
        <v>#VALUE!</v>
      </c>
      <c r="J7038" t="e">
        <f>SEARCH("type",'Mission Importer'!A7038)</f>
        <v>#VALUE!</v>
      </c>
      <c r="K7038" t="e">
        <f>IF(J7038=43,'Mission Importer'!A7038,0)</f>
        <v>#VALUE!</v>
      </c>
      <c r="L7038" t="e">
        <f>SEARCH("category",'Mission Importer'!A7038)</f>
        <v>#VALUE!</v>
      </c>
      <c r="M7038" t="e">
        <f>IF(L7038=43,'Mission Importer'!A7038,0)</f>
        <v>#VALUE!</v>
      </c>
    </row>
    <row r="7039" spans="1:13" x14ac:dyDescent="0.3">
      <c r="A7039" t="e">
        <f>SEARCH("livery",'Mission Importer'!A7039)</f>
        <v>#VALUE!</v>
      </c>
      <c r="B7039" t="e">
        <f>IF(A7039=43,'Mission Importer'!A7039,0)</f>
        <v>#VALUE!</v>
      </c>
      <c r="D7039" t="e">
        <f>SEARCH("shape_name",'Mission Importer'!A7039)</f>
        <v>#VALUE!</v>
      </c>
      <c r="E7039" t="e">
        <f>IF(D7039=43,'Mission Importer'!A7039,0)</f>
        <v>#VALUE!</v>
      </c>
      <c r="G7039" t="e">
        <f>SEARCH("shape_name",'Mission Importer'!A7039)</f>
        <v>#VALUE!</v>
      </c>
      <c r="H7039" t="e">
        <f>IF(G7039=43,'Mission Importer'!A7039,0)</f>
        <v>#VALUE!</v>
      </c>
      <c r="J7039" t="e">
        <f>SEARCH("type",'Mission Importer'!A7039)</f>
        <v>#VALUE!</v>
      </c>
      <c r="K7039" t="e">
        <f>IF(J7039=43,'Mission Importer'!A7039,0)</f>
        <v>#VALUE!</v>
      </c>
      <c r="L7039" t="e">
        <f>SEARCH("category",'Mission Importer'!A7039)</f>
        <v>#VALUE!</v>
      </c>
      <c r="M7039" t="e">
        <f>IF(L7039=43,'Mission Importer'!A7039,0)</f>
        <v>#VALUE!</v>
      </c>
    </row>
    <row r="7040" spans="1:13" x14ac:dyDescent="0.3">
      <c r="A7040" t="e">
        <f>SEARCH("livery",'Mission Importer'!A7040)</f>
        <v>#VALUE!</v>
      </c>
      <c r="B7040" t="e">
        <f>IF(A7040=43,'Mission Importer'!A7040,0)</f>
        <v>#VALUE!</v>
      </c>
      <c r="D7040" t="e">
        <f>SEARCH("shape_name",'Mission Importer'!A7040)</f>
        <v>#VALUE!</v>
      </c>
      <c r="E7040" t="e">
        <f>IF(D7040=43,'Mission Importer'!A7040,0)</f>
        <v>#VALUE!</v>
      </c>
      <c r="G7040" t="e">
        <f>SEARCH("shape_name",'Mission Importer'!A7040)</f>
        <v>#VALUE!</v>
      </c>
      <c r="H7040" t="e">
        <f>IF(G7040=43,'Mission Importer'!A7040,0)</f>
        <v>#VALUE!</v>
      </c>
      <c r="J7040" t="e">
        <f>SEARCH("type",'Mission Importer'!A7040)</f>
        <v>#VALUE!</v>
      </c>
      <c r="K7040" t="e">
        <f>IF(J7040=43,'Mission Importer'!A7040,0)</f>
        <v>#VALUE!</v>
      </c>
      <c r="L7040" t="e">
        <f>SEARCH("category",'Mission Importer'!A7040)</f>
        <v>#VALUE!</v>
      </c>
      <c r="M7040" t="e">
        <f>IF(L7040=43,'Mission Importer'!A7040,0)</f>
        <v>#VALUE!</v>
      </c>
    </row>
    <row r="7041" spans="1:13" x14ac:dyDescent="0.3">
      <c r="A7041" t="e">
        <f>SEARCH("livery",'Mission Importer'!A7041)</f>
        <v>#VALUE!</v>
      </c>
      <c r="B7041" t="e">
        <f>IF(A7041=43,'Mission Importer'!A7041,0)</f>
        <v>#VALUE!</v>
      </c>
      <c r="D7041" t="e">
        <f>SEARCH("shape_name",'Mission Importer'!A7041)</f>
        <v>#VALUE!</v>
      </c>
      <c r="E7041" t="e">
        <f>IF(D7041=43,'Mission Importer'!A7041,0)</f>
        <v>#VALUE!</v>
      </c>
      <c r="G7041" t="e">
        <f>SEARCH("shape_name",'Mission Importer'!A7041)</f>
        <v>#VALUE!</v>
      </c>
      <c r="H7041" t="e">
        <f>IF(G7041=43,'Mission Importer'!A7041,0)</f>
        <v>#VALUE!</v>
      </c>
      <c r="J7041" t="e">
        <f>SEARCH("type",'Mission Importer'!A7041)</f>
        <v>#VALUE!</v>
      </c>
      <c r="K7041" t="e">
        <f>IF(J7041=43,'Mission Importer'!A7041,0)</f>
        <v>#VALUE!</v>
      </c>
      <c r="L7041" t="e">
        <f>SEARCH("category",'Mission Importer'!A7041)</f>
        <v>#VALUE!</v>
      </c>
      <c r="M7041" t="e">
        <f>IF(L7041=43,'Mission Importer'!A7041,0)</f>
        <v>#VALUE!</v>
      </c>
    </row>
    <row r="7042" spans="1:13" x14ac:dyDescent="0.3">
      <c r="A7042" t="e">
        <f>SEARCH("livery",'Mission Importer'!A7042)</f>
        <v>#VALUE!</v>
      </c>
      <c r="B7042" t="e">
        <f>IF(A7042=43,'Mission Importer'!A7042,0)</f>
        <v>#VALUE!</v>
      </c>
      <c r="D7042" t="e">
        <f>SEARCH("shape_name",'Mission Importer'!A7042)</f>
        <v>#VALUE!</v>
      </c>
      <c r="E7042" t="e">
        <f>IF(D7042=43,'Mission Importer'!A7042,0)</f>
        <v>#VALUE!</v>
      </c>
      <c r="G7042" t="e">
        <f>SEARCH("shape_name",'Mission Importer'!A7042)</f>
        <v>#VALUE!</v>
      </c>
      <c r="H7042" t="e">
        <f>IF(G7042=43,'Mission Importer'!A7042,0)</f>
        <v>#VALUE!</v>
      </c>
      <c r="J7042" t="e">
        <f>SEARCH("type",'Mission Importer'!A7042)</f>
        <v>#VALUE!</v>
      </c>
      <c r="K7042" t="e">
        <f>IF(J7042=43,'Mission Importer'!A7042,0)</f>
        <v>#VALUE!</v>
      </c>
      <c r="L7042" t="e">
        <f>SEARCH("category",'Mission Importer'!A7042)</f>
        <v>#VALUE!</v>
      </c>
      <c r="M7042" t="e">
        <f>IF(L7042=43,'Mission Importer'!A7042,0)</f>
        <v>#VALUE!</v>
      </c>
    </row>
    <row r="7043" spans="1:13" x14ac:dyDescent="0.3">
      <c r="A7043" t="e">
        <f>SEARCH("livery",'Mission Importer'!A7043)</f>
        <v>#VALUE!</v>
      </c>
      <c r="B7043" t="e">
        <f>IF(A7043=43,'Mission Importer'!A7043,0)</f>
        <v>#VALUE!</v>
      </c>
      <c r="D7043" t="e">
        <f>SEARCH("shape_name",'Mission Importer'!A7043)</f>
        <v>#VALUE!</v>
      </c>
      <c r="E7043" t="e">
        <f>IF(D7043=43,'Mission Importer'!A7043,0)</f>
        <v>#VALUE!</v>
      </c>
      <c r="G7043" t="e">
        <f>SEARCH("shape_name",'Mission Importer'!A7043)</f>
        <v>#VALUE!</v>
      </c>
      <c r="H7043" t="e">
        <f>IF(G7043=43,'Mission Importer'!A7043,0)</f>
        <v>#VALUE!</v>
      </c>
      <c r="J7043" t="e">
        <f>SEARCH("type",'Mission Importer'!A7043)</f>
        <v>#VALUE!</v>
      </c>
      <c r="K7043" t="e">
        <f>IF(J7043=43,'Mission Importer'!A7043,0)</f>
        <v>#VALUE!</v>
      </c>
      <c r="L7043" t="e">
        <f>SEARCH("category",'Mission Importer'!A7043)</f>
        <v>#VALUE!</v>
      </c>
      <c r="M7043" t="e">
        <f>IF(L7043=43,'Mission Importer'!A7043,0)</f>
        <v>#VALUE!</v>
      </c>
    </row>
    <row r="7044" spans="1:13" x14ac:dyDescent="0.3">
      <c r="A7044" t="e">
        <f>SEARCH("livery",'Mission Importer'!A7044)</f>
        <v>#VALUE!</v>
      </c>
      <c r="B7044" t="e">
        <f>IF(A7044=43,'Mission Importer'!A7044,0)</f>
        <v>#VALUE!</v>
      </c>
      <c r="D7044" t="e">
        <f>SEARCH("shape_name",'Mission Importer'!A7044)</f>
        <v>#VALUE!</v>
      </c>
      <c r="E7044" t="e">
        <f>IF(D7044=43,'Mission Importer'!A7044,0)</f>
        <v>#VALUE!</v>
      </c>
      <c r="G7044" t="e">
        <f>SEARCH("shape_name",'Mission Importer'!A7044)</f>
        <v>#VALUE!</v>
      </c>
      <c r="H7044" t="e">
        <f>IF(G7044=43,'Mission Importer'!A7044,0)</f>
        <v>#VALUE!</v>
      </c>
      <c r="J7044" t="e">
        <f>SEARCH("type",'Mission Importer'!A7044)</f>
        <v>#VALUE!</v>
      </c>
      <c r="K7044" t="e">
        <f>IF(J7044=43,'Mission Importer'!A7044,0)</f>
        <v>#VALUE!</v>
      </c>
      <c r="L7044" t="e">
        <f>SEARCH("category",'Mission Importer'!A7044)</f>
        <v>#VALUE!</v>
      </c>
      <c r="M7044" t="e">
        <f>IF(L7044=43,'Mission Importer'!A7044,0)</f>
        <v>#VALUE!</v>
      </c>
    </row>
    <row r="7045" spans="1:13" x14ac:dyDescent="0.3">
      <c r="A7045" t="e">
        <f>SEARCH("livery",'Mission Importer'!A7045)</f>
        <v>#VALUE!</v>
      </c>
      <c r="B7045" t="e">
        <f>IF(A7045=43,'Mission Importer'!A7045,0)</f>
        <v>#VALUE!</v>
      </c>
      <c r="D7045" t="e">
        <f>SEARCH("shape_name",'Mission Importer'!A7045)</f>
        <v>#VALUE!</v>
      </c>
      <c r="E7045" t="e">
        <f>IF(D7045=43,'Mission Importer'!A7045,0)</f>
        <v>#VALUE!</v>
      </c>
      <c r="G7045" t="e">
        <f>SEARCH("shape_name",'Mission Importer'!A7045)</f>
        <v>#VALUE!</v>
      </c>
      <c r="H7045" t="e">
        <f>IF(G7045=43,'Mission Importer'!A7045,0)</f>
        <v>#VALUE!</v>
      </c>
      <c r="J7045" t="e">
        <f>SEARCH("type",'Mission Importer'!A7045)</f>
        <v>#VALUE!</v>
      </c>
      <c r="K7045" t="e">
        <f>IF(J7045=43,'Mission Importer'!A7045,0)</f>
        <v>#VALUE!</v>
      </c>
      <c r="L7045" t="e">
        <f>SEARCH("category",'Mission Importer'!A7045)</f>
        <v>#VALUE!</v>
      </c>
      <c r="M7045" t="e">
        <f>IF(L7045=43,'Mission Importer'!A7045,0)</f>
        <v>#VALUE!</v>
      </c>
    </row>
    <row r="7046" spans="1:13" x14ac:dyDescent="0.3">
      <c r="A7046" t="e">
        <f>SEARCH("livery",'Mission Importer'!A7046)</f>
        <v>#VALUE!</v>
      </c>
      <c r="B7046" t="e">
        <f>IF(A7046=43,'Mission Importer'!A7046,0)</f>
        <v>#VALUE!</v>
      </c>
      <c r="D7046" t="e">
        <f>SEARCH("shape_name",'Mission Importer'!A7046)</f>
        <v>#VALUE!</v>
      </c>
      <c r="E7046" t="e">
        <f>IF(D7046=43,'Mission Importer'!A7046,0)</f>
        <v>#VALUE!</v>
      </c>
      <c r="G7046" t="e">
        <f>SEARCH("shape_name",'Mission Importer'!A7046)</f>
        <v>#VALUE!</v>
      </c>
      <c r="H7046" t="e">
        <f>IF(G7046=43,'Mission Importer'!A7046,0)</f>
        <v>#VALUE!</v>
      </c>
      <c r="J7046" t="e">
        <f>SEARCH("type",'Mission Importer'!A7046)</f>
        <v>#VALUE!</v>
      </c>
      <c r="K7046" t="e">
        <f>IF(J7046=43,'Mission Importer'!A7046,0)</f>
        <v>#VALUE!</v>
      </c>
      <c r="L7046" t="e">
        <f>SEARCH("category",'Mission Importer'!A7046)</f>
        <v>#VALUE!</v>
      </c>
      <c r="M7046" t="e">
        <f>IF(L7046=43,'Mission Importer'!A7046,0)</f>
        <v>#VALUE!</v>
      </c>
    </row>
    <row r="7047" spans="1:13" x14ac:dyDescent="0.3">
      <c r="A7047" t="e">
        <f>SEARCH("livery",'Mission Importer'!A7047)</f>
        <v>#VALUE!</v>
      </c>
      <c r="B7047" t="e">
        <f>IF(A7047=43,'Mission Importer'!A7047,0)</f>
        <v>#VALUE!</v>
      </c>
      <c r="D7047" t="e">
        <f>SEARCH("shape_name",'Mission Importer'!A7047)</f>
        <v>#VALUE!</v>
      </c>
      <c r="E7047" t="e">
        <f>IF(D7047=43,'Mission Importer'!A7047,0)</f>
        <v>#VALUE!</v>
      </c>
      <c r="G7047" t="e">
        <f>SEARCH("shape_name",'Mission Importer'!A7047)</f>
        <v>#VALUE!</v>
      </c>
      <c r="H7047" t="e">
        <f>IF(G7047=43,'Mission Importer'!A7047,0)</f>
        <v>#VALUE!</v>
      </c>
      <c r="J7047" t="e">
        <f>SEARCH("type",'Mission Importer'!A7047)</f>
        <v>#VALUE!</v>
      </c>
      <c r="K7047" t="e">
        <f>IF(J7047=43,'Mission Importer'!A7047,0)</f>
        <v>#VALUE!</v>
      </c>
      <c r="L7047" t="e">
        <f>SEARCH("category",'Mission Importer'!A7047)</f>
        <v>#VALUE!</v>
      </c>
      <c r="M7047" t="e">
        <f>IF(L7047=43,'Mission Importer'!A7047,0)</f>
        <v>#VALUE!</v>
      </c>
    </row>
    <row r="7048" spans="1:13" x14ac:dyDescent="0.3">
      <c r="A7048" t="e">
        <f>SEARCH("livery",'Mission Importer'!A7048)</f>
        <v>#VALUE!</v>
      </c>
      <c r="B7048" t="e">
        <f>IF(A7048=43,'Mission Importer'!A7048,0)</f>
        <v>#VALUE!</v>
      </c>
      <c r="D7048" t="e">
        <f>SEARCH("shape_name",'Mission Importer'!A7048)</f>
        <v>#VALUE!</v>
      </c>
      <c r="E7048" t="e">
        <f>IF(D7048=43,'Mission Importer'!A7048,0)</f>
        <v>#VALUE!</v>
      </c>
      <c r="G7048" t="e">
        <f>SEARCH("shape_name",'Mission Importer'!A7048)</f>
        <v>#VALUE!</v>
      </c>
      <c r="H7048" t="e">
        <f>IF(G7048=43,'Mission Importer'!A7048,0)</f>
        <v>#VALUE!</v>
      </c>
      <c r="J7048">
        <f>SEARCH("type",'Mission Importer'!A7048)</f>
        <v>47</v>
      </c>
      <c r="K7048">
        <f>IF(J7048=43,'Mission Importer'!A7048,0)</f>
        <v>0</v>
      </c>
      <c r="L7048" t="e">
        <f>SEARCH("category",'Mission Importer'!A7048)</f>
        <v>#VALUE!</v>
      </c>
      <c r="M7048" t="e">
        <f>IF(L7048=43,'Mission Importer'!A7048,0)</f>
        <v>#VALUE!</v>
      </c>
    </row>
    <row r="7049" spans="1:13" x14ac:dyDescent="0.3">
      <c r="A7049" t="e">
        <f>SEARCH("livery",'Mission Importer'!A7049)</f>
        <v>#VALUE!</v>
      </c>
      <c r="B7049" t="e">
        <f>IF(A7049=43,'Mission Importer'!A7049,0)</f>
        <v>#VALUE!</v>
      </c>
      <c r="D7049" t="e">
        <f>SEARCH("shape_name",'Mission Importer'!A7049)</f>
        <v>#VALUE!</v>
      </c>
      <c r="E7049" t="e">
        <f>IF(D7049=43,'Mission Importer'!A7049,0)</f>
        <v>#VALUE!</v>
      </c>
      <c r="G7049" t="e">
        <f>SEARCH("shape_name",'Mission Importer'!A7049)</f>
        <v>#VALUE!</v>
      </c>
      <c r="H7049" t="e">
        <f>IF(G7049=43,'Mission Importer'!A7049,0)</f>
        <v>#VALUE!</v>
      </c>
      <c r="J7049" t="e">
        <f>SEARCH("type",'Mission Importer'!A7049)</f>
        <v>#VALUE!</v>
      </c>
      <c r="K7049" t="e">
        <f>IF(J7049=43,'Mission Importer'!A7049,0)</f>
        <v>#VALUE!</v>
      </c>
      <c r="L7049" t="e">
        <f>SEARCH("category",'Mission Importer'!A7049)</f>
        <v>#VALUE!</v>
      </c>
      <c r="M7049" t="e">
        <f>IF(L7049=43,'Mission Importer'!A7049,0)</f>
        <v>#VALUE!</v>
      </c>
    </row>
    <row r="7050" spans="1:13" x14ac:dyDescent="0.3">
      <c r="A7050" t="e">
        <f>SEARCH("livery",'Mission Importer'!A7050)</f>
        <v>#VALUE!</v>
      </c>
      <c r="B7050" t="e">
        <f>IF(A7050=43,'Mission Importer'!A7050,0)</f>
        <v>#VALUE!</v>
      </c>
      <c r="D7050" t="e">
        <f>SEARCH("shape_name",'Mission Importer'!A7050)</f>
        <v>#VALUE!</v>
      </c>
      <c r="E7050" t="e">
        <f>IF(D7050=43,'Mission Importer'!A7050,0)</f>
        <v>#VALUE!</v>
      </c>
      <c r="G7050" t="e">
        <f>SEARCH("shape_name",'Mission Importer'!A7050)</f>
        <v>#VALUE!</v>
      </c>
      <c r="H7050" t="e">
        <f>IF(G7050=43,'Mission Importer'!A7050,0)</f>
        <v>#VALUE!</v>
      </c>
      <c r="J7050" t="e">
        <f>SEARCH("type",'Mission Importer'!A7050)</f>
        <v>#VALUE!</v>
      </c>
      <c r="K7050" t="e">
        <f>IF(J7050=43,'Mission Importer'!A7050,0)</f>
        <v>#VALUE!</v>
      </c>
      <c r="L7050" t="e">
        <f>SEARCH("category",'Mission Importer'!A7050)</f>
        <v>#VALUE!</v>
      </c>
      <c r="M7050" t="e">
        <f>IF(L7050=43,'Mission Importer'!A7050,0)</f>
        <v>#VALUE!</v>
      </c>
    </row>
    <row r="7051" spans="1:13" x14ac:dyDescent="0.3">
      <c r="A7051" t="e">
        <f>SEARCH("livery",'Mission Importer'!A7051)</f>
        <v>#VALUE!</v>
      </c>
      <c r="B7051" t="e">
        <f>IF(A7051=43,'Mission Importer'!A7051,0)</f>
        <v>#VALUE!</v>
      </c>
      <c r="D7051" t="e">
        <f>SEARCH("shape_name",'Mission Importer'!A7051)</f>
        <v>#VALUE!</v>
      </c>
      <c r="E7051" t="e">
        <f>IF(D7051=43,'Mission Importer'!A7051,0)</f>
        <v>#VALUE!</v>
      </c>
      <c r="G7051" t="e">
        <f>SEARCH("shape_name",'Mission Importer'!A7051)</f>
        <v>#VALUE!</v>
      </c>
      <c r="H7051" t="e">
        <f>IF(G7051=43,'Mission Importer'!A7051,0)</f>
        <v>#VALUE!</v>
      </c>
      <c r="J7051" t="e">
        <f>SEARCH("type",'Mission Importer'!A7051)</f>
        <v>#VALUE!</v>
      </c>
      <c r="K7051" t="e">
        <f>IF(J7051=43,'Mission Importer'!A7051,0)</f>
        <v>#VALUE!</v>
      </c>
      <c r="L7051" t="e">
        <f>SEARCH("category",'Mission Importer'!A7051)</f>
        <v>#VALUE!</v>
      </c>
      <c r="M7051" t="e">
        <f>IF(L7051=43,'Mission Importer'!A7051,0)</f>
        <v>#VALUE!</v>
      </c>
    </row>
    <row r="7052" spans="1:13" x14ac:dyDescent="0.3">
      <c r="A7052" t="e">
        <f>SEARCH("livery",'Mission Importer'!A7052)</f>
        <v>#VALUE!</v>
      </c>
      <c r="B7052" t="e">
        <f>IF(A7052=43,'Mission Importer'!A7052,0)</f>
        <v>#VALUE!</v>
      </c>
      <c r="D7052" t="e">
        <f>SEARCH("shape_name",'Mission Importer'!A7052)</f>
        <v>#VALUE!</v>
      </c>
      <c r="E7052" t="e">
        <f>IF(D7052=43,'Mission Importer'!A7052,0)</f>
        <v>#VALUE!</v>
      </c>
      <c r="G7052" t="e">
        <f>SEARCH("shape_name",'Mission Importer'!A7052)</f>
        <v>#VALUE!</v>
      </c>
      <c r="H7052" t="e">
        <f>IF(G7052=43,'Mission Importer'!A7052,0)</f>
        <v>#VALUE!</v>
      </c>
      <c r="J7052" t="e">
        <f>SEARCH("type",'Mission Importer'!A7052)</f>
        <v>#VALUE!</v>
      </c>
      <c r="K7052" t="e">
        <f>IF(J7052=43,'Mission Importer'!A7052,0)</f>
        <v>#VALUE!</v>
      </c>
      <c r="L7052" t="e">
        <f>SEARCH("category",'Mission Importer'!A7052)</f>
        <v>#VALUE!</v>
      </c>
      <c r="M7052" t="e">
        <f>IF(L7052=43,'Mission Importer'!A7052,0)</f>
        <v>#VALUE!</v>
      </c>
    </row>
    <row r="7053" spans="1:13" x14ac:dyDescent="0.3">
      <c r="A7053" t="e">
        <f>SEARCH("livery",'Mission Importer'!A7053)</f>
        <v>#VALUE!</v>
      </c>
      <c r="B7053" t="e">
        <f>IF(A7053=43,'Mission Importer'!A7053,0)</f>
        <v>#VALUE!</v>
      </c>
      <c r="D7053" t="e">
        <f>SEARCH("shape_name",'Mission Importer'!A7053)</f>
        <v>#VALUE!</v>
      </c>
      <c r="E7053" t="e">
        <f>IF(D7053=43,'Mission Importer'!A7053,0)</f>
        <v>#VALUE!</v>
      </c>
      <c r="G7053" t="e">
        <f>SEARCH("shape_name",'Mission Importer'!A7053)</f>
        <v>#VALUE!</v>
      </c>
      <c r="H7053" t="e">
        <f>IF(G7053=43,'Mission Importer'!A7053,0)</f>
        <v>#VALUE!</v>
      </c>
      <c r="J7053" t="e">
        <f>SEARCH("type",'Mission Importer'!A7053)</f>
        <v>#VALUE!</v>
      </c>
      <c r="K7053" t="e">
        <f>IF(J7053=43,'Mission Importer'!A7053,0)</f>
        <v>#VALUE!</v>
      </c>
      <c r="L7053" t="e">
        <f>SEARCH("category",'Mission Importer'!A7053)</f>
        <v>#VALUE!</v>
      </c>
      <c r="M7053" t="e">
        <f>IF(L7053=43,'Mission Importer'!A7053,0)</f>
        <v>#VALUE!</v>
      </c>
    </row>
    <row r="7054" spans="1:13" x14ac:dyDescent="0.3">
      <c r="A7054" t="e">
        <f>SEARCH("livery",'Mission Importer'!A7054)</f>
        <v>#VALUE!</v>
      </c>
      <c r="B7054" t="e">
        <f>IF(A7054=43,'Mission Importer'!A7054,0)</f>
        <v>#VALUE!</v>
      </c>
      <c r="D7054" t="e">
        <f>SEARCH("shape_name",'Mission Importer'!A7054)</f>
        <v>#VALUE!</v>
      </c>
      <c r="E7054" t="e">
        <f>IF(D7054=43,'Mission Importer'!A7054,0)</f>
        <v>#VALUE!</v>
      </c>
      <c r="G7054" t="e">
        <f>SEARCH("shape_name",'Mission Importer'!A7054)</f>
        <v>#VALUE!</v>
      </c>
      <c r="H7054" t="e">
        <f>IF(G7054=43,'Mission Importer'!A7054,0)</f>
        <v>#VALUE!</v>
      </c>
      <c r="J7054" t="e">
        <f>SEARCH("type",'Mission Importer'!A7054)</f>
        <v>#VALUE!</v>
      </c>
      <c r="K7054" t="e">
        <f>IF(J7054=43,'Mission Importer'!A7054,0)</f>
        <v>#VALUE!</v>
      </c>
      <c r="L7054" t="e">
        <f>SEARCH("category",'Mission Importer'!A7054)</f>
        <v>#VALUE!</v>
      </c>
      <c r="M7054" t="e">
        <f>IF(L7054=43,'Mission Importer'!A7054,0)</f>
        <v>#VALUE!</v>
      </c>
    </row>
    <row r="7055" spans="1:13" x14ac:dyDescent="0.3">
      <c r="A7055" t="e">
        <f>SEARCH("livery",'Mission Importer'!A7055)</f>
        <v>#VALUE!</v>
      </c>
      <c r="B7055" t="e">
        <f>IF(A7055=43,'Mission Importer'!A7055,0)</f>
        <v>#VALUE!</v>
      </c>
      <c r="D7055" t="e">
        <f>SEARCH("shape_name",'Mission Importer'!A7055)</f>
        <v>#VALUE!</v>
      </c>
      <c r="E7055" t="e">
        <f>IF(D7055=43,'Mission Importer'!A7055,0)</f>
        <v>#VALUE!</v>
      </c>
      <c r="G7055" t="e">
        <f>SEARCH("shape_name",'Mission Importer'!A7055)</f>
        <v>#VALUE!</v>
      </c>
      <c r="H7055" t="e">
        <f>IF(G7055=43,'Mission Importer'!A7055,0)</f>
        <v>#VALUE!</v>
      </c>
      <c r="J7055" t="e">
        <f>SEARCH("type",'Mission Importer'!A7055)</f>
        <v>#VALUE!</v>
      </c>
      <c r="K7055" t="e">
        <f>IF(J7055=43,'Mission Importer'!A7055,0)</f>
        <v>#VALUE!</v>
      </c>
      <c r="L7055" t="e">
        <f>SEARCH("category",'Mission Importer'!A7055)</f>
        <v>#VALUE!</v>
      </c>
      <c r="M7055" t="e">
        <f>IF(L7055=43,'Mission Importer'!A7055,0)</f>
        <v>#VALUE!</v>
      </c>
    </row>
    <row r="7056" spans="1:13" x14ac:dyDescent="0.3">
      <c r="A7056" t="e">
        <f>SEARCH("livery",'Mission Importer'!A7056)</f>
        <v>#VALUE!</v>
      </c>
      <c r="B7056" t="e">
        <f>IF(A7056=43,'Mission Importer'!A7056,0)</f>
        <v>#VALUE!</v>
      </c>
      <c r="D7056" t="e">
        <f>SEARCH("shape_name",'Mission Importer'!A7056)</f>
        <v>#VALUE!</v>
      </c>
      <c r="E7056" t="e">
        <f>IF(D7056=43,'Mission Importer'!A7056,0)</f>
        <v>#VALUE!</v>
      </c>
      <c r="G7056" t="e">
        <f>SEARCH("shape_name",'Mission Importer'!A7056)</f>
        <v>#VALUE!</v>
      </c>
      <c r="H7056" t="e">
        <f>IF(G7056=43,'Mission Importer'!A7056,0)</f>
        <v>#VALUE!</v>
      </c>
      <c r="J7056" t="e">
        <f>SEARCH("type",'Mission Importer'!A7056)</f>
        <v>#VALUE!</v>
      </c>
      <c r="K7056" t="e">
        <f>IF(J7056=43,'Mission Importer'!A7056,0)</f>
        <v>#VALUE!</v>
      </c>
      <c r="L7056" t="e">
        <f>SEARCH("category",'Mission Importer'!A7056)</f>
        <v>#VALUE!</v>
      </c>
      <c r="M7056" t="e">
        <f>IF(L7056=43,'Mission Importer'!A7056,0)</f>
        <v>#VALUE!</v>
      </c>
    </row>
    <row r="7057" spans="1:13" x14ac:dyDescent="0.3">
      <c r="A7057" t="e">
        <f>SEARCH("livery",'Mission Importer'!A7057)</f>
        <v>#VALUE!</v>
      </c>
      <c r="B7057" t="e">
        <f>IF(A7057=43,'Mission Importer'!A7057,0)</f>
        <v>#VALUE!</v>
      </c>
      <c r="D7057" t="e">
        <f>SEARCH("shape_name",'Mission Importer'!A7057)</f>
        <v>#VALUE!</v>
      </c>
      <c r="E7057" t="e">
        <f>IF(D7057=43,'Mission Importer'!A7057,0)</f>
        <v>#VALUE!</v>
      </c>
      <c r="G7057" t="e">
        <f>SEARCH("shape_name",'Mission Importer'!A7057)</f>
        <v>#VALUE!</v>
      </c>
      <c r="H7057" t="e">
        <f>IF(G7057=43,'Mission Importer'!A7057,0)</f>
        <v>#VALUE!</v>
      </c>
      <c r="J7057" t="e">
        <f>SEARCH("type",'Mission Importer'!A7057)</f>
        <v>#VALUE!</v>
      </c>
      <c r="K7057" t="e">
        <f>IF(J7057=43,'Mission Importer'!A7057,0)</f>
        <v>#VALUE!</v>
      </c>
      <c r="L7057" t="e">
        <f>SEARCH("category",'Mission Importer'!A7057)</f>
        <v>#VALUE!</v>
      </c>
      <c r="M7057" t="e">
        <f>IF(L7057=43,'Mission Importer'!A7057,0)</f>
        <v>#VALUE!</v>
      </c>
    </row>
    <row r="7058" spans="1:13" x14ac:dyDescent="0.3">
      <c r="A7058" t="e">
        <f>SEARCH("livery",'Mission Importer'!A7058)</f>
        <v>#VALUE!</v>
      </c>
      <c r="B7058" t="e">
        <f>IF(A7058=43,'Mission Importer'!A7058,0)</f>
        <v>#VALUE!</v>
      </c>
      <c r="D7058" t="e">
        <f>SEARCH("shape_name",'Mission Importer'!A7058)</f>
        <v>#VALUE!</v>
      </c>
      <c r="E7058" t="e">
        <f>IF(D7058=43,'Mission Importer'!A7058,0)</f>
        <v>#VALUE!</v>
      </c>
      <c r="G7058" t="e">
        <f>SEARCH("shape_name",'Mission Importer'!A7058)</f>
        <v>#VALUE!</v>
      </c>
      <c r="H7058" t="e">
        <f>IF(G7058=43,'Mission Importer'!A7058,0)</f>
        <v>#VALUE!</v>
      </c>
      <c r="J7058" t="e">
        <f>SEARCH("type",'Mission Importer'!A7058)</f>
        <v>#VALUE!</v>
      </c>
      <c r="K7058" t="e">
        <f>IF(J7058=43,'Mission Importer'!A7058,0)</f>
        <v>#VALUE!</v>
      </c>
      <c r="L7058" t="e">
        <f>SEARCH("category",'Mission Importer'!A7058)</f>
        <v>#VALUE!</v>
      </c>
      <c r="M7058" t="e">
        <f>IF(L7058=43,'Mission Importer'!A7058,0)</f>
        <v>#VALUE!</v>
      </c>
    </row>
    <row r="7059" spans="1:13" x14ac:dyDescent="0.3">
      <c r="A7059" t="e">
        <f>SEARCH("livery",'Mission Importer'!A7059)</f>
        <v>#VALUE!</v>
      </c>
      <c r="B7059" t="e">
        <f>IF(A7059=43,'Mission Importer'!A7059,0)</f>
        <v>#VALUE!</v>
      </c>
      <c r="D7059" t="e">
        <f>SEARCH("shape_name",'Mission Importer'!A7059)</f>
        <v>#VALUE!</v>
      </c>
      <c r="E7059" t="e">
        <f>IF(D7059=43,'Mission Importer'!A7059,0)</f>
        <v>#VALUE!</v>
      </c>
      <c r="G7059" t="e">
        <f>SEARCH("shape_name",'Mission Importer'!A7059)</f>
        <v>#VALUE!</v>
      </c>
      <c r="H7059" t="e">
        <f>IF(G7059=43,'Mission Importer'!A7059,0)</f>
        <v>#VALUE!</v>
      </c>
      <c r="J7059" t="e">
        <f>SEARCH("type",'Mission Importer'!A7059)</f>
        <v>#VALUE!</v>
      </c>
      <c r="K7059" t="e">
        <f>IF(J7059=43,'Mission Importer'!A7059,0)</f>
        <v>#VALUE!</v>
      </c>
      <c r="L7059" t="e">
        <f>SEARCH("category",'Mission Importer'!A7059)</f>
        <v>#VALUE!</v>
      </c>
      <c r="M7059" t="e">
        <f>IF(L7059=43,'Mission Importer'!A7059,0)</f>
        <v>#VALUE!</v>
      </c>
    </row>
    <row r="7060" spans="1:13" x14ac:dyDescent="0.3">
      <c r="A7060" t="e">
        <f>SEARCH("livery",'Mission Importer'!A7060)</f>
        <v>#VALUE!</v>
      </c>
      <c r="B7060" t="e">
        <f>IF(A7060=43,'Mission Importer'!A7060,0)</f>
        <v>#VALUE!</v>
      </c>
      <c r="D7060" t="e">
        <f>SEARCH("shape_name",'Mission Importer'!A7060)</f>
        <v>#VALUE!</v>
      </c>
      <c r="E7060" t="e">
        <f>IF(D7060=43,'Mission Importer'!A7060,0)</f>
        <v>#VALUE!</v>
      </c>
      <c r="G7060" t="e">
        <f>SEARCH("shape_name",'Mission Importer'!A7060)</f>
        <v>#VALUE!</v>
      </c>
      <c r="H7060" t="e">
        <f>IF(G7060=43,'Mission Importer'!A7060,0)</f>
        <v>#VALUE!</v>
      </c>
      <c r="J7060" t="e">
        <f>SEARCH("type",'Mission Importer'!A7060)</f>
        <v>#VALUE!</v>
      </c>
      <c r="K7060" t="e">
        <f>IF(J7060=43,'Mission Importer'!A7060,0)</f>
        <v>#VALUE!</v>
      </c>
      <c r="L7060" t="e">
        <f>SEARCH("category",'Mission Importer'!A7060)</f>
        <v>#VALUE!</v>
      </c>
      <c r="M7060" t="e">
        <f>IF(L7060=43,'Mission Importer'!A7060,0)</f>
        <v>#VALUE!</v>
      </c>
    </row>
    <row r="7061" spans="1:13" x14ac:dyDescent="0.3">
      <c r="A7061" t="e">
        <f>SEARCH("livery",'Mission Importer'!A7061)</f>
        <v>#VALUE!</v>
      </c>
      <c r="B7061" t="e">
        <f>IF(A7061=43,'Mission Importer'!A7061,0)</f>
        <v>#VALUE!</v>
      </c>
      <c r="D7061" t="e">
        <f>SEARCH("shape_name",'Mission Importer'!A7061)</f>
        <v>#VALUE!</v>
      </c>
      <c r="E7061" t="e">
        <f>IF(D7061=43,'Mission Importer'!A7061,0)</f>
        <v>#VALUE!</v>
      </c>
      <c r="G7061" t="e">
        <f>SEARCH("shape_name",'Mission Importer'!A7061)</f>
        <v>#VALUE!</v>
      </c>
      <c r="H7061" t="e">
        <f>IF(G7061=43,'Mission Importer'!A7061,0)</f>
        <v>#VALUE!</v>
      </c>
      <c r="J7061" t="e">
        <f>SEARCH("type",'Mission Importer'!A7061)</f>
        <v>#VALUE!</v>
      </c>
      <c r="K7061" t="e">
        <f>IF(J7061=43,'Mission Importer'!A7061,0)</f>
        <v>#VALUE!</v>
      </c>
      <c r="L7061" t="e">
        <f>SEARCH("category",'Mission Importer'!A7061)</f>
        <v>#VALUE!</v>
      </c>
      <c r="M7061" t="e">
        <f>IF(L7061=43,'Mission Importer'!A7061,0)</f>
        <v>#VALUE!</v>
      </c>
    </row>
    <row r="7062" spans="1:13" x14ac:dyDescent="0.3">
      <c r="A7062" t="e">
        <f>SEARCH("livery",'Mission Importer'!A7062)</f>
        <v>#VALUE!</v>
      </c>
      <c r="B7062" t="e">
        <f>IF(A7062=43,'Mission Importer'!A7062,0)</f>
        <v>#VALUE!</v>
      </c>
      <c r="D7062" t="e">
        <f>SEARCH("shape_name",'Mission Importer'!A7062)</f>
        <v>#VALUE!</v>
      </c>
      <c r="E7062" t="e">
        <f>IF(D7062=43,'Mission Importer'!A7062,0)</f>
        <v>#VALUE!</v>
      </c>
      <c r="G7062" t="e">
        <f>SEARCH("shape_name",'Mission Importer'!A7062)</f>
        <v>#VALUE!</v>
      </c>
      <c r="H7062" t="e">
        <f>IF(G7062=43,'Mission Importer'!A7062,0)</f>
        <v>#VALUE!</v>
      </c>
      <c r="J7062" t="e">
        <f>SEARCH("type",'Mission Importer'!A7062)</f>
        <v>#VALUE!</v>
      </c>
      <c r="K7062" t="e">
        <f>IF(J7062=43,'Mission Importer'!A7062,0)</f>
        <v>#VALUE!</v>
      </c>
      <c r="L7062" t="e">
        <f>SEARCH("category",'Mission Importer'!A7062)</f>
        <v>#VALUE!</v>
      </c>
      <c r="M7062" t="e">
        <f>IF(L7062=43,'Mission Importer'!A7062,0)</f>
        <v>#VALUE!</v>
      </c>
    </row>
    <row r="7063" spans="1:13" x14ac:dyDescent="0.3">
      <c r="A7063">
        <f>SEARCH("livery",'Mission Importer'!A7063)</f>
        <v>43</v>
      </c>
      <c r="B7063" t="str">
        <f>IF(A7063=43,'Mission Importer'!A7063,0)</f>
        <v xml:space="preserve">                                        ["livery_id"] = "desert",</v>
      </c>
      <c r="D7063" t="e">
        <f>SEARCH("shape_name",'Mission Importer'!A7063)</f>
        <v>#VALUE!</v>
      </c>
      <c r="E7063" t="e">
        <f>IF(D7063=43,'Mission Importer'!A7063,0)</f>
        <v>#VALUE!</v>
      </c>
      <c r="G7063" t="e">
        <f>SEARCH("shape_name",'Mission Importer'!A7063)</f>
        <v>#VALUE!</v>
      </c>
      <c r="H7063" t="e">
        <f>IF(G7063=43,'Mission Importer'!A7063,0)</f>
        <v>#VALUE!</v>
      </c>
      <c r="J7063" t="e">
        <f>SEARCH("type",'Mission Importer'!A7063)</f>
        <v>#VALUE!</v>
      </c>
      <c r="K7063" t="e">
        <f>IF(J7063=43,'Mission Importer'!A7063,0)</f>
        <v>#VALUE!</v>
      </c>
      <c r="L7063" t="e">
        <f>SEARCH("category",'Mission Importer'!A7063)</f>
        <v>#VALUE!</v>
      </c>
      <c r="M7063" t="e">
        <f>IF(L7063=43,'Mission Importer'!A7063,0)</f>
        <v>#VALUE!</v>
      </c>
    </row>
    <row r="7064" spans="1:13" x14ac:dyDescent="0.3">
      <c r="A7064" t="e">
        <f>SEARCH("livery",'Mission Importer'!A7064)</f>
        <v>#VALUE!</v>
      </c>
      <c r="B7064" t="e">
        <f>IF(A7064=43,'Mission Importer'!A7064,0)</f>
        <v>#VALUE!</v>
      </c>
      <c r="D7064" t="e">
        <f>SEARCH("shape_name",'Mission Importer'!A7064)</f>
        <v>#VALUE!</v>
      </c>
      <c r="E7064" t="e">
        <f>IF(D7064=43,'Mission Importer'!A7064,0)</f>
        <v>#VALUE!</v>
      </c>
      <c r="G7064" t="e">
        <f>SEARCH("shape_name",'Mission Importer'!A7064)</f>
        <v>#VALUE!</v>
      </c>
      <c r="H7064" t="e">
        <f>IF(G7064=43,'Mission Importer'!A7064,0)</f>
        <v>#VALUE!</v>
      </c>
      <c r="J7064" t="e">
        <f>SEARCH("type",'Mission Importer'!A7064)</f>
        <v>#VALUE!</v>
      </c>
      <c r="K7064" t="e">
        <f>IF(J7064=43,'Mission Importer'!A7064,0)</f>
        <v>#VALUE!</v>
      </c>
      <c r="L7064">
        <f>SEARCH("category",'Mission Importer'!A7064)</f>
        <v>43</v>
      </c>
      <c r="M7064" t="str">
        <f>IF(L7064=43,'Mission Importer'!A7064,0)</f>
        <v xml:space="preserve">                                        ["category"] = "Air Defence",</v>
      </c>
    </row>
    <row r="7065" spans="1:13" x14ac:dyDescent="0.3">
      <c r="A7065" t="e">
        <f>SEARCH("livery",'Mission Importer'!A7065)</f>
        <v>#VALUE!</v>
      </c>
      <c r="B7065" t="e">
        <f>IF(A7065=43,'Mission Importer'!A7065,0)</f>
        <v>#VALUE!</v>
      </c>
      <c r="D7065" t="e">
        <f>SEARCH("shape_name",'Mission Importer'!A7065)</f>
        <v>#VALUE!</v>
      </c>
      <c r="E7065" t="e">
        <f>IF(D7065=43,'Mission Importer'!A7065,0)</f>
        <v>#VALUE!</v>
      </c>
      <c r="G7065" t="e">
        <f>SEARCH("shape_name",'Mission Importer'!A7065)</f>
        <v>#VALUE!</v>
      </c>
      <c r="H7065" t="e">
        <f>IF(G7065=43,'Mission Importer'!A7065,0)</f>
        <v>#VALUE!</v>
      </c>
      <c r="J7065">
        <f>SEARCH("type",'Mission Importer'!A7065)</f>
        <v>43</v>
      </c>
      <c r="K7065" t="str">
        <f>IF(J7065=43,'Mission Importer'!A7065,0)</f>
        <v xml:space="preserve">                                        ["type"] = "S-300PS 40B6MD sr",</v>
      </c>
      <c r="L7065" t="e">
        <f>SEARCH("category",'Mission Importer'!A7065)</f>
        <v>#VALUE!</v>
      </c>
      <c r="M7065" t="e">
        <f>IF(L7065=43,'Mission Importer'!A7065,0)</f>
        <v>#VALUE!</v>
      </c>
    </row>
    <row r="7066" spans="1:13" x14ac:dyDescent="0.3">
      <c r="A7066" t="e">
        <f>SEARCH("livery",'Mission Importer'!A7066)</f>
        <v>#VALUE!</v>
      </c>
      <c r="B7066" t="e">
        <f>IF(A7066=43,'Mission Importer'!A7066,0)</f>
        <v>#VALUE!</v>
      </c>
      <c r="D7066" t="e">
        <f>SEARCH("shape_name",'Mission Importer'!A7066)</f>
        <v>#VALUE!</v>
      </c>
      <c r="E7066" t="e">
        <f>IF(D7066=43,'Mission Importer'!A7066,0)</f>
        <v>#VALUE!</v>
      </c>
      <c r="G7066" t="e">
        <f>SEARCH("shape_name",'Mission Importer'!A7066)</f>
        <v>#VALUE!</v>
      </c>
      <c r="H7066" t="e">
        <f>IF(G7066=43,'Mission Importer'!A7066,0)</f>
        <v>#VALUE!</v>
      </c>
      <c r="J7066" t="e">
        <f>SEARCH("type",'Mission Importer'!A7066)</f>
        <v>#VALUE!</v>
      </c>
      <c r="K7066" t="e">
        <f>IF(J7066=43,'Mission Importer'!A7066,0)</f>
        <v>#VALUE!</v>
      </c>
      <c r="L7066" t="e">
        <f>SEARCH("category",'Mission Importer'!A7066)</f>
        <v>#VALUE!</v>
      </c>
      <c r="M7066" t="e">
        <f>IF(L7066=43,'Mission Importer'!A7066,0)</f>
        <v>#VALUE!</v>
      </c>
    </row>
    <row r="7067" spans="1:13" x14ac:dyDescent="0.3">
      <c r="A7067" t="e">
        <f>SEARCH("livery",'Mission Importer'!A7067)</f>
        <v>#VALUE!</v>
      </c>
      <c r="B7067" t="e">
        <f>IF(A7067=43,'Mission Importer'!A7067,0)</f>
        <v>#VALUE!</v>
      </c>
      <c r="D7067" t="e">
        <f>SEARCH("shape_name",'Mission Importer'!A7067)</f>
        <v>#VALUE!</v>
      </c>
      <c r="E7067" t="e">
        <f>IF(D7067=43,'Mission Importer'!A7067,0)</f>
        <v>#VALUE!</v>
      </c>
      <c r="G7067" t="e">
        <f>SEARCH("shape_name",'Mission Importer'!A7067)</f>
        <v>#VALUE!</v>
      </c>
      <c r="H7067" t="e">
        <f>IF(G7067=43,'Mission Importer'!A7067,0)</f>
        <v>#VALUE!</v>
      </c>
      <c r="J7067" t="e">
        <f>SEARCH("type",'Mission Importer'!A7067)</f>
        <v>#VALUE!</v>
      </c>
      <c r="K7067" t="e">
        <f>IF(J7067=43,'Mission Importer'!A7067,0)</f>
        <v>#VALUE!</v>
      </c>
      <c r="L7067" t="e">
        <f>SEARCH("category",'Mission Importer'!A7067)</f>
        <v>#VALUE!</v>
      </c>
      <c r="M7067" t="e">
        <f>IF(L7067=43,'Mission Importer'!A7067,0)</f>
        <v>#VALUE!</v>
      </c>
    </row>
    <row r="7068" spans="1:13" x14ac:dyDescent="0.3">
      <c r="A7068" t="e">
        <f>SEARCH("livery",'Mission Importer'!A7068)</f>
        <v>#VALUE!</v>
      </c>
      <c r="B7068" t="e">
        <f>IF(A7068=43,'Mission Importer'!A7068,0)</f>
        <v>#VALUE!</v>
      </c>
      <c r="D7068" t="e">
        <f>SEARCH("shape_name",'Mission Importer'!A7068)</f>
        <v>#VALUE!</v>
      </c>
      <c r="E7068" t="e">
        <f>IF(D7068=43,'Mission Importer'!A7068,0)</f>
        <v>#VALUE!</v>
      </c>
      <c r="G7068" t="e">
        <f>SEARCH("shape_name",'Mission Importer'!A7068)</f>
        <v>#VALUE!</v>
      </c>
      <c r="H7068" t="e">
        <f>IF(G7068=43,'Mission Importer'!A7068,0)</f>
        <v>#VALUE!</v>
      </c>
      <c r="J7068" t="e">
        <f>SEARCH("type",'Mission Importer'!A7068)</f>
        <v>#VALUE!</v>
      </c>
      <c r="K7068" t="e">
        <f>IF(J7068=43,'Mission Importer'!A7068,0)</f>
        <v>#VALUE!</v>
      </c>
      <c r="L7068" t="e">
        <f>SEARCH("category",'Mission Importer'!A7068)</f>
        <v>#VALUE!</v>
      </c>
      <c r="M7068" t="e">
        <f>IF(L7068=43,'Mission Importer'!A7068,0)</f>
        <v>#VALUE!</v>
      </c>
    </row>
    <row r="7069" spans="1:13" x14ac:dyDescent="0.3">
      <c r="A7069" t="e">
        <f>SEARCH("livery",'Mission Importer'!A7069)</f>
        <v>#VALUE!</v>
      </c>
      <c r="B7069" t="e">
        <f>IF(A7069=43,'Mission Importer'!A7069,0)</f>
        <v>#VALUE!</v>
      </c>
      <c r="D7069" t="e">
        <f>SEARCH("shape_name",'Mission Importer'!A7069)</f>
        <v>#VALUE!</v>
      </c>
      <c r="E7069" t="e">
        <f>IF(D7069=43,'Mission Importer'!A7069,0)</f>
        <v>#VALUE!</v>
      </c>
      <c r="G7069" t="e">
        <f>SEARCH("shape_name",'Mission Importer'!A7069)</f>
        <v>#VALUE!</v>
      </c>
      <c r="H7069" t="e">
        <f>IF(G7069=43,'Mission Importer'!A7069,0)</f>
        <v>#VALUE!</v>
      </c>
      <c r="J7069" t="e">
        <f>SEARCH("type",'Mission Importer'!A7069)</f>
        <v>#VALUE!</v>
      </c>
      <c r="K7069" t="e">
        <f>IF(J7069=43,'Mission Importer'!A7069,0)</f>
        <v>#VALUE!</v>
      </c>
      <c r="L7069" t="e">
        <f>SEARCH("category",'Mission Importer'!A7069)</f>
        <v>#VALUE!</v>
      </c>
      <c r="M7069" t="e">
        <f>IF(L7069=43,'Mission Importer'!A7069,0)</f>
        <v>#VALUE!</v>
      </c>
    </row>
    <row r="7070" spans="1:13" x14ac:dyDescent="0.3">
      <c r="A7070" t="e">
        <f>SEARCH("livery",'Mission Importer'!A7070)</f>
        <v>#VALUE!</v>
      </c>
      <c r="B7070" t="e">
        <f>IF(A7070=43,'Mission Importer'!A7070,0)</f>
        <v>#VALUE!</v>
      </c>
      <c r="D7070" t="e">
        <f>SEARCH("shape_name",'Mission Importer'!A7070)</f>
        <v>#VALUE!</v>
      </c>
      <c r="E7070" t="e">
        <f>IF(D7070=43,'Mission Importer'!A7070,0)</f>
        <v>#VALUE!</v>
      </c>
      <c r="G7070" t="e">
        <f>SEARCH("shape_name",'Mission Importer'!A7070)</f>
        <v>#VALUE!</v>
      </c>
      <c r="H7070" t="e">
        <f>IF(G7070=43,'Mission Importer'!A7070,0)</f>
        <v>#VALUE!</v>
      </c>
      <c r="J7070" t="e">
        <f>SEARCH("type",'Mission Importer'!A7070)</f>
        <v>#VALUE!</v>
      </c>
      <c r="K7070" t="e">
        <f>IF(J7070=43,'Mission Importer'!A7070,0)</f>
        <v>#VALUE!</v>
      </c>
      <c r="L7070" t="e">
        <f>SEARCH("category",'Mission Importer'!A7070)</f>
        <v>#VALUE!</v>
      </c>
      <c r="M7070" t="e">
        <f>IF(L7070=43,'Mission Importer'!A7070,0)</f>
        <v>#VALUE!</v>
      </c>
    </row>
    <row r="7071" spans="1:13" x14ac:dyDescent="0.3">
      <c r="A7071" t="e">
        <f>SEARCH("livery",'Mission Importer'!A7071)</f>
        <v>#VALUE!</v>
      </c>
      <c r="B7071" t="e">
        <f>IF(A7071=43,'Mission Importer'!A7071,0)</f>
        <v>#VALUE!</v>
      </c>
      <c r="D7071" t="e">
        <f>SEARCH("shape_name",'Mission Importer'!A7071)</f>
        <v>#VALUE!</v>
      </c>
      <c r="E7071" t="e">
        <f>IF(D7071=43,'Mission Importer'!A7071,0)</f>
        <v>#VALUE!</v>
      </c>
      <c r="G7071" t="e">
        <f>SEARCH("shape_name",'Mission Importer'!A7071)</f>
        <v>#VALUE!</v>
      </c>
      <c r="H7071" t="e">
        <f>IF(G7071=43,'Mission Importer'!A7071,0)</f>
        <v>#VALUE!</v>
      </c>
      <c r="J7071" t="e">
        <f>SEARCH("type",'Mission Importer'!A7071)</f>
        <v>#VALUE!</v>
      </c>
      <c r="K7071" t="e">
        <f>IF(J7071=43,'Mission Importer'!A7071,0)</f>
        <v>#VALUE!</v>
      </c>
      <c r="L7071" t="e">
        <f>SEARCH("category",'Mission Importer'!A7071)</f>
        <v>#VALUE!</v>
      </c>
      <c r="M7071" t="e">
        <f>IF(L7071=43,'Mission Importer'!A7071,0)</f>
        <v>#VALUE!</v>
      </c>
    </row>
    <row r="7072" spans="1:13" x14ac:dyDescent="0.3">
      <c r="A7072" t="e">
        <f>SEARCH("livery",'Mission Importer'!A7072)</f>
        <v>#VALUE!</v>
      </c>
      <c r="B7072" t="e">
        <f>IF(A7072=43,'Mission Importer'!A7072,0)</f>
        <v>#VALUE!</v>
      </c>
      <c r="D7072" t="e">
        <f>SEARCH("shape_name",'Mission Importer'!A7072)</f>
        <v>#VALUE!</v>
      </c>
      <c r="E7072" t="e">
        <f>IF(D7072=43,'Mission Importer'!A7072,0)</f>
        <v>#VALUE!</v>
      </c>
      <c r="G7072" t="e">
        <f>SEARCH("shape_name",'Mission Importer'!A7072)</f>
        <v>#VALUE!</v>
      </c>
      <c r="H7072" t="e">
        <f>IF(G7072=43,'Mission Importer'!A7072,0)</f>
        <v>#VALUE!</v>
      </c>
      <c r="J7072" t="e">
        <f>SEARCH("type",'Mission Importer'!A7072)</f>
        <v>#VALUE!</v>
      </c>
      <c r="K7072" t="e">
        <f>IF(J7072=43,'Mission Importer'!A7072,0)</f>
        <v>#VALUE!</v>
      </c>
      <c r="L7072" t="e">
        <f>SEARCH("category",'Mission Importer'!A7072)</f>
        <v>#VALUE!</v>
      </c>
      <c r="M7072" t="e">
        <f>IF(L7072=43,'Mission Importer'!A7072,0)</f>
        <v>#VALUE!</v>
      </c>
    </row>
    <row r="7073" spans="1:13" x14ac:dyDescent="0.3">
      <c r="A7073" t="e">
        <f>SEARCH("livery",'Mission Importer'!A7073)</f>
        <v>#VALUE!</v>
      </c>
      <c r="B7073" t="e">
        <f>IF(A7073=43,'Mission Importer'!A7073,0)</f>
        <v>#VALUE!</v>
      </c>
      <c r="D7073" t="e">
        <f>SEARCH("shape_name",'Mission Importer'!A7073)</f>
        <v>#VALUE!</v>
      </c>
      <c r="E7073" t="e">
        <f>IF(D7073=43,'Mission Importer'!A7073,0)</f>
        <v>#VALUE!</v>
      </c>
      <c r="G7073" t="e">
        <f>SEARCH("shape_name",'Mission Importer'!A7073)</f>
        <v>#VALUE!</v>
      </c>
      <c r="H7073" t="e">
        <f>IF(G7073=43,'Mission Importer'!A7073,0)</f>
        <v>#VALUE!</v>
      </c>
      <c r="J7073" t="e">
        <f>SEARCH("type",'Mission Importer'!A7073)</f>
        <v>#VALUE!</v>
      </c>
      <c r="K7073" t="e">
        <f>IF(J7073=43,'Mission Importer'!A7073,0)</f>
        <v>#VALUE!</v>
      </c>
      <c r="L7073" t="e">
        <f>SEARCH("category",'Mission Importer'!A7073)</f>
        <v>#VALUE!</v>
      </c>
      <c r="M7073" t="e">
        <f>IF(L7073=43,'Mission Importer'!A7073,0)</f>
        <v>#VALUE!</v>
      </c>
    </row>
    <row r="7074" spans="1:13" x14ac:dyDescent="0.3">
      <c r="A7074" t="e">
        <f>SEARCH("livery",'Mission Importer'!A7074)</f>
        <v>#VALUE!</v>
      </c>
      <c r="B7074" t="e">
        <f>IF(A7074=43,'Mission Importer'!A7074,0)</f>
        <v>#VALUE!</v>
      </c>
      <c r="D7074" t="e">
        <f>SEARCH("shape_name",'Mission Importer'!A7074)</f>
        <v>#VALUE!</v>
      </c>
      <c r="E7074" t="e">
        <f>IF(D7074=43,'Mission Importer'!A7074,0)</f>
        <v>#VALUE!</v>
      </c>
      <c r="G7074" t="e">
        <f>SEARCH("shape_name",'Mission Importer'!A7074)</f>
        <v>#VALUE!</v>
      </c>
      <c r="H7074" t="e">
        <f>IF(G7074=43,'Mission Importer'!A7074,0)</f>
        <v>#VALUE!</v>
      </c>
      <c r="J7074" t="e">
        <f>SEARCH("type",'Mission Importer'!A7074)</f>
        <v>#VALUE!</v>
      </c>
      <c r="K7074" t="e">
        <f>IF(J7074=43,'Mission Importer'!A7074,0)</f>
        <v>#VALUE!</v>
      </c>
      <c r="L7074" t="e">
        <f>SEARCH("category",'Mission Importer'!A7074)</f>
        <v>#VALUE!</v>
      </c>
      <c r="M7074" t="e">
        <f>IF(L7074=43,'Mission Importer'!A7074,0)</f>
        <v>#VALUE!</v>
      </c>
    </row>
    <row r="7075" spans="1:13" x14ac:dyDescent="0.3">
      <c r="A7075" t="e">
        <f>SEARCH("livery",'Mission Importer'!A7075)</f>
        <v>#VALUE!</v>
      </c>
      <c r="B7075" t="e">
        <f>IF(A7075=43,'Mission Importer'!A7075,0)</f>
        <v>#VALUE!</v>
      </c>
      <c r="D7075" t="e">
        <f>SEARCH("shape_name",'Mission Importer'!A7075)</f>
        <v>#VALUE!</v>
      </c>
      <c r="E7075" t="e">
        <f>IF(D7075=43,'Mission Importer'!A7075,0)</f>
        <v>#VALUE!</v>
      </c>
      <c r="G7075" t="e">
        <f>SEARCH("shape_name",'Mission Importer'!A7075)</f>
        <v>#VALUE!</v>
      </c>
      <c r="H7075" t="e">
        <f>IF(G7075=43,'Mission Importer'!A7075,0)</f>
        <v>#VALUE!</v>
      </c>
      <c r="J7075" t="e">
        <f>SEARCH("type",'Mission Importer'!A7075)</f>
        <v>#VALUE!</v>
      </c>
      <c r="K7075" t="e">
        <f>IF(J7075=43,'Mission Importer'!A7075,0)</f>
        <v>#VALUE!</v>
      </c>
      <c r="L7075" t="e">
        <f>SEARCH("category",'Mission Importer'!A7075)</f>
        <v>#VALUE!</v>
      </c>
      <c r="M7075" t="e">
        <f>IF(L7075=43,'Mission Importer'!A7075,0)</f>
        <v>#VALUE!</v>
      </c>
    </row>
    <row r="7076" spans="1:13" x14ac:dyDescent="0.3">
      <c r="A7076" t="e">
        <f>SEARCH("livery",'Mission Importer'!A7076)</f>
        <v>#VALUE!</v>
      </c>
      <c r="B7076" t="e">
        <f>IF(A7076=43,'Mission Importer'!A7076,0)</f>
        <v>#VALUE!</v>
      </c>
      <c r="D7076" t="e">
        <f>SEARCH("shape_name",'Mission Importer'!A7076)</f>
        <v>#VALUE!</v>
      </c>
      <c r="E7076" t="e">
        <f>IF(D7076=43,'Mission Importer'!A7076,0)</f>
        <v>#VALUE!</v>
      </c>
      <c r="G7076" t="e">
        <f>SEARCH("shape_name",'Mission Importer'!A7076)</f>
        <v>#VALUE!</v>
      </c>
      <c r="H7076" t="e">
        <f>IF(G7076=43,'Mission Importer'!A7076,0)</f>
        <v>#VALUE!</v>
      </c>
      <c r="J7076" t="e">
        <f>SEARCH("type",'Mission Importer'!A7076)</f>
        <v>#VALUE!</v>
      </c>
      <c r="K7076" t="e">
        <f>IF(J7076=43,'Mission Importer'!A7076,0)</f>
        <v>#VALUE!</v>
      </c>
      <c r="L7076" t="e">
        <f>SEARCH("category",'Mission Importer'!A7076)</f>
        <v>#VALUE!</v>
      </c>
      <c r="M7076" t="e">
        <f>IF(L7076=43,'Mission Importer'!A7076,0)</f>
        <v>#VALUE!</v>
      </c>
    </row>
    <row r="7077" spans="1:13" x14ac:dyDescent="0.3">
      <c r="A7077" t="e">
        <f>SEARCH("livery",'Mission Importer'!A7077)</f>
        <v>#VALUE!</v>
      </c>
      <c r="B7077" t="e">
        <f>IF(A7077=43,'Mission Importer'!A7077,0)</f>
        <v>#VALUE!</v>
      </c>
      <c r="D7077" t="e">
        <f>SEARCH("shape_name",'Mission Importer'!A7077)</f>
        <v>#VALUE!</v>
      </c>
      <c r="E7077" t="e">
        <f>IF(D7077=43,'Mission Importer'!A7077,0)</f>
        <v>#VALUE!</v>
      </c>
      <c r="G7077" t="e">
        <f>SEARCH("shape_name",'Mission Importer'!A7077)</f>
        <v>#VALUE!</v>
      </c>
      <c r="H7077" t="e">
        <f>IF(G7077=43,'Mission Importer'!A7077,0)</f>
        <v>#VALUE!</v>
      </c>
      <c r="J7077" t="e">
        <f>SEARCH("type",'Mission Importer'!A7077)</f>
        <v>#VALUE!</v>
      </c>
      <c r="K7077" t="e">
        <f>IF(J7077=43,'Mission Importer'!A7077,0)</f>
        <v>#VALUE!</v>
      </c>
      <c r="L7077" t="e">
        <f>SEARCH("category",'Mission Importer'!A7077)</f>
        <v>#VALUE!</v>
      </c>
      <c r="M7077" t="e">
        <f>IF(L7077=43,'Mission Importer'!A7077,0)</f>
        <v>#VALUE!</v>
      </c>
    </row>
    <row r="7078" spans="1:13" x14ac:dyDescent="0.3">
      <c r="A7078" t="e">
        <f>SEARCH("livery",'Mission Importer'!A7078)</f>
        <v>#VALUE!</v>
      </c>
      <c r="B7078" t="e">
        <f>IF(A7078=43,'Mission Importer'!A7078,0)</f>
        <v>#VALUE!</v>
      </c>
      <c r="D7078" t="e">
        <f>SEARCH("shape_name",'Mission Importer'!A7078)</f>
        <v>#VALUE!</v>
      </c>
      <c r="E7078" t="e">
        <f>IF(D7078=43,'Mission Importer'!A7078,0)</f>
        <v>#VALUE!</v>
      </c>
      <c r="G7078" t="e">
        <f>SEARCH("shape_name",'Mission Importer'!A7078)</f>
        <v>#VALUE!</v>
      </c>
      <c r="H7078" t="e">
        <f>IF(G7078=43,'Mission Importer'!A7078,0)</f>
        <v>#VALUE!</v>
      </c>
      <c r="J7078" t="e">
        <f>SEARCH("type",'Mission Importer'!A7078)</f>
        <v>#VALUE!</v>
      </c>
      <c r="K7078" t="e">
        <f>IF(J7078=43,'Mission Importer'!A7078,0)</f>
        <v>#VALUE!</v>
      </c>
      <c r="L7078" t="e">
        <f>SEARCH("category",'Mission Importer'!A7078)</f>
        <v>#VALUE!</v>
      </c>
      <c r="M7078" t="e">
        <f>IF(L7078=43,'Mission Importer'!A7078,0)</f>
        <v>#VALUE!</v>
      </c>
    </row>
    <row r="7079" spans="1:13" x14ac:dyDescent="0.3">
      <c r="A7079" t="e">
        <f>SEARCH("livery",'Mission Importer'!A7079)</f>
        <v>#VALUE!</v>
      </c>
      <c r="B7079" t="e">
        <f>IF(A7079=43,'Mission Importer'!A7079,0)</f>
        <v>#VALUE!</v>
      </c>
      <c r="D7079" t="e">
        <f>SEARCH("shape_name",'Mission Importer'!A7079)</f>
        <v>#VALUE!</v>
      </c>
      <c r="E7079" t="e">
        <f>IF(D7079=43,'Mission Importer'!A7079,0)</f>
        <v>#VALUE!</v>
      </c>
      <c r="G7079" t="e">
        <f>SEARCH("shape_name",'Mission Importer'!A7079)</f>
        <v>#VALUE!</v>
      </c>
      <c r="H7079" t="e">
        <f>IF(G7079=43,'Mission Importer'!A7079,0)</f>
        <v>#VALUE!</v>
      </c>
      <c r="J7079" t="e">
        <f>SEARCH("type",'Mission Importer'!A7079)</f>
        <v>#VALUE!</v>
      </c>
      <c r="K7079" t="e">
        <f>IF(J7079=43,'Mission Importer'!A7079,0)</f>
        <v>#VALUE!</v>
      </c>
      <c r="L7079" t="e">
        <f>SEARCH("category",'Mission Importer'!A7079)</f>
        <v>#VALUE!</v>
      </c>
      <c r="M7079" t="e">
        <f>IF(L7079=43,'Mission Importer'!A7079,0)</f>
        <v>#VALUE!</v>
      </c>
    </row>
    <row r="7080" spans="1:13" x14ac:dyDescent="0.3">
      <c r="A7080" t="e">
        <f>SEARCH("livery",'Mission Importer'!A7080)</f>
        <v>#VALUE!</v>
      </c>
      <c r="B7080" t="e">
        <f>IF(A7080=43,'Mission Importer'!A7080,0)</f>
        <v>#VALUE!</v>
      </c>
      <c r="D7080" t="e">
        <f>SEARCH("shape_name",'Mission Importer'!A7080)</f>
        <v>#VALUE!</v>
      </c>
      <c r="E7080" t="e">
        <f>IF(D7080=43,'Mission Importer'!A7080,0)</f>
        <v>#VALUE!</v>
      </c>
      <c r="G7080" t="e">
        <f>SEARCH("shape_name",'Mission Importer'!A7080)</f>
        <v>#VALUE!</v>
      </c>
      <c r="H7080" t="e">
        <f>IF(G7080=43,'Mission Importer'!A7080,0)</f>
        <v>#VALUE!</v>
      </c>
      <c r="J7080" t="e">
        <f>SEARCH("type",'Mission Importer'!A7080)</f>
        <v>#VALUE!</v>
      </c>
      <c r="K7080" t="e">
        <f>IF(J7080=43,'Mission Importer'!A7080,0)</f>
        <v>#VALUE!</v>
      </c>
      <c r="L7080" t="e">
        <f>SEARCH("category",'Mission Importer'!A7080)</f>
        <v>#VALUE!</v>
      </c>
      <c r="M7080" t="e">
        <f>IF(L7080=43,'Mission Importer'!A7080,0)</f>
        <v>#VALUE!</v>
      </c>
    </row>
    <row r="7081" spans="1:13" x14ac:dyDescent="0.3">
      <c r="A7081" t="e">
        <f>SEARCH("livery",'Mission Importer'!A7081)</f>
        <v>#VALUE!</v>
      </c>
      <c r="B7081" t="e">
        <f>IF(A7081=43,'Mission Importer'!A7081,0)</f>
        <v>#VALUE!</v>
      </c>
      <c r="D7081" t="e">
        <f>SEARCH("shape_name",'Mission Importer'!A7081)</f>
        <v>#VALUE!</v>
      </c>
      <c r="E7081" t="e">
        <f>IF(D7081=43,'Mission Importer'!A7081,0)</f>
        <v>#VALUE!</v>
      </c>
      <c r="G7081" t="e">
        <f>SEARCH("shape_name",'Mission Importer'!A7081)</f>
        <v>#VALUE!</v>
      </c>
      <c r="H7081" t="e">
        <f>IF(G7081=43,'Mission Importer'!A7081,0)</f>
        <v>#VALUE!</v>
      </c>
      <c r="J7081" t="e">
        <f>SEARCH("type",'Mission Importer'!A7081)</f>
        <v>#VALUE!</v>
      </c>
      <c r="K7081" t="e">
        <f>IF(J7081=43,'Mission Importer'!A7081,0)</f>
        <v>#VALUE!</v>
      </c>
      <c r="L7081" t="e">
        <f>SEARCH("category",'Mission Importer'!A7081)</f>
        <v>#VALUE!</v>
      </c>
      <c r="M7081" t="e">
        <f>IF(L7081=43,'Mission Importer'!A7081,0)</f>
        <v>#VALUE!</v>
      </c>
    </row>
    <row r="7082" spans="1:13" x14ac:dyDescent="0.3">
      <c r="A7082" t="e">
        <f>SEARCH("livery",'Mission Importer'!A7082)</f>
        <v>#VALUE!</v>
      </c>
      <c r="B7082" t="e">
        <f>IF(A7082=43,'Mission Importer'!A7082,0)</f>
        <v>#VALUE!</v>
      </c>
      <c r="D7082" t="e">
        <f>SEARCH("shape_name",'Mission Importer'!A7082)</f>
        <v>#VALUE!</v>
      </c>
      <c r="E7082" t="e">
        <f>IF(D7082=43,'Mission Importer'!A7082,0)</f>
        <v>#VALUE!</v>
      </c>
      <c r="G7082" t="e">
        <f>SEARCH("shape_name",'Mission Importer'!A7082)</f>
        <v>#VALUE!</v>
      </c>
      <c r="H7082" t="e">
        <f>IF(G7082=43,'Mission Importer'!A7082,0)</f>
        <v>#VALUE!</v>
      </c>
      <c r="J7082" t="e">
        <f>SEARCH("type",'Mission Importer'!A7082)</f>
        <v>#VALUE!</v>
      </c>
      <c r="K7082" t="e">
        <f>IF(J7082=43,'Mission Importer'!A7082,0)</f>
        <v>#VALUE!</v>
      </c>
      <c r="L7082" t="e">
        <f>SEARCH("category",'Mission Importer'!A7082)</f>
        <v>#VALUE!</v>
      </c>
      <c r="M7082" t="e">
        <f>IF(L7082=43,'Mission Importer'!A7082,0)</f>
        <v>#VALUE!</v>
      </c>
    </row>
    <row r="7083" spans="1:13" x14ac:dyDescent="0.3">
      <c r="A7083" t="e">
        <f>SEARCH("livery",'Mission Importer'!A7083)</f>
        <v>#VALUE!</v>
      </c>
      <c r="B7083" t="e">
        <f>IF(A7083=43,'Mission Importer'!A7083,0)</f>
        <v>#VALUE!</v>
      </c>
      <c r="D7083" t="e">
        <f>SEARCH("shape_name",'Mission Importer'!A7083)</f>
        <v>#VALUE!</v>
      </c>
      <c r="E7083" t="e">
        <f>IF(D7083=43,'Mission Importer'!A7083,0)</f>
        <v>#VALUE!</v>
      </c>
      <c r="G7083" t="e">
        <f>SEARCH("shape_name",'Mission Importer'!A7083)</f>
        <v>#VALUE!</v>
      </c>
      <c r="H7083" t="e">
        <f>IF(G7083=43,'Mission Importer'!A7083,0)</f>
        <v>#VALUE!</v>
      </c>
      <c r="J7083" t="e">
        <f>SEARCH("type",'Mission Importer'!A7083)</f>
        <v>#VALUE!</v>
      </c>
      <c r="K7083" t="e">
        <f>IF(J7083=43,'Mission Importer'!A7083,0)</f>
        <v>#VALUE!</v>
      </c>
      <c r="L7083" t="e">
        <f>SEARCH("category",'Mission Importer'!A7083)</f>
        <v>#VALUE!</v>
      </c>
      <c r="M7083" t="e">
        <f>IF(L7083=43,'Mission Importer'!A7083,0)</f>
        <v>#VALUE!</v>
      </c>
    </row>
    <row r="7084" spans="1:13" x14ac:dyDescent="0.3">
      <c r="A7084" t="e">
        <f>SEARCH("livery",'Mission Importer'!A7084)</f>
        <v>#VALUE!</v>
      </c>
      <c r="B7084" t="e">
        <f>IF(A7084=43,'Mission Importer'!A7084,0)</f>
        <v>#VALUE!</v>
      </c>
      <c r="D7084" t="e">
        <f>SEARCH("shape_name",'Mission Importer'!A7084)</f>
        <v>#VALUE!</v>
      </c>
      <c r="E7084" t="e">
        <f>IF(D7084=43,'Mission Importer'!A7084,0)</f>
        <v>#VALUE!</v>
      </c>
      <c r="G7084" t="e">
        <f>SEARCH("shape_name",'Mission Importer'!A7084)</f>
        <v>#VALUE!</v>
      </c>
      <c r="H7084" t="e">
        <f>IF(G7084=43,'Mission Importer'!A7084,0)</f>
        <v>#VALUE!</v>
      </c>
      <c r="J7084" t="e">
        <f>SEARCH("type",'Mission Importer'!A7084)</f>
        <v>#VALUE!</v>
      </c>
      <c r="K7084" t="e">
        <f>IF(J7084=43,'Mission Importer'!A7084,0)</f>
        <v>#VALUE!</v>
      </c>
      <c r="L7084" t="e">
        <f>SEARCH("category",'Mission Importer'!A7084)</f>
        <v>#VALUE!</v>
      </c>
      <c r="M7084" t="e">
        <f>IF(L7084=43,'Mission Importer'!A7084,0)</f>
        <v>#VALUE!</v>
      </c>
    </row>
    <row r="7085" spans="1:13" x14ac:dyDescent="0.3">
      <c r="A7085" t="e">
        <f>SEARCH("livery",'Mission Importer'!A7085)</f>
        <v>#VALUE!</v>
      </c>
      <c r="B7085" t="e">
        <f>IF(A7085=43,'Mission Importer'!A7085,0)</f>
        <v>#VALUE!</v>
      </c>
      <c r="D7085" t="e">
        <f>SEARCH("shape_name",'Mission Importer'!A7085)</f>
        <v>#VALUE!</v>
      </c>
      <c r="E7085" t="e">
        <f>IF(D7085=43,'Mission Importer'!A7085,0)</f>
        <v>#VALUE!</v>
      </c>
      <c r="G7085" t="e">
        <f>SEARCH("shape_name",'Mission Importer'!A7085)</f>
        <v>#VALUE!</v>
      </c>
      <c r="H7085" t="e">
        <f>IF(G7085=43,'Mission Importer'!A7085,0)</f>
        <v>#VALUE!</v>
      </c>
      <c r="J7085" t="e">
        <f>SEARCH("type",'Mission Importer'!A7085)</f>
        <v>#VALUE!</v>
      </c>
      <c r="K7085" t="e">
        <f>IF(J7085=43,'Mission Importer'!A7085,0)</f>
        <v>#VALUE!</v>
      </c>
      <c r="L7085" t="e">
        <f>SEARCH("category",'Mission Importer'!A7085)</f>
        <v>#VALUE!</v>
      </c>
      <c r="M7085" t="e">
        <f>IF(L7085=43,'Mission Importer'!A7085,0)</f>
        <v>#VALUE!</v>
      </c>
    </row>
    <row r="7086" spans="1:13" x14ac:dyDescent="0.3">
      <c r="A7086" t="e">
        <f>SEARCH("livery",'Mission Importer'!A7086)</f>
        <v>#VALUE!</v>
      </c>
      <c r="B7086" t="e">
        <f>IF(A7086=43,'Mission Importer'!A7086,0)</f>
        <v>#VALUE!</v>
      </c>
      <c r="D7086" t="e">
        <f>SEARCH("shape_name",'Mission Importer'!A7086)</f>
        <v>#VALUE!</v>
      </c>
      <c r="E7086" t="e">
        <f>IF(D7086=43,'Mission Importer'!A7086,0)</f>
        <v>#VALUE!</v>
      </c>
      <c r="G7086" t="e">
        <f>SEARCH("shape_name",'Mission Importer'!A7086)</f>
        <v>#VALUE!</v>
      </c>
      <c r="H7086" t="e">
        <f>IF(G7086=43,'Mission Importer'!A7086,0)</f>
        <v>#VALUE!</v>
      </c>
      <c r="J7086" t="e">
        <f>SEARCH("type",'Mission Importer'!A7086)</f>
        <v>#VALUE!</v>
      </c>
      <c r="K7086" t="e">
        <f>IF(J7086=43,'Mission Importer'!A7086,0)</f>
        <v>#VALUE!</v>
      </c>
      <c r="L7086" t="e">
        <f>SEARCH("category",'Mission Importer'!A7086)</f>
        <v>#VALUE!</v>
      </c>
      <c r="M7086" t="e">
        <f>IF(L7086=43,'Mission Importer'!A7086,0)</f>
        <v>#VALUE!</v>
      </c>
    </row>
    <row r="7087" spans="1:13" x14ac:dyDescent="0.3">
      <c r="A7087" t="e">
        <f>SEARCH("livery",'Mission Importer'!A7087)</f>
        <v>#VALUE!</v>
      </c>
      <c r="B7087" t="e">
        <f>IF(A7087=43,'Mission Importer'!A7087,0)</f>
        <v>#VALUE!</v>
      </c>
      <c r="D7087" t="e">
        <f>SEARCH("shape_name",'Mission Importer'!A7087)</f>
        <v>#VALUE!</v>
      </c>
      <c r="E7087" t="e">
        <f>IF(D7087=43,'Mission Importer'!A7087,0)</f>
        <v>#VALUE!</v>
      </c>
      <c r="G7087" t="e">
        <f>SEARCH("shape_name",'Mission Importer'!A7087)</f>
        <v>#VALUE!</v>
      </c>
      <c r="H7087" t="e">
        <f>IF(G7087=43,'Mission Importer'!A7087,0)</f>
        <v>#VALUE!</v>
      </c>
      <c r="J7087" t="e">
        <f>SEARCH("type",'Mission Importer'!A7087)</f>
        <v>#VALUE!</v>
      </c>
      <c r="K7087" t="e">
        <f>IF(J7087=43,'Mission Importer'!A7087,0)</f>
        <v>#VALUE!</v>
      </c>
      <c r="L7087" t="e">
        <f>SEARCH("category",'Mission Importer'!A7087)</f>
        <v>#VALUE!</v>
      </c>
      <c r="M7087" t="e">
        <f>IF(L7087=43,'Mission Importer'!A7087,0)</f>
        <v>#VALUE!</v>
      </c>
    </row>
    <row r="7088" spans="1:13" x14ac:dyDescent="0.3">
      <c r="A7088" t="e">
        <f>SEARCH("livery",'Mission Importer'!A7088)</f>
        <v>#VALUE!</v>
      </c>
      <c r="B7088" t="e">
        <f>IF(A7088=43,'Mission Importer'!A7088,0)</f>
        <v>#VALUE!</v>
      </c>
      <c r="D7088" t="e">
        <f>SEARCH("shape_name",'Mission Importer'!A7088)</f>
        <v>#VALUE!</v>
      </c>
      <c r="E7088" t="e">
        <f>IF(D7088=43,'Mission Importer'!A7088,0)</f>
        <v>#VALUE!</v>
      </c>
      <c r="G7088" t="e">
        <f>SEARCH("shape_name",'Mission Importer'!A7088)</f>
        <v>#VALUE!</v>
      </c>
      <c r="H7088" t="e">
        <f>IF(G7088=43,'Mission Importer'!A7088,0)</f>
        <v>#VALUE!</v>
      </c>
      <c r="J7088" t="e">
        <f>SEARCH("type",'Mission Importer'!A7088)</f>
        <v>#VALUE!</v>
      </c>
      <c r="K7088" t="e">
        <f>IF(J7088=43,'Mission Importer'!A7088,0)</f>
        <v>#VALUE!</v>
      </c>
      <c r="L7088" t="e">
        <f>SEARCH("category",'Mission Importer'!A7088)</f>
        <v>#VALUE!</v>
      </c>
      <c r="M7088" t="e">
        <f>IF(L7088=43,'Mission Importer'!A7088,0)</f>
        <v>#VALUE!</v>
      </c>
    </row>
    <row r="7089" spans="1:13" x14ac:dyDescent="0.3">
      <c r="A7089" t="e">
        <f>SEARCH("livery",'Mission Importer'!A7089)</f>
        <v>#VALUE!</v>
      </c>
      <c r="B7089" t="e">
        <f>IF(A7089=43,'Mission Importer'!A7089,0)</f>
        <v>#VALUE!</v>
      </c>
      <c r="D7089" t="e">
        <f>SEARCH("shape_name",'Mission Importer'!A7089)</f>
        <v>#VALUE!</v>
      </c>
      <c r="E7089" t="e">
        <f>IF(D7089=43,'Mission Importer'!A7089,0)</f>
        <v>#VALUE!</v>
      </c>
      <c r="G7089" t="e">
        <f>SEARCH("shape_name",'Mission Importer'!A7089)</f>
        <v>#VALUE!</v>
      </c>
      <c r="H7089" t="e">
        <f>IF(G7089=43,'Mission Importer'!A7089,0)</f>
        <v>#VALUE!</v>
      </c>
      <c r="J7089">
        <f>SEARCH("type",'Mission Importer'!A7089)</f>
        <v>47</v>
      </c>
      <c r="K7089">
        <f>IF(J7089=43,'Mission Importer'!A7089,0)</f>
        <v>0</v>
      </c>
      <c r="L7089" t="e">
        <f>SEARCH("category",'Mission Importer'!A7089)</f>
        <v>#VALUE!</v>
      </c>
      <c r="M7089" t="e">
        <f>IF(L7089=43,'Mission Importer'!A7089,0)</f>
        <v>#VALUE!</v>
      </c>
    </row>
    <row r="7090" spans="1:13" x14ac:dyDescent="0.3">
      <c r="A7090" t="e">
        <f>SEARCH("livery",'Mission Importer'!A7090)</f>
        <v>#VALUE!</v>
      </c>
      <c r="B7090" t="e">
        <f>IF(A7090=43,'Mission Importer'!A7090,0)</f>
        <v>#VALUE!</v>
      </c>
      <c r="D7090" t="e">
        <f>SEARCH("shape_name",'Mission Importer'!A7090)</f>
        <v>#VALUE!</v>
      </c>
      <c r="E7090" t="e">
        <f>IF(D7090=43,'Mission Importer'!A7090,0)</f>
        <v>#VALUE!</v>
      </c>
      <c r="G7090" t="e">
        <f>SEARCH("shape_name",'Mission Importer'!A7090)</f>
        <v>#VALUE!</v>
      </c>
      <c r="H7090" t="e">
        <f>IF(G7090=43,'Mission Importer'!A7090,0)</f>
        <v>#VALUE!</v>
      </c>
      <c r="J7090" t="e">
        <f>SEARCH("type",'Mission Importer'!A7090)</f>
        <v>#VALUE!</v>
      </c>
      <c r="K7090" t="e">
        <f>IF(J7090=43,'Mission Importer'!A7090,0)</f>
        <v>#VALUE!</v>
      </c>
      <c r="L7090" t="e">
        <f>SEARCH("category",'Mission Importer'!A7090)</f>
        <v>#VALUE!</v>
      </c>
      <c r="M7090" t="e">
        <f>IF(L7090=43,'Mission Importer'!A7090,0)</f>
        <v>#VALUE!</v>
      </c>
    </row>
    <row r="7091" spans="1:13" x14ac:dyDescent="0.3">
      <c r="A7091" t="e">
        <f>SEARCH("livery",'Mission Importer'!A7091)</f>
        <v>#VALUE!</v>
      </c>
      <c r="B7091" t="e">
        <f>IF(A7091=43,'Mission Importer'!A7091,0)</f>
        <v>#VALUE!</v>
      </c>
      <c r="D7091" t="e">
        <f>SEARCH("shape_name",'Mission Importer'!A7091)</f>
        <v>#VALUE!</v>
      </c>
      <c r="E7091" t="e">
        <f>IF(D7091=43,'Mission Importer'!A7091,0)</f>
        <v>#VALUE!</v>
      </c>
      <c r="G7091" t="e">
        <f>SEARCH("shape_name",'Mission Importer'!A7091)</f>
        <v>#VALUE!</v>
      </c>
      <c r="H7091" t="e">
        <f>IF(G7091=43,'Mission Importer'!A7091,0)</f>
        <v>#VALUE!</v>
      </c>
      <c r="J7091" t="e">
        <f>SEARCH("type",'Mission Importer'!A7091)</f>
        <v>#VALUE!</v>
      </c>
      <c r="K7091" t="e">
        <f>IF(J7091=43,'Mission Importer'!A7091,0)</f>
        <v>#VALUE!</v>
      </c>
      <c r="L7091" t="e">
        <f>SEARCH("category",'Mission Importer'!A7091)</f>
        <v>#VALUE!</v>
      </c>
      <c r="M7091" t="e">
        <f>IF(L7091=43,'Mission Importer'!A7091,0)</f>
        <v>#VALUE!</v>
      </c>
    </row>
    <row r="7092" spans="1:13" x14ac:dyDescent="0.3">
      <c r="A7092" t="e">
        <f>SEARCH("livery",'Mission Importer'!A7092)</f>
        <v>#VALUE!</v>
      </c>
      <c r="B7092" t="e">
        <f>IF(A7092=43,'Mission Importer'!A7092,0)</f>
        <v>#VALUE!</v>
      </c>
      <c r="D7092" t="e">
        <f>SEARCH("shape_name",'Mission Importer'!A7092)</f>
        <v>#VALUE!</v>
      </c>
      <c r="E7092" t="e">
        <f>IF(D7092=43,'Mission Importer'!A7092,0)</f>
        <v>#VALUE!</v>
      </c>
      <c r="G7092" t="e">
        <f>SEARCH("shape_name",'Mission Importer'!A7092)</f>
        <v>#VALUE!</v>
      </c>
      <c r="H7092" t="e">
        <f>IF(G7092=43,'Mission Importer'!A7092,0)</f>
        <v>#VALUE!</v>
      </c>
      <c r="J7092" t="e">
        <f>SEARCH("type",'Mission Importer'!A7092)</f>
        <v>#VALUE!</v>
      </c>
      <c r="K7092" t="e">
        <f>IF(J7092=43,'Mission Importer'!A7092,0)</f>
        <v>#VALUE!</v>
      </c>
      <c r="L7092" t="e">
        <f>SEARCH("category",'Mission Importer'!A7092)</f>
        <v>#VALUE!</v>
      </c>
      <c r="M7092" t="e">
        <f>IF(L7092=43,'Mission Importer'!A7092,0)</f>
        <v>#VALUE!</v>
      </c>
    </row>
    <row r="7093" spans="1:13" x14ac:dyDescent="0.3">
      <c r="A7093" t="e">
        <f>SEARCH("livery",'Mission Importer'!A7093)</f>
        <v>#VALUE!</v>
      </c>
      <c r="B7093" t="e">
        <f>IF(A7093=43,'Mission Importer'!A7093,0)</f>
        <v>#VALUE!</v>
      </c>
      <c r="D7093" t="e">
        <f>SEARCH("shape_name",'Mission Importer'!A7093)</f>
        <v>#VALUE!</v>
      </c>
      <c r="E7093" t="e">
        <f>IF(D7093=43,'Mission Importer'!A7093,0)</f>
        <v>#VALUE!</v>
      </c>
      <c r="G7093" t="e">
        <f>SEARCH("shape_name",'Mission Importer'!A7093)</f>
        <v>#VALUE!</v>
      </c>
      <c r="H7093" t="e">
        <f>IF(G7093=43,'Mission Importer'!A7093,0)</f>
        <v>#VALUE!</v>
      </c>
      <c r="J7093" t="e">
        <f>SEARCH("type",'Mission Importer'!A7093)</f>
        <v>#VALUE!</v>
      </c>
      <c r="K7093" t="e">
        <f>IF(J7093=43,'Mission Importer'!A7093,0)</f>
        <v>#VALUE!</v>
      </c>
      <c r="L7093" t="e">
        <f>SEARCH("category",'Mission Importer'!A7093)</f>
        <v>#VALUE!</v>
      </c>
      <c r="M7093" t="e">
        <f>IF(L7093=43,'Mission Importer'!A7093,0)</f>
        <v>#VALUE!</v>
      </c>
    </row>
    <row r="7094" spans="1:13" x14ac:dyDescent="0.3">
      <c r="A7094" t="e">
        <f>SEARCH("livery",'Mission Importer'!A7094)</f>
        <v>#VALUE!</v>
      </c>
      <c r="B7094" t="e">
        <f>IF(A7094=43,'Mission Importer'!A7094,0)</f>
        <v>#VALUE!</v>
      </c>
      <c r="D7094" t="e">
        <f>SEARCH("shape_name",'Mission Importer'!A7094)</f>
        <v>#VALUE!</v>
      </c>
      <c r="E7094" t="e">
        <f>IF(D7094=43,'Mission Importer'!A7094,0)</f>
        <v>#VALUE!</v>
      </c>
      <c r="G7094" t="e">
        <f>SEARCH("shape_name",'Mission Importer'!A7094)</f>
        <v>#VALUE!</v>
      </c>
      <c r="H7094" t="e">
        <f>IF(G7094=43,'Mission Importer'!A7094,0)</f>
        <v>#VALUE!</v>
      </c>
      <c r="J7094" t="e">
        <f>SEARCH("type",'Mission Importer'!A7094)</f>
        <v>#VALUE!</v>
      </c>
      <c r="K7094" t="e">
        <f>IF(J7094=43,'Mission Importer'!A7094,0)</f>
        <v>#VALUE!</v>
      </c>
      <c r="L7094" t="e">
        <f>SEARCH("category",'Mission Importer'!A7094)</f>
        <v>#VALUE!</v>
      </c>
      <c r="M7094" t="e">
        <f>IF(L7094=43,'Mission Importer'!A7094,0)</f>
        <v>#VALUE!</v>
      </c>
    </row>
    <row r="7095" spans="1:13" x14ac:dyDescent="0.3">
      <c r="A7095" t="e">
        <f>SEARCH("livery",'Mission Importer'!A7095)</f>
        <v>#VALUE!</v>
      </c>
      <c r="B7095" t="e">
        <f>IF(A7095=43,'Mission Importer'!A7095,0)</f>
        <v>#VALUE!</v>
      </c>
      <c r="D7095" t="e">
        <f>SEARCH("shape_name",'Mission Importer'!A7095)</f>
        <v>#VALUE!</v>
      </c>
      <c r="E7095" t="e">
        <f>IF(D7095=43,'Mission Importer'!A7095,0)</f>
        <v>#VALUE!</v>
      </c>
      <c r="G7095" t="e">
        <f>SEARCH("shape_name",'Mission Importer'!A7095)</f>
        <v>#VALUE!</v>
      </c>
      <c r="H7095" t="e">
        <f>IF(G7095=43,'Mission Importer'!A7095,0)</f>
        <v>#VALUE!</v>
      </c>
      <c r="J7095" t="e">
        <f>SEARCH("type",'Mission Importer'!A7095)</f>
        <v>#VALUE!</v>
      </c>
      <c r="K7095" t="e">
        <f>IF(J7095=43,'Mission Importer'!A7095,0)</f>
        <v>#VALUE!</v>
      </c>
      <c r="L7095" t="e">
        <f>SEARCH("category",'Mission Importer'!A7095)</f>
        <v>#VALUE!</v>
      </c>
      <c r="M7095" t="e">
        <f>IF(L7095=43,'Mission Importer'!A7095,0)</f>
        <v>#VALUE!</v>
      </c>
    </row>
    <row r="7096" spans="1:13" x14ac:dyDescent="0.3">
      <c r="A7096" t="e">
        <f>SEARCH("livery",'Mission Importer'!A7096)</f>
        <v>#VALUE!</v>
      </c>
      <c r="B7096" t="e">
        <f>IF(A7096=43,'Mission Importer'!A7096,0)</f>
        <v>#VALUE!</v>
      </c>
      <c r="D7096" t="e">
        <f>SEARCH("shape_name",'Mission Importer'!A7096)</f>
        <v>#VALUE!</v>
      </c>
      <c r="E7096" t="e">
        <f>IF(D7096=43,'Mission Importer'!A7096,0)</f>
        <v>#VALUE!</v>
      </c>
      <c r="G7096" t="e">
        <f>SEARCH("shape_name",'Mission Importer'!A7096)</f>
        <v>#VALUE!</v>
      </c>
      <c r="H7096" t="e">
        <f>IF(G7096=43,'Mission Importer'!A7096,0)</f>
        <v>#VALUE!</v>
      </c>
      <c r="J7096" t="e">
        <f>SEARCH("type",'Mission Importer'!A7096)</f>
        <v>#VALUE!</v>
      </c>
      <c r="K7096" t="e">
        <f>IF(J7096=43,'Mission Importer'!A7096,0)</f>
        <v>#VALUE!</v>
      </c>
      <c r="L7096" t="e">
        <f>SEARCH("category",'Mission Importer'!A7096)</f>
        <v>#VALUE!</v>
      </c>
      <c r="M7096" t="e">
        <f>IF(L7096=43,'Mission Importer'!A7096,0)</f>
        <v>#VALUE!</v>
      </c>
    </row>
    <row r="7097" spans="1:13" x14ac:dyDescent="0.3">
      <c r="A7097" t="e">
        <f>SEARCH("livery",'Mission Importer'!A7097)</f>
        <v>#VALUE!</v>
      </c>
      <c r="B7097" t="e">
        <f>IF(A7097=43,'Mission Importer'!A7097,0)</f>
        <v>#VALUE!</v>
      </c>
      <c r="D7097" t="e">
        <f>SEARCH("shape_name",'Mission Importer'!A7097)</f>
        <v>#VALUE!</v>
      </c>
      <c r="E7097" t="e">
        <f>IF(D7097=43,'Mission Importer'!A7097,0)</f>
        <v>#VALUE!</v>
      </c>
      <c r="G7097" t="e">
        <f>SEARCH("shape_name",'Mission Importer'!A7097)</f>
        <v>#VALUE!</v>
      </c>
      <c r="H7097" t="e">
        <f>IF(G7097=43,'Mission Importer'!A7097,0)</f>
        <v>#VALUE!</v>
      </c>
      <c r="J7097" t="e">
        <f>SEARCH("type",'Mission Importer'!A7097)</f>
        <v>#VALUE!</v>
      </c>
      <c r="K7097" t="e">
        <f>IF(J7097=43,'Mission Importer'!A7097,0)</f>
        <v>#VALUE!</v>
      </c>
      <c r="L7097" t="e">
        <f>SEARCH("category",'Mission Importer'!A7097)</f>
        <v>#VALUE!</v>
      </c>
      <c r="M7097" t="e">
        <f>IF(L7097=43,'Mission Importer'!A7097,0)</f>
        <v>#VALUE!</v>
      </c>
    </row>
    <row r="7098" spans="1:13" x14ac:dyDescent="0.3">
      <c r="A7098" t="e">
        <f>SEARCH("livery",'Mission Importer'!A7098)</f>
        <v>#VALUE!</v>
      </c>
      <c r="B7098" t="e">
        <f>IF(A7098=43,'Mission Importer'!A7098,0)</f>
        <v>#VALUE!</v>
      </c>
      <c r="D7098" t="e">
        <f>SEARCH("shape_name",'Mission Importer'!A7098)</f>
        <v>#VALUE!</v>
      </c>
      <c r="E7098" t="e">
        <f>IF(D7098=43,'Mission Importer'!A7098,0)</f>
        <v>#VALUE!</v>
      </c>
      <c r="G7098" t="e">
        <f>SEARCH("shape_name",'Mission Importer'!A7098)</f>
        <v>#VALUE!</v>
      </c>
      <c r="H7098" t="e">
        <f>IF(G7098=43,'Mission Importer'!A7098,0)</f>
        <v>#VALUE!</v>
      </c>
      <c r="J7098" t="e">
        <f>SEARCH("type",'Mission Importer'!A7098)</f>
        <v>#VALUE!</v>
      </c>
      <c r="K7098" t="e">
        <f>IF(J7098=43,'Mission Importer'!A7098,0)</f>
        <v>#VALUE!</v>
      </c>
      <c r="L7098" t="e">
        <f>SEARCH("category",'Mission Importer'!A7098)</f>
        <v>#VALUE!</v>
      </c>
      <c r="M7098" t="e">
        <f>IF(L7098=43,'Mission Importer'!A7098,0)</f>
        <v>#VALUE!</v>
      </c>
    </row>
    <row r="7099" spans="1:13" x14ac:dyDescent="0.3">
      <c r="A7099" t="e">
        <f>SEARCH("livery",'Mission Importer'!A7099)</f>
        <v>#VALUE!</v>
      </c>
      <c r="B7099" t="e">
        <f>IF(A7099=43,'Mission Importer'!A7099,0)</f>
        <v>#VALUE!</v>
      </c>
      <c r="D7099" t="e">
        <f>SEARCH("shape_name",'Mission Importer'!A7099)</f>
        <v>#VALUE!</v>
      </c>
      <c r="E7099" t="e">
        <f>IF(D7099=43,'Mission Importer'!A7099,0)</f>
        <v>#VALUE!</v>
      </c>
      <c r="G7099" t="e">
        <f>SEARCH("shape_name",'Mission Importer'!A7099)</f>
        <v>#VALUE!</v>
      </c>
      <c r="H7099" t="e">
        <f>IF(G7099=43,'Mission Importer'!A7099,0)</f>
        <v>#VALUE!</v>
      </c>
      <c r="J7099" t="e">
        <f>SEARCH("type",'Mission Importer'!A7099)</f>
        <v>#VALUE!</v>
      </c>
      <c r="K7099" t="e">
        <f>IF(J7099=43,'Mission Importer'!A7099,0)</f>
        <v>#VALUE!</v>
      </c>
      <c r="L7099" t="e">
        <f>SEARCH("category",'Mission Importer'!A7099)</f>
        <v>#VALUE!</v>
      </c>
      <c r="M7099" t="e">
        <f>IF(L7099=43,'Mission Importer'!A7099,0)</f>
        <v>#VALUE!</v>
      </c>
    </row>
    <row r="7100" spans="1:13" x14ac:dyDescent="0.3">
      <c r="A7100" t="e">
        <f>SEARCH("livery",'Mission Importer'!A7100)</f>
        <v>#VALUE!</v>
      </c>
      <c r="B7100" t="e">
        <f>IF(A7100=43,'Mission Importer'!A7100,0)</f>
        <v>#VALUE!</v>
      </c>
      <c r="D7100" t="e">
        <f>SEARCH("shape_name",'Mission Importer'!A7100)</f>
        <v>#VALUE!</v>
      </c>
      <c r="E7100" t="e">
        <f>IF(D7100=43,'Mission Importer'!A7100,0)</f>
        <v>#VALUE!</v>
      </c>
      <c r="G7100" t="e">
        <f>SEARCH("shape_name",'Mission Importer'!A7100)</f>
        <v>#VALUE!</v>
      </c>
      <c r="H7100" t="e">
        <f>IF(G7100=43,'Mission Importer'!A7100,0)</f>
        <v>#VALUE!</v>
      </c>
      <c r="J7100" t="e">
        <f>SEARCH("type",'Mission Importer'!A7100)</f>
        <v>#VALUE!</v>
      </c>
      <c r="K7100" t="e">
        <f>IF(J7100=43,'Mission Importer'!A7100,0)</f>
        <v>#VALUE!</v>
      </c>
      <c r="L7100" t="e">
        <f>SEARCH("category",'Mission Importer'!A7100)</f>
        <v>#VALUE!</v>
      </c>
      <c r="M7100" t="e">
        <f>IF(L7100=43,'Mission Importer'!A7100,0)</f>
        <v>#VALUE!</v>
      </c>
    </row>
    <row r="7101" spans="1:13" x14ac:dyDescent="0.3">
      <c r="A7101" t="e">
        <f>SEARCH("livery",'Mission Importer'!A7101)</f>
        <v>#VALUE!</v>
      </c>
      <c r="B7101" t="e">
        <f>IF(A7101=43,'Mission Importer'!A7101,0)</f>
        <v>#VALUE!</v>
      </c>
      <c r="D7101" t="e">
        <f>SEARCH("shape_name",'Mission Importer'!A7101)</f>
        <v>#VALUE!</v>
      </c>
      <c r="E7101" t="e">
        <f>IF(D7101=43,'Mission Importer'!A7101,0)</f>
        <v>#VALUE!</v>
      </c>
      <c r="G7101" t="e">
        <f>SEARCH("shape_name",'Mission Importer'!A7101)</f>
        <v>#VALUE!</v>
      </c>
      <c r="H7101" t="e">
        <f>IF(G7101=43,'Mission Importer'!A7101,0)</f>
        <v>#VALUE!</v>
      </c>
      <c r="J7101" t="e">
        <f>SEARCH("type",'Mission Importer'!A7101)</f>
        <v>#VALUE!</v>
      </c>
      <c r="K7101" t="e">
        <f>IF(J7101=43,'Mission Importer'!A7101,0)</f>
        <v>#VALUE!</v>
      </c>
      <c r="L7101" t="e">
        <f>SEARCH("category",'Mission Importer'!A7101)</f>
        <v>#VALUE!</v>
      </c>
      <c r="M7101" t="e">
        <f>IF(L7101=43,'Mission Importer'!A7101,0)</f>
        <v>#VALUE!</v>
      </c>
    </row>
    <row r="7102" spans="1:13" x14ac:dyDescent="0.3">
      <c r="A7102" t="e">
        <f>SEARCH("livery",'Mission Importer'!A7102)</f>
        <v>#VALUE!</v>
      </c>
      <c r="B7102" t="e">
        <f>IF(A7102=43,'Mission Importer'!A7102,0)</f>
        <v>#VALUE!</v>
      </c>
      <c r="D7102" t="e">
        <f>SEARCH("shape_name",'Mission Importer'!A7102)</f>
        <v>#VALUE!</v>
      </c>
      <c r="E7102" t="e">
        <f>IF(D7102=43,'Mission Importer'!A7102,0)</f>
        <v>#VALUE!</v>
      </c>
      <c r="G7102" t="e">
        <f>SEARCH("shape_name",'Mission Importer'!A7102)</f>
        <v>#VALUE!</v>
      </c>
      <c r="H7102" t="e">
        <f>IF(G7102=43,'Mission Importer'!A7102,0)</f>
        <v>#VALUE!</v>
      </c>
      <c r="J7102" t="e">
        <f>SEARCH("type",'Mission Importer'!A7102)</f>
        <v>#VALUE!</v>
      </c>
      <c r="K7102" t="e">
        <f>IF(J7102=43,'Mission Importer'!A7102,0)</f>
        <v>#VALUE!</v>
      </c>
      <c r="L7102" t="e">
        <f>SEARCH("category",'Mission Importer'!A7102)</f>
        <v>#VALUE!</v>
      </c>
      <c r="M7102" t="e">
        <f>IF(L7102=43,'Mission Importer'!A7102,0)</f>
        <v>#VALUE!</v>
      </c>
    </row>
    <row r="7103" spans="1:13" x14ac:dyDescent="0.3">
      <c r="A7103" t="e">
        <f>SEARCH("livery",'Mission Importer'!A7103)</f>
        <v>#VALUE!</v>
      </c>
      <c r="B7103" t="e">
        <f>IF(A7103=43,'Mission Importer'!A7103,0)</f>
        <v>#VALUE!</v>
      </c>
      <c r="D7103" t="e">
        <f>SEARCH("shape_name",'Mission Importer'!A7103)</f>
        <v>#VALUE!</v>
      </c>
      <c r="E7103" t="e">
        <f>IF(D7103=43,'Mission Importer'!A7103,0)</f>
        <v>#VALUE!</v>
      </c>
      <c r="G7103" t="e">
        <f>SEARCH("shape_name",'Mission Importer'!A7103)</f>
        <v>#VALUE!</v>
      </c>
      <c r="H7103" t="e">
        <f>IF(G7103=43,'Mission Importer'!A7103,0)</f>
        <v>#VALUE!</v>
      </c>
      <c r="J7103" t="e">
        <f>SEARCH("type",'Mission Importer'!A7103)</f>
        <v>#VALUE!</v>
      </c>
      <c r="K7103" t="e">
        <f>IF(J7103=43,'Mission Importer'!A7103,0)</f>
        <v>#VALUE!</v>
      </c>
      <c r="L7103" t="e">
        <f>SEARCH("category",'Mission Importer'!A7103)</f>
        <v>#VALUE!</v>
      </c>
      <c r="M7103" t="e">
        <f>IF(L7103=43,'Mission Importer'!A7103,0)</f>
        <v>#VALUE!</v>
      </c>
    </row>
    <row r="7104" spans="1:13" x14ac:dyDescent="0.3">
      <c r="A7104" t="e">
        <f>SEARCH("livery",'Mission Importer'!A7104)</f>
        <v>#VALUE!</v>
      </c>
      <c r="B7104" t="e">
        <f>IF(A7104=43,'Mission Importer'!A7104,0)</f>
        <v>#VALUE!</v>
      </c>
      <c r="D7104" t="e">
        <f>SEARCH("shape_name",'Mission Importer'!A7104)</f>
        <v>#VALUE!</v>
      </c>
      <c r="E7104" t="e">
        <f>IF(D7104=43,'Mission Importer'!A7104,0)</f>
        <v>#VALUE!</v>
      </c>
      <c r="G7104" t="e">
        <f>SEARCH("shape_name",'Mission Importer'!A7104)</f>
        <v>#VALUE!</v>
      </c>
      <c r="H7104" t="e">
        <f>IF(G7104=43,'Mission Importer'!A7104,0)</f>
        <v>#VALUE!</v>
      </c>
      <c r="J7104" t="e">
        <f>SEARCH("type",'Mission Importer'!A7104)</f>
        <v>#VALUE!</v>
      </c>
      <c r="K7104" t="e">
        <f>IF(J7104=43,'Mission Importer'!A7104,0)</f>
        <v>#VALUE!</v>
      </c>
      <c r="L7104">
        <f>SEARCH("category",'Mission Importer'!A7104)</f>
        <v>43</v>
      </c>
      <c r="M7104" t="str">
        <f>IF(L7104=43,'Mission Importer'!A7104,0)</f>
        <v xml:space="preserve">                                        ["category"] = "Air Defence",</v>
      </c>
    </row>
    <row r="7105" spans="1:13" x14ac:dyDescent="0.3">
      <c r="A7105" t="e">
        <f>SEARCH("livery",'Mission Importer'!A7105)</f>
        <v>#VALUE!</v>
      </c>
      <c r="B7105" t="e">
        <f>IF(A7105=43,'Mission Importer'!A7105,0)</f>
        <v>#VALUE!</v>
      </c>
      <c r="D7105" t="e">
        <f>SEARCH("shape_name",'Mission Importer'!A7105)</f>
        <v>#VALUE!</v>
      </c>
      <c r="E7105" t="e">
        <f>IF(D7105=43,'Mission Importer'!A7105,0)</f>
        <v>#VALUE!</v>
      </c>
      <c r="G7105" t="e">
        <f>SEARCH("shape_name",'Mission Importer'!A7105)</f>
        <v>#VALUE!</v>
      </c>
      <c r="H7105" t="e">
        <f>IF(G7105=43,'Mission Importer'!A7105,0)</f>
        <v>#VALUE!</v>
      </c>
      <c r="J7105">
        <f>SEARCH("type",'Mission Importer'!A7105)</f>
        <v>43</v>
      </c>
      <c r="K7105" t="str">
        <f>IF(J7105=43,'Mission Importer'!A7105,0)</f>
        <v xml:space="preserve">                                        ["type"] = "S-300PS 40B6M tr",</v>
      </c>
      <c r="L7105" t="e">
        <f>SEARCH("category",'Mission Importer'!A7105)</f>
        <v>#VALUE!</v>
      </c>
      <c r="M7105" t="e">
        <f>IF(L7105=43,'Mission Importer'!A7105,0)</f>
        <v>#VALUE!</v>
      </c>
    </row>
    <row r="7106" spans="1:13" x14ac:dyDescent="0.3">
      <c r="A7106" t="e">
        <f>SEARCH("livery",'Mission Importer'!A7106)</f>
        <v>#VALUE!</v>
      </c>
      <c r="B7106" t="e">
        <f>IF(A7106=43,'Mission Importer'!A7106,0)</f>
        <v>#VALUE!</v>
      </c>
      <c r="D7106" t="e">
        <f>SEARCH("shape_name",'Mission Importer'!A7106)</f>
        <v>#VALUE!</v>
      </c>
      <c r="E7106" t="e">
        <f>IF(D7106=43,'Mission Importer'!A7106,0)</f>
        <v>#VALUE!</v>
      </c>
      <c r="G7106" t="e">
        <f>SEARCH("shape_name",'Mission Importer'!A7106)</f>
        <v>#VALUE!</v>
      </c>
      <c r="H7106" t="e">
        <f>IF(G7106=43,'Mission Importer'!A7106,0)</f>
        <v>#VALUE!</v>
      </c>
      <c r="J7106" t="e">
        <f>SEARCH("type",'Mission Importer'!A7106)</f>
        <v>#VALUE!</v>
      </c>
      <c r="K7106" t="e">
        <f>IF(J7106=43,'Mission Importer'!A7106,0)</f>
        <v>#VALUE!</v>
      </c>
      <c r="L7106" t="e">
        <f>SEARCH("category",'Mission Importer'!A7106)</f>
        <v>#VALUE!</v>
      </c>
      <c r="M7106" t="e">
        <f>IF(L7106=43,'Mission Importer'!A7106,0)</f>
        <v>#VALUE!</v>
      </c>
    </row>
    <row r="7107" spans="1:13" x14ac:dyDescent="0.3">
      <c r="A7107" t="e">
        <f>SEARCH("livery",'Mission Importer'!A7107)</f>
        <v>#VALUE!</v>
      </c>
      <c r="B7107" t="e">
        <f>IF(A7107=43,'Mission Importer'!A7107,0)</f>
        <v>#VALUE!</v>
      </c>
      <c r="D7107" t="e">
        <f>SEARCH("shape_name",'Mission Importer'!A7107)</f>
        <v>#VALUE!</v>
      </c>
      <c r="E7107" t="e">
        <f>IF(D7107=43,'Mission Importer'!A7107,0)</f>
        <v>#VALUE!</v>
      </c>
      <c r="G7107" t="e">
        <f>SEARCH("shape_name",'Mission Importer'!A7107)</f>
        <v>#VALUE!</v>
      </c>
      <c r="H7107" t="e">
        <f>IF(G7107=43,'Mission Importer'!A7107,0)</f>
        <v>#VALUE!</v>
      </c>
      <c r="J7107" t="e">
        <f>SEARCH("type",'Mission Importer'!A7107)</f>
        <v>#VALUE!</v>
      </c>
      <c r="K7107" t="e">
        <f>IF(J7107=43,'Mission Importer'!A7107,0)</f>
        <v>#VALUE!</v>
      </c>
      <c r="L7107" t="e">
        <f>SEARCH("category",'Mission Importer'!A7107)</f>
        <v>#VALUE!</v>
      </c>
      <c r="M7107" t="e">
        <f>IF(L7107=43,'Mission Importer'!A7107,0)</f>
        <v>#VALUE!</v>
      </c>
    </row>
    <row r="7108" spans="1:13" x14ac:dyDescent="0.3">
      <c r="A7108" t="e">
        <f>SEARCH("livery",'Mission Importer'!A7108)</f>
        <v>#VALUE!</v>
      </c>
      <c r="B7108" t="e">
        <f>IF(A7108=43,'Mission Importer'!A7108,0)</f>
        <v>#VALUE!</v>
      </c>
      <c r="D7108" t="e">
        <f>SEARCH("shape_name",'Mission Importer'!A7108)</f>
        <v>#VALUE!</v>
      </c>
      <c r="E7108" t="e">
        <f>IF(D7108=43,'Mission Importer'!A7108,0)</f>
        <v>#VALUE!</v>
      </c>
      <c r="G7108" t="e">
        <f>SEARCH("shape_name",'Mission Importer'!A7108)</f>
        <v>#VALUE!</v>
      </c>
      <c r="H7108" t="e">
        <f>IF(G7108=43,'Mission Importer'!A7108,0)</f>
        <v>#VALUE!</v>
      </c>
      <c r="J7108" t="e">
        <f>SEARCH("type",'Mission Importer'!A7108)</f>
        <v>#VALUE!</v>
      </c>
      <c r="K7108" t="e">
        <f>IF(J7108=43,'Mission Importer'!A7108,0)</f>
        <v>#VALUE!</v>
      </c>
      <c r="L7108" t="e">
        <f>SEARCH("category",'Mission Importer'!A7108)</f>
        <v>#VALUE!</v>
      </c>
      <c r="M7108" t="e">
        <f>IF(L7108=43,'Mission Importer'!A7108,0)</f>
        <v>#VALUE!</v>
      </c>
    </row>
    <row r="7109" spans="1:13" x14ac:dyDescent="0.3">
      <c r="A7109" t="e">
        <f>SEARCH("livery",'Mission Importer'!A7109)</f>
        <v>#VALUE!</v>
      </c>
      <c r="B7109" t="e">
        <f>IF(A7109=43,'Mission Importer'!A7109,0)</f>
        <v>#VALUE!</v>
      </c>
      <c r="D7109" t="e">
        <f>SEARCH("shape_name",'Mission Importer'!A7109)</f>
        <v>#VALUE!</v>
      </c>
      <c r="E7109" t="e">
        <f>IF(D7109=43,'Mission Importer'!A7109,0)</f>
        <v>#VALUE!</v>
      </c>
      <c r="G7109" t="e">
        <f>SEARCH("shape_name",'Mission Importer'!A7109)</f>
        <v>#VALUE!</v>
      </c>
      <c r="H7109" t="e">
        <f>IF(G7109=43,'Mission Importer'!A7109,0)</f>
        <v>#VALUE!</v>
      </c>
      <c r="J7109" t="e">
        <f>SEARCH("type",'Mission Importer'!A7109)</f>
        <v>#VALUE!</v>
      </c>
      <c r="K7109" t="e">
        <f>IF(J7109=43,'Mission Importer'!A7109,0)</f>
        <v>#VALUE!</v>
      </c>
      <c r="L7109" t="e">
        <f>SEARCH("category",'Mission Importer'!A7109)</f>
        <v>#VALUE!</v>
      </c>
      <c r="M7109" t="e">
        <f>IF(L7109=43,'Mission Importer'!A7109,0)</f>
        <v>#VALUE!</v>
      </c>
    </row>
    <row r="7110" spans="1:13" x14ac:dyDescent="0.3">
      <c r="A7110" t="e">
        <f>SEARCH("livery",'Mission Importer'!A7110)</f>
        <v>#VALUE!</v>
      </c>
      <c r="B7110" t="e">
        <f>IF(A7110=43,'Mission Importer'!A7110,0)</f>
        <v>#VALUE!</v>
      </c>
      <c r="D7110" t="e">
        <f>SEARCH("shape_name",'Mission Importer'!A7110)</f>
        <v>#VALUE!</v>
      </c>
      <c r="E7110" t="e">
        <f>IF(D7110=43,'Mission Importer'!A7110,0)</f>
        <v>#VALUE!</v>
      </c>
      <c r="G7110" t="e">
        <f>SEARCH("shape_name",'Mission Importer'!A7110)</f>
        <v>#VALUE!</v>
      </c>
      <c r="H7110" t="e">
        <f>IF(G7110=43,'Mission Importer'!A7110,0)</f>
        <v>#VALUE!</v>
      </c>
      <c r="J7110" t="e">
        <f>SEARCH("type",'Mission Importer'!A7110)</f>
        <v>#VALUE!</v>
      </c>
      <c r="K7110" t="e">
        <f>IF(J7110=43,'Mission Importer'!A7110,0)</f>
        <v>#VALUE!</v>
      </c>
      <c r="L7110" t="e">
        <f>SEARCH("category",'Mission Importer'!A7110)</f>
        <v>#VALUE!</v>
      </c>
      <c r="M7110" t="e">
        <f>IF(L7110=43,'Mission Importer'!A7110,0)</f>
        <v>#VALUE!</v>
      </c>
    </row>
    <row r="7111" spans="1:13" x14ac:dyDescent="0.3">
      <c r="A7111" t="e">
        <f>SEARCH("livery",'Mission Importer'!A7111)</f>
        <v>#VALUE!</v>
      </c>
      <c r="B7111" t="e">
        <f>IF(A7111=43,'Mission Importer'!A7111,0)</f>
        <v>#VALUE!</v>
      </c>
      <c r="D7111" t="e">
        <f>SEARCH("shape_name",'Mission Importer'!A7111)</f>
        <v>#VALUE!</v>
      </c>
      <c r="E7111" t="e">
        <f>IF(D7111=43,'Mission Importer'!A7111,0)</f>
        <v>#VALUE!</v>
      </c>
      <c r="G7111" t="e">
        <f>SEARCH("shape_name",'Mission Importer'!A7111)</f>
        <v>#VALUE!</v>
      </c>
      <c r="H7111" t="e">
        <f>IF(G7111=43,'Mission Importer'!A7111,0)</f>
        <v>#VALUE!</v>
      </c>
      <c r="J7111" t="e">
        <f>SEARCH("type",'Mission Importer'!A7111)</f>
        <v>#VALUE!</v>
      </c>
      <c r="K7111" t="e">
        <f>IF(J7111=43,'Mission Importer'!A7111,0)</f>
        <v>#VALUE!</v>
      </c>
      <c r="L7111" t="e">
        <f>SEARCH("category",'Mission Importer'!A7111)</f>
        <v>#VALUE!</v>
      </c>
      <c r="M7111" t="e">
        <f>IF(L7111=43,'Mission Importer'!A7111,0)</f>
        <v>#VALUE!</v>
      </c>
    </row>
    <row r="7112" spans="1:13" x14ac:dyDescent="0.3">
      <c r="A7112" t="e">
        <f>SEARCH("livery",'Mission Importer'!A7112)</f>
        <v>#VALUE!</v>
      </c>
      <c r="B7112" t="e">
        <f>IF(A7112=43,'Mission Importer'!A7112,0)</f>
        <v>#VALUE!</v>
      </c>
      <c r="D7112" t="e">
        <f>SEARCH("shape_name",'Mission Importer'!A7112)</f>
        <v>#VALUE!</v>
      </c>
      <c r="E7112" t="e">
        <f>IF(D7112=43,'Mission Importer'!A7112,0)</f>
        <v>#VALUE!</v>
      </c>
      <c r="G7112" t="e">
        <f>SEARCH("shape_name",'Mission Importer'!A7112)</f>
        <v>#VALUE!</v>
      </c>
      <c r="H7112" t="e">
        <f>IF(G7112=43,'Mission Importer'!A7112,0)</f>
        <v>#VALUE!</v>
      </c>
      <c r="J7112" t="e">
        <f>SEARCH("type",'Mission Importer'!A7112)</f>
        <v>#VALUE!</v>
      </c>
      <c r="K7112" t="e">
        <f>IF(J7112=43,'Mission Importer'!A7112,0)</f>
        <v>#VALUE!</v>
      </c>
      <c r="L7112" t="e">
        <f>SEARCH("category",'Mission Importer'!A7112)</f>
        <v>#VALUE!</v>
      </c>
      <c r="M7112" t="e">
        <f>IF(L7112=43,'Mission Importer'!A7112,0)</f>
        <v>#VALUE!</v>
      </c>
    </row>
    <row r="7113" spans="1:13" x14ac:dyDescent="0.3">
      <c r="A7113" t="e">
        <f>SEARCH("livery",'Mission Importer'!A7113)</f>
        <v>#VALUE!</v>
      </c>
      <c r="B7113" t="e">
        <f>IF(A7113=43,'Mission Importer'!A7113,0)</f>
        <v>#VALUE!</v>
      </c>
      <c r="D7113" t="e">
        <f>SEARCH("shape_name",'Mission Importer'!A7113)</f>
        <v>#VALUE!</v>
      </c>
      <c r="E7113" t="e">
        <f>IF(D7113=43,'Mission Importer'!A7113,0)</f>
        <v>#VALUE!</v>
      </c>
      <c r="G7113" t="e">
        <f>SEARCH("shape_name",'Mission Importer'!A7113)</f>
        <v>#VALUE!</v>
      </c>
      <c r="H7113" t="e">
        <f>IF(G7113=43,'Mission Importer'!A7113,0)</f>
        <v>#VALUE!</v>
      </c>
      <c r="J7113" t="e">
        <f>SEARCH("type",'Mission Importer'!A7113)</f>
        <v>#VALUE!</v>
      </c>
      <c r="K7113" t="e">
        <f>IF(J7113=43,'Mission Importer'!A7113,0)</f>
        <v>#VALUE!</v>
      </c>
      <c r="L7113" t="e">
        <f>SEARCH("category",'Mission Importer'!A7113)</f>
        <v>#VALUE!</v>
      </c>
      <c r="M7113" t="e">
        <f>IF(L7113=43,'Mission Importer'!A7113,0)</f>
        <v>#VALUE!</v>
      </c>
    </row>
    <row r="7114" spans="1:13" x14ac:dyDescent="0.3">
      <c r="A7114" t="e">
        <f>SEARCH("livery",'Mission Importer'!A7114)</f>
        <v>#VALUE!</v>
      </c>
      <c r="B7114" t="e">
        <f>IF(A7114=43,'Mission Importer'!A7114,0)</f>
        <v>#VALUE!</v>
      </c>
      <c r="D7114" t="e">
        <f>SEARCH("shape_name",'Mission Importer'!A7114)</f>
        <v>#VALUE!</v>
      </c>
      <c r="E7114" t="e">
        <f>IF(D7114=43,'Mission Importer'!A7114,0)</f>
        <v>#VALUE!</v>
      </c>
      <c r="G7114" t="e">
        <f>SEARCH("shape_name",'Mission Importer'!A7114)</f>
        <v>#VALUE!</v>
      </c>
      <c r="H7114" t="e">
        <f>IF(G7114=43,'Mission Importer'!A7114,0)</f>
        <v>#VALUE!</v>
      </c>
      <c r="J7114" t="e">
        <f>SEARCH("type",'Mission Importer'!A7114)</f>
        <v>#VALUE!</v>
      </c>
      <c r="K7114" t="e">
        <f>IF(J7114=43,'Mission Importer'!A7114,0)</f>
        <v>#VALUE!</v>
      </c>
      <c r="L7114" t="e">
        <f>SEARCH("category",'Mission Importer'!A7114)</f>
        <v>#VALUE!</v>
      </c>
      <c r="M7114" t="e">
        <f>IF(L7114=43,'Mission Importer'!A7114,0)</f>
        <v>#VALUE!</v>
      </c>
    </row>
    <row r="7115" spans="1:13" x14ac:dyDescent="0.3">
      <c r="A7115" t="e">
        <f>SEARCH("livery",'Mission Importer'!A7115)</f>
        <v>#VALUE!</v>
      </c>
      <c r="B7115" t="e">
        <f>IF(A7115=43,'Mission Importer'!A7115,0)</f>
        <v>#VALUE!</v>
      </c>
      <c r="D7115" t="e">
        <f>SEARCH("shape_name",'Mission Importer'!A7115)</f>
        <v>#VALUE!</v>
      </c>
      <c r="E7115" t="e">
        <f>IF(D7115=43,'Mission Importer'!A7115,0)</f>
        <v>#VALUE!</v>
      </c>
      <c r="G7115" t="e">
        <f>SEARCH("shape_name",'Mission Importer'!A7115)</f>
        <v>#VALUE!</v>
      </c>
      <c r="H7115" t="e">
        <f>IF(G7115=43,'Mission Importer'!A7115,0)</f>
        <v>#VALUE!</v>
      </c>
      <c r="J7115" t="e">
        <f>SEARCH("type",'Mission Importer'!A7115)</f>
        <v>#VALUE!</v>
      </c>
      <c r="K7115" t="e">
        <f>IF(J7115=43,'Mission Importer'!A7115,0)</f>
        <v>#VALUE!</v>
      </c>
      <c r="L7115" t="e">
        <f>SEARCH("category",'Mission Importer'!A7115)</f>
        <v>#VALUE!</v>
      </c>
      <c r="M7115" t="e">
        <f>IF(L7115=43,'Mission Importer'!A7115,0)</f>
        <v>#VALUE!</v>
      </c>
    </row>
    <row r="7116" spans="1:13" x14ac:dyDescent="0.3">
      <c r="A7116" t="e">
        <f>SEARCH("livery",'Mission Importer'!A7116)</f>
        <v>#VALUE!</v>
      </c>
      <c r="B7116" t="e">
        <f>IF(A7116=43,'Mission Importer'!A7116,0)</f>
        <v>#VALUE!</v>
      </c>
      <c r="D7116" t="e">
        <f>SEARCH("shape_name",'Mission Importer'!A7116)</f>
        <v>#VALUE!</v>
      </c>
      <c r="E7116" t="e">
        <f>IF(D7116=43,'Mission Importer'!A7116,0)</f>
        <v>#VALUE!</v>
      </c>
      <c r="G7116" t="e">
        <f>SEARCH("shape_name",'Mission Importer'!A7116)</f>
        <v>#VALUE!</v>
      </c>
      <c r="H7116" t="e">
        <f>IF(G7116=43,'Mission Importer'!A7116,0)</f>
        <v>#VALUE!</v>
      </c>
      <c r="J7116" t="e">
        <f>SEARCH("type",'Mission Importer'!A7116)</f>
        <v>#VALUE!</v>
      </c>
      <c r="K7116" t="e">
        <f>IF(J7116=43,'Mission Importer'!A7116,0)</f>
        <v>#VALUE!</v>
      </c>
      <c r="L7116" t="e">
        <f>SEARCH("category",'Mission Importer'!A7116)</f>
        <v>#VALUE!</v>
      </c>
      <c r="M7116" t="e">
        <f>IF(L7116=43,'Mission Importer'!A7116,0)</f>
        <v>#VALUE!</v>
      </c>
    </row>
    <row r="7117" spans="1:13" x14ac:dyDescent="0.3">
      <c r="A7117" t="e">
        <f>SEARCH("livery",'Mission Importer'!A7117)</f>
        <v>#VALUE!</v>
      </c>
      <c r="B7117" t="e">
        <f>IF(A7117=43,'Mission Importer'!A7117,0)</f>
        <v>#VALUE!</v>
      </c>
      <c r="D7117" t="e">
        <f>SEARCH("shape_name",'Mission Importer'!A7117)</f>
        <v>#VALUE!</v>
      </c>
      <c r="E7117" t="e">
        <f>IF(D7117=43,'Mission Importer'!A7117,0)</f>
        <v>#VALUE!</v>
      </c>
      <c r="G7117" t="e">
        <f>SEARCH("shape_name",'Mission Importer'!A7117)</f>
        <v>#VALUE!</v>
      </c>
      <c r="H7117" t="e">
        <f>IF(G7117=43,'Mission Importer'!A7117,0)</f>
        <v>#VALUE!</v>
      </c>
      <c r="J7117" t="e">
        <f>SEARCH("type",'Mission Importer'!A7117)</f>
        <v>#VALUE!</v>
      </c>
      <c r="K7117" t="e">
        <f>IF(J7117=43,'Mission Importer'!A7117,0)</f>
        <v>#VALUE!</v>
      </c>
      <c r="L7117" t="e">
        <f>SEARCH("category",'Mission Importer'!A7117)</f>
        <v>#VALUE!</v>
      </c>
      <c r="M7117" t="e">
        <f>IF(L7117=43,'Mission Importer'!A7117,0)</f>
        <v>#VALUE!</v>
      </c>
    </row>
    <row r="7118" spans="1:13" x14ac:dyDescent="0.3">
      <c r="A7118" t="e">
        <f>SEARCH("livery",'Mission Importer'!A7118)</f>
        <v>#VALUE!</v>
      </c>
      <c r="B7118" t="e">
        <f>IF(A7118=43,'Mission Importer'!A7118,0)</f>
        <v>#VALUE!</v>
      </c>
      <c r="D7118" t="e">
        <f>SEARCH("shape_name",'Mission Importer'!A7118)</f>
        <v>#VALUE!</v>
      </c>
      <c r="E7118" t="e">
        <f>IF(D7118=43,'Mission Importer'!A7118,0)</f>
        <v>#VALUE!</v>
      </c>
      <c r="G7118" t="e">
        <f>SEARCH("shape_name",'Mission Importer'!A7118)</f>
        <v>#VALUE!</v>
      </c>
      <c r="H7118" t="e">
        <f>IF(G7118=43,'Mission Importer'!A7118,0)</f>
        <v>#VALUE!</v>
      </c>
      <c r="J7118" t="e">
        <f>SEARCH("type",'Mission Importer'!A7118)</f>
        <v>#VALUE!</v>
      </c>
      <c r="K7118" t="e">
        <f>IF(J7118=43,'Mission Importer'!A7118,0)</f>
        <v>#VALUE!</v>
      </c>
      <c r="L7118" t="e">
        <f>SEARCH("category",'Mission Importer'!A7118)</f>
        <v>#VALUE!</v>
      </c>
      <c r="M7118" t="e">
        <f>IF(L7118=43,'Mission Importer'!A7118,0)</f>
        <v>#VALUE!</v>
      </c>
    </row>
    <row r="7119" spans="1:13" x14ac:dyDescent="0.3">
      <c r="A7119" t="e">
        <f>SEARCH("livery",'Mission Importer'!A7119)</f>
        <v>#VALUE!</v>
      </c>
      <c r="B7119" t="e">
        <f>IF(A7119=43,'Mission Importer'!A7119,0)</f>
        <v>#VALUE!</v>
      </c>
      <c r="D7119" t="e">
        <f>SEARCH("shape_name",'Mission Importer'!A7119)</f>
        <v>#VALUE!</v>
      </c>
      <c r="E7119" t="e">
        <f>IF(D7119=43,'Mission Importer'!A7119,0)</f>
        <v>#VALUE!</v>
      </c>
      <c r="G7119" t="e">
        <f>SEARCH("shape_name",'Mission Importer'!A7119)</f>
        <v>#VALUE!</v>
      </c>
      <c r="H7119" t="e">
        <f>IF(G7119=43,'Mission Importer'!A7119,0)</f>
        <v>#VALUE!</v>
      </c>
      <c r="J7119" t="e">
        <f>SEARCH("type",'Mission Importer'!A7119)</f>
        <v>#VALUE!</v>
      </c>
      <c r="K7119" t="e">
        <f>IF(J7119=43,'Mission Importer'!A7119,0)</f>
        <v>#VALUE!</v>
      </c>
      <c r="L7119" t="e">
        <f>SEARCH("category",'Mission Importer'!A7119)</f>
        <v>#VALUE!</v>
      </c>
      <c r="M7119" t="e">
        <f>IF(L7119=43,'Mission Importer'!A7119,0)</f>
        <v>#VALUE!</v>
      </c>
    </row>
    <row r="7120" spans="1:13" x14ac:dyDescent="0.3">
      <c r="A7120" t="e">
        <f>SEARCH("livery",'Mission Importer'!A7120)</f>
        <v>#VALUE!</v>
      </c>
      <c r="B7120" t="e">
        <f>IF(A7120=43,'Mission Importer'!A7120,0)</f>
        <v>#VALUE!</v>
      </c>
      <c r="D7120" t="e">
        <f>SEARCH("shape_name",'Mission Importer'!A7120)</f>
        <v>#VALUE!</v>
      </c>
      <c r="E7120" t="e">
        <f>IF(D7120=43,'Mission Importer'!A7120,0)</f>
        <v>#VALUE!</v>
      </c>
      <c r="G7120" t="e">
        <f>SEARCH("shape_name",'Mission Importer'!A7120)</f>
        <v>#VALUE!</v>
      </c>
      <c r="H7120" t="e">
        <f>IF(G7120=43,'Mission Importer'!A7120,0)</f>
        <v>#VALUE!</v>
      </c>
      <c r="J7120" t="e">
        <f>SEARCH("type",'Mission Importer'!A7120)</f>
        <v>#VALUE!</v>
      </c>
      <c r="K7120" t="e">
        <f>IF(J7120=43,'Mission Importer'!A7120,0)</f>
        <v>#VALUE!</v>
      </c>
      <c r="L7120" t="e">
        <f>SEARCH("category",'Mission Importer'!A7120)</f>
        <v>#VALUE!</v>
      </c>
      <c r="M7120" t="e">
        <f>IF(L7120=43,'Mission Importer'!A7120,0)</f>
        <v>#VALUE!</v>
      </c>
    </row>
    <row r="7121" spans="1:13" x14ac:dyDescent="0.3">
      <c r="A7121" t="e">
        <f>SEARCH("livery",'Mission Importer'!A7121)</f>
        <v>#VALUE!</v>
      </c>
      <c r="B7121" t="e">
        <f>IF(A7121=43,'Mission Importer'!A7121,0)</f>
        <v>#VALUE!</v>
      </c>
      <c r="D7121" t="e">
        <f>SEARCH("shape_name",'Mission Importer'!A7121)</f>
        <v>#VALUE!</v>
      </c>
      <c r="E7121" t="e">
        <f>IF(D7121=43,'Mission Importer'!A7121,0)</f>
        <v>#VALUE!</v>
      </c>
      <c r="G7121" t="e">
        <f>SEARCH("shape_name",'Mission Importer'!A7121)</f>
        <v>#VALUE!</v>
      </c>
      <c r="H7121" t="e">
        <f>IF(G7121=43,'Mission Importer'!A7121,0)</f>
        <v>#VALUE!</v>
      </c>
      <c r="J7121" t="e">
        <f>SEARCH("type",'Mission Importer'!A7121)</f>
        <v>#VALUE!</v>
      </c>
      <c r="K7121" t="e">
        <f>IF(J7121=43,'Mission Importer'!A7121,0)</f>
        <v>#VALUE!</v>
      </c>
      <c r="L7121" t="e">
        <f>SEARCH("category",'Mission Importer'!A7121)</f>
        <v>#VALUE!</v>
      </c>
      <c r="M7121" t="e">
        <f>IF(L7121=43,'Mission Importer'!A7121,0)</f>
        <v>#VALUE!</v>
      </c>
    </row>
    <row r="7122" spans="1:13" x14ac:dyDescent="0.3">
      <c r="A7122" t="e">
        <f>SEARCH("livery",'Mission Importer'!A7122)</f>
        <v>#VALUE!</v>
      </c>
      <c r="B7122" t="e">
        <f>IF(A7122=43,'Mission Importer'!A7122,0)</f>
        <v>#VALUE!</v>
      </c>
      <c r="D7122" t="e">
        <f>SEARCH("shape_name",'Mission Importer'!A7122)</f>
        <v>#VALUE!</v>
      </c>
      <c r="E7122" t="e">
        <f>IF(D7122=43,'Mission Importer'!A7122,0)</f>
        <v>#VALUE!</v>
      </c>
      <c r="G7122" t="e">
        <f>SEARCH("shape_name",'Mission Importer'!A7122)</f>
        <v>#VALUE!</v>
      </c>
      <c r="H7122" t="e">
        <f>IF(G7122=43,'Mission Importer'!A7122,0)</f>
        <v>#VALUE!</v>
      </c>
      <c r="J7122" t="e">
        <f>SEARCH("type",'Mission Importer'!A7122)</f>
        <v>#VALUE!</v>
      </c>
      <c r="K7122" t="e">
        <f>IF(J7122=43,'Mission Importer'!A7122,0)</f>
        <v>#VALUE!</v>
      </c>
      <c r="L7122" t="e">
        <f>SEARCH("category",'Mission Importer'!A7122)</f>
        <v>#VALUE!</v>
      </c>
      <c r="M7122" t="e">
        <f>IF(L7122=43,'Mission Importer'!A7122,0)</f>
        <v>#VALUE!</v>
      </c>
    </row>
    <row r="7123" spans="1:13" x14ac:dyDescent="0.3">
      <c r="A7123" t="e">
        <f>SEARCH("livery",'Mission Importer'!A7123)</f>
        <v>#VALUE!</v>
      </c>
      <c r="B7123" t="e">
        <f>IF(A7123=43,'Mission Importer'!A7123,0)</f>
        <v>#VALUE!</v>
      </c>
      <c r="D7123" t="e">
        <f>SEARCH("shape_name",'Mission Importer'!A7123)</f>
        <v>#VALUE!</v>
      </c>
      <c r="E7123" t="e">
        <f>IF(D7123=43,'Mission Importer'!A7123,0)</f>
        <v>#VALUE!</v>
      </c>
      <c r="G7123" t="e">
        <f>SEARCH("shape_name",'Mission Importer'!A7123)</f>
        <v>#VALUE!</v>
      </c>
      <c r="H7123" t="e">
        <f>IF(G7123=43,'Mission Importer'!A7123,0)</f>
        <v>#VALUE!</v>
      </c>
      <c r="J7123" t="e">
        <f>SEARCH("type",'Mission Importer'!A7123)</f>
        <v>#VALUE!</v>
      </c>
      <c r="K7123" t="e">
        <f>IF(J7123=43,'Mission Importer'!A7123,0)</f>
        <v>#VALUE!</v>
      </c>
      <c r="L7123" t="e">
        <f>SEARCH("category",'Mission Importer'!A7123)</f>
        <v>#VALUE!</v>
      </c>
      <c r="M7123" t="e">
        <f>IF(L7123=43,'Mission Importer'!A7123,0)</f>
        <v>#VALUE!</v>
      </c>
    </row>
    <row r="7124" spans="1:13" x14ac:dyDescent="0.3">
      <c r="A7124" t="e">
        <f>SEARCH("livery",'Mission Importer'!A7124)</f>
        <v>#VALUE!</v>
      </c>
      <c r="B7124" t="e">
        <f>IF(A7124=43,'Mission Importer'!A7124,0)</f>
        <v>#VALUE!</v>
      </c>
      <c r="D7124" t="e">
        <f>SEARCH("shape_name",'Mission Importer'!A7124)</f>
        <v>#VALUE!</v>
      </c>
      <c r="E7124" t="e">
        <f>IF(D7124=43,'Mission Importer'!A7124,0)</f>
        <v>#VALUE!</v>
      </c>
      <c r="G7124" t="e">
        <f>SEARCH("shape_name",'Mission Importer'!A7124)</f>
        <v>#VALUE!</v>
      </c>
      <c r="H7124" t="e">
        <f>IF(G7124=43,'Mission Importer'!A7124,0)</f>
        <v>#VALUE!</v>
      </c>
      <c r="J7124" t="e">
        <f>SEARCH("type",'Mission Importer'!A7124)</f>
        <v>#VALUE!</v>
      </c>
      <c r="K7124" t="e">
        <f>IF(J7124=43,'Mission Importer'!A7124,0)</f>
        <v>#VALUE!</v>
      </c>
      <c r="L7124" t="e">
        <f>SEARCH("category",'Mission Importer'!A7124)</f>
        <v>#VALUE!</v>
      </c>
      <c r="M7124" t="e">
        <f>IF(L7124=43,'Mission Importer'!A7124,0)</f>
        <v>#VALUE!</v>
      </c>
    </row>
    <row r="7125" spans="1:13" x14ac:dyDescent="0.3">
      <c r="A7125" t="e">
        <f>SEARCH("livery",'Mission Importer'!A7125)</f>
        <v>#VALUE!</v>
      </c>
      <c r="B7125" t="e">
        <f>IF(A7125=43,'Mission Importer'!A7125,0)</f>
        <v>#VALUE!</v>
      </c>
      <c r="D7125" t="e">
        <f>SEARCH("shape_name",'Mission Importer'!A7125)</f>
        <v>#VALUE!</v>
      </c>
      <c r="E7125" t="e">
        <f>IF(D7125=43,'Mission Importer'!A7125,0)</f>
        <v>#VALUE!</v>
      </c>
      <c r="G7125" t="e">
        <f>SEARCH("shape_name",'Mission Importer'!A7125)</f>
        <v>#VALUE!</v>
      </c>
      <c r="H7125" t="e">
        <f>IF(G7125=43,'Mission Importer'!A7125,0)</f>
        <v>#VALUE!</v>
      </c>
      <c r="J7125" t="e">
        <f>SEARCH("type",'Mission Importer'!A7125)</f>
        <v>#VALUE!</v>
      </c>
      <c r="K7125" t="e">
        <f>IF(J7125=43,'Mission Importer'!A7125,0)</f>
        <v>#VALUE!</v>
      </c>
      <c r="L7125" t="e">
        <f>SEARCH("category",'Mission Importer'!A7125)</f>
        <v>#VALUE!</v>
      </c>
      <c r="M7125" t="e">
        <f>IF(L7125=43,'Mission Importer'!A7125,0)</f>
        <v>#VALUE!</v>
      </c>
    </row>
    <row r="7126" spans="1:13" x14ac:dyDescent="0.3">
      <c r="A7126" t="e">
        <f>SEARCH("livery",'Mission Importer'!A7126)</f>
        <v>#VALUE!</v>
      </c>
      <c r="B7126" t="e">
        <f>IF(A7126=43,'Mission Importer'!A7126,0)</f>
        <v>#VALUE!</v>
      </c>
      <c r="D7126" t="e">
        <f>SEARCH("shape_name",'Mission Importer'!A7126)</f>
        <v>#VALUE!</v>
      </c>
      <c r="E7126" t="e">
        <f>IF(D7126=43,'Mission Importer'!A7126,0)</f>
        <v>#VALUE!</v>
      </c>
      <c r="G7126" t="e">
        <f>SEARCH("shape_name",'Mission Importer'!A7126)</f>
        <v>#VALUE!</v>
      </c>
      <c r="H7126" t="e">
        <f>IF(G7126=43,'Mission Importer'!A7126,0)</f>
        <v>#VALUE!</v>
      </c>
      <c r="J7126" t="e">
        <f>SEARCH("type",'Mission Importer'!A7126)</f>
        <v>#VALUE!</v>
      </c>
      <c r="K7126" t="e">
        <f>IF(J7126=43,'Mission Importer'!A7126,0)</f>
        <v>#VALUE!</v>
      </c>
      <c r="L7126" t="e">
        <f>SEARCH("category",'Mission Importer'!A7126)</f>
        <v>#VALUE!</v>
      </c>
      <c r="M7126" t="e">
        <f>IF(L7126=43,'Mission Importer'!A7126,0)</f>
        <v>#VALUE!</v>
      </c>
    </row>
    <row r="7127" spans="1:13" x14ac:dyDescent="0.3">
      <c r="A7127" t="e">
        <f>SEARCH("livery",'Mission Importer'!A7127)</f>
        <v>#VALUE!</v>
      </c>
      <c r="B7127" t="e">
        <f>IF(A7127=43,'Mission Importer'!A7127,0)</f>
        <v>#VALUE!</v>
      </c>
      <c r="D7127" t="e">
        <f>SEARCH("shape_name",'Mission Importer'!A7127)</f>
        <v>#VALUE!</v>
      </c>
      <c r="E7127" t="e">
        <f>IF(D7127=43,'Mission Importer'!A7127,0)</f>
        <v>#VALUE!</v>
      </c>
      <c r="G7127" t="e">
        <f>SEARCH("shape_name",'Mission Importer'!A7127)</f>
        <v>#VALUE!</v>
      </c>
      <c r="H7127" t="e">
        <f>IF(G7127=43,'Mission Importer'!A7127,0)</f>
        <v>#VALUE!</v>
      </c>
      <c r="J7127" t="e">
        <f>SEARCH("type",'Mission Importer'!A7127)</f>
        <v>#VALUE!</v>
      </c>
      <c r="K7127" t="e">
        <f>IF(J7127=43,'Mission Importer'!A7127,0)</f>
        <v>#VALUE!</v>
      </c>
      <c r="L7127" t="e">
        <f>SEARCH("category",'Mission Importer'!A7127)</f>
        <v>#VALUE!</v>
      </c>
      <c r="M7127" t="e">
        <f>IF(L7127=43,'Mission Importer'!A7127,0)</f>
        <v>#VALUE!</v>
      </c>
    </row>
    <row r="7128" spans="1:13" x14ac:dyDescent="0.3">
      <c r="A7128" t="e">
        <f>SEARCH("livery",'Mission Importer'!A7128)</f>
        <v>#VALUE!</v>
      </c>
      <c r="B7128" t="e">
        <f>IF(A7128=43,'Mission Importer'!A7128,0)</f>
        <v>#VALUE!</v>
      </c>
      <c r="D7128" t="e">
        <f>SEARCH("shape_name",'Mission Importer'!A7128)</f>
        <v>#VALUE!</v>
      </c>
      <c r="E7128" t="e">
        <f>IF(D7128=43,'Mission Importer'!A7128,0)</f>
        <v>#VALUE!</v>
      </c>
      <c r="G7128" t="e">
        <f>SEARCH("shape_name",'Mission Importer'!A7128)</f>
        <v>#VALUE!</v>
      </c>
      <c r="H7128" t="e">
        <f>IF(G7128=43,'Mission Importer'!A7128,0)</f>
        <v>#VALUE!</v>
      </c>
      <c r="J7128" t="e">
        <f>SEARCH("type",'Mission Importer'!A7128)</f>
        <v>#VALUE!</v>
      </c>
      <c r="K7128" t="e">
        <f>IF(J7128=43,'Mission Importer'!A7128,0)</f>
        <v>#VALUE!</v>
      </c>
      <c r="L7128" t="e">
        <f>SEARCH("category",'Mission Importer'!A7128)</f>
        <v>#VALUE!</v>
      </c>
      <c r="M7128" t="e">
        <f>IF(L7128=43,'Mission Importer'!A7128,0)</f>
        <v>#VALUE!</v>
      </c>
    </row>
    <row r="7129" spans="1:13" x14ac:dyDescent="0.3">
      <c r="A7129" t="e">
        <f>SEARCH("livery",'Mission Importer'!A7129)</f>
        <v>#VALUE!</v>
      </c>
      <c r="B7129" t="e">
        <f>IF(A7129=43,'Mission Importer'!A7129,0)</f>
        <v>#VALUE!</v>
      </c>
      <c r="D7129" t="e">
        <f>SEARCH("shape_name",'Mission Importer'!A7129)</f>
        <v>#VALUE!</v>
      </c>
      <c r="E7129" t="e">
        <f>IF(D7129=43,'Mission Importer'!A7129,0)</f>
        <v>#VALUE!</v>
      </c>
      <c r="G7129" t="e">
        <f>SEARCH("shape_name",'Mission Importer'!A7129)</f>
        <v>#VALUE!</v>
      </c>
      <c r="H7129" t="e">
        <f>IF(G7129=43,'Mission Importer'!A7129,0)</f>
        <v>#VALUE!</v>
      </c>
      <c r="J7129">
        <f>SEARCH("type",'Mission Importer'!A7129)</f>
        <v>47</v>
      </c>
      <c r="K7129">
        <f>IF(J7129=43,'Mission Importer'!A7129,0)</f>
        <v>0</v>
      </c>
      <c r="L7129" t="e">
        <f>SEARCH("category",'Mission Importer'!A7129)</f>
        <v>#VALUE!</v>
      </c>
      <c r="M7129" t="e">
        <f>IF(L7129=43,'Mission Importer'!A7129,0)</f>
        <v>#VALUE!</v>
      </c>
    </row>
    <row r="7130" spans="1:13" x14ac:dyDescent="0.3">
      <c r="A7130" t="e">
        <f>SEARCH("livery",'Mission Importer'!A7130)</f>
        <v>#VALUE!</v>
      </c>
      <c r="B7130" t="e">
        <f>IF(A7130=43,'Mission Importer'!A7130,0)</f>
        <v>#VALUE!</v>
      </c>
      <c r="D7130" t="e">
        <f>SEARCH("shape_name",'Mission Importer'!A7130)</f>
        <v>#VALUE!</v>
      </c>
      <c r="E7130" t="e">
        <f>IF(D7130=43,'Mission Importer'!A7130,0)</f>
        <v>#VALUE!</v>
      </c>
      <c r="G7130" t="e">
        <f>SEARCH("shape_name",'Mission Importer'!A7130)</f>
        <v>#VALUE!</v>
      </c>
      <c r="H7130" t="e">
        <f>IF(G7130=43,'Mission Importer'!A7130,0)</f>
        <v>#VALUE!</v>
      </c>
      <c r="J7130" t="e">
        <f>SEARCH("type",'Mission Importer'!A7130)</f>
        <v>#VALUE!</v>
      </c>
      <c r="K7130" t="e">
        <f>IF(J7130=43,'Mission Importer'!A7130,0)</f>
        <v>#VALUE!</v>
      </c>
      <c r="L7130" t="e">
        <f>SEARCH("category",'Mission Importer'!A7130)</f>
        <v>#VALUE!</v>
      </c>
      <c r="M7130" t="e">
        <f>IF(L7130=43,'Mission Importer'!A7130,0)</f>
        <v>#VALUE!</v>
      </c>
    </row>
    <row r="7131" spans="1:13" x14ac:dyDescent="0.3">
      <c r="A7131" t="e">
        <f>SEARCH("livery",'Mission Importer'!A7131)</f>
        <v>#VALUE!</v>
      </c>
      <c r="B7131" t="e">
        <f>IF(A7131=43,'Mission Importer'!A7131,0)</f>
        <v>#VALUE!</v>
      </c>
      <c r="D7131" t="e">
        <f>SEARCH("shape_name",'Mission Importer'!A7131)</f>
        <v>#VALUE!</v>
      </c>
      <c r="E7131" t="e">
        <f>IF(D7131=43,'Mission Importer'!A7131,0)</f>
        <v>#VALUE!</v>
      </c>
      <c r="G7131" t="e">
        <f>SEARCH("shape_name",'Mission Importer'!A7131)</f>
        <v>#VALUE!</v>
      </c>
      <c r="H7131" t="e">
        <f>IF(G7131=43,'Mission Importer'!A7131,0)</f>
        <v>#VALUE!</v>
      </c>
      <c r="J7131" t="e">
        <f>SEARCH("type",'Mission Importer'!A7131)</f>
        <v>#VALUE!</v>
      </c>
      <c r="K7131" t="e">
        <f>IF(J7131=43,'Mission Importer'!A7131,0)</f>
        <v>#VALUE!</v>
      </c>
      <c r="L7131" t="e">
        <f>SEARCH("category",'Mission Importer'!A7131)</f>
        <v>#VALUE!</v>
      </c>
      <c r="M7131" t="e">
        <f>IF(L7131=43,'Mission Importer'!A7131,0)</f>
        <v>#VALUE!</v>
      </c>
    </row>
    <row r="7132" spans="1:13" x14ac:dyDescent="0.3">
      <c r="A7132" t="e">
        <f>SEARCH("livery",'Mission Importer'!A7132)</f>
        <v>#VALUE!</v>
      </c>
      <c r="B7132" t="e">
        <f>IF(A7132=43,'Mission Importer'!A7132,0)</f>
        <v>#VALUE!</v>
      </c>
      <c r="D7132" t="e">
        <f>SEARCH("shape_name",'Mission Importer'!A7132)</f>
        <v>#VALUE!</v>
      </c>
      <c r="E7132" t="e">
        <f>IF(D7132=43,'Mission Importer'!A7132,0)</f>
        <v>#VALUE!</v>
      </c>
      <c r="G7132" t="e">
        <f>SEARCH("shape_name",'Mission Importer'!A7132)</f>
        <v>#VALUE!</v>
      </c>
      <c r="H7132" t="e">
        <f>IF(G7132=43,'Mission Importer'!A7132,0)</f>
        <v>#VALUE!</v>
      </c>
      <c r="J7132" t="e">
        <f>SEARCH("type",'Mission Importer'!A7132)</f>
        <v>#VALUE!</v>
      </c>
      <c r="K7132" t="e">
        <f>IF(J7132=43,'Mission Importer'!A7132,0)</f>
        <v>#VALUE!</v>
      </c>
      <c r="L7132" t="e">
        <f>SEARCH("category",'Mission Importer'!A7132)</f>
        <v>#VALUE!</v>
      </c>
      <c r="M7132" t="e">
        <f>IF(L7132=43,'Mission Importer'!A7132,0)</f>
        <v>#VALUE!</v>
      </c>
    </row>
    <row r="7133" spans="1:13" x14ac:dyDescent="0.3">
      <c r="A7133" t="e">
        <f>SEARCH("livery",'Mission Importer'!A7133)</f>
        <v>#VALUE!</v>
      </c>
      <c r="B7133" t="e">
        <f>IF(A7133=43,'Mission Importer'!A7133,0)</f>
        <v>#VALUE!</v>
      </c>
      <c r="D7133" t="e">
        <f>SEARCH("shape_name",'Mission Importer'!A7133)</f>
        <v>#VALUE!</v>
      </c>
      <c r="E7133" t="e">
        <f>IF(D7133=43,'Mission Importer'!A7133,0)</f>
        <v>#VALUE!</v>
      </c>
      <c r="G7133" t="e">
        <f>SEARCH("shape_name",'Mission Importer'!A7133)</f>
        <v>#VALUE!</v>
      </c>
      <c r="H7133" t="e">
        <f>IF(G7133=43,'Mission Importer'!A7133,0)</f>
        <v>#VALUE!</v>
      </c>
      <c r="J7133" t="e">
        <f>SEARCH("type",'Mission Importer'!A7133)</f>
        <v>#VALUE!</v>
      </c>
      <c r="K7133" t="e">
        <f>IF(J7133=43,'Mission Importer'!A7133,0)</f>
        <v>#VALUE!</v>
      </c>
      <c r="L7133" t="e">
        <f>SEARCH("category",'Mission Importer'!A7133)</f>
        <v>#VALUE!</v>
      </c>
      <c r="M7133" t="e">
        <f>IF(L7133=43,'Mission Importer'!A7133,0)</f>
        <v>#VALUE!</v>
      </c>
    </row>
    <row r="7134" spans="1:13" x14ac:dyDescent="0.3">
      <c r="A7134" t="e">
        <f>SEARCH("livery",'Mission Importer'!A7134)</f>
        <v>#VALUE!</v>
      </c>
      <c r="B7134" t="e">
        <f>IF(A7134=43,'Mission Importer'!A7134,0)</f>
        <v>#VALUE!</v>
      </c>
      <c r="D7134" t="e">
        <f>SEARCH("shape_name",'Mission Importer'!A7134)</f>
        <v>#VALUE!</v>
      </c>
      <c r="E7134" t="e">
        <f>IF(D7134=43,'Mission Importer'!A7134,0)</f>
        <v>#VALUE!</v>
      </c>
      <c r="G7134" t="e">
        <f>SEARCH("shape_name",'Mission Importer'!A7134)</f>
        <v>#VALUE!</v>
      </c>
      <c r="H7134" t="e">
        <f>IF(G7134=43,'Mission Importer'!A7134,0)</f>
        <v>#VALUE!</v>
      </c>
      <c r="J7134" t="e">
        <f>SEARCH("type",'Mission Importer'!A7134)</f>
        <v>#VALUE!</v>
      </c>
      <c r="K7134" t="e">
        <f>IF(J7134=43,'Mission Importer'!A7134,0)</f>
        <v>#VALUE!</v>
      </c>
      <c r="L7134" t="e">
        <f>SEARCH("category",'Mission Importer'!A7134)</f>
        <v>#VALUE!</v>
      </c>
      <c r="M7134" t="e">
        <f>IF(L7134=43,'Mission Importer'!A7134,0)</f>
        <v>#VALUE!</v>
      </c>
    </row>
    <row r="7135" spans="1:13" x14ac:dyDescent="0.3">
      <c r="A7135" t="e">
        <f>SEARCH("livery",'Mission Importer'!A7135)</f>
        <v>#VALUE!</v>
      </c>
      <c r="B7135" t="e">
        <f>IF(A7135=43,'Mission Importer'!A7135,0)</f>
        <v>#VALUE!</v>
      </c>
      <c r="D7135" t="e">
        <f>SEARCH("shape_name",'Mission Importer'!A7135)</f>
        <v>#VALUE!</v>
      </c>
      <c r="E7135" t="e">
        <f>IF(D7135=43,'Mission Importer'!A7135,0)</f>
        <v>#VALUE!</v>
      </c>
      <c r="G7135" t="e">
        <f>SEARCH("shape_name",'Mission Importer'!A7135)</f>
        <v>#VALUE!</v>
      </c>
      <c r="H7135" t="e">
        <f>IF(G7135=43,'Mission Importer'!A7135,0)</f>
        <v>#VALUE!</v>
      </c>
      <c r="J7135" t="e">
        <f>SEARCH("type",'Mission Importer'!A7135)</f>
        <v>#VALUE!</v>
      </c>
      <c r="K7135" t="e">
        <f>IF(J7135=43,'Mission Importer'!A7135,0)</f>
        <v>#VALUE!</v>
      </c>
      <c r="L7135" t="e">
        <f>SEARCH("category",'Mission Importer'!A7135)</f>
        <v>#VALUE!</v>
      </c>
      <c r="M7135" t="e">
        <f>IF(L7135=43,'Mission Importer'!A7135,0)</f>
        <v>#VALUE!</v>
      </c>
    </row>
    <row r="7136" spans="1:13" x14ac:dyDescent="0.3">
      <c r="A7136" t="e">
        <f>SEARCH("livery",'Mission Importer'!A7136)</f>
        <v>#VALUE!</v>
      </c>
      <c r="B7136" t="e">
        <f>IF(A7136=43,'Mission Importer'!A7136,0)</f>
        <v>#VALUE!</v>
      </c>
      <c r="D7136" t="e">
        <f>SEARCH("shape_name",'Mission Importer'!A7136)</f>
        <v>#VALUE!</v>
      </c>
      <c r="E7136" t="e">
        <f>IF(D7136=43,'Mission Importer'!A7136,0)</f>
        <v>#VALUE!</v>
      </c>
      <c r="G7136" t="e">
        <f>SEARCH("shape_name",'Mission Importer'!A7136)</f>
        <v>#VALUE!</v>
      </c>
      <c r="H7136" t="e">
        <f>IF(G7136=43,'Mission Importer'!A7136,0)</f>
        <v>#VALUE!</v>
      </c>
      <c r="J7136" t="e">
        <f>SEARCH("type",'Mission Importer'!A7136)</f>
        <v>#VALUE!</v>
      </c>
      <c r="K7136" t="e">
        <f>IF(J7136=43,'Mission Importer'!A7136,0)</f>
        <v>#VALUE!</v>
      </c>
      <c r="L7136" t="e">
        <f>SEARCH("category",'Mission Importer'!A7136)</f>
        <v>#VALUE!</v>
      </c>
      <c r="M7136" t="e">
        <f>IF(L7136=43,'Mission Importer'!A7136,0)</f>
        <v>#VALUE!</v>
      </c>
    </row>
    <row r="7137" spans="1:13" x14ac:dyDescent="0.3">
      <c r="A7137" t="e">
        <f>SEARCH("livery",'Mission Importer'!A7137)</f>
        <v>#VALUE!</v>
      </c>
      <c r="B7137" t="e">
        <f>IF(A7137=43,'Mission Importer'!A7137,0)</f>
        <v>#VALUE!</v>
      </c>
      <c r="D7137" t="e">
        <f>SEARCH("shape_name",'Mission Importer'!A7137)</f>
        <v>#VALUE!</v>
      </c>
      <c r="E7137" t="e">
        <f>IF(D7137=43,'Mission Importer'!A7137,0)</f>
        <v>#VALUE!</v>
      </c>
      <c r="G7137" t="e">
        <f>SEARCH("shape_name",'Mission Importer'!A7137)</f>
        <v>#VALUE!</v>
      </c>
      <c r="H7137" t="e">
        <f>IF(G7137=43,'Mission Importer'!A7137,0)</f>
        <v>#VALUE!</v>
      </c>
      <c r="J7137" t="e">
        <f>SEARCH("type",'Mission Importer'!A7137)</f>
        <v>#VALUE!</v>
      </c>
      <c r="K7137" t="e">
        <f>IF(J7137=43,'Mission Importer'!A7137,0)</f>
        <v>#VALUE!</v>
      </c>
      <c r="L7137" t="e">
        <f>SEARCH("category",'Mission Importer'!A7137)</f>
        <v>#VALUE!</v>
      </c>
      <c r="M7137" t="e">
        <f>IF(L7137=43,'Mission Importer'!A7137,0)</f>
        <v>#VALUE!</v>
      </c>
    </row>
    <row r="7138" spans="1:13" x14ac:dyDescent="0.3">
      <c r="A7138" t="e">
        <f>SEARCH("livery",'Mission Importer'!A7138)</f>
        <v>#VALUE!</v>
      </c>
      <c r="B7138" t="e">
        <f>IF(A7138=43,'Mission Importer'!A7138,0)</f>
        <v>#VALUE!</v>
      </c>
      <c r="D7138" t="e">
        <f>SEARCH("shape_name",'Mission Importer'!A7138)</f>
        <v>#VALUE!</v>
      </c>
      <c r="E7138" t="e">
        <f>IF(D7138=43,'Mission Importer'!A7138,0)</f>
        <v>#VALUE!</v>
      </c>
      <c r="G7138" t="e">
        <f>SEARCH("shape_name",'Mission Importer'!A7138)</f>
        <v>#VALUE!</v>
      </c>
      <c r="H7138" t="e">
        <f>IF(G7138=43,'Mission Importer'!A7138,0)</f>
        <v>#VALUE!</v>
      </c>
      <c r="J7138" t="e">
        <f>SEARCH("type",'Mission Importer'!A7138)</f>
        <v>#VALUE!</v>
      </c>
      <c r="K7138" t="e">
        <f>IF(J7138=43,'Mission Importer'!A7138,0)</f>
        <v>#VALUE!</v>
      </c>
      <c r="L7138" t="e">
        <f>SEARCH("category",'Mission Importer'!A7138)</f>
        <v>#VALUE!</v>
      </c>
      <c r="M7138" t="e">
        <f>IF(L7138=43,'Mission Importer'!A7138,0)</f>
        <v>#VALUE!</v>
      </c>
    </row>
    <row r="7139" spans="1:13" x14ac:dyDescent="0.3">
      <c r="A7139" t="e">
        <f>SEARCH("livery",'Mission Importer'!A7139)</f>
        <v>#VALUE!</v>
      </c>
      <c r="B7139" t="e">
        <f>IF(A7139=43,'Mission Importer'!A7139,0)</f>
        <v>#VALUE!</v>
      </c>
      <c r="D7139" t="e">
        <f>SEARCH("shape_name",'Mission Importer'!A7139)</f>
        <v>#VALUE!</v>
      </c>
      <c r="E7139" t="e">
        <f>IF(D7139=43,'Mission Importer'!A7139,0)</f>
        <v>#VALUE!</v>
      </c>
      <c r="G7139" t="e">
        <f>SEARCH("shape_name",'Mission Importer'!A7139)</f>
        <v>#VALUE!</v>
      </c>
      <c r="H7139" t="e">
        <f>IF(G7139=43,'Mission Importer'!A7139,0)</f>
        <v>#VALUE!</v>
      </c>
      <c r="J7139" t="e">
        <f>SEARCH("type",'Mission Importer'!A7139)</f>
        <v>#VALUE!</v>
      </c>
      <c r="K7139" t="e">
        <f>IF(J7139=43,'Mission Importer'!A7139,0)</f>
        <v>#VALUE!</v>
      </c>
      <c r="L7139" t="e">
        <f>SEARCH("category",'Mission Importer'!A7139)</f>
        <v>#VALUE!</v>
      </c>
      <c r="M7139" t="e">
        <f>IF(L7139=43,'Mission Importer'!A7139,0)</f>
        <v>#VALUE!</v>
      </c>
    </row>
    <row r="7140" spans="1:13" x14ac:dyDescent="0.3">
      <c r="A7140" t="e">
        <f>SEARCH("livery",'Mission Importer'!A7140)</f>
        <v>#VALUE!</v>
      </c>
      <c r="B7140" t="e">
        <f>IF(A7140=43,'Mission Importer'!A7140,0)</f>
        <v>#VALUE!</v>
      </c>
      <c r="D7140" t="e">
        <f>SEARCH("shape_name",'Mission Importer'!A7140)</f>
        <v>#VALUE!</v>
      </c>
      <c r="E7140" t="e">
        <f>IF(D7140=43,'Mission Importer'!A7140,0)</f>
        <v>#VALUE!</v>
      </c>
      <c r="G7140" t="e">
        <f>SEARCH("shape_name",'Mission Importer'!A7140)</f>
        <v>#VALUE!</v>
      </c>
      <c r="H7140" t="e">
        <f>IF(G7140=43,'Mission Importer'!A7140,0)</f>
        <v>#VALUE!</v>
      </c>
      <c r="J7140" t="e">
        <f>SEARCH("type",'Mission Importer'!A7140)</f>
        <v>#VALUE!</v>
      </c>
      <c r="K7140" t="e">
        <f>IF(J7140=43,'Mission Importer'!A7140,0)</f>
        <v>#VALUE!</v>
      </c>
      <c r="L7140" t="e">
        <f>SEARCH("category",'Mission Importer'!A7140)</f>
        <v>#VALUE!</v>
      </c>
      <c r="M7140" t="e">
        <f>IF(L7140=43,'Mission Importer'!A7140,0)</f>
        <v>#VALUE!</v>
      </c>
    </row>
    <row r="7141" spans="1:13" x14ac:dyDescent="0.3">
      <c r="A7141" t="e">
        <f>SEARCH("livery",'Mission Importer'!A7141)</f>
        <v>#VALUE!</v>
      </c>
      <c r="B7141" t="e">
        <f>IF(A7141=43,'Mission Importer'!A7141,0)</f>
        <v>#VALUE!</v>
      </c>
      <c r="D7141" t="e">
        <f>SEARCH("shape_name",'Mission Importer'!A7141)</f>
        <v>#VALUE!</v>
      </c>
      <c r="E7141" t="e">
        <f>IF(D7141=43,'Mission Importer'!A7141,0)</f>
        <v>#VALUE!</v>
      </c>
      <c r="G7141" t="e">
        <f>SEARCH("shape_name",'Mission Importer'!A7141)</f>
        <v>#VALUE!</v>
      </c>
      <c r="H7141" t="e">
        <f>IF(G7141=43,'Mission Importer'!A7141,0)</f>
        <v>#VALUE!</v>
      </c>
      <c r="J7141" t="e">
        <f>SEARCH("type",'Mission Importer'!A7141)</f>
        <v>#VALUE!</v>
      </c>
      <c r="K7141" t="e">
        <f>IF(J7141=43,'Mission Importer'!A7141,0)</f>
        <v>#VALUE!</v>
      </c>
      <c r="L7141" t="e">
        <f>SEARCH("category",'Mission Importer'!A7141)</f>
        <v>#VALUE!</v>
      </c>
      <c r="M7141" t="e">
        <f>IF(L7141=43,'Mission Importer'!A7141,0)</f>
        <v>#VALUE!</v>
      </c>
    </row>
    <row r="7142" spans="1:13" x14ac:dyDescent="0.3">
      <c r="A7142" t="e">
        <f>SEARCH("livery",'Mission Importer'!A7142)</f>
        <v>#VALUE!</v>
      </c>
      <c r="B7142" t="e">
        <f>IF(A7142=43,'Mission Importer'!A7142,0)</f>
        <v>#VALUE!</v>
      </c>
      <c r="D7142" t="e">
        <f>SEARCH("shape_name",'Mission Importer'!A7142)</f>
        <v>#VALUE!</v>
      </c>
      <c r="E7142" t="e">
        <f>IF(D7142=43,'Mission Importer'!A7142,0)</f>
        <v>#VALUE!</v>
      </c>
      <c r="G7142" t="e">
        <f>SEARCH("shape_name",'Mission Importer'!A7142)</f>
        <v>#VALUE!</v>
      </c>
      <c r="H7142" t="e">
        <f>IF(G7142=43,'Mission Importer'!A7142,0)</f>
        <v>#VALUE!</v>
      </c>
      <c r="J7142" t="e">
        <f>SEARCH("type",'Mission Importer'!A7142)</f>
        <v>#VALUE!</v>
      </c>
      <c r="K7142" t="e">
        <f>IF(J7142=43,'Mission Importer'!A7142,0)</f>
        <v>#VALUE!</v>
      </c>
      <c r="L7142" t="e">
        <f>SEARCH("category",'Mission Importer'!A7142)</f>
        <v>#VALUE!</v>
      </c>
      <c r="M7142" t="e">
        <f>IF(L7142=43,'Mission Importer'!A7142,0)</f>
        <v>#VALUE!</v>
      </c>
    </row>
    <row r="7143" spans="1:13" x14ac:dyDescent="0.3">
      <c r="A7143" t="e">
        <f>SEARCH("livery",'Mission Importer'!A7143)</f>
        <v>#VALUE!</v>
      </c>
      <c r="B7143" t="e">
        <f>IF(A7143=43,'Mission Importer'!A7143,0)</f>
        <v>#VALUE!</v>
      </c>
      <c r="D7143" t="e">
        <f>SEARCH("shape_name",'Mission Importer'!A7143)</f>
        <v>#VALUE!</v>
      </c>
      <c r="E7143" t="e">
        <f>IF(D7143=43,'Mission Importer'!A7143,0)</f>
        <v>#VALUE!</v>
      </c>
      <c r="G7143" t="e">
        <f>SEARCH("shape_name",'Mission Importer'!A7143)</f>
        <v>#VALUE!</v>
      </c>
      <c r="H7143" t="e">
        <f>IF(G7143=43,'Mission Importer'!A7143,0)</f>
        <v>#VALUE!</v>
      </c>
      <c r="J7143" t="e">
        <f>SEARCH("type",'Mission Importer'!A7143)</f>
        <v>#VALUE!</v>
      </c>
      <c r="K7143" t="e">
        <f>IF(J7143=43,'Mission Importer'!A7143,0)</f>
        <v>#VALUE!</v>
      </c>
      <c r="L7143" t="e">
        <f>SEARCH("category",'Mission Importer'!A7143)</f>
        <v>#VALUE!</v>
      </c>
      <c r="M7143" t="e">
        <f>IF(L7143=43,'Mission Importer'!A7143,0)</f>
        <v>#VALUE!</v>
      </c>
    </row>
    <row r="7144" spans="1:13" x14ac:dyDescent="0.3">
      <c r="A7144">
        <f>SEARCH("livery",'Mission Importer'!A7144)</f>
        <v>43</v>
      </c>
      <c r="B7144" t="str">
        <f>IF(A7144=43,'Mission Importer'!A7144,0)</f>
        <v xml:space="preserve">                                        ["livery_id"] = "desert",</v>
      </c>
      <c r="D7144" t="e">
        <f>SEARCH("shape_name",'Mission Importer'!A7144)</f>
        <v>#VALUE!</v>
      </c>
      <c r="E7144" t="e">
        <f>IF(D7144=43,'Mission Importer'!A7144,0)</f>
        <v>#VALUE!</v>
      </c>
      <c r="G7144" t="e">
        <f>SEARCH("shape_name",'Mission Importer'!A7144)</f>
        <v>#VALUE!</v>
      </c>
      <c r="H7144" t="e">
        <f>IF(G7144=43,'Mission Importer'!A7144,0)</f>
        <v>#VALUE!</v>
      </c>
      <c r="J7144" t="e">
        <f>SEARCH("type",'Mission Importer'!A7144)</f>
        <v>#VALUE!</v>
      </c>
      <c r="K7144" t="e">
        <f>IF(J7144=43,'Mission Importer'!A7144,0)</f>
        <v>#VALUE!</v>
      </c>
      <c r="L7144" t="e">
        <f>SEARCH("category",'Mission Importer'!A7144)</f>
        <v>#VALUE!</v>
      </c>
      <c r="M7144" t="e">
        <f>IF(L7144=43,'Mission Importer'!A7144,0)</f>
        <v>#VALUE!</v>
      </c>
    </row>
    <row r="7145" spans="1:13" x14ac:dyDescent="0.3">
      <c r="A7145" t="e">
        <f>SEARCH("livery",'Mission Importer'!A7145)</f>
        <v>#VALUE!</v>
      </c>
      <c r="B7145" t="e">
        <f>IF(A7145=43,'Mission Importer'!A7145,0)</f>
        <v>#VALUE!</v>
      </c>
      <c r="D7145" t="e">
        <f>SEARCH("shape_name",'Mission Importer'!A7145)</f>
        <v>#VALUE!</v>
      </c>
      <c r="E7145" t="e">
        <f>IF(D7145=43,'Mission Importer'!A7145,0)</f>
        <v>#VALUE!</v>
      </c>
      <c r="G7145" t="e">
        <f>SEARCH("shape_name",'Mission Importer'!A7145)</f>
        <v>#VALUE!</v>
      </c>
      <c r="H7145" t="e">
        <f>IF(G7145=43,'Mission Importer'!A7145,0)</f>
        <v>#VALUE!</v>
      </c>
      <c r="J7145" t="e">
        <f>SEARCH("type",'Mission Importer'!A7145)</f>
        <v>#VALUE!</v>
      </c>
      <c r="K7145" t="e">
        <f>IF(J7145=43,'Mission Importer'!A7145,0)</f>
        <v>#VALUE!</v>
      </c>
      <c r="L7145">
        <f>SEARCH("category",'Mission Importer'!A7145)</f>
        <v>43</v>
      </c>
      <c r="M7145" t="str">
        <f>IF(L7145=43,'Mission Importer'!A7145,0)</f>
        <v xml:space="preserve">                                        ["category"] = "Air Defence",</v>
      </c>
    </row>
    <row r="7146" spans="1:13" x14ac:dyDescent="0.3">
      <c r="A7146" t="e">
        <f>SEARCH("livery",'Mission Importer'!A7146)</f>
        <v>#VALUE!</v>
      </c>
      <c r="B7146" t="e">
        <f>IF(A7146=43,'Mission Importer'!A7146,0)</f>
        <v>#VALUE!</v>
      </c>
      <c r="D7146" t="e">
        <f>SEARCH("shape_name",'Mission Importer'!A7146)</f>
        <v>#VALUE!</v>
      </c>
      <c r="E7146" t="e">
        <f>IF(D7146=43,'Mission Importer'!A7146,0)</f>
        <v>#VALUE!</v>
      </c>
      <c r="G7146" t="e">
        <f>SEARCH("shape_name",'Mission Importer'!A7146)</f>
        <v>#VALUE!</v>
      </c>
      <c r="H7146" t="e">
        <f>IF(G7146=43,'Mission Importer'!A7146,0)</f>
        <v>#VALUE!</v>
      </c>
      <c r="J7146">
        <f>SEARCH("type",'Mission Importer'!A7146)</f>
        <v>43</v>
      </c>
      <c r="K7146" t="str">
        <f>IF(J7146=43,'Mission Importer'!A7146,0)</f>
        <v xml:space="preserve">                                        ["type"] = "S-300PS 40B6M tr",</v>
      </c>
      <c r="L7146" t="e">
        <f>SEARCH("category",'Mission Importer'!A7146)</f>
        <v>#VALUE!</v>
      </c>
      <c r="M7146" t="e">
        <f>IF(L7146=43,'Mission Importer'!A7146,0)</f>
        <v>#VALUE!</v>
      </c>
    </row>
    <row r="7147" spans="1:13" x14ac:dyDescent="0.3">
      <c r="A7147" t="e">
        <f>SEARCH("livery",'Mission Importer'!A7147)</f>
        <v>#VALUE!</v>
      </c>
      <c r="B7147" t="e">
        <f>IF(A7147=43,'Mission Importer'!A7147,0)</f>
        <v>#VALUE!</v>
      </c>
      <c r="D7147" t="e">
        <f>SEARCH("shape_name",'Mission Importer'!A7147)</f>
        <v>#VALUE!</v>
      </c>
      <c r="E7147" t="e">
        <f>IF(D7147=43,'Mission Importer'!A7147,0)</f>
        <v>#VALUE!</v>
      </c>
      <c r="G7147" t="e">
        <f>SEARCH("shape_name",'Mission Importer'!A7147)</f>
        <v>#VALUE!</v>
      </c>
      <c r="H7147" t="e">
        <f>IF(G7147=43,'Mission Importer'!A7147,0)</f>
        <v>#VALUE!</v>
      </c>
      <c r="J7147" t="e">
        <f>SEARCH("type",'Mission Importer'!A7147)</f>
        <v>#VALUE!</v>
      </c>
      <c r="K7147" t="e">
        <f>IF(J7147=43,'Mission Importer'!A7147,0)</f>
        <v>#VALUE!</v>
      </c>
      <c r="L7147" t="e">
        <f>SEARCH("category",'Mission Importer'!A7147)</f>
        <v>#VALUE!</v>
      </c>
      <c r="M7147" t="e">
        <f>IF(L7147=43,'Mission Importer'!A7147,0)</f>
        <v>#VALUE!</v>
      </c>
    </row>
    <row r="7148" spans="1:13" x14ac:dyDescent="0.3">
      <c r="A7148" t="e">
        <f>SEARCH("livery",'Mission Importer'!A7148)</f>
        <v>#VALUE!</v>
      </c>
      <c r="B7148" t="e">
        <f>IF(A7148=43,'Mission Importer'!A7148,0)</f>
        <v>#VALUE!</v>
      </c>
      <c r="D7148" t="e">
        <f>SEARCH("shape_name",'Mission Importer'!A7148)</f>
        <v>#VALUE!</v>
      </c>
      <c r="E7148" t="e">
        <f>IF(D7148=43,'Mission Importer'!A7148,0)</f>
        <v>#VALUE!</v>
      </c>
      <c r="G7148" t="e">
        <f>SEARCH("shape_name",'Mission Importer'!A7148)</f>
        <v>#VALUE!</v>
      </c>
      <c r="H7148" t="e">
        <f>IF(G7148=43,'Mission Importer'!A7148,0)</f>
        <v>#VALUE!</v>
      </c>
      <c r="J7148" t="e">
        <f>SEARCH("type",'Mission Importer'!A7148)</f>
        <v>#VALUE!</v>
      </c>
      <c r="K7148" t="e">
        <f>IF(J7148=43,'Mission Importer'!A7148,0)</f>
        <v>#VALUE!</v>
      </c>
      <c r="L7148" t="e">
        <f>SEARCH("category",'Mission Importer'!A7148)</f>
        <v>#VALUE!</v>
      </c>
      <c r="M7148" t="e">
        <f>IF(L7148=43,'Mission Importer'!A7148,0)</f>
        <v>#VALUE!</v>
      </c>
    </row>
    <row r="7149" spans="1:13" x14ac:dyDescent="0.3">
      <c r="A7149" t="e">
        <f>SEARCH("livery",'Mission Importer'!A7149)</f>
        <v>#VALUE!</v>
      </c>
      <c r="B7149" t="e">
        <f>IF(A7149=43,'Mission Importer'!A7149,0)</f>
        <v>#VALUE!</v>
      </c>
      <c r="D7149" t="e">
        <f>SEARCH("shape_name",'Mission Importer'!A7149)</f>
        <v>#VALUE!</v>
      </c>
      <c r="E7149" t="e">
        <f>IF(D7149=43,'Mission Importer'!A7149,0)</f>
        <v>#VALUE!</v>
      </c>
      <c r="G7149" t="e">
        <f>SEARCH("shape_name",'Mission Importer'!A7149)</f>
        <v>#VALUE!</v>
      </c>
      <c r="H7149" t="e">
        <f>IF(G7149=43,'Mission Importer'!A7149,0)</f>
        <v>#VALUE!</v>
      </c>
      <c r="J7149" t="e">
        <f>SEARCH("type",'Mission Importer'!A7149)</f>
        <v>#VALUE!</v>
      </c>
      <c r="K7149" t="e">
        <f>IF(J7149=43,'Mission Importer'!A7149,0)</f>
        <v>#VALUE!</v>
      </c>
      <c r="L7149" t="e">
        <f>SEARCH("category",'Mission Importer'!A7149)</f>
        <v>#VALUE!</v>
      </c>
      <c r="M7149" t="e">
        <f>IF(L7149=43,'Mission Importer'!A7149,0)</f>
        <v>#VALUE!</v>
      </c>
    </row>
    <row r="7150" spans="1:13" x14ac:dyDescent="0.3">
      <c r="A7150" t="e">
        <f>SEARCH("livery",'Mission Importer'!A7150)</f>
        <v>#VALUE!</v>
      </c>
      <c r="B7150" t="e">
        <f>IF(A7150=43,'Mission Importer'!A7150,0)</f>
        <v>#VALUE!</v>
      </c>
      <c r="D7150" t="e">
        <f>SEARCH("shape_name",'Mission Importer'!A7150)</f>
        <v>#VALUE!</v>
      </c>
      <c r="E7150" t="e">
        <f>IF(D7150=43,'Mission Importer'!A7150,0)</f>
        <v>#VALUE!</v>
      </c>
      <c r="G7150" t="e">
        <f>SEARCH("shape_name",'Mission Importer'!A7150)</f>
        <v>#VALUE!</v>
      </c>
      <c r="H7150" t="e">
        <f>IF(G7150=43,'Mission Importer'!A7150,0)</f>
        <v>#VALUE!</v>
      </c>
      <c r="J7150" t="e">
        <f>SEARCH("type",'Mission Importer'!A7150)</f>
        <v>#VALUE!</v>
      </c>
      <c r="K7150" t="e">
        <f>IF(J7150=43,'Mission Importer'!A7150,0)</f>
        <v>#VALUE!</v>
      </c>
      <c r="L7150" t="e">
        <f>SEARCH("category",'Mission Importer'!A7150)</f>
        <v>#VALUE!</v>
      </c>
      <c r="M7150" t="e">
        <f>IF(L7150=43,'Mission Importer'!A7150,0)</f>
        <v>#VALUE!</v>
      </c>
    </row>
    <row r="7151" spans="1:13" x14ac:dyDescent="0.3">
      <c r="A7151" t="e">
        <f>SEARCH("livery",'Mission Importer'!A7151)</f>
        <v>#VALUE!</v>
      </c>
      <c r="B7151" t="e">
        <f>IF(A7151=43,'Mission Importer'!A7151,0)</f>
        <v>#VALUE!</v>
      </c>
      <c r="D7151" t="e">
        <f>SEARCH("shape_name",'Mission Importer'!A7151)</f>
        <v>#VALUE!</v>
      </c>
      <c r="E7151" t="e">
        <f>IF(D7151=43,'Mission Importer'!A7151,0)</f>
        <v>#VALUE!</v>
      </c>
      <c r="G7151" t="e">
        <f>SEARCH("shape_name",'Mission Importer'!A7151)</f>
        <v>#VALUE!</v>
      </c>
      <c r="H7151" t="e">
        <f>IF(G7151=43,'Mission Importer'!A7151,0)</f>
        <v>#VALUE!</v>
      </c>
      <c r="J7151" t="e">
        <f>SEARCH("type",'Mission Importer'!A7151)</f>
        <v>#VALUE!</v>
      </c>
      <c r="K7151" t="e">
        <f>IF(J7151=43,'Mission Importer'!A7151,0)</f>
        <v>#VALUE!</v>
      </c>
      <c r="L7151" t="e">
        <f>SEARCH("category",'Mission Importer'!A7151)</f>
        <v>#VALUE!</v>
      </c>
      <c r="M7151" t="e">
        <f>IF(L7151=43,'Mission Importer'!A7151,0)</f>
        <v>#VALUE!</v>
      </c>
    </row>
    <row r="7152" spans="1:13" x14ac:dyDescent="0.3">
      <c r="A7152" t="e">
        <f>SEARCH("livery",'Mission Importer'!A7152)</f>
        <v>#VALUE!</v>
      </c>
      <c r="B7152" t="e">
        <f>IF(A7152=43,'Mission Importer'!A7152,0)</f>
        <v>#VALUE!</v>
      </c>
      <c r="D7152" t="e">
        <f>SEARCH("shape_name",'Mission Importer'!A7152)</f>
        <v>#VALUE!</v>
      </c>
      <c r="E7152" t="e">
        <f>IF(D7152=43,'Mission Importer'!A7152,0)</f>
        <v>#VALUE!</v>
      </c>
      <c r="G7152" t="e">
        <f>SEARCH("shape_name",'Mission Importer'!A7152)</f>
        <v>#VALUE!</v>
      </c>
      <c r="H7152" t="e">
        <f>IF(G7152=43,'Mission Importer'!A7152,0)</f>
        <v>#VALUE!</v>
      </c>
      <c r="J7152" t="e">
        <f>SEARCH("type",'Mission Importer'!A7152)</f>
        <v>#VALUE!</v>
      </c>
      <c r="K7152" t="e">
        <f>IF(J7152=43,'Mission Importer'!A7152,0)</f>
        <v>#VALUE!</v>
      </c>
      <c r="L7152" t="e">
        <f>SEARCH("category",'Mission Importer'!A7152)</f>
        <v>#VALUE!</v>
      </c>
      <c r="M7152" t="e">
        <f>IF(L7152=43,'Mission Importer'!A7152,0)</f>
        <v>#VALUE!</v>
      </c>
    </row>
    <row r="7153" spans="1:13" x14ac:dyDescent="0.3">
      <c r="A7153" t="e">
        <f>SEARCH("livery",'Mission Importer'!A7153)</f>
        <v>#VALUE!</v>
      </c>
      <c r="B7153" t="e">
        <f>IF(A7153=43,'Mission Importer'!A7153,0)</f>
        <v>#VALUE!</v>
      </c>
      <c r="D7153" t="e">
        <f>SEARCH("shape_name",'Mission Importer'!A7153)</f>
        <v>#VALUE!</v>
      </c>
      <c r="E7153" t="e">
        <f>IF(D7153=43,'Mission Importer'!A7153,0)</f>
        <v>#VALUE!</v>
      </c>
      <c r="G7153" t="e">
        <f>SEARCH("shape_name",'Mission Importer'!A7153)</f>
        <v>#VALUE!</v>
      </c>
      <c r="H7153" t="e">
        <f>IF(G7153=43,'Mission Importer'!A7153,0)</f>
        <v>#VALUE!</v>
      </c>
      <c r="J7153" t="e">
        <f>SEARCH("type",'Mission Importer'!A7153)</f>
        <v>#VALUE!</v>
      </c>
      <c r="K7153" t="e">
        <f>IF(J7153=43,'Mission Importer'!A7153,0)</f>
        <v>#VALUE!</v>
      </c>
      <c r="L7153" t="e">
        <f>SEARCH("category",'Mission Importer'!A7153)</f>
        <v>#VALUE!</v>
      </c>
      <c r="M7153" t="e">
        <f>IF(L7153=43,'Mission Importer'!A7153,0)</f>
        <v>#VALUE!</v>
      </c>
    </row>
    <row r="7154" spans="1:13" x14ac:dyDescent="0.3">
      <c r="A7154" t="e">
        <f>SEARCH("livery",'Mission Importer'!A7154)</f>
        <v>#VALUE!</v>
      </c>
      <c r="B7154" t="e">
        <f>IF(A7154=43,'Mission Importer'!A7154,0)</f>
        <v>#VALUE!</v>
      </c>
      <c r="D7154" t="e">
        <f>SEARCH("shape_name",'Mission Importer'!A7154)</f>
        <v>#VALUE!</v>
      </c>
      <c r="E7154" t="e">
        <f>IF(D7154=43,'Mission Importer'!A7154,0)</f>
        <v>#VALUE!</v>
      </c>
      <c r="G7154" t="e">
        <f>SEARCH("shape_name",'Mission Importer'!A7154)</f>
        <v>#VALUE!</v>
      </c>
      <c r="H7154" t="e">
        <f>IF(G7154=43,'Mission Importer'!A7154,0)</f>
        <v>#VALUE!</v>
      </c>
      <c r="J7154" t="e">
        <f>SEARCH("type",'Mission Importer'!A7154)</f>
        <v>#VALUE!</v>
      </c>
      <c r="K7154" t="e">
        <f>IF(J7154=43,'Mission Importer'!A7154,0)</f>
        <v>#VALUE!</v>
      </c>
      <c r="L7154" t="e">
        <f>SEARCH("category",'Mission Importer'!A7154)</f>
        <v>#VALUE!</v>
      </c>
      <c r="M7154" t="e">
        <f>IF(L7154=43,'Mission Importer'!A7154,0)</f>
        <v>#VALUE!</v>
      </c>
    </row>
    <row r="7155" spans="1:13" x14ac:dyDescent="0.3">
      <c r="A7155" t="e">
        <f>SEARCH("livery",'Mission Importer'!A7155)</f>
        <v>#VALUE!</v>
      </c>
      <c r="B7155" t="e">
        <f>IF(A7155=43,'Mission Importer'!A7155,0)</f>
        <v>#VALUE!</v>
      </c>
      <c r="D7155" t="e">
        <f>SEARCH("shape_name",'Mission Importer'!A7155)</f>
        <v>#VALUE!</v>
      </c>
      <c r="E7155" t="e">
        <f>IF(D7155=43,'Mission Importer'!A7155,0)</f>
        <v>#VALUE!</v>
      </c>
      <c r="G7155" t="e">
        <f>SEARCH("shape_name",'Mission Importer'!A7155)</f>
        <v>#VALUE!</v>
      </c>
      <c r="H7155" t="e">
        <f>IF(G7155=43,'Mission Importer'!A7155,0)</f>
        <v>#VALUE!</v>
      </c>
      <c r="J7155" t="e">
        <f>SEARCH("type",'Mission Importer'!A7155)</f>
        <v>#VALUE!</v>
      </c>
      <c r="K7155" t="e">
        <f>IF(J7155=43,'Mission Importer'!A7155,0)</f>
        <v>#VALUE!</v>
      </c>
      <c r="L7155" t="e">
        <f>SEARCH("category",'Mission Importer'!A7155)</f>
        <v>#VALUE!</v>
      </c>
      <c r="M7155" t="e">
        <f>IF(L7155=43,'Mission Importer'!A7155,0)</f>
        <v>#VALUE!</v>
      </c>
    </row>
    <row r="7156" spans="1:13" x14ac:dyDescent="0.3">
      <c r="A7156" t="e">
        <f>SEARCH("livery",'Mission Importer'!A7156)</f>
        <v>#VALUE!</v>
      </c>
      <c r="B7156" t="e">
        <f>IF(A7156=43,'Mission Importer'!A7156,0)</f>
        <v>#VALUE!</v>
      </c>
      <c r="D7156" t="e">
        <f>SEARCH("shape_name",'Mission Importer'!A7156)</f>
        <v>#VALUE!</v>
      </c>
      <c r="E7156" t="e">
        <f>IF(D7156=43,'Mission Importer'!A7156,0)</f>
        <v>#VALUE!</v>
      </c>
      <c r="G7156" t="e">
        <f>SEARCH("shape_name",'Mission Importer'!A7156)</f>
        <v>#VALUE!</v>
      </c>
      <c r="H7156" t="e">
        <f>IF(G7156=43,'Mission Importer'!A7156,0)</f>
        <v>#VALUE!</v>
      </c>
      <c r="J7156" t="e">
        <f>SEARCH("type",'Mission Importer'!A7156)</f>
        <v>#VALUE!</v>
      </c>
      <c r="K7156" t="e">
        <f>IF(J7156=43,'Mission Importer'!A7156,0)</f>
        <v>#VALUE!</v>
      </c>
      <c r="L7156" t="e">
        <f>SEARCH("category",'Mission Importer'!A7156)</f>
        <v>#VALUE!</v>
      </c>
      <c r="M7156" t="e">
        <f>IF(L7156=43,'Mission Importer'!A7156,0)</f>
        <v>#VALUE!</v>
      </c>
    </row>
    <row r="7157" spans="1:13" x14ac:dyDescent="0.3">
      <c r="A7157" t="e">
        <f>SEARCH("livery",'Mission Importer'!A7157)</f>
        <v>#VALUE!</v>
      </c>
      <c r="B7157" t="e">
        <f>IF(A7157=43,'Mission Importer'!A7157,0)</f>
        <v>#VALUE!</v>
      </c>
      <c r="D7157" t="e">
        <f>SEARCH("shape_name",'Mission Importer'!A7157)</f>
        <v>#VALUE!</v>
      </c>
      <c r="E7157" t="e">
        <f>IF(D7157=43,'Mission Importer'!A7157,0)</f>
        <v>#VALUE!</v>
      </c>
      <c r="G7157" t="e">
        <f>SEARCH("shape_name",'Mission Importer'!A7157)</f>
        <v>#VALUE!</v>
      </c>
      <c r="H7157" t="e">
        <f>IF(G7157=43,'Mission Importer'!A7157,0)</f>
        <v>#VALUE!</v>
      </c>
      <c r="J7157" t="e">
        <f>SEARCH("type",'Mission Importer'!A7157)</f>
        <v>#VALUE!</v>
      </c>
      <c r="K7157" t="e">
        <f>IF(J7157=43,'Mission Importer'!A7157,0)</f>
        <v>#VALUE!</v>
      </c>
      <c r="L7157" t="e">
        <f>SEARCH("category",'Mission Importer'!A7157)</f>
        <v>#VALUE!</v>
      </c>
      <c r="M7157" t="e">
        <f>IF(L7157=43,'Mission Importer'!A7157,0)</f>
        <v>#VALUE!</v>
      </c>
    </row>
    <row r="7158" spans="1:13" x14ac:dyDescent="0.3">
      <c r="A7158" t="e">
        <f>SEARCH("livery",'Mission Importer'!A7158)</f>
        <v>#VALUE!</v>
      </c>
      <c r="B7158" t="e">
        <f>IF(A7158=43,'Mission Importer'!A7158,0)</f>
        <v>#VALUE!</v>
      </c>
      <c r="D7158" t="e">
        <f>SEARCH("shape_name",'Mission Importer'!A7158)</f>
        <v>#VALUE!</v>
      </c>
      <c r="E7158" t="e">
        <f>IF(D7158=43,'Mission Importer'!A7158,0)</f>
        <v>#VALUE!</v>
      </c>
      <c r="G7158" t="e">
        <f>SEARCH("shape_name",'Mission Importer'!A7158)</f>
        <v>#VALUE!</v>
      </c>
      <c r="H7158" t="e">
        <f>IF(G7158=43,'Mission Importer'!A7158,0)</f>
        <v>#VALUE!</v>
      </c>
      <c r="J7158" t="e">
        <f>SEARCH("type",'Mission Importer'!A7158)</f>
        <v>#VALUE!</v>
      </c>
      <c r="K7158" t="e">
        <f>IF(J7158=43,'Mission Importer'!A7158,0)</f>
        <v>#VALUE!</v>
      </c>
      <c r="L7158" t="e">
        <f>SEARCH("category",'Mission Importer'!A7158)</f>
        <v>#VALUE!</v>
      </c>
      <c r="M7158" t="e">
        <f>IF(L7158=43,'Mission Importer'!A7158,0)</f>
        <v>#VALUE!</v>
      </c>
    </row>
    <row r="7159" spans="1:13" x14ac:dyDescent="0.3">
      <c r="A7159" t="e">
        <f>SEARCH("livery",'Mission Importer'!A7159)</f>
        <v>#VALUE!</v>
      </c>
      <c r="B7159" t="e">
        <f>IF(A7159=43,'Mission Importer'!A7159,0)</f>
        <v>#VALUE!</v>
      </c>
      <c r="D7159" t="e">
        <f>SEARCH("shape_name",'Mission Importer'!A7159)</f>
        <v>#VALUE!</v>
      </c>
      <c r="E7159" t="e">
        <f>IF(D7159=43,'Mission Importer'!A7159,0)</f>
        <v>#VALUE!</v>
      </c>
      <c r="G7159" t="e">
        <f>SEARCH("shape_name",'Mission Importer'!A7159)</f>
        <v>#VALUE!</v>
      </c>
      <c r="H7159" t="e">
        <f>IF(G7159=43,'Mission Importer'!A7159,0)</f>
        <v>#VALUE!</v>
      </c>
      <c r="J7159" t="e">
        <f>SEARCH("type",'Mission Importer'!A7159)</f>
        <v>#VALUE!</v>
      </c>
      <c r="K7159" t="e">
        <f>IF(J7159=43,'Mission Importer'!A7159,0)</f>
        <v>#VALUE!</v>
      </c>
      <c r="L7159" t="e">
        <f>SEARCH("category",'Mission Importer'!A7159)</f>
        <v>#VALUE!</v>
      </c>
      <c r="M7159" t="e">
        <f>IF(L7159=43,'Mission Importer'!A7159,0)</f>
        <v>#VALUE!</v>
      </c>
    </row>
    <row r="7160" spans="1:13" x14ac:dyDescent="0.3">
      <c r="A7160" t="e">
        <f>SEARCH("livery",'Mission Importer'!A7160)</f>
        <v>#VALUE!</v>
      </c>
      <c r="B7160" t="e">
        <f>IF(A7160=43,'Mission Importer'!A7160,0)</f>
        <v>#VALUE!</v>
      </c>
      <c r="D7160" t="e">
        <f>SEARCH("shape_name",'Mission Importer'!A7160)</f>
        <v>#VALUE!</v>
      </c>
      <c r="E7160" t="e">
        <f>IF(D7160=43,'Mission Importer'!A7160,0)</f>
        <v>#VALUE!</v>
      </c>
      <c r="G7160" t="e">
        <f>SEARCH("shape_name",'Mission Importer'!A7160)</f>
        <v>#VALUE!</v>
      </c>
      <c r="H7160" t="e">
        <f>IF(G7160=43,'Mission Importer'!A7160,0)</f>
        <v>#VALUE!</v>
      </c>
      <c r="J7160" t="e">
        <f>SEARCH("type",'Mission Importer'!A7160)</f>
        <v>#VALUE!</v>
      </c>
      <c r="K7160" t="e">
        <f>IF(J7160=43,'Mission Importer'!A7160,0)</f>
        <v>#VALUE!</v>
      </c>
      <c r="L7160" t="e">
        <f>SEARCH("category",'Mission Importer'!A7160)</f>
        <v>#VALUE!</v>
      </c>
      <c r="M7160" t="e">
        <f>IF(L7160=43,'Mission Importer'!A7160,0)</f>
        <v>#VALUE!</v>
      </c>
    </row>
    <row r="7161" spans="1:13" x14ac:dyDescent="0.3">
      <c r="A7161" t="e">
        <f>SEARCH("livery",'Mission Importer'!A7161)</f>
        <v>#VALUE!</v>
      </c>
      <c r="B7161" t="e">
        <f>IF(A7161=43,'Mission Importer'!A7161,0)</f>
        <v>#VALUE!</v>
      </c>
      <c r="D7161" t="e">
        <f>SEARCH("shape_name",'Mission Importer'!A7161)</f>
        <v>#VALUE!</v>
      </c>
      <c r="E7161" t="e">
        <f>IF(D7161=43,'Mission Importer'!A7161,0)</f>
        <v>#VALUE!</v>
      </c>
      <c r="G7161" t="e">
        <f>SEARCH("shape_name",'Mission Importer'!A7161)</f>
        <v>#VALUE!</v>
      </c>
      <c r="H7161" t="e">
        <f>IF(G7161=43,'Mission Importer'!A7161,0)</f>
        <v>#VALUE!</v>
      </c>
      <c r="J7161" t="e">
        <f>SEARCH("type",'Mission Importer'!A7161)</f>
        <v>#VALUE!</v>
      </c>
      <c r="K7161" t="e">
        <f>IF(J7161=43,'Mission Importer'!A7161,0)</f>
        <v>#VALUE!</v>
      </c>
      <c r="L7161" t="e">
        <f>SEARCH("category",'Mission Importer'!A7161)</f>
        <v>#VALUE!</v>
      </c>
      <c r="M7161" t="e">
        <f>IF(L7161=43,'Mission Importer'!A7161,0)</f>
        <v>#VALUE!</v>
      </c>
    </row>
    <row r="7162" spans="1:13" x14ac:dyDescent="0.3">
      <c r="A7162" t="e">
        <f>SEARCH("livery",'Mission Importer'!A7162)</f>
        <v>#VALUE!</v>
      </c>
      <c r="B7162" t="e">
        <f>IF(A7162=43,'Mission Importer'!A7162,0)</f>
        <v>#VALUE!</v>
      </c>
      <c r="D7162" t="e">
        <f>SEARCH("shape_name",'Mission Importer'!A7162)</f>
        <v>#VALUE!</v>
      </c>
      <c r="E7162" t="e">
        <f>IF(D7162=43,'Mission Importer'!A7162,0)</f>
        <v>#VALUE!</v>
      </c>
      <c r="G7162" t="e">
        <f>SEARCH("shape_name",'Mission Importer'!A7162)</f>
        <v>#VALUE!</v>
      </c>
      <c r="H7162" t="e">
        <f>IF(G7162=43,'Mission Importer'!A7162,0)</f>
        <v>#VALUE!</v>
      </c>
      <c r="J7162" t="e">
        <f>SEARCH("type",'Mission Importer'!A7162)</f>
        <v>#VALUE!</v>
      </c>
      <c r="K7162" t="e">
        <f>IF(J7162=43,'Mission Importer'!A7162,0)</f>
        <v>#VALUE!</v>
      </c>
      <c r="L7162" t="e">
        <f>SEARCH("category",'Mission Importer'!A7162)</f>
        <v>#VALUE!</v>
      </c>
      <c r="M7162" t="e">
        <f>IF(L7162=43,'Mission Importer'!A7162,0)</f>
        <v>#VALUE!</v>
      </c>
    </row>
    <row r="7163" spans="1:13" x14ac:dyDescent="0.3">
      <c r="A7163" t="e">
        <f>SEARCH("livery",'Mission Importer'!A7163)</f>
        <v>#VALUE!</v>
      </c>
      <c r="B7163" t="e">
        <f>IF(A7163=43,'Mission Importer'!A7163,0)</f>
        <v>#VALUE!</v>
      </c>
      <c r="D7163" t="e">
        <f>SEARCH("shape_name",'Mission Importer'!A7163)</f>
        <v>#VALUE!</v>
      </c>
      <c r="E7163" t="e">
        <f>IF(D7163=43,'Mission Importer'!A7163,0)</f>
        <v>#VALUE!</v>
      </c>
      <c r="G7163" t="e">
        <f>SEARCH("shape_name",'Mission Importer'!A7163)</f>
        <v>#VALUE!</v>
      </c>
      <c r="H7163" t="e">
        <f>IF(G7163=43,'Mission Importer'!A7163,0)</f>
        <v>#VALUE!</v>
      </c>
      <c r="J7163" t="e">
        <f>SEARCH("type",'Mission Importer'!A7163)</f>
        <v>#VALUE!</v>
      </c>
      <c r="K7163" t="e">
        <f>IF(J7163=43,'Mission Importer'!A7163,0)</f>
        <v>#VALUE!</v>
      </c>
      <c r="L7163" t="e">
        <f>SEARCH("category",'Mission Importer'!A7163)</f>
        <v>#VALUE!</v>
      </c>
      <c r="M7163" t="e">
        <f>IF(L7163=43,'Mission Importer'!A7163,0)</f>
        <v>#VALUE!</v>
      </c>
    </row>
    <row r="7164" spans="1:13" x14ac:dyDescent="0.3">
      <c r="A7164" t="e">
        <f>SEARCH("livery",'Mission Importer'!A7164)</f>
        <v>#VALUE!</v>
      </c>
      <c r="B7164" t="e">
        <f>IF(A7164=43,'Mission Importer'!A7164,0)</f>
        <v>#VALUE!</v>
      </c>
      <c r="D7164" t="e">
        <f>SEARCH("shape_name",'Mission Importer'!A7164)</f>
        <v>#VALUE!</v>
      </c>
      <c r="E7164" t="e">
        <f>IF(D7164=43,'Mission Importer'!A7164,0)</f>
        <v>#VALUE!</v>
      </c>
      <c r="G7164" t="e">
        <f>SEARCH("shape_name",'Mission Importer'!A7164)</f>
        <v>#VALUE!</v>
      </c>
      <c r="H7164" t="e">
        <f>IF(G7164=43,'Mission Importer'!A7164,0)</f>
        <v>#VALUE!</v>
      </c>
      <c r="J7164" t="e">
        <f>SEARCH("type",'Mission Importer'!A7164)</f>
        <v>#VALUE!</v>
      </c>
      <c r="K7164" t="e">
        <f>IF(J7164=43,'Mission Importer'!A7164,0)</f>
        <v>#VALUE!</v>
      </c>
      <c r="L7164" t="e">
        <f>SEARCH("category",'Mission Importer'!A7164)</f>
        <v>#VALUE!</v>
      </c>
      <c r="M7164" t="e">
        <f>IF(L7164=43,'Mission Importer'!A7164,0)</f>
        <v>#VALUE!</v>
      </c>
    </row>
    <row r="7165" spans="1:13" x14ac:dyDescent="0.3">
      <c r="A7165" t="e">
        <f>SEARCH("livery",'Mission Importer'!A7165)</f>
        <v>#VALUE!</v>
      </c>
      <c r="B7165" t="e">
        <f>IF(A7165=43,'Mission Importer'!A7165,0)</f>
        <v>#VALUE!</v>
      </c>
      <c r="D7165" t="e">
        <f>SEARCH("shape_name",'Mission Importer'!A7165)</f>
        <v>#VALUE!</v>
      </c>
      <c r="E7165" t="e">
        <f>IF(D7165=43,'Mission Importer'!A7165,0)</f>
        <v>#VALUE!</v>
      </c>
      <c r="G7165" t="e">
        <f>SEARCH("shape_name",'Mission Importer'!A7165)</f>
        <v>#VALUE!</v>
      </c>
      <c r="H7165" t="e">
        <f>IF(G7165=43,'Mission Importer'!A7165,0)</f>
        <v>#VALUE!</v>
      </c>
      <c r="J7165" t="e">
        <f>SEARCH("type",'Mission Importer'!A7165)</f>
        <v>#VALUE!</v>
      </c>
      <c r="K7165" t="e">
        <f>IF(J7165=43,'Mission Importer'!A7165,0)</f>
        <v>#VALUE!</v>
      </c>
      <c r="L7165" t="e">
        <f>SEARCH("category",'Mission Importer'!A7165)</f>
        <v>#VALUE!</v>
      </c>
      <c r="M7165" t="e">
        <f>IF(L7165=43,'Mission Importer'!A7165,0)</f>
        <v>#VALUE!</v>
      </c>
    </row>
    <row r="7166" spans="1:13" x14ac:dyDescent="0.3">
      <c r="A7166" t="e">
        <f>SEARCH("livery",'Mission Importer'!A7166)</f>
        <v>#VALUE!</v>
      </c>
      <c r="B7166" t="e">
        <f>IF(A7166=43,'Mission Importer'!A7166,0)</f>
        <v>#VALUE!</v>
      </c>
      <c r="D7166" t="e">
        <f>SEARCH("shape_name",'Mission Importer'!A7166)</f>
        <v>#VALUE!</v>
      </c>
      <c r="E7166" t="e">
        <f>IF(D7166=43,'Mission Importer'!A7166,0)</f>
        <v>#VALUE!</v>
      </c>
      <c r="G7166" t="e">
        <f>SEARCH("shape_name",'Mission Importer'!A7166)</f>
        <v>#VALUE!</v>
      </c>
      <c r="H7166" t="e">
        <f>IF(G7166=43,'Mission Importer'!A7166,0)</f>
        <v>#VALUE!</v>
      </c>
      <c r="J7166" t="e">
        <f>SEARCH("type",'Mission Importer'!A7166)</f>
        <v>#VALUE!</v>
      </c>
      <c r="K7166" t="e">
        <f>IF(J7166=43,'Mission Importer'!A7166,0)</f>
        <v>#VALUE!</v>
      </c>
      <c r="L7166" t="e">
        <f>SEARCH("category",'Mission Importer'!A7166)</f>
        <v>#VALUE!</v>
      </c>
      <c r="M7166" t="e">
        <f>IF(L7166=43,'Mission Importer'!A7166,0)</f>
        <v>#VALUE!</v>
      </c>
    </row>
    <row r="7167" spans="1:13" x14ac:dyDescent="0.3">
      <c r="A7167" t="e">
        <f>SEARCH("livery",'Mission Importer'!A7167)</f>
        <v>#VALUE!</v>
      </c>
      <c r="B7167" t="e">
        <f>IF(A7167=43,'Mission Importer'!A7167,0)</f>
        <v>#VALUE!</v>
      </c>
      <c r="D7167" t="e">
        <f>SEARCH("shape_name",'Mission Importer'!A7167)</f>
        <v>#VALUE!</v>
      </c>
      <c r="E7167" t="e">
        <f>IF(D7167=43,'Mission Importer'!A7167,0)</f>
        <v>#VALUE!</v>
      </c>
      <c r="G7167" t="e">
        <f>SEARCH("shape_name",'Mission Importer'!A7167)</f>
        <v>#VALUE!</v>
      </c>
      <c r="H7167" t="e">
        <f>IF(G7167=43,'Mission Importer'!A7167,0)</f>
        <v>#VALUE!</v>
      </c>
      <c r="J7167" t="e">
        <f>SEARCH("type",'Mission Importer'!A7167)</f>
        <v>#VALUE!</v>
      </c>
      <c r="K7167" t="e">
        <f>IF(J7167=43,'Mission Importer'!A7167,0)</f>
        <v>#VALUE!</v>
      </c>
      <c r="L7167" t="e">
        <f>SEARCH("category",'Mission Importer'!A7167)</f>
        <v>#VALUE!</v>
      </c>
      <c r="M7167" t="e">
        <f>IF(L7167=43,'Mission Importer'!A7167,0)</f>
        <v>#VALUE!</v>
      </c>
    </row>
    <row r="7168" spans="1:13" x14ac:dyDescent="0.3">
      <c r="A7168" t="e">
        <f>SEARCH("livery",'Mission Importer'!A7168)</f>
        <v>#VALUE!</v>
      </c>
      <c r="B7168" t="e">
        <f>IF(A7168=43,'Mission Importer'!A7168,0)</f>
        <v>#VALUE!</v>
      </c>
      <c r="D7168" t="e">
        <f>SEARCH("shape_name",'Mission Importer'!A7168)</f>
        <v>#VALUE!</v>
      </c>
      <c r="E7168" t="e">
        <f>IF(D7168=43,'Mission Importer'!A7168,0)</f>
        <v>#VALUE!</v>
      </c>
      <c r="G7168" t="e">
        <f>SEARCH("shape_name",'Mission Importer'!A7168)</f>
        <v>#VALUE!</v>
      </c>
      <c r="H7168" t="e">
        <f>IF(G7168=43,'Mission Importer'!A7168,0)</f>
        <v>#VALUE!</v>
      </c>
      <c r="J7168" t="e">
        <f>SEARCH("type",'Mission Importer'!A7168)</f>
        <v>#VALUE!</v>
      </c>
      <c r="K7168" t="e">
        <f>IF(J7168=43,'Mission Importer'!A7168,0)</f>
        <v>#VALUE!</v>
      </c>
      <c r="L7168" t="e">
        <f>SEARCH("category",'Mission Importer'!A7168)</f>
        <v>#VALUE!</v>
      </c>
      <c r="M7168" t="e">
        <f>IF(L7168=43,'Mission Importer'!A7168,0)</f>
        <v>#VALUE!</v>
      </c>
    </row>
    <row r="7169" spans="1:13" x14ac:dyDescent="0.3">
      <c r="A7169" t="e">
        <f>SEARCH("livery",'Mission Importer'!A7169)</f>
        <v>#VALUE!</v>
      </c>
      <c r="B7169" t="e">
        <f>IF(A7169=43,'Mission Importer'!A7169,0)</f>
        <v>#VALUE!</v>
      </c>
      <c r="D7169" t="e">
        <f>SEARCH("shape_name",'Mission Importer'!A7169)</f>
        <v>#VALUE!</v>
      </c>
      <c r="E7169" t="e">
        <f>IF(D7169=43,'Mission Importer'!A7169,0)</f>
        <v>#VALUE!</v>
      </c>
      <c r="G7169" t="e">
        <f>SEARCH("shape_name",'Mission Importer'!A7169)</f>
        <v>#VALUE!</v>
      </c>
      <c r="H7169" t="e">
        <f>IF(G7169=43,'Mission Importer'!A7169,0)</f>
        <v>#VALUE!</v>
      </c>
      <c r="J7169" t="e">
        <f>SEARCH("type",'Mission Importer'!A7169)</f>
        <v>#VALUE!</v>
      </c>
      <c r="K7169" t="e">
        <f>IF(J7169=43,'Mission Importer'!A7169,0)</f>
        <v>#VALUE!</v>
      </c>
      <c r="L7169" t="e">
        <f>SEARCH("category",'Mission Importer'!A7169)</f>
        <v>#VALUE!</v>
      </c>
      <c r="M7169" t="e">
        <f>IF(L7169=43,'Mission Importer'!A7169,0)</f>
        <v>#VALUE!</v>
      </c>
    </row>
    <row r="7170" spans="1:13" x14ac:dyDescent="0.3">
      <c r="A7170" t="e">
        <f>SEARCH("livery",'Mission Importer'!A7170)</f>
        <v>#VALUE!</v>
      </c>
      <c r="B7170" t="e">
        <f>IF(A7170=43,'Mission Importer'!A7170,0)</f>
        <v>#VALUE!</v>
      </c>
      <c r="D7170" t="e">
        <f>SEARCH("shape_name",'Mission Importer'!A7170)</f>
        <v>#VALUE!</v>
      </c>
      <c r="E7170" t="e">
        <f>IF(D7170=43,'Mission Importer'!A7170,0)</f>
        <v>#VALUE!</v>
      </c>
      <c r="G7170" t="e">
        <f>SEARCH("shape_name",'Mission Importer'!A7170)</f>
        <v>#VALUE!</v>
      </c>
      <c r="H7170" t="e">
        <f>IF(G7170=43,'Mission Importer'!A7170,0)</f>
        <v>#VALUE!</v>
      </c>
      <c r="J7170">
        <f>SEARCH("type",'Mission Importer'!A7170)</f>
        <v>47</v>
      </c>
      <c r="K7170">
        <f>IF(J7170=43,'Mission Importer'!A7170,0)</f>
        <v>0</v>
      </c>
      <c r="L7170" t="e">
        <f>SEARCH("category",'Mission Importer'!A7170)</f>
        <v>#VALUE!</v>
      </c>
      <c r="M7170" t="e">
        <f>IF(L7170=43,'Mission Importer'!A7170,0)</f>
        <v>#VALUE!</v>
      </c>
    </row>
    <row r="7171" spans="1:13" x14ac:dyDescent="0.3">
      <c r="A7171" t="e">
        <f>SEARCH("livery",'Mission Importer'!A7171)</f>
        <v>#VALUE!</v>
      </c>
      <c r="B7171" t="e">
        <f>IF(A7171=43,'Mission Importer'!A7171,0)</f>
        <v>#VALUE!</v>
      </c>
      <c r="D7171" t="e">
        <f>SEARCH("shape_name",'Mission Importer'!A7171)</f>
        <v>#VALUE!</v>
      </c>
      <c r="E7171" t="e">
        <f>IF(D7171=43,'Mission Importer'!A7171,0)</f>
        <v>#VALUE!</v>
      </c>
      <c r="G7171" t="e">
        <f>SEARCH("shape_name",'Mission Importer'!A7171)</f>
        <v>#VALUE!</v>
      </c>
      <c r="H7171" t="e">
        <f>IF(G7171=43,'Mission Importer'!A7171,0)</f>
        <v>#VALUE!</v>
      </c>
      <c r="J7171" t="e">
        <f>SEARCH("type",'Mission Importer'!A7171)</f>
        <v>#VALUE!</v>
      </c>
      <c r="K7171" t="e">
        <f>IF(J7171=43,'Mission Importer'!A7171,0)</f>
        <v>#VALUE!</v>
      </c>
      <c r="L7171" t="e">
        <f>SEARCH("category",'Mission Importer'!A7171)</f>
        <v>#VALUE!</v>
      </c>
      <c r="M7171" t="e">
        <f>IF(L7171=43,'Mission Importer'!A7171,0)</f>
        <v>#VALUE!</v>
      </c>
    </row>
    <row r="7172" spans="1:13" x14ac:dyDescent="0.3">
      <c r="A7172" t="e">
        <f>SEARCH("livery",'Mission Importer'!A7172)</f>
        <v>#VALUE!</v>
      </c>
      <c r="B7172" t="e">
        <f>IF(A7172=43,'Mission Importer'!A7172,0)</f>
        <v>#VALUE!</v>
      </c>
      <c r="D7172" t="e">
        <f>SEARCH("shape_name",'Mission Importer'!A7172)</f>
        <v>#VALUE!</v>
      </c>
      <c r="E7172" t="e">
        <f>IF(D7172=43,'Mission Importer'!A7172,0)</f>
        <v>#VALUE!</v>
      </c>
      <c r="G7172" t="e">
        <f>SEARCH("shape_name",'Mission Importer'!A7172)</f>
        <v>#VALUE!</v>
      </c>
      <c r="H7172" t="e">
        <f>IF(G7172=43,'Mission Importer'!A7172,0)</f>
        <v>#VALUE!</v>
      </c>
      <c r="J7172" t="e">
        <f>SEARCH("type",'Mission Importer'!A7172)</f>
        <v>#VALUE!</v>
      </c>
      <c r="K7172" t="e">
        <f>IF(J7172=43,'Mission Importer'!A7172,0)</f>
        <v>#VALUE!</v>
      </c>
      <c r="L7172" t="e">
        <f>SEARCH("category",'Mission Importer'!A7172)</f>
        <v>#VALUE!</v>
      </c>
      <c r="M7172" t="e">
        <f>IF(L7172=43,'Mission Importer'!A7172,0)</f>
        <v>#VALUE!</v>
      </c>
    </row>
    <row r="7173" spans="1:13" x14ac:dyDescent="0.3">
      <c r="A7173" t="e">
        <f>SEARCH("livery",'Mission Importer'!A7173)</f>
        <v>#VALUE!</v>
      </c>
      <c r="B7173" t="e">
        <f>IF(A7173=43,'Mission Importer'!A7173,0)</f>
        <v>#VALUE!</v>
      </c>
      <c r="D7173" t="e">
        <f>SEARCH("shape_name",'Mission Importer'!A7173)</f>
        <v>#VALUE!</v>
      </c>
      <c r="E7173" t="e">
        <f>IF(D7173=43,'Mission Importer'!A7173,0)</f>
        <v>#VALUE!</v>
      </c>
      <c r="G7173" t="e">
        <f>SEARCH("shape_name",'Mission Importer'!A7173)</f>
        <v>#VALUE!</v>
      </c>
      <c r="H7173" t="e">
        <f>IF(G7173=43,'Mission Importer'!A7173,0)</f>
        <v>#VALUE!</v>
      </c>
      <c r="J7173" t="e">
        <f>SEARCH("type",'Mission Importer'!A7173)</f>
        <v>#VALUE!</v>
      </c>
      <c r="K7173" t="e">
        <f>IF(J7173=43,'Mission Importer'!A7173,0)</f>
        <v>#VALUE!</v>
      </c>
      <c r="L7173" t="e">
        <f>SEARCH("category",'Mission Importer'!A7173)</f>
        <v>#VALUE!</v>
      </c>
      <c r="M7173" t="e">
        <f>IF(L7173=43,'Mission Importer'!A7173,0)</f>
        <v>#VALUE!</v>
      </c>
    </row>
    <row r="7174" spans="1:13" x14ac:dyDescent="0.3">
      <c r="A7174" t="e">
        <f>SEARCH("livery",'Mission Importer'!A7174)</f>
        <v>#VALUE!</v>
      </c>
      <c r="B7174" t="e">
        <f>IF(A7174=43,'Mission Importer'!A7174,0)</f>
        <v>#VALUE!</v>
      </c>
      <c r="D7174" t="e">
        <f>SEARCH("shape_name",'Mission Importer'!A7174)</f>
        <v>#VALUE!</v>
      </c>
      <c r="E7174" t="e">
        <f>IF(D7174=43,'Mission Importer'!A7174,0)</f>
        <v>#VALUE!</v>
      </c>
      <c r="G7174" t="e">
        <f>SEARCH("shape_name",'Mission Importer'!A7174)</f>
        <v>#VALUE!</v>
      </c>
      <c r="H7174" t="e">
        <f>IF(G7174=43,'Mission Importer'!A7174,0)</f>
        <v>#VALUE!</v>
      </c>
      <c r="J7174" t="e">
        <f>SEARCH("type",'Mission Importer'!A7174)</f>
        <v>#VALUE!</v>
      </c>
      <c r="K7174" t="e">
        <f>IF(J7174=43,'Mission Importer'!A7174,0)</f>
        <v>#VALUE!</v>
      </c>
      <c r="L7174" t="e">
        <f>SEARCH("category",'Mission Importer'!A7174)</f>
        <v>#VALUE!</v>
      </c>
      <c r="M7174" t="e">
        <f>IF(L7174=43,'Mission Importer'!A7174,0)</f>
        <v>#VALUE!</v>
      </c>
    </row>
    <row r="7175" spans="1:13" x14ac:dyDescent="0.3">
      <c r="A7175" t="e">
        <f>SEARCH("livery",'Mission Importer'!A7175)</f>
        <v>#VALUE!</v>
      </c>
      <c r="B7175" t="e">
        <f>IF(A7175=43,'Mission Importer'!A7175,0)</f>
        <v>#VALUE!</v>
      </c>
      <c r="D7175" t="e">
        <f>SEARCH("shape_name",'Mission Importer'!A7175)</f>
        <v>#VALUE!</v>
      </c>
      <c r="E7175" t="e">
        <f>IF(D7175=43,'Mission Importer'!A7175,0)</f>
        <v>#VALUE!</v>
      </c>
      <c r="G7175" t="e">
        <f>SEARCH("shape_name",'Mission Importer'!A7175)</f>
        <v>#VALUE!</v>
      </c>
      <c r="H7175" t="e">
        <f>IF(G7175=43,'Mission Importer'!A7175,0)</f>
        <v>#VALUE!</v>
      </c>
      <c r="J7175" t="e">
        <f>SEARCH("type",'Mission Importer'!A7175)</f>
        <v>#VALUE!</v>
      </c>
      <c r="K7175" t="e">
        <f>IF(J7175=43,'Mission Importer'!A7175,0)</f>
        <v>#VALUE!</v>
      </c>
      <c r="L7175" t="e">
        <f>SEARCH("category",'Mission Importer'!A7175)</f>
        <v>#VALUE!</v>
      </c>
      <c r="M7175" t="e">
        <f>IF(L7175=43,'Mission Importer'!A7175,0)</f>
        <v>#VALUE!</v>
      </c>
    </row>
    <row r="7176" spans="1:13" x14ac:dyDescent="0.3">
      <c r="A7176" t="e">
        <f>SEARCH("livery",'Mission Importer'!A7176)</f>
        <v>#VALUE!</v>
      </c>
      <c r="B7176" t="e">
        <f>IF(A7176=43,'Mission Importer'!A7176,0)</f>
        <v>#VALUE!</v>
      </c>
      <c r="D7176" t="e">
        <f>SEARCH("shape_name",'Mission Importer'!A7176)</f>
        <v>#VALUE!</v>
      </c>
      <c r="E7176" t="e">
        <f>IF(D7176=43,'Mission Importer'!A7176,0)</f>
        <v>#VALUE!</v>
      </c>
      <c r="G7176" t="e">
        <f>SEARCH("shape_name",'Mission Importer'!A7176)</f>
        <v>#VALUE!</v>
      </c>
      <c r="H7176" t="e">
        <f>IF(G7176=43,'Mission Importer'!A7176,0)</f>
        <v>#VALUE!</v>
      </c>
      <c r="J7176" t="e">
        <f>SEARCH("type",'Mission Importer'!A7176)</f>
        <v>#VALUE!</v>
      </c>
      <c r="K7176" t="e">
        <f>IF(J7176=43,'Mission Importer'!A7176,0)</f>
        <v>#VALUE!</v>
      </c>
      <c r="L7176" t="e">
        <f>SEARCH("category",'Mission Importer'!A7176)</f>
        <v>#VALUE!</v>
      </c>
      <c r="M7176" t="e">
        <f>IF(L7176=43,'Mission Importer'!A7176,0)</f>
        <v>#VALUE!</v>
      </c>
    </row>
    <row r="7177" spans="1:13" x14ac:dyDescent="0.3">
      <c r="A7177" t="e">
        <f>SEARCH("livery",'Mission Importer'!A7177)</f>
        <v>#VALUE!</v>
      </c>
      <c r="B7177" t="e">
        <f>IF(A7177=43,'Mission Importer'!A7177,0)</f>
        <v>#VALUE!</v>
      </c>
      <c r="D7177" t="e">
        <f>SEARCH("shape_name",'Mission Importer'!A7177)</f>
        <v>#VALUE!</v>
      </c>
      <c r="E7177" t="e">
        <f>IF(D7177=43,'Mission Importer'!A7177,0)</f>
        <v>#VALUE!</v>
      </c>
      <c r="G7177" t="e">
        <f>SEARCH("shape_name",'Mission Importer'!A7177)</f>
        <v>#VALUE!</v>
      </c>
      <c r="H7177" t="e">
        <f>IF(G7177=43,'Mission Importer'!A7177,0)</f>
        <v>#VALUE!</v>
      </c>
      <c r="J7177" t="e">
        <f>SEARCH("type",'Mission Importer'!A7177)</f>
        <v>#VALUE!</v>
      </c>
      <c r="K7177" t="e">
        <f>IF(J7177=43,'Mission Importer'!A7177,0)</f>
        <v>#VALUE!</v>
      </c>
      <c r="L7177" t="e">
        <f>SEARCH("category",'Mission Importer'!A7177)</f>
        <v>#VALUE!</v>
      </c>
      <c r="M7177" t="e">
        <f>IF(L7177=43,'Mission Importer'!A7177,0)</f>
        <v>#VALUE!</v>
      </c>
    </row>
    <row r="7178" spans="1:13" x14ac:dyDescent="0.3">
      <c r="A7178" t="e">
        <f>SEARCH("livery",'Mission Importer'!A7178)</f>
        <v>#VALUE!</v>
      </c>
      <c r="B7178" t="e">
        <f>IF(A7178=43,'Mission Importer'!A7178,0)</f>
        <v>#VALUE!</v>
      </c>
      <c r="D7178" t="e">
        <f>SEARCH("shape_name",'Mission Importer'!A7178)</f>
        <v>#VALUE!</v>
      </c>
      <c r="E7178" t="e">
        <f>IF(D7178=43,'Mission Importer'!A7178,0)</f>
        <v>#VALUE!</v>
      </c>
      <c r="G7178" t="e">
        <f>SEARCH("shape_name",'Mission Importer'!A7178)</f>
        <v>#VALUE!</v>
      </c>
      <c r="H7178" t="e">
        <f>IF(G7178=43,'Mission Importer'!A7178,0)</f>
        <v>#VALUE!</v>
      </c>
      <c r="J7178" t="e">
        <f>SEARCH("type",'Mission Importer'!A7178)</f>
        <v>#VALUE!</v>
      </c>
      <c r="K7178" t="e">
        <f>IF(J7178=43,'Mission Importer'!A7178,0)</f>
        <v>#VALUE!</v>
      </c>
      <c r="L7178" t="e">
        <f>SEARCH("category",'Mission Importer'!A7178)</f>
        <v>#VALUE!</v>
      </c>
      <c r="M7178" t="e">
        <f>IF(L7178=43,'Mission Importer'!A7178,0)</f>
        <v>#VALUE!</v>
      </c>
    </row>
    <row r="7179" spans="1:13" x14ac:dyDescent="0.3">
      <c r="A7179" t="e">
        <f>SEARCH("livery",'Mission Importer'!A7179)</f>
        <v>#VALUE!</v>
      </c>
      <c r="B7179" t="e">
        <f>IF(A7179=43,'Mission Importer'!A7179,0)</f>
        <v>#VALUE!</v>
      </c>
      <c r="D7179" t="e">
        <f>SEARCH("shape_name",'Mission Importer'!A7179)</f>
        <v>#VALUE!</v>
      </c>
      <c r="E7179" t="e">
        <f>IF(D7179=43,'Mission Importer'!A7179,0)</f>
        <v>#VALUE!</v>
      </c>
      <c r="G7179" t="e">
        <f>SEARCH("shape_name",'Mission Importer'!A7179)</f>
        <v>#VALUE!</v>
      </c>
      <c r="H7179" t="e">
        <f>IF(G7179=43,'Mission Importer'!A7179,0)</f>
        <v>#VALUE!</v>
      </c>
      <c r="J7179" t="e">
        <f>SEARCH("type",'Mission Importer'!A7179)</f>
        <v>#VALUE!</v>
      </c>
      <c r="K7179" t="e">
        <f>IF(J7179=43,'Mission Importer'!A7179,0)</f>
        <v>#VALUE!</v>
      </c>
      <c r="L7179" t="e">
        <f>SEARCH("category",'Mission Importer'!A7179)</f>
        <v>#VALUE!</v>
      </c>
      <c r="M7179" t="e">
        <f>IF(L7179=43,'Mission Importer'!A7179,0)</f>
        <v>#VALUE!</v>
      </c>
    </row>
    <row r="7180" spans="1:13" x14ac:dyDescent="0.3">
      <c r="A7180" t="e">
        <f>SEARCH("livery",'Mission Importer'!A7180)</f>
        <v>#VALUE!</v>
      </c>
      <c r="B7180" t="e">
        <f>IF(A7180=43,'Mission Importer'!A7180,0)</f>
        <v>#VALUE!</v>
      </c>
      <c r="D7180" t="e">
        <f>SEARCH("shape_name",'Mission Importer'!A7180)</f>
        <v>#VALUE!</v>
      </c>
      <c r="E7180" t="e">
        <f>IF(D7180=43,'Mission Importer'!A7180,0)</f>
        <v>#VALUE!</v>
      </c>
      <c r="G7180" t="e">
        <f>SEARCH("shape_name",'Mission Importer'!A7180)</f>
        <v>#VALUE!</v>
      </c>
      <c r="H7180" t="e">
        <f>IF(G7180=43,'Mission Importer'!A7180,0)</f>
        <v>#VALUE!</v>
      </c>
      <c r="J7180" t="e">
        <f>SEARCH("type",'Mission Importer'!A7180)</f>
        <v>#VALUE!</v>
      </c>
      <c r="K7180" t="e">
        <f>IF(J7180=43,'Mission Importer'!A7180,0)</f>
        <v>#VALUE!</v>
      </c>
      <c r="L7180" t="e">
        <f>SEARCH("category",'Mission Importer'!A7180)</f>
        <v>#VALUE!</v>
      </c>
      <c r="M7180" t="e">
        <f>IF(L7180=43,'Mission Importer'!A7180,0)</f>
        <v>#VALUE!</v>
      </c>
    </row>
    <row r="7181" spans="1:13" x14ac:dyDescent="0.3">
      <c r="A7181" t="e">
        <f>SEARCH("livery",'Mission Importer'!A7181)</f>
        <v>#VALUE!</v>
      </c>
      <c r="B7181" t="e">
        <f>IF(A7181=43,'Mission Importer'!A7181,0)</f>
        <v>#VALUE!</v>
      </c>
      <c r="D7181" t="e">
        <f>SEARCH("shape_name",'Mission Importer'!A7181)</f>
        <v>#VALUE!</v>
      </c>
      <c r="E7181" t="e">
        <f>IF(D7181=43,'Mission Importer'!A7181,0)</f>
        <v>#VALUE!</v>
      </c>
      <c r="G7181" t="e">
        <f>SEARCH("shape_name",'Mission Importer'!A7181)</f>
        <v>#VALUE!</v>
      </c>
      <c r="H7181" t="e">
        <f>IF(G7181=43,'Mission Importer'!A7181,0)</f>
        <v>#VALUE!</v>
      </c>
      <c r="J7181" t="e">
        <f>SEARCH("type",'Mission Importer'!A7181)</f>
        <v>#VALUE!</v>
      </c>
      <c r="K7181" t="e">
        <f>IF(J7181=43,'Mission Importer'!A7181,0)</f>
        <v>#VALUE!</v>
      </c>
      <c r="L7181" t="e">
        <f>SEARCH("category",'Mission Importer'!A7181)</f>
        <v>#VALUE!</v>
      </c>
      <c r="M7181" t="e">
        <f>IF(L7181=43,'Mission Importer'!A7181,0)</f>
        <v>#VALUE!</v>
      </c>
    </row>
    <row r="7182" spans="1:13" x14ac:dyDescent="0.3">
      <c r="A7182" t="e">
        <f>SEARCH("livery",'Mission Importer'!A7182)</f>
        <v>#VALUE!</v>
      </c>
      <c r="B7182" t="e">
        <f>IF(A7182=43,'Mission Importer'!A7182,0)</f>
        <v>#VALUE!</v>
      </c>
      <c r="D7182" t="e">
        <f>SEARCH("shape_name",'Mission Importer'!A7182)</f>
        <v>#VALUE!</v>
      </c>
      <c r="E7182" t="e">
        <f>IF(D7182=43,'Mission Importer'!A7182,0)</f>
        <v>#VALUE!</v>
      </c>
      <c r="G7182" t="e">
        <f>SEARCH("shape_name",'Mission Importer'!A7182)</f>
        <v>#VALUE!</v>
      </c>
      <c r="H7182" t="e">
        <f>IF(G7182=43,'Mission Importer'!A7182,0)</f>
        <v>#VALUE!</v>
      </c>
      <c r="J7182" t="e">
        <f>SEARCH("type",'Mission Importer'!A7182)</f>
        <v>#VALUE!</v>
      </c>
      <c r="K7182" t="e">
        <f>IF(J7182=43,'Mission Importer'!A7182,0)</f>
        <v>#VALUE!</v>
      </c>
      <c r="L7182" t="e">
        <f>SEARCH("category",'Mission Importer'!A7182)</f>
        <v>#VALUE!</v>
      </c>
      <c r="M7182" t="e">
        <f>IF(L7182=43,'Mission Importer'!A7182,0)</f>
        <v>#VALUE!</v>
      </c>
    </row>
    <row r="7183" spans="1:13" x14ac:dyDescent="0.3">
      <c r="A7183" t="e">
        <f>SEARCH("livery",'Mission Importer'!A7183)</f>
        <v>#VALUE!</v>
      </c>
      <c r="B7183" t="e">
        <f>IF(A7183=43,'Mission Importer'!A7183,0)</f>
        <v>#VALUE!</v>
      </c>
      <c r="D7183" t="e">
        <f>SEARCH("shape_name",'Mission Importer'!A7183)</f>
        <v>#VALUE!</v>
      </c>
      <c r="E7183" t="e">
        <f>IF(D7183=43,'Mission Importer'!A7183,0)</f>
        <v>#VALUE!</v>
      </c>
      <c r="G7183" t="e">
        <f>SEARCH("shape_name",'Mission Importer'!A7183)</f>
        <v>#VALUE!</v>
      </c>
      <c r="H7183" t="e">
        <f>IF(G7183=43,'Mission Importer'!A7183,0)</f>
        <v>#VALUE!</v>
      </c>
      <c r="J7183" t="e">
        <f>SEARCH("type",'Mission Importer'!A7183)</f>
        <v>#VALUE!</v>
      </c>
      <c r="K7183" t="e">
        <f>IF(J7183=43,'Mission Importer'!A7183,0)</f>
        <v>#VALUE!</v>
      </c>
      <c r="L7183" t="e">
        <f>SEARCH("category",'Mission Importer'!A7183)</f>
        <v>#VALUE!</v>
      </c>
      <c r="M7183" t="e">
        <f>IF(L7183=43,'Mission Importer'!A7183,0)</f>
        <v>#VALUE!</v>
      </c>
    </row>
    <row r="7184" spans="1:13" x14ac:dyDescent="0.3">
      <c r="A7184" t="e">
        <f>SEARCH("livery",'Mission Importer'!A7184)</f>
        <v>#VALUE!</v>
      </c>
      <c r="B7184" t="e">
        <f>IF(A7184=43,'Mission Importer'!A7184,0)</f>
        <v>#VALUE!</v>
      </c>
      <c r="D7184" t="e">
        <f>SEARCH("shape_name",'Mission Importer'!A7184)</f>
        <v>#VALUE!</v>
      </c>
      <c r="E7184" t="e">
        <f>IF(D7184=43,'Mission Importer'!A7184,0)</f>
        <v>#VALUE!</v>
      </c>
      <c r="G7184" t="e">
        <f>SEARCH("shape_name",'Mission Importer'!A7184)</f>
        <v>#VALUE!</v>
      </c>
      <c r="H7184" t="e">
        <f>IF(G7184=43,'Mission Importer'!A7184,0)</f>
        <v>#VALUE!</v>
      </c>
      <c r="J7184" t="e">
        <f>SEARCH("type",'Mission Importer'!A7184)</f>
        <v>#VALUE!</v>
      </c>
      <c r="K7184" t="e">
        <f>IF(J7184=43,'Mission Importer'!A7184,0)</f>
        <v>#VALUE!</v>
      </c>
      <c r="L7184" t="e">
        <f>SEARCH("category",'Mission Importer'!A7184)</f>
        <v>#VALUE!</v>
      </c>
      <c r="M7184" t="e">
        <f>IF(L7184=43,'Mission Importer'!A7184,0)</f>
        <v>#VALUE!</v>
      </c>
    </row>
    <row r="7185" spans="1:13" x14ac:dyDescent="0.3">
      <c r="A7185" t="e">
        <f>SEARCH("livery",'Mission Importer'!A7185)</f>
        <v>#VALUE!</v>
      </c>
      <c r="B7185" t="e">
        <f>IF(A7185=43,'Mission Importer'!A7185,0)</f>
        <v>#VALUE!</v>
      </c>
      <c r="D7185" t="e">
        <f>SEARCH("shape_name",'Mission Importer'!A7185)</f>
        <v>#VALUE!</v>
      </c>
      <c r="E7185" t="e">
        <f>IF(D7185=43,'Mission Importer'!A7185,0)</f>
        <v>#VALUE!</v>
      </c>
      <c r="G7185" t="e">
        <f>SEARCH("shape_name",'Mission Importer'!A7185)</f>
        <v>#VALUE!</v>
      </c>
      <c r="H7185" t="e">
        <f>IF(G7185=43,'Mission Importer'!A7185,0)</f>
        <v>#VALUE!</v>
      </c>
      <c r="J7185" t="e">
        <f>SEARCH("type",'Mission Importer'!A7185)</f>
        <v>#VALUE!</v>
      </c>
      <c r="K7185" t="e">
        <f>IF(J7185=43,'Mission Importer'!A7185,0)</f>
        <v>#VALUE!</v>
      </c>
      <c r="L7185">
        <f>SEARCH("category",'Mission Importer'!A7185)</f>
        <v>43</v>
      </c>
      <c r="M7185" t="str">
        <f>IF(L7185=43,'Mission Importer'!A7185,0)</f>
        <v xml:space="preserve">                                        ["category"] = "Air Defence",</v>
      </c>
    </row>
    <row r="7186" spans="1:13" x14ac:dyDescent="0.3">
      <c r="A7186" t="e">
        <f>SEARCH("livery",'Mission Importer'!A7186)</f>
        <v>#VALUE!</v>
      </c>
      <c r="B7186" t="e">
        <f>IF(A7186=43,'Mission Importer'!A7186,0)</f>
        <v>#VALUE!</v>
      </c>
      <c r="D7186" t="e">
        <f>SEARCH("shape_name",'Mission Importer'!A7186)</f>
        <v>#VALUE!</v>
      </c>
      <c r="E7186" t="e">
        <f>IF(D7186=43,'Mission Importer'!A7186,0)</f>
        <v>#VALUE!</v>
      </c>
      <c r="G7186" t="e">
        <f>SEARCH("shape_name",'Mission Importer'!A7186)</f>
        <v>#VALUE!</v>
      </c>
      <c r="H7186" t="e">
        <f>IF(G7186=43,'Mission Importer'!A7186,0)</f>
        <v>#VALUE!</v>
      </c>
      <c r="J7186">
        <f>SEARCH("type",'Mission Importer'!A7186)</f>
        <v>43</v>
      </c>
      <c r="K7186" t="str">
        <f>IF(J7186=43,'Mission Importer'!A7186,0)</f>
        <v xml:space="preserve">                                        ["type"] = "S-300PS 5P85D ln",</v>
      </c>
      <c r="L7186" t="e">
        <f>SEARCH("category",'Mission Importer'!A7186)</f>
        <v>#VALUE!</v>
      </c>
      <c r="M7186" t="e">
        <f>IF(L7186=43,'Mission Importer'!A7186,0)</f>
        <v>#VALUE!</v>
      </c>
    </row>
    <row r="7187" spans="1:13" x14ac:dyDescent="0.3">
      <c r="A7187" t="e">
        <f>SEARCH("livery",'Mission Importer'!A7187)</f>
        <v>#VALUE!</v>
      </c>
      <c r="B7187" t="e">
        <f>IF(A7187=43,'Mission Importer'!A7187,0)</f>
        <v>#VALUE!</v>
      </c>
      <c r="D7187" t="e">
        <f>SEARCH("shape_name",'Mission Importer'!A7187)</f>
        <v>#VALUE!</v>
      </c>
      <c r="E7187" t="e">
        <f>IF(D7187=43,'Mission Importer'!A7187,0)</f>
        <v>#VALUE!</v>
      </c>
      <c r="G7187" t="e">
        <f>SEARCH("shape_name",'Mission Importer'!A7187)</f>
        <v>#VALUE!</v>
      </c>
      <c r="H7187" t="e">
        <f>IF(G7187=43,'Mission Importer'!A7187,0)</f>
        <v>#VALUE!</v>
      </c>
      <c r="J7187" t="e">
        <f>SEARCH("type",'Mission Importer'!A7187)</f>
        <v>#VALUE!</v>
      </c>
      <c r="K7187" t="e">
        <f>IF(J7187=43,'Mission Importer'!A7187,0)</f>
        <v>#VALUE!</v>
      </c>
      <c r="L7187" t="e">
        <f>SEARCH("category",'Mission Importer'!A7187)</f>
        <v>#VALUE!</v>
      </c>
      <c r="M7187" t="e">
        <f>IF(L7187=43,'Mission Importer'!A7187,0)</f>
        <v>#VALUE!</v>
      </c>
    </row>
    <row r="7188" spans="1:13" x14ac:dyDescent="0.3">
      <c r="A7188" t="e">
        <f>SEARCH("livery",'Mission Importer'!A7188)</f>
        <v>#VALUE!</v>
      </c>
      <c r="B7188" t="e">
        <f>IF(A7188=43,'Mission Importer'!A7188,0)</f>
        <v>#VALUE!</v>
      </c>
      <c r="D7188" t="e">
        <f>SEARCH("shape_name",'Mission Importer'!A7188)</f>
        <v>#VALUE!</v>
      </c>
      <c r="E7188" t="e">
        <f>IF(D7188=43,'Mission Importer'!A7188,0)</f>
        <v>#VALUE!</v>
      </c>
      <c r="G7188" t="e">
        <f>SEARCH("shape_name",'Mission Importer'!A7188)</f>
        <v>#VALUE!</v>
      </c>
      <c r="H7188" t="e">
        <f>IF(G7188=43,'Mission Importer'!A7188,0)</f>
        <v>#VALUE!</v>
      </c>
      <c r="J7188" t="e">
        <f>SEARCH("type",'Mission Importer'!A7188)</f>
        <v>#VALUE!</v>
      </c>
      <c r="K7188" t="e">
        <f>IF(J7188=43,'Mission Importer'!A7188,0)</f>
        <v>#VALUE!</v>
      </c>
      <c r="L7188" t="e">
        <f>SEARCH("category",'Mission Importer'!A7188)</f>
        <v>#VALUE!</v>
      </c>
      <c r="M7188" t="e">
        <f>IF(L7188=43,'Mission Importer'!A7188,0)</f>
        <v>#VALUE!</v>
      </c>
    </row>
    <row r="7189" spans="1:13" x14ac:dyDescent="0.3">
      <c r="A7189" t="e">
        <f>SEARCH("livery",'Mission Importer'!A7189)</f>
        <v>#VALUE!</v>
      </c>
      <c r="B7189" t="e">
        <f>IF(A7189=43,'Mission Importer'!A7189,0)</f>
        <v>#VALUE!</v>
      </c>
      <c r="D7189" t="e">
        <f>SEARCH("shape_name",'Mission Importer'!A7189)</f>
        <v>#VALUE!</v>
      </c>
      <c r="E7189" t="e">
        <f>IF(D7189=43,'Mission Importer'!A7189,0)</f>
        <v>#VALUE!</v>
      </c>
      <c r="G7189" t="e">
        <f>SEARCH("shape_name",'Mission Importer'!A7189)</f>
        <v>#VALUE!</v>
      </c>
      <c r="H7189" t="e">
        <f>IF(G7189=43,'Mission Importer'!A7189,0)</f>
        <v>#VALUE!</v>
      </c>
      <c r="J7189" t="e">
        <f>SEARCH("type",'Mission Importer'!A7189)</f>
        <v>#VALUE!</v>
      </c>
      <c r="K7189" t="e">
        <f>IF(J7189=43,'Mission Importer'!A7189,0)</f>
        <v>#VALUE!</v>
      </c>
      <c r="L7189" t="e">
        <f>SEARCH("category",'Mission Importer'!A7189)</f>
        <v>#VALUE!</v>
      </c>
      <c r="M7189" t="e">
        <f>IF(L7189=43,'Mission Importer'!A7189,0)</f>
        <v>#VALUE!</v>
      </c>
    </row>
    <row r="7190" spans="1:13" x14ac:dyDescent="0.3">
      <c r="A7190" t="e">
        <f>SEARCH("livery",'Mission Importer'!A7190)</f>
        <v>#VALUE!</v>
      </c>
      <c r="B7190" t="e">
        <f>IF(A7190=43,'Mission Importer'!A7190,0)</f>
        <v>#VALUE!</v>
      </c>
      <c r="D7190" t="e">
        <f>SEARCH("shape_name",'Mission Importer'!A7190)</f>
        <v>#VALUE!</v>
      </c>
      <c r="E7190" t="e">
        <f>IF(D7190=43,'Mission Importer'!A7190,0)</f>
        <v>#VALUE!</v>
      </c>
      <c r="G7190" t="e">
        <f>SEARCH("shape_name",'Mission Importer'!A7190)</f>
        <v>#VALUE!</v>
      </c>
      <c r="H7190" t="e">
        <f>IF(G7190=43,'Mission Importer'!A7190,0)</f>
        <v>#VALUE!</v>
      </c>
      <c r="J7190" t="e">
        <f>SEARCH("type",'Mission Importer'!A7190)</f>
        <v>#VALUE!</v>
      </c>
      <c r="K7190" t="e">
        <f>IF(J7190=43,'Mission Importer'!A7190,0)</f>
        <v>#VALUE!</v>
      </c>
      <c r="L7190" t="e">
        <f>SEARCH("category",'Mission Importer'!A7190)</f>
        <v>#VALUE!</v>
      </c>
      <c r="M7190" t="e">
        <f>IF(L7190=43,'Mission Importer'!A7190,0)</f>
        <v>#VALUE!</v>
      </c>
    </row>
    <row r="7191" spans="1:13" x14ac:dyDescent="0.3">
      <c r="A7191" t="e">
        <f>SEARCH("livery",'Mission Importer'!A7191)</f>
        <v>#VALUE!</v>
      </c>
      <c r="B7191" t="e">
        <f>IF(A7191=43,'Mission Importer'!A7191,0)</f>
        <v>#VALUE!</v>
      </c>
      <c r="D7191" t="e">
        <f>SEARCH("shape_name",'Mission Importer'!A7191)</f>
        <v>#VALUE!</v>
      </c>
      <c r="E7191" t="e">
        <f>IF(D7191=43,'Mission Importer'!A7191,0)</f>
        <v>#VALUE!</v>
      </c>
      <c r="G7191" t="e">
        <f>SEARCH("shape_name",'Mission Importer'!A7191)</f>
        <v>#VALUE!</v>
      </c>
      <c r="H7191" t="e">
        <f>IF(G7191=43,'Mission Importer'!A7191,0)</f>
        <v>#VALUE!</v>
      </c>
      <c r="J7191" t="e">
        <f>SEARCH("type",'Mission Importer'!A7191)</f>
        <v>#VALUE!</v>
      </c>
      <c r="K7191" t="e">
        <f>IF(J7191=43,'Mission Importer'!A7191,0)</f>
        <v>#VALUE!</v>
      </c>
      <c r="L7191" t="e">
        <f>SEARCH("category",'Mission Importer'!A7191)</f>
        <v>#VALUE!</v>
      </c>
      <c r="M7191" t="e">
        <f>IF(L7191=43,'Mission Importer'!A7191,0)</f>
        <v>#VALUE!</v>
      </c>
    </row>
    <row r="7192" spans="1:13" x14ac:dyDescent="0.3">
      <c r="A7192" t="e">
        <f>SEARCH("livery",'Mission Importer'!A7192)</f>
        <v>#VALUE!</v>
      </c>
      <c r="B7192" t="e">
        <f>IF(A7192=43,'Mission Importer'!A7192,0)</f>
        <v>#VALUE!</v>
      </c>
      <c r="D7192" t="e">
        <f>SEARCH("shape_name",'Mission Importer'!A7192)</f>
        <v>#VALUE!</v>
      </c>
      <c r="E7192" t="e">
        <f>IF(D7192=43,'Mission Importer'!A7192,0)</f>
        <v>#VALUE!</v>
      </c>
      <c r="G7192" t="e">
        <f>SEARCH("shape_name",'Mission Importer'!A7192)</f>
        <v>#VALUE!</v>
      </c>
      <c r="H7192" t="e">
        <f>IF(G7192=43,'Mission Importer'!A7192,0)</f>
        <v>#VALUE!</v>
      </c>
      <c r="J7192" t="e">
        <f>SEARCH("type",'Mission Importer'!A7192)</f>
        <v>#VALUE!</v>
      </c>
      <c r="K7192" t="e">
        <f>IF(J7192=43,'Mission Importer'!A7192,0)</f>
        <v>#VALUE!</v>
      </c>
      <c r="L7192" t="e">
        <f>SEARCH("category",'Mission Importer'!A7192)</f>
        <v>#VALUE!</v>
      </c>
      <c r="M7192" t="e">
        <f>IF(L7192=43,'Mission Importer'!A7192,0)</f>
        <v>#VALUE!</v>
      </c>
    </row>
    <row r="7193" spans="1:13" x14ac:dyDescent="0.3">
      <c r="A7193" t="e">
        <f>SEARCH("livery",'Mission Importer'!A7193)</f>
        <v>#VALUE!</v>
      </c>
      <c r="B7193" t="e">
        <f>IF(A7193=43,'Mission Importer'!A7193,0)</f>
        <v>#VALUE!</v>
      </c>
      <c r="D7193" t="e">
        <f>SEARCH("shape_name",'Mission Importer'!A7193)</f>
        <v>#VALUE!</v>
      </c>
      <c r="E7193" t="e">
        <f>IF(D7193=43,'Mission Importer'!A7193,0)</f>
        <v>#VALUE!</v>
      </c>
      <c r="G7193" t="e">
        <f>SEARCH("shape_name",'Mission Importer'!A7193)</f>
        <v>#VALUE!</v>
      </c>
      <c r="H7193" t="e">
        <f>IF(G7193=43,'Mission Importer'!A7193,0)</f>
        <v>#VALUE!</v>
      </c>
      <c r="J7193" t="e">
        <f>SEARCH("type",'Mission Importer'!A7193)</f>
        <v>#VALUE!</v>
      </c>
      <c r="K7193" t="e">
        <f>IF(J7193=43,'Mission Importer'!A7193,0)</f>
        <v>#VALUE!</v>
      </c>
      <c r="L7193" t="e">
        <f>SEARCH("category",'Mission Importer'!A7193)</f>
        <v>#VALUE!</v>
      </c>
      <c r="M7193" t="e">
        <f>IF(L7193=43,'Mission Importer'!A7193,0)</f>
        <v>#VALUE!</v>
      </c>
    </row>
    <row r="7194" spans="1:13" x14ac:dyDescent="0.3">
      <c r="A7194" t="e">
        <f>SEARCH("livery",'Mission Importer'!A7194)</f>
        <v>#VALUE!</v>
      </c>
      <c r="B7194" t="e">
        <f>IF(A7194=43,'Mission Importer'!A7194,0)</f>
        <v>#VALUE!</v>
      </c>
      <c r="D7194" t="e">
        <f>SEARCH("shape_name",'Mission Importer'!A7194)</f>
        <v>#VALUE!</v>
      </c>
      <c r="E7194" t="e">
        <f>IF(D7194=43,'Mission Importer'!A7194,0)</f>
        <v>#VALUE!</v>
      </c>
      <c r="G7194" t="e">
        <f>SEARCH("shape_name",'Mission Importer'!A7194)</f>
        <v>#VALUE!</v>
      </c>
      <c r="H7194" t="e">
        <f>IF(G7194=43,'Mission Importer'!A7194,0)</f>
        <v>#VALUE!</v>
      </c>
      <c r="J7194" t="e">
        <f>SEARCH("type",'Mission Importer'!A7194)</f>
        <v>#VALUE!</v>
      </c>
      <c r="K7194" t="e">
        <f>IF(J7194=43,'Mission Importer'!A7194,0)</f>
        <v>#VALUE!</v>
      </c>
      <c r="L7194" t="e">
        <f>SEARCH("category",'Mission Importer'!A7194)</f>
        <v>#VALUE!</v>
      </c>
      <c r="M7194" t="e">
        <f>IF(L7194=43,'Mission Importer'!A7194,0)</f>
        <v>#VALUE!</v>
      </c>
    </row>
    <row r="7195" spans="1:13" x14ac:dyDescent="0.3">
      <c r="A7195" t="e">
        <f>SEARCH("livery",'Mission Importer'!A7195)</f>
        <v>#VALUE!</v>
      </c>
      <c r="B7195" t="e">
        <f>IF(A7195=43,'Mission Importer'!A7195,0)</f>
        <v>#VALUE!</v>
      </c>
      <c r="D7195" t="e">
        <f>SEARCH("shape_name",'Mission Importer'!A7195)</f>
        <v>#VALUE!</v>
      </c>
      <c r="E7195" t="e">
        <f>IF(D7195=43,'Mission Importer'!A7195,0)</f>
        <v>#VALUE!</v>
      </c>
      <c r="G7195" t="e">
        <f>SEARCH("shape_name",'Mission Importer'!A7195)</f>
        <v>#VALUE!</v>
      </c>
      <c r="H7195" t="e">
        <f>IF(G7195=43,'Mission Importer'!A7195,0)</f>
        <v>#VALUE!</v>
      </c>
      <c r="J7195" t="e">
        <f>SEARCH("type",'Mission Importer'!A7195)</f>
        <v>#VALUE!</v>
      </c>
      <c r="K7195" t="e">
        <f>IF(J7195=43,'Mission Importer'!A7195,0)</f>
        <v>#VALUE!</v>
      </c>
      <c r="L7195" t="e">
        <f>SEARCH("category",'Mission Importer'!A7195)</f>
        <v>#VALUE!</v>
      </c>
      <c r="M7195" t="e">
        <f>IF(L7195=43,'Mission Importer'!A7195,0)</f>
        <v>#VALUE!</v>
      </c>
    </row>
    <row r="7196" spans="1:13" x14ac:dyDescent="0.3">
      <c r="A7196" t="e">
        <f>SEARCH("livery",'Mission Importer'!A7196)</f>
        <v>#VALUE!</v>
      </c>
      <c r="B7196" t="e">
        <f>IF(A7196=43,'Mission Importer'!A7196,0)</f>
        <v>#VALUE!</v>
      </c>
      <c r="D7196" t="e">
        <f>SEARCH("shape_name",'Mission Importer'!A7196)</f>
        <v>#VALUE!</v>
      </c>
      <c r="E7196" t="e">
        <f>IF(D7196=43,'Mission Importer'!A7196,0)</f>
        <v>#VALUE!</v>
      </c>
      <c r="G7196" t="e">
        <f>SEARCH("shape_name",'Mission Importer'!A7196)</f>
        <v>#VALUE!</v>
      </c>
      <c r="H7196" t="e">
        <f>IF(G7196=43,'Mission Importer'!A7196,0)</f>
        <v>#VALUE!</v>
      </c>
      <c r="J7196" t="e">
        <f>SEARCH("type",'Mission Importer'!A7196)</f>
        <v>#VALUE!</v>
      </c>
      <c r="K7196" t="e">
        <f>IF(J7196=43,'Mission Importer'!A7196,0)</f>
        <v>#VALUE!</v>
      </c>
      <c r="L7196" t="e">
        <f>SEARCH("category",'Mission Importer'!A7196)</f>
        <v>#VALUE!</v>
      </c>
      <c r="M7196" t="e">
        <f>IF(L7196=43,'Mission Importer'!A7196,0)</f>
        <v>#VALUE!</v>
      </c>
    </row>
    <row r="7197" spans="1:13" x14ac:dyDescent="0.3">
      <c r="A7197" t="e">
        <f>SEARCH("livery",'Mission Importer'!A7197)</f>
        <v>#VALUE!</v>
      </c>
      <c r="B7197" t="e">
        <f>IF(A7197=43,'Mission Importer'!A7197,0)</f>
        <v>#VALUE!</v>
      </c>
      <c r="D7197" t="e">
        <f>SEARCH("shape_name",'Mission Importer'!A7197)</f>
        <v>#VALUE!</v>
      </c>
      <c r="E7197" t="e">
        <f>IF(D7197=43,'Mission Importer'!A7197,0)</f>
        <v>#VALUE!</v>
      </c>
      <c r="G7197" t="e">
        <f>SEARCH("shape_name",'Mission Importer'!A7197)</f>
        <v>#VALUE!</v>
      </c>
      <c r="H7197" t="e">
        <f>IF(G7197=43,'Mission Importer'!A7197,0)</f>
        <v>#VALUE!</v>
      </c>
      <c r="J7197" t="e">
        <f>SEARCH("type",'Mission Importer'!A7197)</f>
        <v>#VALUE!</v>
      </c>
      <c r="K7197" t="e">
        <f>IF(J7197=43,'Mission Importer'!A7197,0)</f>
        <v>#VALUE!</v>
      </c>
      <c r="L7197" t="e">
        <f>SEARCH("category",'Mission Importer'!A7197)</f>
        <v>#VALUE!</v>
      </c>
      <c r="M7197" t="e">
        <f>IF(L7197=43,'Mission Importer'!A7197,0)</f>
        <v>#VALUE!</v>
      </c>
    </row>
    <row r="7198" spans="1:13" x14ac:dyDescent="0.3">
      <c r="A7198" t="e">
        <f>SEARCH("livery",'Mission Importer'!A7198)</f>
        <v>#VALUE!</v>
      </c>
      <c r="B7198" t="e">
        <f>IF(A7198=43,'Mission Importer'!A7198,0)</f>
        <v>#VALUE!</v>
      </c>
      <c r="D7198" t="e">
        <f>SEARCH("shape_name",'Mission Importer'!A7198)</f>
        <v>#VALUE!</v>
      </c>
      <c r="E7198" t="e">
        <f>IF(D7198=43,'Mission Importer'!A7198,0)</f>
        <v>#VALUE!</v>
      </c>
      <c r="G7198" t="e">
        <f>SEARCH("shape_name",'Mission Importer'!A7198)</f>
        <v>#VALUE!</v>
      </c>
      <c r="H7198" t="e">
        <f>IF(G7198=43,'Mission Importer'!A7198,0)</f>
        <v>#VALUE!</v>
      </c>
      <c r="J7198" t="e">
        <f>SEARCH("type",'Mission Importer'!A7198)</f>
        <v>#VALUE!</v>
      </c>
      <c r="K7198" t="e">
        <f>IF(J7198=43,'Mission Importer'!A7198,0)</f>
        <v>#VALUE!</v>
      </c>
      <c r="L7198" t="e">
        <f>SEARCH("category",'Mission Importer'!A7198)</f>
        <v>#VALUE!</v>
      </c>
      <c r="M7198" t="e">
        <f>IF(L7198=43,'Mission Importer'!A7198,0)</f>
        <v>#VALUE!</v>
      </c>
    </row>
    <row r="7199" spans="1:13" x14ac:dyDescent="0.3">
      <c r="A7199" t="e">
        <f>SEARCH("livery",'Mission Importer'!A7199)</f>
        <v>#VALUE!</v>
      </c>
      <c r="B7199" t="e">
        <f>IF(A7199=43,'Mission Importer'!A7199,0)</f>
        <v>#VALUE!</v>
      </c>
      <c r="D7199" t="e">
        <f>SEARCH("shape_name",'Mission Importer'!A7199)</f>
        <v>#VALUE!</v>
      </c>
      <c r="E7199" t="e">
        <f>IF(D7199=43,'Mission Importer'!A7199,0)</f>
        <v>#VALUE!</v>
      </c>
      <c r="G7199" t="e">
        <f>SEARCH("shape_name",'Mission Importer'!A7199)</f>
        <v>#VALUE!</v>
      </c>
      <c r="H7199" t="e">
        <f>IF(G7199=43,'Mission Importer'!A7199,0)</f>
        <v>#VALUE!</v>
      </c>
      <c r="J7199" t="e">
        <f>SEARCH("type",'Mission Importer'!A7199)</f>
        <v>#VALUE!</v>
      </c>
      <c r="K7199" t="e">
        <f>IF(J7199=43,'Mission Importer'!A7199,0)</f>
        <v>#VALUE!</v>
      </c>
      <c r="L7199" t="e">
        <f>SEARCH("category",'Mission Importer'!A7199)</f>
        <v>#VALUE!</v>
      </c>
      <c r="M7199" t="e">
        <f>IF(L7199=43,'Mission Importer'!A7199,0)</f>
        <v>#VALUE!</v>
      </c>
    </row>
    <row r="7200" spans="1:13" x14ac:dyDescent="0.3">
      <c r="A7200" t="e">
        <f>SEARCH("livery",'Mission Importer'!A7200)</f>
        <v>#VALUE!</v>
      </c>
      <c r="B7200" t="e">
        <f>IF(A7200=43,'Mission Importer'!A7200,0)</f>
        <v>#VALUE!</v>
      </c>
      <c r="D7200" t="e">
        <f>SEARCH("shape_name",'Mission Importer'!A7200)</f>
        <v>#VALUE!</v>
      </c>
      <c r="E7200" t="e">
        <f>IF(D7200=43,'Mission Importer'!A7200,0)</f>
        <v>#VALUE!</v>
      </c>
      <c r="G7200" t="e">
        <f>SEARCH("shape_name",'Mission Importer'!A7200)</f>
        <v>#VALUE!</v>
      </c>
      <c r="H7200" t="e">
        <f>IF(G7200=43,'Mission Importer'!A7200,0)</f>
        <v>#VALUE!</v>
      </c>
      <c r="J7200" t="e">
        <f>SEARCH("type",'Mission Importer'!A7200)</f>
        <v>#VALUE!</v>
      </c>
      <c r="K7200" t="e">
        <f>IF(J7200=43,'Mission Importer'!A7200,0)</f>
        <v>#VALUE!</v>
      </c>
      <c r="L7200" t="e">
        <f>SEARCH("category",'Mission Importer'!A7200)</f>
        <v>#VALUE!</v>
      </c>
      <c r="M7200" t="e">
        <f>IF(L7200=43,'Mission Importer'!A7200,0)</f>
        <v>#VALUE!</v>
      </c>
    </row>
    <row r="7201" spans="1:13" x14ac:dyDescent="0.3">
      <c r="A7201" t="e">
        <f>SEARCH("livery",'Mission Importer'!A7201)</f>
        <v>#VALUE!</v>
      </c>
      <c r="B7201" t="e">
        <f>IF(A7201=43,'Mission Importer'!A7201,0)</f>
        <v>#VALUE!</v>
      </c>
      <c r="D7201" t="e">
        <f>SEARCH("shape_name",'Mission Importer'!A7201)</f>
        <v>#VALUE!</v>
      </c>
      <c r="E7201" t="e">
        <f>IF(D7201=43,'Mission Importer'!A7201,0)</f>
        <v>#VALUE!</v>
      </c>
      <c r="G7201" t="e">
        <f>SEARCH("shape_name",'Mission Importer'!A7201)</f>
        <v>#VALUE!</v>
      </c>
      <c r="H7201" t="e">
        <f>IF(G7201=43,'Mission Importer'!A7201,0)</f>
        <v>#VALUE!</v>
      </c>
      <c r="J7201" t="e">
        <f>SEARCH("type",'Mission Importer'!A7201)</f>
        <v>#VALUE!</v>
      </c>
      <c r="K7201" t="e">
        <f>IF(J7201=43,'Mission Importer'!A7201,0)</f>
        <v>#VALUE!</v>
      </c>
      <c r="L7201" t="e">
        <f>SEARCH("category",'Mission Importer'!A7201)</f>
        <v>#VALUE!</v>
      </c>
      <c r="M7201" t="e">
        <f>IF(L7201=43,'Mission Importer'!A7201,0)</f>
        <v>#VALUE!</v>
      </c>
    </row>
    <row r="7202" spans="1:13" x14ac:dyDescent="0.3">
      <c r="A7202" t="e">
        <f>SEARCH("livery",'Mission Importer'!A7202)</f>
        <v>#VALUE!</v>
      </c>
      <c r="B7202" t="e">
        <f>IF(A7202=43,'Mission Importer'!A7202,0)</f>
        <v>#VALUE!</v>
      </c>
      <c r="D7202" t="e">
        <f>SEARCH("shape_name",'Mission Importer'!A7202)</f>
        <v>#VALUE!</v>
      </c>
      <c r="E7202" t="e">
        <f>IF(D7202=43,'Mission Importer'!A7202,0)</f>
        <v>#VALUE!</v>
      </c>
      <c r="G7202" t="e">
        <f>SEARCH("shape_name",'Mission Importer'!A7202)</f>
        <v>#VALUE!</v>
      </c>
      <c r="H7202" t="e">
        <f>IF(G7202=43,'Mission Importer'!A7202,0)</f>
        <v>#VALUE!</v>
      </c>
      <c r="J7202" t="e">
        <f>SEARCH("type",'Mission Importer'!A7202)</f>
        <v>#VALUE!</v>
      </c>
      <c r="K7202" t="e">
        <f>IF(J7202=43,'Mission Importer'!A7202,0)</f>
        <v>#VALUE!</v>
      </c>
      <c r="L7202" t="e">
        <f>SEARCH("category",'Mission Importer'!A7202)</f>
        <v>#VALUE!</v>
      </c>
      <c r="M7202" t="e">
        <f>IF(L7202=43,'Mission Importer'!A7202,0)</f>
        <v>#VALUE!</v>
      </c>
    </row>
    <row r="7203" spans="1:13" x14ac:dyDescent="0.3">
      <c r="A7203" t="e">
        <f>SEARCH("livery",'Mission Importer'!A7203)</f>
        <v>#VALUE!</v>
      </c>
      <c r="B7203" t="e">
        <f>IF(A7203=43,'Mission Importer'!A7203,0)</f>
        <v>#VALUE!</v>
      </c>
      <c r="D7203" t="e">
        <f>SEARCH("shape_name",'Mission Importer'!A7203)</f>
        <v>#VALUE!</v>
      </c>
      <c r="E7203" t="e">
        <f>IF(D7203=43,'Mission Importer'!A7203,0)</f>
        <v>#VALUE!</v>
      </c>
      <c r="G7203" t="e">
        <f>SEARCH("shape_name",'Mission Importer'!A7203)</f>
        <v>#VALUE!</v>
      </c>
      <c r="H7203" t="e">
        <f>IF(G7203=43,'Mission Importer'!A7203,0)</f>
        <v>#VALUE!</v>
      </c>
      <c r="J7203" t="e">
        <f>SEARCH("type",'Mission Importer'!A7203)</f>
        <v>#VALUE!</v>
      </c>
      <c r="K7203" t="e">
        <f>IF(J7203=43,'Mission Importer'!A7203,0)</f>
        <v>#VALUE!</v>
      </c>
      <c r="L7203" t="e">
        <f>SEARCH("category",'Mission Importer'!A7203)</f>
        <v>#VALUE!</v>
      </c>
      <c r="M7203" t="e">
        <f>IF(L7203=43,'Mission Importer'!A7203,0)</f>
        <v>#VALUE!</v>
      </c>
    </row>
    <row r="7204" spans="1:13" x14ac:dyDescent="0.3">
      <c r="A7204" t="e">
        <f>SEARCH("livery",'Mission Importer'!A7204)</f>
        <v>#VALUE!</v>
      </c>
      <c r="B7204" t="e">
        <f>IF(A7204=43,'Mission Importer'!A7204,0)</f>
        <v>#VALUE!</v>
      </c>
      <c r="D7204" t="e">
        <f>SEARCH("shape_name",'Mission Importer'!A7204)</f>
        <v>#VALUE!</v>
      </c>
      <c r="E7204" t="e">
        <f>IF(D7204=43,'Mission Importer'!A7204,0)</f>
        <v>#VALUE!</v>
      </c>
      <c r="G7204" t="e">
        <f>SEARCH("shape_name",'Mission Importer'!A7204)</f>
        <v>#VALUE!</v>
      </c>
      <c r="H7204" t="e">
        <f>IF(G7204=43,'Mission Importer'!A7204,0)</f>
        <v>#VALUE!</v>
      </c>
      <c r="J7204" t="e">
        <f>SEARCH("type",'Mission Importer'!A7204)</f>
        <v>#VALUE!</v>
      </c>
      <c r="K7204" t="e">
        <f>IF(J7204=43,'Mission Importer'!A7204,0)</f>
        <v>#VALUE!</v>
      </c>
      <c r="L7204" t="e">
        <f>SEARCH("category",'Mission Importer'!A7204)</f>
        <v>#VALUE!</v>
      </c>
      <c r="M7204" t="e">
        <f>IF(L7204=43,'Mission Importer'!A7204,0)</f>
        <v>#VALUE!</v>
      </c>
    </row>
    <row r="7205" spans="1:13" x14ac:dyDescent="0.3">
      <c r="A7205" t="e">
        <f>SEARCH("livery",'Mission Importer'!A7205)</f>
        <v>#VALUE!</v>
      </c>
      <c r="B7205" t="e">
        <f>IF(A7205=43,'Mission Importer'!A7205,0)</f>
        <v>#VALUE!</v>
      </c>
      <c r="D7205" t="e">
        <f>SEARCH("shape_name",'Mission Importer'!A7205)</f>
        <v>#VALUE!</v>
      </c>
      <c r="E7205" t="e">
        <f>IF(D7205=43,'Mission Importer'!A7205,0)</f>
        <v>#VALUE!</v>
      </c>
      <c r="G7205" t="e">
        <f>SEARCH("shape_name",'Mission Importer'!A7205)</f>
        <v>#VALUE!</v>
      </c>
      <c r="H7205" t="e">
        <f>IF(G7205=43,'Mission Importer'!A7205,0)</f>
        <v>#VALUE!</v>
      </c>
      <c r="J7205" t="e">
        <f>SEARCH("type",'Mission Importer'!A7205)</f>
        <v>#VALUE!</v>
      </c>
      <c r="K7205" t="e">
        <f>IF(J7205=43,'Mission Importer'!A7205,0)</f>
        <v>#VALUE!</v>
      </c>
      <c r="L7205" t="e">
        <f>SEARCH("category",'Mission Importer'!A7205)</f>
        <v>#VALUE!</v>
      </c>
      <c r="M7205" t="e">
        <f>IF(L7205=43,'Mission Importer'!A7205,0)</f>
        <v>#VALUE!</v>
      </c>
    </row>
    <row r="7206" spans="1:13" x14ac:dyDescent="0.3">
      <c r="A7206" t="e">
        <f>SEARCH("livery",'Mission Importer'!A7206)</f>
        <v>#VALUE!</v>
      </c>
      <c r="B7206" t="e">
        <f>IF(A7206=43,'Mission Importer'!A7206,0)</f>
        <v>#VALUE!</v>
      </c>
      <c r="D7206" t="e">
        <f>SEARCH("shape_name",'Mission Importer'!A7206)</f>
        <v>#VALUE!</v>
      </c>
      <c r="E7206" t="e">
        <f>IF(D7206=43,'Mission Importer'!A7206,0)</f>
        <v>#VALUE!</v>
      </c>
      <c r="G7206" t="e">
        <f>SEARCH("shape_name",'Mission Importer'!A7206)</f>
        <v>#VALUE!</v>
      </c>
      <c r="H7206" t="e">
        <f>IF(G7206=43,'Mission Importer'!A7206,0)</f>
        <v>#VALUE!</v>
      </c>
      <c r="J7206" t="e">
        <f>SEARCH("type",'Mission Importer'!A7206)</f>
        <v>#VALUE!</v>
      </c>
      <c r="K7206" t="e">
        <f>IF(J7206=43,'Mission Importer'!A7206,0)</f>
        <v>#VALUE!</v>
      </c>
      <c r="L7206" t="e">
        <f>SEARCH("category",'Mission Importer'!A7206)</f>
        <v>#VALUE!</v>
      </c>
      <c r="M7206" t="e">
        <f>IF(L7206=43,'Mission Importer'!A7206,0)</f>
        <v>#VALUE!</v>
      </c>
    </row>
    <row r="7207" spans="1:13" x14ac:dyDescent="0.3">
      <c r="A7207" t="e">
        <f>SEARCH("livery",'Mission Importer'!A7207)</f>
        <v>#VALUE!</v>
      </c>
      <c r="B7207" t="e">
        <f>IF(A7207=43,'Mission Importer'!A7207,0)</f>
        <v>#VALUE!</v>
      </c>
      <c r="D7207" t="e">
        <f>SEARCH("shape_name",'Mission Importer'!A7207)</f>
        <v>#VALUE!</v>
      </c>
      <c r="E7207" t="e">
        <f>IF(D7207=43,'Mission Importer'!A7207,0)</f>
        <v>#VALUE!</v>
      </c>
      <c r="G7207" t="e">
        <f>SEARCH("shape_name",'Mission Importer'!A7207)</f>
        <v>#VALUE!</v>
      </c>
      <c r="H7207" t="e">
        <f>IF(G7207=43,'Mission Importer'!A7207,0)</f>
        <v>#VALUE!</v>
      </c>
      <c r="J7207" t="e">
        <f>SEARCH("type",'Mission Importer'!A7207)</f>
        <v>#VALUE!</v>
      </c>
      <c r="K7207" t="e">
        <f>IF(J7207=43,'Mission Importer'!A7207,0)</f>
        <v>#VALUE!</v>
      </c>
      <c r="L7207" t="e">
        <f>SEARCH("category",'Mission Importer'!A7207)</f>
        <v>#VALUE!</v>
      </c>
      <c r="M7207" t="e">
        <f>IF(L7207=43,'Mission Importer'!A7207,0)</f>
        <v>#VALUE!</v>
      </c>
    </row>
    <row r="7208" spans="1:13" x14ac:dyDescent="0.3">
      <c r="A7208" t="e">
        <f>SEARCH("livery",'Mission Importer'!A7208)</f>
        <v>#VALUE!</v>
      </c>
      <c r="B7208" t="e">
        <f>IF(A7208=43,'Mission Importer'!A7208,0)</f>
        <v>#VALUE!</v>
      </c>
      <c r="D7208" t="e">
        <f>SEARCH("shape_name",'Mission Importer'!A7208)</f>
        <v>#VALUE!</v>
      </c>
      <c r="E7208" t="e">
        <f>IF(D7208=43,'Mission Importer'!A7208,0)</f>
        <v>#VALUE!</v>
      </c>
      <c r="G7208" t="e">
        <f>SEARCH("shape_name",'Mission Importer'!A7208)</f>
        <v>#VALUE!</v>
      </c>
      <c r="H7208" t="e">
        <f>IF(G7208=43,'Mission Importer'!A7208,0)</f>
        <v>#VALUE!</v>
      </c>
      <c r="J7208" t="e">
        <f>SEARCH("type",'Mission Importer'!A7208)</f>
        <v>#VALUE!</v>
      </c>
      <c r="K7208" t="e">
        <f>IF(J7208=43,'Mission Importer'!A7208,0)</f>
        <v>#VALUE!</v>
      </c>
      <c r="L7208" t="e">
        <f>SEARCH("category",'Mission Importer'!A7208)</f>
        <v>#VALUE!</v>
      </c>
      <c r="M7208" t="e">
        <f>IF(L7208=43,'Mission Importer'!A7208,0)</f>
        <v>#VALUE!</v>
      </c>
    </row>
    <row r="7209" spans="1:13" x14ac:dyDescent="0.3">
      <c r="A7209" t="e">
        <f>SEARCH("livery",'Mission Importer'!A7209)</f>
        <v>#VALUE!</v>
      </c>
      <c r="B7209" t="e">
        <f>IF(A7209=43,'Mission Importer'!A7209,0)</f>
        <v>#VALUE!</v>
      </c>
      <c r="D7209" t="e">
        <f>SEARCH("shape_name",'Mission Importer'!A7209)</f>
        <v>#VALUE!</v>
      </c>
      <c r="E7209" t="e">
        <f>IF(D7209=43,'Mission Importer'!A7209,0)</f>
        <v>#VALUE!</v>
      </c>
      <c r="G7209" t="e">
        <f>SEARCH("shape_name",'Mission Importer'!A7209)</f>
        <v>#VALUE!</v>
      </c>
      <c r="H7209" t="e">
        <f>IF(G7209=43,'Mission Importer'!A7209,0)</f>
        <v>#VALUE!</v>
      </c>
      <c r="J7209" t="e">
        <f>SEARCH("type",'Mission Importer'!A7209)</f>
        <v>#VALUE!</v>
      </c>
      <c r="K7209" t="e">
        <f>IF(J7209=43,'Mission Importer'!A7209,0)</f>
        <v>#VALUE!</v>
      </c>
      <c r="L7209" t="e">
        <f>SEARCH("category",'Mission Importer'!A7209)</f>
        <v>#VALUE!</v>
      </c>
      <c r="M7209" t="e">
        <f>IF(L7209=43,'Mission Importer'!A7209,0)</f>
        <v>#VALUE!</v>
      </c>
    </row>
    <row r="7210" spans="1:13" x14ac:dyDescent="0.3">
      <c r="A7210" t="e">
        <f>SEARCH("livery",'Mission Importer'!A7210)</f>
        <v>#VALUE!</v>
      </c>
      <c r="B7210" t="e">
        <f>IF(A7210=43,'Mission Importer'!A7210,0)</f>
        <v>#VALUE!</v>
      </c>
      <c r="D7210" t="e">
        <f>SEARCH("shape_name",'Mission Importer'!A7210)</f>
        <v>#VALUE!</v>
      </c>
      <c r="E7210" t="e">
        <f>IF(D7210=43,'Mission Importer'!A7210,0)</f>
        <v>#VALUE!</v>
      </c>
      <c r="G7210" t="e">
        <f>SEARCH("shape_name",'Mission Importer'!A7210)</f>
        <v>#VALUE!</v>
      </c>
      <c r="H7210" t="e">
        <f>IF(G7210=43,'Mission Importer'!A7210,0)</f>
        <v>#VALUE!</v>
      </c>
      <c r="J7210">
        <f>SEARCH("type",'Mission Importer'!A7210)</f>
        <v>47</v>
      </c>
      <c r="K7210">
        <f>IF(J7210=43,'Mission Importer'!A7210,0)</f>
        <v>0</v>
      </c>
      <c r="L7210" t="e">
        <f>SEARCH("category",'Mission Importer'!A7210)</f>
        <v>#VALUE!</v>
      </c>
      <c r="M7210" t="e">
        <f>IF(L7210=43,'Mission Importer'!A7210,0)</f>
        <v>#VALUE!</v>
      </c>
    </row>
    <row r="7211" spans="1:13" x14ac:dyDescent="0.3">
      <c r="A7211" t="e">
        <f>SEARCH("livery",'Mission Importer'!A7211)</f>
        <v>#VALUE!</v>
      </c>
      <c r="B7211" t="e">
        <f>IF(A7211=43,'Mission Importer'!A7211,0)</f>
        <v>#VALUE!</v>
      </c>
      <c r="D7211" t="e">
        <f>SEARCH("shape_name",'Mission Importer'!A7211)</f>
        <v>#VALUE!</v>
      </c>
      <c r="E7211" t="e">
        <f>IF(D7211=43,'Mission Importer'!A7211,0)</f>
        <v>#VALUE!</v>
      </c>
      <c r="G7211" t="e">
        <f>SEARCH("shape_name",'Mission Importer'!A7211)</f>
        <v>#VALUE!</v>
      </c>
      <c r="H7211" t="e">
        <f>IF(G7211=43,'Mission Importer'!A7211,0)</f>
        <v>#VALUE!</v>
      </c>
      <c r="J7211" t="e">
        <f>SEARCH("type",'Mission Importer'!A7211)</f>
        <v>#VALUE!</v>
      </c>
      <c r="K7211" t="e">
        <f>IF(J7211=43,'Mission Importer'!A7211,0)</f>
        <v>#VALUE!</v>
      </c>
      <c r="L7211" t="e">
        <f>SEARCH("category",'Mission Importer'!A7211)</f>
        <v>#VALUE!</v>
      </c>
      <c r="M7211" t="e">
        <f>IF(L7211=43,'Mission Importer'!A7211,0)</f>
        <v>#VALUE!</v>
      </c>
    </row>
    <row r="7212" spans="1:13" x14ac:dyDescent="0.3">
      <c r="A7212" t="e">
        <f>SEARCH("livery",'Mission Importer'!A7212)</f>
        <v>#VALUE!</v>
      </c>
      <c r="B7212" t="e">
        <f>IF(A7212=43,'Mission Importer'!A7212,0)</f>
        <v>#VALUE!</v>
      </c>
      <c r="D7212" t="e">
        <f>SEARCH("shape_name",'Mission Importer'!A7212)</f>
        <v>#VALUE!</v>
      </c>
      <c r="E7212" t="e">
        <f>IF(D7212=43,'Mission Importer'!A7212,0)</f>
        <v>#VALUE!</v>
      </c>
      <c r="G7212" t="e">
        <f>SEARCH("shape_name",'Mission Importer'!A7212)</f>
        <v>#VALUE!</v>
      </c>
      <c r="H7212" t="e">
        <f>IF(G7212=43,'Mission Importer'!A7212,0)</f>
        <v>#VALUE!</v>
      </c>
      <c r="J7212" t="e">
        <f>SEARCH("type",'Mission Importer'!A7212)</f>
        <v>#VALUE!</v>
      </c>
      <c r="K7212" t="e">
        <f>IF(J7212=43,'Mission Importer'!A7212,0)</f>
        <v>#VALUE!</v>
      </c>
      <c r="L7212" t="e">
        <f>SEARCH("category",'Mission Importer'!A7212)</f>
        <v>#VALUE!</v>
      </c>
      <c r="M7212" t="e">
        <f>IF(L7212=43,'Mission Importer'!A7212,0)</f>
        <v>#VALUE!</v>
      </c>
    </row>
    <row r="7213" spans="1:13" x14ac:dyDescent="0.3">
      <c r="A7213" t="e">
        <f>SEARCH("livery",'Mission Importer'!A7213)</f>
        <v>#VALUE!</v>
      </c>
      <c r="B7213" t="e">
        <f>IF(A7213=43,'Mission Importer'!A7213,0)</f>
        <v>#VALUE!</v>
      </c>
      <c r="D7213" t="e">
        <f>SEARCH("shape_name",'Mission Importer'!A7213)</f>
        <v>#VALUE!</v>
      </c>
      <c r="E7213" t="e">
        <f>IF(D7213=43,'Mission Importer'!A7213,0)</f>
        <v>#VALUE!</v>
      </c>
      <c r="G7213" t="e">
        <f>SEARCH("shape_name",'Mission Importer'!A7213)</f>
        <v>#VALUE!</v>
      </c>
      <c r="H7213" t="e">
        <f>IF(G7213=43,'Mission Importer'!A7213,0)</f>
        <v>#VALUE!</v>
      </c>
      <c r="J7213" t="e">
        <f>SEARCH("type",'Mission Importer'!A7213)</f>
        <v>#VALUE!</v>
      </c>
      <c r="K7213" t="e">
        <f>IF(J7213=43,'Mission Importer'!A7213,0)</f>
        <v>#VALUE!</v>
      </c>
      <c r="L7213" t="e">
        <f>SEARCH("category",'Mission Importer'!A7213)</f>
        <v>#VALUE!</v>
      </c>
      <c r="M7213" t="e">
        <f>IF(L7213=43,'Mission Importer'!A7213,0)</f>
        <v>#VALUE!</v>
      </c>
    </row>
    <row r="7214" spans="1:13" x14ac:dyDescent="0.3">
      <c r="A7214" t="e">
        <f>SEARCH("livery",'Mission Importer'!A7214)</f>
        <v>#VALUE!</v>
      </c>
      <c r="B7214" t="e">
        <f>IF(A7214=43,'Mission Importer'!A7214,0)</f>
        <v>#VALUE!</v>
      </c>
      <c r="D7214" t="e">
        <f>SEARCH("shape_name",'Mission Importer'!A7214)</f>
        <v>#VALUE!</v>
      </c>
      <c r="E7214" t="e">
        <f>IF(D7214=43,'Mission Importer'!A7214,0)</f>
        <v>#VALUE!</v>
      </c>
      <c r="G7214" t="e">
        <f>SEARCH("shape_name",'Mission Importer'!A7214)</f>
        <v>#VALUE!</v>
      </c>
      <c r="H7214" t="e">
        <f>IF(G7214=43,'Mission Importer'!A7214,0)</f>
        <v>#VALUE!</v>
      </c>
      <c r="J7214" t="e">
        <f>SEARCH("type",'Mission Importer'!A7214)</f>
        <v>#VALUE!</v>
      </c>
      <c r="K7214" t="e">
        <f>IF(J7214=43,'Mission Importer'!A7214,0)</f>
        <v>#VALUE!</v>
      </c>
      <c r="L7214" t="e">
        <f>SEARCH("category",'Mission Importer'!A7214)</f>
        <v>#VALUE!</v>
      </c>
      <c r="M7214" t="e">
        <f>IF(L7214=43,'Mission Importer'!A7214,0)</f>
        <v>#VALUE!</v>
      </c>
    </row>
    <row r="7215" spans="1:13" x14ac:dyDescent="0.3">
      <c r="A7215" t="e">
        <f>SEARCH("livery",'Mission Importer'!A7215)</f>
        <v>#VALUE!</v>
      </c>
      <c r="B7215" t="e">
        <f>IF(A7215=43,'Mission Importer'!A7215,0)</f>
        <v>#VALUE!</v>
      </c>
      <c r="D7215" t="e">
        <f>SEARCH("shape_name",'Mission Importer'!A7215)</f>
        <v>#VALUE!</v>
      </c>
      <c r="E7215" t="e">
        <f>IF(D7215=43,'Mission Importer'!A7215,0)</f>
        <v>#VALUE!</v>
      </c>
      <c r="G7215" t="e">
        <f>SEARCH("shape_name",'Mission Importer'!A7215)</f>
        <v>#VALUE!</v>
      </c>
      <c r="H7215" t="e">
        <f>IF(G7215=43,'Mission Importer'!A7215,0)</f>
        <v>#VALUE!</v>
      </c>
      <c r="J7215" t="e">
        <f>SEARCH("type",'Mission Importer'!A7215)</f>
        <v>#VALUE!</v>
      </c>
      <c r="K7215" t="e">
        <f>IF(J7215=43,'Mission Importer'!A7215,0)</f>
        <v>#VALUE!</v>
      </c>
      <c r="L7215" t="e">
        <f>SEARCH("category",'Mission Importer'!A7215)</f>
        <v>#VALUE!</v>
      </c>
      <c r="M7215" t="e">
        <f>IF(L7215=43,'Mission Importer'!A7215,0)</f>
        <v>#VALUE!</v>
      </c>
    </row>
    <row r="7216" spans="1:13" x14ac:dyDescent="0.3">
      <c r="A7216" t="e">
        <f>SEARCH("livery",'Mission Importer'!A7216)</f>
        <v>#VALUE!</v>
      </c>
      <c r="B7216" t="e">
        <f>IF(A7216=43,'Mission Importer'!A7216,0)</f>
        <v>#VALUE!</v>
      </c>
      <c r="D7216" t="e">
        <f>SEARCH("shape_name",'Mission Importer'!A7216)</f>
        <v>#VALUE!</v>
      </c>
      <c r="E7216" t="e">
        <f>IF(D7216=43,'Mission Importer'!A7216,0)</f>
        <v>#VALUE!</v>
      </c>
      <c r="G7216" t="e">
        <f>SEARCH("shape_name",'Mission Importer'!A7216)</f>
        <v>#VALUE!</v>
      </c>
      <c r="H7216" t="e">
        <f>IF(G7216=43,'Mission Importer'!A7216,0)</f>
        <v>#VALUE!</v>
      </c>
      <c r="J7216" t="e">
        <f>SEARCH("type",'Mission Importer'!A7216)</f>
        <v>#VALUE!</v>
      </c>
      <c r="K7216" t="e">
        <f>IF(J7216=43,'Mission Importer'!A7216,0)</f>
        <v>#VALUE!</v>
      </c>
      <c r="L7216" t="e">
        <f>SEARCH("category",'Mission Importer'!A7216)</f>
        <v>#VALUE!</v>
      </c>
      <c r="M7216" t="e">
        <f>IF(L7216=43,'Mission Importer'!A7216,0)</f>
        <v>#VALUE!</v>
      </c>
    </row>
    <row r="7217" spans="1:13" x14ac:dyDescent="0.3">
      <c r="A7217" t="e">
        <f>SEARCH("livery",'Mission Importer'!A7217)</f>
        <v>#VALUE!</v>
      </c>
      <c r="B7217" t="e">
        <f>IF(A7217=43,'Mission Importer'!A7217,0)</f>
        <v>#VALUE!</v>
      </c>
      <c r="D7217" t="e">
        <f>SEARCH("shape_name",'Mission Importer'!A7217)</f>
        <v>#VALUE!</v>
      </c>
      <c r="E7217" t="e">
        <f>IF(D7217=43,'Mission Importer'!A7217,0)</f>
        <v>#VALUE!</v>
      </c>
      <c r="G7217" t="e">
        <f>SEARCH("shape_name",'Mission Importer'!A7217)</f>
        <v>#VALUE!</v>
      </c>
      <c r="H7217" t="e">
        <f>IF(G7217=43,'Mission Importer'!A7217,0)</f>
        <v>#VALUE!</v>
      </c>
      <c r="J7217" t="e">
        <f>SEARCH("type",'Mission Importer'!A7217)</f>
        <v>#VALUE!</v>
      </c>
      <c r="K7217" t="e">
        <f>IF(J7217=43,'Mission Importer'!A7217,0)</f>
        <v>#VALUE!</v>
      </c>
      <c r="L7217" t="e">
        <f>SEARCH("category",'Mission Importer'!A7217)</f>
        <v>#VALUE!</v>
      </c>
      <c r="M7217" t="e">
        <f>IF(L7217=43,'Mission Importer'!A7217,0)</f>
        <v>#VALUE!</v>
      </c>
    </row>
    <row r="7218" spans="1:13" x14ac:dyDescent="0.3">
      <c r="A7218" t="e">
        <f>SEARCH("livery",'Mission Importer'!A7218)</f>
        <v>#VALUE!</v>
      </c>
      <c r="B7218" t="e">
        <f>IF(A7218=43,'Mission Importer'!A7218,0)</f>
        <v>#VALUE!</v>
      </c>
      <c r="D7218" t="e">
        <f>SEARCH("shape_name",'Mission Importer'!A7218)</f>
        <v>#VALUE!</v>
      </c>
      <c r="E7218" t="e">
        <f>IF(D7218=43,'Mission Importer'!A7218,0)</f>
        <v>#VALUE!</v>
      </c>
      <c r="G7218" t="e">
        <f>SEARCH("shape_name",'Mission Importer'!A7218)</f>
        <v>#VALUE!</v>
      </c>
      <c r="H7218" t="e">
        <f>IF(G7218=43,'Mission Importer'!A7218,0)</f>
        <v>#VALUE!</v>
      </c>
      <c r="J7218" t="e">
        <f>SEARCH("type",'Mission Importer'!A7218)</f>
        <v>#VALUE!</v>
      </c>
      <c r="K7218" t="e">
        <f>IF(J7218=43,'Mission Importer'!A7218,0)</f>
        <v>#VALUE!</v>
      </c>
      <c r="L7218" t="e">
        <f>SEARCH("category",'Mission Importer'!A7218)</f>
        <v>#VALUE!</v>
      </c>
      <c r="M7218" t="e">
        <f>IF(L7218=43,'Mission Importer'!A7218,0)</f>
        <v>#VALUE!</v>
      </c>
    </row>
    <row r="7219" spans="1:13" x14ac:dyDescent="0.3">
      <c r="A7219" t="e">
        <f>SEARCH("livery",'Mission Importer'!A7219)</f>
        <v>#VALUE!</v>
      </c>
      <c r="B7219" t="e">
        <f>IF(A7219=43,'Mission Importer'!A7219,0)</f>
        <v>#VALUE!</v>
      </c>
      <c r="D7219" t="e">
        <f>SEARCH("shape_name",'Mission Importer'!A7219)</f>
        <v>#VALUE!</v>
      </c>
      <c r="E7219" t="e">
        <f>IF(D7219=43,'Mission Importer'!A7219,0)</f>
        <v>#VALUE!</v>
      </c>
      <c r="G7219" t="e">
        <f>SEARCH("shape_name",'Mission Importer'!A7219)</f>
        <v>#VALUE!</v>
      </c>
      <c r="H7219" t="e">
        <f>IF(G7219=43,'Mission Importer'!A7219,0)</f>
        <v>#VALUE!</v>
      </c>
      <c r="J7219" t="e">
        <f>SEARCH("type",'Mission Importer'!A7219)</f>
        <v>#VALUE!</v>
      </c>
      <c r="K7219" t="e">
        <f>IF(J7219=43,'Mission Importer'!A7219,0)</f>
        <v>#VALUE!</v>
      </c>
      <c r="L7219" t="e">
        <f>SEARCH("category",'Mission Importer'!A7219)</f>
        <v>#VALUE!</v>
      </c>
      <c r="M7219" t="e">
        <f>IF(L7219=43,'Mission Importer'!A7219,0)</f>
        <v>#VALUE!</v>
      </c>
    </row>
    <row r="7220" spans="1:13" x14ac:dyDescent="0.3">
      <c r="A7220" t="e">
        <f>SEARCH("livery",'Mission Importer'!A7220)</f>
        <v>#VALUE!</v>
      </c>
      <c r="B7220" t="e">
        <f>IF(A7220=43,'Mission Importer'!A7220,0)</f>
        <v>#VALUE!</v>
      </c>
      <c r="D7220" t="e">
        <f>SEARCH("shape_name",'Mission Importer'!A7220)</f>
        <v>#VALUE!</v>
      </c>
      <c r="E7220" t="e">
        <f>IF(D7220=43,'Mission Importer'!A7220,0)</f>
        <v>#VALUE!</v>
      </c>
      <c r="G7220" t="e">
        <f>SEARCH("shape_name",'Mission Importer'!A7220)</f>
        <v>#VALUE!</v>
      </c>
      <c r="H7220" t="e">
        <f>IF(G7220=43,'Mission Importer'!A7220,0)</f>
        <v>#VALUE!</v>
      </c>
      <c r="J7220" t="e">
        <f>SEARCH("type",'Mission Importer'!A7220)</f>
        <v>#VALUE!</v>
      </c>
      <c r="K7220" t="e">
        <f>IF(J7220=43,'Mission Importer'!A7220,0)</f>
        <v>#VALUE!</v>
      </c>
      <c r="L7220" t="e">
        <f>SEARCH("category",'Mission Importer'!A7220)</f>
        <v>#VALUE!</v>
      </c>
      <c r="M7220" t="e">
        <f>IF(L7220=43,'Mission Importer'!A7220,0)</f>
        <v>#VALUE!</v>
      </c>
    </row>
    <row r="7221" spans="1:13" x14ac:dyDescent="0.3">
      <c r="A7221" t="e">
        <f>SEARCH("livery",'Mission Importer'!A7221)</f>
        <v>#VALUE!</v>
      </c>
      <c r="B7221" t="e">
        <f>IF(A7221=43,'Mission Importer'!A7221,0)</f>
        <v>#VALUE!</v>
      </c>
      <c r="D7221" t="e">
        <f>SEARCH("shape_name",'Mission Importer'!A7221)</f>
        <v>#VALUE!</v>
      </c>
      <c r="E7221" t="e">
        <f>IF(D7221=43,'Mission Importer'!A7221,0)</f>
        <v>#VALUE!</v>
      </c>
      <c r="G7221" t="e">
        <f>SEARCH("shape_name",'Mission Importer'!A7221)</f>
        <v>#VALUE!</v>
      </c>
      <c r="H7221" t="e">
        <f>IF(G7221=43,'Mission Importer'!A7221,0)</f>
        <v>#VALUE!</v>
      </c>
      <c r="J7221" t="e">
        <f>SEARCH("type",'Mission Importer'!A7221)</f>
        <v>#VALUE!</v>
      </c>
      <c r="K7221" t="e">
        <f>IF(J7221=43,'Mission Importer'!A7221,0)</f>
        <v>#VALUE!</v>
      </c>
      <c r="L7221" t="e">
        <f>SEARCH("category",'Mission Importer'!A7221)</f>
        <v>#VALUE!</v>
      </c>
      <c r="M7221" t="e">
        <f>IF(L7221=43,'Mission Importer'!A7221,0)</f>
        <v>#VALUE!</v>
      </c>
    </row>
    <row r="7222" spans="1:13" x14ac:dyDescent="0.3">
      <c r="A7222" t="e">
        <f>SEARCH("livery",'Mission Importer'!A7222)</f>
        <v>#VALUE!</v>
      </c>
      <c r="B7222" t="e">
        <f>IF(A7222=43,'Mission Importer'!A7222,0)</f>
        <v>#VALUE!</v>
      </c>
      <c r="D7222" t="e">
        <f>SEARCH("shape_name",'Mission Importer'!A7222)</f>
        <v>#VALUE!</v>
      </c>
      <c r="E7222" t="e">
        <f>IF(D7222=43,'Mission Importer'!A7222,0)</f>
        <v>#VALUE!</v>
      </c>
      <c r="G7222" t="e">
        <f>SEARCH("shape_name",'Mission Importer'!A7222)</f>
        <v>#VALUE!</v>
      </c>
      <c r="H7222" t="e">
        <f>IF(G7222=43,'Mission Importer'!A7222,0)</f>
        <v>#VALUE!</v>
      </c>
      <c r="J7222" t="e">
        <f>SEARCH("type",'Mission Importer'!A7222)</f>
        <v>#VALUE!</v>
      </c>
      <c r="K7222" t="e">
        <f>IF(J7222=43,'Mission Importer'!A7222,0)</f>
        <v>#VALUE!</v>
      </c>
      <c r="L7222" t="e">
        <f>SEARCH("category",'Mission Importer'!A7222)</f>
        <v>#VALUE!</v>
      </c>
      <c r="M7222" t="e">
        <f>IF(L7222=43,'Mission Importer'!A7222,0)</f>
        <v>#VALUE!</v>
      </c>
    </row>
    <row r="7223" spans="1:13" x14ac:dyDescent="0.3">
      <c r="A7223" t="e">
        <f>SEARCH("livery",'Mission Importer'!A7223)</f>
        <v>#VALUE!</v>
      </c>
      <c r="B7223" t="e">
        <f>IF(A7223=43,'Mission Importer'!A7223,0)</f>
        <v>#VALUE!</v>
      </c>
      <c r="D7223" t="e">
        <f>SEARCH("shape_name",'Mission Importer'!A7223)</f>
        <v>#VALUE!</v>
      </c>
      <c r="E7223" t="e">
        <f>IF(D7223=43,'Mission Importer'!A7223,0)</f>
        <v>#VALUE!</v>
      </c>
      <c r="G7223" t="e">
        <f>SEARCH("shape_name",'Mission Importer'!A7223)</f>
        <v>#VALUE!</v>
      </c>
      <c r="H7223" t="e">
        <f>IF(G7223=43,'Mission Importer'!A7223,0)</f>
        <v>#VALUE!</v>
      </c>
      <c r="J7223" t="e">
        <f>SEARCH("type",'Mission Importer'!A7223)</f>
        <v>#VALUE!</v>
      </c>
      <c r="K7223" t="e">
        <f>IF(J7223=43,'Mission Importer'!A7223,0)</f>
        <v>#VALUE!</v>
      </c>
      <c r="L7223" t="e">
        <f>SEARCH("category",'Mission Importer'!A7223)</f>
        <v>#VALUE!</v>
      </c>
      <c r="M7223" t="e">
        <f>IF(L7223=43,'Mission Importer'!A7223,0)</f>
        <v>#VALUE!</v>
      </c>
    </row>
    <row r="7224" spans="1:13" x14ac:dyDescent="0.3">
      <c r="A7224" t="e">
        <f>SEARCH("livery",'Mission Importer'!A7224)</f>
        <v>#VALUE!</v>
      </c>
      <c r="B7224" t="e">
        <f>IF(A7224=43,'Mission Importer'!A7224,0)</f>
        <v>#VALUE!</v>
      </c>
      <c r="D7224" t="e">
        <f>SEARCH("shape_name",'Mission Importer'!A7224)</f>
        <v>#VALUE!</v>
      </c>
      <c r="E7224" t="e">
        <f>IF(D7224=43,'Mission Importer'!A7224,0)</f>
        <v>#VALUE!</v>
      </c>
      <c r="G7224" t="e">
        <f>SEARCH("shape_name",'Mission Importer'!A7224)</f>
        <v>#VALUE!</v>
      </c>
      <c r="H7224" t="e">
        <f>IF(G7224=43,'Mission Importer'!A7224,0)</f>
        <v>#VALUE!</v>
      </c>
      <c r="J7224" t="e">
        <f>SEARCH("type",'Mission Importer'!A7224)</f>
        <v>#VALUE!</v>
      </c>
      <c r="K7224" t="e">
        <f>IF(J7224=43,'Mission Importer'!A7224,0)</f>
        <v>#VALUE!</v>
      </c>
      <c r="L7224" t="e">
        <f>SEARCH("category",'Mission Importer'!A7224)</f>
        <v>#VALUE!</v>
      </c>
      <c r="M7224" t="e">
        <f>IF(L7224=43,'Mission Importer'!A7224,0)</f>
        <v>#VALUE!</v>
      </c>
    </row>
    <row r="7225" spans="1:13" x14ac:dyDescent="0.3">
      <c r="A7225">
        <f>SEARCH("livery",'Mission Importer'!A7225)</f>
        <v>43</v>
      </c>
      <c r="B7225" t="str">
        <f>IF(A7225=43,'Mission Importer'!A7225,0)</f>
        <v xml:space="preserve">                                        ["livery_id"] = "desert",</v>
      </c>
      <c r="D7225" t="e">
        <f>SEARCH("shape_name",'Mission Importer'!A7225)</f>
        <v>#VALUE!</v>
      </c>
      <c r="E7225" t="e">
        <f>IF(D7225=43,'Mission Importer'!A7225,0)</f>
        <v>#VALUE!</v>
      </c>
      <c r="G7225" t="e">
        <f>SEARCH("shape_name",'Mission Importer'!A7225)</f>
        <v>#VALUE!</v>
      </c>
      <c r="H7225" t="e">
        <f>IF(G7225=43,'Mission Importer'!A7225,0)</f>
        <v>#VALUE!</v>
      </c>
      <c r="J7225" t="e">
        <f>SEARCH("type",'Mission Importer'!A7225)</f>
        <v>#VALUE!</v>
      </c>
      <c r="K7225" t="e">
        <f>IF(J7225=43,'Mission Importer'!A7225,0)</f>
        <v>#VALUE!</v>
      </c>
      <c r="L7225" t="e">
        <f>SEARCH("category",'Mission Importer'!A7225)</f>
        <v>#VALUE!</v>
      </c>
      <c r="M7225" t="e">
        <f>IF(L7225=43,'Mission Importer'!A7225,0)</f>
        <v>#VALUE!</v>
      </c>
    </row>
    <row r="7226" spans="1:13" x14ac:dyDescent="0.3">
      <c r="A7226" t="e">
        <f>SEARCH("livery",'Mission Importer'!A7226)</f>
        <v>#VALUE!</v>
      </c>
      <c r="B7226" t="e">
        <f>IF(A7226=43,'Mission Importer'!A7226,0)</f>
        <v>#VALUE!</v>
      </c>
      <c r="D7226" t="e">
        <f>SEARCH("shape_name",'Mission Importer'!A7226)</f>
        <v>#VALUE!</v>
      </c>
      <c r="E7226" t="e">
        <f>IF(D7226=43,'Mission Importer'!A7226,0)</f>
        <v>#VALUE!</v>
      </c>
      <c r="G7226" t="e">
        <f>SEARCH("shape_name",'Mission Importer'!A7226)</f>
        <v>#VALUE!</v>
      </c>
      <c r="H7226" t="e">
        <f>IF(G7226=43,'Mission Importer'!A7226,0)</f>
        <v>#VALUE!</v>
      </c>
      <c r="J7226" t="e">
        <f>SEARCH("type",'Mission Importer'!A7226)</f>
        <v>#VALUE!</v>
      </c>
      <c r="K7226" t="e">
        <f>IF(J7226=43,'Mission Importer'!A7226,0)</f>
        <v>#VALUE!</v>
      </c>
      <c r="L7226">
        <f>SEARCH("category",'Mission Importer'!A7226)</f>
        <v>43</v>
      </c>
      <c r="M7226" t="str">
        <f>IF(L7226=43,'Mission Importer'!A7226,0)</f>
        <v xml:space="preserve">                                        ["category"] = "Air Defence",</v>
      </c>
    </row>
    <row r="7227" spans="1:13" x14ac:dyDescent="0.3">
      <c r="A7227" t="e">
        <f>SEARCH("livery",'Mission Importer'!A7227)</f>
        <v>#VALUE!</v>
      </c>
      <c r="B7227" t="e">
        <f>IF(A7227=43,'Mission Importer'!A7227,0)</f>
        <v>#VALUE!</v>
      </c>
      <c r="D7227" t="e">
        <f>SEARCH("shape_name",'Mission Importer'!A7227)</f>
        <v>#VALUE!</v>
      </c>
      <c r="E7227" t="e">
        <f>IF(D7227=43,'Mission Importer'!A7227,0)</f>
        <v>#VALUE!</v>
      </c>
      <c r="G7227" t="e">
        <f>SEARCH("shape_name",'Mission Importer'!A7227)</f>
        <v>#VALUE!</v>
      </c>
      <c r="H7227" t="e">
        <f>IF(G7227=43,'Mission Importer'!A7227,0)</f>
        <v>#VALUE!</v>
      </c>
      <c r="J7227">
        <f>SEARCH("type",'Mission Importer'!A7227)</f>
        <v>43</v>
      </c>
      <c r="K7227" t="str">
        <f>IF(J7227=43,'Mission Importer'!A7227,0)</f>
        <v xml:space="preserve">                                        ["type"] = "S-300PS 5P85D ln",</v>
      </c>
      <c r="L7227" t="e">
        <f>SEARCH("category",'Mission Importer'!A7227)</f>
        <v>#VALUE!</v>
      </c>
      <c r="M7227" t="e">
        <f>IF(L7227=43,'Mission Importer'!A7227,0)</f>
        <v>#VALUE!</v>
      </c>
    </row>
    <row r="7228" spans="1:13" x14ac:dyDescent="0.3">
      <c r="A7228" t="e">
        <f>SEARCH("livery",'Mission Importer'!A7228)</f>
        <v>#VALUE!</v>
      </c>
      <c r="B7228" t="e">
        <f>IF(A7228=43,'Mission Importer'!A7228,0)</f>
        <v>#VALUE!</v>
      </c>
      <c r="D7228" t="e">
        <f>SEARCH("shape_name",'Mission Importer'!A7228)</f>
        <v>#VALUE!</v>
      </c>
      <c r="E7228" t="e">
        <f>IF(D7228=43,'Mission Importer'!A7228,0)</f>
        <v>#VALUE!</v>
      </c>
      <c r="G7228" t="e">
        <f>SEARCH("shape_name",'Mission Importer'!A7228)</f>
        <v>#VALUE!</v>
      </c>
      <c r="H7228" t="e">
        <f>IF(G7228=43,'Mission Importer'!A7228,0)</f>
        <v>#VALUE!</v>
      </c>
      <c r="J7228" t="e">
        <f>SEARCH("type",'Mission Importer'!A7228)</f>
        <v>#VALUE!</v>
      </c>
      <c r="K7228" t="e">
        <f>IF(J7228=43,'Mission Importer'!A7228,0)</f>
        <v>#VALUE!</v>
      </c>
      <c r="L7228" t="e">
        <f>SEARCH("category",'Mission Importer'!A7228)</f>
        <v>#VALUE!</v>
      </c>
      <c r="M7228" t="e">
        <f>IF(L7228=43,'Mission Importer'!A7228,0)</f>
        <v>#VALUE!</v>
      </c>
    </row>
    <row r="7229" spans="1:13" x14ac:dyDescent="0.3">
      <c r="A7229" t="e">
        <f>SEARCH("livery",'Mission Importer'!A7229)</f>
        <v>#VALUE!</v>
      </c>
      <c r="B7229" t="e">
        <f>IF(A7229=43,'Mission Importer'!A7229,0)</f>
        <v>#VALUE!</v>
      </c>
      <c r="D7229" t="e">
        <f>SEARCH("shape_name",'Mission Importer'!A7229)</f>
        <v>#VALUE!</v>
      </c>
      <c r="E7229" t="e">
        <f>IF(D7229=43,'Mission Importer'!A7229,0)</f>
        <v>#VALUE!</v>
      </c>
      <c r="G7229" t="e">
        <f>SEARCH("shape_name",'Mission Importer'!A7229)</f>
        <v>#VALUE!</v>
      </c>
      <c r="H7229" t="e">
        <f>IF(G7229=43,'Mission Importer'!A7229,0)</f>
        <v>#VALUE!</v>
      </c>
      <c r="J7229" t="e">
        <f>SEARCH("type",'Mission Importer'!A7229)</f>
        <v>#VALUE!</v>
      </c>
      <c r="K7229" t="e">
        <f>IF(J7229=43,'Mission Importer'!A7229,0)</f>
        <v>#VALUE!</v>
      </c>
      <c r="L7229" t="e">
        <f>SEARCH("category",'Mission Importer'!A7229)</f>
        <v>#VALUE!</v>
      </c>
      <c r="M7229" t="e">
        <f>IF(L7229=43,'Mission Importer'!A7229,0)</f>
        <v>#VALUE!</v>
      </c>
    </row>
    <row r="7230" spans="1:13" x14ac:dyDescent="0.3">
      <c r="A7230" t="e">
        <f>SEARCH("livery",'Mission Importer'!A7230)</f>
        <v>#VALUE!</v>
      </c>
      <c r="B7230" t="e">
        <f>IF(A7230=43,'Mission Importer'!A7230,0)</f>
        <v>#VALUE!</v>
      </c>
      <c r="D7230" t="e">
        <f>SEARCH("shape_name",'Mission Importer'!A7230)</f>
        <v>#VALUE!</v>
      </c>
      <c r="E7230" t="e">
        <f>IF(D7230=43,'Mission Importer'!A7230,0)</f>
        <v>#VALUE!</v>
      </c>
      <c r="G7230" t="e">
        <f>SEARCH("shape_name",'Mission Importer'!A7230)</f>
        <v>#VALUE!</v>
      </c>
      <c r="H7230" t="e">
        <f>IF(G7230=43,'Mission Importer'!A7230,0)</f>
        <v>#VALUE!</v>
      </c>
      <c r="J7230" t="e">
        <f>SEARCH("type",'Mission Importer'!A7230)</f>
        <v>#VALUE!</v>
      </c>
      <c r="K7230" t="e">
        <f>IF(J7230=43,'Mission Importer'!A7230,0)</f>
        <v>#VALUE!</v>
      </c>
      <c r="L7230" t="e">
        <f>SEARCH("category",'Mission Importer'!A7230)</f>
        <v>#VALUE!</v>
      </c>
      <c r="M7230" t="e">
        <f>IF(L7230=43,'Mission Importer'!A7230,0)</f>
        <v>#VALUE!</v>
      </c>
    </row>
    <row r="7231" spans="1:13" x14ac:dyDescent="0.3">
      <c r="A7231" t="e">
        <f>SEARCH("livery",'Mission Importer'!A7231)</f>
        <v>#VALUE!</v>
      </c>
      <c r="B7231" t="e">
        <f>IF(A7231=43,'Mission Importer'!A7231,0)</f>
        <v>#VALUE!</v>
      </c>
      <c r="D7231" t="e">
        <f>SEARCH("shape_name",'Mission Importer'!A7231)</f>
        <v>#VALUE!</v>
      </c>
      <c r="E7231" t="e">
        <f>IF(D7231=43,'Mission Importer'!A7231,0)</f>
        <v>#VALUE!</v>
      </c>
      <c r="G7231" t="e">
        <f>SEARCH("shape_name",'Mission Importer'!A7231)</f>
        <v>#VALUE!</v>
      </c>
      <c r="H7231" t="e">
        <f>IF(G7231=43,'Mission Importer'!A7231,0)</f>
        <v>#VALUE!</v>
      </c>
      <c r="J7231" t="e">
        <f>SEARCH("type",'Mission Importer'!A7231)</f>
        <v>#VALUE!</v>
      </c>
      <c r="K7231" t="e">
        <f>IF(J7231=43,'Mission Importer'!A7231,0)</f>
        <v>#VALUE!</v>
      </c>
      <c r="L7231" t="e">
        <f>SEARCH("category",'Mission Importer'!A7231)</f>
        <v>#VALUE!</v>
      </c>
      <c r="M7231" t="e">
        <f>IF(L7231=43,'Mission Importer'!A7231,0)</f>
        <v>#VALUE!</v>
      </c>
    </row>
    <row r="7232" spans="1:13" x14ac:dyDescent="0.3">
      <c r="A7232" t="e">
        <f>SEARCH("livery",'Mission Importer'!A7232)</f>
        <v>#VALUE!</v>
      </c>
      <c r="B7232" t="e">
        <f>IF(A7232=43,'Mission Importer'!A7232,0)</f>
        <v>#VALUE!</v>
      </c>
      <c r="D7232" t="e">
        <f>SEARCH("shape_name",'Mission Importer'!A7232)</f>
        <v>#VALUE!</v>
      </c>
      <c r="E7232" t="e">
        <f>IF(D7232=43,'Mission Importer'!A7232,0)</f>
        <v>#VALUE!</v>
      </c>
      <c r="G7232" t="e">
        <f>SEARCH("shape_name",'Mission Importer'!A7232)</f>
        <v>#VALUE!</v>
      </c>
      <c r="H7232" t="e">
        <f>IF(G7232=43,'Mission Importer'!A7232,0)</f>
        <v>#VALUE!</v>
      </c>
      <c r="J7232" t="e">
        <f>SEARCH("type",'Mission Importer'!A7232)</f>
        <v>#VALUE!</v>
      </c>
      <c r="K7232" t="e">
        <f>IF(J7232=43,'Mission Importer'!A7232,0)</f>
        <v>#VALUE!</v>
      </c>
      <c r="L7232" t="e">
        <f>SEARCH("category",'Mission Importer'!A7232)</f>
        <v>#VALUE!</v>
      </c>
      <c r="M7232" t="e">
        <f>IF(L7232=43,'Mission Importer'!A7232,0)</f>
        <v>#VALUE!</v>
      </c>
    </row>
    <row r="7233" spans="1:13" x14ac:dyDescent="0.3">
      <c r="A7233" t="e">
        <f>SEARCH("livery",'Mission Importer'!A7233)</f>
        <v>#VALUE!</v>
      </c>
      <c r="B7233" t="e">
        <f>IF(A7233=43,'Mission Importer'!A7233,0)</f>
        <v>#VALUE!</v>
      </c>
      <c r="D7233" t="e">
        <f>SEARCH("shape_name",'Mission Importer'!A7233)</f>
        <v>#VALUE!</v>
      </c>
      <c r="E7233" t="e">
        <f>IF(D7233=43,'Mission Importer'!A7233,0)</f>
        <v>#VALUE!</v>
      </c>
      <c r="G7233" t="e">
        <f>SEARCH("shape_name",'Mission Importer'!A7233)</f>
        <v>#VALUE!</v>
      </c>
      <c r="H7233" t="e">
        <f>IF(G7233=43,'Mission Importer'!A7233,0)</f>
        <v>#VALUE!</v>
      </c>
      <c r="J7233" t="e">
        <f>SEARCH("type",'Mission Importer'!A7233)</f>
        <v>#VALUE!</v>
      </c>
      <c r="K7233" t="e">
        <f>IF(J7233=43,'Mission Importer'!A7233,0)</f>
        <v>#VALUE!</v>
      </c>
      <c r="L7233" t="e">
        <f>SEARCH("category",'Mission Importer'!A7233)</f>
        <v>#VALUE!</v>
      </c>
      <c r="M7233" t="e">
        <f>IF(L7233=43,'Mission Importer'!A7233,0)</f>
        <v>#VALUE!</v>
      </c>
    </row>
    <row r="7234" spans="1:13" x14ac:dyDescent="0.3">
      <c r="A7234" t="e">
        <f>SEARCH("livery",'Mission Importer'!A7234)</f>
        <v>#VALUE!</v>
      </c>
      <c r="B7234" t="e">
        <f>IF(A7234=43,'Mission Importer'!A7234,0)</f>
        <v>#VALUE!</v>
      </c>
      <c r="D7234" t="e">
        <f>SEARCH("shape_name",'Mission Importer'!A7234)</f>
        <v>#VALUE!</v>
      </c>
      <c r="E7234" t="e">
        <f>IF(D7234=43,'Mission Importer'!A7234,0)</f>
        <v>#VALUE!</v>
      </c>
      <c r="G7234" t="e">
        <f>SEARCH("shape_name",'Mission Importer'!A7234)</f>
        <v>#VALUE!</v>
      </c>
      <c r="H7234" t="e">
        <f>IF(G7234=43,'Mission Importer'!A7234,0)</f>
        <v>#VALUE!</v>
      </c>
      <c r="J7234" t="e">
        <f>SEARCH("type",'Mission Importer'!A7234)</f>
        <v>#VALUE!</v>
      </c>
      <c r="K7234" t="e">
        <f>IF(J7234=43,'Mission Importer'!A7234,0)</f>
        <v>#VALUE!</v>
      </c>
      <c r="L7234" t="e">
        <f>SEARCH("category",'Mission Importer'!A7234)</f>
        <v>#VALUE!</v>
      </c>
      <c r="M7234" t="e">
        <f>IF(L7234=43,'Mission Importer'!A7234,0)</f>
        <v>#VALUE!</v>
      </c>
    </row>
    <row r="7235" spans="1:13" x14ac:dyDescent="0.3">
      <c r="A7235" t="e">
        <f>SEARCH("livery",'Mission Importer'!A7235)</f>
        <v>#VALUE!</v>
      </c>
      <c r="B7235" t="e">
        <f>IF(A7235=43,'Mission Importer'!A7235,0)</f>
        <v>#VALUE!</v>
      </c>
      <c r="D7235" t="e">
        <f>SEARCH("shape_name",'Mission Importer'!A7235)</f>
        <v>#VALUE!</v>
      </c>
      <c r="E7235" t="e">
        <f>IF(D7235=43,'Mission Importer'!A7235,0)</f>
        <v>#VALUE!</v>
      </c>
      <c r="G7235" t="e">
        <f>SEARCH("shape_name",'Mission Importer'!A7235)</f>
        <v>#VALUE!</v>
      </c>
      <c r="H7235" t="e">
        <f>IF(G7235=43,'Mission Importer'!A7235,0)</f>
        <v>#VALUE!</v>
      </c>
      <c r="J7235" t="e">
        <f>SEARCH("type",'Mission Importer'!A7235)</f>
        <v>#VALUE!</v>
      </c>
      <c r="K7235" t="e">
        <f>IF(J7235=43,'Mission Importer'!A7235,0)</f>
        <v>#VALUE!</v>
      </c>
      <c r="L7235" t="e">
        <f>SEARCH("category",'Mission Importer'!A7235)</f>
        <v>#VALUE!</v>
      </c>
      <c r="M7235" t="e">
        <f>IF(L7235=43,'Mission Importer'!A7235,0)</f>
        <v>#VALUE!</v>
      </c>
    </row>
    <row r="7236" spans="1:13" x14ac:dyDescent="0.3">
      <c r="A7236" t="e">
        <f>SEARCH("livery",'Mission Importer'!A7236)</f>
        <v>#VALUE!</v>
      </c>
      <c r="B7236" t="e">
        <f>IF(A7236=43,'Mission Importer'!A7236,0)</f>
        <v>#VALUE!</v>
      </c>
      <c r="D7236" t="e">
        <f>SEARCH("shape_name",'Mission Importer'!A7236)</f>
        <v>#VALUE!</v>
      </c>
      <c r="E7236" t="e">
        <f>IF(D7236=43,'Mission Importer'!A7236,0)</f>
        <v>#VALUE!</v>
      </c>
      <c r="G7236" t="e">
        <f>SEARCH("shape_name",'Mission Importer'!A7236)</f>
        <v>#VALUE!</v>
      </c>
      <c r="H7236" t="e">
        <f>IF(G7236=43,'Mission Importer'!A7236,0)</f>
        <v>#VALUE!</v>
      </c>
      <c r="J7236" t="e">
        <f>SEARCH("type",'Mission Importer'!A7236)</f>
        <v>#VALUE!</v>
      </c>
      <c r="K7236" t="e">
        <f>IF(J7236=43,'Mission Importer'!A7236,0)</f>
        <v>#VALUE!</v>
      </c>
      <c r="L7236" t="e">
        <f>SEARCH("category",'Mission Importer'!A7236)</f>
        <v>#VALUE!</v>
      </c>
      <c r="M7236" t="e">
        <f>IF(L7236=43,'Mission Importer'!A7236,0)</f>
        <v>#VALUE!</v>
      </c>
    </row>
    <row r="7237" spans="1:13" x14ac:dyDescent="0.3">
      <c r="A7237" t="e">
        <f>SEARCH("livery",'Mission Importer'!A7237)</f>
        <v>#VALUE!</v>
      </c>
      <c r="B7237" t="e">
        <f>IF(A7237=43,'Mission Importer'!A7237,0)</f>
        <v>#VALUE!</v>
      </c>
      <c r="D7237" t="e">
        <f>SEARCH("shape_name",'Mission Importer'!A7237)</f>
        <v>#VALUE!</v>
      </c>
      <c r="E7237" t="e">
        <f>IF(D7237=43,'Mission Importer'!A7237,0)</f>
        <v>#VALUE!</v>
      </c>
      <c r="G7237" t="e">
        <f>SEARCH("shape_name",'Mission Importer'!A7237)</f>
        <v>#VALUE!</v>
      </c>
      <c r="H7237" t="e">
        <f>IF(G7237=43,'Mission Importer'!A7237,0)</f>
        <v>#VALUE!</v>
      </c>
      <c r="J7237" t="e">
        <f>SEARCH("type",'Mission Importer'!A7237)</f>
        <v>#VALUE!</v>
      </c>
      <c r="K7237" t="e">
        <f>IF(J7237=43,'Mission Importer'!A7237,0)</f>
        <v>#VALUE!</v>
      </c>
      <c r="L7237" t="e">
        <f>SEARCH("category",'Mission Importer'!A7237)</f>
        <v>#VALUE!</v>
      </c>
      <c r="M7237" t="e">
        <f>IF(L7237=43,'Mission Importer'!A7237,0)</f>
        <v>#VALUE!</v>
      </c>
    </row>
    <row r="7238" spans="1:13" x14ac:dyDescent="0.3">
      <c r="A7238" t="e">
        <f>SEARCH("livery",'Mission Importer'!A7238)</f>
        <v>#VALUE!</v>
      </c>
      <c r="B7238" t="e">
        <f>IF(A7238=43,'Mission Importer'!A7238,0)</f>
        <v>#VALUE!</v>
      </c>
      <c r="D7238" t="e">
        <f>SEARCH("shape_name",'Mission Importer'!A7238)</f>
        <v>#VALUE!</v>
      </c>
      <c r="E7238" t="e">
        <f>IF(D7238=43,'Mission Importer'!A7238,0)</f>
        <v>#VALUE!</v>
      </c>
      <c r="G7238" t="e">
        <f>SEARCH("shape_name",'Mission Importer'!A7238)</f>
        <v>#VALUE!</v>
      </c>
      <c r="H7238" t="e">
        <f>IF(G7238=43,'Mission Importer'!A7238,0)</f>
        <v>#VALUE!</v>
      </c>
      <c r="J7238" t="e">
        <f>SEARCH("type",'Mission Importer'!A7238)</f>
        <v>#VALUE!</v>
      </c>
      <c r="K7238" t="e">
        <f>IF(J7238=43,'Mission Importer'!A7238,0)</f>
        <v>#VALUE!</v>
      </c>
      <c r="L7238" t="e">
        <f>SEARCH("category",'Mission Importer'!A7238)</f>
        <v>#VALUE!</v>
      </c>
      <c r="M7238" t="e">
        <f>IF(L7238=43,'Mission Importer'!A7238,0)</f>
        <v>#VALUE!</v>
      </c>
    </row>
    <row r="7239" spans="1:13" x14ac:dyDescent="0.3">
      <c r="A7239" t="e">
        <f>SEARCH("livery",'Mission Importer'!A7239)</f>
        <v>#VALUE!</v>
      </c>
      <c r="B7239" t="e">
        <f>IF(A7239=43,'Mission Importer'!A7239,0)</f>
        <v>#VALUE!</v>
      </c>
      <c r="D7239" t="e">
        <f>SEARCH("shape_name",'Mission Importer'!A7239)</f>
        <v>#VALUE!</v>
      </c>
      <c r="E7239" t="e">
        <f>IF(D7239=43,'Mission Importer'!A7239,0)</f>
        <v>#VALUE!</v>
      </c>
      <c r="G7239" t="e">
        <f>SEARCH("shape_name",'Mission Importer'!A7239)</f>
        <v>#VALUE!</v>
      </c>
      <c r="H7239" t="e">
        <f>IF(G7239=43,'Mission Importer'!A7239,0)</f>
        <v>#VALUE!</v>
      </c>
      <c r="J7239" t="e">
        <f>SEARCH("type",'Mission Importer'!A7239)</f>
        <v>#VALUE!</v>
      </c>
      <c r="K7239" t="e">
        <f>IF(J7239=43,'Mission Importer'!A7239,0)</f>
        <v>#VALUE!</v>
      </c>
      <c r="L7239" t="e">
        <f>SEARCH("category",'Mission Importer'!A7239)</f>
        <v>#VALUE!</v>
      </c>
      <c r="M7239" t="e">
        <f>IF(L7239=43,'Mission Importer'!A7239,0)</f>
        <v>#VALUE!</v>
      </c>
    </row>
    <row r="7240" spans="1:13" x14ac:dyDescent="0.3">
      <c r="A7240" t="e">
        <f>SEARCH("livery",'Mission Importer'!A7240)</f>
        <v>#VALUE!</v>
      </c>
      <c r="B7240" t="e">
        <f>IF(A7240=43,'Mission Importer'!A7240,0)</f>
        <v>#VALUE!</v>
      </c>
      <c r="D7240" t="e">
        <f>SEARCH("shape_name",'Mission Importer'!A7240)</f>
        <v>#VALUE!</v>
      </c>
      <c r="E7240" t="e">
        <f>IF(D7240=43,'Mission Importer'!A7240,0)</f>
        <v>#VALUE!</v>
      </c>
      <c r="G7240" t="e">
        <f>SEARCH("shape_name",'Mission Importer'!A7240)</f>
        <v>#VALUE!</v>
      </c>
      <c r="H7240" t="e">
        <f>IF(G7240=43,'Mission Importer'!A7240,0)</f>
        <v>#VALUE!</v>
      </c>
      <c r="J7240" t="e">
        <f>SEARCH("type",'Mission Importer'!A7240)</f>
        <v>#VALUE!</v>
      </c>
      <c r="K7240" t="e">
        <f>IF(J7240=43,'Mission Importer'!A7240,0)</f>
        <v>#VALUE!</v>
      </c>
      <c r="L7240" t="e">
        <f>SEARCH("category",'Mission Importer'!A7240)</f>
        <v>#VALUE!</v>
      </c>
      <c r="M7240" t="e">
        <f>IF(L7240=43,'Mission Importer'!A7240,0)</f>
        <v>#VALUE!</v>
      </c>
    </row>
    <row r="7241" spans="1:13" x14ac:dyDescent="0.3">
      <c r="A7241" t="e">
        <f>SEARCH("livery",'Mission Importer'!A7241)</f>
        <v>#VALUE!</v>
      </c>
      <c r="B7241" t="e">
        <f>IF(A7241=43,'Mission Importer'!A7241,0)</f>
        <v>#VALUE!</v>
      </c>
      <c r="D7241" t="e">
        <f>SEARCH("shape_name",'Mission Importer'!A7241)</f>
        <v>#VALUE!</v>
      </c>
      <c r="E7241" t="e">
        <f>IF(D7241=43,'Mission Importer'!A7241,0)</f>
        <v>#VALUE!</v>
      </c>
      <c r="G7241" t="e">
        <f>SEARCH("shape_name",'Mission Importer'!A7241)</f>
        <v>#VALUE!</v>
      </c>
      <c r="H7241" t="e">
        <f>IF(G7241=43,'Mission Importer'!A7241,0)</f>
        <v>#VALUE!</v>
      </c>
      <c r="J7241" t="e">
        <f>SEARCH("type",'Mission Importer'!A7241)</f>
        <v>#VALUE!</v>
      </c>
      <c r="K7241" t="e">
        <f>IF(J7241=43,'Mission Importer'!A7241,0)</f>
        <v>#VALUE!</v>
      </c>
      <c r="L7241" t="e">
        <f>SEARCH("category",'Mission Importer'!A7241)</f>
        <v>#VALUE!</v>
      </c>
      <c r="M7241" t="e">
        <f>IF(L7241=43,'Mission Importer'!A7241,0)</f>
        <v>#VALUE!</v>
      </c>
    </row>
    <row r="7242" spans="1:13" x14ac:dyDescent="0.3">
      <c r="A7242" t="e">
        <f>SEARCH("livery",'Mission Importer'!A7242)</f>
        <v>#VALUE!</v>
      </c>
      <c r="B7242" t="e">
        <f>IF(A7242=43,'Mission Importer'!A7242,0)</f>
        <v>#VALUE!</v>
      </c>
      <c r="D7242" t="e">
        <f>SEARCH("shape_name",'Mission Importer'!A7242)</f>
        <v>#VALUE!</v>
      </c>
      <c r="E7242" t="e">
        <f>IF(D7242=43,'Mission Importer'!A7242,0)</f>
        <v>#VALUE!</v>
      </c>
      <c r="G7242" t="e">
        <f>SEARCH("shape_name",'Mission Importer'!A7242)</f>
        <v>#VALUE!</v>
      </c>
      <c r="H7242" t="e">
        <f>IF(G7242=43,'Mission Importer'!A7242,0)</f>
        <v>#VALUE!</v>
      </c>
      <c r="J7242" t="e">
        <f>SEARCH("type",'Mission Importer'!A7242)</f>
        <v>#VALUE!</v>
      </c>
      <c r="K7242" t="e">
        <f>IF(J7242=43,'Mission Importer'!A7242,0)</f>
        <v>#VALUE!</v>
      </c>
      <c r="L7242" t="e">
        <f>SEARCH("category",'Mission Importer'!A7242)</f>
        <v>#VALUE!</v>
      </c>
      <c r="M7242" t="e">
        <f>IF(L7242=43,'Mission Importer'!A7242,0)</f>
        <v>#VALUE!</v>
      </c>
    </row>
    <row r="7243" spans="1:13" x14ac:dyDescent="0.3">
      <c r="A7243" t="e">
        <f>SEARCH("livery",'Mission Importer'!A7243)</f>
        <v>#VALUE!</v>
      </c>
      <c r="B7243" t="e">
        <f>IF(A7243=43,'Mission Importer'!A7243,0)</f>
        <v>#VALUE!</v>
      </c>
      <c r="D7243" t="e">
        <f>SEARCH("shape_name",'Mission Importer'!A7243)</f>
        <v>#VALUE!</v>
      </c>
      <c r="E7243" t="e">
        <f>IF(D7243=43,'Mission Importer'!A7243,0)</f>
        <v>#VALUE!</v>
      </c>
      <c r="G7243" t="e">
        <f>SEARCH("shape_name",'Mission Importer'!A7243)</f>
        <v>#VALUE!</v>
      </c>
      <c r="H7243" t="e">
        <f>IF(G7243=43,'Mission Importer'!A7243,0)</f>
        <v>#VALUE!</v>
      </c>
      <c r="J7243" t="e">
        <f>SEARCH("type",'Mission Importer'!A7243)</f>
        <v>#VALUE!</v>
      </c>
      <c r="K7243" t="e">
        <f>IF(J7243=43,'Mission Importer'!A7243,0)</f>
        <v>#VALUE!</v>
      </c>
      <c r="L7243" t="e">
        <f>SEARCH("category",'Mission Importer'!A7243)</f>
        <v>#VALUE!</v>
      </c>
      <c r="M7243" t="e">
        <f>IF(L7243=43,'Mission Importer'!A7243,0)</f>
        <v>#VALUE!</v>
      </c>
    </row>
    <row r="7244" spans="1:13" x14ac:dyDescent="0.3">
      <c r="A7244" t="e">
        <f>SEARCH("livery",'Mission Importer'!A7244)</f>
        <v>#VALUE!</v>
      </c>
      <c r="B7244" t="e">
        <f>IF(A7244=43,'Mission Importer'!A7244,0)</f>
        <v>#VALUE!</v>
      </c>
      <c r="D7244" t="e">
        <f>SEARCH("shape_name",'Mission Importer'!A7244)</f>
        <v>#VALUE!</v>
      </c>
      <c r="E7244" t="e">
        <f>IF(D7244=43,'Mission Importer'!A7244,0)</f>
        <v>#VALUE!</v>
      </c>
      <c r="G7244" t="e">
        <f>SEARCH("shape_name",'Mission Importer'!A7244)</f>
        <v>#VALUE!</v>
      </c>
      <c r="H7244" t="e">
        <f>IF(G7244=43,'Mission Importer'!A7244,0)</f>
        <v>#VALUE!</v>
      </c>
      <c r="J7244" t="e">
        <f>SEARCH("type",'Mission Importer'!A7244)</f>
        <v>#VALUE!</v>
      </c>
      <c r="K7244" t="e">
        <f>IF(J7244=43,'Mission Importer'!A7244,0)</f>
        <v>#VALUE!</v>
      </c>
      <c r="L7244" t="e">
        <f>SEARCH("category",'Mission Importer'!A7244)</f>
        <v>#VALUE!</v>
      </c>
      <c r="M7244" t="e">
        <f>IF(L7244=43,'Mission Importer'!A7244,0)</f>
        <v>#VALUE!</v>
      </c>
    </row>
    <row r="7245" spans="1:13" x14ac:dyDescent="0.3">
      <c r="A7245" t="e">
        <f>SEARCH("livery",'Mission Importer'!A7245)</f>
        <v>#VALUE!</v>
      </c>
      <c r="B7245" t="e">
        <f>IF(A7245=43,'Mission Importer'!A7245,0)</f>
        <v>#VALUE!</v>
      </c>
      <c r="D7245" t="e">
        <f>SEARCH("shape_name",'Mission Importer'!A7245)</f>
        <v>#VALUE!</v>
      </c>
      <c r="E7245" t="e">
        <f>IF(D7245=43,'Mission Importer'!A7245,0)</f>
        <v>#VALUE!</v>
      </c>
      <c r="G7245" t="e">
        <f>SEARCH("shape_name",'Mission Importer'!A7245)</f>
        <v>#VALUE!</v>
      </c>
      <c r="H7245" t="e">
        <f>IF(G7245=43,'Mission Importer'!A7245,0)</f>
        <v>#VALUE!</v>
      </c>
      <c r="J7245" t="e">
        <f>SEARCH("type",'Mission Importer'!A7245)</f>
        <v>#VALUE!</v>
      </c>
      <c r="K7245" t="e">
        <f>IF(J7245=43,'Mission Importer'!A7245,0)</f>
        <v>#VALUE!</v>
      </c>
      <c r="L7245" t="e">
        <f>SEARCH("category",'Mission Importer'!A7245)</f>
        <v>#VALUE!</v>
      </c>
      <c r="M7245" t="e">
        <f>IF(L7245=43,'Mission Importer'!A7245,0)</f>
        <v>#VALUE!</v>
      </c>
    </row>
    <row r="7246" spans="1:13" x14ac:dyDescent="0.3">
      <c r="A7246" t="e">
        <f>SEARCH("livery",'Mission Importer'!A7246)</f>
        <v>#VALUE!</v>
      </c>
      <c r="B7246" t="e">
        <f>IF(A7246=43,'Mission Importer'!A7246,0)</f>
        <v>#VALUE!</v>
      </c>
      <c r="D7246" t="e">
        <f>SEARCH("shape_name",'Mission Importer'!A7246)</f>
        <v>#VALUE!</v>
      </c>
      <c r="E7246" t="e">
        <f>IF(D7246=43,'Mission Importer'!A7246,0)</f>
        <v>#VALUE!</v>
      </c>
      <c r="G7246" t="e">
        <f>SEARCH("shape_name",'Mission Importer'!A7246)</f>
        <v>#VALUE!</v>
      </c>
      <c r="H7246" t="e">
        <f>IF(G7246=43,'Mission Importer'!A7246,0)</f>
        <v>#VALUE!</v>
      </c>
      <c r="J7246" t="e">
        <f>SEARCH("type",'Mission Importer'!A7246)</f>
        <v>#VALUE!</v>
      </c>
      <c r="K7246" t="e">
        <f>IF(J7246=43,'Mission Importer'!A7246,0)</f>
        <v>#VALUE!</v>
      </c>
      <c r="L7246" t="e">
        <f>SEARCH("category",'Mission Importer'!A7246)</f>
        <v>#VALUE!</v>
      </c>
      <c r="M7246" t="e">
        <f>IF(L7246=43,'Mission Importer'!A7246,0)</f>
        <v>#VALUE!</v>
      </c>
    </row>
    <row r="7247" spans="1:13" x14ac:dyDescent="0.3">
      <c r="A7247" t="e">
        <f>SEARCH("livery",'Mission Importer'!A7247)</f>
        <v>#VALUE!</v>
      </c>
      <c r="B7247" t="e">
        <f>IF(A7247=43,'Mission Importer'!A7247,0)</f>
        <v>#VALUE!</v>
      </c>
      <c r="D7247" t="e">
        <f>SEARCH("shape_name",'Mission Importer'!A7247)</f>
        <v>#VALUE!</v>
      </c>
      <c r="E7247" t="e">
        <f>IF(D7247=43,'Mission Importer'!A7247,0)</f>
        <v>#VALUE!</v>
      </c>
      <c r="G7247" t="e">
        <f>SEARCH("shape_name",'Mission Importer'!A7247)</f>
        <v>#VALUE!</v>
      </c>
      <c r="H7247" t="e">
        <f>IF(G7247=43,'Mission Importer'!A7247,0)</f>
        <v>#VALUE!</v>
      </c>
      <c r="J7247" t="e">
        <f>SEARCH("type",'Mission Importer'!A7247)</f>
        <v>#VALUE!</v>
      </c>
      <c r="K7247" t="e">
        <f>IF(J7247=43,'Mission Importer'!A7247,0)</f>
        <v>#VALUE!</v>
      </c>
      <c r="L7247" t="e">
        <f>SEARCH("category",'Mission Importer'!A7247)</f>
        <v>#VALUE!</v>
      </c>
      <c r="M7247" t="e">
        <f>IF(L7247=43,'Mission Importer'!A7247,0)</f>
        <v>#VALUE!</v>
      </c>
    </row>
    <row r="7248" spans="1:13" x14ac:dyDescent="0.3">
      <c r="A7248" t="e">
        <f>SEARCH("livery",'Mission Importer'!A7248)</f>
        <v>#VALUE!</v>
      </c>
      <c r="B7248" t="e">
        <f>IF(A7248=43,'Mission Importer'!A7248,0)</f>
        <v>#VALUE!</v>
      </c>
      <c r="D7248" t="e">
        <f>SEARCH("shape_name",'Mission Importer'!A7248)</f>
        <v>#VALUE!</v>
      </c>
      <c r="E7248" t="e">
        <f>IF(D7248=43,'Mission Importer'!A7248,0)</f>
        <v>#VALUE!</v>
      </c>
      <c r="G7248" t="e">
        <f>SEARCH("shape_name",'Mission Importer'!A7248)</f>
        <v>#VALUE!</v>
      </c>
      <c r="H7248" t="e">
        <f>IF(G7248=43,'Mission Importer'!A7248,0)</f>
        <v>#VALUE!</v>
      </c>
      <c r="J7248" t="e">
        <f>SEARCH("type",'Mission Importer'!A7248)</f>
        <v>#VALUE!</v>
      </c>
      <c r="K7248" t="e">
        <f>IF(J7248=43,'Mission Importer'!A7248,0)</f>
        <v>#VALUE!</v>
      </c>
      <c r="L7248" t="e">
        <f>SEARCH("category",'Mission Importer'!A7248)</f>
        <v>#VALUE!</v>
      </c>
      <c r="M7248" t="e">
        <f>IF(L7248=43,'Mission Importer'!A7248,0)</f>
        <v>#VALUE!</v>
      </c>
    </row>
    <row r="7249" spans="1:13" x14ac:dyDescent="0.3">
      <c r="A7249" t="e">
        <f>SEARCH("livery",'Mission Importer'!A7249)</f>
        <v>#VALUE!</v>
      </c>
      <c r="B7249" t="e">
        <f>IF(A7249=43,'Mission Importer'!A7249,0)</f>
        <v>#VALUE!</v>
      </c>
      <c r="D7249" t="e">
        <f>SEARCH("shape_name",'Mission Importer'!A7249)</f>
        <v>#VALUE!</v>
      </c>
      <c r="E7249" t="e">
        <f>IF(D7249=43,'Mission Importer'!A7249,0)</f>
        <v>#VALUE!</v>
      </c>
      <c r="G7249" t="e">
        <f>SEARCH("shape_name",'Mission Importer'!A7249)</f>
        <v>#VALUE!</v>
      </c>
      <c r="H7249" t="e">
        <f>IF(G7249=43,'Mission Importer'!A7249,0)</f>
        <v>#VALUE!</v>
      </c>
      <c r="J7249" t="e">
        <f>SEARCH("type",'Mission Importer'!A7249)</f>
        <v>#VALUE!</v>
      </c>
      <c r="K7249" t="e">
        <f>IF(J7249=43,'Mission Importer'!A7249,0)</f>
        <v>#VALUE!</v>
      </c>
      <c r="L7249" t="e">
        <f>SEARCH("category",'Mission Importer'!A7249)</f>
        <v>#VALUE!</v>
      </c>
      <c r="M7249" t="e">
        <f>IF(L7249=43,'Mission Importer'!A7249,0)</f>
        <v>#VALUE!</v>
      </c>
    </row>
    <row r="7250" spans="1:13" x14ac:dyDescent="0.3">
      <c r="A7250" t="e">
        <f>SEARCH("livery",'Mission Importer'!A7250)</f>
        <v>#VALUE!</v>
      </c>
      <c r="B7250" t="e">
        <f>IF(A7250=43,'Mission Importer'!A7250,0)</f>
        <v>#VALUE!</v>
      </c>
      <c r="D7250" t="e">
        <f>SEARCH("shape_name",'Mission Importer'!A7250)</f>
        <v>#VALUE!</v>
      </c>
      <c r="E7250" t="e">
        <f>IF(D7250=43,'Mission Importer'!A7250,0)</f>
        <v>#VALUE!</v>
      </c>
      <c r="G7250" t="e">
        <f>SEARCH("shape_name",'Mission Importer'!A7250)</f>
        <v>#VALUE!</v>
      </c>
      <c r="H7250" t="e">
        <f>IF(G7250=43,'Mission Importer'!A7250,0)</f>
        <v>#VALUE!</v>
      </c>
      <c r="J7250" t="e">
        <f>SEARCH("type",'Mission Importer'!A7250)</f>
        <v>#VALUE!</v>
      </c>
      <c r="K7250" t="e">
        <f>IF(J7250=43,'Mission Importer'!A7250,0)</f>
        <v>#VALUE!</v>
      </c>
      <c r="L7250" t="e">
        <f>SEARCH("category",'Mission Importer'!A7250)</f>
        <v>#VALUE!</v>
      </c>
      <c r="M7250" t="e">
        <f>IF(L7250=43,'Mission Importer'!A7250,0)</f>
        <v>#VALUE!</v>
      </c>
    </row>
    <row r="7251" spans="1:13" x14ac:dyDescent="0.3">
      <c r="A7251" t="e">
        <f>SEARCH("livery",'Mission Importer'!A7251)</f>
        <v>#VALUE!</v>
      </c>
      <c r="B7251" t="e">
        <f>IF(A7251=43,'Mission Importer'!A7251,0)</f>
        <v>#VALUE!</v>
      </c>
      <c r="D7251" t="e">
        <f>SEARCH("shape_name",'Mission Importer'!A7251)</f>
        <v>#VALUE!</v>
      </c>
      <c r="E7251" t="e">
        <f>IF(D7251=43,'Mission Importer'!A7251,0)</f>
        <v>#VALUE!</v>
      </c>
      <c r="G7251" t="e">
        <f>SEARCH("shape_name",'Mission Importer'!A7251)</f>
        <v>#VALUE!</v>
      </c>
      <c r="H7251" t="e">
        <f>IF(G7251=43,'Mission Importer'!A7251,0)</f>
        <v>#VALUE!</v>
      </c>
      <c r="J7251">
        <f>SEARCH("type",'Mission Importer'!A7251)</f>
        <v>47</v>
      </c>
      <c r="K7251">
        <f>IF(J7251=43,'Mission Importer'!A7251,0)</f>
        <v>0</v>
      </c>
      <c r="L7251" t="e">
        <f>SEARCH("category",'Mission Importer'!A7251)</f>
        <v>#VALUE!</v>
      </c>
      <c r="M7251" t="e">
        <f>IF(L7251=43,'Mission Importer'!A7251,0)</f>
        <v>#VALUE!</v>
      </c>
    </row>
    <row r="7252" spans="1:13" x14ac:dyDescent="0.3">
      <c r="A7252" t="e">
        <f>SEARCH("livery",'Mission Importer'!A7252)</f>
        <v>#VALUE!</v>
      </c>
      <c r="B7252" t="e">
        <f>IF(A7252=43,'Mission Importer'!A7252,0)</f>
        <v>#VALUE!</v>
      </c>
      <c r="D7252" t="e">
        <f>SEARCH("shape_name",'Mission Importer'!A7252)</f>
        <v>#VALUE!</v>
      </c>
      <c r="E7252" t="e">
        <f>IF(D7252=43,'Mission Importer'!A7252,0)</f>
        <v>#VALUE!</v>
      </c>
      <c r="G7252" t="e">
        <f>SEARCH("shape_name",'Mission Importer'!A7252)</f>
        <v>#VALUE!</v>
      </c>
      <c r="H7252" t="e">
        <f>IF(G7252=43,'Mission Importer'!A7252,0)</f>
        <v>#VALUE!</v>
      </c>
      <c r="J7252" t="e">
        <f>SEARCH("type",'Mission Importer'!A7252)</f>
        <v>#VALUE!</v>
      </c>
      <c r="K7252" t="e">
        <f>IF(J7252=43,'Mission Importer'!A7252,0)</f>
        <v>#VALUE!</v>
      </c>
      <c r="L7252" t="e">
        <f>SEARCH("category",'Mission Importer'!A7252)</f>
        <v>#VALUE!</v>
      </c>
      <c r="M7252" t="e">
        <f>IF(L7252=43,'Mission Importer'!A7252,0)</f>
        <v>#VALUE!</v>
      </c>
    </row>
    <row r="7253" spans="1:13" x14ac:dyDescent="0.3">
      <c r="A7253" t="e">
        <f>SEARCH("livery",'Mission Importer'!A7253)</f>
        <v>#VALUE!</v>
      </c>
      <c r="B7253" t="e">
        <f>IF(A7253=43,'Mission Importer'!A7253,0)</f>
        <v>#VALUE!</v>
      </c>
      <c r="D7253" t="e">
        <f>SEARCH("shape_name",'Mission Importer'!A7253)</f>
        <v>#VALUE!</v>
      </c>
      <c r="E7253" t="e">
        <f>IF(D7253=43,'Mission Importer'!A7253,0)</f>
        <v>#VALUE!</v>
      </c>
      <c r="G7253" t="e">
        <f>SEARCH("shape_name",'Mission Importer'!A7253)</f>
        <v>#VALUE!</v>
      </c>
      <c r="H7253" t="e">
        <f>IF(G7253=43,'Mission Importer'!A7253,0)</f>
        <v>#VALUE!</v>
      </c>
      <c r="J7253" t="e">
        <f>SEARCH("type",'Mission Importer'!A7253)</f>
        <v>#VALUE!</v>
      </c>
      <c r="K7253" t="e">
        <f>IF(J7253=43,'Mission Importer'!A7253,0)</f>
        <v>#VALUE!</v>
      </c>
      <c r="L7253" t="e">
        <f>SEARCH("category",'Mission Importer'!A7253)</f>
        <v>#VALUE!</v>
      </c>
      <c r="M7253" t="e">
        <f>IF(L7253=43,'Mission Importer'!A7253,0)</f>
        <v>#VALUE!</v>
      </c>
    </row>
    <row r="7254" spans="1:13" x14ac:dyDescent="0.3">
      <c r="A7254" t="e">
        <f>SEARCH("livery",'Mission Importer'!A7254)</f>
        <v>#VALUE!</v>
      </c>
      <c r="B7254" t="e">
        <f>IF(A7254=43,'Mission Importer'!A7254,0)</f>
        <v>#VALUE!</v>
      </c>
      <c r="D7254" t="e">
        <f>SEARCH("shape_name",'Mission Importer'!A7254)</f>
        <v>#VALUE!</v>
      </c>
      <c r="E7254" t="e">
        <f>IF(D7254=43,'Mission Importer'!A7254,0)</f>
        <v>#VALUE!</v>
      </c>
      <c r="G7254" t="e">
        <f>SEARCH("shape_name",'Mission Importer'!A7254)</f>
        <v>#VALUE!</v>
      </c>
      <c r="H7254" t="e">
        <f>IF(G7254=43,'Mission Importer'!A7254,0)</f>
        <v>#VALUE!</v>
      </c>
      <c r="J7254" t="e">
        <f>SEARCH("type",'Mission Importer'!A7254)</f>
        <v>#VALUE!</v>
      </c>
      <c r="K7254" t="e">
        <f>IF(J7254=43,'Mission Importer'!A7254,0)</f>
        <v>#VALUE!</v>
      </c>
      <c r="L7254" t="e">
        <f>SEARCH("category",'Mission Importer'!A7254)</f>
        <v>#VALUE!</v>
      </c>
      <c r="M7254" t="e">
        <f>IF(L7254=43,'Mission Importer'!A7254,0)</f>
        <v>#VALUE!</v>
      </c>
    </row>
    <row r="7255" spans="1:13" x14ac:dyDescent="0.3">
      <c r="A7255" t="e">
        <f>SEARCH("livery",'Mission Importer'!A7255)</f>
        <v>#VALUE!</v>
      </c>
      <c r="B7255" t="e">
        <f>IF(A7255=43,'Mission Importer'!A7255,0)</f>
        <v>#VALUE!</v>
      </c>
      <c r="D7255" t="e">
        <f>SEARCH("shape_name",'Mission Importer'!A7255)</f>
        <v>#VALUE!</v>
      </c>
      <c r="E7255" t="e">
        <f>IF(D7255=43,'Mission Importer'!A7255,0)</f>
        <v>#VALUE!</v>
      </c>
      <c r="G7255" t="e">
        <f>SEARCH("shape_name",'Mission Importer'!A7255)</f>
        <v>#VALUE!</v>
      </c>
      <c r="H7255" t="e">
        <f>IF(G7255=43,'Mission Importer'!A7255,0)</f>
        <v>#VALUE!</v>
      </c>
      <c r="J7255" t="e">
        <f>SEARCH("type",'Mission Importer'!A7255)</f>
        <v>#VALUE!</v>
      </c>
      <c r="K7255" t="e">
        <f>IF(J7255=43,'Mission Importer'!A7255,0)</f>
        <v>#VALUE!</v>
      </c>
      <c r="L7255" t="e">
        <f>SEARCH("category",'Mission Importer'!A7255)</f>
        <v>#VALUE!</v>
      </c>
      <c r="M7255" t="e">
        <f>IF(L7255=43,'Mission Importer'!A7255,0)</f>
        <v>#VALUE!</v>
      </c>
    </row>
    <row r="7256" spans="1:13" x14ac:dyDescent="0.3">
      <c r="A7256" t="e">
        <f>SEARCH("livery",'Mission Importer'!A7256)</f>
        <v>#VALUE!</v>
      </c>
      <c r="B7256" t="e">
        <f>IF(A7256=43,'Mission Importer'!A7256,0)</f>
        <v>#VALUE!</v>
      </c>
      <c r="D7256" t="e">
        <f>SEARCH("shape_name",'Mission Importer'!A7256)</f>
        <v>#VALUE!</v>
      </c>
      <c r="E7256" t="e">
        <f>IF(D7256=43,'Mission Importer'!A7256,0)</f>
        <v>#VALUE!</v>
      </c>
      <c r="G7256" t="e">
        <f>SEARCH("shape_name",'Mission Importer'!A7256)</f>
        <v>#VALUE!</v>
      </c>
      <c r="H7256" t="e">
        <f>IF(G7256=43,'Mission Importer'!A7256,0)</f>
        <v>#VALUE!</v>
      </c>
      <c r="J7256" t="e">
        <f>SEARCH("type",'Mission Importer'!A7256)</f>
        <v>#VALUE!</v>
      </c>
      <c r="K7256" t="e">
        <f>IF(J7256=43,'Mission Importer'!A7256,0)</f>
        <v>#VALUE!</v>
      </c>
      <c r="L7256" t="e">
        <f>SEARCH("category",'Mission Importer'!A7256)</f>
        <v>#VALUE!</v>
      </c>
      <c r="M7256" t="e">
        <f>IF(L7256=43,'Mission Importer'!A7256,0)</f>
        <v>#VALUE!</v>
      </c>
    </row>
    <row r="7257" spans="1:13" x14ac:dyDescent="0.3">
      <c r="A7257" t="e">
        <f>SEARCH("livery",'Mission Importer'!A7257)</f>
        <v>#VALUE!</v>
      </c>
      <c r="B7257" t="e">
        <f>IF(A7257=43,'Mission Importer'!A7257,0)</f>
        <v>#VALUE!</v>
      </c>
      <c r="D7257" t="e">
        <f>SEARCH("shape_name",'Mission Importer'!A7257)</f>
        <v>#VALUE!</v>
      </c>
      <c r="E7257" t="e">
        <f>IF(D7257=43,'Mission Importer'!A7257,0)</f>
        <v>#VALUE!</v>
      </c>
      <c r="G7257" t="e">
        <f>SEARCH("shape_name",'Mission Importer'!A7257)</f>
        <v>#VALUE!</v>
      </c>
      <c r="H7257" t="e">
        <f>IF(G7257=43,'Mission Importer'!A7257,0)</f>
        <v>#VALUE!</v>
      </c>
      <c r="J7257" t="e">
        <f>SEARCH("type",'Mission Importer'!A7257)</f>
        <v>#VALUE!</v>
      </c>
      <c r="K7257" t="e">
        <f>IF(J7257=43,'Mission Importer'!A7257,0)</f>
        <v>#VALUE!</v>
      </c>
      <c r="L7257" t="e">
        <f>SEARCH("category",'Mission Importer'!A7257)</f>
        <v>#VALUE!</v>
      </c>
      <c r="M7257" t="e">
        <f>IF(L7257=43,'Mission Importer'!A7257,0)</f>
        <v>#VALUE!</v>
      </c>
    </row>
    <row r="7258" spans="1:13" x14ac:dyDescent="0.3">
      <c r="A7258" t="e">
        <f>SEARCH("livery",'Mission Importer'!A7258)</f>
        <v>#VALUE!</v>
      </c>
      <c r="B7258" t="e">
        <f>IF(A7258=43,'Mission Importer'!A7258,0)</f>
        <v>#VALUE!</v>
      </c>
      <c r="D7258" t="e">
        <f>SEARCH("shape_name",'Mission Importer'!A7258)</f>
        <v>#VALUE!</v>
      </c>
      <c r="E7258" t="e">
        <f>IF(D7258=43,'Mission Importer'!A7258,0)</f>
        <v>#VALUE!</v>
      </c>
      <c r="G7258" t="e">
        <f>SEARCH("shape_name",'Mission Importer'!A7258)</f>
        <v>#VALUE!</v>
      </c>
      <c r="H7258" t="e">
        <f>IF(G7258=43,'Mission Importer'!A7258,0)</f>
        <v>#VALUE!</v>
      </c>
      <c r="J7258" t="e">
        <f>SEARCH("type",'Mission Importer'!A7258)</f>
        <v>#VALUE!</v>
      </c>
      <c r="K7258" t="e">
        <f>IF(J7258=43,'Mission Importer'!A7258,0)</f>
        <v>#VALUE!</v>
      </c>
      <c r="L7258" t="e">
        <f>SEARCH("category",'Mission Importer'!A7258)</f>
        <v>#VALUE!</v>
      </c>
      <c r="M7258" t="e">
        <f>IF(L7258=43,'Mission Importer'!A7258,0)</f>
        <v>#VALUE!</v>
      </c>
    </row>
    <row r="7259" spans="1:13" x14ac:dyDescent="0.3">
      <c r="A7259" t="e">
        <f>SEARCH("livery",'Mission Importer'!A7259)</f>
        <v>#VALUE!</v>
      </c>
      <c r="B7259" t="e">
        <f>IF(A7259=43,'Mission Importer'!A7259,0)</f>
        <v>#VALUE!</v>
      </c>
      <c r="D7259" t="e">
        <f>SEARCH("shape_name",'Mission Importer'!A7259)</f>
        <v>#VALUE!</v>
      </c>
      <c r="E7259" t="e">
        <f>IF(D7259=43,'Mission Importer'!A7259,0)</f>
        <v>#VALUE!</v>
      </c>
      <c r="G7259" t="e">
        <f>SEARCH("shape_name",'Mission Importer'!A7259)</f>
        <v>#VALUE!</v>
      </c>
      <c r="H7259" t="e">
        <f>IF(G7259=43,'Mission Importer'!A7259,0)</f>
        <v>#VALUE!</v>
      </c>
      <c r="J7259" t="e">
        <f>SEARCH("type",'Mission Importer'!A7259)</f>
        <v>#VALUE!</v>
      </c>
      <c r="K7259" t="e">
        <f>IF(J7259=43,'Mission Importer'!A7259,0)</f>
        <v>#VALUE!</v>
      </c>
      <c r="L7259" t="e">
        <f>SEARCH("category",'Mission Importer'!A7259)</f>
        <v>#VALUE!</v>
      </c>
      <c r="M7259" t="e">
        <f>IF(L7259=43,'Mission Importer'!A7259,0)</f>
        <v>#VALUE!</v>
      </c>
    </row>
    <row r="7260" spans="1:13" x14ac:dyDescent="0.3">
      <c r="A7260" t="e">
        <f>SEARCH("livery",'Mission Importer'!A7260)</f>
        <v>#VALUE!</v>
      </c>
      <c r="B7260" t="e">
        <f>IF(A7260=43,'Mission Importer'!A7260,0)</f>
        <v>#VALUE!</v>
      </c>
      <c r="D7260" t="e">
        <f>SEARCH("shape_name",'Mission Importer'!A7260)</f>
        <v>#VALUE!</v>
      </c>
      <c r="E7260" t="e">
        <f>IF(D7260=43,'Mission Importer'!A7260,0)</f>
        <v>#VALUE!</v>
      </c>
      <c r="G7260" t="e">
        <f>SEARCH("shape_name",'Mission Importer'!A7260)</f>
        <v>#VALUE!</v>
      </c>
      <c r="H7260" t="e">
        <f>IF(G7260=43,'Mission Importer'!A7260,0)</f>
        <v>#VALUE!</v>
      </c>
      <c r="J7260" t="e">
        <f>SEARCH("type",'Mission Importer'!A7260)</f>
        <v>#VALUE!</v>
      </c>
      <c r="K7260" t="e">
        <f>IF(J7260=43,'Mission Importer'!A7260,0)</f>
        <v>#VALUE!</v>
      </c>
      <c r="L7260" t="e">
        <f>SEARCH("category",'Mission Importer'!A7260)</f>
        <v>#VALUE!</v>
      </c>
      <c r="M7260" t="e">
        <f>IF(L7260=43,'Mission Importer'!A7260,0)</f>
        <v>#VALUE!</v>
      </c>
    </row>
    <row r="7261" spans="1:13" x14ac:dyDescent="0.3">
      <c r="A7261" t="e">
        <f>SEARCH("livery",'Mission Importer'!A7261)</f>
        <v>#VALUE!</v>
      </c>
      <c r="B7261" t="e">
        <f>IF(A7261=43,'Mission Importer'!A7261,0)</f>
        <v>#VALUE!</v>
      </c>
      <c r="D7261" t="e">
        <f>SEARCH("shape_name",'Mission Importer'!A7261)</f>
        <v>#VALUE!</v>
      </c>
      <c r="E7261" t="e">
        <f>IF(D7261=43,'Mission Importer'!A7261,0)</f>
        <v>#VALUE!</v>
      </c>
      <c r="G7261" t="e">
        <f>SEARCH("shape_name",'Mission Importer'!A7261)</f>
        <v>#VALUE!</v>
      </c>
      <c r="H7261" t="e">
        <f>IF(G7261=43,'Mission Importer'!A7261,0)</f>
        <v>#VALUE!</v>
      </c>
      <c r="J7261" t="e">
        <f>SEARCH("type",'Mission Importer'!A7261)</f>
        <v>#VALUE!</v>
      </c>
      <c r="K7261" t="e">
        <f>IF(J7261=43,'Mission Importer'!A7261,0)</f>
        <v>#VALUE!</v>
      </c>
      <c r="L7261" t="e">
        <f>SEARCH("category",'Mission Importer'!A7261)</f>
        <v>#VALUE!</v>
      </c>
      <c r="M7261" t="e">
        <f>IF(L7261=43,'Mission Importer'!A7261,0)</f>
        <v>#VALUE!</v>
      </c>
    </row>
    <row r="7262" spans="1:13" x14ac:dyDescent="0.3">
      <c r="A7262" t="e">
        <f>SEARCH("livery",'Mission Importer'!A7262)</f>
        <v>#VALUE!</v>
      </c>
      <c r="B7262" t="e">
        <f>IF(A7262=43,'Mission Importer'!A7262,0)</f>
        <v>#VALUE!</v>
      </c>
      <c r="D7262" t="e">
        <f>SEARCH("shape_name",'Mission Importer'!A7262)</f>
        <v>#VALUE!</v>
      </c>
      <c r="E7262" t="e">
        <f>IF(D7262=43,'Mission Importer'!A7262,0)</f>
        <v>#VALUE!</v>
      </c>
      <c r="G7262" t="e">
        <f>SEARCH("shape_name",'Mission Importer'!A7262)</f>
        <v>#VALUE!</v>
      </c>
      <c r="H7262" t="e">
        <f>IF(G7262=43,'Mission Importer'!A7262,0)</f>
        <v>#VALUE!</v>
      </c>
      <c r="J7262" t="e">
        <f>SEARCH("type",'Mission Importer'!A7262)</f>
        <v>#VALUE!</v>
      </c>
      <c r="K7262" t="e">
        <f>IF(J7262=43,'Mission Importer'!A7262,0)</f>
        <v>#VALUE!</v>
      </c>
      <c r="L7262" t="e">
        <f>SEARCH("category",'Mission Importer'!A7262)</f>
        <v>#VALUE!</v>
      </c>
      <c r="M7262" t="e">
        <f>IF(L7262=43,'Mission Importer'!A7262,0)</f>
        <v>#VALUE!</v>
      </c>
    </row>
    <row r="7263" spans="1:13" x14ac:dyDescent="0.3">
      <c r="A7263" t="e">
        <f>SEARCH("livery",'Mission Importer'!A7263)</f>
        <v>#VALUE!</v>
      </c>
      <c r="B7263" t="e">
        <f>IF(A7263=43,'Mission Importer'!A7263,0)</f>
        <v>#VALUE!</v>
      </c>
      <c r="D7263" t="e">
        <f>SEARCH("shape_name",'Mission Importer'!A7263)</f>
        <v>#VALUE!</v>
      </c>
      <c r="E7263" t="e">
        <f>IF(D7263=43,'Mission Importer'!A7263,0)</f>
        <v>#VALUE!</v>
      </c>
      <c r="G7263" t="e">
        <f>SEARCH("shape_name",'Mission Importer'!A7263)</f>
        <v>#VALUE!</v>
      </c>
      <c r="H7263" t="e">
        <f>IF(G7263=43,'Mission Importer'!A7263,0)</f>
        <v>#VALUE!</v>
      </c>
      <c r="J7263" t="e">
        <f>SEARCH("type",'Mission Importer'!A7263)</f>
        <v>#VALUE!</v>
      </c>
      <c r="K7263" t="e">
        <f>IF(J7263=43,'Mission Importer'!A7263,0)</f>
        <v>#VALUE!</v>
      </c>
      <c r="L7263" t="e">
        <f>SEARCH("category",'Mission Importer'!A7263)</f>
        <v>#VALUE!</v>
      </c>
      <c r="M7263" t="e">
        <f>IF(L7263=43,'Mission Importer'!A7263,0)</f>
        <v>#VALUE!</v>
      </c>
    </row>
    <row r="7264" spans="1:13" x14ac:dyDescent="0.3">
      <c r="A7264" t="e">
        <f>SEARCH("livery",'Mission Importer'!A7264)</f>
        <v>#VALUE!</v>
      </c>
      <c r="B7264" t="e">
        <f>IF(A7264=43,'Mission Importer'!A7264,0)</f>
        <v>#VALUE!</v>
      </c>
      <c r="D7264" t="e">
        <f>SEARCH("shape_name",'Mission Importer'!A7264)</f>
        <v>#VALUE!</v>
      </c>
      <c r="E7264" t="e">
        <f>IF(D7264=43,'Mission Importer'!A7264,0)</f>
        <v>#VALUE!</v>
      </c>
      <c r="G7264" t="e">
        <f>SEARCH("shape_name",'Mission Importer'!A7264)</f>
        <v>#VALUE!</v>
      </c>
      <c r="H7264" t="e">
        <f>IF(G7264=43,'Mission Importer'!A7264,0)</f>
        <v>#VALUE!</v>
      </c>
      <c r="J7264" t="e">
        <f>SEARCH("type",'Mission Importer'!A7264)</f>
        <v>#VALUE!</v>
      </c>
      <c r="K7264" t="e">
        <f>IF(J7264=43,'Mission Importer'!A7264,0)</f>
        <v>#VALUE!</v>
      </c>
      <c r="L7264" t="e">
        <f>SEARCH("category",'Mission Importer'!A7264)</f>
        <v>#VALUE!</v>
      </c>
      <c r="M7264" t="e">
        <f>IF(L7264=43,'Mission Importer'!A7264,0)</f>
        <v>#VALUE!</v>
      </c>
    </row>
    <row r="7265" spans="1:13" x14ac:dyDescent="0.3">
      <c r="A7265" t="e">
        <f>SEARCH("livery",'Mission Importer'!A7265)</f>
        <v>#VALUE!</v>
      </c>
      <c r="B7265" t="e">
        <f>IF(A7265=43,'Mission Importer'!A7265,0)</f>
        <v>#VALUE!</v>
      </c>
      <c r="D7265" t="e">
        <f>SEARCH("shape_name",'Mission Importer'!A7265)</f>
        <v>#VALUE!</v>
      </c>
      <c r="E7265" t="e">
        <f>IF(D7265=43,'Mission Importer'!A7265,0)</f>
        <v>#VALUE!</v>
      </c>
      <c r="G7265" t="e">
        <f>SEARCH("shape_name",'Mission Importer'!A7265)</f>
        <v>#VALUE!</v>
      </c>
      <c r="H7265" t="e">
        <f>IF(G7265=43,'Mission Importer'!A7265,0)</f>
        <v>#VALUE!</v>
      </c>
      <c r="J7265" t="e">
        <f>SEARCH("type",'Mission Importer'!A7265)</f>
        <v>#VALUE!</v>
      </c>
      <c r="K7265" t="e">
        <f>IF(J7265=43,'Mission Importer'!A7265,0)</f>
        <v>#VALUE!</v>
      </c>
      <c r="L7265" t="e">
        <f>SEARCH("category",'Mission Importer'!A7265)</f>
        <v>#VALUE!</v>
      </c>
      <c r="M7265" t="e">
        <f>IF(L7265=43,'Mission Importer'!A7265,0)</f>
        <v>#VALUE!</v>
      </c>
    </row>
    <row r="7266" spans="1:13" x14ac:dyDescent="0.3">
      <c r="A7266" t="e">
        <f>SEARCH("livery",'Mission Importer'!A7266)</f>
        <v>#VALUE!</v>
      </c>
      <c r="B7266" t="e">
        <f>IF(A7266=43,'Mission Importer'!A7266,0)</f>
        <v>#VALUE!</v>
      </c>
      <c r="D7266" t="e">
        <f>SEARCH("shape_name",'Mission Importer'!A7266)</f>
        <v>#VALUE!</v>
      </c>
      <c r="E7266" t="e">
        <f>IF(D7266=43,'Mission Importer'!A7266,0)</f>
        <v>#VALUE!</v>
      </c>
      <c r="G7266" t="e">
        <f>SEARCH("shape_name",'Mission Importer'!A7266)</f>
        <v>#VALUE!</v>
      </c>
      <c r="H7266" t="e">
        <f>IF(G7266=43,'Mission Importer'!A7266,0)</f>
        <v>#VALUE!</v>
      </c>
      <c r="J7266" t="e">
        <f>SEARCH("type",'Mission Importer'!A7266)</f>
        <v>#VALUE!</v>
      </c>
      <c r="K7266" t="e">
        <f>IF(J7266=43,'Mission Importer'!A7266,0)</f>
        <v>#VALUE!</v>
      </c>
      <c r="L7266">
        <f>SEARCH("category",'Mission Importer'!A7266)</f>
        <v>43</v>
      </c>
      <c r="M7266" t="str">
        <f>IF(L7266=43,'Mission Importer'!A7266,0)</f>
        <v xml:space="preserve">                                        ["category"] = "Air Defence",</v>
      </c>
    </row>
    <row r="7267" spans="1:13" x14ac:dyDescent="0.3">
      <c r="A7267" t="e">
        <f>SEARCH("livery",'Mission Importer'!A7267)</f>
        <v>#VALUE!</v>
      </c>
      <c r="B7267" t="e">
        <f>IF(A7267=43,'Mission Importer'!A7267,0)</f>
        <v>#VALUE!</v>
      </c>
      <c r="D7267" t="e">
        <f>SEARCH("shape_name",'Mission Importer'!A7267)</f>
        <v>#VALUE!</v>
      </c>
      <c r="E7267" t="e">
        <f>IF(D7267=43,'Mission Importer'!A7267,0)</f>
        <v>#VALUE!</v>
      </c>
      <c r="G7267" t="e">
        <f>SEARCH("shape_name",'Mission Importer'!A7267)</f>
        <v>#VALUE!</v>
      </c>
      <c r="H7267" t="e">
        <f>IF(G7267=43,'Mission Importer'!A7267,0)</f>
        <v>#VALUE!</v>
      </c>
      <c r="J7267">
        <f>SEARCH("type",'Mission Importer'!A7267)</f>
        <v>43</v>
      </c>
      <c r="K7267" t="str">
        <f>IF(J7267=43,'Mission Importer'!A7267,0)</f>
        <v xml:space="preserve">                                        ["type"] = "S-300PS 5P85C ln",</v>
      </c>
      <c r="L7267" t="e">
        <f>SEARCH("category",'Mission Importer'!A7267)</f>
        <v>#VALUE!</v>
      </c>
      <c r="M7267" t="e">
        <f>IF(L7267=43,'Mission Importer'!A7267,0)</f>
        <v>#VALUE!</v>
      </c>
    </row>
    <row r="7268" spans="1:13" x14ac:dyDescent="0.3">
      <c r="A7268" t="e">
        <f>SEARCH("livery",'Mission Importer'!A7268)</f>
        <v>#VALUE!</v>
      </c>
      <c r="B7268" t="e">
        <f>IF(A7268=43,'Mission Importer'!A7268,0)</f>
        <v>#VALUE!</v>
      </c>
      <c r="D7268" t="e">
        <f>SEARCH("shape_name",'Mission Importer'!A7268)</f>
        <v>#VALUE!</v>
      </c>
      <c r="E7268" t="e">
        <f>IF(D7268=43,'Mission Importer'!A7268,0)</f>
        <v>#VALUE!</v>
      </c>
      <c r="G7268" t="e">
        <f>SEARCH("shape_name",'Mission Importer'!A7268)</f>
        <v>#VALUE!</v>
      </c>
      <c r="H7268" t="e">
        <f>IF(G7268=43,'Mission Importer'!A7268,0)</f>
        <v>#VALUE!</v>
      </c>
      <c r="J7268" t="e">
        <f>SEARCH("type",'Mission Importer'!A7268)</f>
        <v>#VALUE!</v>
      </c>
      <c r="K7268" t="e">
        <f>IF(J7268=43,'Mission Importer'!A7268,0)</f>
        <v>#VALUE!</v>
      </c>
      <c r="L7268" t="e">
        <f>SEARCH("category",'Mission Importer'!A7268)</f>
        <v>#VALUE!</v>
      </c>
      <c r="M7268" t="e">
        <f>IF(L7268=43,'Mission Importer'!A7268,0)</f>
        <v>#VALUE!</v>
      </c>
    </row>
    <row r="7269" spans="1:13" x14ac:dyDescent="0.3">
      <c r="A7269" t="e">
        <f>SEARCH("livery",'Mission Importer'!A7269)</f>
        <v>#VALUE!</v>
      </c>
      <c r="B7269" t="e">
        <f>IF(A7269=43,'Mission Importer'!A7269,0)</f>
        <v>#VALUE!</v>
      </c>
      <c r="D7269" t="e">
        <f>SEARCH("shape_name",'Mission Importer'!A7269)</f>
        <v>#VALUE!</v>
      </c>
      <c r="E7269" t="e">
        <f>IF(D7269=43,'Mission Importer'!A7269,0)</f>
        <v>#VALUE!</v>
      </c>
      <c r="G7269" t="e">
        <f>SEARCH("shape_name",'Mission Importer'!A7269)</f>
        <v>#VALUE!</v>
      </c>
      <c r="H7269" t="e">
        <f>IF(G7269=43,'Mission Importer'!A7269,0)</f>
        <v>#VALUE!</v>
      </c>
      <c r="J7269" t="e">
        <f>SEARCH("type",'Mission Importer'!A7269)</f>
        <v>#VALUE!</v>
      </c>
      <c r="K7269" t="e">
        <f>IF(J7269=43,'Mission Importer'!A7269,0)</f>
        <v>#VALUE!</v>
      </c>
      <c r="L7269" t="e">
        <f>SEARCH("category",'Mission Importer'!A7269)</f>
        <v>#VALUE!</v>
      </c>
      <c r="M7269" t="e">
        <f>IF(L7269=43,'Mission Importer'!A7269,0)</f>
        <v>#VALUE!</v>
      </c>
    </row>
    <row r="7270" spans="1:13" x14ac:dyDescent="0.3">
      <c r="A7270" t="e">
        <f>SEARCH("livery",'Mission Importer'!A7270)</f>
        <v>#VALUE!</v>
      </c>
      <c r="B7270" t="e">
        <f>IF(A7270=43,'Mission Importer'!A7270,0)</f>
        <v>#VALUE!</v>
      </c>
      <c r="D7270" t="e">
        <f>SEARCH("shape_name",'Mission Importer'!A7270)</f>
        <v>#VALUE!</v>
      </c>
      <c r="E7270" t="e">
        <f>IF(D7270=43,'Mission Importer'!A7270,0)</f>
        <v>#VALUE!</v>
      </c>
      <c r="G7270" t="e">
        <f>SEARCH("shape_name",'Mission Importer'!A7270)</f>
        <v>#VALUE!</v>
      </c>
      <c r="H7270" t="e">
        <f>IF(G7270=43,'Mission Importer'!A7270,0)</f>
        <v>#VALUE!</v>
      </c>
      <c r="J7270" t="e">
        <f>SEARCH("type",'Mission Importer'!A7270)</f>
        <v>#VALUE!</v>
      </c>
      <c r="K7270" t="e">
        <f>IF(J7270=43,'Mission Importer'!A7270,0)</f>
        <v>#VALUE!</v>
      </c>
      <c r="L7270" t="e">
        <f>SEARCH("category",'Mission Importer'!A7270)</f>
        <v>#VALUE!</v>
      </c>
      <c r="M7270" t="e">
        <f>IF(L7270=43,'Mission Importer'!A7270,0)</f>
        <v>#VALUE!</v>
      </c>
    </row>
    <row r="7271" spans="1:13" x14ac:dyDescent="0.3">
      <c r="A7271" t="e">
        <f>SEARCH("livery",'Mission Importer'!A7271)</f>
        <v>#VALUE!</v>
      </c>
      <c r="B7271" t="e">
        <f>IF(A7271=43,'Mission Importer'!A7271,0)</f>
        <v>#VALUE!</v>
      </c>
      <c r="D7271" t="e">
        <f>SEARCH("shape_name",'Mission Importer'!A7271)</f>
        <v>#VALUE!</v>
      </c>
      <c r="E7271" t="e">
        <f>IF(D7271=43,'Mission Importer'!A7271,0)</f>
        <v>#VALUE!</v>
      </c>
      <c r="G7271" t="e">
        <f>SEARCH("shape_name",'Mission Importer'!A7271)</f>
        <v>#VALUE!</v>
      </c>
      <c r="H7271" t="e">
        <f>IF(G7271=43,'Mission Importer'!A7271,0)</f>
        <v>#VALUE!</v>
      </c>
      <c r="J7271" t="e">
        <f>SEARCH("type",'Mission Importer'!A7271)</f>
        <v>#VALUE!</v>
      </c>
      <c r="K7271" t="e">
        <f>IF(J7271=43,'Mission Importer'!A7271,0)</f>
        <v>#VALUE!</v>
      </c>
      <c r="L7271" t="e">
        <f>SEARCH("category",'Mission Importer'!A7271)</f>
        <v>#VALUE!</v>
      </c>
      <c r="M7271" t="e">
        <f>IF(L7271=43,'Mission Importer'!A7271,0)</f>
        <v>#VALUE!</v>
      </c>
    </row>
    <row r="7272" spans="1:13" x14ac:dyDescent="0.3">
      <c r="A7272" t="e">
        <f>SEARCH("livery",'Mission Importer'!A7272)</f>
        <v>#VALUE!</v>
      </c>
      <c r="B7272" t="e">
        <f>IF(A7272=43,'Mission Importer'!A7272,0)</f>
        <v>#VALUE!</v>
      </c>
      <c r="D7272" t="e">
        <f>SEARCH("shape_name",'Mission Importer'!A7272)</f>
        <v>#VALUE!</v>
      </c>
      <c r="E7272" t="e">
        <f>IF(D7272=43,'Mission Importer'!A7272,0)</f>
        <v>#VALUE!</v>
      </c>
      <c r="G7272" t="e">
        <f>SEARCH("shape_name",'Mission Importer'!A7272)</f>
        <v>#VALUE!</v>
      </c>
      <c r="H7272" t="e">
        <f>IF(G7272=43,'Mission Importer'!A7272,0)</f>
        <v>#VALUE!</v>
      </c>
      <c r="J7272" t="e">
        <f>SEARCH("type",'Mission Importer'!A7272)</f>
        <v>#VALUE!</v>
      </c>
      <c r="K7272" t="e">
        <f>IF(J7272=43,'Mission Importer'!A7272,0)</f>
        <v>#VALUE!</v>
      </c>
      <c r="L7272" t="e">
        <f>SEARCH("category",'Mission Importer'!A7272)</f>
        <v>#VALUE!</v>
      </c>
      <c r="M7272" t="e">
        <f>IF(L7272=43,'Mission Importer'!A7272,0)</f>
        <v>#VALUE!</v>
      </c>
    </row>
    <row r="7273" spans="1:13" x14ac:dyDescent="0.3">
      <c r="A7273" t="e">
        <f>SEARCH("livery",'Mission Importer'!A7273)</f>
        <v>#VALUE!</v>
      </c>
      <c r="B7273" t="e">
        <f>IF(A7273=43,'Mission Importer'!A7273,0)</f>
        <v>#VALUE!</v>
      </c>
      <c r="D7273" t="e">
        <f>SEARCH("shape_name",'Mission Importer'!A7273)</f>
        <v>#VALUE!</v>
      </c>
      <c r="E7273" t="e">
        <f>IF(D7273=43,'Mission Importer'!A7273,0)</f>
        <v>#VALUE!</v>
      </c>
      <c r="G7273" t="e">
        <f>SEARCH("shape_name",'Mission Importer'!A7273)</f>
        <v>#VALUE!</v>
      </c>
      <c r="H7273" t="e">
        <f>IF(G7273=43,'Mission Importer'!A7273,0)</f>
        <v>#VALUE!</v>
      </c>
      <c r="J7273" t="e">
        <f>SEARCH("type",'Mission Importer'!A7273)</f>
        <v>#VALUE!</v>
      </c>
      <c r="K7273" t="e">
        <f>IF(J7273=43,'Mission Importer'!A7273,0)</f>
        <v>#VALUE!</v>
      </c>
      <c r="L7273" t="e">
        <f>SEARCH("category",'Mission Importer'!A7273)</f>
        <v>#VALUE!</v>
      </c>
      <c r="M7273" t="e">
        <f>IF(L7273=43,'Mission Importer'!A7273,0)</f>
        <v>#VALUE!</v>
      </c>
    </row>
    <row r="7274" spans="1:13" x14ac:dyDescent="0.3">
      <c r="A7274" t="e">
        <f>SEARCH("livery",'Mission Importer'!A7274)</f>
        <v>#VALUE!</v>
      </c>
      <c r="B7274" t="e">
        <f>IF(A7274=43,'Mission Importer'!A7274,0)</f>
        <v>#VALUE!</v>
      </c>
      <c r="D7274" t="e">
        <f>SEARCH("shape_name",'Mission Importer'!A7274)</f>
        <v>#VALUE!</v>
      </c>
      <c r="E7274" t="e">
        <f>IF(D7274=43,'Mission Importer'!A7274,0)</f>
        <v>#VALUE!</v>
      </c>
      <c r="G7274" t="e">
        <f>SEARCH("shape_name",'Mission Importer'!A7274)</f>
        <v>#VALUE!</v>
      </c>
      <c r="H7274" t="e">
        <f>IF(G7274=43,'Mission Importer'!A7274,0)</f>
        <v>#VALUE!</v>
      </c>
      <c r="J7274" t="e">
        <f>SEARCH("type",'Mission Importer'!A7274)</f>
        <v>#VALUE!</v>
      </c>
      <c r="K7274" t="e">
        <f>IF(J7274=43,'Mission Importer'!A7274,0)</f>
        <v>#VALUE!</v>
      </c>
      <c r="L7274" t="e">
        <f>SEARCH("category",'Mission Importer'!A7274)</f>
        <v>#VALUE!</v>
      </c>
      <c r="M7274" t="e">
        <f>IF(L7274=43,'Mission Importer'!A7274,0)</f>
        <v>#VALUE!</v>
      </c>
    </row>
    <row r="7275" spans="1:13" x14ac:dyDescent="0.3">
      <c r="A7275" t="e">
        <f>SEARCH("livery",'Mission Importer'!A7275)</f>
        <v>#VALUE!</v>
      </c>
      <c r="B7275" t="e">
        <f>IF(A7275=43,'Mission Importer'!A7275,0)</f>
        <v>#VALUE!</v>
      </c>
      <c r="D7275" t="e">
        <f>SEARCH("shape_name",'Mission Importer'!A7275)</f>
        <v>#VALUE!</v>
      </c>
      <c r="E7275" t="e">
        <f>IF(D7275=43,'Mission Importer'!A7275,0)</f>
        <v>#VALUE!</v>
      </c>
      <c r="G7275" t="e">
        <f>SEARCH("shape_name",'Mission Importer'!A7275)</f>
        <v>#VALUE!</v>
      </c>
      <c r="H7275" t="e">
        <f>IF(G7275=43,'Mission Importer'!A7275,0)</f>
        <v>#VALUE!</v>
      </c>
      <c r="J7275" t="e">
        <f>SEARCH("type",'Mission Importer'!A7275)</f>
        <v>#VALUE!</v>
      </c>
      <c r="K7275" t="e">
        <f>IF(J7275=43,'Mission Importer'!A7275,0)</f>
        <v>#VALUE!</v>
      </c>
      <c r="L7275" t="e">
        <f>SEARCH("category",'Mission Importer'!A7275)</f>
        <v>#VALUE!</v>
      </c>
      <c r="M7275" t="e">
        <f>IF(L7275=43,'Mission Importer'!A7275,0)</f>
        <v>#VALUE!</v>
      </c>
    </row>
    <row r="7276" spans="1:13" x14ac:dyDescent="0.3">
      <c r="A7276" t="e">
        <f>SEARCH("livery",'Mission Importer'!A7276)</f>
        <v>#VALUE!</v>
      </c>
      <c r="B7276" t="e">
        <f>IF(A7276=43,'Mission Importer'!A7276,0)</f>
        <v>#VALUE!</v>
      </c>
      <c r="D7276" t="e">
        <f>SEARCH("shape_name",'Mission Importer'!A7276)</f>
        <v>#VALUE!</v>
      </c>
      <c r="E7276" t="e">
        <f>IF(D7276=43,'Mission Importer'!A7276,0)</f>
        <v>#VALUE!</v>
      </c>
      <c r="G7276" t="e">
        <f>SEARCH("shape_name",'Mission Importer'!A7276)</f>
        <v>#VALUE!</v>
      </c>
      <c r="H7276" t="e">
        <f>IF(G7276=43,'Mission Importer'!A7276,0)</f>
        <v>#VALUE!</v>
      </c>
      <c r="J7276" t="e">
        <f>SEARCH("type",'Mission Importer'!A7276)</f>
        <v>#VALUE!</v>
      </c>
      <c r="K7276" t="e">
        <f>IF(J7276=43,'Mission Importer'!A7276,0)</f>
        <v>#VALUE!</v>
      </c>
      <c r="L7276" t="e">
        <f>SEARCH("category",'Mission Importer'!A7276)</f>
        <v>#VALUE!</v>
      </c>
      <c r="M7276" t="e">
        <f>IF(L7276=43,'Mission Importer'!A7276,0)</f>
        <v>#VALUE!</v>
      </c>
    </row>
    <row r="7277" spans="1:13" x14ac:dyDescent="0.3">
      <c r="A7277" t="e">
        <f>SEARCH("livery",'Mission Importer'!A7277)</f>
        <v>#VALUE!</v>
      </c>
      <c r="B7277" t="e">
        <f>IF(A7277=43,'Mission Importer'!A7277,0)</f>
        <v>#VALUE!</v>
      </c>
      <c r="D7277" t="e">
        <f>SEARCH("shape_name",'Mission Importer'!A7277)</f>
        <v>#VALUE!</v>
      </c>
      <c r="E7277" t="e">
        <f>IF(D7277=43,'Mission Importer'!A7277,0)</f>
        <v>#VALUE!</v>
      </c>
      <c r="G7277" t="e">
        <f>SEARCH("shape_name",'Mission Importer'!A7277)</f>
        <v>#VALUE!</v>
      </c>
      <c r="H7277" t="e">
        <f>IF(G7277=43,'Mission Importer'!A7277,0)</f>
        <v>#VALUE!</v>
      </c>
      <c r="J7277" t="e">
        <f>SEARCH("type",'Mission Importer'!A7277)</f>
        <v>#VALUE!</v>
      </c>
      <c r="K7277" t="e">
        <f>IF(J7277=43,'Mission Importer'!A7277,0)</f>
        <v>#VALUE!</v>
      </c>
      <c r="L7277" t="e">
        <f>SEARCH("category",'Mission Importer'!A7277)</f>
        <v>#VALUE!</v>
      </c>
      <c r="M7277" t="e">
        <f>IF(L7277=43,'Mission Importer'!A7277,0)</f>
        <v>#VALUE!</v>
      </c>
    </row>
    <row r="7278" spans="1:13" x14ac:dyDescent="0.3">
      <c r="A7278" t="e">
        <f>SEARCH("livery",'Mission Importer'!A7278)</f>
        <v>#VALUE!</v>
      </c>
      <c r="B7278" t="e">
        <f>IF(A7278=43,'Mission Importer'!A7278,0)</f>
        <v>#VALUE!</v>
      </c>
      <c r="D7278" t="e">
        <f>SEARCH("shape_name",'Mission Importer'!A7278)</f>
        <v>#VALUE!</v>
      </c>
      <c r="E7278" t="e">
        <f>IF(D7278=43,'Mission Importer'!A7278,0)</f>
        <v>#VALUE!</v>
      </c>
      <c r="G7278" t="e">
        <f>SEARCH("shape_name",'Mission Importer'!A7278)</f>
        <v>#VALUE!</v>
      </c>
      <c r="H7278" t="e">
        <f>IF(G7278=43,'Mission Importer'!A7278,0)</f>
        <v>#VALUE!</v>
      </c>
      <c r="J7278" t="e">
        <f>SEARCH("type",'Mission Importer'!A7278)</f>
        <v>#VALUE!</v>
      </c>
      <c r="K7278" t="e">
        <f>IF(J7278=43,'Mission Importer'!A7278,0)</f>
        <v>#VALUE!</v>
      </c>
      <c r="L7278" t="e">
        <f>SEARCH("category",'Mission Importer'!A7278)</f>
        <v>#VALUE!</v>
      </c>
      <c r="M7278" t="e">
        <f>IF(L7278=43,'Mission Importer'!A7278,0)</f>
        <v>#VALUE!</v>
      </c>
    </row>
    <row r="7279" spans="1:13" x14ac:dyDescent="0.3">
      <c r="A7279" t="e">
        <f>SEARCH("livery",'Mission Importer'!A7279)</f>
        <v>#VALUE!</v>
      </c>
      <c r="B7279" t="e">
        <f>IF(A7279=43,'Mission Importer'!A7279,0)</f>
        <v>#VALUE!</v>
      </c>
      <c r="D7279" t="e">
        <f>SEARCH("shape_name",'Mission Importer'!A7279)</f>
        <v>#VALUE!</v>
      </c>
      <c r="E7279" t="e">
        <f>IF(D7279=43,'Mission Importer'!A7279,0)</f>
        <v>#VALUE!</v>
      </c>
      <c r="G7279" t="e">
        <f>SEARCH("shape_name",'Mission Importer'!A7279)</f>
        <v>#VALUE!</v>
      </c>
      <c r="H7279" t="e">
        <f>IF(G7279=43,'Mission Importer'!A7279,0)</f>
        <v>#VALUE!</v>
      </c>
      <c r="J7279" t="e">
        <f>SEARCH("type",'Mission Importer'!A7279)</f>
        <v>#VALUE!</v>
      </c>
      <c r="K7279" t="e">
        <f>IF(J7279=43,'Mission Importer'!A7279,0)</f>
        <v>#VALUE!</v>
      </c>
      <c r="L7279" t="e">
        <f>SEARCH("category",'Mission Importer'!A7279)</f>
        <v>#VALUE!</v>
      </c>
      <c r="M7279" t="e">
        <f>IF(L7279=43,'Mission Importer'!A7279,0)</f>
        <v>#VALUE!</v>
      </c>
    </row>
    <row r="7280" spans="1:13" x14ac:dyDescent="0.3">
      <c r="A7280" t="e">
        <f>SEARCH("livery",'Mission Importer'!A7280)</f>
        <v>#VALUE!</v>
      </c>
      <c r="B7280" t="e">
        <f>IF(A7280=43,'Mission Importer'!A7280,0)</f>
        <v>#VALUE!</v>
      </c>
      <c r="D7280" t="e">
        <f>SEARCH("shape_name",'Mission Importer'!A7280)</f>
        <v>#VALUE!</v>
      </c>
      <c r="E7280" t="e">
        <f>IF(D7280=43,'Mission Importer'!A7280,0)</f>
        <v>#VALUE!</v>
      </c>
      <c r="G7280" t="e">
        <f>SEARCH("shape_name",'Mission Importer'!A7280)</f>
        <v>#VALUE!</v>
      </c>
      <c r="H7280" t="e">
        <f>IF(G7280=43,'Mission Importer'!A7280,0)</f>
        <v>#VALUE!</v>
      </c>
      <c r="J7280" t="e">
        <f>SEARCH("type",'Mission Importer'!A7280)</f>
        <v>#VALUE!</v>
      </c>
      <c r="K7280" t="e">
        <f>IF(J7280=43,'Mission Importer'!A7280,0)</f>
        <v>#VALUE!</v>
      </c>
      <c r="L7280" t="e">
        <f>SEARCH("category",'Mission Importer'!A7280)</f>
        <v>#VALUE!</v>
      </c>
      <c r="M7280" t="e">
        <f>IF(L7280=43,'Mission Importer'!A7280,0)</f>
        <v>#VALUE!</v>
      </c>
    </row>
    <row r="7281" spans="1:13" x14ac:dyDescent="0.3">
      <c r="A7281" t="e">
        <f>SEARCH("livery",'Mission Importer'!A7281)</f>
        <v>#VALUE!</v>
      </c>
      <c r="B7281" t="e">
        <f>IF(A7281=43,'Mission Importer'!A7281,0)</f>
        <v>#VALUE!</v>
      </c>
      <c r="D7281" t="e">
        <f>SEARCH("shape_name",'Mission Importer'!A7281)</f>
        <v>#VALUE!</v>
      </c>
      <c r="E7281" t="e">
        <f>IF(D7281=43,'Mission Importer'!A7281,0)</f>
        <v>#VALUE!</v>
      </c>
      <c r="G7281" t="e">
        <f>SEARCH("shape_name",'Mission Importer'!A7281)</f>
        <v>#VALUE!</v>
      </c>
      <c r="H7281" t="e">
        <f>IF(G7281=43,'Mission Importer'!A7281,0)</f>
        <v>#VALUE!</v>
      </c>
      <c r="J7281" t="e">
        <f>SEARCH("type",'Mission Importer'!A7281)</f>
        <v>#VALUE!</v>
      </c>
      <c r="K7281" t="e">
        <f>IF(J7281=43,'Mission Importer'!A7281,0)</f>
        <v>#VALUE!</v>
      </c>
      <c r="L7281" t="e">
        <f>SEARCH("category",'Mission Importer'!A7281)</f>
        <v>#VALUE!</v>
      </c>
      <c r="M7281" t="e">
        <f>IF(L7281=43,'Mission Importer'!A7281,0)</f>
        <v>#VALUE!</v>
      </c>
    </row>
    <row r="7282" spans="1:13" x14ac:dyDescent="0.3">
      <c r="A7282" t="e">
        <f>SEARCH("livery",'Mission Importer'!A7282)</f>
        <v>#VALUE!</v>
      </c>
      <c r="B7282" t="e">
        <f>IF(A7282=43,'Mission Importer'!A7282,0)</f>
        <v>#VALUE!</v>
      </c>
      <c r="D7282" t="e">
        <f>SEARCH("shape_name",'Mission Importer'!A7282)</f>
        <v>#VALUE!</v>
      </c>
      <c r="E7282" t="e">
        <f>IF(D7282=43,'Mission Importer'!A7282,0)</f>
        <v>#VALUE!</v>
      </c>
      <c r="G7282" t="e">
        <f>SEARCH("shape_name",'Mission Importer'!A7282)</f>
        <v>#VALUE!</v>
      </c>
      <c r="H7282" t="e">
        <f>IF(G7282=43,'Mission Importer'!A7282,0)</f>
        <v>#VALUE!</v>
      </c>
      <c r="J7282" t="e">
        <f>SEARCH("type",'Mission Importer'!A7282)</f>
        <v>#VALUE!</v>
      </c>
      <c r="K7282" t="e">
        <f>IF(J7282=43,'Mission Importer'!A7282,0)</f>
        <v>#VALUE!</v>
      </c>
      <c r="L7282" t="e">
        <f>SEARCH("category",'Mission Importer'!A7282)</f>
        <v>#VALUE!</v>
      </c>
      <c r="M7282" t="e">
        <f>IF(L7282=43,'Mission Importer'!A7282,0)</f>
        <v>#VALUE!</v>
      </c>
    </row>
    <row r="7283" spans="1:13" x14ac:dyDescent="0.3">
      <c r="A7283" t="e">
        <f>SEARCH("livery",'Mission Importer'!A7283)</f>
        <v>#VALUE!</v>
      </c>
      <c r="B7283" t="e">
        <f>IF(A7283=43,'Mission Importer'!A7283,0)</f>
        <v>#VALUE!</v>
      </c>
      <c r="D7283" t="e">
        <f>SEARCH("shape_name",'Mission Importer'!A7283)</f>
        <v>#VALUE!</v>
      </c>
      <c r="E7283" t="e">
        <f>IF(D7283=43,'Mission Importer'!A7283,0)</f>
        <v>#VALUE!</v>
      </c>
      <c r="G7283" t="e">
        <f>SEARCH("shape_name",'Mission Importer'!A7283)</f>
        <v>#VALUE!</v>
      </c>
      <c r="H7283" t="e">
        <f>IF(G7283=43,'Mission Importer'!A7283,0)</f>
        <v>#VALUE!</v>
      </c>
      <c r="J7283" t="e">
        <f>SEARCH("type",'Mission Importer'!A7283)</f>
        <v>#VALUE!</v>
      </c>
      <c r="K7283" t="e">
        <f>IF(J7283=43,'Mission Importer'!A7283,0)</f>
        <v>#VALUE!</v>
      </c>
      <c r="L7283" t="e">
        <f>SEARCH("category",'Mission Importer'!A7283)</f>
        <v>#VALUE!</v>
      </c>
      <c r="M7283" t="e">
        <f>IF(L7283=43,'Mission Importer'!A7283,0)</f>
        <v>#VALUE!</v>
      </c>
    </row>
    <row r="7284" spans="1:13" x14ac:dyDescent="0.3">
      <c r="A7284" t="e">
        <f>SEARCH("livery",'Mission Importer'!A7284)</f>
        <v>#VALUE!</v>
      </c>
      <c r="B7284" t="e">
        <f>IF(A7284=43,'Mission Importer'!A7284,0)</f>
        <v>#VALUE!</v>
      </c>
      <c r="D7284" t="e">
        <f>SEARCH("shape_name",'Mission Importer'!A7284)</f>
        <v>#VALUE!</v>
      </c>
      <c r="E7284" t="e">
        <f>IF(D7284=43,'Mission Importer'!A7284,0)</f>
        <v>#VALUE!</v>
      </c>
      <c r="G7284" t="e">
        <f>SEARCH("shape_name",'Mission Importer'!A7284)</f>
        <v>#VALUE!</v>
      </c>
      <c r="H7284" t="e">
        <f>IF(G7284=43,'Mission Importer'!A7284,0)</f>
        <v>#VALUE!</v>
      </c>
      <c r="J7284" t="e">
        <f>SEARCH("type",'Mission Importer'!A7284)</f>
        <v>#VALUE!</v>
      </c>
      <c r="K7284" t="e">
        <f>IF(J7284=43,'Mission Importer'!A7284,0)</f>
        <v>#VALUE!</v>
      </c>
      <c r="L7284" t="e">
        <f>SEARCH("category",'Mission Importer'!A7284)</f>
        <v>#VALUE!</v>
      </c>
      <c r="M7284" t="e">
        <f>IF(L7284=43,'Mission Importer'!A7284,0)</f>
        <v>#VALUE!</v>
      </c>
    </row>
    <row r="7285" spans="1:13" x14ac:dyDescent="0.3">
      <c r="A7285" t="e">
        <f>SEARCH("livery",'Mission Importer'!A7285)</f>
        <v>#VALUE!</v>
      </c>
      <c r="B7285" t="e">
        <f>IF(A7285=43,'Mission Importer'!A7285,0)</f>
        <v>#VALUE!</v>
      </c>
      <c r="D7285" t="e">
        <f>SEARCH("shape_name",'Mission Importer'!A7285)</f>
        <v>#VALUE!</v>
      </c>
      <c r="E7285" t="e">
        <f>IF(D7285=43,'Mission Importer'!A7285,0)</f>
        <v>#VALUE!</v>
      </c>
      <c r="G7285" t="e">
        <f>SEARCH("shape_name",'Mission Importer'!A7285)</f>
        <v>#VALUE!</v>
      </c>
      <c r="H7285" t="e">
        <f>IF(G7285=43,'Mission Importer'!A7285,0)</f>
        <v>#VALUE!</v>
      </c>
      <c r="J7285" t="e">
        <f>SEARCH("type",'Mission Importer'!A7285)</f>
        <v>#VALUE!</v>
      </c>
      <c r="K7285" t="e">
        <f>IF(J7285=43,'Mission Importer'!A7285,0)</f>
        <v>#VALUE!</v>
      </c>
      <c r="L7285" t="e">
        <f>SEARCH("category",'Mission Importer'!A7285)</f>
        <v>#VALUE!</v>
      </c>
      <c r="M7285" t="e">
        <f>IF(L7285=43,'Mission Importer'!A7285,0)</f>
        <v>#VALUE!</v>
      </c>
    </row>
    <row r="7286" spans="1:13" x14ac:dyDescent="0.3">
      <c r="A7286" t="e">
        <f>SEARCH("livery",'Mission Importer'!A7286)</f>
        <v>#VALUE!</v>
      </c>
      <c r="B7286" t="e">
        <f>IF(A7286=43,'Mission Importer'!A7286,0)</f>
        <v>#VALUE!</v>
      </c>
      <c r="D7286" t="e">
        <f>SEARCH("shape_name",'Mission Importer'!A7286)</f>
        <v>#VALUE!</v>
      </c>
      <c r="E7286" t="e">
        <f>IF(D7286=43,'Mission Importer'!A7286,0)</f>
        <v>#VALUE!</v>
      </c>
      <c r="G7286" t="e">
        <f>SEARCH("shape_name",'Mission Importer'!A7286)</f>
        <v>#VALUE!</v>
      </c>
      <c r="H7286" t="e">
        <f>IF(G7286=43,'Mission Importer'!A7286,0)</f>
        <v>#VALUE!</v>
      </c>
      <c r="J7286" t="e">
        <f>SEARCH("type",'Mission Importer'!A7286)</f>
        <v>#VALUE!</v>
      </c>
      <c r="K7286" t="e">
        <f>IF(J7286=43,'Mission Importer'!A7286,0)</f>
        <v>#VALUE!</v>
      </c>
      <c r="L7286" t="e">
        <f>SEARCH("category",'Mission Importer'!A7286)</f>
        <v>#VALUE!</v>
      </c>
      <c r="M7286" t="e">
        <f>IF(L7286=43,'Mission Importer'!A7286,0)</f>
        <v>#VALUE!</v>
      </c>
    </row>
    <row r="7287" spans="1:13" x14ac:dyDescent="0.3">
      <c r="A7287" t="e">
        <f>SEARCH("livery",'Mission Importer'!A7287)</f>
        <v>#VALUE!</v>
      </c>
      <c r="B7287" t="e">
        <f>IF(A7287=43,'Mission Importer'!A7287,0)</f>
        <v>#VALUE!</v>
      </c>
      <c r="D7287" t="e">
        <f>SEARCH("shape_name",'Mission Importer'!A7287)</f>
        <v>#VALUE!</v>
      </c>
      <c r="E7287" t="e">
        <f>IF(D7287=43,'Mission Importer'!A7287,0)</f>
        <v>#VALUE!</v>
      </c>
      <c r="G7287" t="e">
        <f>SEARCH("shape_name",'Mission Importer'!A7287)</f>
        <v>#VALUE!</v>
      </c>
      <c r="H7287" t="e">
        <f>IF(G7287=43,'Mission Importer'!A7287,0)</f>
        <v>#VALUE!</v>
      </c>
      <c r="J7287" t="e">
        <f>SEARCH("type",'Mission Importer'!A7287)</f>
        <v>#VALUE!</v>
      </c>
      <c r="K7287" t="e">
        <f>IF(J7287=43,'Mission Importer'!A7287,0)</f>
        <v>#VALUE!</v>
      </c>
      <c r="L7287" t="e">
        <f>SEARCH("category",'Mission Importer'!A7287)</f>
        <v>#VALUE!</v>
      </c>
      <c r="M7287" t="e">
        <f>IF(L7287=43,'Mission Importer'!A7287,0)</f>
        <v>#VALUE!</v>
      </c>
    </row>
    <row r="7288" spans="1:13" x14ac:dyDescent="0.3">
      <c r="A7288" t="e">
        <f>SEARCH("livery",'Mission Importer'!A7288)</f>
        <v>#VALUE!</v>
      </c>
      <c r="B7288" t="e">
        <f>IF(A7288=43,'Mission Importer'!A7288,0)</f>
        <v>#VALUE!</v>
      </c>
      <c r="D7288" t="e">
        <f>SEARCH("shape_name",'Mission Importer'!A7288)</f>
        <v>#VALUE!</v>
      </c>
      <c r="E7288" t="e">
        <f>IF(D7288=43,'Mission Importer'!A7288,0)</f>
        <v>#VALUE!</v>
      </c>
      <c r="G7288" t="e">
        <f>SEARCH("shape_name",'Mission Importer'!A7288)</f>
        <v>#VALUE!</v>
      </c>
      <c r="H7288" t="e">
        <f>IF(G7288=43,'Mission Importer'!A7288,0)</f>
        <v>#VALUE!</v>
      </c>
      <c r="J7288" t="e">
        <f>SEARCH("type",'Mission Importer'!A7288)</f>
        <v>#VALUE!</v>
      </c>
      <c r="K7288" t="e">
        <f>IF(J7288=43,'Mission Importer'!A7288,0)</f>
        <v>#VALUE!</v>
      </c>
      <c r="L7288" t="e">
        <f>SEARCH("category",'Mission Importer'!A7288)</f>
        <v>#VALUE!</v>
      </c>
      <c r="M7288" t="e">
        <f>IF(L7288=43,'Mission Importer'!A7288,0)</f>
        <v>#VALUE!</v>
      </c>
    </row>
    <row r="7289" spans="1:13" x14ac:dyDescent="0.3">
      <c r="A7289" t="e">
        <f>SEARCH("livery",'Mission Importer'!A7289)</f>
        <v>#VALUE!</v>
      </c>
      <c r="B7289" t="e">
        <f>IF(A7289=43,'Mission Importer'!A7289,0)</f>
        <v>#VALUE!</v>
      </c>
      <c r="D7289" t="e">
        <f>SEARCH("shape_name",'Mission Importer'!A7289)</f>
        <v>#VALUE!</v>
      </c>
      <c r="E7289" t="e">
        <f>IF(D7289=43,'Mission Importer'!A7289,0)</f>
        <v>#VALUE!</v>
      </c>
      <c r="G7289" t="e">
        <f>SEARCH("shape_name",'Mission Importer'!A7289)</f>
        <v>#VALUE!</v>
      </c>
      <c r="H7289" t="e">
        <f>IF(G7289=43,'Mission Importer'!A7289,0)</f>
        <v>#VALUE!</v>
      </c>
      <c r="J7289" t="e">
        <f>SEARCH("type",'Mission Importer'!A7289)</f>
        <v>#VALUE!</v>
      </c>
      <c r="K7289" t="e">
        <f>IF(J7289=43,'Mission Importer'!A7289,0)</f>
        <v>#VALUE!</v>
      </c>
      <c r="L7289" t="e">
        <f>SEARCH("category",'Mission Importer'!A7289)</f>
        <v>#VALUE!</v>
      </c>
      <c r="M7289" t="e">
        <f>IF(L7289=43,'Mission Importer'!A7289,0)</f>
        <v>#VALUE!</v>
      </c>
    </row>
    <row r="7290" spans="1:13" x14ac:dyDescent="0.3">
      <c r="A7290" t="e">
        <f>SEARCH("livery",'Mission Importer'!A7290)</f>
        <v>#VALUE!</v>
      </c>
      <c r="B7290" t="e">
        <f>IF(A7290=43,'Mission Importer'!A7290,0)</f>
        <v>#VALUE!</v>
      </c>
      <c r="D7290" t="e">
        <f>SEARCH("shape_name",'Mission Importer'!A7290)</f>
        <v>#VALUE!</v>
      </c>
      <c r="E7290" t="e">
        <f>IF(D7290=43,'Mission Importer'!A7290,0)</f>
        <v>#VALUE!</v>
      </c>
      <c r="G7290" t="e">
        <f>SEARCH("shape_name",'Mission Importer'!A7290)</f>
        <v>#VALUE!</v>
      </c>
      <c r="H7290" t="e">
        <f>IF(G7290=43,'Mission Importer'!A7290,0)</f>
        <v>#VALUE!</v>
      </c>
      <c r="J7290" t="e">
        <f>SEARCH("type",'Mission Importer'!A7290)</f>
        <v>#VALUE!</v>
      </c>
      <c r="K7290" t="e">
        <f>IF(J7290=43,'Mission Importer'!A7290,0)</f>
        <v>#VALUE!</v>
      </c>
      <c r="L7290" t="e">
        <f>SEARCH("category",'Mission Importer'!A7290)</f>
        <v>#VALUE!</v>
      </c>
      <c r="M7290" t="e">
        <f>IF(L7290=43,'Mission Importer'!A7290,0)</f>
        <v>#VALUE!</v>
      </c>
    </row>
    <row r="7291" spans="1:13" x14ac:dyDescent="0.3">
      <c r="A7291" t="e">
        <f>SEARCH("livery",'Mission Importer'!A7291)</f>
        <v>#VALUE!</v>
      </c>
      <c r="B7291" t="e">
        <f>IF(A7291=43,'Mission Importer'!A7291,0)</f>
        <v>#VALUE!</v>
      </c>
      <c r="D7291" t="e">
        <f>SEARCH("shape_name",'Mission Importer'!A7291)</f>
        <v>#VALUE!</v>
      </c>
      <c r="E7291" t="e">
        <f>IF(D7291=43,'Mission Importer'!A7291,0)</f>
        <v>#VALUE!</v>
      </c>
      <c r="G7291" t="e">
        <f>SEARCH("shape_name",'Mission Importer'!A7291)</f>
        <v>#VALUE!</v>
      </c>
      <c r="H7291" t="e">
        <f>IF(G7291=43,'Mission Importer'!A7291,0)</f>
        <v>#VALUE!</v>
      </c>
      <c r="J7291">
        <f>SEARCH("type",'Mission Importer'!A7291)</f>
        <v>47</v>
      </c>
      <c r="K7291">
        <f>IF(J7291=43,'Mission Importer'!A7291,0)</f>
        <v>0</v>
      </c>
      <c r="L7291" t="e">
        <f>SEARCH("category",'Mission Importer'!A7291)</f>
        <v>#VALUE!</v>
      </c>
      <c r="M7291" t="e">
        <f>IF(L7291=43,'Mission Importer'!A7291,0)</f>
        <v>#VALUE!</v>
      </c>
    </row>
    <row r="7292" spans="1:13" x14ac:dyDescent="0.3">
      <c r="A7292" t="e">
        <f>SEARCH("livery",'Mission Importer'!A7292)</f>
        <v>#VALUE!</v>
      </c>
      <c r="B7292" t="e">
        <f>IF(A7292=43,'Mission Importer'!A7292,0)</f>
        <v>#VALUE!</v>
      </c>
      <c r="D7292" t="e">
        <f>SEARCH("shape_name",'Mission Importer'!A7292)</f>
        <v>#VALUE!</v>
      </c>
      <c r="E7292" t="e">
        <f>IF(D7292=43,'Mission Importer'!A7292,0)</f>
        <v>#VALUE!</v>
      </c>
      <c r="G7292" t="e">
        <f>SEARCH("shape_name",'Mission Importer'!A7292)</f>
        <v>#VALUE!</v>
      </c>
      <c r="H7292" t="e">
        <f>IF(G7292=43,'Mission Importer'!A7292,0)</f>
        <v>#VALUE!</v>
      </c>
      <c r="J7292" t="e">
        <f>SEARCH("type",'Mission Importer'!A7292)</f>
        <v>#VALUE!</v>
      </c>
      <c r="K7292" t="e">
        <f>IF(J7292=43,'Mission Importer'!A7292,0)</f>
        <v>#VALUE!</v>
      </c>
      <c r="L7292" t="e">
        <f>SEARCH("category",'Mission Importer'!A7292)</f>
        <v>#VALUE!</v>
      </c>
      <c r="M7292" t="e">
        <f>IF(L7292=43,'Mission Importer'!A7292,0)</f>
        <v>#VALUE!</v>
      </c>
    </row>
    <row r="7293" spans="1:13" x14ac:dyDescent="0.3">
      <c r="A7293" t="e">
        <f>SEARCH("livery",'Mission Importer'!A7293)</f>
        <v>#VALUE!</v>
      </c>
      <c r="B7293" t="e">
        <f>IF(A7293=43,'Mission Importer'!A7293,0)</f>
        <v>#VALUE!</v>
      </c>
      <c r="D7293" t="e">
        <f>SEARCH("shape_name",'Mission Importer'!A7293)</f>
        <v>#VALUE!</v>
      </c>
      <c r="E7293" t="e">
        <f>IF(D7293=43,'Mission Importer'!A7293,0)</f>
        <v>#VALUE!</v>
      </c>
      <c r="G7293" t="e">
        <f>SEARCH("shape_name",'Mission Importer'!A7293)</f>
        <v>#VALUE!</v>
      </c>
      <c r="H7293" t="e">
        <f>IF(G7293=43,'Mission Importer'!A7293,0)</f>
        <v>#VALUE!</v>
      </c>
      <c r="J7293" t="e">
        <f>SEARCH("type",'Mission Importer'!A7293)</f>
        <v>#VALUE!</v>
      </c>
      <c r="K7293" t="e">
        <f>IF(J7293=43,'Mission Importer'!A7293,0)</f>
        <v>#VALUE!</v>
      </c>
      <c r="L7293" t="e">
        <f>SEARCH("category",'Mission Importer'!A7293)</f>
        <v>#VALUE!</v>
      </c>
      <c r="M7293" t="e">
        <f>IF(L7293=43,'Mission Importer'!A7293,0)</f>
        <v>#VALUE!</v>
      </c>
    </row>
    <row r="7294" spans="1:13" x14ac:dyDescent="0.3">
      <c r="A7294" t="e">
        <f>SEARCH("livery",'Mission Importer'!A7294)</f>
        <v>#VALUE!</v>
      </c>
      <c r="B7294" t="e">
        <f>IF(A7294=43,'Mission Importer'!A7294,0)</f>
        <v>#VALUE!</v>
      </c>
      <c r="D7294" t="e">
        <f>SEARCH("shape_name",'Mission Importer'!A7294)</f>
        <v>#VALUE!</v>
      </c>
      <c r="E7294" t="e">
        <f>IF(D7294=43,'Mission Importer'!A7294,0)</f>
        <v>#VALUE!</v>
      </c>
      <c r="G7294" t="e">
        <f>SEARCH("shape_name",'Mission Importer'!A7294)</f>
        <v>#VALUE!</v>
      </c>
      <c r="H7294" t="e">
        <f>IF(G7294=43,'Mission Importer'!A7294,0)</f>
        <v>#VALUE!</v>
      </c>
      <c r="J7294" t="e">
        <f>SEARCH("type",'Mission Importer'!A7294)</f>
        <v>#VALUE!</v>
      </c>
      <c r="K7294" t="e">
        <f>IF(J7294=43,'Mission Importer'!A7294,0)</f>
        <v>#VALUE!</v>
      </c>
      <c r="L7294" t="e">
        <f>SEARCH("category",'Mission Importer'!A7294)</f>
        <v>#VALUE!</v>
      </c>
      <c r="M7294" t="e">
        <f>IF(L7294=43,'Mission Importer'!A7294,0)</f>
        <v>#VALUE!</v>
      </c>
    </row>
    <row r="7295" spans="1:13" x14ac:dyDescent="0.3">
      <c r="A7295" t="e">
        <f>SEARCH("livery",'Mission Importer'!A7295)</f>
        <v>#VALUE!</v>
      </c>
      <c r="B7295" t="e">
        <f>IF(A7295=43,'Mission Importer'!A7295,0)</f>
        <v>#VALUE!</v>
      </c>
      <c r="D7295" t="e">
        <f>SEARCH("shape_name",'Mission Importer'!A7295)</f>
        <v>#VALUE!</v>
      </c>
      <c r="E7295" t="e">
        <f>IF(D7295=43,'Mission Importer'!A7295,0)</f>
        <v>#VALUE!</v>
      </c>
      <c r="G7295" t="e">
        <f>SEARCH("shape_name",'Mission Importer'!A7295)</f>
        <v>#VALUE!</v>
      </c>
      <c r="H7295" t="e">
        <f>IF(G7295=43,'Mission Importer'!A7295,0)</f>
        <v>#VALUE!</v>
      </c>
      <c r="J7295" t="e">
        <f>SEARCH("type",'Mission Importer'!A7295)</f>
        <v>#VALUE!</v>
      </c>
      <c r="K7295" t="e">
        <f>IF(J7295=43,'Mission Importer'!A7295,0)</f>
        <v>#VALUE!</v>
      </c>
      <c r="L7295" t="e">
        <f>SEARCH("category",'Mission Importer'!A7295)</f>
        <v>#VALUE!</v>
      </c>
      <c r="M7295" t="e">
        <f>IF(L7295=43,'Mission Importer'!A7295,0)</f>
        <v>#VALUE!</v>
      </c>
    </row>
    <row r="7296" spans="1:13" x14ac:dyDescent="0.3">
      <c r="A7296" t="e">
        <f>SEARCH("livery",'Mission Importer'!A7296)</f>
        <v>#VALUE!</v>
      </c>
      <c r="B7296" t="e">
        <f>IF(A7296=43,'Mission Importer'!A7296,0)</f>
        <v>#VALUE!</v>
      </c>
      <c r="D7296" t="e">
        <f>SEARCH("shape_name",'Mission Importer'!A7296)</f>
        <v>#VALUE!</v>
      </c>
      <c r="E7296" t="e">
        <f>IF(D7296=43,'Mission Importer'!A7296,0)</f>
        <v>#VALUE!</v>
      </c>
      <c r="G7296" t="e">
        <f>SEARCH("shape_name",'Mission Importer'!A7296)</f>
        <v>#VALUE!</v>
      </c>
      <c r="H7296" t="e">
        <f>IF(G7296=43,'Mission Importer'!A7296,0)</f>
        <v>#VALUE!</v>
      </c>
      <c r="J7296" t="e">
        <f>SEARCH("type",'Mission Importer'!A7296)</f>
        <v>#VALUE!</v>
      </c>
      <c r="K7296" t="e">
        <f>IF(J7296=43,'Mission Importer'!A7296,0)</f>
        <v>#VALUE!</v>
      </c>
      <c r="L7296" t="e">
        <f>SEARCH("category",'Mission Importer'!A7296)</f>
        <v>#VALUE!</v>
      </c>
      <c r="M7296" t="e">
        <f>IF(L7296=43,'Mission Importer'!A7296,0)</f>
        <v>#VALUE!</v>
      </c>
    </row>
    <row r="7297" spans="1:13" x14ac:dyDescent="0.3">
      <c r="A7297" t="e">
        <f>SEARCH("livery",'Mission Importer'!A7297)</f>
        <v>#VALUE!</v>
      </c>
      <c r="B7297" t="e">
        <f>IF(A7297=43,'Mission Importer'!A7297,0)</f>
        <v>#VALUE!</v>
      </c>
      <c r="D7297" t="e">
        <f>SEARCH("shape_name",'Mission Importer'!A7297)</f>
        <v>#VALUE!</v>
      </c>
      <c r="E7297" t="e">
        <f>IF(D7297=43,'Mission Importer'!A7297,0)</f>
        <v>#VALUE!</v>
      </c>
      <c r="G7297" t="e">
        <f>SEARCH("shape_name",'Mission Importer'!A7297)</f>
        <v>#VALUE!</v>
      </c>
      <c r="H7297" t="e">
        <f>IF(G7297=43,'Mission Importer'!A7297,0)</f>
        <v>#VALUE!</v>
      </c>
      <c r="J7297" t="e">
        <f>SEARCH("type",'Mission Importer'!A7297)</f>
        <v>#VALUE!</v>
      </c>
      <c r="K7297" t="e">
        <f>IF(J7297=43,'Mission Importer'!A7297,0)</f>
        <v>#VALUE!</v>
      </c>
      <c r="L7297" t="e">
        <f>SEARCH("category",'Mission Importer'!A7297)</f>
        <v>#VALUE!</v>
      </c>
      <c r="M7297" t="e">
        <f>IF(L7297=43,'Mission Importer'!A7297,0)</f>
        <v>#VALUE!</v>
      </c>
    </row>
    <row r="7298" spans="1:13" x14ac:dyDescent="0.3">
      <c r="A7298" t="e">
        <f>SEARCH("livery",'Mission Importer'!A7298)</f>
        <v>#VALUE!</v>
      </c>
      <c r="B7298" t="e">
        <f>IF(A7298=43,'Mission Importer'!A7298,0)</f>
        <v>#VALUE!</v>
      </c>
      <c r="D7298" t="e">
        <f>SEARCH("shape_name",'Mission Importer'!A7298)</f>
        <v>#VALUE!</v>
      </c>
      <c r="E7298" t="e">
        <f>IF(D7298=43,'Mission Importer'!A7298,0)</f>
        <v>#VALUE!</v>
      </c>
      <c r="G7298" t="e">
        <f>SEARCH("shape_name",'Mission Importer'!A7298)</f>
        <v>#VALUE!</v>
      </c>
      <c r="H7298" t="e">
        <f>IF(G7298=43,'Mission Importer'!A7298,0)</f>
        <v>#VALUE!</v>
      </c>
      <c r="J7298" t="e">
        <f>SEARCH("type",'Mission Importer'!A7298)</f>
        <v>#VALUE!</v>
      </c>
      <c r="K7298" t="e">
        <f>IF(J7298=43,'Mission Importer'!A7298,0)</f>
        <v>#VALUE!</v>
      </c>
      <c r="L7298" t="e">
        <f>SEARCH("category",'Mission Importer'!A7298)</f>
        <v>#VALUE!</v>
      </c>
      <c r="M7298" t="e">
        <f>IF(L7298=43,'Mission Importer'!A7298,0)</f>
        <v>#VALUE!</v>
      </c>
    </row>
    <row r="7299" spans="1:13" x14ac:dyDescent="0.3">
      <c r="A7299" t="e">
        <f>SEARCH("livery",'Mission Importer'!A7299)</f>
        <v>#VALUE!</v>
      </c>
      <c r="B7299" t="e">
        <f>IF(A7299=43,'Mission Importer'!A7299,0)</f>
        <v>#VALUE!</v>
      </c>
      <c r="D7299" t="e">
        <f>SEARCH("shape_name",'Mission Importer'!A7299)</f>
        <v>#VALUE!</v>
      </c>
      <c r="E7299" t="e">
        <f>IF(D7299=43,'Mission Importer'!A7299,0)</f>
        <v>#VALUE!</v>
      </c>
      <c r="G7299" t="e">
        <f>SEARCH("shape_name",'Mission Importer'!A7299)</f>
        <v>#VALUE!</v>
      </c>
      <c r="H7299" t="e">
        <f>IF(G7299=43,'Mission Importer'!A7299,0)</f>
        <v>#VALUE!</v>
      </c>
      <c r="J7299" t="e">
        <f>SEARCH("type",'Mission Importer'!A7299)</f>
        <v>#VALUE!</v>
      </c>
      <c r="K7299" t="e">
        <f>IF(J7299=43,'Mission Importer'!A7299,0)</f>
        <v>#VALUE!</v>
      </c>
      <c r="L7299" t="e">
        <f>SEARCH("category",'Mission Importer'!A7299)</f>
        <v>#VALUE!</v>
      </c>
      <c r="M7299" t="e">
        <f>IF(L7299=43,'Mission Importer'!A7299,0)</f>
        <v>#VALUE!</v>
      </c>
    </row>
    <row r="7300" spans="1:13" x14ac:dyDescent="0.3">
      <c r="A7300" t="e">
        <f>SEARCH("livery",'Mission Importer'!A7300)</f>
        <v>#VALUE!</v>
      </c>
      <c r="B7300" t="e">
        <f>IF(A7300=43,'Mission Importer'!A7300,0)</f>
        <v>#VALUE!</v>
      </c>
      <c r="D7300" t="e">
        <f>SEARCH("shape_name",'Mission Importer'!A7300)</f>
        <v>#VALUE!</v>
      </c>
      <c r="E7300" t="e">
        <f>IF(D7300=43,'Mission Importer'!A7300,0)</f>
        <v>#VALUE!</v>
      </c>
      <c r="G7300" t="e">
        <f>SEARCH("shape_name",'Mission Importer'!A7300)</f>
        <v>#VALUE!</v>
      </c>
      <c r="H7300" t="e">
        <f>IF(G7300=43,'Mission Importer'!A7300,0)</f>
        <v>#VALUE!</v>
      </c>
      <c r="J7300" t="e">
        <f>SEARCH("type",'Mission Importer'!A7300)</f>
        <v>#VALUE!</v>
      </c>
      <c r="K7300" t="e">
        <f>IF(J7300=43,'Mission Importer'!A7300,0)</f>
        <v>#VALUE!</v>
      </c>
      <c r="L7300" t="e">
        <f>SEARCH("category",'Mission Importer'!A7300)</f>
        <v>#VALUE!</v>
      </c>
      <c r="M7300" t="e">
        <f>IF(L7300=43,'Mission Importer'!A7300,0)</f>
        <v>#VALUE!</v>
      </c>
    </row>
    <row r="7301" spans="1:13" x14ac:dyDescent="0.3">
      <c r="A7301" t="e">
        <f>SEARCH("livery",'Mission Importer'!A7301)</f>
        <v>#VALUE!</v>
      </c>
      <c r="B7301" t="e">
        <f>IF(A7301=43,'Mission Importer'!A7301,0)</f>
        <v>#VALUE!</v>
      </c>
      <c r="D7301" t="e">
        <f>SEARCH("shape_name",'Mission Importer'!A7301)</f>
        <v>#VALUE!</v>
      </c>
      <c r="E7301" t="e">
        <f>IF(D7301=43,'Mission Importer'!A7301,0)</f>
        <v>#VALUE!</v>
      </c>
      <c r="G7301" t="e">
        <f>SEARCH("shape_name",'Mission Importer'!A7301)</f>
        <v>#VALUE!</v>
      </c>
      <c r="H7301" t="e">
        <f>IF(G7301=43,'Mission Importer'!A7301,0)</f>
        <v>#VALUE!</v>
      </c>
      <c r="J7301" t="e">
        <f>SEARCH("type",'Mission Importer'!A7301)</f>
        <v>#VALUE!</v>
      </c>
      <c r="K7301" t="e">
        <f>IF(J7301=43,'Mission Importer'!A7301,0)</f>
        <v>#VALUE!</v>
      </c>
      <c r="L7301" t="e">
        <f>SEARCH("category",'Mission Importer'!A7301)</f>
        <v>#VALUE!</v>
      </c>
      <c r="M7301" t="e">
        <f>IF(L7301=43,'Mission Importer'!A7301,0)</f>
        <v>#VALUE!</v>
      </c>
    </row>
    <row r="7302" spans="1:13" x14ac:dyDescent="0.3">
      <c r="A7302" t="e">
        <f>SEARCH("livery",'Mission Importer'!A7302)</f>
        <v>#VALUE!</v>
      </c>
      <c r="B7302" t="e">
        <f>IF(A7302=43,'Mission Importer'!A7302,0)</f>
        <v>#VALUE!</v>
      </c>
      <c r="D7302" t="e">
        <f>SEARCH("shape_name",'Mission Importer'!A7302)</f>
        <v>#VALUE!</v>
      </c>
      <c r="E7302" t="e">
        <f>IF(D7302=43,'Mission Importer'!A7302,0)</f>
        <v>#VALUE!</v>
      </c>
      <c r="G7302" t="e">
        <f>SEARCH("shape_name",'Mission Importer'!A7302)</f>
        <v>#VALUE!</v>
      </c>
      <c r="H7302" t="e">
        <f>IF(G7302=43,'Mission Importer'!A7302,0)</f>
        <v>#VALUE!</v>
      </c>
      <c r="J7302" t="e">
        <f>SEARCH("type",'Mission Importer'!A7302)</f>
        <v>#VALUE!</v>
      </c>
      <c r="K7302" t="e">
        <f>IF(J7302=43,'Mission Importer'!A7302,0)</f>
        <v>#VALUE!</v>
      </c>
      <c r="L7302" t="e">
        <f>SEARCH("category",'Mission Importer'!A7302)</f>
        <v>#VALUE!</v>
      </c>
      <c r="M7302" t="e">
        <f>IF(L7302=43,'Mission Importer'!A7302,0)</f>
        <v>#VALUE!</v>
      </c>
    </row>
    <row r="7303" spans="1:13" x14ac:dyDescent="0.3">
      <c r="A7303" t="e">
        <f>SEARCH("livery",'Mission Importer'!A7303)</f>
        <v>#VALUE!</v>
      </c>
      <c r="B7303" t="e">
        <f>IF(A7303=43,'Mission Importer'!A7303,0)</f>
        <v>#VALUE!</v>
      </c>
      <c r="D7303" t="e">
        <f>SEARCH("shape_name",'Mission Importer'!A7303)</f>
        <v>#VALUE!</v>
      </c>
      <c r="E7303" t="e">
        <f>IF(D7303=43,'Mission Importer'!A7303,0)</f>
        <v>#VALUE!</v>
      </c>
      <c r="G7303" t="e">
        <f>SEARCH("shape_name",'Mission Importer'!A7303)</f>
        <v>#VALUE!</v>
      </c>
      <c r="H7303" t="e">
        <f>IF(G7303=43,'Mission Importer'!A7303,0)</f>
        <v>#VALUE!</v>
      </c>
      <c r="J7303" t="e">
        <f>SEARCH("type",'Mission Importer'!A7303)</f>
        <v>#VALUE!</v>
      </c>
      <c r="K7303" t="e">
        <f>IF(J7303=43,'Mission Importer'!A7303,0)</f>
        <v>#VALUE!</v>
      </c>
      <c r="L7303" t="e">
        <f>SEARCH("category",'Mission Importer'!A7303)</f>
        <v>#VALUE!</v>
      </c>
      <c r="M7303" t="e">
        <f>IF(L7303=43,'Mission Importer'!A7303,0)</f>
        <v>#VALUE!</v>
      </c>
    </row>
    <row r="7304" spans="1:13" x14ac:dyDescent="0.3">
      <c r="A7304" t="e">
        <f>SEARCH("livery",'Mission Importer'!A7304)</f>
        <v>#VALUE!</v>
      </c>
      <c r="B7304" t="e">
        <f>IF(A7304=43,'Mission Importer'!A7304,0)</f>
        <v>#VALUE!</v>
      </c>
      <c r="D7304" t="e">
        <f>SEARCH("shape_name",'Mission Importer'!A7304)</f>
        <v>#VALUE!</v>
      </c>
      <c r="E7304" t="e">
        <f>IF(D7304=43,'Mission Importer'!A7304,0)</f>
        <v>#VALUE!</v>
      </c>
      <c r="G7304" t="e">
        <f>SEARCH("shape_name",'Mission Importer'!A7304)</f>
        <v>#VALUE!</v>
      </c>
      <c r="H7304" t="e">
        <f>IF(G7304=43,'Mission Importer'!A7304,0)</f>
        <v>#VALUE!</v>
      </c>
      <c r="J7304" t="e">
        <f>SEARCH("type",'Mission Importer'!A7304)</f>
        <v>#VALUE!</v>
      </c>
      <c r="K7304" t="e">
        <f>IF(J7304=43,'Mission Importer'!A7304,0)</f>
        <v>#VALUE!</v>
      </c>
      <c r="L7304" t="e">
        <f>SEARCH("category",'Mission Importer'!A7304)</f>
        <v>#VALUE!</v>
      </c>
      <c r="M7304" t="e">
        <f>IF(L7304=43,'Mission Importer'!A7304,0)</f>
        <v>#VALUE!</v>
      </c>
    </row>
    <row r="7305" spans="1:13" x14ac:dyDescent="0.3">
      <c r="A7305" t="e">
        <f>SEARCH("livery",'Mission Importer'!A7305)</f>
        <v>#VALUE!</v>
      </c>
      <c r="B7305" t="e">
        <f>IF(A7305=43,'Mission Importer'!A7305,0)</f>
        <v>#VALUE!</v>
      </c>
      <c r="D7305" t="e">
        <f>SEARCH("shape_name",'Mission Importer'!A7305)</f>
        <v>#VALUE!</v>
      </c>
      <c r="E7305" t="e">
        <f>IF(D7305=43,'Mission Importer'!A7305,0)</f>
        <v>#VALUE!</v>
      </c>
      <c r="G7305" t="e">
        <f>SEARCH("shape_name",'Mission Importer'!A7305)</f>
        <v>#VALUE!</v>
      </c>
      <c r="H7305" t="e">
        <f>IF(G7305=43,'Mission Importer'!A7305,0)</f>
        <v>#VALUE!</v>
      </c>
      <c r="J7305" t="e">
        <f>SEARCH("type",'Mission Importer'!A7305)</f>
        <v>#VALUE!</v>
      </c>
      <c r="K7305" t="e">
        <f>IF(J7305=43,'Mission Importer'!A7305,0)</f>
        <v>#VALUE!</v>
      </c>
      <c r="L7305" t="e">
        <f>SEARCH("category",'Mission Importer'!A7305)</f>
        <v>#VALUE!</v>
      </c>
      <c r="M7305" t="e">
        <f>IF(L7305=43,'Mission Importer'!A7305,0)</f>
        <v>#VALUE!</v>
      </c>
    </row>
    <row r="7306" spans="1:13" x14ac:dyDescent="0.3">
      <c r="A7306">
        <f>SEARCH("livery",'Mission Importer'!A7306)</f>
        <v>43</v>
      </c>
      <c r="B7306" t="str">
        <f>IF(A7306=43,'Mission Importer'!A7306,0)</f>
        <v xml:space="preserve">                                        ["livery_id"] = "desert",</v>
      </c>
      <c r="D7306" t="e">
        <f>SEARCH("shape_name",'Mission Importer'!A7306)</f>
        <v>#VALUE!</v>
      </c>
      <c r="E7306" t="e">
        <f>IF(D7306=43,'Mission Importer'!A7306,0)</f>
        <v>#VALUE!</v>
      </c>
      <c r="G7306" t="e">
        <f>SEARCH("shape_name",'Mission Importer'!A7306)</f>
        <v>#VALUE!</v>
      </c>
      <c r="H7306" t="e">
        <f>IF(G7306=43,'Mission Importer'!A7306,0)</f>
        <v>#VALUE!</v>
      </c>
      <c r="J7306" t="e">
        <f>SEARCH("type",'Mission Importer'!A7306)</f>
        <v>#VALUE!</v>
      </c>
      <c r="K7306" t="e">
        <f>IF(J7306=43,'Mission Importer'!A7306,0)</f>
        <v>#VALUE!</v>
      </c>
      <c r="L7306" t="e">
        <f>SEARCH("category",'Mission Importer'!A7306)</f>
        <v>#VALUE!</v>
      </c>
      <c r="M7306" t="e">
        <f>IF(L7306=43,'Mission Importer'!A7306,0)</f>
        <v>#VALUE!</v>
      </c>
    </row>
    <row r="7307" spans="1:13" x14ac:dyDescent="0.3">
      <c r="A7307" t="e">
        <f>SEARCH("livery",'Mission Importer'!A7307)</f>
        <v>#VALUE!</v>
      </c>
      <c r="B7307" t="e">
        <f>IF(A7307=43,'Mission Importer'!A7307,0)</f>
        <v>#VALUE!</v>
      </c>
      <c r="D7307" t="e">
        <f>SEARCH("shape_name",'Mission Importer'!A7307)</f>
        <v>#VALUE!</v>
      </c>
      <c r="E7307" t="e">
        <f>IF(D7307=43,'Mission Importer'!A7307,0)</f>
        <v>#VALUE!</v>
      </c>
      <c r="G7307" t="e">
        <f>SEARCH("shape_name",'Mission Importer'!A7307)</f>
        <v>#VALUE!</v>
      </c>
      <c r="H7307" t="e">
        <f>IF(G7307=43,'Mission Importer'!A7307,0)</f>
        <v>#VALUE!</v>
      </c>
      <c r="J7307" t="e">
        <f>SEARCH("type",'Mission Importer'!A7307)</f>
        <v>#VALUE!</v>
      </c>
      <c r="K7307" t="e">
        <f>IF(J7307=43,'Mission Importer'!A7307,0)</f>
        <v>#VALUE!</v>
      </c>
      <c r="L7307">
        <f>SEARCH("category",'Mission Importer'!A7307)</f>
        <v>43</v>
      </c>
      <c r="M7307" t="str">
        <f>IF(L7307=43,'Mission Importer'!A7307,0)</f>
        <v xml:space="preserve">                                        ["category"] = "Air Defence",</v>
      </c>
    </row>
    <row r="7308" spans="1:13" x14ac:dyDescent="0.3">
      <c r="A7308" t="e">
        <f>SEARCH("livery",'Mission Importer'!A7308)</f>
        <v>#VALUE!</v>
      </c>
      <c r="B7308" t="e">
        <f>IF(A7308=43,'Mission Importer'!A7308,0)</f>
        <v>#VALUE!</v>
      </c>
      <c r="D7308" t="e">
        <f>SEARCH("shape_name",'Mission Importer'!A7308)</f>
        <v>#VALUE!</v>
      </c>
      <c r="E7308" t="e">
        <f>IF(D7308=43,'Mission Importer'!A7308,0)</f>
        <v>#VALUE!</v>
      </c>
      <c r="G7308" t="e">
        <f>SEARCH("shape_name",'Mission Importer'!A7308)</f>
        <v>#VALUE!</v>
      </c>
      <c r="H7308" t="e">
        <f>IF(G7308=43,'Mission Importer'!A7308,0)</f>
        <v>#VALUE!</v>
      </c>
      <c r="J7308">
        <f>SEARCH("type",'Mission Importer'!A7308)</f>
        <v>43</v>
      </c>
      <c r="K7308" t="str">
        <f>IF(J7308=43,'Mission Importer'!A7308,0)</f>
        <v xml:space="preserve">                                        ["type"] = "S-300PS 5P85C ln",</v>
      </c>
      <c r="L7308" t="e">
        <f>SEARCH("category",'Mission Importer'!A7308)</f>
        <v>#VALUE!</v>
      </c>
      <c r="M7308" t="e">
        <f>IF(L7308=43,'Mission Importer'!A7308,0)</f>
        <v>#VALUE!</v>
      </c>
    </row>
    <row r="7309" spans="1:13" x14ac:dyDescent="0.3">
      <c r="A7309" t="e">
        <f>SEARCH("livery",'Mission Importer'!A7309)</f>
        <v>#VALUE!</v>
      </c>
      <c r="B7309" t="e">
        <f>IF(A7309=43,'Mission Importer'!A7309,0)</f>
        <v>#VALUE!</v>
      </c>
      <c r="D7309" t="e">
        <f>SEARCH("shape_name",'Mission Importer'!A7309)</f>
        <v>#VALUE!</v>
      </c>
      <c r="E7309" t="e">
        <f>IF(D7309=43,'Mission Importer'!A7309,0)</f>
        <v>#VALUE!</v>
      </c>
      <c r="G7309" t="e">
        <f>SEARCH("shape_name",'Mission Importer'!A7309)</f>
        <v>#VALUE!</v>
      </c>
      <c r="H7309" t="e">
        <f>IF(G7309=43,'Mission Importer'!A7309,0)</f>
        <v>#VALUE!</v>
      </c>
      <c r="J7309" t="e">
        <f>SEARCH("type",'Mission Importer'!A7309)</f>
        <v>#VALUE!</v>
      </c>
      <c r="K7309" t="e">
        <f>IF(J7309=43,'Mission Importer'!A7309,0)</f>
        <v>#VALUE!</v>
      </c>
      <c r="L7309" t="e">
        <f>SEARCH("category",'Mission Importer'!A7309)</f>
        <v>#VALUE!</v>
      </c>
      <c r="M7309" t="e">
        <f>IF(L7309=43,'Mission Importer'!A7309,0)</f>
        <v>#VALUE!</v>
      </c>
    </row>
    <row r="7310" spans="1:13" x14ac:dyDescent="0.3">
      <c r="A7310" t="e">
        <f>SEARCH("livery",'Mission Importer'!A7310)</f>
        <v>#VALUE!</v>
      </c>
      <c r="B7310" t="e">
        <f>IF(A7310=43,'Mission Importer'!A7310,0)</f>
        <v>#VALUE!</v>
      </c>
      <c r="D7310" t="e">
        <f>SEARCH("shape_name",'Mission Importer'!A7310)</f>
        <v>#VALUE!</v>
      </c>
      <c r="E7310" t="e">
        <f>IF(D7310=43,'Mission Importer'!A7310,0)</f>
        <v>#VALUE!</v>
      </c>
      <c r="G7310" t="e">
        <f>SEARCH("shape_name",'Mission Importer'!A7310)</f>
        <v>#VALUE!</v>
      </c>
      <c r="H7310" t="e">
        <f>IF(G7310=43,'Mission Importer'!A7310,0)</f>
        <v>#VALUE!</v>
      </c>
      <c r="J7310" t="e">
        <f>SEARCH("type",'Mission Importer'!A7310)</f>
        <v>#VALUE!</v>
      </c>
      <c r="K7310" t="e">
        <f>IF(J7310=43,'Mission Importer'!A7310,0)</f>
        <v>#VALUE!</v>
      </c>
      <c r="L7310" t="e">
        <f>SEARCH("category",'Mission Importer'!A7310)</f>
        <v>#VALUE!</v>
      </c>
      <c r="M7310" t="e">
        <f>IF(L7310=43,'Mission Importer'!A7310,0)</f>
        <v>#VALUE!</v>
      </c>
    </row>
    <row r="7311" spans="1:13" x14ac:dyDescent="0.3">
      <c r="A7311" t="e">
        <f>SEARCH("livery",'Mission Importer'!A7311)</f>
        <v>#VALUE!</v>
      </c>
      <c r="B7311" t="e">
        <f>IF(A7311=43,'Mission Importer'!A7311,0)</f>
        <v>#VALUE!</v>
      </c>
      <c r="D7311" t="e">
        <f>SEARCH("shape_name",'Mission Importer'!A7311)</f>
        <v>#VALUE!</v>
      </c>
      <c r="E7311" t="e">
        <f>IF(D7311=43,'Mission Importer'!A7311,0)</f>
        <v>#VALUE!</v>
      </c>
      <c r="G7311" t="e">
        <f>SEARCH("shape_name",'Mission Importer'!A7311)</f>
        <v>#VALUE!</v>
      </c>
      <c r="H7311" t="e">
        <f>IF(G7311=43,'Mission Importer'!A7311,0)</f>
        <v>#VALUE!</v>
      </c>
      <c r="J7311" t="e">
        <f>SEARCH("type",'Mission Importer'!A7311)</f>
        <v>#VALUE!</v>
      </c>
      <c r="K7311" t="e">
        <f>IF(J7311=43,'Mission Importer'!A7311,0)</f>
        <v>#VALUE!</v>
      </c>
      <c r="L7311" t="e">
        <f>SEARCH("category",'Mission Importer'!A7311)</f>
        <v>#VALUE!</v>
      </c>
      <c r="M7311" t="e">
        <f>IF(L7311=43,'Mission Importer'!A7311,0)</f>
        <v>#VALUE!</v>
      </c>
    </row>
    <row r="7312" spans="1:13" x14ac:dyDescent="0.3">
      <c r="A7312" t="e">
        <f>SEARCH("livery",'Mission Importer'!A7312)</f>
        <v>#VALUE!</v>
      </c>
      <c r="B7312" t="e">
        <f>IF(A7312=43,'Mission Importer'!A7312,0)</f>
        <v>#VALUE!</v>
      </c>
      <c r="D7312" t="e">
        <f>SEARCH("shape_name",'Mission Importer'!A7312)</f>
        <v>#VALUE!</v>
      </c>
      <c r="E7312" t="e">
        <f>IF(D7312=43,'Mission Importer'!A7312,0)</f>
        <v>#VALUE!</v>
      </c>
      <c r="G7312" t="e">
        <f>SEARCH("shape_name",'Mission Importer'!A7312)</f>
        <v>#VALUE!</v>
      </c>
      <c r="H7312" t="e">
        <f>IF(G7312=43,'Mission Importer'!A7312,0)</f>
        <v>#VALUE!</v>
      </c>
      <c r="J7312" t="e">
        <f>SEARCH("type",'Mission Importer'!A7312)</f>
        <v>#VALUE!</v>
      </c>
      <c r="K7312" t="e">
        <f>IF(J7312=43,'Mission Importer'!A7312,0)</f>
        <v>#VALUE!</v>
      </c>
      <c r="L7312" t="e">
        <f>SEARCH("category",'Mission Importer'!A7312)</f>
        <v>#VALUE!</v>
      </c>
      <c r="M7312" t="e">
        <f>IF(L7312=43,'Mission Importer'!A7312,0)</f>
        <v>#VALUE!</v>
      </c>
    </row>
    <row r="7313" spans="1:13" x14ac:dyDescent="0.3">
      <c r="A7313" t="e">
        <f>SEARCH("livery",'Mission Importer'!A7313)</f>
        <v>#VALUE!</v>
      </c>
      <c r="B7313" t="e">
        <f>IF(A7313=43,'Mission Importer'!A7313,0)</f>
        <v>#VALUE!</v>
      </c>
      <c r="D7313" t="e">
        <f>SEARCH("shape_name",'Mission Importer'!A7313)</f>
        <v>#VALUE!</v>
      </c>
      <c r="E7313" t="e">
        <f>IF(D7313=43,'Mission Importer'!A7313,0)</f>
        <v>#VALUE!</v>
      </c>
      <c r="G7313" t="e">
        <f>SEARCH("shape_name",'Mission Importer'!A7313)</f>
        <v>#VALUE!</v>
      </c>
      <c r="H7313" t="e">
        <f>IF(G7313=43,'Mission Importer'!A7313,0)</f>
        <v>#VALUE!</v>
      </c>
      <c r="J7313" t="e">
        <f>SEARCH("type",'Mission Importer'!A7313)</f>
        <v>#VALUE!</v>
      </c>
      <c r="K7313" t="e">
        <f>IF(J7313=43,'Mission Importer'!A7313,0)</f>
        <v>#VALUE!</v>
      </c>
      <c r="L7313" t="e">
        <f>SEARCH("category",'Mission Importer'!A7313)</f>
        <v>#VALUE!</v>
      </c>
      <c r="M7313" t="e">
        <f>IF(L7313=43,'Mission Importer'!A7313,0)</f>
        <v>#VALUE!</v>
      </c>
    </row>
    <row r="7314" spans="1:13" x14ac:dyDescent="0.3">
      <c r="A7314" t="e">
        <f>SEARCH("livery",'Mission Importer'!A7314)</f>
        <v>#VALUE!</v>
      </c>
      <c r="B7314" t="e">
        <f>IF(A7314=43,'Mission Importer'!A7314,0)</f>
        <v>#VALUE!</v>
      </c>
      <c r="D7314" t="e">
        <f>SEARCH("shape_name",'Mission Importer'!A7314)</f>
        <v>#VALUE!</v>
      </c>
      <c r="E7314" t="e">
        <f>IF(D7314=43,'Mission Importer'!A7314,0)</f>
        <v>#VALUE!</v>
      </c>
      <c r="G7314" t="e">
        <f>SEARCH("shape_name",'Mission Importer'!A7314)</f>
        <v>#VALUE!</v>
      </c>
      <c r="H7314" t="e">
        <f>IF(G7314=43,'Mission Importer'!A7314,0)</f>
        <v>#VALUE!</v>
      </c>
      <c r="J7314" t="e">
        <f>SEARCH("type",'Mission Importer'!A7314)</f>
        <v>#VALUE!</v>
      </c>
      <c r="K7314" t="e">
        <f>IF(J7314=43,'Mission Importer'!A7314,0)</f>
        <v>#VALUE!</v>
      </c>
      <c r="L7314" t="e">
        <f>SEARCH("category",'Mission Importer'!A7314)</f>
        <v>#VALUE!</v>
      </c>
      <c r="M7314" t="e">
        <f>IF(L7314=43,'Mission Importer'!A7314,0)</f>
        <v>#VALUE!</v>
      </c>
    </row>
    <row r="7315" spans="1:13" x14ac:dyDescent="0.3">
      <c r="A7315" t="e">
        <f>SEARCH("livery",'Mission Importer'!A7315)</f>
        <v>#VALUE!</v>
      </c>
      <c r="B7315" t="e">
        <f>IF(A7315=43,'Mission Importer'!A7315,0)</f>
        <v>#VALUE!</v>
      </c>
      <c r="D7315" t="e">
        <f>SEARCH("shape_name",'Mission Importer'!A7315)</f>
        <v>#VALUE!</v>
      </c>
      <c r="E7315" t="e">
        <f>IF(D7315=43,'Mission Importer'!A7315,0)</f>
        <v>#VALUE!</v>
      </c>
      <c r="G7315" t="e">
        <f>SEARCH("shape_name",'Mission Importer'!A7315)</f>
        <v>#VALUE!</v>
      </c>
      <c r="H7315" t="e">
        <f>IF(G7315=43,'Mission Importer'!A7315,0)</f>
        <v>#VALUE!</v>
      </c>
      <c r="J7315" t="e">
        <f>SEARCH("type",'Mission Importer'!A7315)</f>
        <v>#VALUE!</v>
      </c>
      <c r="K7315" t="e">
        <f>IF(J7315=43,'Mission Importer'!A7315,0)</f>
        <v>#VALUE!</v>
      </c>
      <c r="L7315" t="e">
        <f>SEARCH("category",'Mission Importer'!A7315)</f>
        <v>#VALUE!</v>
      </c>
      <c r="M7315" t="e">
        <f>IF(L7315=43,'Mission Importer'!A7315,0)</f>
        <v>#VALUE!</v>
      </c>
    </row>
    <row r="7316" spans="1:13" x14ac:dyDescent="0.3">
      <c r="A7316" t="e">
        <f>SEARCH("livery",'Mission Importer'!A7316)</f>
        <v>#VALUE!</v>
      </c>
      <c r="B7316" t="e">
        <f>IF(A7316=43,'Mission Importer'!A7316,0)</f>
        <v>#VALUE!</v>
      </c>
      <c r="D7316" t="e">
        <f>SEARCH("shape_name",'Mission Importer'!A7316)</f>
        <v>#VALUE!</v>
      </c>
      <c r="E7316" t="e">
        <f>IF(D7316=43,'Mission Importer'!A7316,0)</f>
        <v>#VALUE!</v>
      </c>
      <c r="G7316" t="e">
        <f>SEARCH("shape_name",'Mission Importer'!A7316)</f>
        <v>#VALUE!</v>
      </c>
      <c r="H7316" t="e">
        <f>IF(G7316=43,'Mission Importer'!A7316,0)</f>
        <v>#VALUE!</v>
      </c>
      <c r="J7316" t="e">
        <f>SEARCH("type",'Mission Importer'!A7316)</f>
        <v>#VALUE!</v>
      </c>
      <c r="K7316" t="e">
        <f>IF(J7316=43,'Mission Importer'!A7316,0)</f>
        <v>#VALUE!</v>
      </c>
      <c r="L7316" t="e">
        <f>SEARCH("category",'Mission Importer'!A7316)</f>
        <v>#VALUE!</v>
      </c>
      <c r="M7316" t="e">
        <f>IF(L7316=43,'Mission Importer'!A7316,0)</f>
        <v>#VALUE!</v>
      </c>
    </row>
    <row r="7317" spans="1:13" x14ac:dyDescent="0.3">
      <c r="A7317" t="e">
        <f>SEARCH("livery",'Mission Importer'!A7317)</f>
        <v>#VALUE!</v>
      </c>
      <c r="B7317" t="e">
        <f>IF(A7317=43,'Mission Importer'!A7317,0)</f>
        <v>#VALUE!</v>
      </c>
      <c r="D7317" t="e">
        <f>SEARCH("shape_name",'Mission Importer'!A7317)</f>
        <v>#VALUE!</v>
      </c>
      <c r="E7317" t="e">
        <f>IF(D7317=43,'Mission Importer'!A7317,0)</f>
        <v>#VALUE!</v>
      </c>
      <c r="G7317" t="e">
        <f>SEARCH("shape_name",'Mission Importer'!A7317)</f>
        <v>#VALUE!</v>
      </c>
      <c r="H7317" t="e">
        <f>IF(G7317=43,'Mission Importer'!A7317,0)</f>
        <v>#VALUE!</v>
      </c>
      <c r="J7317" t="e">
        <f>SEARCH("type",'Mission Importer'!A7317)</f>
        <v>#VALUE!</v>
      </c>
      <c r="K7317" t="e">
        <f>IF(J7317=43,'Mission Importer'!A7317,0)</f>
        <v>#VALUE!</v>
      </c>
      <c r="L7317" t="e">
        <f>SEARCH("category",'Mission Importer'!A7317)</f>
        <v>#VALUE!</v>
      </c>
      <c r="M7317" t="e">
        <f>IF(L7317=43,'Mission Importer'!A7317,0)</f>
        <v>#VALUE!</v>
      </c>
    </row>
    <row r="7318" spans="1:13" x14ac:dyDescent="0.3">
      <c r="A7318" t="e">
        <f>SEARCH("livery",'Mission Importer'!A7318)</f>
        <v>#VALUE!</v>
      </c>
      <c r="B7318" t="e">
        <f>IF(A7318=43,'Mission Importer'!A7318,0)</f>
        <v>#VALUE!</v>
      </c>
      <c r="D7318" t="e">
        <f>SEARCH("shape_name",'Mission Importer'!A7318)</f>
        <v>#VALUE!</v>
      </c>
      <c r="E7318" t="e">
        <f>IF(D7318=43,'Mission Importer'!A7318,0)</f>
        <v>#VALUE!</v>
      </c>
      <c r="G7318" t="e">
        <f>SEARCH("shape_name",'Mission Importer'!A7318)</f>
        <v>#VALUE!</v>
      </c>
      <c r="H7318" t="e">
        <f>IF(G7318=43,'Mission Importer'!A7318,0)</f>
        <v>#VALUE!</v>
      </c>
      <c r="J7318" t="e">
        <f>SEARCH("type",'Mission Importer'!A7318)</f>
        <v>#VALUE!</v>
      </c>
      <c r="K7318" t="e">
        <f>IF(J7318=43,'Mission Importer'!A7318,0)</f>
        <v>#VALUE!</v>
      </c>
      <c r="L7318" t="e">
        <f>SEARCH("category",'Mission Importer'!A7318)</f>
        <v>#VALUE!</v>
      </c>
      <c r="M7318" t="e">
        <f>IF(L7318=43,'Mission Importer'!A7318,0)</f>
        <v>#VALUE!</v>
      </c>
    </row>
    <row r="7319" spans="1:13" x14ac:dyDescent="0.3">
      <c r="A7319" t="e">
        <f>SEARCH("livery",'Mission Importer'!A7319)</f>
        <v>#VALUE!</v>
      </c>
      <c r="B7319" t="e">
        <f>IF(A7319=43,'Mission Importer'!A7319,0)</f>
        <v>#VALUE!</v>
      </c>
      <c r="D7319" t="e">
        <f>SEARCH("shape_name",'Mission Importer'!A7319)</f>
        <v>#VALUE!</v>
      </c>
      <c r="E7319" t="e">
        <f>IF(D7319=43,'Mission Importer'!A7319,0)</f>
        <v>#VALUE!</v>
      </c>
      <c r="G7319" t="e">
        <f>SEARCH("shape_name",'Mission Importer'!A7319)</f>
        <v>#VALUE!</v>
      </c>
      <c r="H7319" t="e">
        <f>IF(G7319=43,'Mission Importer'!A7319,0)</f>
        <v>#VALUE!</v>
      </c>
      <c r="J7319" t="e">
        <f>SEARCH("type",'Mission Importer'!A7319)</f>
        <v>#VALUE!</v>
      </c>
      <c r="K7319" t="e">
        <f>IF(J7319=43,'Mission Importer'!A7319,0)</f>
        <v>#VALUE!</v>
      </c>
      <c r="L7319" t="e">
        <f>SEARCH("category",'Mission Importer'!A7319)</f>
        <v>#VALUE!</v>
      </c>
      <c r="M7319" t="e">
        <f>IF(L7319=43,'Mission Importer'!A7319,0)</f>
        <v>#VALUE!</v>
      </c>
    </row>
    <row r="7320" spans="1:13" x14ac:dyDescent="0.3">
      <c r="A7320" t="e">
        <f>SEARCH("livery",'Mission Importer'!A7320)</f>
        <v>#VALUE!</v>
      </c>
      <c r="B7320" t="e">
        <f>IF(A7320=43,'Mission Importer'!A7320,0)</f>
        <v>#VALUE!</v>
      </c>
      <c r="D7320" t="e">
        <f>SEARCH("shape_name",'Mission Importer'!A7320)</f>
        <v>#VALUE!</v>
      </c>
      <c r="E7320" t="e">
        <f>IF(D7320=43,'Mission Importer'!A7320,0)</f>
        <v>#VALUE!</v>
      </c>
      <c r="G7320" t="e">
        <f>SEARCH("shape_name",'Mission Importer'!A7320)</f>
        <v>#VALUE!</v>
      </c>
      <c r="H7320" t="e">
        <f>IF(G7320=43,'Mission Importer'!A7320,0)</f>
        <v>#VALUE!</v>
      </c>
      <c r="J7320" t="e">
        <f>SEARCH("type",'Mission Importer'!A7320)</f>
        <v>#VALUE!</v>
      </c>
      <c r="K7320" t="e">
        <f>IF(J7320=43,'Mission Importer'!A7320,0)</f>
        <v>#VALUE!</v>
      </c>
      <c r="L7320" t="e">
        <f>SEARCH("category",'Mission Importer'!A7320)</f>
        <v>#VALUE!</v>
      </c>
      <c r="M7320" t="e">
        <f>IF(L7320=43,'Mission Importer'!A7320,0)</f>
        <v>#VALUE!</v>
      </c>
    </row>
    <row r="7321" spans="1:13" x14ac:dyDescent="0.3">
      <c r="A7321" t="e">
        <f>SEARCH("livery",'Mission Importer'!A7321)</f>
        <v>#VALUE!</v>
      </c>
      <c r="B7321" t="e">
        <f>IF(A7321=43,'Mission Importer'!A7321,0)</f>
        <v>#VALUE!</v>
      </c>
      <c r="D7321" t="e">
        <f>SEARCH("shape_name",'Mission Importer'!A7321)</f>
        <v>#VALUE!</v>
      </c>
      <c r="E7321" t="e">
        <f>IF(D7321=43,'Mission Importer'!A7321,0)</f>
        <v>#VALUE!</v>
      </c>
      <c r="G7321" t="e">
        <f>SEARCH("shape_name",'Mission Importer'!A7321)</f>
        <v>#VALUE!</v>
      </c>
      <c r="H7321" t="e">
        <f>IF(G7321=43,'Mission Importer'!A7321,0)</f>
        <v>#VALUE!</v>
      </c>
      <c r="J7321" t="e">
        <f>SEARCH("type",'Mission Importer'!A7321)</f>
        <v>#VALUE!</v>
      </c>
      <c r="K7321" t="e">
        <f>IF(J7321=43,'Mission Importer'!A7321,0)</f>
        <v>#VALUE!</v>
      </c>
      <c r="L7321" t="e">
        <f>SEARCH("category",'Mission Importer'!A7321)</f>
        <v>#VALUE!</v>
      </c>
      <c r="M7321" t="e">
        <f>IF(L7321=43,'Mission Importer'!A7321,0)</f>
        <v>#VALUE!</v>
      </c>
    </row>
    <row r="7322" spans="1:13" x14ac:dyDescent="0.3">
      <c r="A7322" t="e">
        <f>SEARCH("livery",'Mission Importer'!A7322)</f>
        <v>#VALUE!</v>
      </c>
      <c r="B7322" t="e">
        <f>IF(A7322=43,'Mission Importer'!A7322,0)</f>
        <v>#VALUE!</v>
      </c>
      <c r="D7322" t="e">
        <f>SEARCH("shape_name",'Mission Importer'!A7322)</f>
        <v>#VALUE!</v>
      </c>
      <c r="E7322" t="e">
        <f>IF(D7322=43,'Mission Importer'!A7322,0)</f>
        <v>#VALUE!</v>
      </c>
      <c r="G7322" t="e">
        <f>SEARCH("shape_name",'Mission Importer'!A7322)</f>
        <v>#VALUE!</v>
      </c>
      <c r="H7322" t="e">
        <f>IF(G7322=43,'Mission Importer'!A7322,0)</f>
        <v>#VALUE!</v>
      </c>
      <c r="J7322" t="e">
        <f>SEARCH("type",'Mission Importer'!A7322)</f>
        <v>#VALUE!</v>
      </c>
      <c r="K7322" t="e">
        <f>IF(J7322=43,'Mission Importer'!A7322,0)</f>
        <v>#VALUE!</v>
      </c>
      <c r="L7322" t="e">
        <f>SEARCH("category",'Mission Importer'!A7322)</f>
        <v>#VALUE!</v>
      </c>
      <c r="M7322" t="e">
        <f>IF(L7322=43,'Mission Importer'!A7322,0)</f>
        <v>#VALUE!</v>
      </c>
    </row>
    <row r="7323" spans="1:13" x14ac:dyDescent="0.3">
      <c r="A7323" t="e">
        <f>SEARCH("livery",'Mission Importer'!A7323)</f>
        <v>#VALUE!</v>
      </c>
      <c r="B7323" t="e">
        <f>IF(A7323=43,'Mission Importer'!A7323,0)</f>
        <v>#VALUE!</v>
      </c>
      <c r="D7323" t="e">
        <f>SEARCH("shape_name",'Mission Importer'!A7323)</f>
        <v>#VALUE!</v>
      </c>
      <c r="E7323" t="e">
        <f>IF(D7323=43,'Mission Importer'!A7323,0)</f>
        <v>#VALUE!</v>
      </c>
      <c r="G7323" t="e">
        <f>SEARCH("shape_name",'Mission Importer'!A7323)</f>
        <v>#VALUE!</v>
      </c>
      <c r="H7323" t="e">
        <f>IF(G7323=43,'Mission Importer'!A7323,0)</f>
        <v>#VALUE!</v>
      </c>
      <c r="J7323" t="e">
        <f>SEARCH("type",'Mission Importer'!A7323)</f>
        <v>#VALUE!</v>
      </c>
      <c r="K7323" t="e">
        <f>IF(J7323=43,'Mission Importer'!A7323,0)</f>
        <v>#VALUE!</v>
      </c>
      <c r="L7323" t="e">
        <f>SEARCH("category",'Mission Importer'!A7323)</f>
        <v>#VALUE!</v>
      </c>
      <c r="M7323" t="e">
        <f>IF(L7323=43,'Mission Importer'!A7323,0)</f>
        <v>#VALUE!</v>
      </c>
    </row>
    <row r="7324" spans="1:13" x14ac:dyDescent="0.3">
      <c r="A7324" t="e">
        <f>SEARCH("livery",'Mission Importer'!A7324)</f>
        <v>#VALUE!</v>
      </c>
      <c r="B7324" t="e">
        <f>IF(A7324=43,'Mission Importer'!A7324,0)</f>
        <v>#VALUE!</v>
      </c>
      <c r="D7324" t="e">
        <f>SEARCH("shape_name",'Mission Importer'!A7324)</f>
        <v>#VALUE!</v>
      </c>
      <c r="E7324" t="e">
        <f>IF(D7324=43,'Mission Importer'!A7324,0)</f>
        <v>#VALUE!</v>
      </c>
      <c r="G7324" t="e">
        <f>SEARCH("shape_name",'Mission Importer'!A7324)</f>
        <v>#VALUE!</v>
      </c>
      <c r="H7324" t="e">
        <f>IF(G7324=43,'Mission Importer'!A7324,0)</f>
        <v>#VALUE!</v>
      </c>
      <c r="J7324" t="e">
        <f>SEARCH("type",'Mission Importer'!A7324)</f>
        <v>#VALUE!</v>
      </c>
      <c r="K7324" t="e">
        <f>IF(J7324=43,'Mission Importer'!A7324,0)</f>
        <v>#VALUE!</v>
      </c>
      <c r="L7324" t="e">
        <f>SEARCH("category",'Mission Importer'!A7324)</f>
        <v>#VALUE!</v>
      </c>
      <c r="M7324" t="e">
        <f>IF(L7324=43,'Mission Importer'!A7324,0)</f>
        <v>#VALUE!</v>
      </c>
    </row>
    <row r="7325" spans="1:13" x14ac:dyDescent="0.3">
      <c r="A7325" t="e">
        <f>SEARCH("livery",'Mission Importer'!A7325)</f>
        <v>#VALUE!</v>
      </c>
      <c r="B7325" t="e">
        <f>IF(A7325=43,'Mission Importer'!A7325,0)</f>
        <v>#VALUE!</v>
      </c>
      <c r="D7325" t="e">
        <f>SEARCH("shape_name",'Mission Importer'!A7325)</f>
        <v>#VALUE!</v>
      </c>
      <c r="E7325" t="e">
        <f>IF(D7325=43,'Mission Importer'!A7325,0)</f>
        <v>#VALUE!</v>
      </c>
      <c r="G7325" t="e">
        <f>SEARCH("shape_name",'Mission Importer'!A7325)</f>
        <v>#VALUE!</v>
      </c>
      <c r="H7325" t="e">
        <f>IF(G7325=43,'Mission Importer'!A7325,0)</f>
        <v>#VALUE!</v>
      </c>
      <c r="J7325" t="e">
        <f>SEARCH("type",'Mission Importer'!A7325)</f>
        <v>#VALUE!</v>
      </c>
      <c r="K7325" t="e">
        <f>IF(J7325=43,'Mission Importer'!A7325,0)</f>
        <v>#VALUE!</v>
      </c>
      <c r="L7325" t="e">
        <f>SEARCH("category",'Mission Importer'!A7325)</f>
        <v>#VALUE!</v>
      </c>
      <c r="M7325" t="e">
        <f>IF(L7325=43,'Mission Importer'!A7325,0)</f>
        <v>#VALUE!</v>
      </c>
    </row>
    <row r="7326" spans="1:13" x14ac:dyDescent="0.3">
      <c r="A7326" t="e">
        <f>SEARCH("livery",'Mission Importer'!A7326)</f>
        <v>#VALUE!</v>
      </c>
      <c r="B7326" t="e">
        <f>IF(A7326=43,'Mission Importer'!A7326,0)</f>
        <v>#VALUE!</v>
      </c>
      <c r="D7326" t="e">
        <f>SEARCH("shape_name",'Mission Importer'!A7326)</f>
        <v>#VALUE!</v>
      </c>
      <c r="E7326" t="e">
        <f>IF(D7326=43,'Mission Importer'!A7326,0)</f>
        <v>#VALUE!</v>
      </c>
      <c r="G7326" t="e">
        <f>SEARCH("shape_name",'Mission Importer'!A7326)</f>
        <v>#VALUE!</v>
      </c>
      <c r="H7326" t="e">
        <f>IF(G7326=43,'Mission Importer'!A7326,0)</f>
        <v>#VALUE!</v>
      </c>
      <c r="J7326" t="e">
        <f>SEARCH("type",'Mission Importer'!A7326)</f>
        <v>#VALUE!</v>
      </c>
      <c r="K7326" t="e">
        <f>IF(J7326=43,'Mission Importer'!A7326,0)</f>
        <v>#VALUE!</v>
      </c>
      <c r="L7326" t="e">
        <f>SEARCH("category",'Mission Importer'!A7326)</f>
        <v>#VALUE!</v>
      </c>
      <c r="M7326" t="e">
        <f>IF(L7326=43,'Mission Importer'!A7326,0)</f>
        <v>#VALUE!</v>
      </c>
    </row>
    <row r="7327" spans="1:13" x14ac:dyDescent="0.3">
      <c r="A7327" t="e">
        <f>SEARCH("livery",'Mission Importer'!A7327)</f>
        <v>#VALUE!</v>
      </c>
      <c r="B7327" t="e">
        <f>IF(A7327=43,'Mission Importer'!A7327,0)</f>
        <v>#VALUE!</v>
      </c>
      <c r="D7327" t="e">
        <f>SEARCH("shape_name",'Mission Importer'!A7327)</f>
        <v>#VALUE!</v>
      </c>
      <c r="E7327" t="e">
        <f>IF(D7327=43,'Mission Importer'!A7327,0)</f>
        <v>#VALUE!</v>
      </c>
      <c r="G7327" t="e">
        <f>SEARCH("shape_name",'Mission Importer'!A7327)</f>
        <v>#VALUE!</v>
      </c>
      <c r="H7327" t="e">
        <f>IF(G7327=43,'Mission Importer'!A7327,0)</f>
        <v>#VALUE!</v>
      </c>
      <c r="J7327" t="e">
        <f>SEARCH("type",'Mission Importer'!A7327)</f>
        <v>#VALUE!</v>
      </c>
      <c r="K7327" t="e">
        <f>IF(J7327=43,'Mission Importer'!A7327,0)</f>
        <v>#VALUE!</v>
      </c>
      <c r="L7327" t="e">
        <f>SEARCH("category",'Mission Importer'!A7327)</f>
        <v>#VALUE!</v>
      </c>
      <c r="M7327" t="e">
        <f>IF(L7327=43,'Mission Importer'!A7327,0)</f>
        <v>#VALUE!</v>
      </c>
    </row>
    <row r="7328" spans="1:13" x14ac:dyDescent="0.3">
      <c r="A7328" t="e">
        <f>SEARCH("livery",'Mission Importer'!A7328)</f>
        <v>#VALUE!</v>
      </c>
      <c r="B7328" t="e">
        <f>IF(A7328=43,'Mission Importer'!A7328,0)</f>
        <v>#VALUE!</v>
      </c>
      <c r="D7328" t="e">
        <f>SEARCH("shape_name",'Mission Importer'!A7328)</f>
        <v>#VALUE!</v>
      </c>
      <c r="E7328" t="e">
        <f>IF(D7328=43,'Mission Importer'!A7328,0)</f>
        <v>#VALUE!</v>
      </c>
      <c r="G7328" t="e">
        <f>SEARCH("shape_name",'Mission Importer'!A7328)</f>
        <v>#VALUE!</v>
      </c>
      <c r="H7328" t="e">
        <f>IF(G7328=43,'Mission Importer'!A7328,0)</f>
        <v>#VALUE!</v>
      </c>
      <c r="J7328" t="e">
        <f>SEARCH("type",'Mission Importer'!A7328)</f>
        <v>#VALUE!</v>
      </c>
      <c r="K7328" t="e">
        <f>IF(J7328=43,'Mission Importer'!A7328,0)</f>
        <v>#VALUE!</v>
      </c>
      <c r="L7328" t="e">
        <f>SEARCH("category",'Mission Importer'!A7328)</f>
        <v>#VALUE!</v>
      </c>
      <c r="M7328" t="e">
        <f>IF(L7328=43,'Mission Importer'!A7328,0)</f>
        <v>#VALUE!</v>
      </c>
    </row>
    <row r="7329" spans="1:13" x14ac:dyDescent="0.3">
      <c r="A7329" t="e">
        <f>SEARCH("livery",'Mission Importer'!A7329)</f>
        <v>#VALUE!</v>
      </c>
      <c r="B7329" t="e">
        <f>IF(A7329=43,'Mission Importer'!A7329,0)</f>
        <v>#VALUE!</v>
      </c>
      <c r="D7329" t="e">
        <f>SEARCH("shape_name",'Mission Importer'!A7329)</f>
        <v>#VALUE!</v>
      </c>
      <c r="E7329" t="e">
        <f>IF(D7329=43,'Mission Importer'!A7329,0)</f>
        <v>#VALUE!</v>
      </c>
      <c r="G7329" t="e">
        <f>SEARCH("shape_name",'Mission Importer'!A7329)</f>
        <v>#VALUE!</v>
      </c>
      <c r="H7329" t="e">
        <f>IF(G7329=43,'Mission Importer'!A7329,0)</f>
        <v>#VALUE!</v>
      </c>
      <c r="J7329" t="e">
        <f>SEARCH("type",'Mission Importer'!A7329)</f>
        <v>#VALUE!</v>
      </c>
      <c r="K7329" t="e">
        <f>IF(J7329=43,'Mission Importer'!A7329,0)</f>
        <v>#VALUE!</v>
      </c>
      <c r="L7329" t="e">
        <f>SEARCH("category",'Mission Importer'!A7329)</f>
        <v>#VALUE!</v>
      </c>
      <c r="M7329" t="e">
        <f>IF(L7329=43,'Mission Importer'!A7329,0)</f>
        <v>#VALUE!</v>
      </c>
    </row>
    <row r="7330" spans="1:13" x14ac:dyDescent="0.3">
      <c r="A7330" t="e">
        <f>SEARCH("livery",'Mission Importer'!A7330)</f>
        <v>#VALUE!</v>
      </c>
      <c r="B7330" t="e">
        <f>IF(A7330=43,'Mission Importer'!A7330,0)</f>
        <v>#VALUE!</v>
      </c>
      <c r="D7330" t="e">
        <f>SEARCH("shape_name",'Mission Importer'!A7330)</f>
        <v>#VALUE!</v>
      </c>
      <c r="E7330" t="e">
        <f>IF(D7330=43,'Mission Importer'!A7330,0)</f>
        <v>#VALUE!</v>
      </c>
      <c r="G7330" t="e">
        <f>SEARCH("shape_name",'Mission Importer'!A7330)</f>
        <v>#VALUE!</v>
      </c>
      <c r="H7330" t="e">
        <f>IF(G7330=43,'Mission Importer'!A7330,0)</f>
        <v>#VALUE!</v>
      </c>
      <c r="J7330" t="e">
        <f>SEARCH("type",'Mission Importer'!A7330)</f>
        <v>#VALUE!</v>
      </c>
      <c r="K7330" t="e">
        <f>IF(J7330=43,'Mission Importer'!A7330,0)</f>
        <v>#VALUE!</v>
      </c>
      <c r="L7330" t="e">
        <f>SEARCH("category",'Mission Importer'!A7330)</f>
        <v>#VALUE!</v>
      </c>
      <c r="M7330" t="e">
        <f>IF(L7330=43,'Mission Importer'!A7330,0)</f>
        <v>#VALUE!</v>
      </c>
    </row>
    <row r="7331" spans="1:13" x14ac:dyDescent="0.3">
      <c r="A7331" t="e">
        <f>SEARCH("livery",'Mission Importer'!A7331)</f>
        <v>#VALUE!</v>
      </c>
      <c r="B7331" t="e">
        <f>IF(A7331=43,'Mission Importer'!A7331,0)</f>
        <v>#VALUE!</v>
      </c>
      <c r="D7331" t="e">
        <f>SEARCH("shape_name",'Mission Importer'!A7331)</f>
        <v>#VALUE!</v>
      </c>
      <c r="E7331" t="e">
        <f>IF(D7331=43,'Mission Importer'!A7331,0)</f>
        <v>#VALUE!</v>
      </c>
      <c r="G7331" t="e">
        <f>SEARCH("shape_name",'Mission Importer'!A7331)</f>
        <v>#VALUE!</v>
      </c>
      <c r="H7331" t="e">
        <f>IF(G7331=43,'Mission Importer'!A7331,0)</f>
        <v>#VALUE!</v>
      </c>
      <c r="J7331" t="e">
        <f>SEARCH("type",'Mission Importer'!A7331)</f>
        <v>#VALUE!</v>
      </c>
      <c r="K7331" t="e">
        <f>IF(J7331=43,'Mission Importer'!A7331,0)</f>
        <v>#VALUE!</v>
      </c>
      <c r="L7331" t="e">
        <f>SEARCH("category",'Mission Importer'!A7331)</f>
        <v>#VALUE!</v>
      </c>
      <c r="M7331" t="e">
        <f>IF(L7331=43,'Mission Importer'!A7331,0)</f>
        <v>#VALUE!</v>
      </c>
    </row>
    <row r="7332" spans="1:13" x14ac:dyDescent="0.3">
      <c r="A7332" t="e">
        <f>SEARCH("livery",'Mission Importer'!A7332)</f>
        <v>#VALUE!</v>
      </c>
      <c r="B7332" t="e">
        <f>IF(A7332=43,'Mission Importer'!A7332,0)</f>
        <v>#VALUE!</v>
      </c>
      <c r="D7332" t="e">
        <f>SEARCH("shape_name",'Mission Importer'!A7332)</f>
        <v>#VALUE!</v>
      </c>
      <c r="E7332" t="e">
        <f>IF(D7332=43,'Mission Importer'!A7332,0)</f>
        <v>#VALUE!</v>
      </c>
      <c r="G7332" t="e">
        <f>SEARCH("shape_name",'Mission Importer'!A7332)</f>
        <v>#VALUE!</v>
      </c>
      <c r="H7332" t="e">
        <f>IF(G7332=43,'Mission Importer'!A7332,0)</f>
        <v>#VALUE!</v>
      </c>
      <c r="J7332">
        <f>SEARCH("type",'Mission Importer'!A7332)</f>
        <v>47</v>
      </c>
      <c r="K7332">
        <f>IF(J7332=43,'Mission Importer'!A7332,0)</f>
        <v>0</v>
      </c>
      <c r="L7332" t="e">
        <f>SEARCH("category",'Mission Importer'!A7332)</f>
        <v>#VALUE!</v>
      </c>
      <c r="M7332" t="e">
        <f>IF(L7332=43,'Mission Importer'!A7332,0)</f>
        <v>#VALUE!</v>
      </c>
    </row>
    <row r="7333" spans="1:13" x14ac:dyDescent="0.3">
      <c r="A7333" t="e">
        <f>SEARCH("livery",'Mission Importer'!A7333)</f>
        <v>#VALUE!</v>
      </c>
      <c r="B7333" t="e">
        <f>IF(A7333=43,'Mission Importer'!A7333,0)</f>
        <v>#VALUE!</v>
      </c>
      <c r="D7333" t="e">
        <f>SEARCH("shape_name",'Mission Importer'!A7333)</f>
        <v>#VALUE!</v>
      </c>
      <c r="E7333" t="e">
        <f>IF(D7333=43,'Mission Importer'!A7333,0)</f>
        <v>#VALUE!</v>
      </c>
      <c r="G7333" t="e">
        <f>SEARCH("shape_name",'Mission Importer'!A7333)</f>
        <v>#VALUE!</v>
      </c>
      <c r="H7333" t="e">
        <f>IF(G7333=43,'Mission Importer'!A7333,0)</f>
        <v>#VALUE!</v>
      </c>
      <c r="J7333" t="e">
        <f>SEARCH("type",'Mission Importer'!A7333)</f>
        <v>#VALUE!</v>
      </c>
      <c r="K7333" t="e">
        <f>IF(J7333=43,'Mission Importer'!A7333,0)</f>
        <v>#VALUE!</v>
      </c>
      <c r="L7333" t="e">
        <f>SEARCH("category",'Mission Importer'!A7333)</f>
        <v>#VALUE!</v>
      </c>
      <c r="M7333" t="e">
        <f>IF(L7333=43,'Mission Importer'!A7333,0)</f>
        <v>#VALUE!</v>
      </c>
    </row>
    <row r="7334" spans="1:13" x14ac:dyDescent="0.3">
      <c r="A7334" t="e">
        <f>SEARCH("livery",'Mission Importer'!A7334)</f>
        <v>#VALUE!</v>
      </c>
      <c r="B7334" t="e">
        <f>IF(A7334=43,'Mission Importer'!A7334,0)</f>
        <v>#VALUE!</v>
      </c>
      <c r="D7334" t="e">
        <f>SEARCH("shape_name",'Mission Importer'!A7334)</f>
        <v>#VALUE!</v>
      </c>
      <c r="E7334" t="e">
        <f>IF(D7334=43,'Mission Importer'!A7334,0)</f>
        <v>#VALUE!</v>
      </c>
      <c r="G7334" t="e">
        <f>SEARCH("shape_name",'Mission Importer'!A7334)</f>
        <v>#VALUE!</v>
      </c>
      <c r="H7334" t="e">
        <f>IF(G7334=43,'Mission Importer'!A7334,0)</f>
        <v>#VALUE!</v>
      </c>
      <c r="J7334" t="e">
        <f>SEARCH("type",'Mission Importer'!A7334)</f>
        <v>#VALUE!</v>
      </c>
      <c r="K7334" t="e">
        <f>IF(J7334=43,'Mission Importer'!A7334,0)</f>
        <v>#VALUE!</v>
      </c>
      <c r="L7334" t="e">
        <f>SEARCH("category",'Mission Importer'!A7334)</f>
        <v>#VALUE!</v>
      </c>
      <c r="M7334" t="e">
        <f>IF(L7334=43,'Mission Importer'!A7334,0)</f>
        <v>#VALUE!</v>
      </c>
    </row>
    <row r="7335" spans="1:13" x14ac:dyDescent="0.3">
      <c r="A7335" t="e">
        <f>SEARCH("livery",'Mission Importer'!A7335)</f>
        <v>#VALUE!</v>
      </c>
      <c r="B7335" t="e">
        <f>IF(A7335=43,'Mission Importer'!A7335,0)</f>
        <v>#VALUE!</v>
      </c>
      <c r="D7335" t="e">
        <f>SEARCH("shape_name",'Mission Importer'!A7335)</f>
        <v>#VALUE!</v>
      </c>
      <c r="E7335" t="e">
        <f>IF(D7335=43,'Mission Importer'!A7335,0)</f>
        <v>#VALUE!</v>
      </c>
      <c r="G7335" t="e">
        <f>SEARCH("shape_name",'Mission Importer'!A7335)</f>
        <v>#VALUE!</v>
      </c>
      <c r="H7335" t="e">
        <f>IF(G7335=43,'Mission Importer'!A7335,0)</f>
        <v>#VALUE!</v>
      </c>
      <c r="J7335" t="e">
        <f>SEARCH("type",'Mission Importer'!A7335)</f>
        <v>#VALUE!</v>
      </c>
      <c r="K7335" t="e">
        <f>IF(J7335=43,'Mission Importer'!A7335,0)</f>
        <v>#VALUE!</v>
      </c>
      <c r="L7335" t="e">
        <f>SEARCH("category",'Mission Importer'!A7335)</f>
        <v>#VALUE!</v>
      </c>
      <c r="M7335" t="e">
        <f>IF(L7335=43,'Mission Importer'!A7335,0)</f>
        <v>#VALUE!</v>
      </c>
    </row>
    <row r="7336" spans="1:13" x14ac:dyDescent="0.3">
      <c r="A7336" t="e">
        <f>SEARCH("livery",'Mission Importer'!A7336)</f>
        <v>#VALUE!</v>
      </c>
      <c r="B7336" t="e">
        <f>IF(A7336=43,'Mission Importer'!A7336,0)</f>
        <v>#VALUE!</v>
      </c>
      <c r="D7336" t="e">
        <f>SEARCH("shape_name",'Mission Importer'!A7336)</f>
        <v>#VALUE!</v>
      </c>
      <c r="E7336" t="e">
        <f>IF(D7336=43,'Mission Importer'!A7336,0)</f>
        <v>#VALUE!</v>
      </c>
      <c r="G7336" t="e">
        <f>SEARCH("shape_name",'Mission Importer'!A7336)</f>
        <v>#VALUE!</v>
      </c>
      <c r="H7336" t="e">
        <f>IF(G7336=43,'Mission Importer'!A7336,0)</f>
        <v>#VALUE!</v>
      </c>
      <c r="J7336" t="e">
        <f>SEARCH("type",'Mission Importer'!A7336)</f>
        <v>#VALUE!</v>
      </c>
      <c r="K7336" t="e">
        <f>IF(J7336=43,'Mission Importer'!A7336,0)</f>
        <v>#VALUE!</v>
      </c>
      <c r="L7336" t="e">
        <f>SEARCH("category",'Mission Importer'!A7336)</f>
        <v>#VALUE!</v>
      </c>
      <c r="M7336" t="e">
        <f>IF(L7336=43,'Mission Importer'!A7336,0)</f>
        <v>#VALUE!</v>
      </c>
    </row>
    <row r="7337" spans="1:13" x14ac:dyDescent="0.3">
      <c r="A7337" t="e">
        <f>SEARCH("livery",'Mission Importer'!A7337)</f>
        <v>#VALUE!</v>
      </c>
      <c r="B7337" t="e">
        <f>IF(A7337=43,'Mission Importer'!A7337,0)</f>
        <v>#VALUE!</v>
      </c>
      <c r="D7337" t="e">
        <f>SEARCH("shape_name",'Mission Importer'!A7337)</f>
        <v>#VALUE!</v>
      </c>
      <c r="E7337" t="e">
        <f>IF(D7337=43,'Mission Importer'!A7337,0)</f>
        <v>#VALUE!</v>
      </c>
      <c r="G7337" t="e">
        <f>SEARCH("shape_name",'Mission Importer'!A7337)</f>
        <v>#VALUE!</v>
      </c>
      <c r="H7337" t="e">
        <f>IF(G7337=43,'Mission Importer'!A7337,0)</f>
        <v>#VALUE!</v>
      </c>
      <c r="J7337" t="e">
        <f>SEARCH("type",'Mission Importer'!A7337)</f>
        <v>#VALUE!</v>
      </c>
      <c r="K7337" t="e">
        <f>IF(J7337=43,'Mission Importer'!A7337,0)</f>
        <v>#VALUE!</v>
      </c>
      <c r="L7337" t="e">
        <f>SEARCH("category",'Mission Importer'!A7337)</f>
        <v>#VALUE!</v>
      </c>
      <c r="M7337" t="e">
        <f>IF(L7337=43,'Mission Importer'!A7337,0)</f>
        <v>#VALUE!</v>
      </c>
    </row>
    <row r="7338" spans="1:13" x14ac:dyDescent="0.3">
      <c r="A7338" t="e">
        <f>SEARCH("livery",'Mission Importer'!A7338)</f>
        <v>#VALUE!</v>
      </c>
      <c r="B7338" t="e">
        <f>IF(A7338=43,'Mission Importer'!A7338,0)</f>
        <v>#VALUE!</v>
      </c>
      <c r="D7338" t="e">
        <f>SEARCH("shape_name",'Mission Importer'!A7338)</f>
        <v>#VALUE!</v>
      </c>
      <c r="E7338" t="e">
        <f>IF(D7338=43,'Mission Importer'!A7338,0)</f>
        <v>#VALUE!</v>
      </c>
      <c r="G7338" t="e">
        <f>SEARCH("shape_name",'Mission Importer'!A7338)</f>
        <v>#VALUE!</v>
      </c>
      <c r="H7338" t="e">
        <f>IF(G7338=43,'Mission Importer'!A7338,0)</f>
        <v>#VALUE!</v>
      </c>
      <c r="J7338" t="e">
        <f>SEARCH("type",'Mission Importer'!A7338)</f>
        <v>#VALUE!</v>
      </c>
      <c r="K7338" t="e">
        <f>IF(J7338=43,'Mission Importer'!A7338,0)</f>
        <v>#VALUE!</v>
      </c>
      <c r="L7338" t="e">
        <f>SEARCH("category",'Mission Importer'!A7338)</f>
        <v>#VALUE!</v>
      </c>
      <c r="M7338" t="e">
        <f>IF(L7338=43,'Mission Importer'!A7338,0)</f>
        <v>#VALUE!</v>
      </c>
    </row>
    <row r="7339" spans="1:13" x14ac:dyDescent="0.3">
      <c r="A7339" t="e">
        <f>SEARCH("livery",'Mission Importer'!A7339)</f>
        <v>#VALUE!</v>
      </c>
      <c r="B7339" t="e">
        <f>IF(A7339=43,'Mission Importer'!A7339,0)</f>
        <v>#VALUE!</v>
      </c>
      <c r="D7339" t="e">
        <f>SEARCH("shape_name",'Mission Importer'!A7339)</f>
        <v>#VALUE!</v>
      </c>
      <c r="E7339" t="e">
        <f>IF(D7339=43,'Mission Importer'!A7339,0)</f>
        <v>#VALUE!</v>
      </c>
      <c r="G7339" t="e">
        <f>SEARCH("shape_name",'Mission Importer'!A7339)</f>
        <v>#VALUE!</v>
      </c>
      <c r="H7339" t="e">
        <f>IF(G7339=43,'Mission Importer'!A7339,0)</f>
        <v>#VALUE!</v>
      </c>
      <c r="J7339" t="e">
        <f>SEARCH("type",'Mission Importer'!A7339)</f>
        <v>#VALUE!</v>
      </c>
      <c r="K7339" t="e">
        <f>IF(J7339=43,'Mission Importer'!A7339,0)</f>
        <v>#VALUE!</v>
      </c>
      <c r="L7339" t="e">
        <f>SEARCH("category",'Mission Importer'!A7339)</f>
        <v>#VALUE!</v>
      </c>
      <c r="M7339" t="e">
        <f>IF(L7339=43,'Mission Importer'!A7339,0)</f>
        <v>#VALUE!</v>
      </c>
    </row>
    <row r="7340" spans="1:13" x14ac:dyDescent="0.3">
      <c r="A7340" t="e">
        <f>SEARCH("livery",'Mission Importer'!A7340)</f>
        <v>#VALUE!</v>
      </c>
      <c r="B7340" t="e">
        <f>IF(A7340=43,'Mission Importer'!A7340,0)</f>
        <v>#VALUE!</v>
      </c>
      <c r="D7340" t="e">
        <f>SEARCH("shape_name",'Mission Importer'!A7340)</f>
        <v>#VALUE!</v>
      </c>
      <c r="E7340" t="e">
        <f>IF(D7340=43,'Mission Importer'!A7340,0)</f>
        <v>#VALUE!</v>
      </c>
      <c r="G7340" t="e">
        <f>SEARCH("shape_name",'Mission Importer'!A7340)</f>
        <v>#VALUE!</v>
      </c>
      <c r="H7340" t="e">
        <f>IF(G7340=43,'Mission Importer'!A7340,0)</f>
        <v>#VALUE!</v>
      </c>
      <c r="J7340" t="e">
        <f>SEARCH("type",'Mission Importer'!A7340)</f>
        <v>#VALUE!</v>
      </c>
      <c r="K7340" t="e">
        <f>IF(J7340=43,'Mission Importer'!A7340,0)</f>
        <v>#VALUE!</v>
      </c>
      <c r="L7340" t="e">
        <f>SEARCH("category",'Mission Importer'!A7340)</f>
        <v>#VALUE!</v>
      </c>
      <c r="M7340" t="e">
        <f>IF(L7340=43,'Mission Importer'!A7340,0)</f>
        <v>#VALUE!</v>
      </c>
    </row>
    <row r="7341" spans="1:13" x14ac:dyDescent="0.3">
      <c r="A7341" t="e">
        <f>SEARCH("livery",'Mission Importer'!A7341)</f>
        <v>#VALUE!</v>
      </c>
      <c r="B7341" t="e">
        <f>IF(A7341=43,'Mission Importer'!A7341,0)</f>
        <v>#VALUE!</v>
      </c>
      <c r="D7341" t="e">
        <f>SEARCH("shape_name",'Mission Importer'!A7341)</f>
        <v>#VALUE!</v>
      </c>
      <c r="E7341" t="e">
        <f>IF(D7341=43,'Mission Importer'!A7341,0)</f>
        <v>#VALUE!</v>
      </c>
      <c r="G7341" t="e">
        <f>SEARCH("shape_name",'Mission Importer'!A7341)</f>
        <v>#VALUE!</v>
      </c>
      <c r="H7341" t="e">
        <f>IF(G7341=43,'Mission Importer'!A7341,0)</f>
        <v>#VALUE!</v>
      </c>
      <c r="J7341" t="e">
        <f>SEARCH("type",'Mission Importer'!A7341)</f>
        <v>#VALUE!</v>
      </c>
      <c r="K7341" t="e">
        <f>IF(J7341=43,'Mission Importer'!A7341,0)</f>
        <v>#VALUE!</v>
      </c>
      <c r="L7341" t="e">
        <f>SEARCH("category",'Mission Importer'!A7341)</f>
        <v>#VALUE!</v>
      </c>
      <c r="M7341" t="e">
        <f>IF(L7341=43,'Mission Importer'!A7341,0)</f>
        <v>#VALUE!</v>
      </c>
    </row>
    <row r="7342" spans="1:13" x14ac:dyDescent="0.3">
      <c r="A7342" t="e">
        <f>SEARCH("livery",'Mission Importer'!A7342)</f>
        <v>#VALUE!</v>
      </c>
      <c r="B7342" t="e">
        <f>IF(A7342=43,'Mission Importer'!A7342,0)</f>
        <v>#VALUE!</v>
      </c>
      <c r="D7342" t="e">
        <f>SEARCH("shape_name",'Mission Importer'!A7342)</f>
        <v>#VALUE!</v>
      </c>
      <c r="E7342" t="e">
        <f>IF(D7342=43,'Mission Importer'!A7342,0)</f>
        <v>#VALUE!</v>
      </c>
      <c r="G7342" t="e">
        <f>SEARCH("shape_name",'Mission Importer'!A7342)</f>
        <v>#VALUE!</v>
      </c>
      <c r="H7342" t="e">
        <f>IF(G7342=43,'Mission Importer'!A7342,0)</f>
        <v>#VALUE!</v>
      </c>
      <c r="J7342" t="e">
        <f>SEARCH("type",'Mission Importer'!A7342)</f>
        <v>#VALUE!</v>
      </c>
      <c r="K7342" t="e">
        <f>IF(J7342=43,'Mission Importer'!A7342,0)</f>
        <v>#VALUE!</v>
      </c>
      <c r="L7342" t="e">
        <f>SEARCH("category",'Mission Importer'!A7342)</f>
        <v>#VALUE!</v>
      </c>
      <c r="M7342" t="e">
        <f>IF(L7342=43,'Mission Importer'!A7342,0)</f>
        <v>#VALUE!</v>
      </c>
    </row>
    <row r="7343" spans="1:13" x14ac:dyDescent="0.3">
      <c r="A7343" t="e">
        <f>SEARCH("livery",'Mission Importer'!A7343)</f>
        <v>#VALUE!</v>
      </c>
      <c r="B7343" t="e">
        <f>IF(A7343=43,'Mission Importer'!A7343,0)</f>
        <v>#VALUE!</v>
      </c>
      <c r="D7343" t="e">
        <f>SEARCH("shape_name",'Mission Importer'!A7343)</f>
        <v>#VALUE!</v>
      </c>
      <c r="E7343" t="e">
        <f>IF(D7343=43,'Mission Importer'!A7343,0)</f>
        <v>#VALUE!</v>
      </c>
      <c r="G7343" t="e">
        <f>SEARCH("shape_name",'Mission Importer'!A7343)</f>
        <v>#VALUE!</v>
      </c>
      <c r="H7343" t="e">
        <f>IF(G7343=43,'Mission Importer'!A7343,0)</f>
        <v>#VALUE!</v>
      </c>
      <c r="J7343" t="e">
        <f>SEARCH("type",'Mission Importer'!A7343)</f>
        <v>#VALUE!</v>
      </c>
      <c r="K7343" t="e">
        <f>IF(J7343=43,'Mission Importer'!A7343,0)</f>
        <v>#VALUE!</v>
      </c>
      <c r="L7343" t="e">
        <f>SEARCH("category",'Mission Importer'!A7343)</f>
        <v>#VALUE!</v>
      </c>
      <c r="M7343" t="e">
        <f>IF(L7343=43,'Mission Importer'!A7343,0)</f>
        <v>#VALUE!</v>
      </c>
    </row>
    <row r="7344" spans="1:13" x14ac:dyDescent="0.3">
      <c r="A7344" t="e">
        <f>SEARCH("livery",'Mission Importer'!A7344)</f>
        <v>#VALUE!</v>
      </c>
      <c r="B7344" t="e">
        <f>IF(A7344=43,'Mission Importer'!A7344,0)</f>
        <v>#VALUE!</v>
      </c>
      <c r="D7344" t="e">
        <f>SEARCH("shape_name",'Mission Importer'!A7344)</f>
        <v>#VALUE!</v>
      </c>
      <c r="E7344" t="e">
        <f>IF(D7344=43,'Mission Importer'!A7344,0)</f>
        <v>#VALUE!</v>
      </c>
      <c r="G7344" t="e">
        <f>SEARCH("shape_name",'Mission Importer'!A7344)</f>
        <v>#VALUE!</v>
      </c>
      <c r="H7344" t="e">
        <f>IF(G7344=43,'Mission Importer'!A7344,0)</f>
        <v>#VALUE!</v>
      </c>
      <c r="J7344" t="e">
        <f>SEARCH("type",'Mission Importer'!A7344)</f>
        <v>#VALUE!</v>
      </c>
      <c r="K7344" t="e">
        <f>IF(J7344=43,'Mission Importer'!A7344,0)</f>
        <v>#VALUE!</v>
      </c>
      <c r="L7344" t="e">
        <f>SEARCH("category",'Mission Importer'!A7344)</f>
        <v>#VALUE!</v>
      </c>
      <c r="M7344" t="e">
        <f>IF(L7344=43,'Mission Importer'!A7344,0)</f>
        <v>#VALUE!</v>
      </c>
    </row>
    <row r="7345" spans="1:13" x14ac:dyDescent="0.3">
      <c r="A7345" t="e">
        <f>SEARCH("livery",'Mission Importer'!A7345)</f>
        <v>#VALUE!</v>
      </c>
      <c r="B7345" t="e">
        <f>IF(A7345=43,'Mission Importer'!A7345,0)</f>
        <v>#VALUE!</v>
      </c>
      <c r="D7345" t="e">
        <f>SEARCH("shape_name",'Mission Importer'!A7345)</f>
        <v>#VALUE!</v>
      </c>
      <c r="E7345" t="e">
        <f>IF(D7345=43,'Mission Importer'!A7345,0)</f>
        <v>#VALUE!</v>
      </c>
      <c r="G7345" t="e">
        <f>SEARCH("shape_name",'Mission Importer'!A7345)</f>
        <v>#VALUE!</v>
      </c>
      <c r="H7345" t="e">
        <f>IF(G7345=43,'Mission Importer'!A7345,0)</f>
        <v>#VALUE!</v>
      </c>
      <c r="J7345" t="e">
        <f>SEARCH("type",'Mission Importer'!A7345)</f>
        <v>#VALUE!</v>
      </c>
      <c r="K7345" t="e">
        <f>IF(J7345=43,'Mission Importer'!A7345,0)</f>
        <v>#VALUE!</v>
      </c>
      <c r="L7345" t="e">
        <f>SEARCH("category",'Mission Importer'!A7345)</f>
        <v>#VALUE!</v>
      </c>
      <c r="M7345" t="e">
        <f>IF(L7345=43,'Mission Importer'!A7345,0)</f>
        <v>#VALUE!</v>
      </c>
    </row>
    <row r="7346" spans="1:13" x14ac:dyDescent="0.3">
      <c r="A7346" t="e">
        <f>SEARCH("livery",'Mission Importer'!A7346)</f>
        <v>#VALUE!</v>
      </c>
      <c r="B7346" t="e">
        <f>IF(A7346=43,'Mission Importer'!A7346,0)</f>
        <v>#VALUE!</v>
      </c>
      <c r="D7346" t="e">
        <f>SEARCH("shape_name",'Mission Importer'!A7346)</f>
        <v>#VALUE!</v>
      </c>
      <c r="E7346" t="e">
        <f>IF(D7346=43,'Mission Importer'!A7346,0)</f>
        <v>#VALUE!</v>
      </c>
      <c r="G7346" t="e">
        <f>SEARCH("shape_name",'Mission Importer'!A7346)</f>
        <v>#VALUE!</v>
      </c>
      <c r="H7346" t="e">
        <f>IF(G7346=43,'Mission Importer'!A7346,0)</f>
        <v>#VALUE!</v>
      </c>
      <c r="J7346" t="e">
        <f>SEARCH("type",'Mission Importer'!A7346)</f>
        <v>#VALUE!</v>
      </c>
      <c r="K7346" t="e">
        <f>IF(J7346=43,'Mission Importer'!A7346,0)</f>
        <v>#VALUE!</v>
      </c>
      <c r="L7346" t="e">
        <f>SEARCH("category",'Mission Importer'!A7346)</f>
        <v>#VALUE!</v>
      </c>
      <c r="M7346" t="e">
        <f>IF(L7346=43,'Mission Importer'!A7346,0)</f>
        <v>#VALUE!</v>
      </c>
    </row>
    <row r="7347" spans="1:13" x14ac:dyDescent="0.3">
      <c r="A7347">
        <f>SEARCH("livery",'Mission Importer'!A7347)</f>
        <v>43</v>
      </c>
      <c r="B7347" t="str">
        <f>IF(A7347=43,'Mission Importer'!A7347,0)</f>
        <v xml:space="preserve">                                        ["livery_id"] = "summer",</v>
      </c>
      <c r="D7347" t="e">
        <f>SEARCH("shape_name",'Mission Importer'!A7347)</f>
        <v>#VALUE!</v>
      </c>
      <c r="E7347" t="e">
        <f>IF(D7347=43,'Mission Importer'!A7347,0)</f>
        <v>#VALUE!</v>
      </c>
      <c r="G7347" t="e">
        <f>SEARCH("shape_name",'Mission Importer'!A7347)</f>
        <v>#VALUE!</v>
      </c>
      <c r="H7347" t="e">
        <f>IF(G7347=43,'Mission Importer'!A7347,0)</f>
        <v>#VALUE!</v>
      </c>
      <c r="J7347" t="e">
        <f>SEARCH("type",'Mission Importer'!A7347)</f>
        <v>#VALUE!</v>
      </c>
      <c r="K7347" t="e">
        <f>IF(J7347=43,'Mission Importer'!A7347,0)</f>
        <v>#VALUE!</v>
      </c>
      <c r="L7347" t="e">
        <f>SEARCH("category",'Mission Importer'!A7347)</f>
        <v>#VALUE!</v>
      </c>
      <c r="M7347" t="e">
        <f>IF(L7347=43,'Mission Importer'!A7347,0)</f>
        <v>#VALUE!</v>
      </c>
    </row>
    <row r="7348" spans="1:13" x14ac:dyDescent="0.3">
      <c r="A7348" t="e">
        <f>SEARCH("livery",'Mission Importer'!A7348)</f>
        <v>#VALUE!</v>
      </c>
      <c r="B7348" t="e">
        <f>IF(A7348=43,'Mission Importer'!A7348,0)</f>
        <v>#VALUE!</v>
      </c>
      <c r="D7348" t="e">
        <f>SEARCH("shape_name",'Mission Importer'!A7348)</f>
        <v>#VALUE!</v>
      </c>
      <c r="E7348" t="e">
        <f>IF(D7348=43,'Mission Importer'!A7348,0)</f>
        <v>#VALUE!</v>
      </c>
      <c r="G7348" t="e">
        <f>SEARCH("shape_name",'Mission Importer'!A7348)</f>
        <v>#VALUE!</v>
      </c>
      <c r="H7348" t="e">
        <f>IF(G7348=43,'Mission Importer'!A7348,0)</f>
        <v>#VALUE!</v>
      </c>
      <c r="J7348" t="e">
        <f>SEARCH("type",'Mission Importer'!A7348)</f>
        <v>#VALUE!</v>
      </c>
      <c r="K7348" t="e">
        <f>IF(J7348=43,'Mission Importer'!A7348,0)</f>
        <v>#VALUE!</v>
      </c>
      <c r="L7348">
        <f>SEARCH("category",'Mission Importer'!A7348)</f>
        <v>43</v>
      </c>
      <c r="M7348" t="str">
        <f>IF(L7348=43,'Mission Importer'!A7348,0)</f>
        <v xml:space="preserve">                                        ["category"] = "Air Defence",</v>
      </c>
    </row>
    <row r="7349" spans="1:13" x14ac:dyDescent="0.3">
      <c r="A7349" t="e">
        <f>SEARCH("livery",'Mission Importer'!A7349)</f>
        <v>#VALUE!</v>
      </c>
      <c r="B7349" t="e">
        <f>IF(A7349=43,'Mission Importer'!A7349,0)</f>
        <v>#VALUE!</v>
      </c>
      <c r="D7349" t="e">
        <f>SEARCH("shape_name",'Mission Importer'!A7349)</f>
        <v>#VALUE!</v>
      </c>
      <c r="E7349" t="e">
        <f>IF(D7349=43,'Mission Importer'!A7349,0)</f>
        <v>#VALUE!</v>
      </c>
      <c r="G7349" t="e">
        <f>SEARCH("shape_name",'Mission Importer'!A7349)</f>
        <v>#VALUE!</v>
      </c>
      <c r="H7349" t="e">
        <f>IF(G7349=43,'Mission Importer'!A7349,0)</f>
        <v>#VALUE!</v>
      </c>
      <c r="J7349">
        <f>SEARCH("type",'Mission Importer'!A7349)</f>
        <v>43</v>
      </c>
      <c r="K7349" t="str">
        <f>IF(J7349=43,'Mission Importer'!A7349,0)</f>
        <v xml:space="preserve">                                        ["type"] = "SA-11 Buk CC 9S470M1",</v>
      </c>
      <c r="L7349" t="e">
        <f>SEARCH("category",'Mission Importer'!A7349)</f>
        <v>#VALUE!</v>
      </c>
      <c r="M7349" t="e">
        <f>IF(L7349=43,'Mission Importer'!A7349,0)</f>
        <v>#VALUE!</v>
      </c>
    </row>
    <row r="7350" spans="1:13" x14ac:dyDescent="0.3">
      <c r="A7350" t="e">
        <f>SEARCH("livery",'Mission Importer'!A7350)</f>
        <v>#VALUE!</v>
      </c>
      <c r="B7350" t="e">
        <f>IF(A7350=43,'Mission Importer'!A7350,0)</f>
        <v>#VALUE!</v>
      </c>
      <c r="D7350" t="e">
        <f>SEARCH("shape_name",'Mission Importer'!A7350)</f>
        <v>#VALUE!</v>
      </c>
      <c r="E7350" t="e">
        <f>IF(D7350=43,'Mission Importer'!A7350,0)</f>
        <v>#VALUE!</v>
      </c>
      <c r="G7350" t="e">
        <f>SEARCH("shape_name",'Mission Importer'!A7350)</f>
        <v>#VALUE!</v>
      </c>
      <c r="H7350" t="e">
        <f>IF(G7350=43,'Mission Importer'!A7350,0)</f>
        <v>#VALUE!</v>
      </c>
      <c r="J7350" t="e">
        <f>SEARCH("type",'Mission Importer'!A7350)</f>
        <v>#VALUE!</v>
      </c>
      <c r="K7350" t="e">
        <f>IF(J7350=43,'Mission Importer'!A7350,0)</f>
        <v>#VALUE!</v>
      </c>
      <c r="L7350" t="e">
        <f>SEARCH("category",'Mission Importer'!A7350)</f>
        <v>#VALUE!</v>
      </c>
      <c r="M7350" t="e">
        <f>IF(L7350=43,'Mission Importer'!A7350,0)</f>
        <v>#VALUE!</v>
      </c>
    </row>
    <row r="7351" spans="1:13" x14ac:dyDescent="0.3">
      <c r="A7351" t="e">
        <f>SEARCH("livery",'Mission Importer'!A7351)</f>
        <v>#VALUE!</v>
      </c>
      <c r="B7351" t="e">
        <f>IF(A7351=43,'Mission Importer'!A7351,0)</f>
        <v>#VALUE!</v>
      </c>
      <c r="D7351" t="e">
        <f>SEARCH("shape_name",'Mission Importer'!A7351)</f>
        <v>#VALUE!</v>
      </c>
      <c r="E7351" t="e">
        <f>IF(D7351=43,'Mission Importer'!A7351,0)</f>
        <v>#VALUE!</v>
      </c>
      <c r="G7351" t="e">
        <f>SEARCH("shape_name",'Mission Importer'!A7351)</f>
        <v>#VALUE!</v>
      </c>
      <c r="H7351" t="e">
        <f>IF(G7351=43,'Mission Importer'!A7351,0)</f>
        <v>#VALUE!</v>
      </c>
      <c r="J7351" t="e">
        <f>SEARCH("type",'Mission Importer'!A7351)</f>
        <v>#VALUE!</v>
      </c>
      <c r="K7351" t="e">
        <f>IF(J7351=43,'Mission Importer'!A7351,0)</f>
        <v>#VALUE!</v>
      </c>
      <c r="L7351" t="e">
        <f>SEARCH("category",'Mission Importer'!A7351)</f>
        <v>#VALUE!</v>
      </c>
      <c r="M7351" t="e">
        <f>IF(L7351=43,'Mission Importer'!A7351,0)</f>
        <v>#VALUE!</v>
      </c>
    </row>
    <row r="7352" spans="1:13" x14ac:dyDescent="0.3">
      <c r="A7352" t="e">
        <f>SEARCH("livery",'Mission Importer'!A7352)</f>
        <v>#VALUE!</v>
      </c>
      <c r="B7352" t="e">
        <f>IF(A7352=43,'Mission Importer'!A7352,0)</f>
        <v>#VALUE!</v>
      </c>
      <c r="D7352" t="e">
        <f>SEARCH("shape_name",'Mission Importer'!A7352)</f>
        <v>#VALUE!</v>
      </c>
      <c r="E7352" t="e">
        <f>IF(D7352=43,'Mission Importer'!A7352,0)</f>
        <v>#VALUE!</v>
      </c>
      <c r="G7352" t="e">
        <f>SEARCH("shape_name",'Mission Importer'!A7352)</f>
        <v>#VALUE!</v>
      </c>
      <c r="H7352" t="e">
        <f>IF(G7352=43,'Mission Importer'!A7352,0)</f>
        <v>#VALUE!</v>
      </c>
      <c r="J7352" t="e">
        <f>SEARCH("type",'Mission Importer'!A7352)</f>
        <v>#VALUE!</v>
      </c>
      <c r="K7352" t="e">
        <f>IF(J7352=43,'Mission Importer'!A7352,0)</f>
        <v>#VALUE!</v>
      </c>
      <c r="L7352" t="e">
        <f>SEARCH("category",'Mission Importer'!A7352)</f>
        <v>#VALUE!</v>
      </c>
      <c r="M7352" t="e">
        <f>IF(L7352=43,'Mission Importer'!A7352,0)</f>
        <v>#VALUE!</v>
      </c>
    </row>
    <row r="7353" spans="1:13" x14ac:dyDescent="0.3">
      <c r="A7353" t="e">
        <f>SEARCH("livery",'Mission Importer'!A7353)</f>
        <v>#VALUE!</v>
      </c>
      <c r="B7353" t="e">
        <f>IF(A7353=43,'Mission Importer'!A7353,0)</f>
        <v>#VALUE!</v>
      </c>
      <c r="D7353" t="e">
        <f>SEARCH("shape_name",'Mission Importer'!A7353)</f>
        <v>#VALUE!</v>
      </c>
      <c r="E7353" t="e">
        <f>IF(D7353=43,'Mission Importer'!A7353,0)</f>
        <v>#VALUE!</v>
      </c>
      <c r="G7353" t="e">
        <f>SEARCH("shape_name",'Mission Importer'!A7353)</f>
        <v>#VALUE!</v>
      </c>
      <c r="H7353" t="e">
        <f>IF(G7353=43,'Mission Importer'!A7353,0)</f>
        <v>#VALUE!</v>
      </c>
      <c r="J7353" t="e">
        <f>SEARCH("type",'Mission Importer'!A7353)</f>
        <v>#VALUE!</v>
      </c>
      <c r="K7353" t="e">
        <f>IF(J7353=43,'Mission Importer'!A7353,0)</f>
        <v>#VALUE!</v>
      </c>
      <c r="L7353" t="e">
        <f>SEARCH("category",'Mission Importer'!A7353)</f>
        <v>#VALUE!</v>
      </c>
      <c r="M7353" t="e">
        <f>IF(L7353=43,'Mission Importer'!A7353,0)</f>
        <v>#VALUE!</v>
      </c>
    </row>
    <row r="7354" spans="1:13" x14ac:dyDescent="0.3">
      <c r="A7354" t="e">
        <f>SEARCH("livery",'Mission Importer'!A7354)</f>
        <v>#VALUE!</v>
      </c>
      <c r="B7354" t="e">
        <f>IF(A7354=43,'Mission Importer'!A7354,0)</f>
        <v>#VALUE!</v>
      </c>
      <c r="D7354" t="e">
        <f>SEARCH("shape_name",'Mission Importer'!A7354)</f>
        <v>#VALUE!</v>
      </c>
      <c r="E7354" t="e">
        <f>IF(D7354=43,'Mission Importer'!A7354,0)</f>
        <v>#VALUE!</v>
      </c>
      <c r="G7354" t="e">
        <f>SEARCH("shape_name",'Mission Importer'!A7354)</f>
        <v>#VALUE!</v>
      </c>
      <c r="H7354" t="e">
        <f>IF(G7354=43,'Mission Importer'!A7354,0)</f>
        <v>#VALUE!</v>
      </c>
      <c r="J7354" t="e">
        <f>SEARCH("type",'Mission Importer'!A7354)</f>
        <v>#VALUE!</v>
      </c>
      <c r="K7354" t="e">
        <f>IF(J7354=43,'Mission Importer'!A7354,0)</f>
        <v>#VALUE!</v>
      </c>
      <c r="L7354" t="e">
        <f>SEARCH("category",'Mission Importer'!A7354)</f>
        <v>#VALUE!</v>
      </c>
      <c r="M7354" t="e">
        <f>IF(L7354=43,'Mission Importer'!A7354,0)</f>
        <v>#VALUE!</v>
      </c>
    </row>
    <row r="7355" spans="1:13" x14ac:dyDescent="0.3">
      <c r="A7355" t="e">
        <f>SEARCH("livery",'Mission Importer'!A7355)</f>
        <v>#VALUE!</v>
      </c>
      <c r="B7355" t="e">
        <f>IF(A7355=43,'Mission Importer'!A7355,0)</f>
        <v>#VALUE!</v>
      </c>
      <c r="D7355" t="e">
        <f>SEARCH("shape_name",'Mission Importer'!A7355)</f>
        <v>#VALUE!</v>
      </c>
      <c r="E7355" t="e">
        <f>IF(D7355=43,'Mission Importer'!A7355,0)</f>
        <v>#VALUE!</v>
      </c>
      <c r="G7355" t="e">
        <f>SEARCH("shape_name",'Mission Importer'!A7355)</f>
        <v>#VALUE!</v>
      </c>
      <c r="H7355" t="e">
        <f>IF(G7355=43,'Mission Importer'!A7355,0)</f>
        <v>#VALUE!</v>
      </c>
      <c r="J7355" t="e">
        <f>SEARCH("type",'Mission Importer'!A7355)</f>
        <v>#VALUE!</v>
      </c>
      <c r="K7355" t="e">
        <f>IF(J7355=43,'Mission Importer'!A7355,0)</f>
        <v>#VALUE!</v>
      </c>
      <c r="L7355" t="e">
        <f>SEARCH("category",'Mission Importer'!A7355)</f>
        <v>#VALUE!</v>
      </c>
      <c r="M7355" t="e">
        <f>IF(L7355=43,'Mission Importer'!A7355,0)</f>
        <v>#VALUE!</v>
      </c>
    </row>
    <row r="7356" spans="1:13" x14ac:dyDescent="0.3">
      <c r="A7356" t="e">
        <f>SEARCH("livery",'Mission Importer'!A7356)</f>
        <v>#VALUE!</v>
      </c>
      <c r="B7356" t="e">
        <f>IF(A7356=43,'Mission Importer'!A7356,0)</f>
        <v>#VALUE!</v>
      </c>
      <c r="D7356" t="e">
        <f>SEARCH("shape_name",'Mission Importer'!A7356)</f>
        <v>#VALUE!</v>
      </c>
      <c r="E7356" t="e">
        <f>IF(D7356=43,'Mission Importer'!A7356,0)</f>
        <v>#VALUE!</v>
      </c>
      <c r="G7356" t="e">
        <f>SEARCH("shape_name",'Mission Importer'!A7356)</f>
        <v>#VALUE!</v>
      </c>
      <c r="H7356" t="e">
        <f>IF(G7356=43,'Mission Importer'!A7356,0)</f>
        <v>#VALUE!</v>
      </c>
      <c r="J7356" t="e">
        <f>SEARCH("type",'Mission Importer'!A7356)</f>
        <v>#VALUE!</v>
      </c>
      <c r="K7356" t="e">
        <f>IF(J7356=43,'Mission Importer'!A7356,0)</f>
        <v>#VALUE!</v>
      </c>
      <c r="L7356" t="e">
        <f>SEARCH("category",'Mission Importer'!A7356)</f>
        <v>#VALUE!</v>
      </c>
      <c r="M7356" t="e">
        <f>IF(L7356=43,'Mission Importer'!A7356,0)</f>
        <v>#VALUE!</v>
      </c>
    </row>
    <row r="7357" spans="1:13" x14ac:dyDescent="0.3">
      <c r="A7357" t="e">
        <f>SEARCH("livery",'Mission Importer'!A7357)</f>
        <v>#VALUE!</v>
      </c>
      <c r="B7357" t="e">
        <f>IF(A7357=43,'Mission Importer'!A7357,0)</f>
        <v>#VALUE!</v>
      </c>
      <c r="D7357" t="e">
        <f>SEARCH("shape_name",'Mission Importer'!A7357)</f>
        <v>#VALUE!</v>
      </c>
      <c r="E7357" t="e">
        <f>IF(D7357=43,'Mission Importer'!A7357,0)</f>
        <v>#VALUE!</v>
      </c>
      <c r="G7357" t="e">
        <f>SEARCH("shape_name",'Mission Importer'!A7357)</f>
        <v>#VALUE!</v>
      </c>
      <c r="H7357" t="e">
        <f>IF(G7357=43,'Mission Importer'!A7357,0)</f>
        <v>#VALUE!</v>
      </c>
      <c r="J7357" t="e">
        <f>SEARCH("type",'Mission Importer'!A7357)</f>
        <v>#VALUE!</v>
      </c>
      <c r="K7357" t="e">
        <f>IF(J7357=43,'Mission Importer'!A7357,0)</f>
        <v>#VALUE!</v>
      </c>
      <c r="L7357" t="e">
        <f>SEARCH("category",'Mission Importer'!A7357)</f>
        <v>#VALUE!</v>
      </c>
      <c r="M7357" t="e">
        <f>IF(L7357=43,'Mission Importer'!A7357,0)</f>
        <v>#VALUE!</v>
      </c>
    </row>
    <row r="7358" spans="1:13" x14ac:dyDescent="0.3">
      <c r="A7358" t="e">
        <f>SEARCH("livery",'Mission Importer'!A7358)</f>
        <v>#VALUE!</v>
      </c>
      <c r="B7358" t="e">
        <f>IF(A7358=43,'Mission Importer'!A7358,0)</f>
        <v>#VALUE!</v>
      </c>
      <c r="D7358" t="e">
        <f>SEARCH("shape_name",'Mission Importer'!A7358)</f>
        <v>#VALUE!</v>
      </c>
      <c r="E7358" t="e">
        <f>IF(D7358=43,'Mission Importer'!A7358,0)</f>
        <v>#VALUE!</v>
      </c>
      <c r="G7358" t="e">
        <f>SEARCH("shape_name",'Mission Importer'!A7358)</f>
        <v>#VALUE!</v>
      </c>
      <c r="H7358" t="e">
        <f>IF(G7358=43,'Mission Importer'!A7358,0)</f>
        <v>#VALUE!</v>
      </c>
      <c r="J7358" t="e">
        <f>SEARCH("type",'Mission Importer'!A7358)</f>
        <v>#VALUE!</v>
      </c>
      <c r="K7358" t="e">
        <f>IF(J7358=43,'Mission Importer'!A7358,0)</f>
        <v>#VALUE!</v>
      </c>
      <c r="L7358" t="e">
        <f>SEARCH("category",'Mission Importer'!A7358)</f>
        <v>#VALUE!</v>
      </c>
      <c r="M7358" t="e">
        <f>IF(L7358=43,'Mission Importer'!A7358,0)</f>
        <v>#VALUE!</v>
      </c>
    </row>
    <row r="7359" spans="1:13" x14ac:dyDescent="0.3">
      <c r="A7359" t="e">
        <f>SEARCH("livery",'Mission Importer'!A7359)</f>
        <v>#VALUE!</v>
      </c>
      <c r="B7359" t="e">
        <f>IF(A7359=43,'Mission Importer'!A7359,0)</f>
        <v>#VALUE!</v>
      </c>
      <c r="D7359" t="e">
        <f>SEARCH("shape_name",'Mission Importer'!A7359)</f>
        <v>#VALUE!</v>
      </c>
      <c r="E7359" t="e">
        <f>IF(D7359=43,'Mission Importer'!A7359,0)</f>
        <v>#VALUE!</v>
      </c>
      <c r="G7359" t="e">
        <f>SEARCH("shape_name",'Mission Importer'!A7359)</f>
        <v>#VALUE!</v>
      </c>
      <c r="H7359" t="e">
        <f>IF(G7359=43,'Mission Importer'!A7359,0)</f>
        <v>#VALUE!</v>
      </c>
      <c r="J7359" t="e">
        <f>SEARCH("type",'Mission Importer'!A7359)</f>
        <v>#VALUE!</v>
      </c>
      <c r="K7359" t="e">
        <f>IF(J7359=43,'Mission Importer'!A7359,0)</f>
        <v>#VALUE!</v>
      </c>
      <c r="L7359" t="e">
        <f>SEARCH("category",'Mission Importer'!A7359)</f>
        <v>#VALUE!</v>
      </c>
      <c r="M7359" t="e">
        <f>IF(L7359=43,'Mission Importer'!A7359,0)</f>
        <v>#VALUE!</v>
      </c>
    </row>
    <row r="7360" spans="1:13" x14ac:dyDescent="0.3">
      <c r="A7360" t="e">
        <f>SEARCH("livery",'Mission Importer'!A7360)</f>
        <v>#VALUE!</v>
      </c>
      <c r="B7360" t="e">
        <f>IF(A7360=43,'Mission Importer'!A7360,0)</f>
        <v>#VALUE!</v>
      </c>
      <c r="D7360" t="e">
        <f>SEARCH("shape_name",'Mission Importer'!A7360)</f>
        <v>#VALUE!</v>
      </c>
      <c r="E7360" t="e">
        <f>IF(D7360=43,'Mission Importer'!A7360,0)</f>
        <v>#VALUE!</v>
      </c>
      <c r="G7360" t="e">
        <f>SEARCH("shape_name",'Mission Importer'!A7360)</f>
        <v>#VALUE!</v>
      </c>
      <c r="H7360" t="e">
        <f>IF(G7360=43,'Mission Importer'!A7360,0)</f>
        <v>#VALUE!</v>
      </c>
      <c r="J7360" t="e">
        <f>SEARCH("type",'Mission Importer'!A7360)</f>
        <v>#VALUE!</v>
      </c>
      <c r="K7360" t="e">
        <f>IF(J7360=43,'Mission Importer'!A7360,0)</f>
        <v>#VALUE!</v>
      </c>
      <c r="L7360" t="e">
        <f>SEARCH("category",'Mission Importer'!A7360)</f>
        <v>#VALUE!</v>
      </c>
      <c r="M7360" t="e">
        <f>IF(L7360=43,'Mission Importer'!A7360,0)</f>
        <v>#VALUE!</v>
      </c>
    </row>
    <row r="7361" spans="1:13" x14ac:dyDescent="0.3">
      <c r="A7361" t="e">
        <f>SEARCH("livery",'Mission Importer'!A7361)</f>
        <v>#VALUE!</v>
      </c>
      <c r="B7361" t="e">
        <f>IF(A7361=43,'Mission Importer'!A7361,0)</f>
        <v>#VALUE!</v>
      </c>
      <c r="D7361" t="e">
        <f>SEARCH("shape_name",'Mission Importer'!A7361)</f>
        <v>#VALUE!</v>
      </c>
      <c r="E7361" t="e">
        <f>IF(D7361=43,'Mission Importer'!A7361,0)</f>
        <v>#VALUE!</v>
      </c>
      <c r="G7361" t="e">
        <f>SEARCH("shape_name",'Mission Importer'!A7361)</f>
        <v>#VALUE!</v>
      </c>
      <c r="H7361" t="e">
        <f>IF(G7361=43,'Mission Importer'!A7361,0)</f>
        <v>#VALUE!</v>
      </c>
      <c r="J7361" t="e">
        <f>SEARCH("type",'Mission Importer'!A7361)</f>
        <v>#VALUE!</v>
      </c>
      <c r="K7361" t="e">
        <f>IF(J7361=43,'Mission Importer'!A7361,0)</f>
        <v>#VALUE!</v>
      </c>
      <c r="L7361" t="e">
        <f>SEARCH("category",'Mission Importer'!A7361)</f>
        <v>#VALUE!</v>
      </c>
      <c r="M7361" t="e">
        <f>IF(L7361=43,'Mission Importer'!A7361,0)</f>
        <v>#VALUE!</v>
      </c>
    </row>
    <row r="7362" spans="1:13" x14ac:dyDescent="0.3">
      <c r="A7362" t="e">
        <f>SEARCH("livery",'Mission Importer'!A7362)</f>
        <v>#VALUE!</v>
      </c>
      <c r="B7362" t="e">
        <f>IF(A7362=43,'Mission Importer'!A7362,0)</f>
        <v>#VALUE!</v>
      </c>
      <c r="D7362" t="e">
        <f>SEARCH("shape_name",'Mission Importer'!A7362)</f>
        <v>#VALUE!</v>
      </c>
      <c r="E7362" t="e">
        <f>IF(D7362=43,'Mission Importer'!A7362,0)</f>
        <v>#VALUE!</v>
      </c>
      <c r="G7362" t="e">
        <f>SEARCH("shape_name",'Mission Importer'!A7362)</f>
        <v>#VALUE!</v>
      </c>
      <c r="H7362" t="e">
        <f>IF(G7362=43,'Mission Importer'!A7362,0)</f>
        <v>#VALUE!</v>
      </c>
      <c r="J7362" t="e">
        <f>SEARCH("type",'Mission Importer'!A7362)</f>
        <v>#VALUE!</v>
      </c>
      <c r="K7362" t="e">
        <f>IF(J7362=43,'Mission Importer'!A7362,0)</f>
        <v>#VALUE!</v>
      </c>
      <c r="L7362" t="e">
        <f>SEARCH("category",'Mission Importer'!A7362)</f>
        <v>#VALUE!</v>
      </c>
      <c r="M7362" t="e">
        <f>IF(L7362=43,'Mission Importer'!A7362,0)</f>
        <v>#VALUE!</v>
      </c>
    </row>
    <row r="7363" spans="1:13" x14ac:dyDescent="0.3">
      <c r="A7363" t="e">
        <f>SEARCH("livery",'Mission Importer'!A7363)</f>
        <v>#VALUE!</v>
      </c>
      <c r="B7363" t="e">
        <f>IF(A7363=43,'Mission Importer'!A7363,0)</f>
        <v>#VALUE!</v>
      </c>
      <c r="D7363" t="e">
        <f>SEARCH("shape_name",'Mission Importer'!A7363)</f>
        <v>#VALUE!</v>
      </c>
      <c r="E7363" t="e">
        <f>IF(D7363=43,'Mission Importer'!A7363,0)</f>
        <v>#VALUE!</v>
      </c>
      <c r="G7363" t="e">
        <f>SEARCH("shape_name",'Mission Importer'!A7363)</f>
        <v>#VALUE!</v>
      </c>
      <c r="H7363" t="e">
        <f>IF(G7363=43,'Mission Importer'!A7363,0)</f>
        <v>#VALUE!</v>
      </c>
      <c r="J7363" t="e">
        <f>SEARCH("type",'Mission Importer'!A7363)</f>
        <v>#VALUE!</v>
      </c>
      <c r="K7363" t="e">
        <f>IF(J7363=43,'Mission Importer'!A7363,0)</f>
        <v>#VALUE!</v>
      </c>
      <c r="L7363" t="e">
        <f>SEARCH("category",'Mission Importer'!A7363)</f>
        <v>#VALUE!</v>
      </c>
      <c r="M7363" t="e">
        <f>IF(L7363=43,'Mission Importer'!A7363,0)</f>
        <v>#VALUE!</v>
      </c>
    </row>
    <row r="7364" spans="1:13" x14ac:dyDescent="0.3">
      <c r="A7364" t="e">
        <f>SEARCH("livery",'Mission Importer'!A7364)</f>
        <v>#VALUE!</v>
      </c>
      <c r="B7364" t="e">
        <f>IF(A7364=43,'Mission Importer'!A7364,0)</f>
        <v>#VALUE!</v>
      </c>
      <c r="D7364" t="e">
        <f>SEARCH("shape_name",'Mission Importer'!A7364)</f>
        <v>#VALUE!</v>
      </c>
      <c r="E7364" t="e">
        <f>IF(D7364=43,'Mission Importer'!A7364,0)</f>
        <v>#VALUE!</v>
      </c>
      <c r="G7364" t="e">
        <f>SEARCH("shape_name",'Mission Importer'!A7364)</f>
        <v>#VALUE!</v>
      </c>
      <c r="H7364" t="e">
        <f>IF(G7364=43,'Mission Importer'!A7364,0)</f>
        <v>#VALUE!</v>
      </c>
      <c r="J7364" t="e">
        <f>SEARCH("type",'Mission Importer'!A7364)</f>
        <v>#VALUE!</v>
      </c>
      <c r="K7364" t="e">
        <f>IF(J7364=43,'Mission Importer'!A7364,0)</f>
        <v>#VALUE!</v>
      </c>
      <c r="L7364" t="e">
        <f>SEARCH("category",'Mission Importer'!A7364)</f>
        <v>#VALUE!</v>
      </c>
      <c r="M7364" t="e">
        <f>IF(L7364=43,'Mission Importer'!A7364,0)</f>
        <v>#VALUE!</v>
      </c>
    </row>
    <row r="7365" spans="1:13" x14ac:dyDescent="0.3">
      <c r="A7365" t="e">
        <f>SEARCH("livery",'Mission Importer'!A7365)</f>
        <v>#VALUE!</v>
      </c>
      <c r="B7365" t="e">
        <f>IF(A7365=43,'Mission Importer'!A7365,0)</f>
        <v>#VALUE!</v>
      </c>
      <c r="D7365" t="e">
        <f>SEARCH("shape_name",'Mission Importer'!A7365)</f>
        <v>#VALUE!</v>
      </c>
      <c r="E7365" t="e">
        <f>IF(D7365=43,'Mission Importer'!A7365,0)</f>
        <v>#VALUE!</v>
      </c>
      <c r="G7365" t="e">
        <f>SEARCH("shape_name",'Mission Importer'!A7365)</f>
        <v>#VALUE!</v>
      </c>
      <c r="H7365" t="e">
        <f>IF(G7365=43,'Mission Importer'!A7365,0)</f>
        <v>#VALUE!</v>
      </c>
      <c r="J7365" t="e">
        <f>SEARCH("type",'Mission Importer'!A7365)</f>
        <v>#VALUE!</v>
      </c>
      <c r="K7365" t="e">
        <f>IF(J7365=43,'Mission Importer'!A7365,0)</f>
        <v>#VALUE!</v>
      </c>
      <c r="L7365" t="e">
        <f>SEARCH("category",'Mission Importer'!A7365)</f>
        <v>#VALUE!</v>
      </c>
      <c r="M7365" t="e">
        <f>IF(L7365=43,'Mission Importer'!A7365,0)</f>
        <v>#VALUE!</v>
      </c>
    </row>
    <row r="7366" spans="1:13" x14ac:dyDescent="0.3">
      <c r="A7366" t="e">
        <f>SEARCH("livery",'Mission Importer'!A7366)</f>
        <v>#VALUE!</v>
      </c>
      <c r="B7366" t="e">
        <f>IF(A7366=43,'Mission Importer'!A7366,0)</f>
        <v>#VALUE!</v>
      </c>
      <c r="D7366" t="e">
        <f>SEARCH("shape_name",'Mission Importer'!A7366)</f>
        <v>#VALUE!</v>
      </c>
      <c r="E7366" t="e">
        <f>IF(D7366=43,'Mission Importer'!A7366,0)</f>
        <v>#VALUE!</v>
      </c>
      <c r="G7366" t="e">
        <f>SEARCH("shape_name",'Mission Importer'!A7366)</f>
        <v>#VALUE!</v>
      </c>
      <c r="H7366" t="e">
        <f>IF(G7366=43,'Mission Importer'!A7366,0)</f>
        <v>#VALUE!</v>
      </c>
      <c r="J7366" t="e">
        <f>SEARCH("type",'Mission Importer'!A7366)</f>
        <v>#VALUE!</v>
      </c>
      <c r="K7366" t="e">
        <f>IF(J7366=43,'Mission Importer'!A7366,0)</f>
        <v>#VALUE!</v>
      </c>
      <c r="L7366" t="e">
        <f>SEARCH("category",'Mission Importer'!A7366)</f>
        <v>#VALUE!</v>
      </c>
      <c r="M7366" t="e">
        <f>IF(L7366=43,'Mission Importer'!A7366,0)</f>
        <v>#VALUE!</v>
      </c>
    </row>
    <row r="7367" spans="1:13" x14ac:dyDescent="0.3">
      <c r="A7367" t="e">
        <f>SEARCH("livery",'Mission Importer'!A7367)</f>
        <v>#VALUE!</v>
      </c>
      <c r="B7367" t="e">
        <f>IF(A7367=43,'Mission Importer'!A7367,0)</f>
        <v>#VALUE!</v>
      </c>
      <c r="D7367" t="e">
        <f>SEARCH("shape_name",'Mission Importer'!A7367)</f>
        <v>#VALUE!</v>
      </c>
      <c r="E7367" t="e">
        <f>IF(D7367=43,'Mission Importer'!A7367,0)</f>
        <v>#VALUE!</v>
      </c>
      <c r="G7367" t="e">
        <f>SEARCH("shape_name",'Mission Importer'!A7367)</f>
        <v>#VALUE!</v>
      </c>
      <c r="H7367" t="e">
        <f>IF(G7367=43,'Mission Importer'!A7367,0)</f>
        <v>#VALUE!</v>
      </c>
      <c r="J7367" t="e">
        <f>SEARCH("type",'Mission Importer'!A7367)</f>
        <v>#VALUE!</v>
      </c>
      <c r="K7367" t="e">
        <f>IF(J7367=43,'Mission Importer'!A7367,0)</f>
        <v>#VALUE!</v>
      </c>
      <c r="L7367" t="e">
        <f>SEARCH("category",'Mission Importer'!A7367)</f>
        <v>#VALUE!</v>
      </c>
      <c r="M7367" t="e">
        <f>IF(L7367=43,'Mission Importer'!A7367,0)</f>
        <v>#VALUE!</v>
      </c>
    </row>
    <row r="7368" spans="1:13" x14ac:dyDescent="0.3">
      <c r="A7368" t="e">
        <f>SEARCH("livery",'Mission Importer'!A7368)</f>
        <v>#VALUE!</v>
      </c>
      <c r="B7368" t="e">
        <f>IF(A7368=43,'Mission Importer'!A7368,0)</f>
        <v>#VALUE!</v>
      </c>
      <c r="D7368" t="e">
        <f>SEARCH("shape_name",'Mission Importer'!A7368)</f>
        <v>#VALUE!</v>
      </c>
      <c r="E7368" t="e">
        <f>IF(D7368=43,'Mission Importer'!A7368,0)</f>
        <v>#VALUE!</v>
      </c>
      <c r="G7368" t="e">
        <f>SEARCH("shape_name",'Mission Importer'!A7368)</f>
        <v>#VALUE!</v>
      </c>
      <c r="H7368" t="e">
        <f>IF(G7368=43,'Mission Importer'!A7368,0)</f>
        <v>#VALUE!</v>
      </c>
      <c r="J7368" t="e">
        <f>SEARCH("type",'Mission Importer'!A7368)</f>
        <v>#VALUE!</v>
      </c>
      <c r="K7368" t="e">
        <f>IF(J7368=43,'Mission Importer'!A7368,0)</f>
        <v>#VALUE!</v>
      </c>
      <c r="L7368" t="e">
        <f>SEARCH("category",'Mission Importer'!A7368)</f>
        <v>#VALUE!</v>
      </c>
      <c r="M7368" t="e">
        <f>IF(L7368=43,'Mission Importer'!A7368,0)</f>
        <v>#VALUE!</v>
      </c>
    </row>
    <row r="7369" spans="1:13" x14ac:dyDescent="0.3">
      <c r="A7369" t="e">
        <f>SEARCH("livery",'Mission Importer'!A7369)</f>
        <v>#VALUE!</v>
      </c>
      <c r="B7369" t="e">
        <f>IF(A7369=43,'Mission Importer'!A7369,0)</f>
        <v>#VALUE!</v>
      </c>
      <c r="D7369" t="e">
        <f>SEARCH("shape_name",'Mission Importer'!A7369)</f>
        <v>#VALUE!</v>
      </c>
      <c r="E7369" t="e">
        <f>IF(D7369=43,'Mission Importer'!A7369,0)</f>
        <v>#VALUE!</v>
      </c>
      <c r="G7369" t="e">
        <f>SEARCH("shape_name",'Mission Importer'!A7369)</f>
        <v>#VALUE!</v>
      </c>
      <c r="H7369" t="e">
        <f>IF(G7369=43,'Mission Importer'!A7369,0)</f>
        <v>#VALUE!</v>
      </c>
      <c r="J7369" t="e">
        <f>SEARCH("type",'Mission Importer'!A7369)</f>
        <v>#VALUE!</v>
      </c>
      <c r="K7369" t="e">
        <f>IF(J7369=43,'Mission Importer'!A7369,0)</f>
        <v>#VALUE!</v>
      </c>
      <c r="L7369" t="e">
        <f>SEARCH("category",'Mission Importer'!A7369)</f>
        <v>#VALUE!</v>
      </c>
      <c r="M7369" t="e">
        <f>IF(L7369=43,'Mission Importer'!A7369,0)</f>
        <v>#VALUE!</v>
      </c>
    </row>
    <row r="7370" spans="1:13" x14ac:dyDescent="0.3">
      <c r="A7370" t="e">
        <f>SEARCH("livery",'Mission Importer'!A7370)</f>
        <v>#VALUE!</v>
      </c>
      <c r="B7370" t="e">
        <f>IF(A7370=43,'Mission Importer'!A7370,0)</f>
        <v>#VALUE!</v>
      </c>
      <c r="D7370" t="e">
        <f>SEARCH("shape_name",'Mission Importer'!A7370)</f>
        <v>#VALUE!</v>
      </c>
      <c r="E7370" t="e">
        <f>IF(D7370=43,'Mission Importer'!A7370,0)</f>
        <v>#VALUE!</v>
      </c>
      <c r="G7370" t="e">
        <f>SEARCH("shape_name",'Mission Importer'!A7370)</f>
        <v>#VALUE!</v>
      </c>
      <c r="H7370" t="e">
        <f>IF(G7370=43,'Mission Importer'!A7370,0)</f>
        <v>#VALUE!</v>
      </c>
      <c r="J7370" t="e">
        <f>SEARCH("type",'Mission Importer'!A7370)</f>
        <v>#VALUE!</v>
      </c>
      <c r="K7370" t="e">
        <f>IF(J7370=43,'Mission Importer'!A7370,0)</f>
        <v>#VALUE!</v>
      </c>
      <c r="L7370" t="e">
        <f>SEARCH("category",'Mission Importer'!A7370)</f>
        <v>#VALUE!</v>
      </c>
      <c r="M7370" t="e">
        <f>IF(L7370=43,'Mission Importer'!A7370,0)</f>
        <v>#VALUE!</v>
      </c>
    </row>
    <row r="7371" spans="1:13" x14ac:dyDescent="0.3">
      <c r="A7371" t="e">
        <f>SEARCH("livery",'Mission Importer'!A7371)</f>
        <v>#VALUE!</v>
      </c>
      <c r="B7371" t="e">
        <f>IF(A7371=43,'Mission Importer'!A7371,0)</f>
        <v>#VALUE!</v>
      </c>
      <c r="D7371" t="e">
        <f>SEARCH("shape_name",'Mission Importer'!A7371)</f>
        <v>#VALUE!</v>
      </c>
      <c r="E7371" t="e">
        <f>IF(D7371=43,'Mission Importer'!A7371,0)</f>
        <v>#VALUE!</v>
      </c>
      <c r="G7371" t="e">
        <f>SEARCH("shape_name",'Mission Importer'!A7371)</f>
        <v>#VALUE!</v>
      </c>
      <c r="H7371" t="e">
        <f>IF(G7371=43,'Mission Importer'!A7371,0)</f>
        <v>#VALUE!</v>
      </c>
      <c r="J7371" t="e">
        <f>SEARCH("type",'Mission Importer'!A7371)</f>
        <v>#VALUE!</v>
      </c>
      <c r="K7371" t="e">
        <f>IF(J7371=43,'Mission Importer'!A7371,0)</f>
        <v>#VALUE!</v>
      </c>
      <c r="L7371" t="e">
        <f>SEARCH("category",'Mission Importer'!A7371)</f>
        <v>#VALUE!</v>
      </c>
      <c r="M7371" t="e">
        <f>IF(L7371=43,'Mission Importer'!A7371,0)</f>
        <v>#VALUE!</v>
      </c>
    </row>
    <row r="7372" spans="1:13" x14ac:dyDescent="0.3">
      <c r="A7372" t="e">
        <f>SEARCH("livery",'Mission Importer'!A7372)</f>
        <v>#VALUE!</v>
      </c>
      <c r="B7372" t="e">
        <f>IF(A7372=43,'Mission Importer'!A7372,0)</f>
        <v>#VALUE!</v>
      </c>
      <c r="D7372" t="e">
        <f>SEARCH("shape_name",'Mission Importer'!A7372)</f>
        <v>#VALUE!</v>
      </c>
      <c r="E7372" t="e">
        <f>IF(D7372=43,'Mission Importer'!A7372,0)</f>
        <v>#VALUE!</v>
      </c>
      <c r="G7372" t="e">
        <f>SEARCH("shape_name",'Mission Importer'!A7372)</f>
        <v>#VALUE!</v>
      </c>
      <c r="H7372" t="e">
        <f>IF(G7372=43,'Mission Importer'!A7372,0)</f>
        <v>#VALUE!</v>
      </c>
      <c r="J7372" t="e">
        <f>SEARCH("type",'Mission Importer'!A7372)</f>
        <v>#VALUE!</v>
      </c>
      <c r="K7372" t="e">
        <f>IF(J7372=43,'Mission Importer'!A7372,0)</f>
        <v>#VALUE!</v>
      </c>
      <c r="L7372" t="e">
        <f>SEARCH("category",'Mission Importer'!A7372)</f>
        <v>#VALUE!</v>
      </c>
      <c r="M7372" t="e">
        <f>IF(L7372=43,'Mission Importer'!A7372,0)</f>
        <v>#VALUE!</v>
      </c>
    </row>
    <row r="7373" spans="1:13" x14ac:dyDescent="0.3">
      <c r="A7373" t="e">
        <f>SEARCH("livery",'Mission Importer'!A7373)</f>
        <v>#VALUE!</v>
      </c>
      <c r="B7373" t="e">
        <f>IF(A7373=43,'Mission Importer'!A7373,0)</f>
        <v>#VALUE!</v>
      </c>
      <c r="D7373" t="e">
        <f>SEARCH("shape_name",'Mission Importer'!A7373)</f>
        <v>#VALUE!</v>
      </c>
      <c r="E7373" t="e">
        <f>IF(D7373=43,'Mission Importer'!A7373,0)</f>
        <v>#VALUE!</v>
      </c>
      <c r="G7373" t="e">
        <f>SEARCH("shape_name",'Mission Importer'!A7373)</f>
        <v>#VALUE!</v>
      </c>
      <c r="H7373" t="e">
        <f>IF(G7373=43,'Mission Importer'!A7373,0)</f>
        <v>#VALUE!</v>
      </c>
      <c r="J7373">
        <f>SEARCH("type",'Mission Importer'!A7373)</f>
        <v>47</v>
      </c>
      <c r="K7373">
        <f>IF(J7373=43,'Mission Importer'!A7373,0)</f>
        <v>0</v>
      </c>
      <c r="L7373" t="e">
        <f>SEARCH("category",'Mission Importer'!A7373)</f>
        <v>#VALUE!</v>
      </c>
      <c r="M7373" t="e">
        <f>IF(L7373=43,'Mission Importer'!A7373,0)</f>
        <v>#VALUE!</v>
      </c>
    </row>
    <row r="7374" spans="1:13" x14ac:dyDescent="0.3">
      <c r="A7374" t="e">
        <f>SEARCH("livery",'Mission Importer'!A7374)</f>
        <v>#VALUE!</v>
      </c>
      <c r="B7374" t="e">
        <f>IF(A7374=43,'Mission Importer'!A7374,0)</f>
        <v>#VALUE!</v>
      </c>
      <c r="D7374" t="e">
        <f>SEARCH("shape_name",'Mission Importer'!A7374)</f>
        <v>#VALUE!</v>
      </c>
      <c r="E7374" t="e">
        <f>IF(D7374=43,'Mission Importer'!A7374,0)</f>
        <v>#VALUE!</v>
      </c>
      <c r="G7374" t="e">
        <f>SEARCH("shape_name",'Mission Importer'!A7374)</f>
        <v>#VALUE!</v>
      </c>
      <c r="H7374" t="e">
        <f>IF(G7374=43,'Mission Importer'!A7374,0)</f>
        <v>#VALUE!</v>
      </c>
      <c r="J7374" t="e">
        <f>SEARCH("type",'Mission Importer'!A7374)</f>
        <v>#VALUE!</v>
      </c>
      <c r="K7374" t="e">
        <f>IF(J7374=43,'Mission Importer'!A7374,0)</f>
        <v>#VALUE!</v>
      </c>
      <c r="L7374" t="e">
        <f>SEARCH("category",'Mission Importer'!A7374)</f>
        <v>#VALUE!</v>
      </c>
      <c r="M7374" t="e">
        <f>IF(L7374=43,'Mission Importer'!A7374,0)</f>
        <v>#VALUE!</v>
      </c>
    </row>
    <row r="7375" spans="1:13" x14ac:dyDescent="0.3">
      <c r="A7375" t="e">
        <f>SEARCH("livery",'Mission Importer'!A7375)</f>
        <v>#VALUE!</v>
      </c>
      <c r="B7375" t="e">
        <f>IF(A7375=43,'Mission Importer'!A7375,0)</f>
        <v>#VALUE!</v>
      </c>
      <c r="D7375" t="e">
        <f>SEARCH("shape_name",'Mission Importer'!A7375)</f>
        <v>#VALUE!</v>
      </c>
      <c r="E7375" t="e">
        <f>IF(D7375=43,'Mission Importer'!A7375,0)</f>
        <v>#VALUE!</v>
      </c>
      <c r="G7375" t="e">
        <f>SEARCH("shape_name",'Mission Importer'!A7375)</f>
        <v>#VALUE!</v>
      </c>
      <c r="H7375" t="e">
        <f>IF(G7375=43,'Mission Importer'!A7375,0)</f>
        <v>#VALUE!</v>
      </c>
      <c r="J7375" t="e">
        <f>SEARCH("type",'Mission Importer'!A7375)</f>
        <v>#VALUE!</v>
      </c>
      <c r="K7375" t="e">
        <f>IF(J7375=43,'Mission Importer'!A7375,0)</f>
        <v>#VALUE!</v>
      </c>
      <c r="L7375" t="e">
        <f>SEARCH("category",'Mission Importer'!A7375)</f>
        <v>#VALUE!</v>
      </c>
      <c r="M7375" t="e">
        <f>IF(L7375=43,'Mission Importer'!A7375,0)</f>
        <v>#VALUE!</v>
      </c>
    </row>
    <row r="7376" spans="1:13" x14ac:dyDescent="0.3">
      <c r="A7376" t="e">
        <f>SEARCH("livery",'Mission Importer'!A7376)</f>
        <v>#VALUE!</v>
      </c>
      <c r="B7376" t="e">
        <f>IF(A7376=43,'Mission Importer'!A7376,0)</f>
        <v>#VALUE!</v>
      </c>
      <c r="D7376" t="e">
        <f>SEARCH("shape_name",'Mission Importer'!A7376)</f>
        <v>#VALUE!</v>
      </c>
      <c r="E7376" t="e">
        <f>IF(D7376=43,'Mission Importer'!A7376,0)</f>
        <v>#VALUE!</v>
      </c>
      <c r="G7376" t="e">
        <f>SEARCH("shape_name",'Mission Importer'!A7376)</f>
        <v>#VALUE!</v>
      </c>
      <c r="H7376" t="e">
        <f>IF(G7376=43,'Mission Importer'!A7376,0)</f>
        <v>#VALUE!</v>
      </c>
      <c r="J7376" t="e">
        <f>SEARCH("type",'Mission Importer'!A7376)</f>
        <v>#VALUE!</v>
      </c>
      <c r="K7376" t="e">
        <f>IF(J7376=43,'Mission Importer'!A7376,0)</f>
        <v>#VALUE!</v>
      </c>
      <c r="L7376" t="e">
        <f>SEARCH("category",'Mission Importer'!A7376)</f>
        <v>#VALUE!</v>
      </c>
      <c r="M7376" t="e">
        <f>IF(L7376=43,'Mission Importer'!A7376,0)</f>
        <v>#VALUE!</v>
      </c>
    </row>
    <row r="7377" spans="1:13" x14ac:dyDescent="0.3">
      <c r="A7377" t="e">
        <f>SEARCH("livery",'Mission Importer'!A7377)</f>
        <v>#VALUE!</v>
      </c>
      <c r="B7377" t="e">
        <f>IF(A7377=43,'Mission Importer'!A7377,0)</f>
        <v>#VALUE!</v>
      </c>
      <c r="D7377" t="e">
        <f>SEARCH("shape_name",'Mission Importer'!A7377)</f>
        <v>#VALUE!</v>
      </c>
      <c r="E7377" t="e">
        <f>IF(D7377=43,'Mission Importer'!A7377,0)</f>
        <v>#VALUE!</v>
      </c>
      <c r="G7377" t="e">
        <f>SEARCH("shape_name",'Mission Importer'!A7377)</f>
        <v>#VALUE!</v>
      </c>
      <c r="H7377" t="e">
        <f>IF(G7377=43,'Mission Importer'!A7377,0)</f>
        <v>#VALUE!</v>
      </c>
      <c r="J7377" t="e">
        <f>SEARCH("type",'Mission Importer'!A7377)</f>
        <v>#VALUE!</v>
      </c>
      <c r="K7377" t="e">
        <f>IF(J7377=43,'Mission Importer'!A7377,0)</f>
        <v>#VALUE!</v>
      </c>
      <c r="L7377" t="e">
        <f>SEARCH("category",'Mission Importer'!A7377)</f>
        <v>#VALUE!</v>
      </c>
      <c r="M7377" t="e">
        <f>IF(L7377=43,'Mission Importer'!A7377,0)</f>
        <v>#VALUE!</v>
      </c>
    </row>
    <row r="7378" spans="1:13" x14ac:dyDescent="0.3">
      <c r="A7378" t="e">
        <f>SEARCH("livery",'Mission Importer'!A7378)</f>
        <v>#VALUE!</v>
      </c>
      <c r="B7378" t="e">
        <f>IF(A7378=43,'Mission Importer'!A7378,0)</f>
        <v>#VALUE!</v>
      </c>
      <c r="D7378" t="e">
        <f>SEARCH("shape_name",'Mission Importer'!A7378)</f>
        <v>#VALUE!</v>
      </c>
      <c r="E7378" t="e">
        <f>IF(D7378=43,'Mission Importer'!A7378,0)</f>
        <v>#VALUE!</v>
      </c>
      <c r="G7378" t="e">
        <f>SEARCH("shape_name",'Mission Importer'!A7378)</f>
        <v>#VALUE!</v>
      </c>
      <c r="H7378" t="e">
        <f>IF(G7378=43,'Mission Importer'!A7378,0)</f>
        <v>#VALUE!</v>
      </c>
      <c r="J7378" t="e">
        <f>SEARCH("type",'Mission Importer'!A7378)</f>
        <v>#VALUE!</v>
      </c>
      <c r="K7378" t="e">
        <f>IF(J7378=43,'Mission Importer'!A7378,0)</f>
        <v>#VALUE!</v>
      </c>
      <c r="L7378" t="e">
        <f>SEARCH("category",'Mission Importer'!A7378)</f>
        <v>#VALUE!</v>
      </c>
      <c r="M7378" t="e">
        <f>IF(L7378=43,'Mission Importer'!A7378,0)</f>
        <v>#VALUE!</v>
      </c>
    </row>
    <row r="7379" spans="1:13" x14ac:dyDescent="0.3">
      <c r="A7379" t="e">
        <f>SEARCH("livery",'Mission Importer'!A7379)</f>
        <v>#VALUE!</v>
      </c>
      <c r="B7379" t="e">
        <f>IF(A7379=43,'Mission Importer'!A7379,0)</f>
        <v>#VALUE!</v>
      </c>
      <c r="D7379" t="e">
        <f>SEARCH("shape_name",'Mission Importer'!A7379)</f>
        <v>#VALUE!</v>
      </c>
      <c r="E7379" t="e">
        <f>IF(D7379=43,'Mission Importer'!A7379,0)</f>
        <v>#VALUE!</v>
      </c>
      <c r="G7379" t="e">
        <f>SEARCH("shape_name",'Mission Importer'!A7379)</f>
        <v>#VALUE!</v>
      </c>
      <c r="H7379" t="e">
        <f>IF(G7379=43,'Mission Importer'!A7379,0)</f>
        <v>#VALUE!</v>
      </c>
      <c r="J7379" t="e">
        <f>SEARCH("type",'Mission Importer'!A7379)</f>
        <v>#VALUE!</v>
      </c>
      <c r="K7379" t="e">
        <f>IF(J7379=43,'Mission Importer'!A7379,0)</f>
        <v>#VALUE!</v>
      </c>
      <c r="L7379" t="e">
        <f>SEARCH("category",'Mission Importer'!A7379)</f>
        <v>#VALUE!</v>
      </c>
      <c r="M7379" t="e">
        <f>IF(L7379=43,'Mission Importer'!A7379,0)</f>
        <v>#VALUE!</v>
      </c>
    </row>
    <row r="7380" spans="1:13" x14ac:dyDescent="0.3">
      <c r="A7380" t="e">
        <f>SEARCH("livery",'Mission Importer'!A7380)</f>
        <v>#VALUE!</v>
      </c>
      <c r="B7380" t="e">
        <f>IF(A7380=43,'Mission Importer'!A7380,0)</f>
        <v>#VALUE!</v>
      </c>
      <c r="D7380" t="e">
        <f>SEARCH("shape_name",'Mission Importer'!A7380)</f>
        <v>#VALUE!</v>
      </c>
      <c r="E7380" t="e">
        <f>IF(D7380=43,'Mission Importer'!A7380,0)</f>
        <v>#VALUE!</v>
      </c>
      <c r="G7380" t="e">
        <f>SEARCH("shape_name",'Mission Importer'!A7380)</f>
        <v>#VALUE!</v>
      </c>
      <c r="H7380" t="e">
        <f>IF(G7380=43,'Mission Importer'!A7380,0)</f>
        <v>#VALUE!</v>
      </c>
      <c r="J7380" t="e">
        <f>SEARCH("type",'Mission Importer'!A7380)</f>
        <v>#VALUE!</v>
      </c>
      <c r="K7380" t="e">
        <f>IF(J7380=43,'Mission Importer'!A7380,0)</f>
        <v>#VALUE!</v>
      </c>
      <c r="L7380" t="e">
        <f>SEARCH("category",'Mission Importer'!A7380)</f>
        <v>#VALUE!</v>
      </c>
      <c r="M7380" t="e">
        <f>IF(L7380=43,'Mission Importer'!A7380,0)</f>
        <v>#VALUE!</v>
      </c>
    </row>
    <row r="7381" spans="1:13" x14ac:dyDescent="0.3">
      <c r="A7381" t="e">
        <f>SEARCH("livery",'Mission Importer'!A7381)</f>
        <v>#VALUE!</v>
      </c>
      <c r="B7381" t="e">
        <f>IF(A7381=43,'Mission Importer'!A7381,0)</f>
        <v>#VALUE!</v>
      </c>
      <c r="D7381" t="e">
        <f>SEARCH("shape_name",'Mission Importer'!A7381)</f>
        <v>#VALUE!</v>
      </c>
      <c r="E7381" t="e">
        <f>IF(D7381=43,'Mission Importer'!A7381,0)</f>
        <v>#VALUE!</v>
      </c>
      <c r="G7381" t="e">
        <f>SEARCH("shape_name",'Mission Importer'!A7381)</f>
        <v>#VALUE!</v>
      </c>
      <c r="H7381" t="e">
        <f>IF(G7381=43,'Mission Importer'!A7381,0)</f>
        <v>#VALUE!</v>
      </c>
      <c r="J7381" t="e">
        <f>SEARCH("type",'Mission Importer'!A7381)</f>
        <v>#VALUE!</v>
      </c>
      <c r="K7381" t="e">
        <f>IF(J7381=43,'Mission Importer'!A7381,0)</f>
        <v>#VALUE!</v>
      </c>
      <c r="L7381" t="e">
        <f>SEARCH("category",'Mission Importer'!A7381)</f>
        <v>#VALUE!</v>
      </c>
      <c r="M7381" t="e">
        <f>IF(L7381=43,'Mission Importer'!A7381,0)</f>
        <v>#VALUE!</v>
      </c>
    </row>
    <row r="7382" spans="1:13" x14ac:dyDescent="0.3">
      <c r="A7382" t="e">
        <f>SEARCH("livery",'Mission Importer'!A7382)</f>
        <v>#VALUE!</v>
      </c>
      <c r="B7382" t="e">
        <f>IF(A7382=43,'Mission Importer'!A7382,0)</f>
        <v>#VALUE!</v>
      </c>
      <c r="D7382" t="e">
        <f>SEARCH("shape_name",'Mission Importer'!A7382)</f>
        <v>#VALUE!</v>
      </c>
      <c r="E7382" t="e">
        <f>IF(D7382=43,'Mission Importer'!A7382,0)</f>
        <v>#VALUE!</v>
      </c>
      <c r="G7382" t="e">
        <f>SEARCH("shape_name",'Mission Importer'!A7382)</f>
        <v>#VALUE!</v>
      </c>
      <c r="H7382" t="e">
        <f>IF(G7382=43,'Mission Importer'!A7382,0)</f>
        <v>#VALUE!</v>
      </c>
      <c r="J7382" t="e">
        <f>SEARCH("type",'Mission Importer'!A7382)</f>
        <v>#VALUE!</v>
      </c>
      <c r="K7382" t="e">
        <f>IF(J7382=43,'Mission Importer'!A7382,0)</f>
        <v>#VALUE!</v>
      </c>
      <c r="L7382" t="e">
        <f>SEARCH("category",'Mission Importer'!A7382)</f>
        <v>#VALUE!</v>
      </c>
      <c r="M7382" t="e">
        <f>IF(L7382=43,'Mission Importer'!A7382,0)</f>
        <v>#VALUE!</v>
      </c>
    </row>
    <row r="7383" spans="1:13" x14ac:dyDescent="0.3">
      <c r="A7383" t="e">
        <f>SEARCH("livery",'Mission Importer'!A7383)</f>
        <v>#VALUE!</v>
      </c>
      <c r="B7383" t="e">
        <f>IF(A7383=43,'Mission Importer'!A7383,0)</f>
        <v>#VALUE!</v>
      </c>
      <c r="D7383" t="e">
        <f>SEARCH("shape_name",'Mission Importer'!A7383)</f>
        <v>#VALUE!</v>
      </c>
      <c r="E7383" t="e">
        <f>IF(D7383=43,'Mission Importer'!A7383,0)</f>
        <v>#VALUE!</v>
      </c>
      <c r="G7383" t="e">
        <f>SEARCH("shape_name",'Mission Importer'!A7383)</f>
        <v>#VALUE!</v>
      </c>
      <c r="H7383" t="e">
        <f>IF(G7383=43,'Mission Importer'!A7383,0)</f>
        <v>#VALUE!</v>
      </c>
      <c r="J7383" t="e">
        <f>SEARCH("type",'Mission Importer'!A7383)</f>
        <v>#VALUE!</v>
      </c>
      <c r="K7383" t="e">
        <f>IF(J7383=43,'Mission Importer'!A7383,0)</f>
        <v>#VALUE!</v>
      </c>
      <c r="L7383" t="e">
        <f>SEARCH("category",'Mission Importer'!A7383)</f>
        <v>#VALUE!</v>
      </c>
      <c r="M7383" t="e">
        <f>IF(L7383=43,'Mission Importer'!A7383,0)</f>
        <v>#VALUE!</v>
      </c>
    </row>
    <row r="7384" spans="1:13" x14ac:dyDescent="0.3">
      <c r="A7384" t="e">
        <f>SEARCH("livery",'Mission Importer'!A7384)</f>
        <v>#VALUE!</v>
      </c>
      <c r="B7384" t="e">
        <f>IF(A7384=43,'Mission Importer'!A7384,0)</f>
        <v>#VALUE!</v>
      </c>
      <c r="D7384" t="e">
        <f>SEARCH("shape_name",'Mission Importer'!A7384)</f>
        <v>#VALUE!</v>
      </c>
      <c r="E7384" t="e">
        <f>IF(D7384=43,'Mission Importer'!A7384,0)</f>
        <v>#VALUE!</v>
      </c>
      <c r="G7384" t="e">
        <f>SEARCH("shape_name",'Mission Importer'!A7384)</f>
        <v>#VALUE!</v>
      </c>
      <c r="H7384" t="e">
        <f>IF(G7384=43,'Mission Importer'!A7384,0)</f>
        <v>#VALUE!</v>
      </c>
      <c r="J7384" t="e">
        <f>SEARCH("type",'Mission Importer'!A7384)</f>
        <v>#VALUE!</v>
      </c>
      <c r="K7384" t="e">
        <f>IF(J7384=43,'Mission Importer'!A7384,0)</f>
        <v>#VALUE!</v>
      </c>
      <c r="L7384" t="e">
        <f>SEARCH("category",'Mission Importer'!A7384)</f>
        <v>#VALUE!</v>
      </c>
      <c r="M7384" t="e">
        <f>IF(L7384=43,'Mission Importer'!A7384,0)</f>
        <v>#VALUE!</v>
      </c>
    </row>
    <row r="7385" spans="1:13" x14ac:dyDescent="0.3">
      <c r="A7385" t="e">
        <f>SEARCH("livery",'Mission Importer'!A7385)</f>
        <v>#VALUE!</v>
      </c>
      <c r="B7385" t="e">
        <f>IF(A7385=43,'Mission Importer'!A7385,0)</f>
        <v>#VALUE!</v>
      </c>
      <c r="D7385" t="e">
        <f>SEARCH("shape_name",'Mission Importer'!A7385)</f>
        <v>#VALUE!</v>
      </c>
      <c r="E7385" t="e">
        <f>IF(D7385=43,'Mission Importer'!A7385,0)</f>
        <v>#VALUE!</v>
      </c>
      <c r="G7385" t="e">
        <f>SEARCH("shape_name",'Mission Importer'!A7385)</f>
        <v>#VALUE!</v>
      </c>
      <c r="H7385" t="e">
        <f>IF(G7385=43,'Mission Importer'!A7385,0)</f>
        <v>#VALUE!</v>
      </c>
      <c r="J7385" t="e">
        <f>SEARCH("type",'Mission Importer'!A7385)</f>
        <v>#VALUE!</v>
      </c>
      <c r="K7385" t="e">
        <f>IF(J7385=43,'Mission Importer'!A7385,0)</f>
        <v>#VALUE!</v>
      </c>
      <c r="L7385" t="e">
        <f>SEARCH("category",'Mission Importer'!A7385)</f>
        <v>#VALUE!</v>
      </c>
      <c r="M7385" t="e">
        <f>IF(L7385=43,'Mission Importer'!A7385,0)</f>
        <v>#VALUE!</v>
      </c>
    </row>
    <row r="7386" spans="1:13" x14ac:dyDescent="0.3">
      <c r="A7386" t="e">
        <f>SEARCH("livery",'Mission Importer'!A7386)</f>
        <v>#VALUE!</v>
      </c>
      <c r="B7386" t="e">
        <f>IF(A7386=43,'Mission Importer'!A7386,0)</f>
        <v>#VALUE!</v>
      </c>
      <c r="D7386" t="e">
        <f>SEARCH("shape_name",'Mission Importer'!A7386)</f>
        <v>#VALUE!</v>
      </c>
      <c r="E7386" t="e">
        <f>IF(D7386=43,'Mission Importer'!A7386,0)</f>
        <v>#VALUE!</v>
      </c>
      <c r="G7386" t="e">
        <f>SEARCH("shape_name",'Mission Importer'!A7386)</f>
        <v>#VALUE!</v>
      </c>
      <c r="H7386" t="e">
        <f>IF(G7386=43,'Mission Importer'!A7386,0)</f>
        <v>#VALUE!</v>
      </c>
      <c r="J7386" t="e">
        <f>SEARCH("type",'Mission Importer'!A7386)</f>
        <v>#VALUE!</v>
      </c>
      <c r="K7386" t="e">
        <f>IF(J7386=43,'Mission Importer'!A7386,0)</f>
        <v>#VALUE!</v>
      </c>
      <c r="L7386" t="e">
        <f>SEARCH("category",'Mission Importer'!A7386)</f>
        <v>#VALUE!</v>
      </c>
      <c r="M7386" t="e">
        <f>IF(L7386=43,'Mission Importer'!A7386,0)</f>
        <v>#VALUE!</v>
      </c>
    </row>
    <row r="7387" spans="1:13" x14ac:dyDescent="0.3">
      <c r="A7387" t="e">
        <f>SEARCH("livery",'Mission Importer'!A7387)</f>
        <v>#VALUE!</v>
      </c>
      <c r="B7387" t="e">
        <f>IF(A7387=43,'Mission Importer'!A7387,0)</f>
        <v>#VALUE!</v>
      </c>
      <c r="D7387" t="e">
        <f>SEARCH("shape_name",'Mission Importer'!A7387)</f>
        <v>#VALUE!</v>
      </c>
      <c r="E7387" t="e">
        <f>IF(D7387=43,'Mission Importer'!A7387,0)</f>
        <v>#VALUE!</v>
      </c>
      <c r="G7387" t="e">
        <f>SEARCH("shape_name",'Mission Importer'!A7387)</f>
        <v>#VALUE!</v>
      </c>
      <c r="H7387" t="e">
        <f>IF(G7387=43,'Mission Importer'!A7387,0)</f>
        <v>#VALUE!</v>
      </c>
      <c r="J7387" t="e">
        <f>SEARCH("type",'Mission Importer'!A7387)</f>
        <v>#VALUE!</v>
      </c>
      <c r="K7387" t="e">
        <f>IF(J7387=43,'Mission Importer'!A7387,0)</f>
        <v>#VALUE!</v>
      </c>
      <c r="L7387" t="e">
        <f>SEARCH("category",'Mission Importer'!A7387)</f>
        <v>#VALUE!</v>
      </c>
      <c r="M7387" t="e">
        <f>IF(L7387=43,'Mission Importer'!A7387,0)</f>
        <v>#VALUE!</v>
      </c>
    </row>
    <row r="7388" spans="1:13" x14ac:dyDescent="0.3">
      <c r="A7388">
        <f>SEARCH("livery",'Mission Importer'!A7388)</f>
        <v>43</v>
      </c>
      <c r="B7388" t="str">
        <f>IF(A7388=43,'Mission Importer'!A7388,0)</f>
        <v xml:space="preserve">                                        ["livery_id"] = "desert",</v>
      </c>
      <c r="D7388" t="e">
        <f>SEARCH("shape_name",'Mission Importer'!A7388)</f>
        <v>#VALUE!</v>
      </c>
      <c r="E7388" t="e">
        <f>IF(D7388=43,'Mission Importer'!A7388,0)</f>
        <v>#VALUE!</v>
      </c>
      <c r="G7388" t="e">
        <f>SEARCH("shape_name",'Mission Importer'!A7388)</f>
        <v>#VALUE!</v>
      </c>
      <c r="H7388" t="e">
        <f>IF(G7388=43,'Mission Importer'!A7388,0)</f>
        <v>#VALUE!</v>
      </c>
      <c r="J7388" t="e">
        <f>SEARCH("type",'Mission Importer'!A7388)</f>
        <v>#VALUE!</v>
      </c>
      <c r="K7388" t="e">
        <f>IF(J7388=43,'Mission Importer'!A7388,0)</f>
        <v>#VALUE!</v>
      </c>
      <c r="L7388" t="e">
        <f>SEARCH("category",'Mission Importer'!A7388)</f>
        <v>#VALUE!</v>
      </c>
      <c r="M7388" t="e">
        <f>IF(L7388=43,'Mission Importer'!A7388,0)</f>
        <v>#VALUE!</v>
      </c>
    </row>
    <row r="7389" spans="1:13" x14ac:dyDescent="0.3">
      <c r="A7389" t="e">
        <f>SEARCH("livery",'Mission Importer'!A7389)</f>
        <v>#VALUE!</v>
      </c>
      <c r="B7389" t="e">
        <f>IF(A7389=43,'Mission Importer'!A7389,0)</f>
        <v>#VALUE!</v>
      </c>
      <c r="D7389" t="e">
        <f>SEARCH("shape_name",'Mission Importer'!A7389)</f>
        <v>#VALUE!</v>
      </c>
      <c r="E7389" t="e">
        <f>IF(D7389=43,'Mission Importer'!A7389,0)</f>
        <v>#VALUE!</v>
      </c>
      <c r="G7389" t="e">
        <f>SEARCH("shape_name",'Mission Importer'!A7389)</f>
        <v>#VALUE!</v>
      </c>
      <c r="H7389" t="e">
        <f>IF(G7389=43,'Mission Importer'!A7389,0)</f>
        <v>#VALUE!</v>
      </c>
      <c r="J7389" t="e">
        <f>SEARCH("type",'Mission Importer'!A7389)</f>
        <v>#VALUE!</v>
      </c>
      <c r="K7389" t="e">
        <f>IF(J7389=43,'Mission Importer'!A7389,0)</f>
        <v>#VALUE!</v>
      </c>
      <c r="L7389">
        <f>SEARCH("category",'Mission Importer'!A7389)</f>
        <v>43</v>
      </c>
      <c r="M7389" t="str">
        <f>IF(L7389=43,'Mission Importer'!A7389,0)</f>
        <v xml:space="preserve">                                        ["category"] = "Air Defence",</v>
      </c>
    </row>
    <row r="7390" spans="1:13" x14ac:dyDescent="0.3">
      <c r="A7390" t="e">
        <f>SEARCH("livery",'Mission Importer'!A7390)</f>
        <v>#VALUE!</v>
      </c>
      <c r="B7390" t="e">
        <f>IF(A7390=43,'Mission Importer'!A7390,0)</f>
        <v>#VALUE!</v>
      </c>
      <c r="D7390" t="e">
        <f>SEARCH("shape_name",'Mission Importer'!A7390)</f>
        <v>#VALUE!</v>
      </c>
      <c r="E7390" t="e">
        <f>IF(D7390=43,'Mission Importer'!A7390,0)</f>
        <v>#VALUE!</v>
      </c>
      <c r="G7390" t="e">
        <f>SEARCH("shape_name",'Mission Importer'!A7390)</f>
        <v>#VALUE!</v>
      </c>
      <c r="H7390" t="e">
        <f>IF(G7390=43,'Mission Importer'!A7390,0)</f>
        <v>#VALUE!</v>
      </c>
      <c r="J7390">
        <f>SEARCH("type",'Mission Importer'!A7390)</f>
        <v>43</v>
      </c>
      <c r="K7390" t="str">
        <f>IF(J7390=43,'Mission Importer'!A7390,0)</f>
        <v xml:space="preserve">                                        ["type"] = "SA-11 Buk CC 9S470M1",</v>
      </c>
      <c r="L7390" t="e">
        <f>SEARCH("category",'Mission Importer'!A7390)</f>
        <v>#VALUE!</v>
      </c>
      <c r="M7390" t="e">
        <f>IF(L7390=43,'Mission Importer'!A7390,0)</f>
        <v>#VALUE!</v>
      </c>
    </row>
    <row r="7391" spans="1:13" x14ac:dyDescent="0.3">
      <c r="A7391" t="e">
        <f>SEARCH("livery",'Mission Importer'!A7391)</f>
        <v>#VALUE!</v>
      </c>
      <c r="B7391" t="e">
        <f>IF(A7391=43,'Mission Importer'!A7391,0)</f>
        <v>#VALUE!</v>
      </c>
      <c r="D7391" t="e">
        <f>SEARCH("shape_name",'Mission Importer'!A7391)</f>
        <v>#VALUE!</v>
      </c>
      <c r="E7391" t="e">
        <f>IF(D7391=43,'Mission Importer'!A7391,0)</f>
        <v>#VALUE!</v>
      </c>
      <c r="G7391" t="e">
        <f>SEARCH("shape_name",'Mission Importer'!A7391)</f>
        <v>#VALUE!</v>
      </c>
      <c r="H7391" t="e">
        <f>IF(G7391=43,'Mission Importer'!A7391,0)</f>
        <v>#VALUE!</v>
      </c>
      <c r="J7391" t="e">
        <f>SEARCH("type",'Mission Importer'!A7391)</f>
        <v>#VALUE!</v>
      </c>
      <c r="K7391" t="e">
        <f>IF(J7391=43,'Mission Importer'!A7391,0)</f>
        <v>#VALUE!</v>
      </c>
      <c r="L7391" t="e">
        <f>SEARCH("category",'Mission Importer'!A7391)</f>
        <v>#VALUE!</v>
      </c>
      <c r="M7391" t="e">
        <f>IF(L7391=43,'Mission Importer'!A7391,0)</f>
        <v>#VALUE!</v>
      </c>
    </row>
    <row r="7392" spans="1:13" x14ac:dyDescent="0.3">
      <c r="A7392" t="e">
        <f>SEARCH("livery",'Mission Importer'!A7392)</f>
        <v>#VALUE!</v>
      </c>
      <c r="B7392" t="e">
        <f>IF(A7392=43,'Mission Importer'!A7392,0)</f>
        <v>#VALUE!</v>
      </c>
      <c r="D7392" t="e">
        <f>SEARCH("shape_name",'Mission Importer'!A7392)</f>
        <v>#VALUE!</v>
      </c>
      <c r="E7392" t="e">
        <f>IF(D7392=43,'Mission Importer'!A7392,0)</f>
        <v>#VALUE!</v>
      </c>
      <c r="G7392" t="e">
        <f>SEARCH("shape_name",'Mission Importer'!A7392)</f>
        <v>#VALUE!</v>
      </c>
      <c r="H7392" t="e">
        <f>IF(G7392=43,'Mission Importer'!A7392,0)</f>
        <v>#VALUE!</v>
      </c>
      <c r="J7392" t="e">
        <f>SEARCH("type",'Mission Importer'!A7392)</f>
        <v>#VALUE!</v>
      </c>
      <c r="K7392" t="e">
        <f>IF(J7392=43,'Mission Importer'!A7392,0)</f>
        <v>#VALUE!</v>
      </c>
      <c r="L7392" t="e">
        <f>SEARCH("category",'Mission Importer'!A7392)</f>
        <v>#VALUE!</v>
      </c>
      <c r="M7392" t="e">
        <f>IF(L7392=43,'Mission Importer'!A7392,0)</f>
        <v>#VALUE!</v>
      </c>
    </row>
    <row r="7393" spans="1:13" x14ac:dyDescent="0.3">
      <c r="A7393" t="e">
        <f>SEARCH("livery",'Mission Importer'!A7393)</f>
        <v>#VALUE!</v>
      </c>
      <c r="B7393" t="e">
        <f>IF(A7393=43,'Mission Importer'!A7393,0)</f>
        <v>#VALUE!</v>
      </c>
      <c r="D7393" t="e">
        <f>SEARCH("shape_name",'Mission Importer'!A7393)</f>
        <v>#VALUE!</v>
      </c>
      <c r="E7393" t="e">
        <f>IF(D7393=43,'Mission Importer'!A7393,0)</f>
        <v>#VALUE!</v>
      </c>
      <c r="G7393" t="e">
        <f>SEARCH("shape_name",'Mission Importer'!A7393)</f>
        <v>#VALUE!</v>
      </c>
      <c r="H7393" t="e">
        <f>IF(G7393=43,'Mission Importer'!A7393,0)</f>
        <v>#VALUE!</v>
      </c>
      <c r="J7393" t="e">
        <f>SEARCH("type",'Mission Importer'!A7393)</f>
        <v>#VALUE!</v>
      </c>
      <c r="K7393" t="e">
        <f>IF(J7393=43,'Mission Importer'!A7393,0)</f>
        <v>#VALUE!</v>
      </c>
      <c r="L7393" t="e">
        <f>SEARCH("category",'Mission Importer'!A7393)</f>
        <v>#VALUE!</v>
      </c>
      <c r="M7393" t="e">
        <f>IF(L7393=43,'Mission Importer'!A7393,0)</f>
        <v>#VALUE!</v>
      </c>
    </row>
    <row r="7394" spans="1:13" x14ac:dyDescent="0.3">
      <c r="A7394" t="e">
        <f>SEARCH("livery",'Mission Importer'!A7394)</f>
        <v>#VALUE!</v>
      </c>
      <c r="B7394" t="e">
        <f>IF(A7394=43,'Mission Importer'!A7394,0)</f>
        <v>#VALUE!</v>
      </c>
      <c r="D7394" t="e">
        <f>SEARCH("shape_name",'Mission Importer'!A7394)</f>
        <v>#VALUE!</v>
      </c>
      <c r="E7394" t="e">
        <f>IF(D7394=43,'Mission Importer'!A7394,0)</f>
        <v>#VALUE!</v>
      </c>
      <c r="G7394" t="e">
        <f>SEARCH("shape_name",'Mission Importer'!A7394)</f>
        <v>#VALUE!</v>
      </c>
      <c r="H7394" t="e">
        <f>IF(G7394=43,'Mission Importer'!A7394,0)</f>
        <v>#VALUE!</v>
      </c>
      <c r="J7394" t="e">
        <f>SEARCH("type",'Mission Importer'!A7394)</f>
        <v>#VALUE!</v>
      </c>
      <c r="K7394" t="e">
        <f>IF(J7394=43,'Mission Importer'!A7394,0)</f>
        <v>#VALUE!</v>
      </c>
      <c r="L7394" t="e">
        <f>SEARCH("category",'Mission Importer'!A7394)</f>
        <v>#VALUE!</v>
      </c>
      <c r="M7394" t="e">
        <f>IF(L7394=43,'Mission Importer'!A7394,0)</f>
        <v>#VALUE!</v>
      </c>
    </row>
    <row r="7395" spans="1:13" x14ac:dyDescent="0.3">
      <c r="A7395" t="e">
        <f>SEARCH("livery",'Mission Importer'!A7395)</f>
        <v>#VALUE!</v>
      </c>
      <c r="B7395" t="e">
        <f>IF(A7395=43,'Mission Importer'!A7395,0)</f>
        <v>#VALUE!</v>
      </c>
      <c r="D7395" t="e">
        <f>SEARCH("shape_name",'Mission Importer'!A7395)</f>
        <v>#VALUE!</v>
      </c>
      <c r="E7395" t="e">
        <f>IF(D7395=43,'Mission Importer'!A7395,0)</f>
        <v>#VALUE!</v>
      </c>
      <c r="G7395" t="e">
        <f>SEARCH("shape_name",'Mission Importer'!A7395)</f>
        <v>#VALUE!</v>
      </c>
      <c r="H7395" t="e">
        <f>IF(G7395=43,'Mission Importer'!A7395,0)</f>
        <v>#VALUE!</v>
      </c>
      <c r="J7395" t="e">
        <f>SEARCH("type",'Mission Importer'!A7395)</f>
        <v>#VALUE!</v>
      </c>
      <c r="K7395" t="e">
        <f>IF(J7395=43,'Mission Importer'!A7395,0)</f>
        <v>#VALUE!</v>
      </c>
      <c r="L7395" t="e">
        <f>SEARCH("category",'Mission Importer'!A7395)</f>
        <v>#VALUE!</v>
      </c>
      <c r="M7395" t="e">
        <f>IF(L7395=43,'Mission Importer'!A7395,0)</f>
        <v>#VALUE!</v>
      </c>
    </row>
    <row r="7396" spans="1:13" x14ac:dyDescent="0.3">
      <c r="A7396" t="e">
        <f>SEARCH("livery",'Mission Importer'!A7396)</f>
        <v>#VALUE!</v>
      </c>
      <c r="B7396" t="e">
        <f>IF(A7396=43,'Mission Importer'!A7396,0)</f>
        <v>#VALUE!</v>
      </c>
      <c r="D7396" t="e">
        <f>SEARCH("shape_name",'Mission Importer'!A7396)</f>
        <v>#VALUE!</v>
      </c>
      <c r="E7396" t="e">
        <f>IF(D7396=43,'Mission Importer'!A7396,0)</f>
        <v>#VALUE!</v>
      </c>
      <c r="G7396" t="e">
        <f>SEARCH("shape_name",'Mission Importer'!A7396)</f>
        <v>#VALUE!</v>
      </c>
      <c r="H7396" t="e">
        <f>IF(G7396=43,'Mission Importer'!A7396,0)</f>
        <v>#VALUE!</v>
      </c>
      <c r="J7396" t="e">
        <f>SEARCH("type",'Mission Importer'!A7396)</f>
        <v>#VALUE!</v>
      </c>
      <c r="K7396" t="e">
        <f>IF(J7396=43,'Mission Importer'!A7396,0)</f>
        <v>#VALUE!</v>
      </c>
      <c r="L7396" t="e">
        <f>SEARCH("category",'Mission Importer'!A7396)</f>
        <v>#VALUE!</v>
      </c>
      <c r="M7396" t="e">
        <f>IF(L7396=43,'Mission Importer'!A7396,0)</f>
        <v>#VALUE!</v>
      </c>
    </row>
    <row r="7397" spans="1:13" x14ac:dyDescent="0.3">
      <c r="A7397" t="e">
        <f>SEARCH("livery",'Mission Importer'!A7397)</f>
        <v>#VALUE!</v>
      </c>
      <c r="B7397" t="e">
        <f>IF(A7397=43,'Mission Importer'!A7397,0)</f>
        <v>#VALUE!</v>
      </c>
      <c r="D7397" t="e">
        <f>SEARCH("shape_name",'Mission Importer'!A7397)</f>
        <v>#VALUE!</v>
      </c>
      <c r="E7397" t="e">
        <f>IF(D7397=43,'Mission Importer'!A7397,0)</f>
        <v>#VALUE!</v>
      </c>
      <c r="G7397" t="e">
        <f>SEARCH("shape_name",'Mission Importer'!A7397)</f>
        <v>#VALUE!</v>
      </c>
      <c r="H7397" t="e">
        <f>IF(G7397=43,'Mission Importer'!A7397,0)</f>
        <v>#VALUE!</v>
      </c>
      <c r="J7397" t="e">
        <f>SEARCH("type",'Mission Importer'!A7397)</f>
        <v>#VALUE!</v>
      </c>
      <c r="K7397" t="e">
        <f>IF(J7397=43,'Mission Importer'!A7397,0)</f>
        <v>#VALUE!</v>
      </c>
      <c r="L7397" t="e">
        <f>SEARCH("category",'Mission Importer'!A7397)</f>
        <v>#VALUE!</v>
      </c>
      <c r="M7397" t="e">
        <f>IF(L7397=43,'Mission Importer'!A7397,0)</f>
        <v>#VALUE!</v>
      </c>
    </row>
    <row r="7398" spans="1:13" x14ac:dyDescent="0.3">
      <c r="A7398" t="e">
        <f>SEARCH("livery",'Mission Importer'!A7398)</f>
        <v>#VALUE!</v>
      </c>
      <c r="B7398" t="e">
        <f>IF(A7398=43,'Mission Importer'!A7398,0)</f>
        <v>#VALUE!</v>
      </c>
      <c r="D7398" t="e">
        <f>SEARCH("shape_name",'Mission Importer'!A7398)</f>
        <v>#VALUE!</v>
      </c>
      <c r="E7398" t="e">
        <f>IF(D7398=43,'Mission Importer'!A7398,0)</f>
        <v>#VALUE!</v>
      </c>
      <c r="G7398" t="e">
        <f>SEARCH("shape_name",'Mission Importer'!A7398)</f>
        <v>#VALUE!</v>
      </c>
      <c r="H7398" t="e">
        <f>IF(G7398=43,'Mission Importer'!A7398,0)</f>
        <v>#VALUE!</v>
      </c>
      <c r="J7398" t="e">
        <f>SEARCH("type",'Mission Importer'!A7398)</f>
        <v>#VALUE!</v>
      </c>
      <c r="K7398" t="e">
        <f>IF(J7398=43,'Mission Importer'!A7398,0)</f>
        <v>#VALUE!</v>
      </c>
      <c r="L7398" t="e">
        <f>SEARCH("category",'Mission Importer'!A7398)</f>
        <v>#VALUE!</v>
      </c>
      <c r="M7398" t="e">
        <f>IF(L7398=43,'Mission Importer'!A7398,0)</f>
        <v>#VALUE!</v>
      </c>
    </row>
    <row r="7399" spans="1:13" x14ac:dyDescent="0.3">
      <c r="A7399" t="e">
        <f>SEARCH("livery",'Mission Importer'!A7399)</f>
        <v>#VALUE!</v>
      </c>
      <c r="B7399" t="e">
        <f>IF(A7399=43,'Mission Importer'!A7399,0)</f>
        <v>#VALUE!</v>
      </c>
      <c r="D7399" t="e">
        <f>SEARCH("shape_name",'Mission Importer'!A7399)</f>
        <v>#VALUE!</v>
      </c>
      <c r="E7399" t="e">
        <f>IF(D7399=43,'Mission Importer'!A7399,0)</f>
        <v>#VALUE!</v>
      </c>
      <c r="G7399" t="e">
        <f>SEARCH("shape_name",'Mission Importer'!A7399)</f>
        <v>#VALUE!</v>
      </c>
      <c r="H7399" t="e">
        <f>IF(G7399=43,'Mission Importer'!A7399,0)</f>
        <v>#VALUE!</v>
      </c>
      <c r="J7399" t="e">
        <f>SEARCH("type",'Mission Importer'!A7399)</f>
        <v>#VALUE!</v>
      </c>
      <c r="K7399" t="e">
        <f>IF(J7399=43,'Mission Importer'!A7399,0)</f>
        <v>#VALUE!</v>
      </c>
      <c r="L7399" t="e">
        <f>SEARCH("category",'Mission Importer'!A7399)</f>
        <v>#VALUE!</v>
      </c>
      <c r="M7399" t="e">
        <f>IF(L7399=43,'Mission Importer'!A7399,0)</f>
        <v>#VALUE!</v>
      </c>
    </row>
    <row r="7400" spans="1:13" x14ac:dyDescent="0.3">
      <c r="A7400" t="e">
        <f>SEARCH("livery",'Mission Importer'!A7400)</f>
        <v>#VALUE!</v>
      </c>
      <c r="B7400" t="e">
        <f>IF(A7400=43,'Mission Importer'!A7400,0)</f>
        <v>#VALUE!</v>
      </c>
      <c r="D7400" t="e">
        <f>SEARCH("shape_name",'Mission Importer'!A7400)</f>
        <v>#VALUE!</v>
      </c>
      <c r="E7400" t="e">
        <f>IF(D7400=43,'Mission Importer'!A7400,0)</f>
        <v>#VALUE!</v>
      </c>
      <c r="G7400" t="e">
        <f>SEARCH("shape_name",'Mission Importer'!A7400)</f>
        <v>#VALUE!</v>
      </c>
      <c r="H7400" t="e">
        <f>IF(G7400=43,'Mission Importer'!A7400,0)</f>
        <v>#VALUE!</v>
      </c>
      <c r="J7400" t="e">
        <f>SEARCH("type",'Mission Importer'!A7400)</f>
        <v>#VALUE!</v>
      </c>
      <c r="K7400" t="e">
        <f>IF(J7400=43,'Mission Importer'!A7400,0)</f>
        <v>#VALUE!</v>
      </c>
      <c r="L7400" t="e">
        <f>SEARCH("category",'Mission Importer'!A7400)</f>
        <v>#VALUE!</v>
      </c>
      <c r="M7400" t="e">
        <f>IF(L7400=43,'Mission Importer'!A7400,0)</f>
        <v>#VALUE!</v>
      </c>
    </row>
    <row r="7401" spans="1:13" x14ac:dyDescent="0.3">
      <c r="A7401" t="e">
        <f>SEARCH("livery",'Mission Importer'!A7401)</f>
        <v>#VALUE!</v>
      </c>
      <c r="B7401" t="e">
        <f>IF(A7401=43,'Mission Importer'!A7401,0)</f>
        <v>#VALUE!</v>
      </c>
      <c r="D7401" t="e">
        <f>SEARCH("shape_name",'Mission Importer'!A7401)</f>
        <v>#VALUE!</v>
      </c>
      <c r="E7401" t="e">
        <f>IF(D7401=43,'Mission Importer'!A7401,0)</f>
        <v>#VALUE!</v>
      </c>
      <c r="G7401" t="e">
        <f>SEARCH("shape_name",'Mission Importer'!A7401)</f>
        <v>#VALUE!</v>
      </c>
      <c r="H7401" t="e">
        <f>IF(G7401=43,'Mission Importer'!A7401,0)</f>
        <v>#VALUE!</v>
      </c>
      <c r="J7401" t="e">
        <f>SEARCH("type",'Mission Importer'!A7401)</f>
        <v>#VALUE!</v>
      </c>
      <c r="K7401" t="e">
        <f>IF(J7401=43,'Mission Importer'!A7401,0)</f>
        <v>#VALUE!</v>
      </c>
      <c r="L7401" t="e">
        <f>SEARCH("category",'Mission Importer'!A7401)</f>
        <v>#VALUE!</v>
      </c>
      <c r="M7401" t="e">
        <f>IF(L7401=43,'Mission Importer'!A7401,0)</f>
        <v>#VALUE!</v>
      </c>
    </row>
    <row r="7402" spans="1:13" x14ac:dyDescent="0.3">
      <c r="A7402" t="e">
        <f>SEARCH("livery",'Mission Importer'!A7402)</f>
        <v>#VALUE!</v>
      </c>
      <c r="B7402" t="e">
        <f>IF(A7402=43,'Mission Importer'!A7402,0)</f>
        <v>#VALUE!</v>
      </c>
      <c r="D7402" t="e">
        <f>SEARCH("shape_name",'Mission Importer'!A7402)</f>
        <v>#VALUE!</v>
      </c>
      <c r="E7402" t="e">
        <f>IF(D7402=43,'Mission Importer'!A7402,0)</f>
        <v>#VALUE!</v>
      </c>
      <c r="G7402" t="e">
        <f>SEARCH("shape_name",'Mission Importer'!A7402)</f>
        <v>#VALUE!</v>
      </c>
      <c r="H7402" t="e">
        <f>IF(G7402=43,'Mission Importer'!A7402,0)</f>
        <v>#VALUE!</v>
      </c>
      <c r="J7402" t="e">
        <f>SEARCH("type",'Mission Importer'!A7402)</f>
        <v>#VALUE!</v>
      </c>
      <c r="K7402" t="e">
        <f>IF(J7402=43,'Mission Importer'!A7402,0)</f>
        <v>#VALUE!</v>
      </c>
      <c r="L7402" t="e">
        <f>SEARCH("category",'Mission Importer'!A7402)</f>
        <v>#VALUE!</v>
      </c>
      <c r="M7402" t="e">
        <f>IF(L7402=43,'Mission Importer'!A7402,0)</f>
        <v>#VALUE!</v>
      </c>
    </row>
    <row r="7403" spans="1:13" x14ac:dyDescent="0.3">
      <c r="A7403" t="e">
        <f>SEARCH("livery",'Mission Importer'!A7403)</f>
        <v>#VALUE!</v>
      </c>
      <c r="B7403" t="e">
        <f>IF(A7403=43,'Mission Importer'!A7403,0)</f>
        <v>#VALUE!</v>
      </c>
      <c r="D7403" t="e">
        <f>SEARCH("shape_name",'Mission Importer'!A7403)</f>
        <v>#VALUE!</v>
      </c>
      <c r="E7403" t="e">
        <f>IF(D7403=43,'Mission Importer'!A7403,0)</f>
        <v>#VALUE!</v>
      </c>
      <c r="G7403" t="e">
        <f>SEARCH("shape_name",'Mission Importer'!A7403)</f>
        <v>#VALUE!</v>
      </c>
      <c r="H7403" t="e">
        <f>IF(G7403=43,'Mission Importer'!A7403,0)</f>
        <v>#VALUE!</v>
      </c>
      <c r="J7403" t="e">
        <f>SEARCH("type",'Mission Importer'!A7403)</f>
        <v>#VALUE!</v>
      </c>
      <c r="K7403" t="e">
        <f>IF(J7403=43,'Mission Importer'!A7403,0)</f>
        <v>#VALUE!</v>
      </c>
      <c r="L7403" t="e">
        <f>SEARCH("category",'Mission Importer'!A7403)</f>
        <v>#VALUE!</v>
      </c>
      <c r="M7403" t="e">
        <f>IF(L7403=43,'Mission Importer'!A7403,0)</f>
        <v>#VALUE!</v>
      </c>
    </row>
    <row r="7404" spans="1:13" x14ac:dyDescent="0.3">
      <c r="A7404" t="e">
        <f>SEARCH("livery",'Mission Importer'!A7404)</f>
        <v>#VALUE!</v>
      </c>
      <c r="B7404" t="e">
        <f>IF(A7404=43,'Mission Importer'!A7404,0)</f>
        <v>#VALUE!</v>
      </c>
      <c r="D7404" t="e">
        <f>SEARCH("shape_name",'Mission Importer'!A7404)</f>
        <v>#VALUE!</v>
      </c>
      <c r="E7404" t="e">
        <f>IF(D7404=43,'Mission Importer'!A7404,0)</f>
        <v>#VALUE!</v>
      </c>
      <c r="G7404" t="e">
        <f>SEARCH("shape_name",'Mission Importer'!A7404)</f>
        <v>#VALUE!</v>
      </c>
      <c r="H7404" t="e">
        <f>IF(G7404=43,'Mission Importer'!A7404,0)</f>
        <v>#VALUE!</v>
      </c>
      <c r="J7404" t="e">
        <f>SEARCH("type",'Mission Importer'!A7404)</f>
        <v>#VALUE!</v>
      </c>
      <c r="K7404" t="e">
        <f>IF(J7404=43,'Mission Importer'!A7404,0)</f>
        <v>#VALUE!</v>
      </c>
      <c r="L7404" t="e">
        <f>SEARCH("category",'Mission Importer'!A7404)</f>
        <v>#VALUE!</v>
      </c>
      <c r="M7404" t="e">
        <f>IF(L7404=43,'Mission Importer'!A7404,0)</f>
        <v>#VALUE!</v>
      </c>
    </row>
    <row r="7405" spans="1:13" x14ac:dyDescent="0.3">
      <c r="A7405" t="e">
        <f>SEARCH("livery",'Mission Importer'!A7405)</f>
        <v>#VALUE!</v>
      </c>
      <c r="B7405" t="e">
        <f>IF(A7405=43,'Mission Importer'!A7405,0)</f>
        <v>#VALUE!</v>
      </c>
      <c r="D7405" t="e">
        <f>SEARCH("shape_name",'Mission Importer'!A7405)</f>
        <v>#VALUE!</v>
      </c>
      <c r="E7405" t="e">
        <f>IF(D7405=43,'Mission Importer'!A7405,0)</f>
        <v>#VALUE!</v>
      </c>
      <c r="G7405" t="e">
        <f>SEARCH("shape_name",'Mission Importer'!A7405)</f>
        <v>#VALUE!</v>
      </c>
      <c r="H7405" t="e">
        <f>IF(G7405=43,'Mission Importer'!A7405,0)</f>
        <v>#VALUE!</v>
      </c>
      <c r="J7405" t="e">
        <f>SEARCH("type",'Mission Importer'!A7405)</f>
        <v>#VALUE!</v>
      </c>
      <c r="K7405" t="e">
        <f>IF(J7405=43,'Mission Importer'!A7405,0)</f>
        <v>#VALUE!</v>
      </c>
      <c r="L7405" t="e">
        <f>SEARCH("category",'Mission Importer'!A7405)</f>
        <v>#VALUE!</v>
      </c>
      <c r="M7405" t="e">
        <f>IF(L7405=43,'Mission Importer'!A7405,0)</f>
        <v>#VALUE!</v>
      </c>
    </row>
    <row r="7406" spans="1:13" x14ac:dyDescent="0.3">
      <c r="A7406" t="e">
        <f>SEARCH("livery",'Mission Importer'!A7406)</f>
        <v>#VALUE!</v>
      </c>
      <c r="B7406" t="e">
        <f>IF(A7406=43,'Mission Importer'!A7406,0)</f>
        <v>#VALUE!</v>
      </c>
      <c r="D7406" t="e">
        <f>SEARCH("shape_name",'Mission Importer'!A7406)</f>
        <v>#VALUE!</v>
      </c>
      <c r="E7406" t="e">
        <f>IF(D7406=43,'Mission Importer'!A7406,0)</f>
        <v>#VALUE!</v>
      </c>
      <c r="G7406" t="e">
        <f>SEARCH("shape_name",'Mission Importer'!A7406)</f>
        <v>#VALUE!</v>
      </c>
      <c r="H7406" t="e">
        <f>IF(G7406=43,'Mission Importer'!A7406,0)</f>
        <v>#VALUE!</v>
      </c>
      <c r="J7406" t="e">
        <f>SEARCH("type",'Mission Importer'!A7406)</f>
        <v>#VALUE!</v>
      </c>
      <c r="K7406" t="e">
        <f>IF(J7406=43,'Mission Importer'!A7406,0)</f>
        <v>#VALUE!</v>
      </c>
      <c r="L7406" t="e">
        <f>SEARCH("category",'Mission Importer'!A7406)</f>
        <v>#VALUE!</v>
      </c>
      <c r="M7406" t="e">
        <f>IF(L7406=43,'Mission Importer'!A7406,0)</f>
        <v>#VALUE!</v>
      </c>
    </row>
    <row r="7407" spans="1:13" x14ac:dyDescent="0.3">
      <c r="A7407" t="e">
        <f>SEARCH("livery",'Mission Importer'!A7407)</f>
        <v>#VALUE!</v>
      </c>
      <c r="B7407" t="e">
        <f>IF(A7407=43,'Mission Importer'!A7407,0)</f>
        <v>#VALUE!</v>
      </c>
      <c r="D7407" t="e">
        <f>SEARCH("shape_name",'Mission Importer'!A7407)</f>
        <v>#VALUE!</v>
      </c>
      <c r="E7407" t="e">
        <f>IF(D7407=43,'Mission Importer'!A7407,0)</f>
        <v>#VALUE!</v>
      </c>
      <c r="G7407" t="e">
        <f>SEARCH("shape_name",'Mission Importer'!A7407)</f>
        <v>#VALUE!</v>
      </c>
      <c r="H7407" t="e">
        <f>IF(G7407=43,'Mission Importer'!A7407,0)</f>
        <v>#VALUE!</v>
      </c>
      <c r="J7407" t="e">
        <f>SEARCH("type",'Mission Importer'!A7407)</f>
        <v>#VALUE!</v>
      </c>
      <c r="K7407" t="e">
        <f>IF(J7407=43,'Mission Importer'!A7407,0)</f>
        <v>#VALUE!</v>
      </c>
      <c r="L7407" t="e">
        <f>SEARCH("category",'Mission Importer'!A7407)</f>
        <v>#VALUE!</v>
      </c>
      <c r="M7407" t="e">
        <f>IF(L7407=43,'Mission Importer'!A7407,0)</f>
        <v>#VALUE!</v>
      </c>
    </row>
    <row r="7408" spans="1:13" x14ac:dyDescent="0.3">
      <c r="A7408" t="e">
        <f>SEARCH("livery",'Mission Importer'!A7408)</f>
        <v>#VALUE!</v>
      </c>
      <c r="B7408" t="e">
        <f>IF(A7408=43,'Mission Importer'!A7408,0)</f>
        <v>#VALUE!</v>
      </c>
      <c r="D7408" t="e">
        <f>SEARCH("shape_name",'Mission Importer'!A7408)</f>
        <v>#VALUE!</v>
      </c>
      <c r="E7408" t="e">
        <f>IF(D7408=43,'Mission Importer'!A7408,0)</f>
        <v>#VALUE!</v>
      </c>
      <c r="G7408" t="e">
        <f>SEARCH("shape_name",'Mission Importer'!A7408)</f>
        <v>#VALUE!</v>
      </c>
      <c r="H7408" t="e">
        <f>IF(G7408=43,'Mission Importer'!A7408,0)</f>
        <v>#VALUE!</v>
      </c>
      <c r="J7408" t="e">
        <f>SEARCH("type",'Mission Importer'!A7408)</f>
        <v>#VALUE!</v>
      </c>
      <c r="K7408" t="e">
        <f>IF(J7408=43,'Mission Importer'!A7408,0)</f>
        <v>#VALUE!</v>
      </c>
      <c r="L7408" t="e">
        <f>SEARCH("category",'Mission Importer'!A7408)</f>
        <v>#VALUE!</v>
      </c>
      <c r="M7408" t="e">
        <f>IF(L7408=43,'Mission Importer'!A7408,0)</f>
        <v>#VALUE!</v>
      </c>
    </row>
    <row r="7409" spans="1:13" x14ac:dyDescent="0.3">
      <c r="A7409" t="e">
        <f>SEARCH("livery",'Mission Importer'!A7409)</f>
        <v>#VALUE!</v>
      </c>
      <c r="B7409" t="e">
        <f>IF(A7409=43,'Mission Importer'!A7409,0)</f>
        <v>#VALUE!</v>
      </c>
      <c r="D7409" t="e">
        <f>SEARCH("shape_name",'Mission Importer'!A7409)</f>
        <v>#VALUE!</v>
      </c>
      <c r="E7409" t="e">
        <f>IF(D7409=43,'Mission Importer'!A7409,0)</f>
        <v>#VALUE!</v>
      </c>
      <c r="G7409" t="e">
        <f>SEARCH("shape_name",'Mission Importer'!A7409)</f>
        <v>#VALUE!</v>
      </c>
      <c r="H7409" t="e">
        <f>IF(G7409=43,'Mission Importer'!A7409,0)</f>
        <v>#VALUE!</v>
      </c>
      <c r="J7409" t="e">
        <f>SEARCH("type",'Mission Importer'!A7409)</f>
        <v>#VALUE!</v>
      </c>
      <c r="K7409" t="e">
        <f>IF(J7409=43,'Mission Importer'!A7409,0)</f>
        <v>#VALUE!</v>
      </c>
      <c r="L7409" t="e">
        <f>SEARCH("category",'Mission Importer'!A7409)</f>
        <v>#VALUE!</v>
      </c>
      <c r="M7409" t="e">
        <f>IF(L7409=43,'Mission Importer'!A7409,0)</f>
        <v>#VALUE!</v>
      </c>
    </row>
    <row r="7410" spans="1:13" x14ac:dyDescent="0.3">
      <c r="A7410" t="e">
        <f>SEARCH("livery",'Mission Importer'!A7410)</f>
        <v>#VALUE!</v>
      </c>
      <c r="B7410" t="e">
        <f>IF(A7410=43,'Mission Importer'!A7410,0)</f>
        <v>#VALUE!</v>
      </c>
      <c r="D7410" t="e">
        <f>SEARCH("shape_name",'Mission Importer'!A7410)</f>
        <v>#VALUE!</v>
      </c>
      <c r="E7410" t="e">
        <f>IF(D7410=43,'Mission Importer'!A7410,0)</f>
        <v>#VALUE!</v>
      </c>
      <c r="G7410" t="e">
        <f>SEARCH("shape_name",'Mission Importer'!A7410)</f>
        <v>#VALUE!</v>
      </c>
      <c r="H7410" t="e">
        <f>IF(G7410=43,'Mission Importer'!A7410,0)</f>
        <v>#VALUE!</v>
      </c>
      <c r="J7410" t="e">
        <f>SEARCH("type",'Mission Importer'!A7410)</f>
        <v>#VALUE!</v>
      </c>
      <c r="K7410" t="e">
        <f>IF(J7410=43,'Mission Importer'!A7410,0)</f>
        <v>#VALUE!</v>
      </c>
      <c r="L7410" t="e">
        <f>SEARCH("category",'Mission Importer'!A7410)</f>
        <v>#VALUE!</v>
      </c>
      <c r="M7410" t="e">
        <f>IF(L7410=43,'Mission Importer'!A7410,0)</f>
        <v>#VALUE!</v>
      </c>
    </row>
    <row r="7411" spans="1:13" x14ac:dyDescent="0.3">
      <c r="A7411" t="e">
        <f>SEARCH("livery",'Mission Importer'!A7411)</f>
        <v>#VALUE!</v>
      </c>
      <c r="B7411" t="e">
        <f>IF(A7411=43,'Mission Importer'!A7411,0)</f>
        <v>#VALUE!</v>
      </c>
      <c r="D7411" t="e">
        <f>SEARCH("shape_name",'Mission Importer'!A7411)</f>
        <v>#VALUE!</v>
      </c>
      <c r="E7411" t="e">
        <f>IF(D7411=43,'Mission Importer'!A7411,0)</f>
        <v>#VALUE!</v>
      </c>
      <c r="G7411" t="e">
        <f>SEARCH("shape_name",'Mission Importer'!A7411)</f>
        <v>#VALUE!</v>
      </c>
      <c r="H7411" t="e">
        <f>IF(G7411=43,'Mission Importer'!A7411,0)</f>
        <v>#VALUE!</v>
      </c>
      <c r="J7411" t="e">
        <f>SEARCH("type",'Mission Importer'!A7411)</f>
        <v>#VALUE!</v>
      </c>
      <c r="K7411" t="e">
        <f>IF(J7411=43,'Mission Importer'!A7411,0)</f>
        <v>#VALUE!</v>
      </c>
      <c r="L7411" t="e">
        <f>SEARCH("category",'Mission Importer'!A7411)</f>
        <v>#VALUE!</v>
      </c>
      <c r="M7411" t="e">
        <f>IF(L7411=43,'Mission Importer'!A7411,0)</f>
        <v>#VALUE!</v>
      </c>
    </row>
    <row r="7412" spans="1:13" x14ac:dyDescent="0.3">
      <c r="A7412" t="e">
        <f>SEARCH("livery",'Mission Importer'!A7412)</f>
        <v>#VALUE!</v>
      </c>
      <c r="B7412" t="e">
        <f>IF(A7412=43,'Mission Importer'!A7412,0)</f>
        <v>#VALUE!</v>
      </c>
      <c r="D7412" t="e">
        <f>SEARCH("shape_name",'Mission Importer'!A7412)</f>
        <v>#VALUE!</v>
      </c>
      <c r="E7412" t="e">
        <f>IF(D7412=43,'Mission Importer'!A7412,0)</f>
        <v>#VALUE!</v>
      </c>
      <c r="G7412" t="e">
        <f>SEARCH("shape_name",'Mission Importer'!A7412)</f>
        <v>#VALUE!</v>
      </c>
      <c r="H7412" t="e">
        <f>IF(G7412=43,'Mission Importer'!A7412,0)</f>
        <v>#VALUE!</v>
      </c>
      <c r="J7412" t="e">
        <f>SEARCH("type",'Mission Importer'!A7412)</f>
        <v>#VALUE!</v>
      </c>
      <c r="K7412" t="e">
        <f>IF(J7412=43,'Mission Importer'!A7412,0)</f>
        <v>#VALUE!</v>
      </c>
      <c r="L7412" t="e">
        <f>SEARCH("category",'Mission Importer'!A7412)</f>
        <v>#VALUE!</v>
      </c>
      <c r="M7412" t="e">
        <f>IF(L7412=43,'Mission Importer'!A7412,0)</f>
        <v>#VALUE!</v>
      </c>
    </row>
    <row r="7413" spans="1:13" x14ac:dyDescent="0.3">
      <c r="A7413" t="e">
        <f>SEARCH("livery",'Mission Importer'!A7413)</f>
        <v>#VALUE!</v>
      </c>
      <c r="B7413" t="e">
        <f>IF(A7413=43,'Mission Importer'!A7413,0)</f>
        <v>#VALUE!</v>
      </c>
      <c r="D7413" t="e">
        <f>SEARCH("shape_name",'Mission Importer'!A7413)</f>
        <v>#VALUE!</v>
      </c>
      <c r="E7413" t="e">
        <f>IF(D7413=43,'Mission Importer'!A7413,0)</f>
        <v>#VALUE!</v>
      </c>
      <c r="G7413" t="e">
        <f>SEARCH("shape_name",'Mission Importer'!A7413)</f>
        <v>#VALUE!</v>
      </c>
      <c r="H7413" t="e">
        <f>IF(G7413=43,'Mission Importer'!A7413,0)</f>
        <v>#VALUE!</v>
      </c>
      <c r="J7413" t="e">
        <f>SEARCH("type",'Mission Importer'!A7413)</f>
        <v>#VALUE!</v>
      </c>
      <c r="K7413" t="e">
        <f>IF(J7413=43,'Mission Importer'!A7413,0)</f>
        <v>#VALUE!</v>
      </c>
      <c r="L7413" t="e">
        <f>SEARCH("category",'Mission Importer'!A7413)</f>
        <v>#VALUE!</v>
      </c>
      <c r="M7413" t="e">
        <f>IF(L7413=43,'Mission Importer'!A7413,0)</f>
        <v>#VALUE!</v>
      </c>
    </row>
    <row r="7414" spans="1:13" x14ac:dyDescent="0.3">
      <c r="A7414" t="e">
        <f>SEARCH("livery",'Mission Importer'!A7414)</f>
        <v>#VALUE!</v>
      </c>
      <c r="B7414" t="e">
        <f>IF(A7414=43,'Mission Importer'!A7414,0)</f>
        <v>#VALUE!</v>
      </c>
      <c r="D7414" t="e">
        <f>SEARCH("shape_name",'Mission Importer'!A7414)</f>
        <v>#VALUE!</v>
      </c>
      <c r="E7414" t="e">
        <f>IF(D7414=43,'Mission Importer'!A7414,0)</f>
        <v>#VALUE!</v>
      </c>
      <c r="G7414" t="e">
        <f>SEARCH("shape_name",'Mission Importer'!A7414)</f>
        <v>#VALUE!</v>
      </c>
      <c r="H7414" t="e">
        <f>IF(G7414=43,'Mission Importer'!A7414,0)</f>
        <v>#VALUE!</v>
      </c>
      <c r="J7414">
        <f>SEARCH("type",'Mission Importer'!A7414)</f>
        <v>47</v>
      </c>
      <c r="K7414">
        <f>IF(J7414=43,'Mission Importer'!A7414,0)</f>
        <v>0</v>
      </c>
      <c r="L7414" t="e">
        <f>SEARCH("category",'Mission Importer'!A7414)</f>
        <v>#VALUE!</v>
      </c>
      <c r="M7414" t="e">
        <f>IF(L7414=43,'Mission Importer'!A7414,0)</f>
        <v>#VALUE!</v>
      </c>
    </row>
    <row r="7415" spans="1:13" x14ac:dyDescent="0.3">
      <c r="A7415" t="e">
        <f>SEARCH("livery",'Mission Importer'!A7415)</f>
        <v>#VALUE!</v>
      </c>
      <c r="B7415" t="e">
        <f>IF(A7415=43,'Mission Importer'!A7415,0)</f>
        <v>#VALUE!</v>
      </c>
      <c r="D7415" t="e">
        <f>SEARCH("shape_name",'Mission Importer'!A7415)</f>
        <v>#VALUE!</v>
      </c>
      <c r="E7415" t="e">
        <f>IF(D7415=43,'Mission Importer'!A7415,0)</f>
        <v>#VALUE!</v>
      </c>
      <c r="G7415" t="e">
        <f>SEARCH("shape_name",'Mission Importer'!A7415)</f>
        <v>#VALUE!</v>
      </c>
      <c r="H7415" t="e">
        <f>IF(G7415=43,'Mission Importer'!A7415,0)</f>
        <v>#VALUE!</v>
      </c>
      <c r="J7415" t="e">
        <f>SEARCH("type",'Mission Importer'!A7415)</f>
        <v>#VALUE!</v>
      </c>
      <c r="K7415" t="e">
        <f>IF(J7415=43,'Mission Importer'!A7415,0)</f>
        <v>#VALUE!</v>
      </c>
      <c r="L7415" t="e">
        <f>SEARCH("category",'Mission Importer'!A7415)</f>
        <v>#VALUE!</v>
      </c>
      <c r="M7415" t="e">
        <f>IF(L7415=43,'Mission Importer'!A7415,0)</f>
        <v>#VALUE!</v>
      </c>
    </row>
    <row r="7416" spans="1:13" x14ac:dyDescent="0.3">
      <c r="A7416" t="e">
        <f>SEARCH("livery",'Mission Importer'!A7416)</f>
        <v>#VALUE!</v>
      </c>
      <c r="B7416" t="e">
        <f>IF(A7416=43,'Mission Importer'!A7416,0)</f>
        <v>#VALUE!</v>
      </c>
      <c r="D7416" t="e">
        <f>SEARCH("shape_name",'Mission Importer'!A7416)</f>
        <v>#VALUE!</v>
      </c>
      <c r="E7416" t="e">
        <f>IF(D7416=43,'Mission Importer'!A7416,0)</f>
        <v>#VALUE!</v>
      </c>
      <c r="G7416" t="e">
        <f>SEARCH("shape_name",'Mission Importer'!A7416)</f>
        <v>#VALUE!</v>
      </c>
      <c r="H7416" t="e">
        <f>IF(G7416=43,'Mission Importer'!A7416,0)</f>
        <v>#VALUE!</v>
      </c>
      <c r="J7416" t="e">
        <f>SEARCH("type",'Mission Importer'!A7416)</f>
        <v>#VALUE!</v>
      </c>
      <c r="K7416" t="e">
        <f>IF(J7416=43,'Mission Importer'!A7416,0)</f>
        <v>#VALUE!</v>
      </c>
      <c r="L7416" t="e">
        <f>SEARCH("category",'Mission Importer'!A7416)</f>
        <v>#VALUE!</v>
      </c>
      <c r="M7416" t="e">
        <f>IF(L7416=43,'Mission Importer'!A7416,0)</f>
        <v>#VALUE!</v>
      </c>
    </row>
    <row r="7417" spans="1:13" x14ac:dyDescent="0.3">
      <c r="A7417" t="e">
        <f>SEARCH("livery",'Mission Importer'!A7417)</f>
        <v>#VALUE!</v>
      </c>
      <c r="B7417" t="e">
        <f>IF(A7417=43,'Mission Importer'!A7417,0)</f>
        <v>#VALUE!</v>
      </c>
      <c r="D7417" t="e">
        <f>SEARCH("shape_name",'Mission Importer'!A7417)</f>
        <v>#VALUE!</v>
      </c>
      <c r="E7417" t="e">
        <f>IF(D7417=43,'Mission Importer'!A7417,0)</f>
        <v>#VALUE!</v>
      </c>
      <c r="G7417" t="e">
        <f>SEARCH("shape_name",'Mission Importer'!A7417)</f>
        <v>#VALUE!</v>
      </c>
      <c r="H7417" t="e">
        <f>IF(G7417=43,'Mission Importer'!A7417,0)</f>
        <v>#VALUE!</v>
      </c>
      <c r="J7417" t="e">
        <f>SEARCH("type",'Mission Importer'!A7417)</f>
        <v>#VALUE!</v>
      </c>
      <c r="K7417" t="e">
        <f>IF(J7417=43,'Mission Importer'!A7417,0)</f>
        <v>#VALUE!</v>
      </c>
      <c r="L7417" t="e">
        <f>SEARCH("category",'Mission Importer'!A7417)</f>
        <v>#VALUE!</v>
      </c>
      <c r="M7417" t="e">
        <f>IF(L7417=43,'Mission Importer'!A7417,0)</f>
        <v>#VALUE!</v>
      </c>
    </row>
    <row r="7418" spans="1:13" x14ac:dyDescent="0.3">
      <c r="A7418" t="e">
        <f>SEARCH("livery",'Mission Importer'!A7418)</f>
        <v>#VALUE!</v>
      </c>
      <c r="B7418" t="e">
        <f>IF(A7418=43,'Mission Importer'!A7418,0)</f>
        <v>#VALUE!</v>
      </c>
      <c r="D7418" t="e">
        <f>SEARCH("shape_name",'Mission Importer'!A7418)</f>
        <v>#VALUE!</v>
      </c>
      <c r="E7418" t="e">
        <f>IF(D7418=43,'Mission Importer'!A7418,0)</f>
        <v>#VALUE!</v>
      </c>
      <c r="G7418" t="e">
        <f>SEARCH("shape_name",'Mission Importer'!A7418)</f>
        <v>#VALUE!</v>
      </c>
      <c r="H7418" t="e">
        <f>IF(G7418=43,'Mission Importer'!A7418,0)</f>
        <v>#VALUE!</v>
      </c>
      <c r="J7418" t="e">
        <f>SEARCH("type",'Mission Importer'!A7418)</f>
        <v>#VALUE!</v>
      </c>
      <c r="K7418" t="e">
        <f>IF(J7418=43,'Mission Importer'!A7418,0)</f>
        <v>#VALUE!</v>
      </c>
      <c r="L7418" t="e">
        <f>SEARCH("category",'Mission Importer'!A7418)</f>
        <v>#VALUE!</v>
      </c>
      <c r="M7418" t="e">
        <f>IF(L7418=43,'Mission Importer'!A7418,0)</f>
        <v>#VALUE!</v>
      </c>
    </row>
    <row r="7419" spans="1:13" x14ac:dyDescent="0.3">
      <c r="A7419" t="e">
        <f>SEARCH("livery",'Mission Importer'!A7419)</f>
        <v>#VALUE!</v>
      </c>
      <c r="B7419" t="e">
        <f>IF(A7419=43,'Mission Importer'!A7419,0)</f>
        <v>#VALUE!</v>
      </c>
      <c r="D7419" t="e">
        <f>SEARCH("shape_name",'Mission Importer'!A7419)</f>
        <v>#VALUE!</v>
      </c>
      <c r="E7419" t="e">
        <f>IF(D7419=43,'Mission Importer'!A7419,0)</f>
        <v>#VALUE!</v>
      </c>
      <c r="G7419" t="e">
        <f>SEARCH("shape_name",'Mission Importer'!A7419)</f>
        <v>#VALUE!</v>
      </c>
      <c r="H7419" t="e">
        <f>IF(G7419=43,'Mission Importer'!A7419,0)</f>
        <v>#VALUE!</v>
      </c>
      <c r="J7419" t="e">
        <f>SEARCH("type",'Mission Importer'!A7419)</f>
        <v>#VALUE!</v>
      </c>
      <c r="K7419" t="e">
        <f>IF(J7419=43,'Mission Importer'!A7419,0)</f>
        <v>#VALUE!</v>
      </c>
      <c r="L7419" t="e">
        <f>SEARCH("category",'Mission Importer'!A7419)</f>
        <v>#VALUE!</v>
      </c>
      <c r="M7419" t="e">
        <f>IF(L7419=43,'Mission Importer'!A7419,0)</f>
        <v>#VALUE!</v>
      </c>
    </row>
    <row r="7420" spans="1:13" x14ac:dyDescent="0.3">
      <c r="A7420" t="e">
        <f>SEARCH("livery",'Mission Importer'!A7420)</f>
        <v>#VALUE!</v>
      </c>
      <c r="B7420" t="e">
        <f>IF(A7420=43,'Mission Importer'!A7420,0)</f>
        <v>#VALUE!</v>
      </c>
      <c r="D7420" t="e">
        <f>SEARCH("shape_name",'Mission Importer'!A7420)</f>
        <v>#VALUE!</v>
      </c>
      <c r="E7420" t="e">
        <f>IF(D7420=43,'Mission Importer'!A7420,0)</f>
        <v>#VALUE!</v>
      </c>
      <c r="G7420" t="e">
        <f>SEARCH("shape_name",'Mission Importer'!A7420)</f>
        <v>#VALUE!</v>
      </c>
      <c r="H7420" t="e">
        <f>IF(G7420=43,'Mission Importer'!A7420,0)</f>
        <v>#VALUE!</v>
      </c>
      <c r="J7420" t="e">
        <f>SEARCH("type",'Mission Importer'!A7420)</f>
        <v>#VALUE!</v>
      </c>
      <c r="K7420" t="e">
        <f>IF(J7420=43,'Mission Importer'!A7420,0)</f>
        <v>#VALUE!</v>
      </c>
      <c r="L7420" t="e">
        <f>SEARCH("category",'Mission Importer'!A7420)</f>
        <v>#VALUE!</v>
      </c>
      <c r="M7420" t="e">
        <f>IF(L7420=43,'Mission Importer'!A7420,0)</f>
        <v>#VALUE!</v>
      </c>
    </row>
    <row r="7421" spans="1:13" x14ac:dyDescent="0.3">
      <c r="A7421" t="e">
        <f>SEARCH("livery",'Mission Importer'!A7421)</f>
        <v>#VALUE!</v>
      </c>
      <c r="B7421" t="e">
        <f>IF(A7421=43,'Mission Importer'!A7421,0)</f>
        <v>#VALUE!</v>
      </c>
      <c r="D7421" t="e">
        <f>SEARCH("shape_name",'Mission Importer'!A7421)</f>
        <v>#VALUE!</v>
      </c>
      <c r="E7421" t="e">
        <f>IF(D7421=43,'Mission Importer'!A7421,0)</f>
        <v>#VALUE!</v>
      </c>
      <c r="G7421" t="e">
        <f>SEARCH("shape_name",'Mission Importer'!A7421)</f>
        <v>#VALUE!</v>
      </c>
      <c r="H7421" t="e">
        <f>IF(G7421=43,'Mission Importer'!A7421,0)</f>
        <v>#VALUE!</v>
      </c>
      <c r="J7421" t="e">
        <f>SEARCH("type",'Mission Importer'!A7421)</f>
        <v>#VALUE!</v>
      </c>
      <c r="K7421" t="e">
        <f>IF(J7421=43,'Mission Importer'!A7421,0)</f>
        <v>#VALUE!</v>
      </c>
      <c r="L7421" t="e">
        <f>SEARCH("category",'Mission Importer'!A7421)</f>
        <v>#VALUE!</v>
      </c>
      <c r="M7421" t="e">
        <f>IF(L7421=43,'Mission Importer'!A7421,0)</f>
        <v>#VALUE!</v>
      </c>
    </row>
    <row r="7422" spans="1:13" x14ac:dyDescent="0.3">
      <c r="A7422" t="e">
        <f>SEARCH("livery",'Mission Importer'!A7422)</f>
        <v>#VALUE!</v>
      </c>
      <c r="B7422" t="e">
        <f>IF(A7422=43,'Mission Importer'!A7422,0)</f>
        <v>#VALUE!</v>
      </c>
      <c r="D7422" t="e">
        <f>SEARCH("shape_name",'Mission Importer'!A7422)</f>
        <v>#VALUE!</v>
      </c>
      <c r="E7422" t="e">
        <f>IF(D7422=43,'Mission Importer'!A7422,0)</f>
        <v>#VALUE!</v>
      </c>
      <c r="G7422" t="e">
        <f>SEARCH("shape_name",'Mission Importer'!A7422)</f>
        <v>#VALUE!</v>
      </c>
      <c r="H7422" t="e">
        <f>IF(G7422=43,'Mission Importer'!A7422,0)</f>
        <v>#VALUE!</v>
      </c>
      <c r="J7422" t="e">
        <f>SEARCH("type",'Mission Importer'!A7422)</f>
        <v>#VALUE!</v>
      </c>
      <c r="K7422" t="e">
        <f>IF(J7422=43,'Mission Importer'!A7422,0)</f>
        <v>#VALUE!</v>
      </c>
      <c r="L7422" t="e">
        <f>SEARCH("category",'Mission Importer'!A7422)</f>
        <v>#VALUE!</v>
      </c>
      <c r="M7422" t="e">
        <f>IF(L7422=43,'Mission Importer'!A7422,0)</f>
        <v>#VALUE!</v>
      </c>
    </row>
    <row r="7423" spans="1:13" x14ac:dyDescent="0.3">
      <c r="A7423" t="e">
        <f>SEARCH("livery",'Mission Importer'!A7423)</f>
        <v>#VALUE!</v>
      </c>
      <c r="B7423" t="e">
        <f>IF(A7423=43,'Mission Importer'!A7423,0)</f>
        <v>#VALUE!</v>
      </c>
      <c r="D7423" t="e">
        <f>SEARCH("shape_name",'Mission Importer'!A7423)</f>
        <v>#VALUE!</v>
      </c>
      <c r="E7423" t="e">
        <f>IF(D7423=43,'Mission Importer'!A7423,0)</f>
        <v>#VALUE!</v>
      </c>
      <c r="G7423" t="e">
        <f>SEARCH("shape_name",'Mission Importer'!A7423)</f>
        <v>#VALUE!</v>
      </c>
      <c r="H7423" t="e">
        <f>IF(G7423=43,'Mission Importer'!A7423,0)</f>
        <v>#VALUE!</v>
      </c>
      <c r="J7423" t="e">
        <f>SEARCH("type",'Mission Importer'!A7423)</f>
        <v>#VALUE!</v>
      </c>
      <c r="K7423" t="e">
        <f>IF(J7423=43,'Mission Importer'!A7423,0)</f>
        <v>#VALUE!</v>
      </c>
      <c r="L7423" t="e">
        <f>SEARCH("category",'Mission Importer'!A7423)</f>
        <v>#VALUE!</v>
      </c>
      <c r="M7423" t="e">
        <f>IF(L7423=43,'Mission Importer'!A7423,0)</f>
        <v>#VALUE!</v>
      </c>
    </row>
    <row r="7424" spans="1:13" x14ac:dyDescent="0.3">
      <c r="A7424" t="e">
        <f>SEARCH("livery",'Mission Importer'!A7424)</f>
        <v>#VALUE!</v>
      </c>
      <c r="B7424" t="e">
        <f>IF(A7424=43,'Mission Importer'!A7424,0)</f>
        <v>#VALUE!</v>
      </c>
      <c r="D7424" t="e">
        <f>SEARCH("shape_name",'Mission Importer'!A7424)</f>
        <v>#VALUE!</v>
      </c>
      <c r="E7424" t="e">
        <f>IF(D7424=43,'Mission Importer'!A7424,0)</f>
        <v>#VALUE!</v>
      </c>
      <c r="G7424" t="e">
        <f>SEARCH("shape_name",'Mission Importer'!A7424)</f>
        <v>#VALUE!</v>
      </c>
      <c r="H7424" t="e">
        <f>IF(G7424=43,'Mission Importer'!A7424,0)</f>
        <v>#VALUE!</v>
      </c>
      <c r="J7424" t="e">
        <f>SEARCH("type",'Mission Importer'!A7424)</f>
        <v>#VALUE!</v>
      </c>
      <c r="K7424" t="e">
        <f>IF(J7424=43,'Mission Importer'!A7424,0)</f>
        <v>#VALUE!</v>
      </c>
      <c r="L7424" t="e">
        <f>SEARCH("category",'Mission Importer'!A7424)</f>
        <v>#VALUE!</v>
      </c>
      <c r="M7424" t="e">
        <f>IF(L7424=43,'Mission Importer'!A7424,0)</f>
        <v>#VALUE!</v>
      </c>
    </row>
    <row r="7425" spans="1:13" x14ac:dyDescent="0.3">
      <c r="A7425" t="e">
        <f>SEARCH("livery",'Mission Importer'!A7425)</f>
        <v>#VALUE!</v>
      </c>
      <c r="B7425" t="e">
        <f>IF(A7425=43,'Mission Importer'!A7425,0)</f>
        <v>#VALUE!</v>
      </c>
      <c r="D7425" t="e">
        <f>SEARCH("shape_name",'Mission Importer'!A7425)</f>
        <v>#VALUE!</v>
      </c>
      <c r="E7425" t="e">
        <f>IF(D7425=43,'Mission Importer'!A7425,0)</f>
        <v>#VALUE!</v>
      </c>
      <c r="G7425" t="e">
        <f>SEARCH("shape_name",'Mission Importer'!A7425)</f>
        <v>#VALUE!</v>
      </c>
      <c r="H7425" t="e">
        <f>IF(G7425=43,'Mission Importer'!A7425,0)</f>
        <v>#VALUE!</v>
      </c>
      <c r="J7425" t="e">
        <f>SEARCH("type",'Mission Importer'!A7425)</f>
        <v>#VALUE!</v>
      </c>
      <c r="K7425" t="e">
        <f>IF(J7425=43,'Mission Importer'!A7425,0)</f>
        <v>#VALUE!</v>
      </c>
      <c r="L7425" t="e">
        <f>SEARCH("category",'Mission Importer'!A7425)</f>
        <v>#VALUE!</v>
      </c>
      <c r="M7425" t="e">
        <f>IF(L7425=43,'Mission Importer'!A7425,0)</f>
        <v>#VALUE!</v>
      </c>
    </row>
    <row r="7426" spans="1:13" x14ac:dyDescent="0.3">
      <c r="A7426" t="e">
        <f>SEARCH("livery",'Mission Importer'!A7426)</f>
        <v>#VALUE!</v>
      </c>
      <c r="B7426" t="e">
        <f>IF(A7426=43,'Mission Importer'!A7426,0)</f>
        <v>#VALUE!</v>
      </c>
      <c r="D7426" t="e">
        <f>SEARCH("shape_name",'Mission Importer'!A7426)</f>
        <v>#VALUE!</v>
      </c>
      <c r="E7426" t="e">
        <f>IF(D7426=43,'Mission Importer'!A7426,0)</f>
        <v>#VALUE!</v>
      </c>
      <c r="G7426" t="e">
        <f>SEARCH("shape_name",'Mission Importer'!A7426)</f>
        <v>#VALUE!</v>
      </c>
      <c r="H7426" t="e">
        <f>IF(G7426=43,'Mission Importer'!A7426,0)</f>
        <v>#VALUE!</v>
      </c>
      <c r="J7426" t="e">
        <f>SEARCH("type",'Mission Importer'!A7426)</f>
        <v>#VALUE!</v>
      </c>
      <c r="K7426" t="e">
        <f>IF(J7426=43,'Mission Importer'!A7426,0)</f>
        <v>#VALUE!</v>
      </c>
      <c r="L7426" t="e">
        <f>SEARCH("category",'Mission Importer'!A7426)</f>
        <v>#VALUE!</v>
      </c>
      <c r="M7426" t="e">
        <f>IF(L7426=43,'Mission Importer'!A7426,0)</f>
        <v>#VALUE!</v>
      </c>
    </row>
    <row r="7427" spans="1:13" x14ac:dyDescent="0.3">
      <c r="A7427" t="e">
        <f>SEARCH("livery",'Mission Importer'!A7427)</f>
        <v>#VALUE!</v>
      </c>
      <c r="B7427" t="e">
        <f>IF(A7427=43,'Mission Importer'!A7427,0)</f>
        <v>#VALUE!</v>
      </c>
      <c r="D7427" t="e">
        <f>SEARCH("shape_name",'Mission Importer'!A7427)</f>
        <v>#VALUE!</v>
      </c>
      <c r="E7427" t="e">
        <f>IF(D7427=43,'Mission Importer'!A7427,0)</f>
        <v>#VALUE!</v>
      </c>
      <c r="G7427" t="e">
        <f>SEARCH("shape_name",'Mission Importer'!A7427)</f>
        <v>#VALUE!</v>
      </c>
      <c r="H7427" t="e">
        <f>IF(G7427=43,'Mission Importer'!A7427,0)</f>
        <v>#VALUE!</v>
      </c>
      <c r="J7427" t="e">
        <f>SEARCH("type",'Mission Importer'!A7427)</f>
        <v>#VALUE!</v>
      </c>
      <c r="K7427" t="e">
        <f>IF(J7427=43,'Mission Importer'!A7427,0)</f>
        <v>#VALUE!</v>
      </c>
      <c r="L7427" t="e">
        <f>SEARCH("category",'Mission Importer'!A7427)</f>
        <v>#VALUE!</v>
      </c>
      <c r="M7427" t="e">
        <f>IF(L7427=43,'Mission Importer'!A7427,0)</f>
        <v>#VALUE!</v>
      </c>
    </row>
    <row r="7428" spans="1:13" x14ac:dyDescent="0.3">
      <c r="A7428" t="e">
        <f>SEARCH("livery",'Mission Importer'!A7428)</f>
        <v>#VALUE!</v>
      </c>
      <c r="B7428" t="e">
        <f>IF(A7428=43,'Mission Importer'!A7428,0)</f>
        <v>#VALUE!</v>
      </c>
      <c r="D7428" t="e">
        <f>SEARCH("shape_name",'Mission Importer'!A7428)</f>
        <v>#VALUE!</v>
      </c>
      <c r="E7428" t="e">
        <f>IF(D7428=43,'Mission Importer'!A7428,0)</f>
        <v>#VALUE!</v>
      </c>
      <c r="G7428" t="e">
        <f>SEARCH("shape_name",'Mission Importer'!A7428)</f>
        <v>#VALUE!</v>
      </c>
      <c r="H7428" t="e">
        <f>IF(G7428=43,'Mission Importer'!A7428,0)</f>
        <v>#VALUE!</v>
      </c>
      <c r="J7428" t="e">
        <f>SEARCH("type",'Mission Importer'!A7428)</f>
        <v>#VALUE!</v>
      </c>
      <c r="K7428" t="e">
        <f>IF(J7428=43,'Mission Importer'!A7428,0)</f>
        <v>#VALUE!</v>
      </c>
      <c r="L7428" t="e">
        <f>SEARCH("category",'Mission Importer'!A7428)</f>
        <v>#VALUE!</v>
      </c>
      <c r="M7428" t="e">
        <f>IF(L7428=43,'Mission Importer'!A7428,0)</f>
        <v>#VALUE!</v>
      </c>
    </row>
    <row r="7429" spans="1:13" x14ac:dyDescent="0.3">
      <c r="A7429">
        <f>SEARCH("livery",'Mission Importer'!A7429)</f>
        <v>43</v>
      </c>
      <c r="B7429" t="str">
        <f>IF(A7429=43,'Mission Importer'!A7429,0)</f>
        <v xml:space="preserve">                                        ["livery_id"] = "winter",</v>
      </c>
      <c r="D7429" t="e">
        <f>SEARCH("shape_name",'Mission Importer'!A7429)</f>
        <v>#VALUE!</v>
      </c>
      <c r="E7429" t="e">
        <f>IF(D7429=43,'Mission Importer'!A7429,0)</f>
        <v>#VALUE!</v>
      </c>
      <c r="G7429" t="e">
        <f>SEARCH("shape_name",'Mission Importer'!A7429)</f>
        <v>#VALUE!</v>
      </c>
      <c r="H7429" t="e">
        <f>IF(G7429=43,'Mission Importer'!A7429,0)</f>
        <v>#VALUE!</v>
      </c>
      <c r="J7429" t="e">
        <f>SEARCH("type",'Mission Importer'!A7429)</f>
        <v>#VALUE!</v>
      </c>
      <c r="K7429" t="e">
        <f>IF(J7429=43,'Mission Importer'!A7429,0)</f>
        <v>#VALUE!</v>
      </c>
      <c r="L7429" t="e">
        <f>SEARCH("category",'Mission Importer'!A7429)</f>
        <v>#VALUE!</v>
      </c>
      <c r="M7429" t="e">
        <f>IF(L7429=43,'Mission Importer'!A7429,0)</f>
        <v>#VALUE!</v>
      </c>
    </row>
    <row r="7430" spans="1:13" x14ac:dyDescent="0.3">
      <c r="A7430" t="e">
        <f>SEARCH("livery",'Mission Importer'!A7430)</f>
        <v>#VALUE!</v>
      </c>
      <c r="B7430" t="e">
        <f>IF(A7430=43,'Mission Importer'!A7430,0)</f>
        <v>#VALUE!</v>
      </c>
      <c r="D7430" t="e">
        <f>SEARCH("shape_name",'Mission Importer'!A7430)</f>
        <v>#VALUE!</v>
      </c>
      <c r="E7430" t="e">
        <f>IF(D7430=43,'Mission Importer'!A7430,0)</f>
        <v>#VALUE!</v>
      </c>
      <c r="G7430" t="e">
        <f>SEARCH("shape_name",'Mission Importer'!A7430)</f>
        <v>#VALUE!</v>
      </c>
      <c r="H7430" t="e">
        <f>IF(G7430=43,'Mission Importer'!A7430,0)</f>
        <v>#VALUE!</v>
      </c>
      <c r="J7430" t="e">
        <f>SEARCH("type",'Mission Importer'!A7430)</f>
        <v>#VALUE!</v>
      </c>
      <c r="K7430" t="e">
        <f>IF(J7430=43,'Mission Importer'!A7430,0)</f>
        <v>#VALUE!</v>
      </c>
      <c r="L7430">
        <f>SEARCH("category",'Mission Importer'!A7430)</f>
        <v>43</v>
      </c>
      <c r="M7430" t="str">
        <f>IF(L7430=43,'Mission Importer'!A7430,0)</f>
        <v xml:space="preserve">                                        ["category"] = "Air Defence",</v>
      </c>
    </row>
    <row r="7431" spans="1:13" x14ac:dyDescent="0.3">
      <c r="A7431" t="e">
        <f>SEARCH("livery",'Mission Importer'!A7431)</f>
        <v>#VALUE!</v>
      </c>
      <c r="B7431" t="e">
        <f>IF(A7431=43,'Mission Importer'!A7431,0)</f>
        <v>#VALUE!</v>
      </c>
      <c r="D7431" t="e">
        <f>SEARCH("shape_name",'Mission Importer'!A7431)</f>
        <v>#VALUE!</v>
      </c>
      <c r="E7431" t="e">
        <f>IF(D7431=43,'Mission Importer'!A7431,0)</f>
        <v>#VALUE!</v>
      </c>
      <c r="G7431" t="e">
        <f>SEARCH("shape_name",'Mission Importer'!A7431)</f>
        <v>#VALUE!</v>
      </c>
      <c r="H7431" t="e">
        <f>IF(G7431=43,'Mission Importer'!A7431,0)</f>
        <v>#VALUE!</v>
      </c>
      <c r="J7431">
        <f>SEARCH("type",'Mission Importer'!A7431)</f>
        <v>43</v>
      </c>
      <c r="K7431" t="str">
        <f>IF(J7431=43,'Mission Importer'!A7431,0)</f>
        <v xml:space="preserve">                                        ["type"] = "SA-11 Buk CC 9S470M1",</v>
      </c>
      <c r="L7431" t="e">
        <f>SEARCH("category",'Mission Importer'!A7431)</f>
        <v>#VALUE!</v>
      </c>
      <c r="M7431" t="e">
        <f>IF(L7431=43,'Mission Importer'!A7431,0)</f>
        <v>#VALUE!</v>
      </c>
    </row>
    <row r="7432" spans="1:13" x14ac:dyDescent="0.3">
      <c r="A7432" t="e">
        <f>SEARCH("livery",'Mission Importer'!A7432)</f>
        <v>#VALUE!</v>
      </c>
      <c r="B7432" t="e">
        <f>IF(A7432=43,'Mission Importer'!A7432,0)</f>
        <v>#VALUE!</v>
      </c>
      <c r="D7432" t="e">
        <f>SEARCH("shape_name",'Mission Importer'!A7432)</f>
        <v>#VALUE!</v>
      </c>
      <c r="E7432" t="e">
        <f>IF(D7432=43,'Mission Importer'!A7432,0)</f>
        <v>#VALUE!</v>
      </c>
      <c r="G7432" t="e">
        <f>SEARCH("shape_name",'Mission Importer'!A7432)</f>
        <v>#VALUE!</v>
      </c>
      <c r="H7432" t="e">
        <f>IF(G7432=43,'Mission Importer'!A7432,0)</f>
        <v>#VALUE!</v>
      </c>
      <c r="J7432" t="e">
        <f>SEARCH("type",'Mission Importer'!A7432)</f>
        <v>#VALUE!</v>
      </c>
      <c r="K7432" t="e">
        <f>IF(J7432=43,'Mission Importer'!A7432,0)</f>
        <v>#VALUE!</v>
      </c>
      <c r="L7432" t="e">
        <f>SEARCH("category",'Mission Importer'!A7432)</f>
        <v>#VALUE!</v>
      </c>
      <c r="M7432" t="e">
        <f>IF(L7432=43,'Mission Importer'!A7432,0)</f>
        <v>#VALUE!</v>
      </c>
    </row>
    <row r="7433" spans="1:13" x14ac:dyDescent="0.3">
      <c r="A7433" t="e">
        <f>SEARCH("livery",'Mission Importer'!A7433)</f>
        <v>#VALUE!</v>
      </c>
      <c r="B7433" t="e">
        <f>IF(A7433=43,'Mission Importer'!A7433,0)</f>
        <v>#VALUE!</v>
      </c>
      <c r="D7433" t="e">
        <f>SEARCH("shape_name",'Mission Importer'!A7433)</f>
        <v>#VALUE!</v>
      </c>
      <c r="E7433" t="e">
        <f>IF(D7433=43,'Mission Importer'!A7433,0)</f>
        <v>#VALUE!</v>
      </c>
      <c r="G7433" t="e">
        <f>SEARCH("shape_name",'Mission Importer'!A7433)</f>
        <v>#VALUE!</v>
      </c>
      <c r="H7433" t="e">
        <f>IF(G7433=43,'Mission Importer'!A7433,0)</f>
        <v>#VALUE!</v>
      </c>
      <c r="J7433" t="e">
        <f>SEARCH("type",'Mission Importer'!A7433)</f>
        <v>#VALUE!</v>
      </c>
      <c r="K7433" t="e">
        <f>IF(J7433=43,'Mission Importer'!A7433,0)</f>
        <v>#VALUE!</v>
      </c>
      <c r="L7433" t="e">
        <f>SEARCH("category",'Mission Importer'!A7433)</f>
        <v>#VALUE!</v>
      </c>
      <c r="M7433" t="e">
        <f>IF(L7433=43,'Mission Importer'!A7433,0)</f>
        <v>#VALUE!</v>
      </c>
    </row>
    <row r="7434" spans="1:13" x14ac:dyDescent="0.3">
      <c r="A7434" t="e">
        <f>SEARCH("livery",'Mission Importer'!A7434)</f>
        <v>#VALUE!</v>
      </c>
      <c r="B7434" t="e">
        <f>IF(A7434=43,'Mission Importer'!A7434,0)</f>
        <v>#VALUE!</v>
      </c>
      <c r="D7434" t="e">
        <f>SEARCH("shape_name",'Mission Importer'!A7434)</f>
        <v>#VALUE!</v>
      </c>
      <c r="E7434" t="e">
        <f>IF(D7434=43,'Mission Importer'!A7434,0)</f>
        <v>#VALUE!</v>
      </c>
      <c r="G7434" t="e">
        <f>SEARCH("shape_name",'Mission Importer'!A7434)</f>
        <v>#VALUE!</v>
      </c>
      <c r="H7434" t="e">
        <f>IF(G7434=43,'Mission Importer'!A7434,0)</f>
        <v>#VALUE!</v>
      </c>
      <c r="J7434" t="e">
        <f>SEARCH("type",'Mission Importer'!A7434)</f>
        <v>#VALUE!</v>
      </c>
      <c r="K7434" t="e">
        <f>IF(J7434=43,'Mission Importer'!A7434,0)</f>
        <v>#VALUE!</v>
      </c>
      <c r="L7434" t="e">
        <f>SEARCH("category",'Mission Importer'!A7434)</f>
        <v>#VALUE!</v>
      </c>
      <c r="M7434" t="e">
        <f>IF(L7434=43,'Mission Importer'!A7434,0)</f>
        <v>#VALUE!</v>
      </c>
    </row>
    <row r="7435" spans="1:13" x14ac:dyDescent="0.3">
      <c r="A7435" t="e">
        <f>SEARCH("livery",'Mission Importer'!A7435)</f>
        <v>#VALUE!</v>
      </c>
      <c r="B7435" t="e">
        <f>IF(A7435=43,'Mission Importer'!A7435,0)</f>
        <v>#VALUE!</v>
      </c>
      <c r="D7435" t="e">
        <f>SEARCH("shape_name",'Mission Importer'!A7435)</f>
        <v>#VALUE!</v>
      </c>
      <c r="E7435" t="e">
        <f>IF(D7435=43,'Mission Importer'!A7435,0)</f>
        <v>#VALUE!</v>
      </c>
      <c r="G7435" t="e">
        <f>SEARCH("shape_name",'Mission Importer'!A7435)</f>
        <v>#VALUE!</v>
      </c>
      <c r="H7435" t="e">
        <f>IF(G7435=43,'Mission Importer'!A7435,0)</f>
        <v>#VALUE!</v>
      </c>
      <c r="J7435" t="e">
        <f>SEARCH("type",'Mission Importer'!A7435)</f>
        <v>#VALUE!</v>
      </c>
      <c r="K7435" t="e">
        <f>IF(J7435=43,'Mission Importer'!A7435,0)</f>
        <v>#VALUE!</v>
      </c>
      <c r="L7435" t="e">
        <f>SEARCH("category",'Mission Importer'!A7435)</f>
        <v>#VALUE!</v>
      </c>
      <c r="M7435" t="e">
        <f>IF(L7435=43,'Mission Importer'!A7435,0)</f>
        <v>#VALUE!</v>
      </c>
    </row>
    <row r="7436" spans="1:13" x14ac:dyDescent="0.3">
      <c r="A7436" t="e">
        <f>SEARCH("livery",'Mission Importer'!A7436)</f>
        <v>#VALUE!</v>
      </c>
      <c r="B7436" t="e">
        <f>IF(A7436=43,'Mission Importer'!A7436,0)</f>
        <v>#VALUE!</v>
      </c>
      <c r="D7436" t="e">
        <f>SEARCH("shape_name",'Mission Importer'!A7436)</f>
        <v>#VALUE!</v>
      </c>
      <c r="E7436" t="e">
        <f>IF(D7436=43,'Mission Importer'!A7436,0)</f>
        <v>#VALUE!</v>
      </c>
      <c r="G7436" t="e">
        <f>SEARCH("shape_name",'Mission Importer'!A7436)</f>
        <v>#VALUE!</v>
      </c>
      <c r="H7436" t="e">
        <f>IF(G7436=43,'Mission Importer'!A7436,0)</f>
        <v>#VALUE!</v>
      </c>
      <c r="J7436" t="e">
        <f>SEARCH("type",'Mission Importer'!A7436)</f>
        <v>#VALUE!</v>
      </c>
      <c r="K7436" t="e">
        <f>IF(J7436=43,'Mission Importer'!A7436,0)</f>
        <v>#VALUE!</v>
      </c>
      <c r="L7436" t="e">
        <f>SEARCH("category",'Mission Importer'!A7436)</f>
        <v>#VALUE!</v>
      </c>
      <c r="M7436" t="e">
        <f>IF(L7436=43,'Mission Importer'!A7436,0)</f>
        <v>#VALUE!</v>
      </c>
    </row>
    <row r="7437" spans="1:13" x14ac:dyDescent="0.3">
      <c r="A7437" t="e">
        <f>SEARCH("livery",'Mission Importer'!A7437)</f>
        <v>#VALUE!</v>
      </c>
      <c r="B7437" t="e">
        <f>IF(A7437=43,'Mission Importer'!A7437,0)</f>
        <v>#VALUE!</v>
      </c>
      <c r="D7437" t="e">
        <f>SEARCH("shape_name",'Mission Importer'!A7437)</f>
        <v>#VALUE!</v>
      </c>
      <c r="E7437" t="e">
        <f>IF(D7437=43,'Mission Importer'!A7437,0)</f>
        <v>#VALUE!</v>
      </c>
      <c r="G7437" t="e">
        <f>SEARCH("shape_name",'Mission Importer'!A7437)</f>
        <v>#VALUE!</v>
      </c>
      <c r="H7437" t="e">
        <f>IF(G7437=43,'Mission Importer'!A7437,0)</f>
        <v>#VALUE!</v>
      </c>
      <c r="J7437" t="e">
        <f>SEARCH("type",'Mission Importer'!A7437)</f>
        <v>#VALUE!</v>
      </c>
      <c r="K7437" t="e">
        <f>IF(J7437=43,'Mission Importer'!A7437,0)</f>
        <v>#VALUE!</v>
      </c>
      <c r="L7437" t="e">
        <f>SEARCH("category",'Mission Importer'!A7437)</f>
        <v>#VALUE!</v>
      </c>
      <c r="M7437" t="e">
        <f>IF(L7437=43,'Mission Importer'!A7437,0)</f>
        <v>#VALUE!</v>
      </c>
    </row>
    <row r="7438" spans="1:13" x14ac:dyDescent="0.3">
      <c r="A7438" t="e">
        <f>SEARCH("livery",'Mission Importer'!A7438)</f>
        <v>#VALUE!</v>
      </c>
      <c r="B7438" t="e">
        <f>IF(A7438=43,'Mission Importer'!A7438,0)</f>
        <v>#VALUE!</v>
      </c>
      <c r="D7438" t="e">
        <f>SEARCH("shape_name",'Mission Importer'!A7438)</f>
        <v>#VALUE!</v>
      </c>
      <c r="E7438" t="e">
        <f>IF(D7438=43,'Mission Importer'!A7438,0)</f>
        <v>#VALUE!</v>
      </c>
      <c r="G7438" t="e">
        <f>SEARCH("shape_name",'Mission Importer'!A7438)</f>
        <v>#VALUE!</v>
      </c>
      <c r="H7438" t="e">
        <f>IF(G7438=43,'Mission Importer'!A7438,0)</f>
        <v>#VALUE!</v>
      </c>
      <c r="J7438" t="e">
        <f>SEARCH("type",'Mission Importer'!A7438)</f>
        <v>#VALUE!</v>
      </c>
      <c r="K7438" t="e">
        <f>IF(J7438=43,'Mission Importer'!A7438,0)</f>
        <v>#VALUE!</v>
      </c>
      <c r="L7438" t="e">
        <f>SEARCH("category",'Mission Importer'!A7438)</f>
        <v>#VALUE!</v>
      </c>
      <c r="M7438" t="e">
        <f>IF(L7438=43,'Mission Importer'!A7438,0)</f>
        <v>#VALUE!</v>
      </c>
    </row>
    <row r="7439" spans="1:13" x14ac:dyDescent="0.3">
      <c r="A7439" t="e">
        <f>SEARCH("livery",'Mission Importer'!A7439)</f>
        <v>#VALUE!</v>
      </c>
      <c r="B7439" t="e">
        <f>IF(A7439=43,'Mission Importer'!A7439,0)</f>
        <v>#VALUE!</v>
      </c>
      <c r="D7439" t="e">
        <f>SEARCH("shape_name",'Mission Importer'!A7439)</f>
        <v>#VALUE!</v>
      </c>
      <c r="E7439" t="e">
        <f>IF(D7439=43,'Mission Importer'!A7439,0)</f>
        <v>#VALUE!</v>
      </c>
      <c r="G7439" t="e">
        <f>SEARCH("shape_name",'Mission Importer'!A7439)</f>
        <v>#VALUE!</v>
      </c>
      <c r="H7439" t="e">
        <f>IF(G7439=43,'Mission Importer'!A7439,0)</f>
        <v>#VALUE!</v>
      </c>
      <c r="J7439" t="e">
        <f>SEARCH("type",'Mission Importer'!A7439)</f>
        <v>#VALUE!</v>
      </c>
      <c r="K7439" t="e">
        <f>IF(J7439=43,'Mission Importer'!A7439,0)</f>
        <v>#VALUE!</v>
      </c>
      <c r="L7439" t="e">
        <f>SEARCH("category",'Mission Importer'!A7439)</f>
        <v>#VALUE!</v>
      </c>
      <c r="M7439" t="e">
        <f>IF(L7439=43,'Mission Importer'!A7439,0)</f>
        <v>#VALUE!</v>
      </c>
    </row>
    <row r="7440" spans="1:13" x14ac:dyDescent="0.3">
      <c r="A7440" t="e">
        <f>SEARCH("livery",'Mission Importer'!A7440)</f>
        <v>#VALUE!</v>
      </c>
      <c r="B7440" t="e">
        <f>IF(A7440=43,'Mission Importer'!A7440,0)</f>
        <v>#VALUE!</v>
      </c>
      <c r="D7440" t="e">
        <f>SEARCH("shape_name",'Mission Importer'!A7440)</f>
        <v>#VALUE!</v>
      </c>
      <c r="E7440" t="e">
        <f>IF(D7440=43,'Mission Importer'!A7440,0)</f>
        <v>#VALUE!</v>
      </c>
      <c r="G7440" t="e">
        <f>SEARCH("shape_name",'Mission Importer'!A7440)</f>
        <v>#VALUE!</v>
      </c>
      <c r="H7440" t="e">
        <f>IF(G7440=43,'Mission Importer'!A7440,0)</f>
        <v>#VALUE!</v>
      </c>
      <c r="J7440" t="e">
        <f>SEARCH("type",'Mission Importer'!A7440)</f>
        <v>#VALUE!</v>
      </c>
      <c r="K7440" t="e">
        <f>IF(J7440=43,'Mission Importer'!A7440,0)</f>
        <v>#VALUE!</v>
      </c>
      <c r="L7440" t="e">
        <f>SEARCH("category",'Mission Importer'!A7440)</f>
        <v>#VALUE!</v>
      </c>
      <c r="M7440" t="e">
        <f>IF(L7440=43,'Mission Importer'!A7440,0)</f>
        <v>#VALUE!</v>
      </c>
    </row>
    <row r="7441" spans="1:13" x14ac:dyDescent="0.3">
      <c r="A7441" t="e">
        <f>SEARCH("livery",'Mission Importer'!A7441)</f>
        <v>#VALUE!</v>
      </c>
      <c r="B7441" t="e">
        <f>IF(A7441=43,'Mission Importer'!A7441,0)</f>
        <v>#VALUE!</v>
      </c>
      <c r="D7441" t="e">
        <f>SEARCH("shape_name",'Mission Importer'!A7441)</f>
        <v>#VALUE!</v>
      </c>
      <c r="E7441" t="e">
        <f>IF(D7441=43,'Mission Importer'!A7441,0)</f>
        <v>#VALUE!</v>
      </c>
      <c r="G7441" t="e">
        <f>SEARCH("shape_name",'Mission Importer'!A7441)</f>
        <v>#VALUE!</v>
      </c>
      <c r="H7441" t="e">
        <f>IF(G7441=43,'Mission Importer'!A7441,0)</f>
        <v>#VALUE!</v>
      </c>
      <c r="J7441" t="e">
        <f>SEARCH("type",'Mission Importer'!A7441)</f>
        <v>#VALUE!</v>
      </c>
      <c r="K7441" t="e">
        <f>IF(J7441=43,'Mission Importer'!A7441,0)</f>
        <v>#VALUE!</v>
      </c>
      <c r="L7441" t="e">
        <f>SEARCH("category",'Mission Importer'!A7441)</f>
        <v>#VALUE!</v>
      </c>
      <c r="M7441" t="e">
        <f>IF(L7441=43,'Mission Importer'!A7441,0)</f>
        <v>#VALUE!</v>
      </c>
    </row>
    <row r="7442" spans="1:13" x14ac:dyDescent="0.3">
      <c r="A7442" t="e">
        <f>SEARCH("livery",'Mission Importer'!A7442)</f>
        <v>#VALUE!</v>
      </c>
      <c r="B7442" t="e">
        <f>IF(A7442=43,'Mission Importer'!A7442,0)</f>
        <v>#VALUE!</v>
      </c>
      <c r="D7442" t="e">
        <f>SEARCH("shape_name",'Mission Importer'!A7442)</f>
        <v>#VALUE!</v>
      </c>
      <c r="E7442" t="e">
        <f>IF(D7442=43,'Mission Importer'!A7442,0)</f>
        <v>#VALUE!</v>
      </c>
      <c r="G7442" t="e">
        <f>SEARCH("shape_name",'Mission Importer'!A7442)</f>
        <v>#VALUE!</v>
      </c>
      <c r="H7442" t="e">
        <f>IF(G7442=43,'Mission Importer'!A7442,0)</f>
        <v>#VALUE!</v>
      </c>
      <c r="J7442" t="e">
        <f>SEARCH("type",'Mission Importer'!A7442)</f>
        <v>#VALUE!</v>
      </c>
      <c r="K7442" t="e">
        <f>IF(J7442=43,'Mission Importer'!A7442,0)</f>
        <v>#VALUE!</v>
      </c>
      <c r="L7442" t="e">
        <f>SEARCH("category",'Mission Importer'!A7442)</f>
        <v>#VALUE!</v>
      </c>
      <c r="M7442" t="e">
        <f>IF(L7442=43,'Mission Importer'!A7442,0)</f>
        <v>#VALUE!</v>
      </c>
    </row>
    <row r="7443" spans="1:13" x14ac:dyDescent="0.3">
      <c r="A7443" t="e">
        <f>SEARCH("livery",'Mission Importer'!A7443)</f>
        <v>#VALUE!</v>
      </c>
      <c r="B7443" t="e">
        <f>IF(A7443=43,'Mission Importer'!A7443,0)</f>
        <v>#VALUE!</v>
      </c>
      <c r="D7443" t="e">
        <f>SEARCH("shape_name",'Mission Importer'!A7443)</f>
        <v>#VALUE!</v>
      </c>
      <c r="E7443" t="e">
        <f>IF(D7443=43,'Mission Importer'!A7443,0)</f>
        <v>#VALUE!</v>
      </c>
      <c r="G7443" t="e">
        <f>SEARCH("shape_name",'Mission Importer'!A7443)</f>
        <v>#VALUE!</v>
      </c>
      <c r="H7443" t="e">
        <f>IF(G7443=43,'Mission Importer'!A7443,0)</f>
        <v>#VALUE!</v>
      </c>
      <c r="J7443" t="e">
        <f>SEARCH("type",'Mission Importer'!A7443)</f>
        <v>#VALUE!</v>
      </c>
      <c r="K7443" t="e">
        <f>IF(J7443=43,'Mission Importer'!A7443,0)</f>
        <v>#VALUE!</v>
      </c>
      <c r="L7443" t="e">
        <f>SEARCH("category",'Mission Importer'!A7443)</f>
        <v>#VALUE!</v>
      </c>
      <c r="M7443" t="e">
        <f>IF(L7443=43,'Mission Importer'!A7443,0)</f>
        <v>#VALUE!</v>
      </c>
    </row>
    <row r="7444" spans="1:13" x14ac:dyDescent="0.3">
      <c r="A7444" t="e">
        <f>SEARCH("livery",'Mission Importer'!A7444)</f>
        <v>#VALUE!</v>
      </c>
      <c r="B7444" t="e">
        <f>IF(A7444=43,'Mission Importer'!A7444,0)</f>
        <v>#VALUE!</v>
      </c>
      <c r="D7444" t="e">
        <f>SEARCH("shape_name",'Mission Importer'!A7444)</f>
        <v>#VALUE!</v>
      </c>
      <c r="E7444" t="e">
        <f>IF(D7444=43,'Mission Importer'!A7444,0)</f>
        <v>#VALUE!</v>
      </c>
      <c r="G7444" t="e">
        <f>SEARCH("shape_name",'Mission Importer'!A7444)</f>
        <v>#VALUE!</v>
      </c>
      <c r="H7444" t="e">
        <f>IF(G7444=43,'Mission Importer'!A7444,0)</f>
        <v>#VALUE!</v>
      </c>
      <c r="J7444" t="e">
        <f>SEARCH("type",'Mission Importer'!A7444)</f>
        <v>#VALUE!</v>
      </c>
      <c r="K7444" t="e">
        <f>IF(J7444=43,'Mission Importer'!A7444,0)</f>
        <v>#VALUE!</v>
      </c>
      <c r="L7444" t="e">
        <f>SEARCH("category",'Mission Importer'!A7444)</f>
        <v>#VALUE!</v>
      </c>
      <c r="M7444" t="e">
        <f>IF(L7444=43,'Mission Importer'!A7444,0)</f>
        <v>#VALUE!</v>
      </c>
    </row>
    <row r="7445" spans="1:13" x14ac:dyDescent="0.3">
      <c r="A7445" t="e">
        <f>SEARCH("livery",'Mission Importer'!A7445)</f>
        <v>#VALUE!</v>
      </c>
      <c r="B7445" t="e">
        <f>IF(A7445=43,'Mission Importer'!A7445,0)</f>
        <v>#VALUE!</v>
      </c>
      <c r="D7445" t="e">
        <f>SEARCH("shape_name",'Mission Importer'!A7445)</f>
        <v>#VALUE!</v>
      </c>
      <c r="E7445" t="e">
        <f>IF(D7445=43,'Mission Importer'!A7445,0)</f>
        <v>#VALUE!</v>
      </c>
      <c r="G7445" t="e">
        <f>SEARCH("shape_name",'Mission Importer'!A7445)</f>
        <v>#VALUE!</v>
      </c>
      <c r="H7445" t="e">
        <f>IF(G7445=43,'Mission Importer'!A7445,0)</f>
        <v>#VALUE!</v>
      </c>
      <c r="J7445" t="e">
        <f>SEARCH("type",'Mission Importer'!A7445)</f>
        <v>#VALUE!</v>
      </c>
      <c r="K7445" t="e">
        <f>IF(J7445=43,'Mission Importer'!A7445,0)</f>
        <v>#VALUE!</v>
      </c>
      <c r="L7445" t="e">
        <f>SEARCH("category",'Mission Importer'!A7445)</f>
        <v>#VALUE!</v>
      </c>
      <c r="M7445" t="e">
        <f>IF(L7445=43,'Mission Importer'!A7445,0)</f>
        <v>#VALUE!</v>
      </c>
    </row>
    <row r="7446" spans="1:13" x14ac:dyDescent="0.3">
      <c r="A7446" t="e">
        <f>SEARCH("livery",'Mission Importer'!A7446)</f>
        <v>#VALUE!</v>
      </c>
      <c r="B7446" t="e">
        <f>IF(A7446=43,'Mission Importer'!A7446,0)</f>
        <v>#VALUE!</v>
      </c>
      <c r="D7446" t="e">
        <f>SEARCH("shape_name",'Mission Importer'!A7446)</f>
        <v>#VALUE!</v>
      </c>
      <c r="E7446" t="e">
        <f>IF(D7446=43,'Mission Importer'!A7446,0)</f>
        <v>#VALUE!</v>
      </c>
      <c r="G7446" t="e">
        <f>SEARCH("shape_name",'Mission Importer'!A7446)</f>
        <v>#VALUE!</v>
      </c>
      <c r="H7446" t="e">
        <f>IF(G7446=43,'Mission Importer'!A7446,0)</f>
        <v>#VALUE!</v>
      </c>
      <c r="J7446" t="e">
        <f>SEARCH("type",'Mission Importer'!A7446)</f>
        <v>#VALUE!</v>
      </c>
      <c r="K7446" t="e">
        <f>IF(J7446=43,'Mission Importer'!A7446,0)</f>
        <v>#VALUE!</v>
      </c>
      <c r="L7446" t="e">
        <f>SEARCH("category",'Mission Importer'!A7446)</f>
        <v>#VALUE!</v>
      </c>
      <c r="M7446" t="e">
        <f>IF(L7446=43,'Mission Importer'!A7446,0)</f>
        <v>#VALUE!</v>
      </c>
    </row>
    <row r="7447" spans="1:13" x14ac:dyDescent="0.3">
      <c r="A7447" t="e">
        <f>SEARCH("livery",'Mission Importer'!A7447)</f>
        <v>#VALUE!</v>
      </c>
      <c r="B7447" t="e">
        <f>IF(A7447=43,'Mission Importer'!A7447,0)</f>
        <v>#VALUE!</v>
      </c>
      <c r="D7447" t="e">
        <f>SEARCH("shape_name",'Mission Importer'!A7447)</f>
        <v>#VALUE!</v>
      </c>
      <c r="E7447" t="e">
        <f>IF(D7447=43,'Mission Importer'!A7447,0)</f>
        <v>#VALUE!</v>
      </c>
      <c r="G7447" t="e">
        <f>SEARCH("shape_name",'Mission Importer'!A7447)</f>
        <v>#VALUE!</v>
      </c>
      <c r="H7447" t="e">
        <f>IF(G7447=43,'Mission Importer'!A7447,0)</f>
        <v>#VALUE!</v>
      </c>
      <c r="J7447" t="e">
        <f>SEARCH("type",'Mission Importer'!A7447)</f>
        <v>#VALUE!</v>
      </c>
      <c r="K7447" t="e">
        <f>IF(J7447=43,'Mission Importer'!A7447,0)</f>
        <v>#VALUE!</v>
      </c>
      <c r="L7447" t="e">
        <f>SEARCH("category",'Mission Importer'!A7447)</f>
        <v>#VALUE!</v>
      </c>
      <c r="M7447" t="e">
        <f>IF(L7447=43,'Mission Importer'!A7447,0)</f>
        <v>#VALUE!</v>
      </c>
    </row>
    <row r="7448" spans="1:13" x14ac:dyDescent="0.3">
      <c r="A7448" t="e">
        <f>SEARCH("livery",'Mission Importer'!A7448)</f>
        <v>#VALUE!</v>
      </c>
      <c r="B7448" t="e">
        <f>IF(A7448=43,'Mission Importer'!A7448,0)</f>
        <v>#VALUE!</v>
      </c>
      <c r="D7448" t="e">
        <f>SEARCH("shape_name",'Mission Importer'!A7448)</f>
        <v>#VALUE!</v>
      </c>
      <c r="E7448" t="e">
        <f>IF(D7448=43,'Mission Importer'!A7448,0)</f>
        <v>#VALUE!</v>
      </c>
      <c r="G7448" t="e">
        <f>SEARCH("shape_name",'Mission Importer'!A7448)</f>
        <v>#VALUE!</v>
      </c>
      <c r="H7448" t="e">
        <f>IF(G7448=43,'Mission Importer'!A7448,0)</f>
        <v>#VALUE!</v>
      </c>
      <c r="J7448" t="e">
        <f>SEARCH("type",'Mission Importer'!A7448)</f>
        <v>#VALUE!</v>
      </c>
      <c r="K7448" t="e">
        <f>IF(J7448=43,'Mission Importer'!A7448,0)</f>
        <v>#VALUE!</v>
      </c>
      <c r="L7448" t="e">
        <f>SEARCH("category",'Mission Importer'!A7448)</f>
        <v>#VALUE!</v>
      </c>
      <c r="M7448" t="e">
        <f>IF(L7448=43,'Mission Importer'!A7448,0)</f>
        <v>#VALUE!</v>
      </c>
    </row>
    <row r="7449" spans="1:13" x14ac:dyDescent="0.3">
      <c r="A7449" t="e">
        <f>SEARCH("livery",'Mission Importer'!A7449)</f>
        <v>#VALUE!</v>
      </c>
      <c r="B7449" t="e">
        <f>IF(A7449=43,'Mission Importer'!A7449,0)</f>
        <v>#VALUE!</v>
      </c>
      <c r="D7449" t="e">
        <f>SEARCH("shape_name",'Mission Importer'!A7449)</f>
        <v>#VALUE!</v>
      </c>
      <c r="E7449" t="e">
        <f>IF(D7449=43,'Mission Importer'!A7449,0)</f>
        <v>#VALUE!</v>
      </c>
      <c r="G7449" t="e">
        <f>SEARCH("shape_name",'Mission Importer'!A7449)</f>
        <v>#VALUE!</v>
      </c>
      <c r="H7449" t="e">
        <f>IF(G7449=43,'Mission Importer'!A7449,0)</f>
        <v>#VALUE!</v>
      </c>
      <c r="J7449" t="e">
        <f>SEARCH("type",'Mission Importer'!A7449)</f>
        <v>#VALUE!</v>
      </c>
      <c r="K7449" t="e">
        <f>IF(J7449=43,'Mission Importer'!A7449,0)</f>
        <v>#VALUE!</v>
      </c>
      <c r="L7449" t="e">
        <f>SEARCH("category",'Mission Importer'!A7449)</f>
        <v>#VALUE!</v>
      </c>
      <c r="M7449" t="e">
        <f>IF(L7449=43,'Mission Importer'!A7449,0)</f>
        <v>#VALUE!</v>
      </c>
    </row>
    <row r="7450" spans="1:13" x14ac:dyDescent="0.3">
      <c r="A7450" t="e">
        <f>SEARCH("livery",'Mission Importer'!A7450)</f>
        <v>#VALUE!</v>
      </c>
      <c r="B7450" t="e">
        <f>IF(A7450=43,'Mission Importer'!A7450,0)</f>
        <v>#VALUE!</v>
      </c>
      <c r="D7450" t="e">
        <f>SEARCH("shape_name",'Mission Importer'!A7450)</f>
        <v>#VALUE!</v>
      </c>
      <c r="E7450" t="e">
        <f>IF(D7450=43,'Mission Importer'!A7450,0)</f>
        <v>#VALUE!</v>
      </c>
      <c r="G7450" t="e">
        <f>SEARCH("shape_name",'Mission Importer'!A7450)</f>
        <v>#VALUE!</v>
      </c>
      <c r="H7450" t="e">
        <f>IF(G7450=43,'Mission Importer'!A7450,0)</f>
        <v>#VALUE!</v>
      </c>
      <c r="J7450" t="e">
        <f>SEARCH("type",'Mission Importer'!A7450)</f>
        <v>#VALUE!</v>
      </c>
      <c r="K7450" t="e">
        <f>IF(J7450=43,'Mission Importer'!A7450,0)</f>
        <v>#VALUE!</v>
      </c>
      <c r="L7450" t="e">
        <f>SEARCH("category",'Mission Importer'!A7450)</f>
        <v>#VALUE!</v>
      </c>
      <c r="M7450" t="e">
        <f>IF(L7450=43,'Mission Importer'!A7450,0)</f>
        <v>#VALUE!</v>
      </c>
    </row>
    <row r="7451" spans="1:13" x14ac:dyDescent="0.3">
      <c r="A7451" t="e">
        <f>SEARCH("livery",'Mission Importer'!A7451)</f>
        <v>#VALUE!</v>
      </c>
      <c r="B7451" t="e">
        <f>IF(A7451=43,'Mission Importer'!A7451,0)</f>
        <v>#VALUE!</v>
      </c>
      <c r="D7451" t="e">
        <f>SEARCH("shape_name",'Mission Importer'!A7451)</f>
        <v>#VALUE!</v>
      </c>
      <c r="E7451" t="e">
        <f>IF(D7451=43,'Mission Importer'!A7451,0)</f>
        <v>#VALUE!</v>
      </c>
      <c r="G7451" t="e">
        <f>SEARCH("shape_name",'Mission Importer'!A7451)</f>
        <v>#VALUE!</v>
      </c>
      <c r="H7451" t="e">
        <f>IF(G7451=43,'Mission Importer'!A7451,0)</f>
        <v>#VALUE!</v>
      </c>
      <c r="J7451" t="e">
        <f>SEARCH("type",'Mission Importer'!A7451)</f>
        <v>#VALUE!</v>
      </c>
      <c r="K7451" t="e">
        <f>IF(J7451=43,'Mission Importer'!A7451,0)</f>
        <v>#VALUE!</v>
      </c>
      <c r="L7451" t="e">
        <f>SEARCH("category",'Mission Importer'!A7451)</f>
        <v>#VALUE!</v>
      </c>
      <c r="M7451" t="e">
        <f>IF(L7451=43,'Mission Importer'!A7451,0)</f>
        <v>#VALUE!</v>
      </c>
    </row>
    <row r="7452" spans="1:13" x14ac:dyDescent="0.3">
      <c r="A7452" t="e">
        <f>SEARCH("livery",'Mission Importer'!A7452)</f>
        <v>#VALUE!</v>
      </c>
      <c r="B7452" t="e">
        <f>IF(A7452=43,'Mission Importer'!A7452,0)</f>
        <v>#VALUE!</v>
      </c>
      <c r="D7452" t="e">
        <f>SEARCH("shape_name",'Mission Importer'!A7452)</f>
        <v>#VALUE!</v>
      </c>
      <c r="E7452" t="e">
        <f>IF(D7452=43,'Mission Importer'!A7452,0)</f>
        <v>#VALUE!</v>
      </c>
      <c r="G7452" t="e">
        <f>SEARCH("shape_name",'Mission Importer'!A7452)</f>
        <v>#VALUE!</v>
      </c>
      <c r="H7452" t="e">
        <f>IF(G7452=43,'Mission Importer'!A7452,0)</f>
        <v>#VALUE!</v>
      </c>
      <c r="J7452" t="e">
        <f>SEARCH("type",'Mission Importer'!A7452)</f>
        <v>#VALUE!</v>
      </c>
      <c r="K7452" t="e">
        <f>IF(J7452=43,'Mission Importer'!A7452,0)</f>
        <v>#VALUE!</v>
      </c>
      <c r="L7452" t="e">
        <f>SEARCH("category",'Mission Importer'!A7452)</f>
        <v>#VALUE!</v>
      </c>
      <c r="M7452" t="e">
        <f>IF(L7452=43,'Mission Importer'!A7452,0)</f>
        <v>#VALUE!</v>
      </c>
    </row>
    <row r="7453" spans="1:13" x14ac:dyDescent="0.3">
      <c r="A7453" t="e">
        <f>SEARCH("livery",'Mission Importer'!A7453)</f>
        <v>#VALUE!</v>
      </c>
      <c r="B7453" t="e">
        <f>IF(A7453=43,'Mission Importer'!A7453,0)</f>
        <v>#VALUE!</v>
      </c>
      <c r="D7453" t="e">
        <f>SEARCH("shape_name",'Mission Importer'!A7453)</f>
        <v>#VALUE!</v>
      </c>
      <c r="E7453" t="e">
        <f>IF(D7453=43,'Mission Importer'!A7453,0)</f>
        <v>#VALUE!</v>
      </c>
      <c r="G7453" t="e">
        <f>SEARCH("shape_name",'Mission Importer'!A7453)</f>
        <v>#VALUE!</v>
      </c>
      <c r="H7453" t="e">
        <f>IF(G7453=43,'Mission Importer'!A7453,0)</f>
        <v>#VALUE!</v>
      </c>
      <c r="J7453" t="e">
        <f>SEARCH("type",'Mission Importer'!A7453)</f>
        <v>#VALUE!</v>
      </c>
      <c r="K7453" t="e">
        <f>IF(J7453=43,'Mission Importer'!A7453,0)</f>
        <v>#VALUE!</v>
      </c>
      <c r="L7453" t="e">
        <f>SEARCH("category",'Mission Importer'!A7453)</f>
        <v>#VALUE!</v>
      </c>
      <c r="M7453" t="e">
        <f>IF(L7453=43,'Mission Importer'!A7453,0)</f>
        <v>#VALUE!</v>
      </c>
    </row>
    <row r="7454" spans="1:13" x14ac:dyDescent="0.3">
      <c r="A7454" t="e">
        <f>SEARCH("livery",'Mission Importer'!A7454)</f>
        <v>#VALUE!</v>
      </c>
      <c r="B7454" t="e">
        <f>IF(A7454=43,'Mission Importer'!A7454,0)</f>
        <v>#VALUE!</v>
      </c>
      <c r="D7454" t="e">
        <f>SEARCH("shape_name",'Mission Importer'!A7454)</f>
        <v>#VALUE!</v>
      </c>
      <c r="E7454" t="e">
        <f>IF(D7454=43,'Mission Importer'!A7454,0)</f>
        <v>#VALUE!</v>
      </c>
      <c r="G7454" t="e">
        <f>SEARCH("shape_name",'Mission Importer'!A7454)</f>
        <v>#VALUE!</v>
      </c>
      <c r="H7454" t="e">
        <f>IF(G7454=43,'Mission Importer'!A7454,0)</f>
        <v>#VALUE!</v>
      </c>
      <c r="J7454" t="e">
        <f>SEARCH("type",'Mission Importer'!A7454)</f>
        <v>#VALUE!</v>
      </c>
      <c r="K7454" t="e">
        <f>IF(J7454=43,'Mission Importer'!A7454,0)</f>
        <v>#VALUE!</v>
      </c>
      <c r="L7454" t="e">
        <f>SEARCH("category",'Mission Importer'!A7454)</f>
        <v>#VALUE!</v>
      </c>
      <c r="M7454" t="e">
        <f>IF(L7454=43,'Mission Importer'!A7454,0)</f>
        <v>#VALUE!</v>
      </c>
    </row>
    <row r="7455" spans="1:13" x14ac:dyDescent="0.3">
      <c r="A7455" t="e">
        <f>SEARCH("livery",'Mission Importer'!A7455)</f>
        <v>#VALUE!</v>
      </c>
      <c r="B7455" t="e">
        <f>IF(A7455=43,'Mission Importer'!A7455,0)</f>
        <v>#VALUE!</v>
      </c>
      <c r="D7455" t="e">
        <f>SEARCH("shape_name",'Mission Importer'!A7455)</f>
        <v>#VALUE!</v>
      </c>
      <c r="E7455" t="e">
        <f>IF(D7455=43,'Mission Importer'!A7455,0)</f>
        <v>#VALUE!</v>
      </c>
      <c r="G7455" t="e">
        <f>SEARCH("shape_name",'Mission Importer'!A7455)</f>
        <v>#VALUE!</v>
      </c>
      <c r="H7455" t="e">
        <f>IF(G7455=43,'Mission Importer'!A7455,0)</f>
        <v>#VALUE!</v>
      </c>
      <c r="J7455">
        <f>SEARCH("type",'Mission Importer'!A7455)</f>
        <v>47</v>
      </c>
      <c r="K7455">
        <f>IF(J7455=43,'Mission Importer'!A7455,0)</f>
        <v>0</v>
      </c>
      <c r="L7455" t="e">
        <f>SEARCH("category",'Mission Importer'!A7455)</f>
        <v>#VALUE!</v>
      </c>
      <c r="M7455" t="e">
        <f>IF(L7455=43,'Mission Importer'!A7455,0)</f>
        <v>#VALUE!</v>
      </c>
    </row>
    <row r="7456" spans="1:13" x14ac:dyDescent="0.3">
      <c r="A7456" t="e">
        <f>SEARCH("livery",'Mission Importer'!A7456)</f>
        <v>#VALUE!</v>
      </c>
      <c r="B7456" t="e">
        <f>IF(A7456=43,'Mission Importer'!A7456,0)</f>
        <v>#VALUE!</v>
      </c>
      <c r="D7456" t="e">
        <f>SEARCH("shape_name",'Mission Importer'!A7456)</f>
        <v>#VALUE!</v>
      </c>
      <c r="E7456" t="e">
        <f>IF(D7456=43,'Mission Importer'!A7456,0)</f>
        <v>#VALUE!</v>
      </c>
      <c r="G7456" t="e">
        <f>SEARCH("shape_name",'Mission Importer'!A7456)</f>
        <v>#VALUE!</v>
      </c>
      <c r="H7456" t="e">
        <f>IF(G7456=43,'Mission Importer'!A7456,0)</f>
        <v>#VALUE!</v>
      </c>
      <c r="J7456" t="e">
        <f>SEARCH("type",'Mission Importer'!A7456)</f>
        <v>#VALUE!</v>
      </c>
      <c r="K7456" t="e">
        <f>IF(J7456=43,'Mission Importer'!A7456,0)</f>
        <v>#VALUE!</v>
      </c>
      <c r="L7456" t="e">
        <f>SEARCH("category",'Mission Importer'!A7456)</f>
        <v>#VALUE!</v>
      </c>
      <c r="M7456" t="e">
        <f>IF(L7456=43,'Mission Importer'!A7456,0)</f>
        <v>#VALUE!</v>
      </c>
    </row>
    <row r="7457" spans="1:13" x14ac:dyDescent="0.3">
      <c r="A7457" t="e">
        <f>SEARCH("livery",'Mission Importer'!A7457)</f>
        <v>#VALUE!</v>
      </c>
      <c r="B7457" t="e">
        <f>IF(A7457=43,'Mission Importer'!A7457,0)</f>
        <v>#VALUE!</v>
      </c>
      <c r="D7457" t="e">
        <f>SEARCH("shape_name",'Mission Importer'!A7457)</f>
        <v>#VALUE!</v>
      </c>
      <c r="E7457" t="e">
        <f>IF(D7457=43,'Mission Importer'!A7457,0)</f>
        <v>#VALUE!</v>
      </c>
      <c r="G7457" t="e">
        <f>SEARCH("shape_name",'Mission Importer'!A7457)</f>
        <v>#VALUE!</v>
      </c>
      <c r="H7457" t="e">
        <f>IF(G7457=43,'Mission Importer'!A7457,0)</f>
        <v>#VALUE!</v>
      </c>
      <c r="J7457" t="e">
        <f>SEARCH("type",'Mission Importer'!A7457)</f>
        <v>#VALUE!</v>
      </c>
      <c r="K7457" t="e">
        <f>IF(J7457=43,'Mission Importer'!A7457,0)</f>
        <v>#VALUE!</v>
      </c>
      <c r="L7457" t="e">
        <f>SEARCH("category",'Mission Importer'!A7457)</f>
        <v>#VALUE!</v>
      </c>
      <c r="M7457" t="e">
        <f>IF(L7457=43,'Mission Importer'!A7457,0)</f>
        <v>#VALUE!</v>
      </c>
    </row>
    <row r="7458" spans="1:13" x14ac:dyDescent="0.3">
      <c r="A7458" t="e">
        <f>SEARCH("livery",'Mission Importer'!A7458)</f>
        <v>#VALUE!</v>
      </c>
      <c r="B7458" t="e">
        <f>IF(A7458=43,'Mission Importer'!A7458,0)</f>
        <v>#VALUE!</v>
      </c>
      <c r="D7458" t="e">
        <f>SEARCH("shape_name",'Mission Importer'!A7458)</f>
        <v>#VALUE!</v>
      </c>
      <c r="E7458" t="e">
        <f>IF(D7458=43,'Mission Importer'!A7458,0)</f>
        <v>#VALUE!</v>
      </c>
      <c r="G7458" t="e">
        <f>SEARCH("shape_name",'Mission Importer'!A7458)</f>
        <v>#VALUE!</v>
      </c>
      <c r="H7458" t="e">
        <f>IF(G7458=43,'Mission Importer'!A7458,0)</f>
        <v>#VALUE!</v>
      </c>
      <c r="J7458" t="e">
        <f>SEARCH("type",'Mission Importer'!A7458)</f>
        <v>#VALUE!</v>
      </c>
      <c r="K7458" t="e">
        <f>IF(J7458=43,'Mission Importer'!A7458,0)</f>
        <v>#VALUE!</v>
      </c>
      <c r="L7458" t="e">
        <f>SEARCH("category",'Mission Importer'!A7458)</f>
        <v>#VALUE!</v>
      </c>
      <c r="M7458" t="e">
        <f>IF(L7458=43,'Mission Importer'!A7458,0)</f>
        <v>#VALUE!</v>
      </c>
    </row>
    <row r="7459" spans="1:13" x14ac:dyDescent="0.3">
      <c r="A7459" t="e">
        <f>SEARCH("livery",'Mission Importer'!A7459)</f>
        <v>#VALUE!</v>
      </c>
      <c r="B7459" t="e">
        <f>IF(A7459=43,'Mission Importer'!A7459,0)</f>
        <v>#VALUE!</v>
      </c>
      <c r="D7459" t="e">
        <f>SEARCH("shape_name",'Mission Importer'!A7459)</f>
        <v>#VALUE!</v>
      </c>
      <c r="E7459" t="e">
        <f>IF(D7459=43,'Mission Importer'!A7459,0)</f>
        <v>#VALUE!</v>
      </c>
      <c r="G7459" t="e">
        <f>SEARCH("shape_name",'Mission Importer'!A7459)</f>
        <v>#VALUE!</v>
      </c>
      <c r="H7459" t="e">
        <f>IF(G7459=43,'Mission Importer'!A7459,0)</f>
        <v>#VALUE!</v>
      </c>
      <c r="J7459" t="e">
        <f>SEARCH("type",'Mission Importer'!A7459)</f>
        <v>#VALUE!</v>
      </c>
      <c r="K7459" t="e">
        <f>IF(J7459=43,'Mission Importer'!A7459,0)</f>
        <v>#VALUE!</v>
      </c>
      <c r="L7459" t="e">
        <f>SEARCH("category",'Mission Importer'!A7459)</f>
        <v>#VALUE!</v>
      </c>
      <c r="M7459" t="e">
        <f>IF(L7459=43,'Mission Importer'!A7459,0)</f>
        <v>#VALUE!</v>
      </c>
    </row>
    <row r="7460" spans="1:13" x14ac:dyDescent="0.3">
      <c r="A7460" t="e">
        <f>SEARCH("livery",'Mission Importer'!A7460)</f>
        <v>#VALUE!</v>
      </c>
      <c r="B7460" t="e">
        <f>IF(A7460=43,'Mission Importer'!A7460,0)</f>
        <v>#VALUE!</v>
      </c>
      <c r="D7460" t="e">
        <f>SEARCH("shape_name",'Mission Importer'!A7460)</f>
        <v>#VALUE!</v>
      </c>
      <c r="E7460" t="e">
        <f>IF(D7460=43,'Mission Importer'!A7460,0)</f>
        <v>#VALUE!</v>
      </c>
      <c r="G7460" t="e">
        <f>SEARCH("shape_name",'Mission Importer'!A7460)</f>
        <v>#VALUE!</v>
      </c>
      <c r="H7460" t="e">
        <f>IF(G7460=43,'Mission Importer'!A7460,0)</f>
        <v>#VALUE!</v>
      </c>
      <c r="J7460" t="e">
        <f>SEARCH("type",'Mission Importer'!A7460)</f>
        <v>#VALUE!</v>
      </c>
      <c r="K7460" t="e">
        <f>IF(J7460=43,'Mission Importer'!A7460,0)</f>
        <v>#VALUE!</v>
      </c>
      <c r="L7460" t="e">
        <f>SEARCH("category",'Mission Importer'!A7460)</f>
        <v>#VALUE!</v>
      </c>
      <c r="M7460" t="e">
        <f>IF(L7460=43,'Mission Importer'!A7460,0)</f>
        <v>#VALUE!</v>
      </c>
    </row>
    <row r="7461" spans="1:13" x14ac:dyDescent="0.3">
      <c r="A7461" t="e">
        <f>SEARCH("livery",'Mission Importer'!A7461)</f>
        <v>#VALUE!</v>
      </c>
      <c r="B7461" t="e">
        <f>IF(A7461=43,'Mission Importer'!A7461,0)</f>
        <v>#VALUE!</v>
      </c>
      <c r="D7461" t="e">
        <f>SEARCH("shape_name",'Mission Importer'!A7461)</f>
        <v>#VALUE!</v>
      </c>
      <c r="E7461" t="e">
        <f>IF(D7461=43,'Mission Importer'!A7461,0)</f>
        <v>#VALUE!</v>
      </c>
      <c r="G7461" t="e">
        <f>SEARCH("shape_name",'Mission Importer'!A7461)</f>
        <v>#VALUE!</v>
      </c>
      <c r="H7461" t="e">
        <f>IF(G7461=43,'Mission Importer'!A7461,0)</f>
        <v>#VALUE!</v>
      </c>
      <c r="J7461" t="e">
        <f>SEARCH("type",'Mission Importer'!A7461)</f>
        <v>#VALUE!</v>
      </c>
      <c r="K7461" t="e">
        <f>IF(J7461=43,'Mission Importer'!A7461,0)</f>
        <v>#VALUE!</v>
      </c>
      <c r="L7461" t="e">
        <f>SEARCH("category",'Mission Importer'!A7461)</f>
        <v>#VALUE!</v>
      </c>
      <c r="M7461" t="e">
        <f>IF(L7461=43,'Mission Importer'!A7461,0)</f>
        <v>#VALUE!</v>
      </c>
    </row>
    <row r="7462" spans="1:13" x14ac:dyDescent="0.3">
      <c r="A7462" t="e">
        <f>SEARCH("livery",'Mission Importer'!A7462)</f>
        <v>#VALUE!</v>
      </c>
      <c r="B7462" t="e">
        <f>IF(A7462=43,'Mission Importer'!A7462,0)</f>
        <v>#VALUE!</v>
      </c>
      <c r="D7462" t="e">
        <f>SEARCH("shape_name",'Mission Importer'!A7462)</f>
        <v>#VALUE!</v>
      </c>
      <c r="E7462" t="e">
        <f>IF(D7462=43,'Mission Importer'!A7462,0)</f>
        <v>#VALUE!</v>
      </c>
      <c r="G7462" t="e">
        <f>SEARCH("shape_name",'Mission Importer'!A7462)</f>
        <v>#VALUE!</v>
      </c>
      <c r="H7462" t="e">
        <f>IF(G7462=43,'Mission Importer'!A7462,0)</f>
        <v>#VALUE!</v>
      </c>
      <c r="J7462" t="e">
        <f>SEARCH("type",'Mission Importer'!A7462)</f>
        <v>#VALUE!</v>
      </c>
      <c r="K7462" t="e">
        <f>IF(J7462=43,'Mission Importer'!A7462,0)</f>
        <v>#VALUE!</v>
      </c>
      <c r="L7462" t="e">
        <f>SEARCH("category",'Mission Importer'!A7462)</f>
        <v>#VALUE!</v>
      </c>
      <c r="M7462" t="e">
        <f>IF(L7462=43,'Mission Importer'!A7462,0)</f>
        <v>#VALUE!</v>
      </c>
    </row>
    <row r="7463" spans="1:13" x14ac:dyDescent="0.3">
      <c r="A7463" t="e">
        <f>SEARCH("livery",'Mission Importer'!A7463)</f>
        <v>#VALUE!</v>
      </c>
      <c r="B7463" t="e">
        <f>IF(A7463=43,'Mission Importer'!A7463,0)</f>
        <v>#VALUE!</v>
      </c>
      <c r="D7463" t="e">
        <f>SEARCH("shape_name",'Mission Importer'!A7463)</f>
        <v>#VALUE!</v>
      </c>
      <c r="E7463" t="e">
        <f>IF(D7463=43,'Mission Importer'!A7463,0)</f>
        <v>#VALUE!</v>
      </c>
      <c r="G7463" t="e">
        <f>SEARCH("shape_name",'Mission Importer'!A7463)</f>
        <v>#VALUE!</v>
      </c>
      <c r="H7463" t="e">
        <f>IF(G7463=43,'Mission Importer'!A7463,0)</f>
        <v>#VALUE!</v>
      </c>
      <c r="J7463" t="e">
        <f>SEARCH("type",'Mission Importer'!A7463)</f>
        <v>#VALUE!</v>
      </c>
      <c r="K7463" t="e">
        <f>IF(J7463=43,'Mission Importer'!A7463,0)</f>
        <v>#VALUE!</v>
      </c>
      <c r="L7463" t="e">
        <f>SEARCH("category",'Mission Importer'!A7463)</f>
        <v>#VALUE!</v>
      </c>
      <c r="M7463" t="e">
        <f>IF(L7463=43,'Mission Importer'!A7463,0)</f>
        <v>#VALUE!</v>
      </c>
    </row>
    <row r="7464" spans="1:13" x14ac:dyDescent="0.3">
      <c r="A7464" t="e">
        <f>SEARCH("livery",'Mission Importer'!A7464)</f>
        <v>#VALUE!</v>
      </c>
      <c r="B7464" t="e">
        <f>IF(A7464=43,'Mission Importer'!A7464,0)</f>
        <v>#VALUE!</v>
      </c>
      <c r="D7464" t="e">
        <f>SEARCH("shape_name",'Mission Importer'!A7464)</f>
        <v>#VALUE!</v>
      </c>
      <c r="E7464" t="e">
        <f>IF(D7464=43,'Mission Importer'!A7464,0)</f>
        <v>#VALUE!</v>
      </c>
      <c r="G7464" t="e">
        <f>SEARCH("shape_name",'Mission Importer'!A7464)</f>
        <v>#VALUE!</v>
      </c>
      <c r="H7464" t="e">
        <f>IF(G7464=43,'Mission Importer'!A7464,0)</f>
        <v>#VALUE!</v>
      </c>
      <c r="J7464" t="e">
        <f>SEARCH("type",'Mission Importer'!A7464)</f>
        <v>#VALUE!</v>
      </c>
      <c r="K7464" t="e">
        <f>IF(J7464=43,'Mission Importer'!A7464,0)</f>
        <v>#VALUE!</v>
      </c>
      <c r="L7464" t="e">
        <f>SEARCH("category",'Mission Importer'!A7464)</f>
        <v>#VALUE!</v>
      </c>
      <c r="M7464" t="e">
        <f>IF(L7464=43,'Mission Importer'!A7464,0)</f>
        <v>#VALUE!</v>
      </c>
    </row>
    <row r="7465" spans="1:13" x14ac:dyDescent="0.3">
      <c r="A7465" t="e">
        <f>SEARCH("livery",'Mission Importer'!A7465)</f>
        <v>#VALUE!</v>
      </c>
      <c r="B7465" t="e">
        <f>IF(A7465=43,'Mission Importer'!A7465,0)</f>
        <v>#VALUE!</v>
      </c>
      <c r="D7465" t="e">
        <f>SEARCH("shape_name",'Mission Importer'!A7465)</f>
        <v>#VALUE!</v>
      </c>
      <c r="E7465" t="e">
        <f>IF(D7465=43,'Mission Importer'!A7465,0)</f>
        <v>#VALUE!</v>
      </c>
      <c r="G7465" t="e">
        <f>SEARCH("shape_name",'Mission Importer'!A7465)</f>
        <v>#VALUE!</v>
      </c>
      <c r="H7465" t="e">
        <f>IF(G7465=43,'Mission Importer'!A7465,0)</f>
        <v>#VALUE!</v>
      </c>
      <c r="J7465" t="e">
        <f>SEARCH("type",'Mission Importer'!A7465)</f>
        <v>#VALUE!</v>
      </c>
      <c r="K7465" t="e">
        <f>IF(J7465=43,'Mission Importer'!A7465,0)</f>
        <v>#VALUE!</v>
      </c>
      <c r="L7465" t="e">
        <f>SEARCH("category",'Mission Importer'!A7465)</f>
        <v>#VALUE!</v>
      </c>
      <c r="M7465" t="e">
        <f>IF(L7465=43,'Mission Importer'!A7465,0)</f>
        <v>#VALUE!</v>
      </c>
    </row>
    <row r="7466" spans="1:13" x14ac:dyDescent="0.3">
      <c r="A7466" t="e">
        <f>SEARCH("livery",'Mission Importer'!A7466)</f>
        <v>#VALUE!</v>
      </c>
      <c r="B7466" t="e">
        <f>IF(A7466=43,'Mission Importer'!A7466,0)</f>
        <v>#VALUE!</v>
      </c>
      <c r="D7466" t="e">
        <f>SEARCH("shape_name",'Mission Importer'!A7466)</f>
        <v>#VALUE!</v>
      </c>
      <c r="E7466" t="e">
        <f>IF(D7466=43,'Mission Importer'!A7466,0)</f>
        <v>#VALUE!</v>
      </c>
      <c r="G7466" t="e">
        <f>SEARCH("shape_name",'Mission Importer'!A7466)</f>
        <v>#VALUE!</v>
      </c>
      <c r="H7466" t="e">
        <f>IF(G7466=43,'Mission Importer'!A7466,0)</f>
        <v>#VALUE!</v>
      </c>
      <c r="J7466" t="e">
        <f>SEARCH("type",'Mission Importer'!A7466)</f>
        <v>#VALUE!</v>
      </c>
      <c r="K7466" t="e">
        <f>IF(J7466=43,'Mission Importer'!A7466,0)</f>
        <v>#VALUE!</v>
      </c>
      <c r="L7466" t="e">
        <f>SEARCH("category",'Mission Importer'!A7466)</f>
        <v>#VALUE!</v>
      </c>
      <c r="M7466" t="e">
        <f>IF(L7466=43,'Mission Importer'!A7466,0)</f>
        <v>#VALUE!</v>
      </c>
    </row>
    <row r="7467" spans="1:13" x14ac:dyDescent="0.3">
      <c r="A7467" t="e">
        <f>SEARCH("livery",'Mission Importer'!A7467)</f>
        <v>#VALUE!</v>
      </c>
      <c r="B7467" t="e">
        <f>IF(A7467=43,'Mission Importer'!A7467,0)</f>
        <v>#VALUE!</v>
      </c>
      <c r="D7467" t="e">
        <f>SEARCH("shape_name",'Mission Importer'!A7467)</f>
        <v>#VALUE!</v>
      </c>
      <c r="E7467" t="e">
        <f>IF(D7467=43,'Mission Importer'!A7467,0)</f>
        <v>#VALUE!</v>
      </c>
      <c r="G7467" t="e">
        <f>SEARCH("shape_name",'Mission Importer'!A7467)</f>
        <v>#VALUE!</v>
      </c>
      <c r="H7467" t="e">
        <f>IF(G7467=43,'Mission Importer'!A7467,0)</f>
        <v>#VALUE!</v>
      </c>
      <c r="J7467" t="e">
        <f>SEARCH("type",'Mission Importer'!A7467)</f>
        <v>#VALUE!</v>
      </c>
      <c r="K7467" t="e">
        <f>IF(J7467=43,'Mission Importer'!A7467,0)</f>
        <v>#VALUE!</v>
      </c>
      <c r="L7467" t="e">
        <f>SEARCH("category",'Mission Importer'!A7467)</f>
        <v>#VALUE!</v>
      </c>
      <c r="M7467" t="e">
        <f>IF(L7467=43,'Mission Importer'!A7467,0)</f>
        <v>#VALUE!</v>
      </c>
    </row>
    <row r="7468" spans="1:13" x14ac:dyDescent="0.3">
      <c r="A7468" t="e">
        <f>SEARCH("livery",'Mission Importer'!A7468)</f>
        <v>#VALUE!</v>
      </c>
      <c r="B7468" t="e">
        <f>IF(A7468=43,'Mission Importer'!A7468,0)</f>
        <v>#VALUE!</v>
      </c>
      <c r="D7468" t="e">
        <f>SEARCH("shape_name",'Mission Importer'!A7468)</f>
        <v>#VALUE!</v>
      </c>
      <c r="E7468" t="e">
        <f>IF(D7468=43,'Mission Importer'!A7468,0)</f>
        <v>#VALUE!</v>
      </c>
      <c r="G7468" t="e">
        <f>SEARCH("shape_name",'Mission Importer'!A7468)</f>
        <v>#VALUE!</v>
      </c>
      <c r="H7468" t="e">
        <f>IF(G7468=43,'Mission Importer'!A7468,0)</f>
        <v>#VALUE!</v>
      </c>
      <c r="J7468" t="e">
        <f>SEARCH("type",'Mission Importer'!A7468)</f>
        <v>#VALUE!</v>
      </c>
      <c r="K7468" t="e">
        <f>IF(J7468=43,'Mission Importer'!A7468,0)</f>
        <v>#VALUE!</v>
      </c>
      <c r="L7468" t="e">
        <f>SEARCH("category",'Mission Importer'!A7468)</f>
        <v>#VALUE!</v>
      </c>
      <c r="M7468" t="e">
        <f>IF(L7468=43,'Mission Importer'!A7468,0)</f>
        <v>#VALUE!</v>
      </c>
    </row>
    <row r="7469" spans="1:13" x14ac:dyDescent="0.3">
      <c r="A7469" t="e">
        <f>SEARCH("livery",'Mission Importer'!A7469)</f>
        <v>#VALUE!</v>
      </c>
      <c r="B7469" t="e">
        <f>IF(A7469=43,'Mission Importer'!A7469,0)</f>
        <v>#VALUE!</v>
      </c>
      <c r="D7469" t="e">
        <f>SEARCH("shape_name",'Mission Importer'!A7469)</f>
        <v>#VALUE!</v>
      </c>
      <c r="E7469" t="e">
        <f>IF(D7469=43,'Mission Importer'!A7469,0)</f>
        <v>#VALUE!</v>
      </c>
      <c r="G7469" t="e">
        <f>SEARCH("shape_name",'Mission Importer'!A7469)</f>
        <v>#VALUE!</v>
      </c>
      <c r="H7469" t="e">
        <f>IF(G7469=43,'Mission Importer'!A7469,0)</f>
        <v>#VALUE!</v>
      </c>
      <c r="J7469" t="e">
        <f>SEARCH("type",'Mission Importer'!A7469)</f>
        <v>#VALUE!</v>
      </c>
      <c r="K7469" t="e">
        <f>IF(J7469=43,'Mission Importer'!A7469,0)</f>
        <v>#VALUE!</v>
      </c>
      <c r="L7469" t="e">
        <f>SEARCH("category",'Mission Importer'!A7469)</f>
        <v>#VALUE!</v>
      </c>
      <c r="M7469" t="e">
        <f>IF(L7469=43,'Mission Importer'!A7469,0)</f>
        <v>#VALUE!</v>
      </c>
    </row>
    <row r="7470" spans="1:13" x14ac:dyDescent="0.3">
      <c r="A7470" t="e">
        <f>SEARCH("livery",'Mission Importer'!A7470)</f>
        <v>#VALUE!</v>
      </c>
      <c r="B7470" t="e">
        <f>IF(A7470=43,'Mission Importer'!A7470,0)</f>
        <v>#VALUE!</v>
      </c>
      <c r="D7470" t="e">
        <f>SEARCH("shape_name",'Mission Importer'!A7470)</f>
        <v>#VALUE!</v>
      </c>
      <c r="E7470" t="e">
        <f>IF(D7470=43,'Mission Importer'!A7470,0)</f>
        <v>#VALUE!</v>
      </c>
      <c r="G7470" t="e">
        <f>SEARCH("shape_name",'Mission Importer'!A7470)</f>
        <v>#VALUE!</v>
      </c>
      <c r="H7470" t="e">
        <f>IF(G7470=43,'Mission Importer'!A7470,0)</f>
        <v>#VALUE!</v>
      </c>
      <c r="J7470" t="e">
        <f>SEARCH("type",'Mission Importer'!A7470)</f>
        <v>#VALUE!</v>
      </c>
      <c r="K7470" t="e">
        <f>IF(J7470=43,'Mission Importer'!A7470,0)</f>
        <v>#VALUE!</v>
      </c>
      <c r="L7470">
        <f>SEARCH("category",'Mission Importer'!A7470)</f>
        <v>43</v>
      </c>
      <c r="M7470" t="str">
        <f>IF(L7470=43,'Mission Importer'!A7470,0)</f>
        <v xml:space="preserve">                                        ["category"] = "Air Defence",</v>
      </c>
    </row>
    <row r="7471" spans="1:13" x14ac:dyDescent="0.3">
      <c r="A7471" t="e">
        <f>SEARCH("livery",'Mission Importer'!A7471)</f>
        <v>#VALUE!</v>
      </c>
      <c r="B7471" t="e">
        <f>IF(A7471=43,'Mission Importer'!A7471,0)</f>
        <v>#VALUE!</v>
      </c>
      <c r="D7471" t="e">
        <f>SEARCH("shape_name",'Mission Importer'!A7471)</f>
        <v>#VALUE!</v>
      </c>
      <c r="E7471" t="e">
        <f>IF(D7471=43,'Mission Importer'!A7471,0)</f>
        <v>#VALUE!</v>
      </c>
      <c r="G7471" t="e">
        <f>SEARCH("shape_name",'Mission Importer'!A7471)</f>
        <v>#VALUE!</v>
      </c>
      <c r="H7471" t="e">
        <f>IF(G7471=43,'Mission Importer'!A7471,0)</f>
        <v>#VALUE!</v>
      </c>
      <c r="J7471">
        <f>SEARCH("type",'Mission Importer'!A7471)</f>
        <v>43</v>
      </c>
      <c r="K7471" t="str">
        <f>IF(J7471=43,'Mission Importer'!A7471,0)</f>
        <v xml:space="preserve">                                        ["type"] = "SA-11 Buk LN 9A310M1",</v>
      </c>
      <c r="L7471" t="e">
        <f>SEARCH("category",'Mission Importer'!A7471)</f>
        <v>#VALUE!</v>
      </c>
      <c r="M7471" t="e">
        <f>IF(L7471=43,'Mission Importer'!A7471,0)</f>
        <v>#VALUE!</v>
      </c>
    </row>
    <row r="7472" spans="1:13" x14ac:dyDescent="0.3">
      <c r="A7472" t="e">
        <f>SEARCH("livery",'Mission Importer'!A7472)</f>
        <v>#VALUE!</v>
      </c>
      <c r="B7472" t="e">
        <f>IF(A7472=43,'Mission Importer'!A7472,0)</f>
        <v>#VALUE!</v>
      </c>
      <c r="D7472" t="e">
        <f>SEARCH("shape_name",'Mission Importer'!A7472)</f>
        <v>#VALUE!</v>
      </c>
      <c r="E7472" t="e">
        <f>IF(D7472=43,'Mission Importer'!A7472,0)</f>
        <v>#VALUE!</v>
      </c>
      <c r="G7472" t="e">
        <f>SEARCH("shape_name",'Mission Importer'!A7472)</f>
        <v>#VALUE!</v>
      </c>
      <c r="H7472" t="e">
        <f>IF(G7472=43,'Mission Importer'!A7472,0)</f>
        <v>#VALUE!</v>
      </c>
      <c r="J7472" t="e">
        <f>SEARCH("type",'Mission Importer'!A7472)</f>
        <v>#VALUE!</v>
      </c>
      <c r="K7472" t="e">
        <f>IF(J7472=43,'Mission Importer'!A7472,0)</f>
        <v>#VALUE!</v>
      </c>
      <c r="L7472" t="e">
        <f>SEARCH("category",'Mission Importer'!A7472)</f>
        <v>#VALUE!</v>
      </c>
      <c r="M7472" t="e">
        <f>IF(L7472=43,'Mission Importer'!A7472,0)</f>
        <v>#VALUE!</v>
      </c>
    </row>
    <row r="7473" spans="1:13" x14ac:dyDescent="0.3">
      <c r="A7473" t="e">
        <f>SEARCH("livery",'Mission Importer'!A7473)</f>
        <v>#VALUE!</v>
      </c>
      <c r="B7473" t="e">
        <f>IF(A7473=43,'Mission Importer'!A7473,0)</f>
        <v>#VALUE!</v>
      </c>
      <c r="D7473" t="e">
        <f>SEARCH("shape_name",'Mission Importer'!A7473)</f>
        <v>#VALUE!</v>
      </c>
      <c r="E7473" t="e">
        <f>IF(D7473=43,'Mission Importer'!A7473,0)</f>
        <v>#VALUE!</v>
      </c>
      <c r="G7473" t="e">
        <f>SEARCH("shape_name",'Mission Importer'!A7473)</f>
        <v>#VALUE!</v>
      </c>
      <c r="H7473" t="e">
        <f>IF(G7473=43,'Mission Importer'!A7473,0)</f>
        <v>#VALUE!</v>
      </c>
      <c r="J7473" t="e">
        <f>SEARCH("type",'Mission Importer'!A7473)</f>
        <v>#VALUE!</v>
      </c>
      <c r="K7473" t="e">
        <f>IF(J7473=43,'Mission Importer'!A7473,0)</f>
        <v>#VALUE!</v>
      </c>
      <c r="L7473" t="e">
        <f>SEARCH("category",'Mission Importer'!A7473)</f>
        <v>#VALUE!</v>
      </c>
      <c r="M7473" t="e">
        <f>IF(L7473=43,'Mission Importer'!A7473,0)</f>
        <v>#VALUE!</v>
      </c>
    </row>
    <row r="7474" spans="1:13" x14ac:dyDescent="0.3">
      <c r="A7474" t="e">
        <f>SEARCH("livery",'Mission Importer'!A7474)</f>
        <v>#VALUE!</v>
      </c>
      <c r="B7474" t="e">
        <f>IF(A7474=43,'Mission Importer'!A7474,0)</f>
        <v>#VALUE!</v>
      </c>
      <c r="D7474" t="e">
        <f>SEARCH("shape_name",'Mission Importer'!A7474)</f>
        <v>#VALUE!</v>
      </c>
      <c r="E7474" t="e">
        <f>IF(D7474=43,'Mission Importer'!A7474,0)</f>
        <v>#VALUE!</v>
      </c>
      <c r="G7474" t="e">
        <f>SEARCH("shape_name",'Mission Importer'!A7474)</f>
        <v>#VALUE!</v>
      </c>
      <c r="H7474" t="e">
        <f>IF(G7474=43,'Mission Importer'!A7474,0)</f>
        <v>#VALUE!</v>
      </c>
      <c r="J7474" t="e">
        <f>SEARCH("type",'Mission Importer'!A7474)</f>
        <v>#VALUE!</v>
      </c>
      <c r="K7474" t="e">
        <f>IF(J7474=43,'Mission Importer'!A7474,0)</f>
        <v>#VALUE!</v>
      </c>
      <c r="L7474" t="e">
        <f>SEARCH("category",'Mission Importer'!A7474)</f>
        <v>#VALUE!</v>
      </c>
      <c r="M7474" t="e">
        <f>IF(L7474=43,'Mission Importer'!A7474,0)</f>
        <v>#VALUE!</v>
      </c>
    </row>
    <row r="7475" spans="1:13" x14ac:dyDescent="0.3">
      <c r="A7475" t="e">
        <f>SEARCH("livery",'Mission Importer'!A7475)</f>
        <v>#VALUE!</v>
      </c>
      <c r="B7475" t="e">
        <f>IF(A7475=43,'Mission Importer'!A7475,0)</f>
        <v>#VALUE!</v>
      </c>
      <c r="D7475" t="e">
        <f>SEARCH("shape_name",'Mission Importer'!A7475)</f>
        <v>#VALUE!</v>
      </c>
      <c r="E7475" t="e">
        <f>IF(D7475=43,'Mission Importer'!A7475,0)</f>
        <v>#VALUE!</v>
      </c>
      <c r="G7475" t="e">
        <f>SEARCH("shape_name",'Mission Importer'!A7475)</f>
        <v>#VALUE!</v>
      </c>
      <c r="H7475" t="e">
        <f>IF(G7475=43,'Mission Importer'!A7475,0)</f>
        <v>#VALUE!</v>
      </c>
      <c r="J7475" t="e">
        <f>SEARCH("type",'Mission Importer'!A7475)</f>
        <v>#VALUE!</v>
      </c>
      <c r="K7475" t="e">
        <f>IF(J7475=43,'Mission Importer'!A7475,0)</f>
        <v>#VALUE!</v>
      </c>
      <c r="L7475" t="e">
        <f>SEARCH("category",'Mission Importer'!A7475)</f>
        <v>#VALUE!</v>
      </c>
      <c r="M7475" t="e">
        <f>IF(L7475=43,'Mission Importer'!A7475,0)</f>
        <v>#VALUE!</v>
      </c>
    </row>
    <row r="7476" spans="1:13" x14ac:dyDescent="0.3">
      <c r="A7476" t="e">
        <f>SEARCH("livery",'Mission Importer'!A7476)</f>
        <v>#VALUE!</v>
      </c>
      <c r="B7476" t="e">
        <f>IF(A7476=43,'Mission Importer'!A7476,0)</f>
        <v>#VALUE!</v>
      </c>
      <c r="D7476" t="e">
        <f>SEARCH("shape_name",'Mission Importer'!A7476)</f>
        <v>#VALUE!</v>
      </c>
      <c r="E7476" t="e">
        <f>IF(D7476=43,'Mission Importer'!A7476,0)</f>
        <v>#VALUE!</v>
      </c>
      <c r="G7476" t="e">
        <f>SEARCH("shape_name",'Mission Importer'!A7476)</f>
        <v>#VALUE!</v>
      </c>
      <c r="H7476" t="e">
        <f>IF(G7476=43,'Mission Importer'!A7476,0)</f>
        <v>#VALUE!</v>
      </c>
      <c r="J7476" t="e">
        <f>SEARCH("type",'Mission Importer'!A7476)</f>
        <v>#VALUE!</v>
      </c>
      <c r="K7476" t="e">
        <f>IF(J7476=43,'Mission Importer'!A7476,0)</f>
        <v>#VALUE!</v>
      </c>
      <c r="L7476" t="e">
        <f>SEARCH("category",'Mission Importer'!A7476)</f>
        <v>#VALUE!</v>
      </c>
      <c r="M7476" t="e">
        <f>IF(L7476=43,'Mission Importer'!A7476,0)</f>
        <v>#VALUE!</v>
      </c>
    </row>
    <row r="7477" spans="1:13" x14ac:dyDescent="0.3">
      <c r="A7477" t="e">
        <f>SEARCH("livery",'Mission Importer'!A7477)</f>
        <v>#VALUE!</v>
      </c>
      <c r="B7477" t="e">
        <f>IF(A7477=43,'Mission Importer'!A7477,0)</f>
        <v>#VALUE!</v>
      </c>
      <c r="D7477" t="e">
        <f>SEARCH("shape_name",'Mission Importer'!A7477)</f>
        <v>#VALUE!</v>
      </c>
      <c r="E7477" t="e">
        <f>IF(D7477=43,'Mission Importer'!A7477,0)</f>
        <v>#VALUE!</v>
      </c>
      <c r="G7477" t="e">
        <f>SEARCH("shape_name",'Mission Importer'!A7477)</f>
        <v>#VALUE!</v>
      </c>
      <c r="H7477" t="e">
        <f>IF(G7477=43,'Mission Importer'!A7477,0)</f>
        <v>#VALUE!</v>
      </c>
      <c r="J7477" t="e">
        <f>SEARCH("type",'Mission Importer'!A7477)</f>
        <v>#VALUE!</v>
      </c>
      <c r="K7477" t="e">
        <f>IF(J7477=43,'Mission Importer'!A7477,0)</f>
        <v>#VALUE!</v>
      </c>
      <c r="L7477" t="e">
        <f>SEARCH("category",'Mission Importer'!A7477)</f>
        <v>#VALUE!</v>
      </c>
      <c r="M7477" t="e">
        <f>IF(L7477=43,'Mission Importer'!A7477,0)</f>
        <v>#VALUE!</v>
      </c>
    </row>
    <row r="7478" spans="1:13" x14ac:dyDescent="0.3">
      <c r="A7478" t="e">
        <f>SEARCH("livery",'Mission Importer'!A7478)</f>
        <v>#VALUE!</v>
      </c>
      <c r="B7478" t="e">
        <f>IF(A7478=43,'Mission Importer'!A7478,0)</f>
        <v>#VALUE!</v>
      </c>
      <c r="D7478" t="e">
        <f>SEARCH("shape_name",'Mission Importer'!A7478)</f>
        <v>#VALUE!</v>
      </c>
      <c r="E7478" t="e">
        <f>IF(D7478=43,'Mission Importer'!A7478,0)</f>
        <v>#VALUE!</v>
      </c>
      <c r="G7478" t="e">
        <f>SEARCH("shape_name",'Mission Importer'!A7478)</f>
        <v>#VALUE!</v>
      </c>
      <c r="H7478" t="e">
        <f>IF(G7478=43,'Mission Importer'!A7478,0)</f>
        <v>#VALUE!</v>
      </c>
      <c r="J7478" t="e">
        <f>SEARCH("type",'Mission Importer'!A7478)</f>
        <v>#VALUE!</v>
      </c>
      <c r="K7478" t="e">
        <f>IF(J7478=43,'Mission Importer'!A7478,0)</f>
        <v>#VALUE!</v>
      </c>
      <c r="L7478" t="e">
        <f>SEARCH("category",'Mission Importer'!A7478)</f>
        <v>#VALUE!</v>
      </c>
      <c r="M7478" t="e">
        <f>IF(L7478=43,'Mission Importer'!A7478,0)</f>
        <v>#VALUE!</v>
      </c>
    </row>
    <row r="7479" spans="1:13" x14ac:dyDescent="0.3">
      <c r="A7479" t="e">
        <f>SEARCH("livery",'Mission Importer'!A7479)</f>
        <v>#VALUE!</v>
      </c>
      <c r="B7479" t="e">
        <f>IF(A7479=43,'Mission Importer'!A7479,0)</f>
        <v>#VALUE!</v>
      </c>
      <c r="D7479" t="e">
        <f>SEARCH("shape_name",'Mission Importer'!A7479)</f>
        <v>#VALUE!</v>
      </c>
      <c r="E7479" t="e">
        <f>IF(D7479=43,'Mission Importer'!A7479,0)</f>
        <v>#VALUE!</v>
      </c>
      <c r="G7479" t="e">
        <f>SEARCH("shape_name",'Mission Importer'!A7479)</f>
        <v>#VALUE!</v>
      </c>
      <c r="H7479" t="e">
        <f>IF(G7479=43,'Mission Importer'!A7479,0)</f>
        <v>#VALUE!</v>
      </c>
      <c r="J7479" t="e">
        <f>SEARCH("type",'Mission Importer'!A7479)</f>
        <v>#VALUE!</v>
      </c>
      <c r="K7479" t="e">
        <f>IF(J7479=43,'Mission Importer'!A7479,0)</f>
        <v>#VALUE!</v>
      </c>
      <c r="L7479" t="e">
        <f>SEARCH("category",'Mission Importer'!A7479)</f>
        <v>#VALUE!</v>
      </c>
      <c r="M7479" t="e">
        <f>IF(L7479=43,'Mission Importer'!A7479,0)</f>
        <v>#VALUE!</v>
      </c>
    </row>
    <row r="7480" spans="1:13" x14ac:dyDescent="0.3">
      <c r="A7480" t="e">
        <f>SEARCH("livery",'Mission Importer'!A7480)</f>
        <v>#VALUE!</v>
      </c>
      <c r="B7480" t="e">
        <f>IF(A7480=43,'Mission Importer'!A7480,0)</f>
        <v>#VALUE!</v>
      </c>
      <c r="D7480" t="e">
        <f>SEARCH("shape_name",'Mission Importer'!A7480)</f>
        <v>#VALUE!</v>
      </c>
      <c r="E7480" t="e">
        <f>IF(D7480=43,'Mission Importer'!A7480,0)</f>
        <v>#VALUE!</v>
      </c>
      <c r="G7480" t="e">
        <f>SEARCH("shape_name",'Mission Importer'!A7480)</f>
        <v>#VALUE!</v>
      </c>
      <c r="H7480" t="e">
        <f>IF(G7480=43,'Mission Importer'!A7480,0)</f>
        <v>#VALUE!</v>
      </c>
      <c r="J7480" t="e">
        <f>SEARCH("type",'Mission Importer'!A7480)</f>
        <v>#VALUE!</v>
      </c>
      <c r="K7480" t="e">
        <f>IF(J7480=43,'Mission Importer'!A7480,0)</f>
        <v>#VALUE!</v>
      </c>
      <c r="L7480" t="e">
        <f>SEARCH("category",'Mission Importer'!A7480)</f>
        <v>#VALUE!</v>
      </c>
      <c r="M7480" t="e">
        <f>IF(L7480=43,'Mission Importer'!A7480,0)</f>
        <v>#VALUE!</v>
      </c>
    </row>
    <row r="7481" spans="1:13" x14ac:dyDescent="0.3">
      <c r="A7481" t="e">
        <f>SEARCH("livery",'Mission Importer'!A7481)</f>
        <v>#VALUE!</v>
      </c>
      <c r="B7481" t="e">
        <f>IF(A7481=43,'Mission Importer'!A7481,0)</f>
        <v>#VALUE!</v>
      </c>
      <c r="D7481" t="e">
        <f>SEARCH("shape_name",'Mission Importer'!A7481)</f>
        <v>#VALUE!</v>
      </c>
      <c r="E7481" t="e">
        <f>IF(D7481=43,'Mission Importer'!A7481,0)</f>
        <v>#VALUE!</v>
      </c>
      <c r="G7481" t="e">
        <f>SEARCH("shape_name",'Mission Importer'!A7481)</f>
        <v>#VALUE!</v>
      </c>
      <c r="H7481" t="e">
        <f>IF(G7481=43,'Mission Importer'!A7481,0)</f>
        <v>#VALUE!</v>
      </c>
      <c r="J7481" t="e">
        <f>SEARCH("type",'Mission Importer'!A7481)</f>
        <v>#VALUE!</v>
      </c>
      <c r="K7481" t="e">
        <f>IF(J7481=43,'Mission Importer'!A7481,0)</f>
        <v>#VALUE!</v>
      </c>
      <c r="L7481" t="e">
        <f>SEARCH("category",'Mission Importer'!A7481)</f>
        <v>#VALUE!</v>
      </c>
      <c r="M7481" t="e">
        <f>IF(L7481=43,'Mission Importer'!A7481,0)</f>
        <v>#VALUE!</v>
      </c>
    </row>
    <row r="7482" spans="1:13" x14ac:dyDescent="0.3">
      <c r="A7482" t="e">
        <f>SEARCH("livery",'Mission Importer'!A7482)</f>
        <v>#VALUE!</v>
      </c>
      <c r="B7482" t="e">
        <f>IF(A7482=43,'Mission Importer'!A7482,0)</f>
        <v>#VALUE!</v>
      </c>
      <c r="D7482" t="e">
        <f>SEARCH("shape_name",'Mission Importer'!A7482)</f>
        <v>#VALUE!</v>
      </c>
      <c r="E7482" t="e">
        <f>IF(D7482=43,'Mission Importer'!A7482,0)</f>
        <v>#VALUE!</v>
      </c>
      <c r="G7482" t="e">
        <f>SEARCH("shape_name",'Mission Importer'!A7482)</f>
        <v>#VALUE!</v>
      </c>
      <c r="H7482" t="e">
        <f>IF(G7482=43,'Mission Importer'!A7482,0)</f>
        <v>#VALUE!</v>
      </c>
      <c r="J7482" t="e">
        <f>SEARCH("type",'Mission Importer'!A7482)</f>
        <v>#VALUE!</v>
      </c>
      <c r="K7482" t="e">
        <f>IF(J7482=43,'Mission Importer'!A7482,0)</f>
        <v>#VALUE!</v>
      </c>
      <c r="L7482" t="e">
        <f>SEARCH("category",'Mission Importer'!A7482)</f>
        <v>#VALUE!</v>
      </c>
      <c r="M7482" t="e">
        <f>IF(L7482=43,'Mission Importer'!A7482,0)</f>
        <v>#VALUE!</v>
      </c>
    </row>
    <row r="7483" spans="1:13" x14ac:dyDescent="0.3">
      <c r="A7483" t="e">
        <f>SEARCH("livery",'Mission Importer'!A7483)</f>
        <v>#VALUE!</v>
      </c>
      <c r="B7483" t="e">
        <f>IF(A7483=43,'Mission Importer'!A7483,0)</f>
        <v>#VALUE!</v>
      </c>
      <c r="D7483" t="e">
        <f>SEARCH("shape_name",'Mission Importer'!A7483)</f>
        <v>#VALUE!</v>
      </c>
      <c r="E7483" t="e">
        <f>IF(D7483=43,'Mission Importer'!A7483,0)</f>
        <v>#VALUE!</v>
      </c>
      <c r="G7483" t="e">
        <f>SEARCH("shape_name",'Mission Importer'!A7483)</f>
        <v>#VALUE!</v>
      </c>
      <c r="H7483" t="e">
        <f>IF(G7483=43,'Mission Importer'!A7483,0)</f>
        <v>#VALUE!</v>
      </c>
      <c r="J7483" t="e">
        <f>SEARCH("type",'Mission Importer'!A7483)</f>
        <v>#VALUE!</v>
      </c>
      <c r="K7483" t="e">
        <f>IF(J7483=43,'Mission Importer'!A7483,0)</f>
        <v>#VALUE!</v>
      </c>
      <c r="L7483" t="e">
        <f>SEARCH("category",'Mission Importer'!A7483)</f>
        <v>#VALUE!</v>
      </c>
      <c r="M7483" t="e">
        <f>IF(L7483=43,'Mission Importer'!A7483,0)</f>
        <v>#VALUE!</v>
      </c>
    </row>
    <row r="7484" spans="1:13" x14ac:dyDescent="0.3">
      <c r="A7484" t="e">
        <f>SEARCH("livery",'Mission Importer'!A7484)</f>
        <v>#VALUE!</v>
      </c>
      <c r="B7484" t="e">
        <f>IF(A7484=43,'Mission Importer'!A7484,0)</f>
        <v>#VALUE!</v>
      </c>
      <c r="D7484" t="e">
        <f>SEARCH("shape_name",'Mission Importer'!A7484)</f>
        <v>#VALUE!</v>
      </c>
      <c r="E7484" t="e">
        <f>IF(D7484=43,'Mission Importer'!A7484,0)</f>
        <v>#VALUE!</v>
      </c>
      <c r="G7484" t="e">
        <f>SEARCH("shape_name",'Mission Importer'!A7484)</f>
        <v>#VALUE!</v>
      </c>
      <c r="H7484" t="e">
        <f>IF(G7484=43,'Mission Importer'!A7484,0)</f>
        <v>#VALUE!</v>
      </c>
      <c r="J7484" t="e">
        <f>SEARCH("type",'Mission Importer'!A7484)</f>
        <v>#VALUE!</v>
      </c>
      <c r="K7484" t="e">
        <f>IF(J7484=43,'Mission Importer'!A7484,0)</f>
        <v>#VALUE!</v>
      </c>
      <c r="L7484" t="e">
        <f>SEARCH("category",'Mission Importer'!A7484)</f>
        <v>#VALUE!</v>
      </c>
      <c r="M7484" t="e">
        <f>IF(L7484=43,'Mission Importer'!A7484,0)</f>
        <v>#VALUE!</v>
      </c>
    </row>
    <row r="7485" spans="1:13" x14ac:dyDescent="0.3">
      <c r="A7485" t="e">
        <f>SEARCH("livery",'Mission Importer'!A7485)</f>
        <v>#VALUE!</v>
      </c>
      <c r="B7485" t="e">
        <f>IF(A7485=43,'Mission Importer'!A7485,0)</f>
        <v>#VALUE!</v>
      </c>
      <c r="D7485" t="e">
        <f>SEARCH("shape_name",'Mission Importer'!A7485)</f>
        <v>#VALUE!</v>
      </c>
      <c r="E7485" t="e">
        <f>IF(D7485=43,'Mission Importer'!A7485,0)</f>
        <v>#VALUE!</v>
      </c>
      <c r="G7485" t="e">
        <f>SEARCH("shape_name",'Mission Importer'!A7485)</f>
        <v>#VALUE!</v>
      </c>
      <c r="H7485" t="e">
        <f>IF(G7485=43,'Mission Importer'!A7485,0)</f>
        <v>#VALUE!</v>
      </c>
      <c r="J7485" t="e">
        <f>SEARCH("type",'Mission Importer'!A7485)</f>
        <v>#VALUE!</v>
      </c>
      <c r="K7485" t="e">
        <f>IF(J7485=43,'Mission Importer'!A7485,0)</f>
        <v>#VALUE!</v>
      </c>
      <c r="L7485" t="e">
        <f>SEARCH("category",'Mission Importer'!A7485)</f>
        <v>#VALUE!</v>
      </c>
      <c r="M7485" t="e">
        <f>IF(L7485=43,'Mission Importer'!A7485,0)</f>
        <v>#VALUE!</v>
      </c>
    </row>
    <row r="7486" spans="1:13" x14ac:dyDescent="0.3">
      <c r="A7486" t="e">
        <f>SEARCH("livery",'Mission Importer'!A7486)</f>
        <v>#VALUE!</v>
      </c>
      <c r="B7486" t="e">
        <f>IF(A7486=43,'Mission Importer'!A7486,0)</f>
        <v>#VALUE!</v>
      </c>
      <c r="D7486" t="e">
        <f>SEARCH("shape_name",'Mission Importer'!A7486)</f>
        <v>#VALUE!</v>
      </c>
      <c r="E7486" t="e">
        <f>IF(D7486=43,'Mission Importer'!A7486,0)</f>
        <v>#VALUE!</v>
      </c>
      <c r="G7486" t="e">
        <f>SEARCH("shape_name",'Mission Importer'!A7486)</f>
        <v>#VALUE!</v>
      </c>
      <c r="H7486" t="e">
        <f>IF(G7486=43,'Mission Importer'!A7486,0)</f>
        <v>#VALUE!</v>
      </c>
      <c r="J7486" t="e">
        <f>SEARCH("type",'Mission Importer'!A7486)</f>
        <v>#VALUE!</v>
      </c>
      <c r="K7486" t="e">
        <f>IF(J7486=43,'Mission Importer'!A7486,0)</f>
        <v>#VALUE!</v>
      </c>
      <c r="L7486" t="e">
        <f>SEARCH("category",'Mission Importer'!A7486)</f>
        <v>#VALUE!</v>
      </c>
      <c r="M7486" t="e">
        <f>IF(L7486=43,'Mission Importer'!A7486,0)</f>
        <v>#VALUE!</v>
      </c>
    </row>
    <row r="7487" spans="1:13" x14ac:dyDescent="0.3">
      <c r="A7487" t="e">
        <f>SEARCH("livery",'Mission Importer'!A7487)</f>
        <v>#VALUE!</v>
      </c>
      <c r="B7487" t="e">
        <f>IF(A7487=43,'Mission Importer'!A7487,0)</f>
        <v>#VALUE!</v>
      </c>
      <c r="D7487" t="e">
        <f>SEARCH("shape_name",'Mission Importer'!A7487)</f>
        <v>#VALUE!</v>
      </c>
      <c r="E7487" t="e">
        <f>IF(D7487=43,'Mission Importer'!A7487,0)</f>
        <v>#VALUE!</v>
      </c>
      <c r="G7487" t="e">
        <f>SEARCH("shape_name",'Mission Importer'!A7487)</f>
        <v>#VALUE!</v>
      </c>
      <c r="H7487" t="e">
        <f>IF(G7487=43,'Mission Importer'!A7487,0)</f>
        <v>#VALUE!</v>
      </c>
      <c r="J7487" t="e">
        <f>SEARCH("type",'Mission Importer'!A7487)</f>
        <v>#VALUE!</v>
      </c>
      <c r="K7487" t="e">
        <f>IF(J7487=43,'Mission Importer'!A7487,0)</f>
        <v>#VALUE!</v>
      </c>
      <c r="L7487" t="e">
        <f>SEARCH("category",'Mission Importer'!A7487)</f>
        <v>#VALUE!</v>
      </c>
      <c r="M7487" t="e">
        <f>IF(L7487=43,'Mission Importer'!A7487,0)</f>
        <v>#VALUE!</v>
      </c>
    </row>
    <row r="7488" spans="1:13" x14ac:dyDescent="0.3">
      <c r="A7488" t="e">
        <f>SEARCH("livery",'Mission Importer'!A7488)</f>
        <v>#VALUE!</v>
      </c>
      <c r="B7488" t="e">
        <f>IF(A7488=43,'Mission Importer'!A7488,0)</f>
        <v>#VALUE!</v>
      </c>
      <c r="D7488" t="e">
        <f>SEARCH("shape_name",'Mission Importer'!A7488)</f>
        <v>#VALUE!</v>
      </c>
      <c r="E7488" t="e">
        <f>IF(D7488=43,'Mission Importer'!A7488,0)</f>
        <v>#VALUE!</v>
      </c>
      <c r="G7488" t="e">
        <f>SEARCH("shape_name",'Mission Importer'!A7488)</f>
        <v>#VALUE!</v>
      </c>
      <c r="H7488" t="e">
        <f>IF(G7488=43,'Mission Importer'!A7488,0)</f>
        <v>#VALUE!</v>
      </c>
      <c r="J7488" t="e">
        <f>SEARCH("type",'Mission Importer'!A7488)</f>
        <v>#VALUE!</v>
      </c>
      <c r="K7488" t="e">
        <f>IF(J7488=43,'Mission Importer'!A7488,0)</f>
        <v>#VALUE!</v>
      </c>
      <c r="L7488" t="e">
        <f>SEARCH("category",'Mission Importer'!A7488)</f>
        <v>#VALUE!</v>
      </c>
      <c r="M7488" t="e">
        <f>IF(L7488=43,'Mission Importer'!A7488,0)</f>
        <v>#VALUE!</v>
      </c>
    </row>
    <row r="7489" spans="1:13" x14ac:dyDescent="0.3">
      <c r="A7489" t="e">
        <f>SEARCH("livery",'Mission Importer'!A7489)</f>
        <v>#VALUE!</v>
      </c>
      <c r="B7489" t="e">
        <f>IF(A7489=43,'Mission Importer'!A7489,0)</f>
        <v>#VALUE!</v>
      </c>
      <c r="D7489" t="e">
        <f>SEARCH("shape_name",'Mission Importer'!A7489)</f>
        <v>#VALUE!</v>
      </c>
      <c r="E7489" t="e">
        <f>IF(D7489=43,'Mission Importer'!A7489,0)</f>
        <v>#VALUE!</v>
      </c>
      <c r="G7489" t="e">
        <f>SEARCH("shape_name",'Mission Importer'!A7489)</f>
        <v>#VALUE!</v>
      </c>
      <c r="H7489" t="e">
        <f>IF(G7489=43,'Mission Importer'!A7489,0)</f>
        <v>#VALUE!</v>
      </c>
      <c r="J7489" t="e">
        <f>SEARCH("type",'Mission Importer'!A7489)</f>
        <v>#VALUE!</v>
      </c>
      <c r="K7489" t="e">
        <f>IF(J7489=43,'Mission Importer'!A7489,0)</f>
        <v>#VALUE!</v>
      </c>
      <c r="L7489" t="e">
        <f>SEARCH("category",'Mission Importer'!A7489)</f>
        <v>#VALUE!</v>
      </c>
      <c r="M7489" t="e">
        <f>IF(L7489=43,'Mission Importer'!A7489,0)</f>
        <v>#VALUE!</v>
      </c>
    </row>
    <row r="7490" spans="1:13" x14ac:dyDescent="0.3">
      <c r="A7490" t="e">
        <f>SEARCH("livery",'Mission Importer'!A7490)</f>
        <v>#VALUE!</v>
      </c>
      <c r="B7490" t="e">
        <f>IF(A7490=43,'Mission Importer'!A7490,0)</f>
        <v>#VALUE!</v>
      </c>
      <c r="D7490" t="e">
        <f>SEARCH("shape_name",'Mission Importer'!A7490)</f>
        <v>#VALUE!</v>
      </c>
      <c r="E7490" t="e">
        <f>IF(D7490=43,'Mission Importer'!A7490,0)</f>
        <v>#VALUE!</v>
      </c>
      <c r="G7490" t="e">
        <f>SEARCH("shape_name",'Mission Importer'!A7490)</f>
        <v>#VALUE!</v>
      </c>
      <c r="H7490" t="e">
        <f>IF(G7490=43,'Mission Importer'!A7490,0)</f>
        <v>#VALUE!</v>
      </c>
      <c r="J7490" t="e">
        <f>SEARCH("type",'Mission Importer'!A7490)</f>
        <v>#VALUE!</v>
      </c>
      <c r="K7490" t="e">
        <f>IF(J7490=43,'Mission Importer'!A7490,0)</f>
        <v>#VALUE!</v>
      </c>
      <c r="L7490" t="e">
        <f>SEARCH("category",'Mission Importer'!A7490)</f>
        <v>#VALUE!</v>
      </c>
      <c r="M7490" t="e">
        <f>IF(L7490=43,'Mission Importer'!A7490,0)</f>
        <v>#VALUE!</v>
      </c>
    </row>
    <row r="7491" spans="1:13" x14ac:dyDescent="0.3">
      <c r="A7491" t="e">
        <f>SEARCH("livery",'Mission Importer'!A7491)</f>
        <v>#VALUE!</v>
      </c>
      <c r="B7491" t="e">
        <f>IF(A7491=43,'Mission Importer'!A7491,0)</f>
        <v>#VALUE!</v>
      </c>
      <c r="D7491" t="e">
        <f>SEARCH("shape_name",'Mission Importer'!A7491)</f>
        <v>#VALUE!</v>
      </c>
      <c r="E7491" t="e">
        <f>IF(D7491=43,'Mission Importer'!A7491,0)</f>
        <v>#VALUE!</v>
      </c>
      <c r="G7491" t="e">
        <f>SEARCH("shape_name",'Mission Importer'!A7491)</f>
        <v>#VALUE!</v>
      </c>
      <c r="H7491" t="e">
        <f>IF(G7491=43,'Mission Importer'!A7491,0)</f>
        <v>#VALUE!</v>
      </c>
      <c r="J7491" t="e">
        <f>SEARCH("type",'Mission Importer'!A7491)</f>
        <v>#VALUE!</v>
      </c>
      <c r="K7491" t="e">
        <f>IF(J7491=43,'Mission Importer'!A7491,0)</f>
        <v>#VALUE!</v>
      </c>
      <c r="L7491" t="e">
        <f>SEARCH("category",'Mission Importer'!A7491)</f>
        <v>#VALUE!</v>
      </c>
      <c r="M7491" t="e">
        <f>IF(L7491=43,'Mission Importer'!A7491,0)</f>
        <v>#VALUE!</v>
      </c>
    </row>
    <row r="7492" spans="1:13" x14ac:dyDescent="0.3">
      <c r="A7492" t="e">
        <f>SEARCH("livery",'Mission Importer'!A7492)</f>
        <v>#VALUE!</v>
      </c>
      <c r="B7492" t="e">
        <f>IF(A7492=43,'Mission Importer'!A7492,0)</f>
        <v>#VALUE!</v>
      </c>
      <c r="D7492" t="e">
        <f>SEARCH("shape_name",'Mission Importer'!A7492)</f>
        <v>#VALUE!</v>
      </c>
      <c r="E7492" t="e">
        <f>IF(D7492=43,'Mission Importer'!A7492,0)</f>
        <v>#VALUE!</v>
      </c>
      <c r="G7492" t="e">
        <f>SEARCH("shape_name",'Mission Importer'!A7492)</f>
        <v>#VALUE!</v>
      </c>
      <c r="H7492" t="e">
        <f>IF(G7492=43,'Mission Importer'!A7492,0)</f>
        <v>#VALUE!</v>
      </c>
      <c r="J7492" t="e">
        <f>SEARCH("type",'Mission Importer'!A7492)</f>
        <v>#VALUE!</v>
      </c>
      <c r="K7492" t="e">
        <f>IF(J7492=43,'Mission Importer'!A7492,0)</f>
        <v>#VALUE!</v>
      </c>
      <c r="L7492" t="e">
        <f>SEARCH("category",'Mission Importer'!A7492)</f>
        <v>#VALUE!</v>
      </c>
      <c r="M7492" t="e">
        <f>IF(L7492=43,'Mission Importer'!A7492,0)</f>
        <v>#VALUE!</v>
      </c>
    </row>
    <row r="7493" spans="1:13" x14ac:dyDescent="0.3">
      <c r="A7493" t="e">
        <f>SEARCH("livery",'Mission Importer'!A7493)</f>
        <v>#VALUE!</v>
      </c>
      <c r="B7493" t="e">
        <f>IF(A7493=43,'Mission Importer'!A7493,0)</f>
        <v>#VALUE!</v>
      </c>
      <c r="D7493" t="e">
        <f>SEARCH("shape_name",'Mission Importer'!A7493)</f>
        <v>#VALUE!</v>
      </c>
      <c r="E7493" t="e">
        <f>IF(D7493=43,'Mission Importer'!A7493,0)</f>
        <v>#VALUE!</v>
      </c>
      <c r="G7493" t="e">
        <f>SEARCH("shape_name",'Mission Importer'!A7493)</f>
        <v>#VALUE!</v>
      </c>
      <c r="H7493" t="e">
        <f>IF(G7493=43,'Mission Importer'!A7493,0)</f>
        <v>#VALUE!</v>
      </c>
      <c r="J7493" t="e">
        <f>SEARCH("type",'Mission Importer'!A7493)</f>
        <v>#VALUE!</v>
      </c>
      <c r="K7493" t="e">
        <f>IF(J7493=43,'Mission Importer'!A7493,0)</f>
        <v>#VALUE!</v>
      </c>
      <c r="L7493" t="e">
        <f>SEARCH("category",'Mission Importer'!A7493)</f>
        <v>#VALUE!</v>
      </c>
      <c r="M7493" t="e">
        <f>IF(L7493=43,'Mission Importer'!A7493,0)</f>
        <v>#VALUE!</v>
      </c>
    </row>
    <row r="7494" spans="1:13" x14ac:dyDescent="0.3">
      <c r="A7494" t="e">
        <f>SEARCH("livery",'Mission Importer'!A7494)</f>
        <v>#VALUE!</v>
      </c>
      <c r="B7494" t="e">
        <f>IF(A7494=43,'Mission Importer'!A7494,0)</f>
        <v>#VALUE!</v>
      </c>
      <c r="D7494" t="e">
        <f>SEARCH("shape_name",'Mission Importer'!A7494)</f>
        <v>#VALUE!</v>
      </c>
      <c r="E7494" t="e">
        <f>IF(D7494=43,'Mission Importer'!A7494,0)</f>
        <v>#VALUE!</v>
      </c>
      <c r="G7494" t="e">
        <f>SEARCH("shape_name",'Mission Importer'!A7494)</f>
        <v>#VALUE!</v>
      </c>
      <c r="H7494" t="e">
        <f>IF(G7494=43,'Mission Importer'!A7494,0)</f>
        <v>#VALUE!</v>
      </c>
      <c r="J7494" t="e">
        <f>SEARCH("type",'Mission Importer'!A7494)</f>
        <v>#VALUE!</v>
      </c>
      <c r="K7494" t="e">
        <f>IF(J7494=43,'Mission Importer'!A7494,0)</f>
        <v>#VALUE!</v>
      </c>
      <c r="L7494" t="e">
        <f>SEARCH("category",'Mission Importer'!A7494)</f>
        <v>#VALUE!</v>
      </c>
      <c r="M7494" t="e">
        <f>IF(L7494=43,'Mission Importer'!A7494,0)</f>
        <v>#VALUE!</v>
      </c>
    </row>
    <row r="7495" spans="1:13" x14ac:dyDescent="0.3">
      <c r="A7495" t="e">
        <f>SEARCH("livery",'Mission Importer'!A7495)</f>
        <v>#VALUE!</v>
      </c>
      <c r="B7495" t="e">
        <f>IF(A7495=43,'Mission Importer'!A7495,0)</f>
        <v>#VALUE!</v>
      </c>
      <c r="D7495" t="e">
        <f>SEARCH("shape_name",'Mission Importer'!A7495)</f>
        <v>#VALUE!</v>
      </c>
      <c r="E7495" t="e">
        <f>IF(D7495=43,'Mission Importer'!A7495,0)</f>
        <v>#VALUE!</v>
      </c>
      <c r="G7495" t="e">
        <f>SEARCH("shape_name",'Mission Importer'!A7495)</f>
        <v>#VALUE!</v>
      </c>
      <c r="H7495" t="e">
        <f>IF(G7495=43,'Mission Importer'!A7495,0)</f>
        <v>#VALUE!</v>
      </c>
      <c r="J7495">
        <f>SEARCH("type",'Mission Importer'!A7495)</f>
        <v>47</v>
      </c>
      <c r="K7495">
        <f>IF(J7495=43,'Mission Importer'!A7495,0)</f>
        <v>0</v>
      </c>
      <c r="L7495" t="e">
        <f>SEARCH("category",'Mission Importer'!A7495)</f>
        <v>#VALUE!</v>
      </c>
      <c r="M7495" t="e">
        <f>IF(L7495=43,'Mission Importer'!A7495,0)</f>
        <v>#VALUE!</v>
      </c>
    </row>
    <row r="7496" spans="1:13" x14ac:dyDescent="0.3">
      <c r="A7496" t="e">
        <f>SEARCH("livery",'Mission Importer'!A7496)</f>
        <v>#VALUE!</v>
      </c>
      <c r="B7496" t="e">
        <f>IF(A7496=43,'Mission Importer'!A7496,0)</f>
        <v>#VALUE!</v>
      </c>
      <c r="D7496" t="e">
        <f>SEARCH("shape_name",'Mission Importer'!A7496)</f>
        <v>#VALUE!</v>
      </c>
      <c r="E7496" t="e">
        <f>IF(D7496=43,'Mission Importer'!A7496,0)</f>
        <v>#VALUE!</v>
      </c>
      <c r="G7496" t="e">
        <f>SEARCH("shape_name",'Mission Importer'!A7496)</f>
        <v>#VALUE!</v>
      </c>
      <c r="H7496" t="e">
        <f>IF(G7496=43,'Mission Importer'!A7496,0)</f>
        <v>#VALUE!</v>
      </c>
      <c r="J7496" t="e">
        <f>SEARCH("type",'Mission Importer'!A7496)</f>
        <v>#VALUE!</v>
      </c>
      <c r="K7496" t="e">
        <f>IF(J7496=43,'Mission Importer'!A7496,0)</f>
        <v>#VALUE!</v>
      </c>
      <c r="L7496" t="e">
        <f>SEARCH("category",'Mission Importer'!A7496)</f>
        <v>#VALUE!</v>
      </c>
      <c r="M7496" t="e">
        <f>IF(L7496=43,'Mission Importer'!A7496,0)</f>
        <v>#VALUE!</v>
      </c>
    </row>
    <row r="7497" spans="1:13" x14ac:dyDescent="0.3">
      <c r="A7497" t="e">
        <f>SEARCH("livery",'Mission Importer'!A7497)</f>
        <v>#VALUE!</v>
      </c>
      <c r="B7497" t="e">
        <f>IF(A7497=43,'Mission Importer'!A7497,0)</f>
        <v>#VALUE!</v>
      </c>
      <c r="D7497" t="e">
        <f>SEARCH("shape_name",'Mission Importer'!A7497)</f>
        <v>#VALUE!</v>
      </c>
      <c r="E7497" t="e">
        <f>IF(D7497=43,'Mission Importer'!A7497,0)</f>
        <v>#VALUE!</v>
      </c>
      <c r="G7497" t="e">
        <f>SEARCH("shape_name",'Mission Importer'!A7497)</f>
        <v>#VALUE!</v>
      </c>
      <c r="H7497" t="e">
        <f>IF(G7497=43,'Mission Importer'!A7497,0)</f>
        <v>#VALUE!</v>
      </c>
      <c r="J7497" t="e">
        <f>SEARCH("type",'Mission Importer'!A7497)</f>
        <v>#VALUE!</v>
      </c>
      <c r="K7497" t="e">
        <f>IF(J7497=43,'Mission Importer'!A7497,0)</f>
        <v>#VALUE!</v>
      </c>
      <c r="L7497" t="e">
        <f>SEARCH("category",'Mission Importer'!A7497)</f>
        <v>#VALUE!</v>
      </c>
      <c r="M7497" t="e">
        <f>IF(L7497=43,'Mission Importer'!A7497,0)</f>
        <v>#VALUE!</v>
      </c>
    </row>
    <row r="7498" spans="1:13" x14ac:dyDescent="0.3">
      <c r="A7498" t="e">
        <f>SEARCH("livery",'Mission Importer'!A7498)</f>
        <v>#VALUE!</v>
      </c>
      <c r="B7498" t="e">
        <f>IF(A7498=43,'Mission Importer'!A7498,0)</f>
        <v>#VALUE!</v>
      </c>
      <c r="D7498" t="e">
        <f>SEARCH("shape_name",'Mission Importer'!A7498)</f>
        <v>#VALUE!</v>
      </c>
      <c r="E7498" t="e">
        <f>IF(D7498=43,'Mission Importer'!A7498,0)</f>
        <v>#VALUE!</v>
      </c>
      <c r="G7498" t="e">
        <f>SEARCH("shape_name",'Mission Importer'!A7498)</f>
        <v>#VALUE!</v>
      </c>
      <c r="H7498" t="e">
        <f>IF(G7498=43,'Mission Importer'!A7498,0)</f>
        <v>#VALUE!</v>
      </c>
      <c r="J7498" t="e">
        <f>SEARCH("type",'Mission Importer'!A7498)</f>
        <v>#VALUE!</v>
      </c>
      <c r="K7498" t="e">
        <f>IF(J7498=43,'Mission Importer'!A7498,0)</f>
        <v>#VALUE!</v>
      </c>
      <c r="L7498" t="e">
        <f>SEARCH("category",'Mission Importer'!A7498)</f>
        <v>#VALUE!</v>
      </c>
      <c r="M7498" t="e">
        <f>IF(L7498=43,'Mission Importer'!A7498,0)</f>
        <v>#VALUE!</v>
      </c>
    </row>
    <row r="7499" spans="1:13" x14ac:dyDescent="0.3">
      <c r="A7499" t="e">
        <f>SEARCH("livery",'Mission Importer'!A7499)</f>
        <v>#VALUE!</v>
      </c>
      <c r="B7499" t="e">
        <f>IF(A7499=43,'Mission Importer'!A7499,0)</f>
        <v>#VALUE!</v>
      </c>
      <c r="D7499" t="e">
        <f>SEARCH("shape_name",'Mission Importer'!A7499)</f>
        <v>#VALUE!</v>
      </c>
      <c r="E7499" t="e">
        <f>IF(D7499=43,'Mission Importer'!A7499,0)</f>
        <v>#VALUE!</v>
      </c>
      <c r="G7499" t="e">
        <f>SEARCH("shape_name",'Mission Importer'!A7499)</f>
        <v>#VALUE!</v>
      </c>
      <c r="H7499" t="e">
        <f>IF(G7499=43,'Mission Importer'!A7499,0)</f>
        <v>#VALUE!</v>
      </c>
      <c r="J7499" t="e">
        <f>SEARCH("type",'Mission Importer'!A7499)</f>
        <v>#VALUE!</v>
      </c>
      <c r="K7499" t="e">
        <f>IF(J7499=43,'Mission Importer'!A7499,0)</f>
        <v>#VALUE!</v>
      </c>
      <c r="L7499" t="e">
        <f>SEARCH("category",'Mission Importer'!A7499)</f>
        <v>#VALUE!</v>
      </c>
      <c r="M7499" t="e">
        <f>IF(L7499=43,'Mission Importer'!A7499,0)</f>
        <v>#VALUE!</v>
      </c>
    </row>
    <row r="7500" spans="1:13" x14ac:dyDescent="0.3">
      <c r="A7500" t="e">
        <f>SEARCH("livery",'Mission Importer'!A7500)</f>
        <v>#VALUE!</v>
      </c>
      <c r="B7500" t="e">
        <f>IF(A7500=43,'Mission Importer'!A7500,0)</f>
        <v>#VALUE!</v>
      </c>
      <c r="D7500" t="e">
        <f>SEARCH("shape_name",'Mission Importer'!A7500)</f>
        <v>#VALUE!</v>
      </c>
      <c r="E7500" t="e">
        <f>IF(D7500=43,'Mission Importer'!A7500,0)</f>
        <v>#VALUE!</v>
      </c>
      <c r="G7500" t="e">
        <f>SEARCH("shape_name",'Mission Importer'!A7500)</f>
        <v>#VALUE!</v>
      </c>
      <c r="H7500" t="e">
        <f>IF(G7500=43,'Mission Importer'!A7500,0)</f>
        <v>#VALUE!</v>
      </c>
      <c r="J7500" t="e">
        <f>SEARCH("type",'Mission Importer'!A7500)</f>
        <v>#VALUE!</v>
      </c>
      <c r="K7500" t="e">
        <f>IF(J7500=43,'Mission Importer'!A7500,0)</f>
        <v>#VALUE!</v>
      </c>
      <c r="L7500" t="e">
        <f>SEARCH("category",'Mission Importer'!A7500)</f>
        <v>#VALUE!</v>
      </c>
      <c r="M7500" t="e">
        <f>IF(L7500=43,'Mission Importer'!A7500,0)</f>
        <v>#VALUE!</v>
      </c>
    </row>
    <row r="7501" spans="1:13" x14ac:dyDescent="0.3">
      <c r="A7501" t="e">
        <f>SEARCH("livery",'Mission Importer'!A7501)</f>
        <v>#VALUE!</v>
      </c>
      <c r="B7501" t="e">
        <f>IF(A7501=43,'Mission Importer'!A7501,0)</f>
        <v>#VALUE!</v>
      </c>
      <c r="D7501" t="e">
        <f>SEARCH("shape_name",'Mission Importer'!A7501)</f>
        <v>#VALUE!</v>
      </c>
      <c r="E7501" t="e">
        <f>IF(D7501=43,'Mission Importer'!A7501,0)</f>
        <v>#VALUE!</v>
      </c>
      <c r="G7501" t="e">
        <f>SEARCH("shape_name",'Mission Importer'!A7501)</f>
        <v>#VALUE!</v>
      </c>
      <c r="H7501" t="e">
        <f>IF(G7501=43,'Mission Importer'!A7501,0)</f>
        <v>#VALUE!</v>
      </c>
      <c r="J7501" t="e">
        <f>SEARCH("type",'Mission Importer'!A7501)</f>
        <v>#VALUE!</v>
      </c>
      <c r="K7501" t="e">
        <f>IF(J7501=43,'Mission Importer'!A7501,0)</f>
        <v>#VALUE!</v>
      </c>
      <c r="L7501" t="e">
        <f>SEARCH("category",'Mission Importer'!A7501)</f>
        <v>#VALUE!</v>
      </c>
      <c r="M7501" t="e">
        <f>IF(L7501=43,'Mission Importer'!A7501,0)</f>
        <v>#VALUE!</v>
      </c>
    </row>
    <row r="7502" spans="1:13" x14ac:dyDescent="0.3">
      <c r="A7502" t="e">
        <f>SEARCH("livery",'Mission Importer'!A7502)</f>
        <v>#VALUE!</v>
      </c>
      <c r="B7502" t="e">
        <f>IF(A7502=43,'Mission Importer'!A7502,0)</f>
        <v>#VALUE!</v>
      </c>
      <c r="D7502" t="e">
        <f>SEARCH("shape_name",'Mission Importer'!A7502)</f>
        <v>#VALUE!</v>
      </c>
      <c r="E7502" t="e">
        <f>IF(D7502=43,'Mission Importer'!A7502,0)</f>
        <v>#VALUE!</v>
      </c>
      <c r="G7502" t="e">
        <f>SEARCH("shape_name",'Mission Importer'!A7502)</f>
        <v>#VALUE!</v>
      </c>
      <c r="H7502" t="e">
        <f>IF(G7502=43,'Mission Importer'!A7502,0)</f>
        <v>#VALUE!</v>
      </c>
      <c r="J7502" t="e">
        <f>SEARCH("type",'Mission Importer'!A7502)</f>
        <v>#VALUE!</v>
      </c>
      <c r="K7502" t="e">
        <f>IF(J7502=43,'Mission Importer'!A7502,0)</f>
        <v>#VALUE!</v>
      </c>
      <c r="L7502" t="e">
        <f>SEARCH("category",'Mission Importer'!A7502)</f>
        <v>#VALUE!</v>
      </c>
      <c r="M7502" t="e">
        <f>IF(L7502=43,'Mission Importer'!A7502,0)</f>
        <v>#VALUE!</v>
      </c>
    </row>
    <row r="7503" spans="1:13" x14ac:dyDescent="0.3">
      <c r="A7503" t="e">
        <f>SEARCH("livery",'Mission Importer'!A7503)</f>
        <v>#VALUE!</v>
      </c>
      <c r="B7503" t="e">
        <f>IF(A7503=43,'Mission Importer'!A7503,0)</f>
        <v>#VALUE!</v>
      </c>
      <c r="D7503" t="e">
        <f>SEARCH("shape_name",'Mission Importer'!A7503)</f>
        <v>#VALUE!</v>
      </c>
      <c r="E7503" t="e">
        <f>IF(D7503=43,'Mission Importer'!A7503,0)</f>
        <v>#VALUE!</v>
      </c>
      <c r="G7503" t="e">
        <f>SEARCH("shape_name",'Mission Importer'!A7503)</f>
        <v>#VALUE!</v>
      </c>
      <c r="H7503" t="e">
        <f>IF(G7503=43,'Mission Importer'!A7503,0)</f>
        <v>#VALUE!</v>
      </c>
      <c r="J7503" t="e">
        <f>SEARCH("type",'Mission Importer'!A7503)</f>
        <v>#VALUE!</v>
      </c>
      <c r="K7503" t="e">
        <f>IF(J7503=43,'Mission Importer'!A7503,0)</f>
        <v>#VALUE!</v>
      </c>
      <c r="L7503" t="e">
        <f>SEARCH("category",'Mission Importer'!A7503)</f>
        <v>#VALUE!</v>
      </c>
      <c r="M7503" t="e">
        <f>IF(L7503=43,'Mission Importer'!A7503,0)</f>
        <v>#VALUE!</v>
      </c>
    </row>
    <row r="7504" spans="1:13" x14ac:dyDescent="0.3">
      <c r="A7504" t="e">
        <f>SEARCH("livery",'Mission Importer'!A7504)</f>
        <v>#VALUE!</v>
      </c>
      <c r="B7504" t="e">
        <f>IF(A7504=43,'Mission Importer'!A7504,0)</f>
        <v>#VALUE!</v>
      </c>
      <c r="D7504" t="e">
        <f>SEARCH("shape_name",'Mission Importer'!A7504)</f>
        <v>#VALUE!</v>
      </c>
      <c r="E7504" t="e">
        <f>IF(D7504=43,'Mission Importer'!A7504,0)</f>
        <v>#VALUE!</v>
      </c>
      <c r="G7504" t="e">
        <f>SEARCH("shape_name",'Mission Importer'!A7504)</f>
        <v>#VALUE!</v>
      </c>
      <c r="H7504" t="e">
        <f>IF(G7504=43,'Mission Importer'!A7504,0)</f>
        <v>#VALUE!</v>
      </c>
      <c r="J7504" t="e">
        <f>SEARCH("type",'Mission Importer'!A7504)</f>
        <v>#VALUE!</v>
      </c>
      <c r="K7504" t="e">
        <f>IF(J7504=43,'Mission Importer'!A7504,0)</f>
        <v>#VALUE!</v>
      </c>
      <c r="L7504" t="e">
        <f>SEARCH("category",'Mission Importer'!A7504)</f>
        <v>#VALUE!</v>
      </c>
      <c r="M7504" t="e">
        <f>IF(L7504=43,'Mission Importer'!A7504,0)</f>
        <v>#VALUE!</v>
      </c>
    </row>
    <row r="7505" spans="1:13" x14ac:dyDescent="0.3">
      <c r="A7505" t="e">
        <f>SEARCH("livery",'Mission Importer'!A7505)</f>
        <v>#VALUE!</v>
      </c>
      <c r="B7505" t="e">
        <f>IF(A7505=43,'Mission Importer'!A7505,0)</f>
        <v>#VALUE!</v>
      </c>
      <c r="D7505" t="e">
        <f>SEARCH("shape_name",'Mission Importer'!A7505)</f>
        <v>#VALUE!</v>
      </c>
      <c r="E7505" t="e">
        <f>IF(D7505=43,'Mission Importer'!A7505,0)</f>
        <v>#VALUE!</v>
      </c>
      <c r="G7505" t="e">
        <f>SEARCH("shape_name",'Mission Importer'!A7505)</f>
        <v>#VALUE!</v>
      </c>
      <c r="H7505" t="e">
        <f>IF(G7505=43,'Mission Importer'!A7505,0)</f>
        <v>#VALUE!</v>
      </c>
      <c r="J7505" t="e">
        <f>SEARCH("type",'Mission Importer'!A7505)</f>
        <v>#VALUE!</v>
      </c>
      <c r="K7505" t="e">
        <f>IF(J7505=43,'Mission Importer'!A7505,0)</f>
        <v>#VALUE!</v>
      </c>
      <c r="L7505" t="e">
        <f>SEARCH("category",'Mission Importer'!A7505)</f>
        <v>#VALUE!</v>
      </c>
      <c r="M7505" t="e">
        <f>IF(L7505=43,'Mission Importer'!A7505,0)</f>
        <v>#VALUE!</v>
      </c>
    </row>
    <row r="7506" spans="1:13" x14ac:dyDescent="0.3">
      <c r="A7506" t="e">
        <f>SEARCH("livery",'Mission Importer'!A7506)</f>
        <v>#VALUE!</v>
      </c>
      <c r="B7506" t="e">
        <f>IF(A7506=43,'Mission Importer'!A7506,0)</f>
        <v>#VALUE!</v>
      </c>
      <c r="D7506" t="e">
        <f>SEARCH("shape_name",'Mission Importer'!A7506)</f>
        <v>#VALUE!</v>
      </c>
      <c r="E7506" t="e">
        <f>IF(D7506=43,'Mission Importer'!A7506,0)</f>
        <v>#VALUE!</v>
      </c>
      <c r="G7506" t="e">
        <f>SEARCH("shape_name",'Mission Importer'!A7506)</f>
        <v>#VALUE!</v>
      </c>
      <c r="H7506" t="e">
        <f>IF(G7506=43,'Mission Importer'!A7506,0)</f>
        <v>#VALUE!</v>
      </c>
      <c r="J7506" t="e">
        <f>SEARCH("type",'Mission Importer'!A7506)</f>
        <v>#VALUE!</v>
      </c>
      <c r="K7506" t="e">
        <f>IF(J7506=43,'Mission Importer'!A7506,0)</f>
        <v>#VALUE!</v>
      </c>
      <c r="L7506" t="e">
        <f>SEARCH("category",'Mission Importer'!A7506)</f>
        <v>#VALUE!</v>
      </c>
      <c r="M7506" t="e">
        <f>IF(L7506=43,'Mission Importer'!A7506,0)</f>
        <v>#VALUE!</v>
      </c>
    </row>
    <row r="7507" spans="1:13" x14ac:dyDescent="0.3">
      <c r="A7507" t="e">
        <f>SEARCH("livery",'Mission Importer'!A7507)</f>
        <v>#VALUE!</v>
      </c>
      <c r="B7507" t="e">
        <f>IF(A7507=43,'Mission Importer'!A7507,0)</f>
        <v>#VALUE!</v>
      </c>
      <c r="D7507" t="e">
        <f>SEARCH("shape_name",'Mission Importer'!A7507)</f>
        <v>#VALUE!</v>
      </c>
      <c r="E7507" t="e">
        <f>IF(D7507=43,'Mission Importer'!A7507,0)</f>
        <v>#VALUE!</v>
      </c>
      <c r="G7507" t="e">
        <f>SEARCH("shape_name",'Mission Importer'!A7507)</f>
        <v>#VALUE!</v>
      </c>
      <c r="H7507" t="e">
        <f>IF(G7507=43,'Mission Importer'!A7507,0)</f>
        <v>#VALUE!</v>
      </c>
      <c r="J7507" t="e">
        <f>SEARCH("type",'Mission Importer'!A7507)</f>
        <v>#VALUE!</v>
      </c>
      <c r="K7507" t="e">
        <f>IF(J7507=43,'Mission Importer'!A7507,0)</f>
        <v>#VALUE!</v>
      </c>
      <c r="L7507" t="e">
        <f>SEARCH("category",'Mission Importer'!A7507)</f>
        <v>#VALUE!</v>
      </c>
      <c r="M7507" t="e">
        <f>IF(L7507=43,'Mission Importer'!A7507,0)</f>
        <v>#VALUE!</v>
      </c>
    </row>
    <row r="7508" spans="1:13" x14ac:dyDescent="0.3">
      <c r="A7508" t="e">
        <f>SEARCH("livery",'Mission Importer'!A7508)</f>
        <v>#VALUE!</v>
      </c>
      <c r="B7508" t="e">
        <f>IF(A7508=43,'Mission Importer'!A7508,0)</f>
        <v>#VALUE!</v>
      </c>
      <c r="D7508" t="e">
        <f>SEARCH("shape_name",'Mission Importer'!A7508)</f>
        <v>#VALUE!</v>
      </c>
      <c r="E7508" t="e">
        <f>IF(D7508=43,'Mission Importer'!A7508,0)</f>
        <v>#VALUE!</v>
      </c>
      <c r="G7508" t="e">
        <f>SEARCH("shape_name",'Mission Importer'!A7508)</f>
        <v>#VALUE!</v>
      </c>
      <c r="H7508" t="e">
        <f>IF(G7508=43,'Mission Importer'!A7508,0)</f>
        <v>#VALUE!</v>
      </c>
      <c r="J7508" t="e">
        <f>SEARCH("type",'Mission Importer'!A7508)</f>
        <v>#VALUE!</v>
      </c>
      <c r="K7508" t="e">
        <f>IF(J7508=43,'Mission Importer'!A7508,0)</f>
        <v>#VALUE!</v>
      </c>
      <c r="L7508" t="e">
        <f>SEARCH("category",'Mission Importer'!A7508)</f>
        <v>#VALUE!</v>
      </c>
      <c r="M7508" t="e">
        <f>IF(L7508=43,'Mission Importer'!A7508,0)</f>
        <v>#VALUE!</v>
      </c>
    </row>
    <row r="7509" spans="1:13" x14ac:dyDescent="0.3">
      <c r="A7509" t="e">
        <f>SEARCH("livery",'Mission Importer'!A7509)</f>
        <v>#VALUE!</v>
      </c>
      <c r="B7509" t="e">
        <f>IF(A7509=43,'Mission Importer'!A7509,0)</f>
        <v>#VALUE!</v>
      </c>
      <c r="D7509" t="e">
        <f>SEARCH("shape_name",'Mission Importer'!A7509)</f>
        <v>#VALUE!</v>
      </c>
      <c r="E7509" t="e">
        <f>IF(D7509=43,'Mission Importer'!A7509,0)</f>
        <v>#VALUE!</v>
      </c>
      <c r="G7509" t="e">
        <f>SEARCH("shape_name",'Mission Importer'!A7509)</f>
        <v>#VALUE!</v>
      </c>
      <c r="H7509" t="e">
        <f>IF(G7509=43,'Mission Importer'!A7509,0)</f>
        <v>#VALUE!</v>
      </c>
      <c r="J7509" t="e">
        <f>SEARCH("type",'Mission Importer'!A7509)</f>
        <v>#VALUE!</v>
      </c>
      <c r="K7509" t="e">
        <f>IF(J7509=43,'Mission Importer'!A7509,0)</f>
        <v>#VALUE!</v>
      </c>
      <c r="L7509" t="e">
        <f>SEARCH("category",'Mission Importer'!A7509)</f>
        <v>#VALUE!</v>
      </c>
      <c r="M7509" t="e">
        <f>IF(L7509=43,'Mission Importer'!A7509,0)</f>
        <v>#VALUE!</v>
      </c>
    </row>
    <row r="7510" spans="1:13" x14ac:dyDescent="0.3">
      <c r="A7510">
        <f>SEARCH("livery",'Mission Importer'!A7510)</f>
        <v>43</v>
      </c>
      <c r="B7510" t="str">
        <f>IF(A7510=43,'Mission Importer'!A7510,0)</f>
        <v xml:space="preserve">                                        ["livery_id"] = "desert",</v>
      </c>
      <c r="D7510" t="e">
        <f>SEARCH("shape_name",'Mission Importer'!A7510)</f>
        <v>#VALUE!</v>
      </c>
      <c r="E7510" t="e">
        <f>IF(D7510=43,'Mission Importer'!A7510,0)</f>
        <v>#VALUE!</v>
      </c>
      <c r="G7510" t="e">
        <f>SEARCH("shape_name",'Mission Importer'!A7510)</f>
        <v>#VALUE!</v>
      </c>
      <c r="H7510" t="e">
        <f>IF(G7510=43,'Mission Importer'!A7510,0)</f>
        <v>#VALUE!</v>
      </c>
      <c r="J7510" t="e">
        <f>SEARCH("type",'Mission Importer'!A7510)</f>
        <v>#VALUE!</v>
      </c>
      <c r="K7510" t="e">
        <f>IF(J7510=43,'Mission Importer'!A7510,0)</f>
        <v>#VALUE!</v>
      </c>
      <c r="L7510" t="e">
        <f>SEARCH("category",'Mission Importer'!A7510)</f>
        <v>#VALUE!</v>
      </c>
      <c r="M7510" t="e">
        <f>IF(L7510=43,'Mission Importer'!A7510,0)</f>
        <v>#VALUE!</v>
      </c>
    </row>
    <row r="7511" spans="1:13" x14ac:dyDescent="0.3">
      <c r="A7511" t="e">
        <f>SEARCH("livery",'Mission Importer'!A7511)</f>
        <v>#VALUE!</v>
      </c>
      <c r="B7511" t="e">
        <f>IF(A7511=43,'Mission Importer'!A7511,0)</f>
        <v>#VALUE!</v>
      </c>
      <c r="D7511" t="e">
        <f>SEARCH("shape_name",'Mission Importer'!A7511)</f>
        <v>#VALUE!</v>
      </c>
      <c r="E7511" t="e">
        <f>IF(D7511=43,'Mission Importer'!A7511,0)</f>
        <v>#VALUE!</v>
      </c>
      <c r="G7511" t="e">
        <f>SEARCH("shape_name",'Mission Importer'!A7511)</f>
        <v>#VALUE!</v>
      </c>
      <c r="H7511" t="e">
        <f>IF(G7511=43,'Mission Importer'!A7511,0)</f>
        <v>#VALUE!</v>
      </c>
      <c r="J7511" t="e">
        <f>SEARCH("type",'Mission Importer'!A7511)</f>
        <v>#VALUE!</v>
      </c>
      <c r="K7511" t="e">
        <f>IF(J7511=43,'Mission Importer'!A7511,0)</f>
        <v>#VALUE!</v>
      </c>
      <c r="L7511">
        <f>SEARCH("category",'Mission Importer'!A7511)</f>
        <v>43</v>
      </c>
      <c r="M7511" t="str">
        <f>IF(L7511=43,'Mission Importer'!A7511,0)</f>
        <v xml:space="preserve">                                        ["category"] = "Air Defence",</v>
      </c>
    </row>
    <row r="7512" spans="1:13" x14ac:dyDescent="0.3">
      <c r="A7512" t="e">
        <f>SEARCH("livery",'Mission Importer'!A7512)</f>
        <v>#VALUE!</v>
      </c>
      <c r="B7512" t="e">
        <f>IF(A7512=43,'Mission Importer'!A7512,0)</f>
        <v>#VALUE!</v>
      </c>
      <c r="D7512" t="e">
        <f>SEARCH("shape_name",'Mission Importer'!A7512)</f>
        <v>#VALUE!</v>
      </c>
      <c r="E7512" t="e">
        <f>IF(D7512=43,'Mission Importer'!A7512,0)</f>
        <v>#VALUE!</v>
      </c>
      <c r="G7512" t="e">
        <f>SEARCH("shape_name",'Mission Importer'!A7512)</f>
        <v>#VALUE!</v>
      </c>
      <c r="H7512" t="e">
        <f>IF(G7512=43,'Mission Importer'!A7512,0)</f>
        <v>#VALUE!</v>
      </c>
      <c r="J7512">
        <f>SEARCH("type",'Mission Importer'!A7512)</f>
        <v>43</v>
      </c>
      <c r="K7512" t="str">
        <f>IF(J7512=43,'Mission Importer'!A7512,0)</f>
        <v xml:space="preserve">                                        ["type"] = "SA-11 Buk LN 9A310M1",</v>
      </c>
      <c r="L7512" t="e">
        <f>SEARCH("category",'Mission Importer'!A7512)</f>
        <v>#VALUE!</v>
      </c>
      <c r="M7512" t="e">
        <f>IF(L7512=43,'Mission Importer'!A7512,0)</f>
        <v>#VALUE!</v>
      </c>
    </row>
    <row r="7513" spans="1:13" x14ac:dyDescent="0.3">
      <c r="A7513" t="e">
        <f>SEARCH("livery",'Mission Importer'!A7513)</f>
        <v>#VALUE!</v>
      </c>
      <c r="B7513" t="e">
        <f>IF(A7513=43,'Mission Importer'!A7513,0)</f>
        <v>#VALUE!</v>
      </c>
      <c r="D7513" t="e">
        <f>SEARCH("shape_name",'Mission Importer'!A7513)</f>
        <v>#VALUE!</v>
      </c>
      <c r="E7513" t="e">
        <f>IF(D7513=43,'Mission Importer'!A7513,0)</f>
        <v>#VALUE!</v>
      </c>
      <c r="G7513" t="e">
        <f>SEARCH("shape_name",'Mission Importer'!A7513)</f>
        <v>#VALUE!</v>
      </c>
      <c r="H7513" t="e">
        <f>IF(G7513=43,'Mission Importer'!A7513,0)</f>
        <v>#VALUE!</v>
      </c>
      <c r="J7513" t="e">
        <f>SEARCH("type",'Mission Importer'!A7513)</f>
        <v>#VALUE!</v>
      </c>
      <c r="K7513" t="e">
        <f>IF(J7513=43,'Mission Importer'!A7513,0)</f>
        <v>#VALUE!</v>
      </c>
      <c r="L7513" t="e">
        <f>SEARCH("category",'Mission Importer'!A7513)</f>
        <v>#VALUE!</v>
      </c>
      <c r="M7513" t="e">
        <f>IF(L7513=43,'Mission Importer'!A7513,0)</f>
        <v>#VALUE!</v>
      </c>
    </row>
    <row r="7514" spans="1:13" x14ac:dyDescent="0.3">
      <c r="A7514" t="e">
        <f>SEARCH("livery",'Mission Importer'!A7514)</f>
        <v>#VALUE!</v>
      </c>
      <c r="B7514" t="e">
        <f>IF(A7514=43,'Mission Importer'!A7514,0)</f>
        <v>#VALUE!</v>
      </c>
      <c r="D7514" t="e">
        <f>SEARCH("shape_name",'Mission Importer'!A7514)</f>
        <v>#VALUE!</v>
      </c>
      <c r="E7514" t="e">
        <f>IF(D7514=43,'Mission Importer'!A7514,0)</f>
        <v>#VALUE!</v>
      </c>
      <c r="G7514" t="e">
        <f>SEARCH("shape_name",'Mission Importer'!A7514)</f>
        <v>#VALUE!</v>
      </c>
      <c r="H7514" t="e">
        <f>IF(G7514=43,'Mission Importer'!A7514,0)</f>
        <v>#VALUE!</v>
      </c>
      <c r="J7514" t="e">
        <f>SEARCH("type",'Mission Importer'!A7514)</f>
        <v>#VALUE!</v>
      </c>
      <c r="K7514" t="e">
        <f>IF(J7514=43,'Mission Importer'!A7514,0)</f>
        <v>#VALUE!</v>
      </c>
      <c r="L7514" t="e">
        <f>SEARCH("category",'Mission Importer'!A7514)</f>
        <v>#VALUE!</v>
      </c>
      <c r="M7514" t="e">
        <f>IF(L7514=43,'Mission Importer'!A7514,0)</f>
        <v>#VALUE!</v>
      </c>
    </row>
    <row r="7515" spans="1:13" x14ac:dyDescent="0.3">
      <c r="A7515" t="e">
        <f>SEARCH("livery",'Mission Importer'!A7515)</f>
        <v>#VALUE!</v>
      </c>
      <c r="B7515" t="e">
        <f>IF(A7515=43,'Mission Importer'!A7515,0)</f>
        <v>#VALUE!</v>
      </c>
      <c r="D7515" t="e">
        <f>SEARCH("shape_name",'Mission Importer'!A7515)</f>
        <v>#VALUE!</v>
      </c>
      <c r="E7515" t="e">
        <f>IF(D7515=43,'Mission Importer'!A7515,0)</f>
        <v>#VALUE!</v>
      </c>
      <c r="G7515" t="e">
        <f>SEARCH("shape_name",'Mission Importer'!A7515)</f>
        <v>#VALUE!</v>
      </c>
      <c r="H7515" t="e">
        <f>IF(G7515=43,'Mission Importer'!A7515,0)</f>
        <v>#VALUE!</v>
      </c>
      <c r="J7515" t="e">
        <f>SEARCH("type",'Mission Importer'!A7515)</f>
        <v>#VALUE!</v>
      </c>
      <c r="K7515" t="e">
        <f>IF(J7515=43,'Mission Importer'!A7515,0)</f>
        <v>#VALUE!</v>
      </c>
      <c r="L7515" t="e">
        <f>SEARCH("category",'Mission Importer'!A7515)</f>
        <v>#VALUE!</v>
      </c>
      <c r="M7515" t="e">
        <f>IF(L7515=43,'Mission Importer'!A7515,0)</f>
        <v>#VALUE!</v>
      </c>
    </row>
    <row r="7516" spans="1:13" x14ac:dyDescent="0.3">
      <c r="A7516" t="e">
        <f>SEARCH("livery",'Mission Importer'!A7516)</f>
        <v>#VALUE!</v>
      </c>
      <c r="B7516" t="e">
        <f>IF(A7516=43,'Mission Importer'!A7516,0)</f>
        <v>#VALUE!</v>
      </c>
      <c r="D7516" t="e">
        <f>SEARCH("shape_name",'Mission Importer'!A7516)</f>
        <v>#VALUE!</v>
      </c>
      <c r="E7516" t="e">
        <f>IF(D7516=43,'Mission Importer'!A7516,0)</f>
        <v>#VALUE!</v>
      </c>
      <c r="G7516" t="e">
        <f>SEARCH("shape_name",'Mission Importer'!A7516)</f>
        <v>#VALUE!</v>
      </c>
      <c r="H7516" t="e">
        <f>IF(G7516=43,'Mission Importer'!A7516,0)</f>
        <v>#VALUE!</v>
      </c>
      <c r="J7516" t="e">
        <f>SEARCH("type",'Mission Importer'!A7516)</f>
        <v>#VALUE!</v>
      </c>
      <c r="K7516" t="e">
        <f>IF(J7516=43,'Mission Importer'!A7516,0)</f>
        <v>#VALUE!</v>
      </c>
      <c r="L7516" t="e">
        <f>SEARCH("category",'Mission Importer'!A7516)</f>
        <v>#VALUE!</v>
      </c>
      <c r="M7516" t="e">
        <f>IF(L7516=43,'Mission Importer'!A7516,0)</f>
        <v>#VALUE!</v>
      </c>
    </row>
    <row r="7517" spans="1:13" x14ac:dyDescent="0.3">
      <c r="A7517" t="e">
        <f>SEARCH("livery",'Mission Importer'!A7517)</f>
        <v>#VALUE!</v>
      </c>
      <c r="B7517" t="e">
        <f>IF(A7517=43,'Mission Importer'!A7517,0)</f>
        <v>#VALUE!</v>
      </c>
      <c r="D7517" t="e">
        <f>SEARCH("shape_name",'Mission Importer'!A7517)</f>
        <v>#VALUE!</v>
      </c>
      <c r="E7517" t="e">
        <f>IF(D7517=43,'Mission Importer'!A7517,0)</f>
        <v>#VALUE!</v>
      </c>
      <c r="G7517" t="e">
        <f>SEARCH("shape_name",'Mission Importer'!A7517)</f>
        <v>#VALUE!</v>
      </c>
      <c r="H7517" t="e">
        <f>IF(G7517=43,'Mission Importer'!A7517,0)</f>
        <v>#VALUE!</v>
      </c>
      <c r="J7517" t="e">
        <f>SEARCH("type",'Mission Importer'!A7517)</f>
        <v>#VALUE!</v>
      </c>
      <c r="K7517" t="e">
        <f>IF(J7517=43,'Mission Importer'!A7517,0)</f>
        <v>#VALUE!</v>
      </c>
      <c r="L7517" t="e">
        <f>SEARCH("category",'Mission Importer'!A7517)</f>
        <v>#VALUE!</v>
      </c>
      <c r="M7517" t="e">
        <f>IF(L7517=43,'Mission Importer'!A7517,0)</f>
        <v>#VALUE!</v>
      </c>
    </row>
    <row r="7518" spans="1:13" x14ac:dyDescent="0.3">
      <c r="A7518" t="e">
        <f>SEARCH("livery",'Mission Importer'!A7518)</f>
        <v>#VALUE!</v>
      </c>
      <c r="B7518" t="e">
        <f>IF(A7518=43,'Mission Importer'!A7518,0)</f>
        <v>#VALUE!</v>
      </c>
      <c r="D7518" t="e">
        <f>SEARCH("shape_name",'Mission Importer'!A7518)</f>
        <v>#VALUE!</v>
      </c>
      <c r="E7518" t="e">
        <f>IF(D7518=43,'Mission Importer'!A7518,0)</f>
        <v>#VALUE!</v>
      </c>
      <c r="G7518" t="e">
        <f>SEARCH("shape_name",'Mission Importer'!A7518)</f>
        <v>#VALUE!</v>
      </c>
      <c r="H7518" t="e">
        <f>IF(G7518=43,'Mission Importer'!A7518,0)</f>
        <v>#VALUE!</v>
      </c>
      <c r="J7518" t="e">
        <f>SEARCH("type",'Mission Importer'!A7518)</f>
        <v>#VALUE!</v>
      </c>
      <c r="K7518" t="e">
        <f>IF(J7518=43,'Mission Importer'!A7518,0)</f>
        <v>#VALUE!</v>
      </c>
      <c r="L7518" t="e">
        <f>SEARCH("category",'Mission Importer'!A7518)</f>
        <v>#VALUE!</v>
      </c>
      <c r="M7518" t="e">
        <f>IF(L7518=43,'Mission Importer'!A7518,0)</f>
        <v>#VALUE!</v>
      </c>
    </row>
    <row r="7519" spans="1:13" x14ac:dyDescent="0.3">
      <c r="A7519" t="e">
        <f>SEARCH("livery",'Mission Importer'!A7519)</f>
        <v>#VALUE!</v>
      </c>
      <c r="B7519" t="e">
        <f>IF(A7519=43,'Mission Importer'!A7519,0)</f>
        <v>#VALUE!</v>
      </c>
      <c r="D7519" t="e">
        <f>SEARCH("shape_name",'Mission Importer'!A7519)</f>
        <v>#VALUE!</v>
      </c>
      <c r="E7519" t="e">
        <f>IF(D7519=43,'Mission Importer'!A7519,0)</f>
        <v>#VALUE!</v>
      </c>
      <c r="G7519" t="e">
        <f>SEARCH("shape_name",'Mission Importer'!A7519)</f>
        <v>#VALUE!</v>
      </c>
      <c r="H7519" t="e">
        <f>IF(G7519=43,'Mission Importer'!A7519,0)</f>
        <v>#VALUE!</v>
      </c>
      <c r="J7519" t="e">
        <f>SEARCH("type",'Mission Importer'!A7519)</f>
        <v>#VALUE!</v>
      </c>
      <c r="K7519" t="e">
        <f>IF(J7519=43,'Mission Importer'!A7519,0)</f>
        <v>#VALUE!</v>
      </c>
      <c r="L7519" t="e">
        <f>SEARCH("category",'Mission Importer'!A7519)</f>
        <v>#VALUE!</v>
      </c>
      <c r="M7519" t="e">
        <f>IF(L7519=43,'Mission Importer'!A7519,0)</f>
        <v>#VALUE!</v>
      </c>
    </row>
    <row r="7520" spans="1:13" x14ac:dyDescent="0.3">
      <c r="A7520" t="e">
        <f>SEARCH("livery",'Mission Importer'!A7520)</f>
        <v>#VALUE!</v>
      </c>
      <c r="B7520" t="e">
        <f>IF(A7520=43,'Mission Importer'!A7520,0)</f>
        <v>#VALUE!</v>
      </c>
      <c r="D7520" t="e">
        <f>SEARCH("shape_name",'Mission Importer'!A7520)</f>
        <v>#VALUE!</v>
      </c>
      <c r="E7520" t="e">
        <f>IF(D7520=43,'Mission Importer'!A7520,0)</f>
        <v>#VALUE!</v>
      </c>
      <c r="G7520" t="e">
        <f>SEARCH("shape_name",'Mission Importer'!A7520)</f>
        <v>#VALUE!</v>
      </c>
      <c r="H7520" t="e">
        <f>IF(G7520=43,'Mission Importer'!A7520,0)</f>
        <v>#VALUE!</v>
      </c>
      <c r="J7520" t="e">
        <f>SEARCH("type",'Mission Importer'!A7520)</f>
        <v>#VALUE!</v>
      </c>
      <c r="K7520" t="e">
        <f>IF(J7520=43,'Mission Importer'!A7520,0)</f>
        <v>#VALUE!</v>
      </c>
      <c r="L7520" t="e">
        <f>SEARCH("category",'Mission Importer'!A7520)</f>
        <v>#VALUE!</v>
      </c>
      <c r="M7520" t="e">
        <f>IF(L7520=43,'Mission Importer'!A7520,0)</f>
        <v>#VALUE!</v>
      </c>
    </row>
    <row r="7521" spans="1:13" x14ac:dyDescent="0.3">
      <c r="A7521" t="e">
        <f>SEARCH("livery",'Mission Importer'!A7521)</f>
        <v>#VALUE!</v>
      </c>
      <c r="B7521" t="e">
        <f>IF(A7521=43,'Mission Importer'!A7521,0)</f>
        <v>#VALUE!</v>
      </c>
      <c r="D7521" t="e">
        <f>SEARCH("shape_name",'Mission Importer'!A7521)</f>
        <v>#VALUE!</v>
      </c>
      <c r="E7521" t="e">
        <f>IF(D7521=43,'Mission Importer'!A7521,0)</f>
        <v>#VALUE!</v>
      </c>
      <c r="G7521" t="e">
        <f>SEARCH("shape_name",'Mission Importer'!A7521)</f>
        <v>#VALUE!</v>
      </c>
      <c r="H7521" t="e">
        <f>IF(G7521=43,'Mission Importer'!A7521,0)</f>
        <v>#VALUE!</v>
      </c>
      <c r="J7521" t="e">
        <f>SEARCH("type",'Mission Importer'!A7521)</f>
        <v>#VALUE!</v>
      </c>
      <c r="K7521" t="e">
        <f>IF(J7521=43,'Mission Importer'!A7521,0)</f>
        <v>#VALUE!</v>
      </c>
      <c r="L7521" t="e">
        <f>SEARCH("category",'Mission Importer'!A7521)</f>
        <v>#VALUE!</v>
      </c>
      <c r="M7521" t="e">
        <f>IF(L7521=43,'Mission Importer'!A7521,0)</f>
        <v>#VALUE!</v>
      </c>
    </row>
    <row r="7522" spans="1:13" x14ac:dyDescent="0.3">
      <c r="A7522" t="e">
        <f>SEARCH("livery",'Mission Importer'!A7522)</f>
        <v>#VALUE!</v>
      </c>
      <c r="B7522" t="e">
        <f>IF(A7522=43,'Mission Importer'!A7522,0)</f>
        <v>#VALUE!</v>
      </c>
      <c r="D7522" t="e">
        <f>SEARCH("shape_name",'Mission Importer'!A7522)</f>
        <v>#VALUE!</v>
      </c>
      <c r="E7522" t="e">
        <f>IF(D7522=43,'Mission Importer'!A7522,0)</f>
        <v>#VALUE!</v>
      </c>
      <c r="G7522" t="e">
        <f>SEARCH("shape_name",'Mission Importer'!A7522)</f>
        <v>#VALUE!</v>
      </c>
      <c r="H7522" t="e">
        <f>IF(G7522=43,'Mission Importer'!A7522,0)</f>
        <v>#VALUE!</v>
      </c>
      <c r="J7522" t="e">
        <f>SEARCH("type",'Mission Importer'!A7522)</f>
        <v>#VALUE!</v>
      </c>
      <c r="K7522" t="e">
        <f>IF(J7522=43,'Mission Importer'!A7522,0)</f>
        <v>#VALUE!</v>
      </c>
      <c r="L7522" t="e">
        <f>SEARCH("category",'Mission Importer'!A7522)</f>
        <v>#VALUE!</v>
      </c>
      <c r="M7522" t="e">
        <f>IF(L7522=43,'Mission Importer'!A7522,0)</f>
        <v>#VALUE!</v>
      </c>
    </row>
    <row r="7523" spans="1:13" x14ac:dyDescent="0.3">
      <c r="A7523" t="e">
        <f>SEARCH("livery",'Mission Importer'!A7523)</f>
        <v>#VALUE!</v>
      </c>
      <c r="B7523" t="e">
        <f>IF(A7523=43,'Mission Importer'!A7523,0)</f>
        <v>#VALUE!</v>
      </c>
      <c r="D7523" t="e">
        <f>SEARCH("shape_name",'Mission Importer'!A7523)</f>
        <v>#VALUE!</v>
      </c>
      <c r="E7523" t="e">
        <f>IF(D7523=43,'Mission Importer'!A7523,0)</f>
        <v>#VALUE!</v>
      </c>
      <c r="G7523" t="e">
        <f>SEARCH("shape_name",'Mission Importer'!A7523)</f>
        <v>#VALUE!</v>
      </c>
      <c r="H7523" t="e">
        <f>IF(G7523=43,'Mission Importer'!A7523,0)</f>
        <v>#VALUE!</v>
      </c>
      <c r="J7523" t="e">
        <f>SEARCH("type",'Mission Importer'!A7523)</f>
        <v>#VALUE!</v>
      </c>
      <c r="K7523" t="e">
        <f>IF(J7523=43,'Mission Importer'!A7523,0)</f>
        <v>#VALUE!</v>
      </c>
      <c r="L7523" t="e">
        <f>SEARCH("category",'Mission Importer'!A7523)</f>
        <v>#VALUE!</v>
      </c>
      <c r="M7523" t="e">
        <f>IF(L7523=43,'Mission Importer'!A7523,0)</f>
        <v>#VALUE!</v>
      </c>
    </row>
    <row r="7524" spans="1:13" x14ac:dyDescent="0.3">
      <c r="A7524" t="e">
        <f>SEARCH("livery",'Mission Importer'!A7524)</f>
        <v>#VALUE!</v>
      </c>
      <c r="B7524" t="e">
        <f>IF(A7524=43,'Mission Importer'!A7524,0)</f>
        <v>#VALUE!</v>
      </c>
      <c r="D7524" t="e">
        <f>SEARCH("shape_name",'Mission Importer'!A7524)</f>
        <v>#VALUE!</v>
      </c>
      <c r="E7524" t="e">
        <f>IF(D7524=43,'Mission Importer'!A7524,0)</f>
        <v>#VALUE!</v>
      </c>
      <c r="G7524" t="e">
        <f>SEARCH("shape_name",'Mission Importer'!A7524)</f>
        <v>#VALUE!</v>
      </c>
      <c r="H7524" t="e">
        <f>IF(G7524=43,'Mission Importer'!A7524,0)</f>
        <v>#VALUE!</v>
      </c>
      <c r="J7524" t="e">
        <f>SEARCH("type",'Mission Importer'!A7524)</f>
        <v>#VALUE!</v>
      </c>
      <c r="K7524" t="e">
        <f>IF(J7524=43,'Mission Importer'!A7524,0)</f>
        <v>#VALUE!</v>
      </c>
      <c r="L7524" t="e">
        <f>SEARCH("category",'Mission Importer'!A7524)</f>
        <v>#VALUE!</v>
      </c>
      <c r="M7524" t="e">
        <f>IF(L7524=43,'Mission Importer'!A7524,0)</f>
        <v>#VALUE!</v>
      </c>
    </row>
    <row r="7525" spans="1:13" x14ac:dyDescent="0.3">
      <c r="A7525" t="e">
        <f>SEARCH("livery",'Mission Importer'!A7525)</f>
        <v>#VALUE!</v>
      </c>
      <c r="B7525" t="e">
        <f>IF(A7525=43,'Mission Importer'!A7525,0)</f>
        <v>#VALUE!</v>
      </c>
      <c r="D7525" t="e">
        <f>SEARCH("shape_name",'Mission Importer'!A7525)</f>
        <v>#VALUE!</v>
      </c>
      <c r="E7525" t="e">
        <f>IF(D7525=43,'Mission Importer'!A7525,0)</f>
        <v>#VALUE!</v>
      </c>
      <c r="G7525" t="e">
        <f>SEARCH("shape_name",'Mission Importer'!A7525)</f>
        <v>#VALUE!</v>
      </c>
      <c r="H7525" t="e">
        <f>IF(G7525=43,'Mission Importer'!A7525,0)</f>
        <v>#VALUE!</v>
      </c>
      <c r="J7525" t="e">
        <f>SEARCH("type",'Mission Importer'!A7525)</f>
        <v>#VALUE!</v>
      </c>
      <c r="K7525" t="e">
        <f>IF(J7525=43,'Mission Importer'!A7525,0)</f>
        <v>#VALUE!</v>
      </c>
      <c r="L7525" t="e">
        <f>SEARCH("category",'Mission Importer'!A7525)</f>
        <v>#VALUE!</v>
      </c>
      <c r="M7525" t="e">
        <f>IF(L7525=43,'Mission Importer'!A7525,0)</f>
        <v>#VALUE!</v>
      </c>
    </row>
    <row r="7526" spans="1:13" x14ac:dyDescent="0.3">
      <c r="A7526" t="e">
        <f>SEARCH("livery",'Mission Importer'!A7526)</f>
        <v>#VALUE!</v>
      </c>
      <c r="B7526" t="e">
        <f>IF(A7526=43,'Mission Importer'!A7526,0)</f>
        <v>#VALUE!</v>
      </c>
      <c r="D7526" t="e">
        <f>SEARCH("shape_name",'Mission Importer'!A7526)</f>
        <v>#VALUE!</v>
      </c>
      <c r="E7526" t="e">
        <f>IF(D7526=43,'Mission Importer'!A7526,0)</f>
        <v>#VALUE!</v>
      </c>
      <c r="G7526" t="e">
        <f>SEARCH("shape_name",'Mission Importer'!A7526)</f>
        <v>#VALUE!</v>
      </c>
      <c r="H7526" t="e">
        <f>IF(G7526=43,'Mission Importer'!A7526,0)</f>
        <v>#VALUE!</v>
      </c>
      <c r="J7526" t="e">
        <f>SEARCH("type",'Mission Importer'!A7526)</f>
        <v>#VALUE!</v>
      </c>
      <c r="K7526" t="e">
        <f>IF(J7526=43,'Mission Importer'!A7526,0)</f>
        <v>#VALUE!</v>
      </c>
      <c r="L7526" t="e">
        <f>SEARCH("category",'Mission Importer'!A7526)</f>
        <v>#VALUE!</v>
      </c>
      <c r="M7526" t="e">
        <f>IF(L7526=43,'Mission Importer'!A7526,0)</f>
        <v>#VALUE!</v>
      </c>
    </row>
    <row r="7527" spans="1:13" x14ac:dyDescent="0.3">
      <c r="A7527" t="e">
        <f>SEARCH("livery",'Mission Importer'!A7527)</f>
        <v>#VALUE!</v>
      </c>
      <c r="B7527" t="e">
        <f>IF(A7527=43,'Mission Importer'!A7527,0)</f>
        <v>#VALUE!</v>
      </c>
      <c r="D7527" t="e">
        <f>SEARCH("shape_name",'Mission Importer'!A7527)</f>
        <v>#VALUE!</v>
      </c>
      <c r="E7527" t="e">
        <f>IF(D7527=43,'Mission Importer'!A7527,0)</f>
        <v>#VALUE!</v>
      </c>
      <c r="G7527" t="e">
        <f>SEARCH("shape_name",'Mission Importer'!A7527)</f>
        <v>#VALUE!</v>
      </c>
      <c r="H7527" t="e">
        <f>IF(G7527=43,'Mission Importer'!A7527,0)</f>
        <v>#VALUE!</v>
      </c>
      <c r="J7527" t="e">
        <f>SEARCH("type",'Mission Importer'!A7527)</f>
        <v>#VALUE!</v>
      </c>
      <c r="K7527" t="e">
        <f>IF(J7527=43,'Mission Importer'!A7527,0)</f>
        <v>#VALUE!</v>
      </c>
      <c r="L7527" t="e">
        <f>SEARCH("category",'Mission Importer'!A7527)</f>
        <v>#VALUE!</v>
      </c>
      <c r="M7527" t="e">
        <f>IF(L7527=43,'Mission Importer'!A7527,0)</f>
        <v>#VALUE!</v>
      </c>
    </row>
    <row r="7528" spans="1:13" x14ac:dyDescent="0.3">
      <c r="A7528" t="e">
        <f>SEARCH("livery",'Mission Importer'!A7528)</f>
        <v>#VALUE!</v>
      </c>
      <c r="B7528" t="e">
        <f>IF(A7528=43,'Mission Importer'!A7528,0)</f>
        <v>#VALUE!</v>
      </c>
      <c r="D7528" t="e">
        <f>SEARCH("shape_name",'Mission Importer'!A7528)</f>
        <v>#VALUE!</v>
      </c>
      <c r="E7528" t="e">
        <f>IF(D7528=43,'Mission Importer'!A7528,0)</f>
        <v>#VALUE!</v>
      </c>
      <c r="G7528" t="e">
        <f>SEARCH("shape_name",'Mission Importer'!A7528)</f>
        <v>#VALUE!</v>
      </c>
      <c r="H7528" t="e">
        <f>IF(G7528=43,'Mission Importer'!A7528,0)</f>
        <v>#VALUE!</v>
      </c>
      <c r="J7528" t="e">
        <f>SEARCH("type",'Mission Importer'!A7528)</f>
        <v>#VALUE!</v>
      </c>
      <c r="K7528" t="e">
        <f>IF(J7528=43,'Mission Importer'!A7528,0)</f>
        <v>#VALUE!</v>
      </c>
      <c r="L7528" t="e">
        <f>SEARCH("category",'Mission Importer'!A7528)</f>
        <v>#VALUE!</v>
      </c>
      <c r="M7528" t="e">
        <f>IF(L7528=43,'Mission Importer'!A7528,0)</f>
        <v>#VALUE!</v>
      </c>
    </row>
    <row r="7529" spans="1:13" x14ac:dyDescent="0.3">
      <c r="A7529" t="e">
        <f>SEARCH("livery",'Mission Importer'!A7529)</f>
        <v>#VALUE!</v>
      </c>
      <c r="B7529" t="e">
        <f>IF(A7529=43,'Mission Importer'!A7529,0)</f>
        <v>#VALUE!</v>
      </c>
      <c r="D7529" t="e">
        <f>SEARCH("shape_name",'Mission Importer'!A7529)</f>
        <v>#VALUE!</v>
      </c>
      <c r="E7529" t="e">
        <f>IF(D7529=43,'Mission Importer'!A7529,0)</f>
        <v>#VALUE!</v>
      </c>
      <c r="G7529" t="e">
        <f>SEARCH("shape_name",'Mission Importer'!A7529)</f>
        <v>#VALUE!</v>
      </c>
      <c r="H7529" t="e">
        <f>IF(G7529=43,'Mission Importer'!A7529,0)</f>
        <v>#VALUE!</v>
      </c>
      <c r="J7529" t="e">
        <f>SEARCH("type",'Mission Importer'!A7529)</f>
        <v>#VALUE!</v>
      </c>
      <c r="K7529" t="e">
        <f>IF(J7529=43,'Mission Importer'!A7529,0)</f>
        <v>#VALUE!</v>
      </c>
      <c r="L7529" t="e">
        <f>SEARCH("category",'Mission Importer'!A7529)</f>
        <v>#VALUE!</v>
      </c>
      <c r="M7529" t="e">
        <f>IF(L7529=43,'Mission Importer'!A7529,0)</f>
        <v>#VALUE!</v>
      </c>
    </row>
    <row r="7530" spans="1:13" x14ac:dyDescent="0.3">
      <c r="A7530" t="e">
        <f>SEARCH("livery",'Mission Importer'!A7530)</f>
        <v>#VALUE!</v>
      </c>
      <c r="B7530" t="e">
        <f>IF(A7530=43,'Mission Importer'!A7530,0)</f>
        <v>#VALUE!</v>
      </c>
      <c r="D7530" t="e">
        <f>SEARCH("shape_name",'Mission Importer'!A7530)</f>
        <v>#VALUE!</v>
      </c>
      <c r="E7530" t="e">
        <f>IF(D7530=43,'Mission Importer'!A7530,0)</f>
        <v>#VALUE!</v>
      </c>
      <c r="G7530" t="e">
        <f>SEARCH("shape_name",'Mission Importer'!A7530)</f>
        <v>#VALUE!</v>
      </c>
      <c r="H7530" t="e">
        <f>IF(G7530=43,'Mission Importer'!A7530,0)</f>
        <v>#VALUE!</v>
      </c>
      <c r="J7530" t="e">
        <f>SEARCH("type",'Mission Importer'!A7530)</f>
        <v>#VALUE!</v>
      </c>
      <c r="K7530" t="e">
        <f>IF(J7530=43,'Mission Importer'!A7530,0)</f>
        <v>#VALUE!</v>
      </c>
      <c r="L7530" t="e">
        <f>SEARCH("category",'Mission Importer'!A7530)</f>
        <v>#VALUE!</v>
      </c>
      <c r="M7530" t="e">
        <f>IF(L7530=43,'Mission Importer'!A7530,0)</f>
        <v>#VALUE!</v>
      </c>
    </row>
    <row r="7531" spans="1:13" x14ac:dyDescent="0.3">
      <c r="A7531" t="e">
        <f>SEARCH("livery",'Mission Importer'!A7531)</f>
        <v>#VALUE!</v>
      </c>
      <c r="B7531" t="e">
        <f>IF(A7531=43,'Mission Importer'!A7531,0)</f>
        <v>#VALUE!</v>
      </c>
      <c r="D7531" t="e">
        <f>SEARCH("shape_name",'Mission Importer'!A7531)</f>
        <v>#VALUE!</v>
      </c>
      <c r="E7531" t="e">
        <f>IF(D7531=43,'Mission Importer'!A7531,0)</f>
        <v>#VALUE!</v>
      </c>
      <c r="G7531" t="e">
        <f>SEARCH("shape_name",'Mission Importer'!A7531)</f>
        <v>#VALUE!</v>
      </c>
      <c r="H7531" t="e">
        <f>IF(G7531=43,'Mission Importer'!A7531,0)</f>
        <v>#VALUE!</v>
      </c>
      <c r="J7531" t="e">
        <f>SEARCH("type",'Mission Importer'!A7531)</f>
        <v>#VALUE!</v>
      </c>
      <c r="K7531" t="e">
        <f>IF(J7531=43,'Mission Importer'!A7531,0)</f>
        <v>#VALUE!</v>
      </c>
      <c r="L7531" t="e">
        <f>SEARCH("category",'Mission Importer'!A7531)</f>
        <v>#VALUE!</v>
      </c>
      <c r="M7531" t="e">
        <f>IF(L7531=43,'Mission Importer'!A7531,0)</f>
        <v>#VALUE!</v>
      </c>
    </row>
    <row r="7532" spans="1:13" x14ac:dyDescent="0.3">
      <c r="A7532" t="e">
        <f>SEARCH("livery",'Mission Importer'!A7532)</f>
        <v>#VALUE!</v>
      </c>
      <c r="B7532" t="e">
        <f>IF(A7532=43,'Mission Importer'!A7532,0)</f>
        <v>#VALUE!</v>
      </c>
      <c r="D7532" t="e">
        <f>SEARCH("shape_name",'Mission Importer'!A7532)</f>
        <v>#VALUE!</v>
      </c>
      <c r="E7532" t="e">
        <f>IF(D7532=43,'Mission Importer'!A7532,0)</f>
        <v>#VALUE!</v>
      </c>
      <c r="G7532" t="e">
        <f>SEARCH("shape_name",'Mission Importer'!A7532)</f>
        <v>#VALUE!</v>
      </c>
      <c r="H7532" t="e">
        <f>IF(G7532=43,'Mission Importer'!A7532,0)</f>
        <v>#VALUE!</v>
      </c>
      <c r="J7532" t="e">
        <f>SEARCH("type",'Mission Importer'!A7532)</f>
        <v>#VALUE!</v>
      </c>
      <c r="K7532" t="e">
        <f>IF(J7532=43,'Mission Importer'!A7532,0)</f>
        <v>#VALUE!</v>
      </c>
      <c r="L7532" t="e">
        <f>SEARCH("category",'Mission Importer'!A7532)</f>
        <v>#VALUE!</v>
      </c>
      <c r="M7532" t="e">
        <f>IF(L7532=43,'Mission Importer'!A7532,0)</f>
        <v>#VALUE!</v>
      </c>
    </row>
    <row r="7533" spans="1:13" x14ac:dyDescent="0.3">
      <c r="A7533" t="e">
        <f>SEARCH("livery",'Mission Importer'!A7533)</f>
        <v>#VALUE!</v>
      </c>
      <c r="B7533" t="e">
        <f>IF(A7533=43,'Mission Importer'!A7533,0)</f>
        <v>#VALUE!</v>
      </c>
      <c r="D7533" t="e">
        <f>SEARCH("shape_name",'Mission Importer'!A7533)</f>
        <v>#VALUE!</v>
      </c>
      <c r="E7533" t="e">
        <f>IF(D7533=43,'Mission Importer'!A7533,0)</f>
        <v>#VALUE!</v>
      </c>
      <c r="G7533" t="e">
        <f>SEARCH("shape_name",'Mission Importer'!A7533)</f>
        <v>#VALUE!</v>
      </c>
      <c r="H7533" t="e">
        <f>IF(G7533=43,'Mission Importer'!A7533,0)</f>
        <v>#VALUE!</v>
      </c>
      <c r="J7533" t="e">
        <f>SEARCH("type",'Mission Importer'!A7533)</f>
        <v>#VALUE!</v>
      </c>
      <c r="K7533" t="e">
        <f>IF(J7533=43,'Mission Importer'!A7533,0)</f>
        <v>#VALUE!</v>
      </c>
      <c r="L7533" t="e">
        <f>SEARCH("category",'Mission Importer'!A7533)</f>
        <v>#VALUE!</v>
      </c>
      <c r="M7533" t="e">
        <f>IF(L7533=43,'Mission Importer'!A7533,0)</f>
        <v>#VALUE!</v>
      </c>
    </row>
    <row r="7534" spans="1:13" x14ac:dyDescent="0.3">
      <c r="A7534" t="e">
        <f>SEARCH("livery",'Mission Importer'!A7534)</f>
        <v>#VALUE!</v>
      </c>
      <c r="B7534" t="e">
        <f>IF(A7534=43,'Mission Importer'!A7534,0)</f>
        <v>#VALUE!</v>
      </c>
      <c r="D7534" t="e">
        <f>SEARCH("shape_name",'Mission Importer'!A7534)</f>
        <v>#VALUE!</v>
      </c>
      <c r="E7534" t="e">
        <f>IF(D7534=43,'Mission Importer'!A7534,0)</f>
        <v>#VALUE!</v>
      </c>
      <c r="G7534" t="e">
        <f>SEARCH("shape_name",'Mission Importer'!A7534)</f>
        <v>#VALUE!</v>
      </c>
      <c r="H7534" t="e">
        <f>IF(G7534=43,'Mission Importer'!A7534,0)</f>
        <v>#VALUE!</v>
      </c>
      <c r="J7534" t="e">
        <f>SEARCH("type",'Mission Importer'!A7534)</f>
        <v>#VALUE!</v>
      </c>
      <c r="K7534" t="e">
        <f>IF(J7534=43,'Mission Importer'!A7534,0)</f>
        <v>#VALUE!</v>
      </c>
      <c r="L7534" t="e">
        <f>SEARCH("category",'Mission Importer'!A7534)</f>
        <v>#VALUE!</v>
      </c>
      <c r="M7534" t="e">
        <f>IF(L7534=43,'Mission Importer'!A7534,0)</f>
        <v>#VALUE!</v>
      </c>
    </row>
    <row r="7535" spans="1:13" x14ac:dyDescent="0.3">
      <c r="A7535" t="e">
        <f>SEARCH("livery",'Mission Importer'!A7535)</f>
        <v>#VALUE!</v>
      </c>
      <c r="B7535" t="e">
        <f>IF(A7535=43,'Mission Importer'!A7535,0)</f>
        <v>#VALUE!</v>
      </c>
      <c r="D7535" t="e">
        <f>SEARCH("shape_name",'Mission Importer'!A7535)</f>
        <v>#VALUE!</v>
      </c>
      <c r="E7535" t="e">
        <f>IF(D7535=43,'Mission Importer'!A7535,0)</f>
        <v>#VALUE!</v>
      </c>
      <c r="G7535" t="e">
        <f>SEARCH("shape_name",'Mission Importer'!A7535)</f>
        <v>#VALUE!</v>
      </c>
      <c r="H7535" t="e">
        <f>IF(G7535=43,'Mission Importer'!A7535,0)</f>
        <v>#VALUE!</v>
      </c>
      <c r="J7535" t="e">
        <f>SEARCH("type",'Mission Importer'!A7535)</f>
        <v>#VALUE!</v>
      </c>
      <c r="K7535" t="e">
        <f>IF(J7535=43,'Mission Importer'!A7535,0)</f>
        <v>#VALUE!</v>
      </c>
      <c r="L7535" t="e">
        <f>SEARCH("category",'Mission Importer'!A7535)</f>
        <v>#VALUE!</v>
      </c>
      <c r="M7535" t="e">
        <f>IF(L7535=43,'Mission Importer'!A7535,0)</f>
        <v>#VALUE!</v>
      </c>
    </row>
    <row r="7536" spans="1:13" x14ac:dyDescent="0.3">
      <c r="A7536" t="e">
        <f>SEARCH("livery",'Mission Importer'!A7536)</f>
        <v>#VALUE!</v>
      </c>
      <c r="B7536" t="e">
        <f>IF(A7536=43,'Mission Importer'!A7536,0)</f>
        <v>#VALUE!</v>
      </c>
      <c r="D7536" t="e">
        <f>SEARCH("shape_name",'Mission Importer'!A7536)</f>
        <v>#VALUE!</v>
      </c>
      <c r="E7536" t="e">
        <f>IF(D7536=43,'Mission Importer'!A7536,0)</f>
        <v>#VALUE!</v>
      </c>
      <c r="G7536" t="e">
        <f>SEARCH("shape_name",'Mission Importer'!A7536)</f>
        <v>#VALUE!</v>
      </c>
      <c r="H7536" t="e">
        <f>IF(G7536=43,'Mission Importer'!A7536,0)</f>
        <v>#VALUE!</v>
      </c>
      <c r="J7536">
        <f>SEARCH("type",'Mission Importer'!A7536)</f>
        <v>47</v>
      </c>
      <c r="K7536">
        <f>IF(J7536=43,'Mission Importer'!A7536,0)</f>
        <v>0</v>
      </c>
      <c r="L7536" t="e">
        <f>SEARCH("category",'Mission Importer'!A7536)</f>
        <v>#VALUE!</v>
      </c>
      <c r="M7536" t="e">
        <f>IF(L7536=43,'Mission Importer'!A7536,0)</f>
        <v>#VALUE!</v>
      </c>
    </row>
    <row r="7537" spans="1:13" x14ac:dyDescent="0.3">
      <c r="A7537" t="e">
        <f>SEARCH("livery",'Mission Importer'!A7537)</f>
        <v>#VALUE!</v>
      </c>
      <c r="B7537" t="e">
        <f>IF(A7537=43,'Mission Importer'!A7537,0)</f>
        <v>#VALUE!</v>
      </c>
      <c r="D7537" t="e">
        <f>SEARCH("shape_name",'Mission Importer'!A7537)</f>
        <v>#VALUE!</v>
      </c>
      <c r="E7537" t="e">
        <f>IF(D7537=43,'Mission Importer'!A7537,0)</f>
        <v>#VALUE!</v>
      </c>
      <c r="G7537" t="e">
        <f>SEARCH("shape_name",'Mission Importer'!A7537)</f>
        <v>#VALUE!</v>
      </c>
      <c r="H7537" t="e">
        <f>IF(G7537=43,'Mission Importer'!A7537,0)</f>
        <v>#VALUE!</v>
      </c>
      <c r="J7537" t="e">
        <f>SEARCH("type",'Mission Importer'!A7537)</f>
        <v>#VALUE!</v>
      </c>
      <c r="K7537" t="e">
        <f>IF(J7537=43,'Mission Importer'!A7537,0)</f>
        <v>#VALUE!</v>
      </c>
      <c r="L7537" t="e">
        <f>SEARCH("category",'Mission Importer'!A7537)</f>
        <v>#VALUE!</v>
      </c>
      <c r="M7537" t="e">
        <f>IF(L7537=43,'Mission Importer'!A7537,0)</f>
        <v>#VALUE!</v>
      </c>
    </row>
    <row r="7538" spans="1:13" x14ac:dyDescent="0.3">
      <c r="A7538" t="e">
        <f>SEARCH("livery",'Mission Importer'!A7538)</f>
        <v>#VALUE!</v>
      </c>
      <c r="B7538" t="e">
        <f>IF(A7538=43,'Mission Importer'!A7538,0)</f>
        <v>#VALUE!</v>
      </c>
      <c r="D7538" t="e">
        <f>SEARCH("shape_name",'Mission Importer'!A7538)</f>
        <v>#VALUE!</v>
      </c>
      <c r="E7538" t="e">
        <f>IF(D7538=43,'Mission Importer'!A7538,0)</f>
        <v>#VALUE!</v>
      </c>
      <c r="G7538" t="e">
        <f>SEARCH("shape_name",'Mission Importer'!A7538)</f>
        <v>#VALUE!</v>
      </c>
      <c r="H7538" t="e">
        <f>IF(G7538=43,'Mission Importer'!A7538,0)</f>
        <v>#VALUE!</v>
      </c>
      <c r="J7538" t="e">
        <f>SEARCH("type",'Mission Importer'!A7538)</f>
        <v>#VALUE!</v>
      </c>
      <c r="K7538" t="e">
        <f>IF(J7538=43,'Mission Importer'!A7538,0)</f>
        <v>#VALUE!</v>
      </c>
      <c r="L7538" t="e">
        <f>SEARCH("category",'Mission Importer'!A7538)</f>
        <v>#VALUE!</v>
      </c>
      <c r="M7538" t="e">
        <f>IF(L7538=43,'Mission Importer'!A7538,0)</f>
        <v>#VALUE!</v>
      </c>
    </row>
    <row r="7539" spans="1:13" x14ac:dyDescent="0.3">
      <c r="A7539" t="e">
        <f>SEARCH("livery",'Mission Importer'!A7539)</f>
        <v>#VALUE!</v>
      </c>
      <c r="B7539" t="e">
        <f>IF(A7539=43,'Mission Importer'!A7539,0)</f>
        <v>#VALUE!</v>
      </c>
      <c r="D7539" t="e">
        <f>SEARCH("shape_name",'Mission Importer'!A7539)</f>
        <v>#VALUE!</v>
      </c>
      <c r="E7539" t="e">
        <f>IF(D7539=43,'Mission Importer'!A7539,0)</f>
        <v>#VALUE!</v>
      </c>
      <c r="G7539" t="e">
        <f>SEARCH("shape_name",'Mission Importer'!A7539)</f>
        <v>#VALUE!</v>
      </c>
      <c r="H7539" t="e">
        <f>IF(G7539=43,'Mission Importer'!A7539,0)</f>
        <v>#VALUE!</v>
      </c>
      <c r="J7539" t="e">
        <f>SEARCH("type",'Mission Importer'!A7539)</f>
        <v>#VALUE!</v>
      </c>
      <c r="K7539" t="e">
        <f>IF(J7539=43,'Mission Importer'!A7539,0)</f>
        <v>#VALUE!</v>
      </c>
      <c r="L7539" t="e">
        <f>SEARCH("category",'Mission Importer'!A7539)</f>
        <v>#VALUE!</v>
      </c>
      <c r="M7539" t="e">
        <f>IF(L7539=43,'Mission Importer'!A7539,0)</f>
        <v>#VALUE!</v>
      </c>
    </row>
    <row r="7540" spans="1:13" x14ac:dyDescent="0.3">
      <c r="A7540" t="e">
        <f>SEARCH("livery",'Mission Importer'!A7540)</f>
        <v>#VALUE!</v>
      </c>
      <c r="B7540" t="e">
        <f>IF(A7540=43,'Mission Importer'!A7540,0)</f>
        <v>#VALUE!</v>
      </c>
      <c r="D7540" t="e">
        <f>SEARCH("shape_name",'Mission Importer'!A7540)</f>
        <v>#VALUE!</v>
      </c>
      <c r="E7540" t="e">
        <f>IF(D7540=43,'Mission Importer'!A7540,0)</f>
        <v>#VALUE!</v>
      </c>
      <c r="G7540" t="e">
        <f>SEARCH("shape_name",'Mission Importer'!A7540)</f>
        <v>#VALUE!</v>
      </c>
      <c r="H7540" t="e">
        <f>IF(G7540=43,'Mission Importer'!A7540,0)</f>
        <v>#VALUE!</v>
      </c>
      <c r="J7540" t="e">
        <f>SEARCH("type",'Mission Importer'!A7540)</f>
        <v>#VALUE!</v>
      </c>
      <c r="K7540" t="e">
        <f>IF(J7540=43,'Mission Importer'!A7540,0)</f>
        <v>#VALUE!</v>
      </c>
      <c r="L7540" t="e">
        <f>SEARCH("category",'Mission Importer'!A7540)</f>
        <v>#VALUE!</v>
      </c>
      <c r="M7540" t="e">
        <f>IF(L7540=43,'Mission Importer'!A7540,0)</f>
        <v>#VALUE!</v>
      </c>
    </row>
    <row r="7541" spans="1:13" x14ac:dyDescent="0.3">
      <c r="A7541" t="e">
        <f>SEARCH("livery",'Mission Importer'!A7541)</f>
        <v>#VALUE!</v>
      </c>
      <c r="B7541" t="e">
        <f>IF(A7541=43,'Mission Importer'!A7541,0)</f>
        <v>#VALUE!</v>
      </c>
      <c r="D7541" t="e">
        <f>SEARCH("shape_name",'Mission Importer'!A7541)</f>
        <v>#VALUE!</v>
      </c>
      <c r="E7541" t="e">
        <f>IF(D7541=43,'Mission Importer'!A7541,0)</f>
        <v>#VALUE!</v>
      </c>
      <c r="G7541" t="e">
        <f>SEARCH("shape_name",'Mission Importer'!A7541)</f>
        <v>#VALUE!</v>
      </c>
      <c r="H7541" t="e">
        <f>IF(G7541=43,'Mission Importer'!A7541,0)</f>
        <v>#VALUE!</v>
      </c>
      <c r="J7541" t="e">
        <f>SEARCH("type",'Mission Importer'!A7541)</f>
        <v>#VALUE!</v>
      </c>
      <c r="K7541" t="e">
        <f>IF(J7541=43,'Mission Importer'!A7541,0)</f>
        <v>#VALUE!</v>
      </c>
      <c r="L7541" t="e">
        <f>SEARCH("category",'Mission Importer'!A7541)</f>
        <v>#VALUE!</v>
      </c>
      <c r="M7541" t="e">
        <f>IF(L7541=43,'Mission Importer'!A7541,0)</f>
        <v>#VALUE!</v>
      </c>
    </row>
    <row r="7542" spans="1:13" x14ac:dyDescent="0.3">
      <c r="A7542" t="e">
        <f>SEARCH("livery",'Mission Importer'!A7542)</f>
        <v>#VALUE!</v>
      </c>
      <c r="B7542" t="e">
        <f>IF(A7542=43,'Mission Importer'!A7542,0)</f>
        <v>#VALUE!</v>
      </c>
      <c r="D7542" t="e">
        <f>SEARCH("shape_name",'Mission Importer'!A7542)</f>
        <v>#VALUE!</v>
      </c>
      <c r="E7542" t="e">
        <f>IF(D7542=43,'Mission Importer'!A7542,0)</f>
        <v>#VALUE!</v>
      </c>
      <c r="G7542" t="e">
        <f>SEARCH("shape_name",'Mission Importer'!A7542)</f>
        <v>#VALUE!</v>
      </c>
      <c r="H7542" t="e">
        <f>IF(G7542=43,'Mission Importer'!A7542,0)</f>
        <v>#VALUE!</v>
      </c>
      <c r="J7542" t="e">
        <f>SEARCH("type",'Mission Importer'!A7542)</f>
        <v>#VALUE!</v>
      </c>
      <c r="K7542" t="e">
        <f>IF(J7542=43,'Mission Importer'!A7542,0)</f>
        <v>#VALUE!</v>
      </c>
      <c r="L7542" t="e">
        <f>SEARCH("category",'Mission Importer'!A7542)</f>
        <v>#VALUE!</v>
      </c>
      <c r="M7542" t="e">
        <f>IF(L7542=43,'Mission Importer'!A7542,0)</f>
        <v>#VALUE!</v>
      </c>
    </row>
    <row r="7543" spans="1:13" x14ac:dyDescent="0.3">
      <c r="A7543" t="e">
        <f>SEARCH("livery",'Mission Importer'!A7543)</f>
        <v>#VALUE!</v>
      </c>
      <c r="B7543" t="e">
        <f>IF(A7543=43,'Mission Importer'!A7543,0)</f>
        <v>#VALUE!</v>
      </c>
      <c r="D7543" t="e">
        <f>SEARCH("shape_name",'Mission Importer'!A7543)</f>
        <v>#VALUE!</v>
      </c>
      <c r="E7543" t="e">
        <f>IF(D7543=43,'Mission Importer'!A7543,0)</f>
        <v>#VALUE!</v>
      </c>
      <c r="G7543" t="e">
        <f>SEARCH("shape_name",'Mission Importer'!A7543)</f>
        <v>#VALUE!</v>
      </c>
      <c r="H7543" t="e">
        <f>IF(G7543=43,'Mission Importer'!A7543,0)</f>
        <v>#VALUE!</v>
      </c>
      <c r="J7543" t="e">
        <f>SEARCH("type",'Mission Importer'!A7543)</f>
        <v>#VALUE!</v>
      </c>
      <c r="K7543" t="e">
        <f>IF(J7543=43,'Mission Importer'!A7543,0)</f>
        <v>#VALUE!</v>
      </c>
      <c r="L7543" t="e">
        <f>SEARCH("category",'Mission Importer'!A7543)</f>
        <v>#VALUE!</v>
      </c>
      <c r="M7543" t="e">
        <f>IF(L7543=43,'Mission Importer'!A7543,0)</f>
        <v>#VALUE!</v>
      </c>
    </row>
    <row r="7544" spans="1:13" x14ac:dyDescent="0.3">
      <c r="A7544" t="e">
        <f>SEARCH("livery",'Mission Importer'!A7544)</f>
        <v>#VALUE!</v>
      </c>
      <c r="B7544" t="e">
        <f>IF(A7544=43,'Mission Importer'!A7544,0)</f>
        <v>#VALUE!</v>
      </c>
      <c r="D7544" t="e">
        <f>SEARCH("shape_name",'Mission Importer'!A7544)</f>
        <v>#VALUE!</v>
      </c>
      <c r="E7544" t="e">
        <f>IF(D7544=43,'Mission Importer'!A7544,0)</f>
        <v>#VALUE!</v>
      </c>
      <c r="G7544" t="e">
        <f>SEARCH("shape_name",'Mission Importer'!A7544)</f>
        <v>#VALUE!</v>
      </c>
      <c r="H7544" t="e">
        <f>IF(G7544=43,'Mission Importer'!A7544,0)</f>
        <v>#VALUE!</v>
      </c>
      <c r="J7544" t="e">
        <f>SEARCH("type",'Mission Importer'!A7544)</f>
        <v>#VALUE!</v>
      </c>
      <c r="K7544" t="e">
        <f>IF(J7544=43,'Mission Importer'!A7544,0)</f>
        <v>#VALUE!</v>
      </c>
      <c r="L7544" t="e">
        <f>SEARCH("category",'Mission Importer'!A7544)</f>
        <v>#VALUE!</v>
      </c>
      <c r="M7544" t="e">
        <f>IF(L7544=43,'Mission Importer'!A7544,0)</f>
        <v>#VALUE!</v>
      </c>
    </row>
    <row r="7545" spans="1:13" x14ac:dyDescent="0.3">
      <c r="A7545" t="e">
        <f>SEARCH("livery",'Mission Importer'!A7545)</f>
        <v>#VALUE!</v>
      </c>
      <c r="B7545" t="e">
        <f>IF(A7545=43,'Mission Importer'!A7545,0)</f>
        <v>#VALUE!</v>
      </c>
      <c r="D7545" t="e">
        <f>SEARCH("shape_name",'Mission Importer'!A7545)</f>
        <v>#VALUE!</v>
      </c>
      <c r="E7545" t="e">
        <f>IF(D7545=43,'Mission Importer'!A7545,0)</f>
        <v>#VALUE!</v>
      </c>
      <c r="G7545" t="e">
        <f>SEARCH("shape_name",'Mission Importer'!A7545)</f>
        <v>#VALUE!</v>
      </c>
      <c r="H7545" t="e">
        <f>IF(G7545=43,'Mission Importer'!A7545,0)</f>
        <v>#VALUE!</v>
      </c>
      <c r="J7545" t="e">
        <f>SEARCH("type",'Mission Importer'!A7545)</f>
        <v>#VALUE!</v>
      </c>
      <c r="K7545" t="e">
        <f>IF(J7545=43,'Mission Importer'!A7545,0)</f>
        <v>#VALUE!</v>
      </c>
      <c r="L7545" t="e">
        <f>SEARCH("category",'Mission Importer'!A7545)</f>
        <v>#VALUE!</v>
      </c>
      <c r="M7545" t="e">
        <f>IF(L7545=43,'Mission Importer'!A7545,0)</f>
        <v>#VALUE!</v>
      </c>
    </row>
    <row r="7546" spans="1:13" x14ac:dyDescent="0.3">
      <c r="A7546" t="e">
        <f>SEARCH("livery",'Mission Importer'!A7546)</f>
        <v>#VALUE!</v>
      </c>
      <c r="B7546" t="e">
        <f>IF(A7546=43,'Mission Importer'!A7546,0)</f>
        <v>#VALUE!</v>
      </c>
      <c r="D7546" t="e">
        <f>SEARCH("shape_name",'Mission Importer'!A7546)</f>
        <v>#VALUE!</v>
      </c>
      <c r="E7546" t="e">
        <f>IF(D7546=43,'Mission Importer'!A7546,0)</f>
        <v>#VALUE!</v>
      </c>
      <c r="G7546" t="e">
        <f>SEARCH("shape_name",'Mission Importer'!A7546)</f>
        <v>#VALUE!</v>
      </c>
      <c r="H7546" t="e">
        <f>IF(G7546=43,'Mission Importer'!A7546,0)</f>
        <v>#VALUE!</v>
      </c>
      <c r="J7546" t="e">
        <f>SEARCH("type",'Mission Importer'!A7546)</f>
        <v>#VALUE!</v>
      </c>
      <c r="K7546" t="e">
        <f>IF(J7546=43,'Mission Importer'!A7546,0)</f>
        <v>#VALUE!</v>
      </c>
      <c r="L7546" t="e">
        <f>SEARCH("category",'Mission Importer'!A7546)</f>
        <v>#VALUE!</v>
      </c>
      <c r="M7546" t="e">
        <f>IF(L7546=43,'Mission Importer'!A7546,0)</f>
        <v>#VALUE!</v>
      </c>
    </row>
    <row r="7547" spans="1:13" x14ac:dyDescent="0.3">
      <c r="A7547" t="e">
        <f>SEARCH("livery",'Mission Importer'!A7547)</f>
        <v>#VALUE!</v>
      </c>
      <c r="B7547" t="e">
        <f>IF(A7547=43,'Mission Importer'!A7547,0)</f>
        <v>#VALUE!</v>
      </c>
      <c r="D7547" t="e">
        <f>SEARCH("shape_name",'Mission Importer'!A7547)</f>
        <v>#VALUE!</v>
      </c>
      <c r="E7547" t="e">
        <f>IF(D7547=43,'Mission Importer'!A7547,0)</f>
        <v>#VALUE!</v>
      </c>
      <c r="G7547" t="e">
        <f>SEARCH("shape_name",'Mission Importer'!A7547)</f>
        <v>#VALUE!</v>
      </c>
      <c r="H7547" t="e">
        <f>IF(G7547=43,'Mission Importer'!A7547,0)</f>
        <v>#VALUE!</v>
      </c>
      <c r="J7547" t="e">
        <f>SEARCH("type",'Mission Importer'!A7547)</f>
        <v>#VALUE!</v>
      </c>
      <c r="K7547" t="e">
        <f>IF(J7547=43,'Mission Importer'!A7547,0)</f>
        <v>#VALUE!</v>
      </c>
      <c r="L7547" t="e">
        <f>SEARCH("category",'Mission Importer'!A7547)</f>
        <v>#VALUE!</v>
      </c>
      <c r="M7547" t="e">
        <f>IF(L7547=43,'Mission Importer'!A7547,0)</f>
        <v>#VALUE!</v>
      </c>
    </row>
    <row r="7548" spans="1:13" x14ac:dyDescent="0.3">
      <c r="A7548" t="e">
        <f>SEARCH("livery",'Mission Importer'!A7548)</f>
        <v>#VALUE!</v>
      </c>
      <c r="B7548" t="e">
        <f>IF(A7548=43,'Mission Importer'!A7548,0)</f>
        <v>#VALUE!</v>
      </c>
      <c r="D7548" t="e">
        <f>SEARCH("shape_name",'Mission Importer'!A7548)</f>
        <v>#VALUE!</v>
      </c>
      <c r="E7548" t="e">
        <f>IF(D7548=43,'Mission Importer'!A7548,0)</f>
        <v>#VALUE!</v>
      </c>
      <c r="G7548" t="e">
        <f>SEARCH("shape_name",'Mission Importer'!A7548)</f>
        <v>#VALUE!</v>
      </c>
      <c r="H7548" t="e">
        <f>IF(G7548=43,'Mission Importer'!A7548,0)</f>
        <v>#VALUE!</v>
      </c>
      <c r="J7548" t="e">
        <f>SEARCH("type",'Mission Importer'!A7548)</f>
        <v>#VALUE!</v>
      </c>
      <c r="K7548" t="e">
        <f>IF(J7548=43,'Mission Importer'!A7548,0)</f>
        <v>#VALUE!</v>
      </c>
      <c r="L7548" t="e">
        <f>SEARCH("category",'Mission Importer'!A7548)</f>
        <v>#VALUE!</v>
      </c>
      <c r="M7548" t="e">
        <f>IF(L7548=43,'Mission Importer'!A7548,0)</f>
        <v>#VALUE!</v>
      </c>
    </row>
    <row r="7549" spans="1:13" x14ac:dyDescent="0.3">
      <c r="A7549" t="e">
        <f>SEARCH("livery",'Mission Importer'!A7549)</f>
        <v>#VALUE!</v>
      </c>
      <c r="B7549" t="e">
        <f>IF(A7549=43,'Mission Importer'!A7549,0)</f>
        <v>#VALUE!</v>
      </c>
      <c r="D7549" t="e">
        <f>SEARCH("shape_name",'Mission Importer'!A7549)</f>
        <v>#VALUE!</v>
      </c>
      <c r="E7549" t="e">
        <f>IF(D7549=43,'Mission Importer'!A7549,0)</f>
        <v>#VALUE!</v>
      </c>
      <c r="G7549" t="e">
        <f>SEARCH("shape_name",'Mission Importer'!A7549)</f>
        <v>#VALUE!</v>
      </c>
      <c r="H7549" t="e">
        <f>IF(G7549=43,'Mission Importer'!A7549,0)</f>
        <v>#VALUE!</v>
      </c>
      <c r="J7549" t="e">
        <f>SEARCH("type",'Mission Importer'!A7549)</f>
        <v>#VALUE!</v>
      </c>
      <c r="K7549" t="e">
        <f>IF(J7549=43,'Mission Importer'!A7549,0)</f>
        <v>#VALUE!</v>
      </c>
      <c r="L7549" t="e">
        <f>SEARCH("category",'Mission Importer'!A7549)</f>
        <v>#VALUE!</v>
      </c>
      <c r="M7549" t="e">
        <f>IF(L7549=43,'Mission Importer'!A7549,0)</f>
        <v>#VALUE!</v>
      </c>
    </row>
    <row r="7550" spans="1:13" x14ac:dyDescent="0.3">
      <c r="A7550" t="e">
        <f>SEARCH("livery",'Mission Importer'!A7550)</f>
        <v>#VALUE!</v>
      </c>
      <c r="B7550" t="e">
        <f>IF(A7550=43,'Mission Importer'!A7550,0)</f>
        <v>#VALUE!</v>
      </c>
      <c r="D7550" t="e">
        <f>SEARCH("shape_name",'Mission Importer'!A7550)</f>
        <v>#VALUE!</v>
      </c>
      <c r="E7550" t="e">
        <f>IF(D7550=43,'Mission Importer'!A7550,0)</f>
        <v>#VALUE!</v>
      </c>
      <c r="G7550" t="e">
        <f>SEARCH("shape_name",'Mission Importer'!A7550)</f>
        <v>#VALUE!</v>
      </c>
      <c r="H7550" t="e">
        <f>IF(G7550=43,'Mission Importer'!A7550,0)</f>
        <v>#VALUE!</v>
      </c>
      <c r="J7550" t="e">
        <f>SEARCH("type",'Mission Importer'!A7550)</f>
        <v>#VALUE!</v>
      </c>
      <c r="K7550" t="e">
        <f>IF(J7550=43,'Mission Importer'!A7550,0)</f>
        <v>#VALUE!</v>
      </c>
      <c r="L7550" t="e">
        <f>SEARCH("category",'Mission Importer'!A7550)</f>
        <v>#VALUE!</v>
      </c>
      <c r="M7550" t="e">
        <f>IF(L7550=43,'Mission Importer'!A7550,0)</f>
        <v>#VALUE!</v>
      </c>
    </row>
    <row r="7551" spans="1:13" x14ac:dyDescent="0.3">
      <c r="A7551">
        <f>SEARCH("livery",'Mission Importer'!A7551)</f>
        <v>43</v>
      </c>
      <c r="B7551" t="str">
        <f>IF(A7551=43,'Mission Importer'!A7551,0)</f>
        <v xml:space="preserve">                                        ["livery_id"] = "summer",</v>
      </c>
      <c r="D7551" t="e">
        <f>SEARCH("shape_name",'Mission Importer'!A7551)</f>
        <v>#VALUE!</v>
      </c>
      <c r="E7551" t="e">
        <f>IF(D7551=43,'Mission Importer'!A7551,0)</f>
        <v>#VALUE!</v>
      </c>
      <c r="G7551" t="e">
        <f>SEARCH("shape_name",'Mission Importer'!A7551)</f>
        <v>#VALUE!</v>
      </c>
      <c r="H7551" t="e">
        <f>IF(G7551=43,'Mission Importer'!A7551,0)</f>
        <v>#VALUE!</v>
      </c>
      <c r="J7551" t="e">
        <f>SEARCH("type",'Mission Importer'!A7551)</f>
        <v>#VALUE!</v>
      </c>
      <c r="K7551" t="e">
        <f>IF(J7551=43,'Mission Importer'!A7551,0)</f>
        <v>#VALUE!</v>
      </c>
      <c r="L7551" t="e">
        <f>SEARCH("category",'Mission Importer'!A7551)</f>
        <v>#VALUE!</v>
      </c>
      <c r="M7551" t="e">
        <f>IF(L7551=43,'Mission Importer'!A7551,0)</f>
        <v>#VALUE!</v>
      </c>
    </row>
    <row r="7552" spans="1:13" x14ac:dyDescent="0.3">
      <c r="A7552" t="e">
        <f>SEARCH("livery",'Mission Importer'!A7552)</f>
        <v>#VALUE!</v>
      </c>
      <c r="B7552" t="e">
        <f>IF(A7552=43,'Mission Importer'!A7552,0)</f>
        <v>#VALUE!</v>
      </c>
      <c r="D7552" t="e">
        <f>SEARCH("shape_name",'Mission Importer'!A7552)</f>
        <v>#VALUE!</v>
      </c>
      <c r="E7552" t="e">
        <f>IF(D7552=43,'Mission Importer'!A7552,0)</f>
        <v>#VALUE!</v>
      </c>
      <c r="G7552" t="e">
        <f>SEARCH("shape_name",'Mission Importer'!A7552)</f>
        <v>#VALUE!</v>
      </c>
      <c r="H7552" t="e">
        <f>IF(G7552=43,'Mission Importer'!A7552,0)</f>
        <v>#VALUE!</v>
      </c>
      <c r="J7552" t="e">
        <f>SEARCH("type",'Mission Importer'!A7552)</f>
        <v>#VALUE!</v>
      </c>
      <c r="K7552" t="e">
        <f>IF(J7552=43,'Mission Importer'!A7552,0)</f>
        <v>#VALUE!</v>
      </c>
      <c r="L7552">
        <f>SEARCH("category",'Mission Importer'!A7552)</f>
        <v>43</v>
      </c>
      <c r="M7552" t="str">
        <f>IF(L7552=43,'Mission Importer'!A7552,0)</f>
        <v xml:space="preserve">                                        ["category"] = "Air Defence",</v>
      </c>
    </row>
    <row r="7553" spans="1:13" x14ac:dyDescent="0.3">
      <c r="A7553" t="e">
        <f>SEARCH("livery",'Mission Importer'!A7553)</f>
        <v>#VALUE!</v>
      </c>
      <c r="B7553" t="e">
        <f>IF(A7553=43,'Mission Importer'!A7553,0)</f>
        <v>#VALUE!</v>
      </c>
      <c r="D7553" t="e">
        <f>SEARCH("shape_name",'Mission Importer'!A7553)</f>
        <v>#VALUE!</v>
      </c>
      <c r="E7553" t="e">
        <f>IF(D7553=43,'Mission Importer'!A7553,0)</f>
        <v>#VALUE!</v>
      </c>
      <c r="G7553" t="e">
        <f>SEARCH("shape_name",'Mission Importer'!A7553)</f>
        <v>#VALUE!</v>
      </c>
      <c r="H7553" t="e">
        <f>IF(G7553=43,'Mission Importer'!A7553,0)</f>
        <v>#VALUE!</v>
      </c>
      <c r="J7553">
        <f>SEARCH("type",'Mission Importer'!A7553)</f>
        <v>43</v>
      </c>
      <c r="K7553" t="str">
        <f>IF(J7553=43,'Mission Importer'!A7553,0)</f>
        <v xml:space="preserve">                                        ["type"] = "SA-11 Buk SR 9S18M1",</v>
      </c>
      <c r="L7553" t="e">
        <f>SEARCH("category",'Mission Importer'!A7553)</f>
        <v>#VALUE!</v>
      </c>
      <c r="M7553" t="e">
        <f>IF(L7553=43,'Mission Importer'!A7553,0)</f>
        <v>#VALUE!</v>
      </c>
    </row>
    <row r="7554" spans="1:13" x14ac:dyDescent="0.3">
      <c r="A7554" t="e">
        <f>SEARCH("livery",'Mission Importer'!A7554)</f>
        <v>#VALUE!</v>
      </c>
      <c r="B7554" t="e">
        <f>IF(A7554=43,'Mission Importer'!A7554,0)</f>
        <v>#VALUE!</v>
      </c>
      <c r="D7554" t="e">
        <f>SEARCH("shape_name",'Mission Importer'!A7554)</f>
        <v>#VALUE!</v>
      </c>
      <c r="E7554" t="e">
        <f>IF(D7554=43,'Mission Importer'!A7554,0)</f>
        <v>#VALUE!</v>
      </c>
      <c r="G7554" t="e">
        <f>SEARCH("shape_name",'Mission Importer'!A7554)</f>
        <v>#VALUE!</v>
      </c>
      <c r="H7554" t="e">
        <f>IF(G7554=43,'Mission Importer'!A7554,0)</f>
        <v>#VALUE!</v>
      </c>
      <c r="J7554" t="e">
        <f>SEARCH("type",'Mission Importer'!A7554)</f>
        <v>#VALUE!</v>
      </c>
      <c r="K7554" t="e">
        <f>IF(J7554=43,'Mission Importer'!A7554,0)</f>
        <v>#VALUE!</v>
      </c>
      <c r="L7554" t="e">
        <f>SEARCH("category",'Mission Importer'!A7554)</f>
        <v>#VALUE!</v>
      </c>
      <c r="M7554" t="e">
        <f>IF(L7554=43,'Mission Importer'!A7554,0)</f>
        <v>#VALUE!</v>
      </c>
    </row>
    <row r="7555" spans="1:13" x14ac:dyDescent="0.3">
      <c r="A7555" t="e">
        <f>SEARCH("livery",'Mission Importer'!A7555)</f>
        <v>#VALUE!</v>
      </c>
      <c r="B7555" t="e">
        <f>IF(A7555=43,'Mission Importer'!A7555,0)</f>
        <v>#VALUE!</v>
      </c>
      <c r="D7555" t="e">
        <f>SEARCH("shape_name",'Mission Importer'!A7555)</f>
        <v>#VALUE!</v>
      </c>
      <c r="E7555" t="e">
        <f>IF(D7555=43,'Mission Importer'!A7555,0)</f>
        <v>#VALUE!</v>
      </c>
      <c r="G7555" t="e">
        <f>SEARCH("shape_name",'Mission Importer'!A7555)</f>
        <v>#VALUE!</v>
      </c>
      <c r="H7555" t="e">
        <f>IF(G7555=43,'Mission Importer'!A7555,0)</f>
        <v>#VALUE!</v>
      </c>
      <c r="J7555" t="e">
        <f>SEARCH("type",'Mission Importer'!A7555)</f>
        <v>#VALUE!</v>
      </c>
      <c r="K7555" t="e">
        <f>IF(J7555=43,'Mission Importer'!A7555,0)</f>
        <v>#VALUE!</v>
      </c>
      <c r="L7555" t="e">
        <f>SEARCH("category",'Mission Importer'!A7555)</f>
        <v>#VALUE!</v>
      </c>
      <c r="M7555" t="e">
        <f>IF(L7555=43,'Mission Importer'!A7555,0)</f>
        <v>#VALUE!</v>
      </c>
    </row>
    <row r="7556" spans="1:13" x14ac:dyDescent="0.3">
      <c r="A7556" t="e">
        <f>SEARCH("livery",'Mission Importer'!A7556)</f>
        <v>#VALUE!</v>
      </c>
      <c r="B7556" t="e">
        <f>IF(A7556=43,'Mission Importer'!A7556,0)</f>
        <v>#VALUE!</v>
      </c>
      <c r="D7556" t="e">
        <f>SEARCH("shape_name",'Mission Importer'!A7556)</f>
        <v>#VALUE!</v>
      </c>
      <c r="E7556" t="e">
        <f>IF(D7556=43,'Mission Importer'!A7556,0)</f>
        <v>#VALUE!</v>
      </c>
      <c r="G7556" t="e">
        <f>SEARCH("shape_name",'Mission Importer'!A7556)</f>
        <v>#VALUE!</v>
      </c>
      <c r="H7556" t="e">
        <f>IF(G7556=43,'Mission Importer'!A7556,0)</f>
        <v>#VALUE!</v>
      </c>
      <c r="J7556" t="e">
        <f>SEARCH("type",'Mission Importer'!A7556)</f>
        <v>#VALUE!</v>
      </c>
      <c r="K7556" t="e">
        <f>IF(J7556=43,'Mission Importer'!A7556,0)</f>
        <v>#VALUE!</v>
      </c>
      <c r="L7556" t="e">
        <f>SEARCH("category",'Mission Importer'!A7556)</f>
        <v>#VALUE!</v>
      </c>
      <c r="M7556" t="e">
        <f>IF(L7556=43,'Mission Importer'!A7556,0)</f>
        <v>#VALUE!</v>
      </c>
    </row>
    <row r="7557" spans="1:13" x14ac:dyDescent="0.3">
      <c r="A7557" t="e">
        <f>SEARCH("livery",'Mission Importer'!A7557)</f>
        <v>#VALUE!</v>
      </c>
      <c r="B7557" t="e">
        <f>IF(A7557=43,'Mission Importer'!A7557,0)</f>
        <v>#VALUE!</v>
      </c>
      <c r="D7557" t="e">
        <f>SEARCH("shape_name",'Mission Importer'!A7557)</f>
        <v>#VALUE!</v>
      </c>
      <c r="E7557" t="e">
        <f>IF(D7557=43,'Mission Importer'!A7557,0)</f>
        <v>#VALUE!</v>
      </c>
      <c r="G7557" t="e">
        <f>SEARCH("shape_name",'Mission Importer'!A7557)</f>
        <v>#VALUE!</v>
      </c>
      <c r="H7557" t="e">
        <f>IF(G7557=43,'Mission Importer'!A7557,0)</f>
        <v>#VALUE!</v>
      </c>
      <c r="J7557" t="e">
        <f>SEARCH("type",'Mission Importer'!A7557)</f>
        <v>#VALUE!</v>
      </c>
      <c r="K7557" t="e">
        <f>IF(J7557=43,'Mission Importer'!A7557,0)</f>
        <v>#VALUE!</v>
      </c>
      <c r="L7557" t="e">
        <f>SEARCH("category",'Mission Importer'!A7557)</f>
        <v>#VALUE!</v>
      </c>
      <c r="M7557" t="e">
        <f>IF(L7557=43,'Mission Importer'!A7557,0)</f>
        <v>#VALUE!</v>
      </c>
    </row>
    <row r="7558" spans="1:13" x14ac:dyDescent="0.3">
      <c r="A7558" t="e">
        <f>SEARCH("livery",'Mission Importer'!A7558)</f>
        <v>#VALUE!</v>
      </c>
      <c r="B7558" t="e">
        <f>IF(A7558=43,'Mission Importer'!A7558,0)</f>
        <v>#VALUE!</v>
      </c>
      <c r="D7558" t="e">
        <f>SEARCH("shape_name",'Mission Importer'!A7558)</f>
        <v>#VALUE!</v>
      </c>
      <c r="E7558" t="e">
        <f>IF(D7558=43,'Mission Importer'!A7558,0)</f>
        <v>#VALUE!</v>
      </c>
      <c r="G7558" t="e">
        <f>SEARCH("shape_name",'Mission Importer'!A7558)</f>
        <v>#VALUE!</v>
      </c>
      <c r="H7558" t="e">
        <f>IF(G7558=43,'Mission Importer'!A7558,0)</f>
        <v>#VALUE!</v>
      </c>
      <c r="J7558" t="e">
        <f>SEARCH("type",'Mission Importer'!A7558)</f>
        <v>#VALUE!</v>
      </c>
      <c r="K7558" t="e">
        <f>IF(J7558=43,'Mission Importer'!A7558,0)</f>
        <v>#VALUE!</v>
      </c>
      <c r="L7558" t="e">
        <f>SEARCH("category",'Mission Importer'!A7558)</f>
        <v>#VALUE!</v>
      </c>
      <c r="M7558" t="e">
        <f>IF(L7558=43,'Mission Importer'!A7558,0)</f>
        <v>#VALUE!</v>
      </c>
    </row>
    <row r="7559" spans="1:13" x14ac:dyDescent="0.3">
      <c r="A7559" t="e">
        <f>SEARCH("livery",'Mission Importer'!A7559)</f>
        <v>#VALUE!</v>
      </c>
      <c r="B7559" t="e">
        <f>IF(A7559=43,'Mission Importer'!A7559,0)</f>
        <v>#VALUE!</v>
      </c>
      <c r="D7559" t="e">
        <f>SEARCH("shape_name",'Mission Importer'!A7559)</f>
        <v>#VALUE!</v>
      </c>
      <c r="E7559" t="e">
        <f>IF(D7559=43,'Mission Importer'!A7559,0)</f>
        <v>#VALUE!</v>
      </c>
      <c r="G7559" t="e">
        <f>SEARCH("shape_name",'Mission Importer'!A7559)</f>
        <v>#VALUE!</v>
      </c>
      <c r="H7559" t="e">
        <f>IF(G7559=43,'Mission Importer'!A7559,0)</f>
        <v>#VALUE!</v>
      </c>
      <c r="J7559" t="e">
        <f>SEARCH("type",'Mission Importer'!A7559)</f>
        <v>#VALUE!</v>
      </c>
      <c r="K7559" t="e">
        <f>IF(J7559=43,'Mission Importer'!A7559,0)</f>
        <v>#VALUE!</v>
      </c>
      <c r="L7559" t="e">
        <f>SEARCH("category",'Mission Importer'!A7559)</f>
        <v>#VALUE!</v>
      </c>
      <c r="M7559" t="e">
        <f>IF(L7559=43,'Mission Importer'!A7559,0)</f>
        <v>#VALUE!</v>
      </c>
    </row>
    <row r="7560" spans="1:13" x14ac:dyDescent="0.3">
      <c r="A7560" t="e">
        <f>SEARCH("livery",'Mission Importer'!A7560)</f>
        <v>#VALUE!</v>
      </c>
      <c r="B7560" t="e">
        <f>IF(A7560=43,'Mission Importer'!A7560,0)</f>
        <v>#VALUE!</v>
      </c>
      <c r="D7560" t="e">
        <f>SEARCH("shape_name",'Mission Importer'!A7560)</f>
        <v>#VALUE!</v>
      </c>
      <c r="E7560" t="e">
        <f>IF(D7560=43,'Mission Importer'!A7560,0)</f>
        <v>#VALUE!</v>
      </c>
      <c r="G7560" t="e">
        <f>SEARCH("shape_name",'Mission Importer'!A7560)</f>
        <v>#VALUE!</v>
      </c>
      <c r="H7560" t="e">
        <f>IF(G7560=43,'Mission Importer'!A7560,0)</f>
        <v>#VALUE!</v>
      </c>
      <c r="J7560" t="e">
        <f>SEARCH("type",'Mission Importer'!A7560)</f>
        <v>#VALUE!</v>
      </c>
      <c r="K7560" t="e">
        <f>IF(J7560=43,'Mission Importer'!A7560,0)</f>
        <v>#VALUE!</v>
      </c>
      <c r="L7560" t="e">
        <f>SEARCH("category",'Mission Importer'!A7560)</f>
        <v>#VALUE!</v>
      </c>
      <c r="M7560" t="e">
        <f>IF(L7560=43,'Mission Importer'!A7560,0)</f>
        <v>#VALUE!</v>
      </c>
    </row>
    <row r="7561" spans="1:13" x14ac:dyDescent="0.3">
      <c r="A7561" t="e">
        <f>SEARCH("livery",'Mission Importer'!A7561)</f>
        <v>#VALUE!</v>
      </c>
      <c r="B7561" t="e">
        <f>IF(A7561=43,'Mission Importer'!A7561,0)</f>
        <v>#VALUE!</v>
      </c>
      <c r="D7561" t="e">
        <f>SEARCH("shape_name",'Mission Importer'!A7561)</f>
        <v>#VALUE!</v>
      </c>
      <c r="E7561" t="e">
        <f>IF(D7561=43,'Mission Importer'!A7561,0)</f>
        <v>#VALUE!</v>
      </c>
      <c r="G7561" t="e">
        <f>SEARCH("shape_name",'Mission Importer'!A7561)</f>
        <v>#VALUE!</v>
      </c>
      <c r="H7561" t="e">
        <f>IF(G7561=43,'Mission Importer'!A7561,0)</f>
        <v>#VALUE!</v>
      </c>
      <c r="J7561" t="e">
        <f>SEARCH("type",'Mission Importer'!A7561)</f>
        <v>#VALUE!</v>
      </c>
      <c r="K7561" t="e">
        <f>IF(J7561=43,'Mission Importer'!A7561,0)</f>
        <v>#VALUE!</v>
      </c>
      <c r="L7561" t="e">
        <f>SEARCH("category",'Mission Importer'!A7561)</f>
        <v>#VALUE!</v>
      </c>
      <c r="M7561" t="e">
        <f>IF(L7561=43,'Mission Importer'!A7561,0)</f>
        <v>#VALUE!</v>
      </c>
    </row>
    <row r="7562" spans="1:13" x14ac:dyDescent="0.3">
      <c r="A7562" t="e">
        <f>SEARCH("livery",'Mission Importer'!A7562)</f>
        <v>#VALUE!</v>
      </c>
      <c r="B7562" t="e">
        <f>IF(A7562=43,'Mission Importer'!A7562,0)</f>
        <v>#VALUE!</v>
      </c>
      <c r="D7562" t="e">
        <f>SEARCH("shape_name",'Mission Importer'!A7562)</f>
        <v>#VALUE!</v>
      </c>
      <c r="E7562" t="e">
        <f>IF(D7562=43,'Mission Importer'!A7562,0)</f>
        <v>#VALUE!</v>
      </c>
      <c r="G7562" t="e">
        <f>SEARCH("shape_name",'Mission Importer'!A7562)</f>
        <v>#VALUE!</v>
      </c>
      <c r="H7562" t="e">
        <f>IF(G7562=43,'Mission Importer'!A7562,0)</f>
        <v>#VALUE!</v>
      </c>
      <c r="J7562" t="e">
        <f>SEARCH("type",'Mission Importer'!A7562)</f>
        <v>#VALUE!</v>
      </c>
      <c r="K7562" t="e">
        <f>IF(J7562=43,'Mission Importer'!A7562,0)</f>
        <v>#VALUE!</v>
      </c>
      <c r="L7562" t="e">
        <f>SEARCH("category",'Mission Importer'!A7562)</f>
        <v>#VALUE!</v>
      </c>
      <c r="M7562" t="e">
        <f>IF(L7562=43,'Mission Importer'!A7562,0)</f>
        <v>#VALUE!</v>
      </c>
    </row>
    <row r="7563" spans="1:13" x14ac:dyDescent="0.3">
      <c r="A7563" t="e">
        <f>SEARCH("livery",'Mission Importer'!A7563)</f>
        <v>#VALUE!</v>
      </c>
      <c r="B7563" t="e">
        <f>IF(A7563=43,'Mission Importer'!A7563,0)</f>
        <v>#VALUE!</v>
      </c>
      <c r="D7563" t="e">
        <f>SEARCH("shape_name",'Mission Importer'!A7563)</f>
        <v>#VALUE!</v>
      </c>
      <c r="E7563" t="e">
        <f>IF(D7563=43,'Mission Importer'!A7563,0)</f>
        <v>#VALUE!</v>
      </c>
      <c r="G7563" t="e">
        <f>SEARCH("shape_name",'Mission Importer'!A7563)</f>
        <v>#VALUE!</v>
      </c>
      <c r="H7563" t="e">
        <f>IF(G7563=43,'Mission Importer'!A7563,0)</f>
        <v>#VALUE!</v>
      </c>
      <c r="J7563" t="e">
        <f>SEARCH("type",'Mission Importer'!A7563)</f>
        <v>#VALUE!</v>
      </c>
      <c r="K7563" t="e">
        <f>IF(J7563=43,'Mission Importer'!A7563,0)</f>
        <v>#VALUE!</v>
      </c>
      <c r="L7563" t="e">
        <f>SEARCH("category",'Mission Importer'!A7563)</f>
        <v>#VALUE!</v>
      </c>
      <c r="M7563" t="e">
        <f>IF(L7563=43,'Mission Importer'!A7563,0)</f>
        <v>#VALUE!</v>
      </c>
    </row>
    <row r="7564" spans="1:13" x14ac:dyDescent="0.3">
      <c r="A7564" t="e">
        <f>SEARCH("livery",'Mission Importer'!A7564)</f>
        <v>#VALUE!</v>
      </c>
      <c r="B7564" t="e">
        <f>IF(A7564=43,'Mission Importer'!A7564,0)</f>
        <v>#VALUE!</v>
      </c>
      <c r="D7564" t="e">
        <f>SEARCH("shape_name",'Mission Importer'!A7564)</f>
        <v>#VALUE!</v>
      </c>
      <c r="E7564" t="e">
        <f>IF(D7564=43,'Mission Importer'!A7564,0)</f>
        <v>#VALUE!</v>
      </c>
      <c r="G7564" t="e">
        <f>SEARCH("shape_name",'Mission Importer'!A7564)</f>
        <v>#VALUE!</v>
      </c>
      <c r="H7564" t="e">
        <f>IF(G7564=43,'Mission Importer'!A7564,0)</f>
        <v>#VALUE!</v>
      </c>
      <c r="J7564" t="e">
        <f>SEARCH("type",'Mission Importer'!A7564)</f>
        <v>#VALUE!</v>
      </c>
      <c r="K7564" t="e">
        <f>IF(J7564=43,'Mission Importer'!A7564,0)</f>
        <v>#VALUE!</v>
      </c>
      <c r="L7564" t="e">
        <f>SEARCH("category",'Mission Importer'!A7564)</f>
        <v>#VALUE!</v>
      </c>
      <c r="M7564" t="e">
        <f>IF(L7564=43,'Mission Importer'!A7564,0)</f>
        <v>#VALUE!</v>
      </c>
    </row>
    <row r="7565" spans="1:13" x14ac:dyDescent="0.3">
      <c r="A7565" t="e">
        <f>SEARCH("livery",'Mission Importer'!A7565)</f>
        <v>#VALUE!</v>
      </c>
      <c r="B7565" t="e">
        <f>IF(A7565=43,'Mission Importer'!A7565,0)</f>
        <v>#VALUE!</v>
      </c>
      <c r="D7565" t="e">
        <f>SEARCH("shape_name",'Mission Importer'!A7565)</f>
        <v>#VALUE!</v>
      </c>
      <c r="E7565" t="e">
        <f>IF(D7565=43,'Mission Importer'!A7565,0)</f>
        <v>#VALUE!</v>
      </c>
      <c r="G7565" t="e">
        <f>SEARCH("shape_name",'Mission Importer'!A7565)</f>
        <v>#VALUE!</v>
      </c>
      <c r="H7565" t="e">
        <f>IF(G7565=43,'Mission Importer'!A7565,0)</f>
        <v>#VALUE!</v>
      </c>
      <c r="J7565" t="e">
        <f>SEARCH("type",'Mission Importer'!A7565)</f>
        <v>#VALUE!</v>
      </c>
      <c r="K7565" t="e">
        <f>IF(J7565=43,'Mission Importer'!A7565,0)</f>
        <v>#VALUE!</v>
      </c>
      <c r="L7565" t="e">
        <f>SEARCH("category",'Mission Importer'!A7565)</f>
        <v>#VALUE!</v>
      </c>
      <c r="M7565" t="e">
        <f>IF(L7565=43,'Mission Importer'!A7565,0)</f>
        <v>#VALUE!</v>
      </c>
    </row>
    <row r="7566" spans="1:13" x14ac:dyDescent="0.3">
      <c r="A7566" t="e">
        <f>SEARCH("livery",'Mission Importer'!A7566)</f>
        <v>#VALUE!</v>
      </c>
      <c r="B7566" t="e">
        <f>IF(A7566=43,'Mission Importer'!A7566,0)</f>
        <v>#VALUE!</v>
      </c>
      <c r="D7566" t="e">
        <f>SEARCH("shape_name",'Mission Importer'!A7566)</f>
        <v>#VALUE!</v>
      </c>
      <c r="E7566" t="e">
        <f>IF(D7566=43,'Mission Importer'!A7566,0)</f>
        <v>#VALUE!</v>
      </c>
      <c r="G7566" t="e">
        <f>SEARCH("shape_name",'Mission Importer'!A7566)</f>
        <v>#VALUE!</v>
      </c>
      <c r="H7566" t="e">
        <f>IF(G7566=43,'Mission Importer'!A7566,0)</f>
        <v>#VALUE!</v>
      </c>
      <c r="J7566" t="e">
        <f>SEARCH("type",'Mission Importer'!A7566)</f>
        <v>#VALUE!</v>
      </c>
      <c r="K7566" t="e">
        <f>IF(J7566=43,'Mission Importer'!A7566,0)</f>
        <v>#VALUE!</v>
      </c>
      <c r="L7566" t="e">
        <f>SEARCH("category",'Mission Importer'!A7566)</f>
        <v>#VALUE!</v>
      </c>
      <c r="M7566" t="e">
        <f>IF(L7566=43,'Mission Importer'!A7566,0)</f>
        <v>#VALUE!</v>
      </c>
    </row>
    <row r="7567" spans="1:13" x14ac:dyDescent="0.3">
      <c r="A7567" t="e">
        <f>SEARCH("livery",'Mission Importer'!A7567)</f>
        <v>#VALUE!</v>
      </c>
      <c r="B7567" t="e">
        <f>IF(A7567=43,'Mission Importer'!A7567,0)</f>
        <v>#VALUE!</v>
      </c>
      <c r="D7567" t="e">
        <f>SEARCH("shape_name",'Mission Importer'!A7567)</f>
        <v>#VALUE!</v>
      </c>
      <c r="E7567" t="e">
        <f>IF(D7567=43,'Mission Importer'!A7567,0)</f>
        <v>#VALUE!</v>
      </c>
      <c r="G7567" t="e">
        <f>SEARCH("shape_name",'Mission Importer'!A7567)</f>
        <v>#VALUE!</v>
      </c>
      <c r="H7567" t="e">
        <f>IF(G7567=43,'Mission Importer'!A7567,0)</f>
        <v>#VALUE!</v>
      </c>
      <c r="J7567" t="e">
        <f>SEARCH("type",'Mission Importer'!A7567)</f>
        <v>#VALUE!</v>
      </c>
      <c r="K7567" t="e">
        <f>IF(J7567=43,'Mission Importer'!A7567,0)</f>
        <v>#VALUE!</v>
      </c>
      <c r="L7567" t="e">
        <f>SEARCH("category",'Mission Importer'!A7567)</f>
        <v>#VALUE!</v>
      </c>
      <c r="M7567" t="e">
        <f>IF(L7567=43,'Mission Importer'!A7567,0)</f>
        <v>#VALUE!</v>
      </c>
    </row>
    <row r="7568" spans="1:13" x14ac:dyDescent="0.3">
      <c r="A7568" t="e">
        <f>SEARCH("livery",'Mission Importer'!A7568)</f>
        <v>#VALUE!</v>
      </c>
      <c r="B7568" t="e">
        <f>IF(A7568=43,'Mission Importer'!A7568,0)</f>
        <v>#VALUE!</v>
      </c>
      <c r="D7568" t="e">
        <f>SEARCH("shape_name",'Mission Importer'!A7568)</f>
        <v>#VALUE!</v>
      </c>
      <c r="E7568" t="e">
        <f>IF(D7568=43,'Mission Importer'!A7568,0)</f>
        <v>#VALUE!</v>
      </c>
      <c r="G7568" t="e">
        <f>SEARCH("shape_name",'Mission Importer'!A7568)</f>
        <v>#VALUE!</v>
      </c>
      <c r="H7568" t="e">
        <f>IF(G7568=43,'Mission Importer'!A7568,0)</f>
        <v>#VALUE!</v>
      </c>
      <c r="J7568" t="e">
        <f>SEARCH("type",'Mission Importer'!A7568)</f>
        <v>#VALUE!</v>
      </c>
      <c r="K7568" t="e">
        <f>IF(J7568=43,'Mission Importer'!A7568,0)</f>
        <v>#VALUE!</v>
      </c>
      <c r="L7568" t="e">
        <f>SEARCH("category",'Mission Importer'!A7568)</f>
        <v>#VALUE!</v>
      </c>
      <c r="M7568" t="e">
        <f>IF(L7568=43,'Mission Importer'!A7568,0)</f>
        <v>#VALUE!</v>
      </c>
    </row>
    <row r="7569" spans="1:13" x14ac:dyDescent="0.3">
      <c r="A7569" t="e">
        <f>SEARCH("livery",'Mission Importer'!A7569)</f>
        <v>#VALUE!</v>
      </c>
      <c r="B7569" t="e">
        <f>IF(A7569=43,'Mission Importer'!A7569,0)</f>
        <v>#VALUE!</v>
      </c>
      <c r="D7569" t="e">
        <f>SEARCH("shape_name",'Mission Importer'!A7569)</f>
        <v>#VALUE!</v>
      </c>
      <c r="E7569" t="e">
        <f>IF(D7569=43,'Mission Importer'!A7569,0)</f>
        <v>#VALUE!</v>
      </c>
      <c r="G7569" t="e">
        <f>SEARCH("shape_name",'Mission Importer'!A7569)</f>
        <v>#VALUE!</v>
      </c>
      <c r="H7569" t="e">
        <f>IF(G7569=43,'Mission Importer'!A7569,0)</f>
        <v>#VALUE!</v>
      </c>
      <c r="J7569" t="e">
        <f>SEARCH("type",'Mission Importer'!A7569)</f>
        <v>#VALUE!</v>
      </c>
      <c r="K7569" t="e">
        <f>IF(J7569=43,'Mission Importer'!A7569,0)</f>
        <v>#VALUE!</v>
      </c>
      <c r="L7569" t="e">
        <f>SEARCH("category",'Mission Importer'!A7569)</f>
        <v>#VALUE!</v>
      </c>
      <c r="M7569" t="e">
        <f>IF(L7569=43,'Mission Importer'!A7569,0)</f>
        <v>#VALUE!</v>
      </c>
    </row>
    <row r="7570" spans="1:13" x14ac:dyDescent="0.3">
      <c r="A7570" t="e">
        <f>SEARCH("livery",'Mission Importer'!A7570)</f>
        <v>#VALUE!</v>
      </c>
      <c r="B7570" t="e">
        <f>IF(A7570=43,'Mission Importer'!A7570,0)</f>
        <v>#VALUE!</v>
      </c>
      <c r="D7570" t="e">
        <f>SEARCH("shape_name",'Mission Importer'!A7570)</f>
        <v>#VALUE!</v>
      </c>
      <c r="E7570" t="e">
        <f>IF(D7570=43,'Mission Importer'!A7570,0)</f>
        <v>#VALUE!</v>
      </c>
      <c r="G7570" t="e">
        <f>SEARCH("shape_name",'Mission Importer'!A7570)</f>
        <v>#VALUE!</v>
      </c>
      <c r="H7570" t="e">
        <f>IF(G7570=43,'Mission Importer'!A7570,0)</f>
        <v>#VALUE!</v>
      </c>
      <c r="J7570" t="e">
        <f>SEARCH("type",'Mission Importer'!A7570)</f>
        <v>#VALUE!</v>
      </c>
      <c r="K7570" t="e">
        <f>IF(J7570=43,'Mission Importer'!A7570,0)</f>
        <v>#VALUE!</v>
      </c>
      <c r="L7570" t="e">
        <f>SEARCH("category",'Mission Importer'!A7570)</f>
        <v>#VALUE!</v>
      </c>
      <c r="M7570" t="e">
        <f>IF(L7570=43,'Mission Importer'!A7570,0)</f>
        <v>#VALUE!</v>
      </c>
    </row>
    <row r="7571" spans="1:13" x14ac:dyDescent="0.3">
      <c r="A7571" t="e">
        <f>SEARCH("livery",'Mission Importer'!A7571)</f>
        <v>#VALUE!</v>
      </c>
      <c r="B7571" t="e">
        <f>IF(A7571=43,'Mission Importer'!A7571,0)</f>
        <v>#VALUE!</v>
      </c>
      <c r="D7571" t="e">
        <f>SEARCH("shape_name",'Mission Importer'!A7571)</f>
        <v>#VALUE!</v>
      </c>
      <c r="E7571" t="e">
        <f>IF(D7571=43,'Mission Importer'!A7571,0)</f>
        <v>#VALUE!</v>
      </c>
      <c r="G7571" t="e">
        <f>SEARCH("shape_name",'Mission Importer'!A7571)</f>
        <v>#VALUE!</v>
      </c>
      <c r="H7571" t="e">
        <f>IF(G7571=43,'Mission Importer'!A7571,0)</f>
        <v>#VALUE!</v>
      </c>
      <c r="J7571" t="e">
        <f>SEARCH("type",'Mission Importer'!A7571)</f>
        <v>#VALUE!</v>
      </c>
      <c r="K7571" t="e">
        <f>IF(J7571=43,'Mission Importer'!A7571,0)</f>
        <v>#VALUE!</v>
      </c>
      <c r="L7571" t="e">
        <f>SEARCH("category",'Mission Importer'!A7571)</f>
        <v>#VALUE!</v>
      </c>
      <c r="M7571" t="e">
        <f>IF(L7571=43,'Mission Importer'!A7571,0)</f>
        <v>#VALUE!</v>
      </c>
    </row>
    <row r="7572" spans="1:13" x14ac:dyDescent="0.3">
      <c r="A7572" t="e">
        <f>SEARCH("livery",'Mission Importer'!A7572)</f>
        <v>#VALUE!</v>
      </c>
      <c r="B7572" t="e">
        <f>IF(A7572=43,'Mission Importer'!A7572,0)</f>
        <v>#VALUE!</v>
      </c>
      <c r="D7572" t="e">
        <f>SEARCH("shape_name",'Mission Importer'!A7572)</f>
        <v>#VALUE!</v>
      </c>
      <c r="E7572" t="e">
        <f>IF(D7572=43,'Mission Importer'!A7572,0)</f>
        <v>#VALUE!</v>
      </c>
      <c r="G7572" t="e">
        <f>SEARCH("shape_name",'Mission Importer'!A7572)</f>
        <v>#VALUE!</v>
      </c>
      <c r="H7572" t="e">
        <f>IF(G7572=43,'Mission Importer'!A7572,0)</f>
        <v>#VALUE!</v>
      </c>
      <c r="J7572" t="e">
        <f>SEARCH("type",'Mission Importer'!A7572)</f>
        <v>#VALUE!</v>
      </c>
      <c r="K7572" t="e">
        <f>IF(J7572=43,'Mission Importer'!A7572,0)</f>
        <v>#VALUE!</v>
      </c>
      <c r="L7572" t="e">
        <f>SEARCH("category",'Mission Importer'!A7572)</f>
        <v>#VALUE!</v>
      </c>
      <c r="M7572" t="e">
        <f>IF(L7572=43,'Mission Importer'!A7572,0)</f>
        <v>#VALUE!</v>
      </c>
    </row>
    <row r="7573" spans="1:13" x14ac:dyDescent="0.3">
      <c r="A7573" t="e">
        <f>SEARCH("livery",'Mission Importer'!A7573)</f>
        <v>#VALUE!</v>
      </c>
      <c r="B7573" t="e">
        <f>IF(A7573=43,'Mission Importer'!A7573,0)</f>
        <v>#VALUE!</v>
      </c>
      <c r="D7573" t="e">
        <f>SEARCH("shape_name",'Mission Importer'!A7573)</f>
        <v>#VALUE!</v>
      </c>
      <c r="E7573" t="e">
        <f>IF(D7573=43,'Mission Importer'!A7573,0)</f>
        <v>#VALUE!</v>
      </c>
      <c r="G7573" t="e">
        <f>SEARCH("shape_name",'Mission Importer'!A7573)</f>
        <v>#VALUE!</v>
      </c>
      <c r="H7573" t="e">
        <f>IF(G7573=43,'Mission Importer'!A7573,0)</f>
        <v>#VALUE!</v>
      </c>
      <c r="J7573" t="e">
        <f>SEARCH("type",'Mission Importer'!A7573)</f>
        <v>#VALUE!</v>
      </c>
      <c r="K7573" t="e">
        <f>IF(J7573=43,'Mission Importer'!A7573,0)</f>
        <v>#VALUE!</v>
      </c>
      <c r="L7573" t="e">
        <f>SEARCH("category",'Mission Importer'!A7573)</f>
        <v>#VALUE!</v>
      </c>
      <c r="M7573" t="e">
        <f>IF(L7573=43,'Mission Importer'!A7573,0)</f>
        <v>#VALUE!</v>
      </c>
    </row>
    <row r="7574" spans="1:13" x14ac:dyDescent="0.3">
      <c r="A7574" t="e">
        <f>SEARCH("livery",'Mission Importer'!A7574)</f>
        <v>#VALUE!</v>
      </c>
      <c r="B7574" t="e">
        <f>IF(A7574=43,'Mission Importer'!A7574,0)</f>
        <v>#VALUE!</v>
      </c>
      <c r="D7574" t="e">
        <f>SEARCH("shape_name",'Mission Importer'!A7574)</f>
        <v>#VALUE!</v>
      </c>
      <c r="E7574" t="e">
        <f>IF(D7574=43,'Mission Importer'!A7574,0)</f>
        <v>#VALUE!</v>
      </c>
      <c r="G7574" t="e">
        <f>SEARCH("shape_name",'Mission Importer'!A7574)</f>
        <v>#VALUE!</v>
      </c>
      <c r="H7574" t="e">
        <f>IF(G7574=43,'Mission Importer'!A7574,0)</f>
        <v>#VALUE!</v>
      </c>
      <c r="J7574" t="e">
        <f>SEARCH("type",'Mission Importer'!A7574)</f>
        <v>#VALUE!</v>
      </c>
      <c r="K7574" t="e">
        <f>IF(J7574=43,'Mission Importer'!A7574,0)</f>
        <v>#VALUE!</v>
      </c>
      <c r="L7574" t="e">
        <f>SEARCH("category",'Mission Importer'!A7574)</f>
        <v>#VALUE!</v>
      </c>
      <c r="M7574" t="e">
        <f>IF(L7574=43,'Mission Importer'!A7574,0)</f>
        <v>#VALUE!</v>
      </c>
    </row>
    <row r="7575" spans="1:13" x14ac:dyDescent="0.3">
      <c r="A7575" t="e">
        <f>SEARCH("livery",'Mission Importer'!A7575)</f>
        <v>#VALUE!</v>
      </c>
      <c r="B7575" t="e">
        <f>IF(A7575=43,'Mission Importer'!A7575,0)</f>
        <v>#VALUE!</v>
      </c>
      <c r="D7575" t="e">
        <f>SEARCH("shape_name",'Mission Importer'!A7575)</f>
        <v>#VALUE!</v>
      </c>
      <c r="E7575" t="e">
        <f>IF(D7575=43,'Mission Importer'!A7575,0)</f>
        <v>#VALUE!</v>
      </c>
      <c r="G7575" t="e">
        <f>SEARCH("shape_name",'Mission Importer'!A7575)</f>
        <v>#VALUE!</v>
      </c>
      <c r="H7575" t="e">
        <f>IF(G7575=43,'Mission Importer'!A7575,0)</f>
        <v>#VALUE!</v>
      </c>
      <c r="J7575" t="e">
        <f>SEARCH("type",'Mission Importer'!A7575)</f>
        <v>#VALUE!</v>
      </c>
      <c r="K7575" t="e">
        <f>IF(J7575=43,'Mission Importer'!A7575,0)</f>
        <v>#VALUE!</v>
      </c>
      <c r="L7575" t="e">
        <f>SEARCH("category",'Mission Importer'!A7575)</f>
        <v>#VALUE!</v>
      </c>
      <c r="M7575" t="e">
        <f>IF(L7575=43,'Mission Importer'!A7575,0)</f>
        <v>#VALUE!</v>
      </c>
    </row>
    <row r="7576" spans="1:13" x14ac:dyDescent="0.3">
      <c r="A7576" t="e">
        <f>SEARCH("livery",'Mission Importer'!A7576)</f>
        <v>#VALUE!</v>
      </c>
      <c r="B7576" t="e">
        <f>IF(A7576=43,'Mission Importer'!A7576,0)</f>
        <v>#VALUE!</v>
      </c>
      <c r="D7576" t="e">
        <f>SEARCH("shape_name",'Mission Importer'!A7576)</f>
        <v>#VALUE!</v>
      </c>
      <c r="E7576" t="e">
        <f>IF(D7576=43,'Mission Importer'!A7576,0)</f>
        <v>#VALUE!</v>
      </c>
      <c r="G7576" t="e">
        <f>SEARCH("shape_name",'Mission Importer'!A7576)</f>
        <v>#VALUE!</v>
      </c>
      <c r="H7576" t="e">
        <f>IF(G7576=43,'Mission Importer'!A7576,0)</f>
        <v>#VALUE!</v>
      </c>
      <c r="J7576" t="e">
        <f>SEARCH("type",'Mission Importer'!A7576)</f>
        <v>#VALUE!</v>
      </c>
      <c r="K7576" t="e">
        <f>IF(J7576=43,'Mission Importer'!A7576,0)</f>
        <v>#VALUE!</v>
      </c>
      <c r="L7576" t="e">
        <f>SEARCH("category",'Mission Importer'!A7576)</f>
        <v>#VALUE!</v>
      </c>
      <c r="M7576" t="e">
        <f>IF(L7576=43,'Mission Importer'!A7576,0)</f>
        <v>#VALUE!</v>
      </c>
    </row>
    <row r="7577" spans="1:13" x14ac:dyDescent="0.3">
      <c r="A7577" t="e">
        <f>SEARCH("livery",'Mission Importer'!A7577)</f>
        <v>#VALUE!</v>
      </c>
      <c r="B7577" t="e">
        <f>IF(A7577=43,'Mission Importer'!A7577,0)</f>
        <v>#VALUE!</v>
      </c>
      <c r="D7577" t="e">
        <f>SEARCH("shape_name",'Mission Importer'!A7577)</f>
        <v>#VALUE!</v>
      </c>
      <c r="E7577" t="e">
        <f>IF(D7577=43,'Mission Importer'!A7577,0)</f>
        <v>#VALUE!</v>
      </c>
      <c r="G7577" t="e">
        <f>SEARCH("shape_name",'Mission Importer'!A7577)</f>
        <v>#VALUE!</v>
      </c>
      <c r="H7577" t="e">
        <f>IF(G7577=43,'Mission Importer'!A7577,0)</f>
        <v>#VALUE!</v>
      </c>
      <c r="J7577">
        <f>SEARCH("type",'Mission Importer'!A7577)</f>
        <v>47</v>
      </c>
      <c r="K7577">
        <f>IF(J7577=43,'Mission Importer'!A7577,0)</f>
        <v>0</v>
      </c>
      <c r="L7577" t="e">
        <f>SEARCH("category",'Mission Importer'!A7577)</f>
        <v>#VALUE!</v>
      </c>
      <c r="M7577" t="e">
        <f>IF(L7577=43,'Mission Importer'!A7577,0)</f>
        <v>#VALUE!</v>
      </c>
    </row>
    <row r="7578" spans="1:13" x14ac:dyDescent="0.3">
      <c r="A7578" t="e">
        <f>SEARCH("livery",'Mission Importer'!A7578)</f>
        <v>#VALUE!</v>
      </c>
      <c r="B7578" t="e">
        <f>IF(A7578=43,'Mission Importer'!A7578,0)</f>
        <v>#VALUE!</v>
      </c>
      <c r="D7578" t="e">
        <f>SEARCH("shape_name",'Mission Importer'!A7578)</f>
        <v>#VALUE!</v>
      </c>
      <c r="E7578" t="e">
        <f>IF(D7578=43,'Mission Importer'!A7578,0)</f>
        <v>#VALUE!</v>
      </c>
      <c r="G7578" t="e">
        <f>SEARCH("shape_name",'Mission Importer'!A7578)</f>
        <v>#VALUE!</v>
      </c>
      <c r="H7578" t="e">
        <f>IF(G7578=43,'Mission Importer'!A7578,0)</f>
        <v>#VALUE!</v>
      </c>
      <c r="J7578" t="e">
        <f>SEARCH("type",'Mission Importer'!A7578)</f>
        <v>#VALUE!</v>
      </c>
      <c r="K7578" t="e">
        <f>IF(J7578=43,'Mission Importer'!A7578,0)</f>
        <v>#VALUE!</v>
      </c>
      <c r="L7578" t="e">
        <f>SEARCH("category",'Mission Importer'!A7578)</f>
        <v>#VALUE!</v>
      </c>
      <c r="M7578" t="e">
        <f>IF(L7578=43,'Mission Importer'!A7578,0)</f>
        <v>#VALUE!</v>
      </c>
    </row>
    <row r="7579" spans="1:13" x14ac:dyDescent="0.3">
      <c r="A7579" t="e">
        <f>SEARCH("livery",'Mission Importer'!A7579)</f>
        <v>#VALUE!</v>
      </c>
      <c r="B7579" t="e">
        <f>IF(A7579=43,'Mission Importer'!A7579,0)</f>
        <v>#VALUE!</v>
      </c>
      <c r="D7579" t="e">
        <f>SEARCH("shape_name",'Mission Importer'!A7579)</f>
        <v>#VALUE!</v>
      </c>
      <c r="E7579" t="e">
        <f>IF(D7579=43,'Mission Importer'!A7579,0)</f>
        <v>#VALUE!</v>
      </c>
      <c r="G7579" t="e">
        <f>SEARCH("shape_name",'Mission Importer'!A7579)</f>
        <v>#VALUE!</v>
      </c>
      <c r="H7579" t="e">
        <f>IF(G7579=43,'Mission Importer'!A7579,0)</f>
        <v>#VALUE!</v>
      </c>
      <c r="J7579" t="e">
        <f>SEARCH("type",'Mission Importer'!A7579)</f>
        <v>#VALUE!</v>
      </c>
      <c r="K7579" t="e">
        <f>IF(J7579=43,'Mission Importer'!A7579,0)</f>
        <v>#VALUE!</v>
      </c>
      <c r="L7579" t="e">
        <f>SEARCH("category",'Mission Importer'!A7579)</f>
        <v>#VALUE!</v>
      </c>
      <c r="M7579" t="e">
        <f>IF(L7579=43,'Mission Importer'!A7579,0)</f>
        <v>#VALUE!</v>
      </c>
    </row>
    <row r="7580" spans="1:13" x14ac:dyDescent="0.3">
      <c r="A7580" t="e">
        <f>SEARCH("livery",'Mission Importer'!A7580)</f>
        <v>#VALUE!</v>
      </c>
      <c r="B7580" t="e">
        <f>IF(A7580=43,'Mission Importer'!A7580,0)</f>
        <v>#VALUE!</v>
      </c>
      <c r="D7580" t="e">
        <f>SEARCH("shape_name",'Mission Importer'!A7580)</f>
        <v>#VALUE!</v>
      </c>
      <c r="E7580" t="e">
        <f>IF(D7580=43,'Mission Importer'!A7580,0)</f>
        <v>#VALUE!</v>
      </c>
      <c r="G7580" t="e">
        <f>SEARCH("shape_name",'Mission Importer'!A7580)</f>
        <v>#VALUE!</v>
      </c>
      <c r="H7580" t="e">
        <f>IF(G7580=43,'Mission Importer'!A7580,0)</f>
        <v>#VALUE!</v>
      </c>
      <c r="J7580" t="e">
        <f>SEARCH("type",'Mission Importer'!A7580)</f>
        <v>#VALUE!</v>
      </c>
      <c r="K7580" t="e">
        <f>IF(J7580=43,'Mission Importer'!A7580,0)</f>
        <v>#VALUE!</v>
      </c>
      <c r="L7580" t="e">
        <f>SEARCH("category",'Mission Importer'!A7580)</f>
        <v>#VALUE!</v>
      </c>
      <c r="M7580" t="e">
        <f>IF(L7580=43,'Mission Importer'!A7580,0)</f>
        <v>#VALUE!</v>
      </c>
    </row>
    <row r="7581" spans="1:13" x14ac:dyDescent="0.3">
      <c r="A7581" t="e">
        <f>SEARCH("livery",'Mission Importer'!A7581)</f>
        <v>#VALUE!</v>
      </c>
      <c r="B7581" t="e">
        <f>IF(A7581=43,'Mission Importer'!A7581,0)</f>
        <v>#VALUE!</v>
      </c>
      <c r="D7581" t="e">
        <f>SEARCH("shape_name",'Mission Importer'!A7581)</f>
        <v>#VALUE!</v>
      </c>
      <c r="E7581" t="e">
        <f>IF(D7581=43,'Mission Importer'!A7581,0)</f>
        <v>#VALUE!</v>
      </c>
      <c r="G7581" t="e">
        <f>SEARCH("shape_name",'Mission Importer'!A7581)</f>
        <v>#VALUE!</v>
      </c>
      <c r="H7581" t="e">
        <f>IF(G7581=43,'Mission Importer'!A7581,0)</f>
        <v>#VALUE!</v>
      </c>
      <c r="J7581" t="e">
        <f>SEARCH("type",'Mission Importer'!A7581)</f>
        <v>#VALUE!</v>
      </c>
      <c r="K7581" t="e">
        <f>IF(J7581=43,'Mission Importer'!A7581,0)</f>
        <v>#VALUE!</v>
      </c>
      <c r="L7581" t="e">
        <f>SEARCH("category",'Mission Importer'!A7581)</f>
        <v>#VALUE!</v>
      </c>
      <c r="M7581" t="e">
        <f>IF(L7581=43,'Mission Importer'!A7581,0)</f>
        <v>#VALUE!</v>
      </c>
    </row>
    <row r="7582" spans="1:13" x14ac:dyDescent="0.3">
      <c r="A7582" t="e">
        <f>SEARCH("livery",'Mission Importer'!A7582)</f>
        <v>#VALUE!</v>
      </c>
      <c r="B7582" t="e">
        <f>IF(A7582=43,'Mission Importer'!A7582,0)</f>
        <v>#VALUE!</v>
      </c>
      <c r="D7582" t="e">
        <f>SEARCH("shape_name",'Mission Importer'!A7582)</f>
        <v>#VALUE!</v>
      </c>
      <c r="E7582" t="e">
        <f>IF(D7582=43,'Mission Importer'!A7582,0)</f>
        <v>#VALUE!</v>
      </c>
      <c r="G7582" t="e">
        <f>SEARCH("shape_name",'Mission Importer'!A7582)</f>
        <v>#VALUE!</v>
      </c>
      <c r="H7582" t="e">
        <f>IF(G7582=43,'Mission Importer'!A7582,0)</f>
        <v>#VALUE!</v>
      </c>
      <c r="J7582" t="e">
        <f>SEARCH("type",'Mission Importer'!A7582)</f>
        <v>#VALUE!</v>
      </c>
      <c r="K7582" t="e">
        <f>IF(J7582=43,'Mission Importer'!A7582,0)</f>
        <v>#VALUE!</v>
      </c>
      <c r="L7582" t="e">
        <f>SEARCH("category",'Mission Importer'!A7582)</f>
        <v>#VALUE!</v>
      </c>
      <c r="M7582" t="e">
        <f>IF(L7582=43,'Mission Importer'!A7582,0)</f>
        <v>#VALUE!</v>
      </c>
    </row>
    <row r="7583" spans="1:13" x14ac:dyDescent="0.3">
      <c r="A7583" t="e">
        <f>SEARCH("livery",'Mission Importer'!A7583)</f>
        <v>#VALUE!</v>
      </c>
      <c r="B7583" t="e">
        <f>IF(A7583=43,'Mission Importer'!A7583,0)</f>
        <v>#VALUE!</v>
      </c>
      <c r="D7583" t="e">
        <f>SEARCH("shape_name",'Mission Importer'!A7583)</f>
        <v>#VALUE!</v>
      </c>
      <c r="E7583" t="e">
        <f>IF(D7583=43,'Mission Importer'!A7583,0)</f>
        <v>#VALUE!</v>
      </c>
      <c r="G7583" t="e">
        <f>SEARCH("shape_name",'Mission Importer'!A7583)</f>
        <v>#VALUE!</v>
      </c>
      <c r="H7583" t="e">
        <f>IF(G7583=43,'Mission Importer'!A7583,0)</f>
        <v>#VALUE!</v>
      </c>
      <c r="J7583" t="e">
        <f>SEARCH("type",'Mission Importer'!A7583)</f>
        <v>#VALUE!</v>
      </c>
      <c r="K7583" t="e">
        <f>IF(J7583=43,'Mission Importer'!A7583,0)</f>
        <v>#VALUE!</v>
      </c>
      <c r="L7583" t="e">
        <f>SEARCH("category",'Mission Importer'!A7583)</f>
        <v>#VALUE!</v>
      </c>
      <c r="M7583" t="e">
        <f>IF(L7583=43,'Mission Importer'!A7583,0)</f>
        <v>#VALUE!</v>
      </c>
    </row>
    <row r="7584" spans="1:13" x14ac:dyDescent="0.3">
      <c r="A7584" t="e">
        <f>SEARCH("livery",'Mission Importer'!A7584)</f>
        <v>#VALUE!</v>
      </c>
      <c r="B7584" t="e">
        <f>IF(A7584=43,'Mission Importer'!A7584,0)</f>
        <v>#VALUE!</v>
      </c>
      <c r="D7584" t="e">
        <f>SEARCH("shape_name",'Mission Importer'!A7584)</f>
        <v>#VALUE!</v>
      </c>
      <c r="E7584" t="e">
        <f>IF(D7584=43,'Mission Importer'!A7584,0)</f>
        <v>#VALUE!</v>
      </c>
      <c r="G7584" t="e">
        <f>SEARCH("shape_name",'Mission Importer'!A7584)</f>
        <v>#VALUE!</v>
      </c>
      <c r="H7584" t="e">
        <f>IF(G7584=43,'Mission Importer'!A7584,0)</f>
        <v>#VALUE!</v>
      </c>
      <c r="J7584" t="e">
        <f>SEARCH("type",'Mission Importer'!A7584)</f>
        <v>#VALUE!</v>
      </c>
      <c r="K7584" t="e">
        <f>IF(J7584=43,'Mission Importer'!A7584,0)</f>
        <v>#VALUE!</v>
      </c>
      <c r="L7584" t="e">
        <f>SEARCH("category",'Mission Importer'!A7584)</f>
        <v>#VALUE!</v>
      </c>
      <c r="M7584" t="e">
        <f>IF(L7584=43,'Mission Importer'!A7584,0)</f>
        <v>#VALUE!</v>
      </c>
    </row>
    <row r="7585" spans="1:13" x14ac:dyDescent="0.3">
      <c r="A7585" t="e">
        <f>SEARCH("livery",'Mission Importer'!A7585)</f>
        <v>#VALUE!</v>
      </c>
      <c r="B7585" t="e">
        <f>IF(A7585=43,'Mission Importer'!A7585,0)</f>
        <v>#VALUE!</v>
      </c>
      <c r="D7585" t="e">
        <f>SEARCH("shape_name",'Mission Importer'!A7585)</f>
        <v>#VALUE!</v>
      </c>
      <c r="E7585" t="e">
        <f>IF(D7585=43,'Mission Importer'!A7585,0)</f>
        <v>#VALUE!</v>
      </c>
      <c r="G7585" t="e">
        <f>SEARCH("shape_name",'Mission Importer'!A7585)</f>
        <v>#VALUE!</v>
      </c>
      <c r="H7585" t="e">
        <f>IF(G7585=43,'Mission Importer'!A7585,0)</f>
        <v>#VALUE!</v>
      </c>
      <c r="J7585" t="e">
        <f>SEARCH("type",'Mission Importer'!A7585)</f>
        <v>#VALUE!</v>
      </c>
      <c r="K7585" t="e">
        <f>IF(J7585=43,'Mission Importer'!A7585,0)</f>
        <v>#VALUE!</v>
      </c>
      <c r="L7585" t="e">
        <f>SEARCH("category",'Mission Importer'!A7585)</f>
        <v>#VALUE!</v>
      </c>
      <c r="M7585" t="e">
        <f>IF(L7585=43,'Mission Importer'!A7585,0)</f>
        <v>#VALUE!</v>
      </c>
    </row>
    <row r="7586" spans="1:13" x14ac:dyDescent="0.3">
      <c r="A7586" t="e">
        <f>SEARCH("livery",'Mission Importer'!A7586)</f>
        <v>#VALUE!</v>
      </c>
      <c r="B7586" t="e">
        <f>IF(A7586=43,'Mission Importer'!A7586,0)</f>
        <v>#VALUE!</v>
      </c>
      <c r="D7586" t="e">
        <f>SEARCH("shape_name",'Mission Importer'!A7586)</f>
        <v>#VALUE!</v>
      </c>
      <c r="E7586" t="e">
        <f>IF(D7586=43,'Mission Importer'!A7586,0)</f>
        <v>#VALUE!</v>
      </c>
      <c r="G7586" t="e">
        <f>SEARCH("shape_name",'Mission Importer'!A7586)</f>
        <v>#VALUE!</v>
      </c>
      <c r="H7586" t="e">
        <f>IF(G7586=43,'Mission Importer'!A7586,0)</f>
        <v>#VALUE!</v>
      </c>
      <c r="J7586" t="e">
        <f>SEARCH("type",'Mission Importer'!A7586)</f>
        <v>#VALUE!</v>
      </c>
      <c r="K7586" t="e">
        <f>IF(J7586=43,'Mission Importer'!A7586,0)</f>
        <v>#VALUE!</v>
      </c>
      <c r="L7586" t="e">
        <f>SEARCH("category",'Mission Importer'!A7586)</f>
        <v>#VALUE!</v>
      </c>
      <c r="M7586" t="e">
        <f>IF(L7586=43,'Mission Importer'!A7586,0)</f>
        <v>#VALUE!</v>
      </c>
    </row>
    <row r="7587" spans="1:13" x14ac:dyDescent="0.3">
      <c r="A7587" t="e">
        <f>SEARCH("livery",'Mission Importer'!A7587)</f>
        <v>#VALUE!</v>
      </c>
      <c r="B7587" t="e">
        <f>IF(A7587=43,'Mission Importer'!A7587,0)</f>
        <v>#VALUE!</v>
      </c>
      <c r="D7587" t="e">
        <f>SEARCH("shape_name",'Mission Importer'!A7587)</f>
        <v>#VALUE!</v>
      </c>
      <c r="E7587" t="e">
        <f>IF(D7587=43,'Mission Importer'!A7587,0)</f>
        <v>#VALUE!</v>
      </c>
      <c r="G7587" t="e">
        <f>SEARCH("shape_name",'Mission Importer'!A7587)</f>
        <v>#VALUE!</v>
      </c>
      <c r="H7587" t="e">
        <f>IF(G7587=43,'Mission Importer'!A7587,0)</f>
        <v>#VALUE!</v>
      </c>
      <c r="J7587" t="e">
        <f>SEARCH("type",'Mission Importer'!A7587)</f>
        <v>#VALUE!</v>
      </c>
      <c r="K7587" t="e">
        <f>IF(J7587=43,'Mission Importer'!A7587,0)</f>
        <v>#VALUE!</v>
      </c>
      <c r="L7587" t="e">
        <f>SEARCH("category",'Mission Importer'!A7587)</f>
        <v>#VALUE!</v>
      </c>
      <c r="M7587" t="e">
        <f>IF(L7587=43,'Mission Importer'!A7587,0)</f>
        <v>#VALUE!</v>
      </c>
    </row>
    <row r="7588" spans="1:13" x14ac:dyDescent="0.3">
      <c r="A7588" t="e">
        <f>SEARCH("livery",'Mission Importer'!A7588)</f>
        <v>#VALUE!</v>
      </c>
      <c r="B7588" t="e">
        <f>IF(A7588=43,'Mission Importer'!A7588,0)</f>
        <v>#VALUE!</v>
      </c>
      <c r="D7588" t="e">
        <f>SEARCH("shape_name",'Mission Importer'!A7588)</f>
        <v>#VALUE!</v>
      </c>
      <c r="E7588" t="e">
        <f>IF(D7588=43,'Mission Importer'!A7588,0)</f>
        <v>#VALUE!</v>
      </c>
      <c r="G7588" t="e">
        <f>SEARCH("shape_name",'Mission Importer'!A7588)</f>
        <v>#VALUE!</v>
      </c>
      <c r="H7588" t="e">
        <f>IF(G7588=43,'Mission Importer'!A7588,0)</f>
        <v>#VALUE!</v>
      </c>
      <c r="J7588" t="e">
        <f>SEARCH("type",'Mission Importer'!A7588)</f>
        <v>#VALUE!</v>
      </c>
      <c r="K7588" t="e">
        <f>IF(J7588=43,'Mission Importer'!A7588,0)</f>
        <v>#VALUE!</v>
      </c>
      <c r="L7588" t="e">
        <f>SEARCH("category",'Mission Importer'!A7588)</f>
        <v>#VALUE!</v>
      </c>
      <c r="M7588" t="e">
        <f>IF(L7588=43,'Mission Importer'!A7588,0)</f>
        <v>#VALUE!</v>
      </c>
    </row>
    <row r="7589" spans="1:13" x14ac:dyDescent="0.3">
      <c r="A7589" t="e">
        <f>SEARCH("livery",'Mission Importer'!A7589)</f>
        <v>#VALUE!</v>
      </c>
      <c r="B7589" t="e">
        <f>IF(A7589=43,'Mission Importer'!A7589,0)</f>
        <v>#VALUE!</v>
      </c>
      <c r="D7589" t="e">
        <f>SEARCH("shape_name",'Mission Importer'!A7589)</f>
        <v>#VALUE!</v>
      </c>
      <c r="E7589" t="e">
        <f>IF(D7589=43,'Mission Importer'!A7589,0)</f>
        <v>#VALUE!</v>
      </c>
      <c r="G7589" t="e">
        <f>SEARCH("shape_name",'Mission Importer'!A7589)</f>
        <v>#VALUE!</v>
      </c>
      <c r="H7589" t="e">
        <f>IF(G7589=43,'Mission Importer'!A7589,0)</f>
        <v>#VALUE!</v>
      </c>
      <c r="J7589" t="e">
        <f>SEARCH("type",'Mission Importer'!A7589)</f>
        <v>#VALUE!</v>
      </c>
      <c r="K7589" t="e">
        <f>IF(J7589=43,'Mission Importer'!A7589,0)</f>
        <v>#VALUE!</v>
      </c>
      <c r="L7589" t="e">
        <f>SEARCH("category",'Mission Importer'!A7589)</f>
        <v>#VALUE!</v>
      </c>
      <c r="M7589" t="e">
        <f>IF(L7589=43,'Mission Importer'!A7589,0)</f>
        <v>#VALUE!</v>
      </c>
    </row>
    <row r="7590" spans="1:13" x14ac:dyDescent="0.3">
      <c r="A7590" t="e">
        <f>SEARCH("livery",'Mission Importer'!A7590)</f>
        <v>#VALUE!</v>
      </c>
      <c r="B7590" t="e">
        <f>IF(A7590=43,'Mission Importer'!A7590,0)</f>
        <v>#VALUE!</v>
      </c>
      <c r="D7590" t="e">
        <f>SEARCH("shape_name",'Mission Importer'!A7590)</f>
        <v>#VALUE!</v>
      </c>
      <c r="E7590" t="e">
        <f>IF(D7590=43,'Mission Importer'!A7590,0)</f>
        <v>#VALUE!</v>
      </c>
      <c r="G7590" t="e">
        <f>SEARCH("shape_name",'Mission Importer'!A7590)</f>
        <v>#VALUE!</v>
      </c>
      <c r="H7590" t="e">
        <f>IF(G7590=43,'Mission Importer'!A7590,0)</f>
        <v>#VALUE!</v>
      </c>
      <c r="J7590" t="e">
        <f>SEARCH("type",'Mission Importer'!A7590)</f>
        <v>#VALUE!</v>
      </c>
      <c r="K7590" t="e">
        <f>IF(J7590=43,'Mission Importer'!A7590,0)</f>
        <v>#VALUE!</v>
      </c>
      <c r="L7590" t="e">
        <f>SEARCH("category",'Mission Importer'!A7590)</f>
        <v>#VALUE!</v>
      </c>
      <c r="M7590" t="e">
        <f>IF(L7590=43,'Mission Importer'!A7590,0)</f>
        <v>#VALUE!</v>
      </c>
    </row>
    <row r="7591" spans="1:13" x14ac:dyDescent="0.3">
      <c r="A7591" t="e">
        <f>SEARCH("livery",'Mission Importer'!A7591)</f>
        <v>#VALUE!</v>
      </c>
      <c r="B7591" t="e">
        <f>IF(A7591=43,'Mission Importer'!A7591,0)</f>
        <v>#VALUE!</v>
      </c>
      <c r="D7591" t="e">
        <f>SEARCH("shape_name",'Mission Importer'!A7591)</f>
        <v>#VALUE!</v>
      </c>
      <c r="E7591" t="e">
        <f>IF(D7591=43,'Mission Importer'!A7591,0)</f>
        <v>#VALUE!</v>
      </c>
      <c r="G7591" t="e">
        <f>SEARCH("shape_name",'Mission Importer'!A7591)</f>
        <v>#VALUE!</v>
      </c>
      <c r="H7591" t="e">
        <f>IF(G7591=43,'Mission Importer'!A7591,0)</f>
        <v>#VALUE!</v>
      </c>
      <c r="J7591" t="e">
        <f>SEARCH("type",'Mission Importer'!A7591)</f>
        <v>#VALUE!</v>
      </c>
      <c r="K7591" t="e">
        <f>IF(J7591=43,'Mission Importer'!A7591,0)</f>
        <v>#VALUE!</v>
      </c>
      <c r="L7591" t="e">
        <f>SEARCH("category",'Mission Importer'!A7591)</f>
        <v>#VALUE!</v>
      </c>
      <c r="M7591" t="e">
        <f>IF(L7591=43,'Mission Importer'!A7591,0)</f>
        <v>#VALUE!</v>
      </c>
    </row>
    <row r="7592" spans="1:13" x14ac:dyDescent="0.3">
      <c r="A7592">
        <f>SEARCH("livery",'Mission Importer'!A7592)</f>
        <v>43</v>
      </c>
      <c r="B7592" t="str">
        <f>IF(A7592=43,'Mission Importer'!A7592,0)</f>
        <v xml:space="preserve">                                        ["livery_id"] = "desert",</v>
      </c>
      <c r="D7592" t="e">
        <f>SEARCH("shape_name",'Mission Importer'!A7592)</f>
        <v>#VALUE!</v>
      </c>
      <c r="E7592" t="e">
        <f>IF(D7592=43,'Mission Importer'!A7592,0)</f>
        <v>#VALUE!</v>
      </c>
      <c r="G7592" t="e">
        <f>SEARCH("shape_name",'Mission Importer'!A7592)</f>
        <v>#VALUE!</v>
      </c>
      <c r="H7592" t="e">
        <f>IF(G7592=43,'Mission Importer'!A7592,0)</f>
        <v>#VALUE!</v>
      </c>
      <c r="J7592" t="e">
        <f>SEARCH("type",'Mission Importer'!A7592)</f>
        <v>#VALUE!</v>
      </c>
      <c r="K7592" t="e">
        <f>IF(J7592=43,'Mission Importer'!A7592,0)</f>
        <v>#VALUE!</v>
      </c>
      <c r="L7592" t="e">
        <f>SEARCH("category",'Mission Importer'!A7592)</f>
        <v>#VALUE!</v>
      </c>
      <c r="M7592" t="e">
        <f>IF(L7592=43,'Mission Importer'!A7592,0)</f>
        <v>#VALUE!</v>
      </c>
    </row>
    <row r="7593" spans="1:13" x14ac:dyDescent="0.3">
      <c r="A7593" t="e">
        <f>SEARCH("livery",'Mission Importer'!A7593)</f>
        <v>#VALUE!</v>
      </c>
      <c r="B7593" t="e">
        <f>IF(A7593=43,'Mission Importer'!A7593,0)</f>
        <v>#VALUE!</v>
      </c>
      <c r="D7593" t="e">
        <f>SEARCH("shape_name",'Mission Importer'!A7593)</f>
        <v>#VALUE!</v>
      </c>
      <c r="E7593" t="e">
        <f>IF(D7593=43,'Mission Importer'!A7593,0)</f>
        <v>#VALUE!</v>
      </c>
      <c r="G7593" t="e">
        <f>SEARCH("shape_name",'Mission Importer'!A7593)</f>
        <v>#VALUE!</v>
      </c>
      <c r="H7593" t="e">
        <f>IF(G7593=43,'Mission Importer'!A7593,0)</f>
        <v>#VALUE!</v>
      </c>
      <c r="J7593" t="e">
        <f>SEARCH("type",'Mission Importer'!A7593)</f>
        <v>#VALUE!</v>
      </c>
      <c r="K7593" t="e">
        <f>IF(J7593=43,'Mission Importer'!A7593,0)</f>
        <v>#VALUE!</v>
      </c>
      <c r="L7593">
        <f>SEARCH("category",'Mission Importer'!A7593)</f>
        <v>43</v>
      </c>
      <c r="M7593" t="str">
        <f>IF(L7593=43,'Mission Importer'!A7593,0)</f>
        <v xml:space="preserve">                                        ["category"] = "Air Defence",</v>
      </c>
    </row>
    <row r="7594" spans="1:13" x14ac:dyDescent="0.3">
      <c r="A7594" t="e">
        <f>SEARCH("livery",'Mission Importer'!A7594)</f>
        <v>#VALUE!</v>
      </c>
      <c r="B7594" t="e">
        <f>IF(A7594=43,'Mission Importer'!A7594,0)</f>
        <v>#VALUE!</v>
      </c>
      <c r="D7594" t="e">
        <f>SEARCH("shape_name",'Mission Importer'!A7594)</f>
        <v>#VALUE!</v>
      </c>
      <c r="E7594" t="e">
        <f>IF(D7594=43,'Mission Importer'!A7594,0)</f>
        <v>#VALUE!</v>
      </c>
      <c r="G7594" t="e">
        <f>SEARCH("shape_name",'Mission Importer'!A7594)</f>
        <v>#VALUE!</v>
      </c>
      <c r="H7594" t="e">
        <f>IF(G7594=43,'Mission Importer'!A7594,0)</f>
        <v>#VALUE!</v>
      </c>
      <c r="J7594">
        <f>SEARCH("type",'Mission Importer'!A7594)</f>
        <v>43</v>
      </c>
      <c r="K7594" t="str">
        <f>IF(J7594=43,'Mission Importer'!A7594,0)</f>
        <v xml:space="preserve">                                        ["type"] = "SA-11 Buk SR 9S18M1",</v>
      </c>
      <c r="L7594" t="e">
        <f>SEARCH("category",'Mission Importer'!A7594)</f>
        <v>#VALUE!</v>
      </c>
      <c r="M7594" t="e">
        <f>IF(L7594=43,'Mission Importer'!A7594,0)</f>
        <v>#VALUE!</v>
      </c>
    </row>
    <row r="7595" spans="1:13" x14ac:dyDescent="0.3">
      <c r="A7595" t="e">
        <f>SEARCH("livery",'Mission Importer'!A7595)</f>
        <v>#VALUE!</v>
      </c>
      <c r="B7595" t="e">
        <f>IF(A7595=43,'Mission Importer'!A7595,0)</f>
        <v>#VALUE!</v>
      </c>
      <c r="D7595" t="e">
        <f>SEARCH("shape_name",'Mission Importer'!A7595)</f>
        <v>#VALUE!</v>
      </c>
      <c r="E7595" t="e">
        <f>IF(D7595=43,'Mission Importer'!A7595,0)</f>
        <v>#VALUE!</v>
      </c>
      <c r="G7595" t="e">
        <f>SEARCH("shape_name",'Mission Importer'!A7595)</f>
        <v>#VALUE!</v>
      </c>
      <c r="H7595" t="e">
        <f>IF(G7595=43,'Mission Importer'!A7595,0)</f>
        <v>#VALUE!</v>
      </c>
      <c r="J7595" t="e">
        <f>SEARCH("type",'Mission Importer'!A7595)</f>
        <v>#VALUE!</v>
      </c>
      <c r="K7595" t="e">
        <f>IF(J7595=43,'Mission Importer'!A7595,0)</f>
        <v>#VALUE!</v>
      </c>
      <c r="L7595" t="e">
        <f>SEARCH("category",'Mission Importer'!A7595)</f>
        <v>#VALUE!</v>
      </c>
      <c r="M7595" t="e">
        <f>IF(L7595=43,'Mission Importer'!A7595,0)</f>
        <v>#VALUE!</v>
      </c>
    </row>
    <row r="7596" spans="1:13" x14ac:dyDescent="0.3">
      <c r="A7596" t="e">
        <f>SEARCH("livery",'Mission Importer'!A7596)</f>
        <v>#VALUE!</v>
      </c>
      <c r="B7596" t="e">
        <f>IF(A7596=43,'Mission Importer'!A7596,0)</f>
        <v>#VALUE!</v>
      </c>
      <c r="D7596" t="e">
        <f>SEARCH("shape_name",'Mission Importer'!A7596)</f>
        <v>#VALUE!</v>
      </c>
      <c r="E7596" t="e">
        <f>IF(D7596=43,'Mission Importer'!A7596,0)</f>
        <v>#VALUE!</v>
      </c>
      <c r="G7596" t="e">
        <f>SEARCH("shape_name",'Mission Importer'!A7596)</f>
        <v>#VALUE!</v>
      </c>
      <c r="H7596" t="e">
        <f>IF(G7596=43,'Mission Importer'!A7596,0)</f>
        <v>#VALUE!</v>
      </c>
      <c r="J7596" t="e">
        <f>SEARCH("type",'Mission Importer'!A7596)</f>
        <v>#VALUE!</v>
      </c>
      <c r="K7596" t="e">
        <f>IF(J7596=43,'Mission Importer'!A7596,0)</f>
        <v>#VALUE!</v>
      </c>
      <c r="L7596" t="e">
        <f>SEARCH("category",'Mission Importer'!A7596)</f>
        <v>#VALUE!</v>
      </c>
      <c r="M7596" t="e">
        <f>IF(L7596=43,'Mission Importer'!A7596,0)</f>
        <v>#VALUE!</v>
      </c>
    </row>
    <row r="7597" spans="1:13" x14ac:dyDescent="0.3">
      <c r="A7597" t="e">
        <f>SEARCH("livery",'Mission Importer'!A7597)</f>
        <v>#VALUE!</v>
      </c>
      <c r="B7597" t="e">
        <f>IF(A7597=43,'Mission Importer'!A7597,0)</f>
        <v>#VALUE!</v>
      </c>
      <c r="D7597" t="e">
        <f>SEARCH("shape_name",'Mission Importer'!A7597)</f>
        <v>#VALUE!</v>
      </c>
      <c r="E7597" t="e">
        <f>IF(D7597=43,'Mission Importer'!A7597,0)</f>
        <v>#VALUE!</v>
      </c>
      <c r="G7597" t="e">
        <f>SEARCH("shape_name",'Mission Importer'!A7597)</f>
        <v>#VALUE!</v>
      </c>
      <c r="H7597" t="e">
        <f>IF(G7597=43,'Mission Importer'!A7597,0)</f>
        <v>#VALUE!</v>
      </c>
      <c r="J7597" t="e">
        <f>SEARCH("type",'Mission Importer'!A7597)</f>
        <v>#VALUE!</v>
      </c>
      <c r="K7597" t="e">
        <f>IF(J7597=43,'Mission Importer'!A7597,0)</f>
        <v>#VALUE!</v>
      </c>
      <c r="L7597" t="e">
        <f>SEARCH("category",'Mission Importer'!A7597)</f>
        <v>#VALUE!</v>
      </c>
      <c r="M7597" t="e">
        <f>IF(L7597=43,'Mission Importer'!A7597,0)</f>
        <v>#VALUE!</v>
      </c>
    </row>
    <row r="7598" spans="1:13" x14ac:dyDescent="0.3">
      <c r="A7598" t="e">
        <f>SEARCH("livery",'Mission Importer'!A7598)</f>
        <v>#VALUE!</v>
      </c>
      <c r="B7598" t="e">
        <f>IF(A7598=43,'Mission Importer'!A7598,0)</f>
        <v>#VALUE!</v>
      </c>
      <c r="D7598" t="e">
        <f>SEARCH("shape_name",'Mission Importer'!A7598)</f>
        <v>#VALUE!</v>
      </c>
      <c r="E7598" t="e">
        <f>IF(D7598=43,'Mission Importer'!A7598,0)</f>
        <v>#VALUE!</v>
      </c>
      <c r="G7598" t="e">
        <f>SEARCH("shape_name",'Mission Importer'!A7598)</f>
        <v>#VALUE!</v>
      </c>
      <c r="H7598" t="e">
        <f>IF(G7598=43,'Mission Importer'!A7598,0)</f>
        <v>#VALUE!</v>
      </c>
      <c r="J7598" t="e">
        <f>SEARCH("type",'Mission Importer'!A7598)</f>
        <v>#VALUE!</v>
      </c>
      <c r="K7598" t="e">
        <f>IF(J7598=43,'Mission Importer'!A7598,0)</f>
        <v>#VALUE!</v>
      </c>
      <c r="L7598" t="e">
        <f>SEARCH("category",'Mission Importer'!A7598)</f>
        <v>#VALUE!</v>
      </c>
      <c r="M7598" t="e">
        <f>IF(L7598=43,'Mission Importer'!A7598,0)</f>
        <v>#VALUE!</v>
      </c>
    </row>
    <row r="7599" spans="1:13" x14ac:dyDescent="0.3">
      <c r="A7599" t="e">
        <f>SEARCH("livery",'Mission Importer'!A7599)</f>
        <v>#VALUE!</v>
      </c>
      <c r="B7599" t="e">
        <f>IF(A7599=43,'Mission Importer'!A7599,0)</f>
        <v>#VALUE!</v>
      </c>
      <c r="D7599" t="e">
        <f>SEARCH("shape_name",'Mission Importer'!A7599)</f>
        <v>#VALUE!</v>
      </c>
      <c r="E7599" t="e">
        <f>IF(D7599=43,'Mission Importer'!A7599,0)</f>
        <v>#VALUE!</v>
      </c>
      <c r="G7599" t="e">
        <f>SEARCH("shape_name",'Mission Importer'!A7599)</f>
        <v>#VALUE!</v>
      </c>
      <c r="H7599" t="e">
        <f>IF(G7599=43,'Mission Importer'!A7599,0)</f>
        <v>#VALUE!</v>
      </c>
      <c r="J7599" t="e">
        <f>SEARCH("type",'Mission Importer'!A7599)</f>
        <v>#VALUE!</v>
      </c>
      <c r="K7599" t="e">
        <f>IF(J7599=43,'Mission Importer'!A7599,0)</f>
        <v>#VALUE!</v>
      </c>
      <c r="L7599" t="e">
        <f>SEARCH("category",'Mission Importer'!A7599)</f>
        <v>#VALUE!</v>
      </c>
      <c r="M7599" t="e">
        <f>IF(L7599=43,'Mission Importer'!A7599,0)</f>
        <v>#VALUE!</v>
      </c>
    </row>
    <row r="7600" spans="1:13" x14ac:dyDescent="0.3">
      <c r="A7600" t="e">
        <f>SEARCH("livery",'Mission Importer'!A7600)</f>
        <v>#VALUE!</v>
      </c>
      <c r="B7600" t="e">
        <f>IF(A7600=43,'Mission Importer'!A7600,0)</f>
        <v>#VALUE!</v>
      </c>
      <c r="D7600" t="e">
        <f>SEARCH("shape_name",'Mission Importer'!A7600)</f>
        <v>#VALUE!</v>
      </c>
      <c r="E7600" t="e">
        <f>IF(D7600=43,'Mission Importer'!A7600,0)</f>
        <v>#VALUE!</v>
      </c>
      <c r="G7600" t="e">
        <f>SEARCH("shape_name",'Mission Importer'!A7600)</f>
        <v>#VALUE!</v>
      </c>
      <c r="H7600" t="e">
        <f>IF(G7600=43,'Mission Importer'!A7600,0)</f>
        <v>#VALUE!</v>
      </c>
      <c r="J7600" t="e">
        <f>SEARCH("type",'Mission Importer'!A7600)</f>
        <v>#VALUE!</v>
      </c>
      <c r="K7600" t="e">
        <f>IF(J7600=43,'Mission Importer'!A7600,0)</f>
        <v>#VALUE!</v>
      </c>
      <c r="L7600" t="e">
        <f>SEARCH("category",'Mission Importer'!A7600)</f>
        <v>#VALUE!</v>
      </c>
      <c r="M7600" t="e">
        <f>IF(L7600=43,'Mission Importer'!A7600,0)</f>
        <v>#VALUE!</v>
      </c>
    </row>
    <row r="7601" spans="1:13" x14ac:dyDescent="0.3">
      <c r="A7601" t="e">
        <f>SEARCH("livery",'Mission Importer'!A7601)</f>
        <v>#VALUE!</v>
      </c>
      <c r="B7601" t="e">
        <f>IF(A7601=43,'Mission Importer'!A7601,0)</f>
        <v>#VALUE!</v>
      </c>
      <c r="D7601" t="e">
        <f>SEARCH("shape_name",'Mission Importer'!A7601)</f>
        <v>#VALUE!</v>
      </c>
      <c r="E7601" t="e">
        <f>IF(D7601=43,'Mission Importer'!A7601,0)</f>
        <v>#VALUE!</v>
      </c>
      <c r="G7601" t="e">
        <f>SEARCH("shape_name",'Mission Importer'!A7601)</f>
        <v>#VALUE!</v>
      </c>
      <c r="H7601" t="e">
        <f>IF(G7601=43,'Mission Importer'!A7601,0)</f>
        <v>#VALUE!</v>
      </c>
      <c r="J7601" t="e">
        <f>SEARCH("type",'Mission Importer'!A7601)</f>
        <v>#VALUE!</v>
      </c>
      <c r="K7601" t="e">
        <f>IF(J7601=43,'Mission Importer'!A7601,0)</f>
        <v>#VALUE!</v>
      </c>
      <c r="L7601" t="e">
        <f>SEARCH("category",'Mission Importer'!A7601)</f>
        <v>#VALUE!</v>
      </c>
      <c r="M7601" t="e">
        <f>IF(L7601=43,'Mission Importer'!A7601,0)</f>
        <v>#VALUE!</v>
      </c>
    </row>
    <row r="7602" spans="1:13" x14ac:dyDescent="0.3">
      <c r="A7602" t="e">
        <f>SEARCH("livery",'Mission Importer'!A7602)</f>
        <v>#VALUE!</v>
      </c>
      <c r="B7602" t="e">
        <f>IF(A7602=43,'Mission Importer'!A7602,0)</f>
        <v>#VALUE!</v>
      </c>
      <c r="D7602" t="e">
        <f>SEARCH("shape_name",'Mission Importer'!A7602)</f>
        <v>#VALUE!</v>
      </c>
      <c r="E7602" t="e">
        <f>IF(D7602=43,'Mission Importer'!A7602,0)</f>
        <v>#VALUE!</v>
      </c>
      <c r="G7602" t="e">
        <f>SEARCH("shape_name",'Mission Importer'!A7602)</f>
        <v>#VALUE!</v>
      </c>
      <c r="H7602" t="e">
        <f>IF(G7602=43,'Mission Importer'!A7602,0)</f>
        <v>#VALUE!</v>
      </c>
      <c r="J7602" t="e">
        <f>SEARCH("type",'Mission Importer'!A7602)</f>
        <v>#VALUE!</v>
      </c>
      <c r="K7602" t="e">
        <f>IF(J7602=43,'Mission Importer'!A7602,0)</f>
        <v>#VALUE!</v>
      </c>
      <c r="L7602" t="e">
        <f>SEARCH("category",'Mission Importer'!A7602)</f>
        <v>#VALUE!</v>
      </c>
      <c r="M7602" t="e">
        <f>IF(L7602=43,'Mission Importer'!A7602,0)</f>
        <v>#VALUE!</v>
      </c>
    </row>
    <row r="7603" spans="1:13" x14ac:dyDescent="0.3">
      <c r="A7603" t="e">
        <f>SEARCH("livery",'Mission Importer'!A7603)</f>
        <v>#VALUE!</v>
      </c>
      <c r="B7603" t="e">
        <f>IF(A7603=43,'Mission Importer'!A7603,0)</f>
        <v>#VALUE!</v>
      </c>
      <c r="D7603" t="e">
        <f>SEARCH("shape_name",'Mission Importer'!A7603)</f>
        <v>#VALUE!</v>
      </c>
      <c r="E7603" t="e">
        <f>IF(D7603=43,'Mission Importer'!A7603,0)</f>
        <v>#VALUE!</v>
      </c>
      <c r="G7603" t="e">
        <f>SEARCH("shape_name",'Mission Importer'!A7603)</f>
        <v>#VALUE!</v>
      </c>
      <c r="H7603" t="e">
        <f>IF(G7603=43,'Mission Importer'!A7603,0)</f>
        <v>#VALUE!</v>
      </c>
      <c r="J7603" t="e">
        <f>SEARCH("type",'Mission Importer'!A7603)</f>
        <v>#VALUE!</v>
      </c>
      <c r="K7603" t="e">
        <f>IF(J7603=43,'Mission Importer'!A7603,0)</f>
        <v>#VALUE!</v>
      </c>
      <c r="L7603" t="e">
        <f>SEARCH("category",'Mission Importer'!A7603)</f>
        <v>#VALUE!</v>
      </c>
      <c r="M7603" t="e">
        <f>IF(L7603=43,'Mission Importer'!A7603,0)</f>
        <v>#VALUE!</v>
      </c>
    </row>
    <row r="7604" spans="1:13" x14ac:dyDescent="0.3">
      <c r="A7604" t="e">
        <f>SEARCH("livery",'Mission Importer'!A7604)</f>
        <v>#VALUE!</v>
      </c>
      <c r="B7604" t="e">
        <f>IF(A7604=43,'Mission Importer'!A7604,0)</f>
        <v>#VALUE!</v>
      </c>
      <c r="D7604" t="e">
        <f>SEARCH("shape_name",'Mission Importer'!A7604)</f>
        <v>#VALUE!</v>
      </c>
      <c r="E7604" t="e">
        <f>IF(D7604=43,'Mission Importer'!A7604,0)</f>
        <v>#VALUE!</v>
      </c>
      <c r="G7604" t="e">
        <f>SEARCH("shape_name",'Mission Importer'!A7604)</f>
        <v>#VALUE!</v>
      </c>
      <c r="H7604" t="e">
        <f>IF(G7604=43,'Mission Importer'!A7604,0)</f>
        <v>#VALUE!</v>
      </c>
      <c r="J7604" t="e">
        <f>SEARCH("type",'Mission Importer'!A7604)</f>
        <v>#VALUE!</v>
      </c>
      <c r="K7604" t="e">
        <f>IF(J7604=43,'Mission Importer'!A7604,0)</f>
        <v>#VALUE!</v>
      </c>
      <c r="L7604" t="e">
        <f>SEARCH("category",'Mission Importer'!A7604)</f>
        <v>#VALUE!</v>
      </c>
      <c r="M7604" t="e">
        <f>IF(L7604=43,'Mission Importer'!A7604,0)</f>
        <v>#VALUE!</v>
      </c>
    </row>
    <row r="7605" spans="1:13" x14ac:dyDescent="0.3">
      <c r="A7605" t="e">
        <f>SEARCH("livery",'Mission Importer'!A7605)</f>
        <v>#VALUE!</v>
      </c>
      <c r="B7605" t="e">
        <f>IF(A7605=43,'Mission Importer'!A7605,0)</f>
        <v>#VALUE!</v>
      </c>
      <c r="D7605" t="e">
        <f>SEARCH("shape_name",'Mission Importer'!A7605)</f>
        <v>#VALUE!</v>
      </c>
      <c r="E7605" t="e">
        <f>IF(D7605=43,'Mission Importer'!A7605,0)</f>
        <v>#VALUE!</v>
      </c>
      <c r="G7605" t="e">
        <f>SEARCH("shape_name",'Mission Importer'!A7605)</f>
        <v>#VALUE!</v>
      </c>
      <c r="H7605" t="e">
        <f>IF(G7605=43,'Mission Importer'!A7605,0)</f>
        <v>#VALUE!</v>
      </c>
      <c r="J7605" t="e">
        <f>SEARCH("type",'Mission Importer'!A7605)</f>
        <v>#VALUE!</v>
      </c>
      <c r="K7605" t="e">
        <f>IF(J7605=43,'Mission Importer'!A7605,0)</f>
        <v>#VALUE!</v>
      </c>
      <c r="L7605" t="e">
        <f>SEARCH("category",'Mission Importer'!A7605)</f>
        <v>#VALUE!</v>
      </c>
      <c r="M7605" t="e">
        <f>IF(L7605=43,'Mission Importer'!A7605,0)</f>
        <v>#VALUE!</v>
      </c>
    </row>
    <row r="7606" spans="1:13" x14ac:dyDescent="0.3">
      <c r="A7606" t="e">
        <f>SEARCH("livery",'Mission Importer'!A7606)</f>
        <v>#VALUE!</v>
      </c>
      <c r="B7606" t="e">
        <f>IF(A7606=43,'Mission Importer'!A7606,0)</f>
        <v>#VALUE!</v>
      </c>
      <c r="D7606" t="e">
        <f>SEARCH("shape_name",'Mission Importer'!A7606)</f>
        <v>#VALUE!</v>
      </c>
      <c r="E7606" t="e">
        <f>IF(D7606=43,'Mission Importer'!A7606,0)</f>
        <v>#VALUE!</v>
      </c>
      <c r="G7606" t="e">
        <f>SEARCH("shape_name",'Mission Importer'!A7606)</f>
        <v>#VALUE!</v>
      </c>
      <c r="H7606" t="e">
        <f>IF(G7606=43,'Mission Importer'!A7606,0)</f>
        <v>#VALUE!</v>
      </c>
      <c r="J7606" t="e">
        <f>SEARCH("type",'Mission Importer'!A7606)</f>
        <v>#VALUE!</v>
      </c>
      <c r="K7606" t="e">
        <f>IF(J7606=43,'Mission Importer'!A7606,0)</f>
        <v>#VALUE!</v>
      </c>
      <c r="L7606" t="e">
        <f>SEARCH("category",'Mission Importer'!A7606)</f>
        <v>#VALUE!</v>
      </c>
      <c r="M7606" t="e">
        <f>IF(L7606=43,'Mission Importer'!A7606,0)</f>
        <v>#VALUE!</v>
      </c>
    </row>
    <row r="7607" spans="1:13" x14ac:dyDescent="0.3">
      <c r="A7607" t="e">
        <f>SEARCH("livery",'Mission Importer'!A7607)</f>
        <v>#VALUE!</v>
      </c>
      <c r="B7607" t="e">
        <f>IF(A7607=43,'Mission Importer'!A7607,0)</f>
        <v>#VALUE!</v>
      </c>
      <c r="D7607" t="e">
        <f>SEARCH("shape_name",'Mission Importer'!A7607)</f>
        <v>#VALUE!</v>
      </c>
      <c r="E7607" t="e">
        <f>IF(D7607=43,'Mission Importer'!A7607,0)</f>
        <v>#VALUE!</v>
      </c>
      <c r="G7607" t="e">
        <f>SEARCH("shape_name",'Mission Importer'!A7607)</f>
        <v>#VALUE!</v>
      </c>
      <c r="H7607" t="e">
        <f>IF(G7607=43,'Mission Importer'!A7607,0)</f>
        <v>#VALUE!</v>
      </c>
      <c r="J7607" t="e">
        <f>SEARCH("type",'Mission Importer'!A7607)</f>
        <v>#VALUE!</v>
      </c>
      <c r="K7607" t="e">
        <f>IF(J7607=43,'Mission Importer'!A7607,0)</f>
        <v>#VALUE!</v>
      </c>
      <c r="L7607" t="e">
        <f>SEARCH("category",'Mission Importer'!A7607)</f>
        <v>#VALUE!</v>
      </c>
      <c r="M7607" t="e">
        <f>IF(L7607=43,'Mission Importer'!A7607,0)</f>
        <v>#VALUE!</v>
      </c>
    </row>
    <row r="7608" spans="1:13" x14ac:dyDescent="0.3">
      <c r="A7608" t="e">
        <f>SEARCH("livery",'Mission Importer'!A7608)</f>
        <v>#VALUE!</v>
      </c>
      <c r="B7608" t="e">
        <f>IF(A7608=43,'Mission Importer'!A7608,0)</f>
        <v>#VALUE!</v>
      </c>
      <c r="D7608" t="e">
        <f>SEARCH("shape_name",'Mission Importer'!A7608)</f>
        <v>#VALUE!</v>
      </c>
      <c r="E7608" t="e">
        <f>IF(D7608=43,'Mission Importer'!A7608,0)</f>
        <v>#VALUE!</v>
      </c>
      <c r="G7608" t="e">
        <f>SEARCH("shape_name",'Mission Importer'!A7608)</f>
        <v>#VALUE!</v>
      </c>
      <c r="H7608" t="e">
        <f>IF(G7608=43,'Mission Importer'!A7608,0)</f>
        <v>#VALUE!</v>
      </c>
      <c r="J7608" t="e">
        <f>SEARCH("type",'Mission Importer'!A7608)</f>
        <v>#VALUE!</v>
      </c>
      <c r="K7608" t="e">
        <f>IF(J7608=43,'Mission Importer'!A7608,0)</f>
        <v>#VALUE!</v>
      </c>
      <c r="L7608" t="e">
        <f>SEARCH("category",'Mission Importer'!A7608)</f>
        <v>#VALUE!</v>
      </c>
      <c r="M7608" t="e">
        <f>IF(L7608=43,'Mission Importer'!A7608,0)</f>
        <v>#VALUE!</v>
      </c>
    </row>
    <row r="7609" spans="1:13" x14ac:dyDescent="0.3">
      <c r="A7609" t="e">
        <f>SEARCH("livery",'Mission Importer'!A7609)</f>
        <v>#VALUE!</v>
      </c>
      <c r="B7609" t="e">
        <f>IF(A7609=43,'Mission Importer'!A7609,0)</f>
        <v>#VALUE!</v>
      </c>
      <c r="D7609" t="e">
        <f>SEARCH("shape_name",'Mission Importer'!A7609)</f>
        <v>#VALUE!</v>
      </c>
      <c r="E7609" t="e">
        <f>IF(D7609=43,'Mission Importer'!A7609,0)</f>
        <v>#VALUE!</v>
      </c>
      <c r="G7609" t="e">
        <f>SEARCH("shape_name",'Mission Importer'!A7609)</f>
        <v>#VALUE!</v>
      </c>
      <c r="H7609" t="e">
        <f>IF(G7609=43,'Mission Importer'!A7609,0)</f>
        <v>#VALUE!</v>
      </c>
      <c r="J7609" t="e">
        <f>SEARCH("type",'Mission Importer'!A7609)</f>
        <v>#VALUE!</v>
      </c>
      <c r="K7609" t="e">
        <f>IF(J7609=43,'Mission Importer'!A7609,0)</f>
        <v>#VALUE!</v>
      </c>
      <c r="L7609" t="e">
        <f>SEARCH("category",'Mission Importer'!A7609)</f>
        <v>#VALUE!</v>
      </c>
      <c r="M7609" t="e">
        <f>IF(L7609=43,'Mission Importer'!A7609,0)</f>
        <v>#VALUE!</v>
      </c>
    </row>
    <row r="7610" spans="1:13" x14ac:dyDescent="0.3">
      <c r="A7610" t="e">
        <f>SEARCH("livery",'Mission Importer'!A7610)</f>
        <v>#VALUE!</v>
      </c>
      <c r="B7610" t="e">
        <f>IF(A7610=43,'Mission Importer'!A7610,0)</f>
        <v>#VALUE!</v>
      </c>
      <c r="D7610" t="e">
        <f>SEARCH("shape_name",'Mission Importer'!A7610)</f>
        <v>#VALUE!</v>
      </c>
      <c r="E7610" t="e">
        <f>IF(D7610=43,'Mission Importer'!A7610,0)</f>
        <v>#VALUE!</v>
      </c>
      <c r="G7610" t="e">
        <f>SEARCH("shape_name",'Mission Importer'!A7610)</f>
        <v>#VALUE!</v>
      </c>
      <c r="H7610" t="e">
        <f>IF(G7610=43,'Mission Importer'!A7610,0)</f>
        <v>#VALUE!</v>
      </c>
      <c r="J7610" t="e">
        <f>SEARCH("type",'Mission Importer'!A7610)</f>
        <v>#VALUE!</v>
      </c>
      <c r="K7610" t="e">
        <f>IF(J7610=43,'Mission Importer'!A7610,0)</f>
        <v>#VALUE!</v>
      </c>
      <c r="L7610" t="e">
        <f>SEARCH("category",'Mission Importer'!A7610)</f>
        <v>#VALUE!</v>
      </c>
      <c r="M7610" t="e">
        <f>IF(L7610=43,'Mission Importer'!A7610,0)</f>
        <v>#VALUE!</v>
      </c>
    </row>
    <row r="7611" spans="1:13" x14ac:dyDescent="0.3">
      <c r="A7611" t="e">
        <f>SEARCH("livery",'Mission Importer'!A7611)</f>
        <v>#VALUE!</v>
      </c>
      <c r="B7611" t="e">
        <f>IF(A7611=43,'Mission Importer'!A7611,0)</f>
        <v>#VALUE!</v>
      </c>
      <c r="D7611" t="e">
        <f>SEARCH("shape_name",'Mission Importer'!A7611)</f>
        <v>#VALUE!</v>
      </c>
      <c r="E7611" t="e">
        <f>IF(D7611=43,'Mission Importer'!A7611,0)</f>
        <v>#VALUE!</v>
      </c>
      <c r="G7611" t="e">
        <f>SEARCH("shape_name",'Mission Importer'!A7611)</f>
        <v>#VALUE!</v>
      </c>
      <c r="H7611" t="e">
        <f>IF(G7611=43,'Mission Importer'!A7611,0)</f>
        <v>#VALUE!</v>
      </c>
      <c r="J7611" t="e">
        <f>SEARCH("type",'Mission Importer'!A7611)</f>
        <v>#VALUE!</v>
      </c>
      <c r="K7611" t="e">
        <f>IF(J7611=43,'Mission Importer'!A7611,0)</f>
        <v>#VALUE!</v>
      </c>
      <c r="L7611" t="e">
        <f>SEARCH("category",'Mission Importer'!A7611)</f>
        <v>#VALUE!</v>
      </c>
      <c r="M7611" t="e">
        <f>IF(L7611=43,'Mission Importer'!A7611,0)</f>
        <v>#VALUE!</v>
      </c>
    </row>
    <row r="7612" spans="1:13" x14ac:dyDescent="0.3">
      <c r="A7612" t="e">
        <f>SEARCH("livery",'Mission Importer'!A7612)</f>
        <v>#VALUE!</v>
      </c>
      <c r="B7612" t="e">
        <f>IF(A7612=43,'Mission Importer'!A7612,0)</f>
        <v>#VALUE!</v>
      </c>
      <c r="D7612" t="e">
        <f>SEARCH("shape_name",'Mission Importer'!A7612)</f>
        <v>#VALUE!</v>
      </c>
      <c r="E7612" t="e">
        <f>IF(D7612=43,'Mission Importer'!A7612,0)</f>
        <v>#VALUE!</v>
      </c>
      <c r="G7612" t="e">
        <f>SEARCH("shape_name",'Mission Importer'!A7612)</f>
        <v>#VALUE!</v>
      </c>
      <c r="H7612" t="e">
        <f>IF(G7612=43,'Mission Importer'!A7612,0)</f>
        <v>#VALUE!</v>
      </c>
      <c r="J7612" t="e">
        <f>SEARCH("type",'Mission Importer'!A7612)</f>
        <v>#VALUE!</v>
      </c>
      <c r="K7612" t="e">
        <f>IF(J7612=43,'Mission Importer'!A7612,0)</f>
        <v>#VALUE!</v>
      </c>
      <c r="L7612" t="e">
        <f>SEARCH("category",'Mission Importer'!A7612)</f>
        <v>#VALUE!</v>
      </c>
      <c r="M7612" t="e">
        <f>IF(L7612=43,'Mission Importer'!A7612,0)</f>
        <v>#VALUE!</v>
      </c>
    </row>
    <row r="7613" spans="1:13" x14ac:dyDescent="0.3">
      <c r="A7613" t="e">
        <f>SEARCH("livery",'Mission Importer'!A7613)</f>
        <v>#VALUE!</v>
      </c>
      <c r="B7613" t="e">
        <f>IF(A7613=43,'Mission Importer'!A7613,0)</f>
        <v>#VALUE!</v>
      </c>
      <c r="D7613" t="e">
        <f>SEARCH("shape_name",'Mission Importer'!A7613)</f>
        <v>#VALUE!</v>
      </c>
      <c r="E7613" t="e">
        <f>IF(D7613=43,'Mission Importer'!A7613,0)</f>
        <v>#VALUE!</v>
      </c>
      <c r="G7613" t="e">
        <f>SEARCH("shape_name",'Mission Importer'!A7613)</f>
        <v>#VALUE!</v>
      </c>
      <c r="H7613" t="e">
        <f>IF(G7613=43,'Mission Importer'!A7613,0)</f>
        <v>#VALUE!</v>
      </c>
      <c r="J7613" t="e">
        <f>SEARCH("type",'Mission Importer'!A7613)</f>
        <v>#VALUE!</v>
      </c>
      <c r="K7613" t="e">
        <f>IF(J7613=43,'Mission Importer'!A7613,0)</f>
        <v>#VALUE!</v>
      </c>
      <c r="L7613" t="e">
        <f>SEARCH("category",'Mission Importer'!A7613)</f>
        <v>#VALUE!</v>
      </c>
      <c r="M7613" t="e">
        <f>IF(L7613=43,'Mission Importer'!A7613,0)</f>
        <v>#VALUE!</v>
      </c>
    </row>
    <row r="7614" spans="1:13" x14ac:dyDescent="0.3">
      <c r="A7614" t="e">
        <f>SEARCH("livery",'Mission Importer'!A7614)</f>
        <v>#VALUE!</v>
      </c>
      <c r="B7614" t="e">
        <f>IF(A7614=43,'Mission Importer'!A7614,0)</f>
        <v>#VALUE!</v>
      </c>
      <c r="D7614" t="e">
        <f>SEARCH("shape_name",'Mission Importer'!A7614)</f>
        <v>#VALUE!</v>
      </c>
      <c r="E7614" t="e">
        <f>IF(D7614=43,'Mission Importer'!A7614,0)</f>
        <v>#VALUE!</v>
      </c>
      <c r="G7614" t="e">
        <f>SEARCH("shape_name",'Mission Importer'!A7614)</f>
        <v>#VALUE!</v>
      </c>
      <c r="H7614" t="e">
        <f>IF(G7614=43,'Mission Importer'!A7614,0)</f>
        <v>#VALUE!</v>
      </c>
      <c r="J7614" t="e">
        <f>SEARCH("type",'Mission Importer'!A7614)</f>
        <v>#VALUE!</v>
      </c>
      <c r="K7614" t="e">
        <f>IF(J7614=43,'Mission Importer'!A7614,0)</f>
        <v>#VALUE!</v>
      </c>
      <c r="L7614" t="e">
        <f>SEARCH("category",'Mission Importer'!A7614)</f>
        <v>#VALUE!</v>
      </c>
      <c r="M7614" t="e">
        <f>IF(L7614=43,'Mission Importer'!A7614,0)</f>
        <v>#VALUE!</v>
      </c>
    </row>
    <row r="7615" spans="1:13" x14ac:dyDescent="0.3">
      <c r="A7615" t="e">
        <f>SEARCH("livery",'Mission Importer'!A7615)</f>
        <v>#VALUE!</v>
      </c>
      <c r="B7615" t="e">
        <f>IF(A7615=43,'Mission Importer'!A7615,0)</f>
        <v>#VALUE!</v>
      </c>
      <c r="D7615" t="e">
        <f>SEARCH("shape_name",'Mission Importer'!A7615)</f>
        <v>#VALUE!</v>
      </c>
      <c r="E7615" t="e">
        <f>IF(D7615=43,'Mission Importer'!A7615,0)</f>
        <v>#VALUE!</v>
      </c>
      <c r="G7615" t="e">
        <f>SEARCH("shape_name",'Mission Importer'!A7615)</f>
        <v>#VALUE!</v>
      </c>
      <c r="H7615" t="e">
        <f>IF(G7615=43,'Mission Importer'!A7615,0)</f>
        <v>#VALUE!</v>
      </c>
      <c r="J7615" t="e">
        <f>SEARCH("type",'Mission Importer'!A7615)</f>
        <v>#VALUE!</v>
      </c>
      <c r="K7615" t="e">
        <f>IF(J7615=43,'Mission Importer'!A7615,0)</f>
        <v>#VALUE!</v>
      </c>
      <c r="L7615" t="e">
        <f>SEARCH("category",'Mission Importer'!A7615)</f>
        <v>#VALUE!</v>
      </c>
      <c r="M7615" t="e">
        <f>IF(L7615=43,'Mission Importer'!A7615,0)</f>
        <v>#VALUE!</v>
      </c>
    </row>
    <row r="7616" spans="1:13" x14ac:dyDescent="0.3">
      <c r="A7616" t="e">
        <f>SEARCH("livery",'Mission Importer'!A7616)</f>
        <v>#VALUE!</v>
      </c>
      <c r="B7616" t="e">
        <f>IF(A7616=43,'Mission Importer'!A7616,0)</f>
        <v>#VALUE!</v>
      </c>
      <c r="D7616" t="e">
        <f>SEARCH("shape_name",'Mission Importer'!A7616)</f>
        <v>#VALUE!</v>
      </c>
      <c r="E7616" t="e">
        <f>IF(D7616=43,'Mission Importer'!A7616,0)</f>
        <v>#VALUE!</v>
      </c>
      <c r="G7616" t="e">
        <f>SEARCH("shape_name",'Mission Importer'!A7616)</f>
        <v>#VALUE!</v>
      </c>
      <c r="H7616" t="e">
        <f>IF(G7616=43,'Mission Importer'!A7616,0)</f>
        <v>#VALUE!</v>
      </c>
      <c r="J7616" t="e">
        <f>SEARCH("type",'Mission Importer'!A7616)</f>
        <v>#VALUE!</v>
      </c>
      <c r="K7616" t="e">
        <f>IF(J7616=43,'Mission Importer'!A7616,0)</f>
        <v>#VALUE!</v>
      </c>
      <c r="L7616" t="e">
        <f>SEARCH("category",'Mission Importer'!A7616)</f>
        <v>#VALUE!</v>
      </c>
      <c r="M7616" t="e">
        <f>IF(L7616=43,'Mission Importer'!A7616,0)</f>
        <v>#VALUE!</v>
      </c>
    </row>
    <row r="7617" spans="1:13" x14ac:dyDescent="0.3">
      <c r="A7617" t="e">
        <f>SEARCH("livery",'Mission Importer'!A7617)</f>
        <v>#VALUE!</v>
      </c>
      <c r="B7617" t="e">
        <f>IF(A7617=43,'Mission Importer'!A7617,0)</f>
        <v>#VALUE!</v>
      </c>
      <c r="D7617" t="e">
        <f>SEARCH("shape_name",'Mission Importer'!A7617)</f>
        <v>#VALUE!</v>
      </c>
      <c r="E7617" t="e">
        <f>IF(D7617=43,'Mission Importer'!A7617,0)</f>
        <v>#VALUE!</v>
      </c>
      <c r="G7617" t="e">
        <f>SEARCH("shape_name",'Mission Importer'!A7617)</f>
        <v>#VALUE!</v>
      </c>
      <c r="H7617" t="e">
        <f>IF(G7617=43,'Mission Importer'!A7617,0)</f>
        <v>#VALUE!</v>
      </c>
      <c r="J7617" t="e">
        <f>SEARCH("type",'Mission Importer'!A7617)</f>
        <v>#VALUE!</v>
      </c>
      <c r="K7617" t="e">
        <f>IF(J7617=43,'Mission Importer'!A7617,0)</f>
        <v>#VALUE!</v>
      </c>
      <c r="L7617" t="e">
        <f>SEARCH("category",'Mission Importer'!A7617)</f>
        <v>#VALUE!</v>
      </c>
      <c r="M7617" t="e">
        <f>IF(L7617=43,'Mission Importer'!A7617,0)</f>
        <v>#VALUE!</v>
      </c>
    </row>
    <row r="7618" spans="1:13" x14ac:dyDescent="0.3">
      <c r="A7618" t="e">
        <f>SEARCH("livery",'Mission Importer'!A7618)</f>
        <v>#VALUE!</v>
      </c>
      <c r="B7618" t="e">
        <f>IF(A7618=43,'Mission Importer'!A7618,0)</f>
        <v>#VALUE!</v>
      </c>
      <c r="D7618" t="e">
        <f>SEARCH("shape_name",'Mission Importer'!A7618)</f>
        <v>#VALUE!</v>
      </c>
      <c r="E7618" t="e">
        <f>IF(D7618=43,'Mission Importer'!A7618,0)</f>
        <v>#VALUE!</v>
      </c>
      <c r="G7618" t="e">
        <f>SEARCH("shape_name",'Mission Importer'!A7618)</f>
        <v>#VALUE!</v>
      </c>
      <c r="H7618" t="e">
        <f>IF(G7618=43,'Mission Importer'!A7618,0)</f>
        <v>#VALUE!</v>
      </c>
      <c r="J7618">
        <f>SEARCH("type",'Mission Importer'!A7618)</f>
        <v>47</v>
      </c>
      <c r="K7618">
        <f>IF(J7618=43,'Mission Importer'!A7618,0)</f>
        <v>0</v>
      </c>
      <c r="L7618" t="e">
        <f>SEARCH("category",'Mission Importer'!A7618)</f>
        <v>#VALUE!</v>
      </c>
      <c r="M7618" t="e">
        <f>IF(L7618=43,'Mission Importer'!A7618,0)</f>
        <v>#VALUE!</v>
      </c>
    </row>
    <row r="7619" spans="1:13" x14ac:dyDescent="0.3">
      <c r="A7619" t="e">
        <f>SEARCH("livery",'Mission Importer'!A7619)</f>
        <v>#VALUE!</v>
      </c>
      <c r="B7619" t="e">
        <f>IF(A7619=43,'Mission Importer'!A7619,0)</f>
        <v>#VALUE!</v>
      </c>
      <c r="D7619" t="e">
        <f>SEARCH("shape_name",'Mission Importer'!A7619)</f>
        <v>#VALUE!</v>
      </c>
      <c r="E7619" t="e">
        <f>IF(D7619=43,'Mission Importer'!A7619,0)</f>
        <v>#VALUE!</v>
      </c>
      <c r="G7619" t="e">
        <f>SEARCH("shape_name",'Mission Importer'!A7619)</f>
        <v>#VALUE!</v>
      </c>
      <c r="H7619" t="e">
        <f>IF(G7619=43,'Mission Importer'!A7619,0)</f>
        <v>#VALUE!</v>
      </c>
      <c r="J7619" t="e">
        <f>SEARCH("type",'Mission Importer'!A7619)</f>
        <v>#VALUE!</v>
      </c>
      <c r="K7619" t="e">
        <f>IF(J7619=43,'Mission Importer'!A7619,0)</f>
        <v>#VALUE!</v>
      </c>
      <c r="L7619" t="e">
        <f>SEARCH("category",'Mission Importer'!A7619)</f>
        <v>#VALUE!</v>
      </c>
      <c r="M7619" t="e">
        <f>IF(L7619=43,'Mission Importer'!A7619,0)</f>
        <v>#VALUE!</v>
      </c>
    </row>
    <row r="7620" spans="1:13" x14ac:dyDescent="0.3">
      <c r="A7620" t="e">
        <f>SEARCH("livery",'Mission Importer'!A7620)</f>
        <v>#VALUE!</v>
      </c>
      <c r="B7620" t="e">
        <f>IF(A7620=43,'Mission Importer'!A7620,0)</f>
        <v>#VALUE!</v>
      </c>
      <c r="D7620" t="e">
        <f>SEARCH("shape_name",'Mission Importer'!A7620)</f>
        <v>#VALUE!</v>
      </c>
      <c r="E7620" t="e">
        <f>IF(D7620=43,'Mission Importer'!A7620,0)</f>
        <v>#VALUE!</v>
      </c>
      <c r="G7620" t="e">
        <f>SEARCH("shape_name",'Mission Importer'!A7620)</f>
        <v>#VALUE!</v>
      </c>
      <c r="H7620" t="e">
        <f>IF(G7620=43,'Mission Importer'!A7620,0)</f>
        <v>#VALUE!</v>
      </c>
      <c r="J7620" t="e">
        <f>SEARCH("type",'Mission Importer'!A7620)</f>
        <v>#VALUE!</v>
      </c>
      <c r="K7620" t="e">
        <f>IF(J7620=43,'Mission Importer'!A7620,0)</f>
        <v>#VALUE!</v>
      </c>
      <c r="L7620" t="e">
        <f>SEARCH("category",'Mission Importer'!A7620)</f>
        <v>#VALUE!</v>
      </c>
      <c r="M7620" t="e">
        <f>IF(L7620=43,'Mission Importer'!A7620,0)</f>
        <v>#VALUE!</v>
      </c>
    </row>
    <row r="7621" spans="1:13" x14ac:dyDescent="0.3">
      <c r="A7621" t="e">
        <f>SEARCH("livery",'Mission Importer'!A7621)</f>
        <v>#VALUE!</v>
      </c>
      <c r="B7621" t="e">
        <f>IF(A7621=43,'Mission Importer'!A7621,0)</f>
        <v>#VALUE!</v>
      </c>
      <c r="D7621" t="e">
        <f>SEARCH("shape_name",'Mission Importer'!A7621)</f>
        <v>#VALUE!</v>
      </c>
      <c r="E7621" t="e">
        <f>IF(D7621=43,'Mission Importer'!A7621,0)</f>
        <v>#VALUE!</v>
      </c>
      <c r="G7621" t="e">
        <f>SEARCH("shape_name",'Mission Importer'!A7621)</f>
        <v>#VALUE!</v>
      </c>
      <c r="H7621" t="e">
        <f>IF(G7621=43,'Mission Importer'!A7621,0)</f>
        <v>#VALUE!</v>
      </c>
      <c r="J7621" t="e">
        <f>SEARCH("type",'Mission Importer'!A7621)</f>
        <v>#VALUE!</v>
      </c>
      <c r="K7621" t="e">
        <f>IF(J7621=43,'Mission Importer'!A7621,0)</f>
        <v>#VALUE!</v>
      </c>
      <c r="L7621" t="e">
        <f>SEARCH("category",'Mission Importer'!A7621)</f>
        <v>#VALUE!</v>
      </c>
      <c r="M7621" t="e">
        <f>IF(L7621=43,'Mission Importer'!A7621,0)</f>
        <v>#VALUE!</v>
      </c>
    </row>
    <row r="7622" spans="1:13" x14ac:dyDescent="0.3">
      <c r="A7622" t="e">
        <f>SEARCH("livery",'Mission Importer'!A7622)</f>
        <v>#VALUE!</v>
      </c>
      <c r="B7622" t="e">
        <f>IF(A7622=43,'Mission Importer'!A7622,0)</f>
        <v>#VALUE!</v>
      </c>
      <c r="D7622" t="e">
        <f>SEARCH("shape_name",'Mission Importer'!A7622)</f>
        <v>#VALUE!</v>
      </c>
      <c r="E7622" t="e">
        <f>IF(D7622=43,'Mission Importer'!A7622,0)</f>
        <v>#VALUE!</v>
      </c>
      <c r="G7622" t="e">
        <f>SEARCH("shape_name",'Mission Importer'!A7622)</f>
        <v>#VALUE!</v>
      </c>
      <c r="H7622" t="e">
        <f>IF(G7622=43,'Mission Importer'!A7622,0)</f>
        <v>#VALUE!</v>
      </c>
      <c r="J7622" t="e">
        <f>SEARCH("type",'Mission Importer'!A7622)</f>
        <v>#VALUE!</v>
      </c>
      <c r="K7622" t="e">
        <f>IF(J7622=43,'Mission Importer'!A7622,0)</f>
        <v>#VALUE!</v>
      </c>
      <c r="L7622" t="e">
        <f>SEARCH("category",'Mission Importer'!A7622)</f>
        <v>#VALUE!</v>
      </c>
      <c r="M7622" t="e">
        <f>IF(L7622=43,'Mission Importer'!A7622,0)</f>
        <v>#VALUE!</v>
      </c>
    </row>
    <row r="7623" spans="1:13" x14ac:dyDescent="0.3">
      <c r="A7623" t="e">
        <f>SEARCH("livery",'Mission Importer'!A7623)</f>
        <v>#VALUE!</v>
      </c>
      <c r="B7623" t="e">
        <f>IF(A7623=43,'Mission Importer'!A7623,0)</f>
        <v>#VALUE!</v>
      </c>
      <c r="D7623" t="e">
        <f>SEARCH("shape_name",'Mission Importer'!A7623)</f>
        <v>#VALUE!</v>
      </c>
      <c r="E7623" t="e">
        <f>IF(D7623=43,'Mission Importer'!A7623,0)</f>
        <v>#VALUE!</v>
      </c>
      <c r="G7623" t="e">
        <f>SEARCH("shape_name",'Mission Importer'!A7623)</f>
        <v>#VALUE!</v>
      </c>
      <c r="H7623" t="e">
        <f>IF(G7623=43,'Mission Importer'!A7623,0)</f>
        <v>#VALUE!</v>
      </c>
      <c r="J7623" t="e">
        <f>SEARCH("type",'Mission Importer'!A7623)</f>
        <v>#VALUE!</v>
      </c>
      <c r="K7623" t="e">
        <f>IF(J7623=43,'Mission Importer'!A7623,0)</f>
        <v>#VALUE!</v>
      </c>
      <c r="L7623" t="e">
        <f>SEARCH("category",'Mission Importer'!A7623)</f>
        <v>#VALUE!</v>
      </c>
      <c r="M7623" t="e">
        <f>IF(L7623=43,'Mission Importer'!A7623,0)</f>
        <v>#VALUE!</v>
      </c>
    </row>
    <row r="7624" spans="1:13" x14ac:dyDescent="0.3">
      <c r="A7624" t="e">
        <f>SEARCH("livery",'Mission Importer'!A7624)</f>
        <v>#VALUE!</v>
      </c>
      <c r="B7624" t="e">
        <f>IF(A7624=43,'Mission Importer'!A7624,0)</f>
        <v>#VALUE!</v>
      </c>
      <c r="D7624" t="e">
        <f>SEARCH("shape_name",'Mission Importer'!A7624)</f>
        <v>#VALUE!</v>
      </c>
      <c r="E7624" t="e">
        <f>IF(D7624=43,'Mission Importer'!A7624,0)</f>
        <v>#VALUE!</v>
      </c>
      <c r="G7624" t="e">
        <f>SEARCH("shape_name",'Mission Importer'!A7624)</f>
        <v>#VALUE!</v>
      </c>
      <c r="H7624" t="e">
        <f>IF(G7624=43,'Mission Importer'!A7624,0)</f>
        <v>#VALUE!</v>
      </c>
      <c r="J7624" t="e">
        <f>SEARCH("type",'Mission Importer'!A7624)</f>
        <v>#VALUE!</v>
      </c>
      <c r="K7624" t="e">
        <f>IF(J7624=43,'Mission Importer'!A7624,0)</f>
        <v>#VALUE!</v>
      </c>
      <c r="L7624" t="e">
        <f>SEARCH("category",'Mission Importer'!A7624)</f>
        <v>#VALUE!</v>
      </c>
      <c r="M7624" t="e">
        <f>IF(L7624=43,'Mission Importer'!A7624,0)</f>
        <v>#VALUE!</v>
      </c>
    </row>
    <row r="7625" spans="1:13" x14ac:dyDescent="0.3">
      <c r="A7625" t="e">
        <f>SEARCH("livery",'Mission Importer'!A7625)</f>
        <v>#VALUE!</v>
      </c>
      <c r="B7625" t="e">
        <f>IF(A7625=43,'Mission Importer'!A7625,0)</f>
        <v>#VALUE!</v>
      </c>
      <c r="D7625" t="e">
        <f>SEARCH("shape_name",'Mission Importer'!A7625)</f>
        <v>#VALUE!</v>
      </c>
      <c r="E7625" t="e">
        <f>IF(D7625=43,'Mission Importer'!A7625,0)</f>
        <v>#VALUE!</v>
      </c>
      <c r="G7625" t="e">
        <f>SEARCH("shape_name",'Mission Importer'!A7625)</f>
        <v>#VALUE!</v>
      </c>
      <c r="H7625" t="e">
        <f>IF(G7625=43,'Mission Importer'!A7625,0)</f>
        <v>#VALUE!</v>
      </c>
      <c r="J7625" t="e">
        <f>SEARCH("type",'Mission Importer'!A7625)</f>
        <v>#VALUE!</v>
      </c>
      <c r="K7625" t="e">
        <f>IF(J7625=43,'Mission Importer'!A7625,0)</f>
        <v>#VALUE!</v>
      </c>
      <c r="L7625" t="e">
        <f>SEARCH("category",'Mission Importer'!A7625)</f>
        <v>#VALUE!</v>
      </c>
      <c r="M7625" t="e">
        <f>IF(L7625=43,'Mission Importer'!A7625,0)</f>
        <v>#VALUE!</v>
      </c>
    </row>
    <row r="7626" spans="1:13" x14ac:dyDescent="0.3">
      <c r="A7626" t="e">
        <f>SEARCH("livery",'Mission Importer'!A7626)</f>
        <v>#VALUE!</v>
      </c>
      <c r="B7626" t="e">
        <f>IF(A7626=43,'Mission Importer'!A7626,0)</f>
        <v>#VALUE!</v>
      </c>
      <c r="D7626" t="e">
        <f>SEARCH("shape_name",'Mission Importer'!A7626)</f>
        <v>#VALUE!</v>
      </c>
      <c r="E7626" t="e">
        <f>IF(D7626=43,'Mission Importer'!A7626,0)</f>
        <v>#VALUE!</v>
      </c>
      <c r="G7626" t="e">
        <f>SEARCH("shape_name",'Mission Importer'!A7626)</f>
        <v>#VALUE!</v>
      </c>
      <c r="H7626" t="e">
        <f>IF(G7626=43,'Mission Importer'!A7626,0)</f>
        <v>#VALUE!</v>
      </c>
      <c r="J7626" t="e">
        <f>SEARCH("type",'Mission Importer'!A7626)</f>
        <v>#VALUE!</v>
      </c>
      <c r="K7626" t="e">
        <f>IF(J7626=43,'Mission Importer'!A7626,0)</f>
        <v>#VALUE!</v>
      </c>
      <c r="L7626" t="e">
        <f>SEARCH("category",'Mission Importer'!A7626)</f>
        <v>#VALUE!</v>
      </c>
      <c r="M7626" t="e">
        <f>IF(L7626=43,'Mission Importer'!A7626,0)</f>
        <v>#VALUE!</v>
      </c>
    </row>
    <row r="7627" spans="1:13" x14ac:dyDescent="0.3">
      <c r="A7627" t="e">
        <f>SEARCH("livery",'Mission Importer'!A7627)</f>
        <v>#VALUE!</v>
      </c>
      <c r="B7627" t="e">
        <f>IF(A7627=43,'Mission Importer'!A7627,0)</f>
        <v>#VALUE!</v>
      </c>
      <c r="D7627" t="e">
        <f>SEARCH("shape_name",'Mission Importer'!A7627)</f>
        <v>#VALUE!</v>
      </c>
      <c r="E7627" t="e">
        <f>IF(D7627=43,'Mission Importer'!A7627,0)</f>
        <v>#VALUE!</v>
      </c>
      <c r="G7627" t="e">
        <f>SEARCH("shape_name",'Mission Importer'!A7627)</f>
        <v>#VALUE!</v>
      </c>
      <c r="H7627" t="e">
        <f>IF(G7627=43,'Mission Importer'!A7627,0)</f>
        <v>#VALUE!</v>
      </c>
      <c r="J7627" t="e">
        <f>SEARCH("type",'Mission Importer'!A7627)</f>
        <v>#VALUE!</v>
      </c>
      <c r="K7627" t="e">
        <f>IF(J7627=43,'Mission Importer'!A7627,0)</f>
        <v>#VALUE!</v>
      </c>
      <c r="L7627" t="e">
        <f>SEARCH("category",'Mission Importer'!A7627)</f>
        <v>#VALUE!</v>
      </c>
      <c r="M7627" t="e">
        <f>IF(L7627=43,'Mission Importer'!A7627,0)</f>
        <v>#VALUE!</v>
      </c>
    </row>
    <row r="7628" spans="1:13" x14ac:dyDescent="0.3">
      <c r="A7628" t="e">
        <f>SEARCH("livery",'Mission Importer'!A7628)</f>
        <v>#VALUE!</v>
      </c>
      <c r="B7628" t="e">
        <f>IF(A7628=43,'Mission Importer'!A7628,0)</f>
        <v>#VALUE!</v>
      </c>
      <c r="D7628" t="e">
        <f>SEARCH("shape_name",'Mission Importer'!A7628)</f>
        <v>#VALUE!</v>
      </c>
      <c r="E7628" t="e">
        <f>IF(D7628=43,'Mission Importer'!A7628,0)</f>
        <v>#VALUE!</v>
      </c>
      <c r="G7628" t="e">
        <f>SEARCH("shape_name",'Mission Importer'!A7628)</f>
        <v>#VALUE!</v>
      </c>
      <c r="H7628" t="e">
        <f>IF(G7628=43,'Mission Importer'!A7628,0)</f>
        <v>#VALUE!</v>
      </c>
      <c r="J7628" t="e">
        <f>SEARCH("type",'Mission Importer'!A7628)</f>
        <v>#VALUE!</v>
      </c>
      <c r="K7628" t="e">
        <f>IF(J7628=43,'Mission Importer'!A7628,0)</f>
        <v>#VALUE!</v>
      </c>
      <c r="L7628" t="e">
        <f>SEARCH("category",'Mission Importer'!A7628)</f>
        <v>#VALUE!</v>
      </c>
      <c r="M7628" t="e">
        <f>IF(L7628=43,'Mission Importer'!A7628,0)</f>
        <v>#VALUE!</v>
      </c>
    </row>
    <row r="7629" spans="1:13" x14ac:dyDescent="0.3">
      <c r="A7629" t="e">
        <f>SEARCH("livery",'Mission Importer'!A7629)</f>
        <v>#VALUE!</v>
      </c>
      <c r="B7629" t="e">
        <f>IF(A7629=43,'Mission Importer'!A7629,0)</f>
        <v>#VALUE!</v>
      </c>
      <c r="D7629" t="e">
        <f>SEARCH("shape_name",'Mission Importer'!A7629)</f>
        <v>#VALUE!</v>
      </c>
      <c r="E7629" t="e">
        <f>IF(D7629=43,'Mission Importer'!A7629,0)</f>
        <v>#VALUE!</v>
      </c>
      <c r="G7629" t="e">
        <f>SEARCH("shape_name",'Mission Importer'!A7629)</f>
        <v>#VALUE!</v>
      </c>
      <c r="H7629" t="e">
        <f>IF(G7629=43,'Mission Importer'!A7629,0)</f>
        <v>#VALUE!</v>
      </c>
      <c r="J7629" t="e">
        <f>SEARCH("type",'Mission Importer'!A7629)</f>
        <v>#VALUE!</v>
      </c>
      <c r="K7629" t="e">
        <f>IF(J7629=43,'Mission Importer'!A7629,0)</f>
        <v>#VALUE!</v>
      </c>
      <c r="L7629" t="e">
        <f>SEARCH("category",'Mission Importer'!A7629)</f>
        <v>#VALUE!</v>
      </c>
      <c r="M7629" t="e">
        <f>IF(L7629=43,'Mission Importer'!A7629,0)</f>
        <v>#VALUE!</v>
      </c>
    </row>
    <row r="7630" spans="1:13" x14ac:dyDescent="0.3">
      <c r="A7630" t="e">
        <f>SEARCH("livery",'Mission Importer'!A7630)</f>
        <v>#VALUE!</v>
      </c>
      <c r="B7630" t="e">
        <f>IF(A7630=43,'Mission Importer'!A7630,0)</f>
        <v>#VALUE!</v>
      </c>
      <c r="D7630" t="e">
        <f>SEARCH("shape_name",'Mission Importer'!A7630)</f>
        <v>#VALUE!</v>
      </c>
      <c r="E7630" t="e">
        <f>IF(D7630=43,'Mission Importer'!A7630,0)</f>
        <v>#VALUE!</v>
      </c>
      <c r="G7630" t="e">
        <f>SEARCH("shape_name",'Mission Importer'!A7630)</f>
        <v>#VALUE!</v>
      </c>
      <c r="H7630" t="e">
        <f>IF(G7630=43,'Mission Importer'!A7630,0)</f>
        <v>#VALUE!</v>
      </c>
      <c r="J7630" t="e">
        <f>SEARCH("type",'Mission Importer'!A7630)</f>
        <v>#VALUE!</v>
      </c>
      <c r="K7630" t="e">
        <f>IF(J7630=43,'Mission Importer'!A7630,0)</f>
        <v>#VALUE!</v>
      </c>
      <c r="L7630" t="e">
        <f>SEARCH("category",'Mission Importer'!A7630)</f>
        <v>#VALUE!</v>
      </c>
      <c r="M7630" t="e">
        <f>IF(L7630=43,'Mission Importer'!A7630,0)</f>
        <v>#VALUE!</v>
      </c>
    </row>
    <row r="7631" spans="1:13" x14ac:dyDescent="0.3">
      <c r="A7631" t="e">
        <f>SEARCH("livery",'Mission Importer'!A7631)</f>
        <v>#VALUE!</v>
      </c>
      <c r="B7631" t="e">
        <f>IF(A7631=43,'Mission Importer'!A7631,0)</f>
        <v>#VALUE!</v>
      </c>
      <c r="D7631" t="e">
        <f>SEARCH("shape_name",'Mission Importer'!A7631)</f>
        <v>#VALUE!</v>
      </c>
      <c r="E7631" t="e">
        <f>IF(D7631=43,'Mission Importer'!A7631,0)</f>
        <v>#VALUE!</v>
      </c>
      <c r="G7631" t="e">
        <f>SEARCH("shape_name",'Mission Importer'!A7631)</f>
        <v>#VALUE!</v>
      </c>
      <c r="H7631" t="e">
        <f>IF(G7631=43,'Mission Importer'!A7631,0)</f>
        <v>#VALUE!</v>
      </c>
      <c r="J7631" t="e">
        <f>SEARCH("type",'Mission Importer'!A7631)</f>
        <v>#VALUE!</v>
      </c>
      <c r="K7631" t="e">
        <f>IF(J7631=43,'Mission Importer'!A7631,0)</f>
        <v>#VALUE!</v>
      </c>
      <c r="L7631" t="e">
        <f>SEARCH("category",'Mission Importer'!A7631)</f>
        <v>#VALUE!</v>
      </c>
      <c r="M7631" t="e">
        <f>IF(L7631=43,'Mission Importer'!A7631,0)</f>
        <v>#VALUE!</v>
      </c>
    </row>
    <row r="7632" spans="1:13" x14ac:dyDescent="0.3">
      <c r="A7632" t="e">
        <f>SEARCH("livery",'Mission Importer'!A7632)</f>
        <v>#VALUE!</v>
      </c>
      <c r="B7632" t="e">
        <f>IF(A7632=43,'Mission Importer'!A7632,0)</f>
        <v>#VALUE!</v>
      </c>
      <c r="D7632" t="e">
        <f>SEARCH("shape_name",'Mission Importer'!A7632)</f>
        <v>#VALUE!</v>
      </c>
      <c r="E7632" t="e">
        <f>IF(D7632=43,'Mission Importer'!A7632,0)</f>
        <v>#VALUE!</v>
      </c>
      <c r="G7632" t="e">
        <f>SEARCH("shape_name",'Mission Importer'!A7632)</f>
        <v>#VALUE!</v>
      </c>
      <c r="H7632" t="e">
        <f>IF(G7632=43,'Mission Importer'!A7632,0)</f>
        <v>#VALUE!</v>
      </c>
      <c r="J7632" t="e">
        <f>SEARCH("type",'Mission Importer'!A7632)</f>
        <v>#VALUE!</v>
      </c>
      <c r="K7632" t="e">
        <f>IF(J7632=43,'Mission Importer'!A7632,0)</f>
        <v>#VALUE!</v>
      </c>
      <c r="L7632" t="e">
        <f>SEARCH("category",'Mission Importer'!A7632)</f>
        <v>#VALUE!</v>
      </c>
      <c r="M7632" t="e">
        <f>IF(L7632=43,'Mission Importer'!A7632,0)</f>
        <v>#VALUE!</v>
      </c>
    </row>
    <row r="7633" spans="1:13" x14ac:dyDescent="0.3">
      <c r="A7633">
        <f>SEARCH("livery",'Mission Importer'!A7633)</f>
        <v>43</v>
      </c>
      <c r="B7633" t="str">
        <f>IF(A7633=43,'Mission Importer'!A7633,0)</f>
        <v xml:space="preserve">                                        ["livery_id"] = "winter",</v>
      </c>
      <c r="D7633" t="e">
        <f>SEARCH("shape_name",'Mission Importer'!A7633)</f>
        <v>#VALUE!</v>
      </c>
      <c r="E7633" t="e">
        <f>IF(D7633=43,'Mission Importer'!A7633,0)</f>
        <v>#VALUE!</v>
      </c>
      <c r="G7633" t="e">
        <f>SEARCH("shape_name",'Mission Importer'!A7633)</f>
        <v>#VALUE!</v>
      </c>
      <c r="H7633" t="e">
        <f>IF(G7633=43,'Mission Importer'!A7633,0)</f>
        <v>#VALUE!</v>
      </c>
      <c r="J7633" t="e">
        <f>SEARCH("type",'Mission Importer'!A7633)</f>
        <v>#VALUE!</v>
      </c>
      <c r="K7633" t="e">
        <f>IF(J7633=43,'Mission Importer'!A7633,0)</f>
        <v>#VALUE!</v>
      </c>
      <c r="L7633" t="e">
        <f>SEARCH("category",'Mission Importer'!A7633)</f>
        <v>#VALUE!</v>
      </c>
      <c r="M7633" t="e">
        <f>IF(L7633=43,'Mission Importer'!A7633,0)</f>
        <v>#VALUE!</v>
      </c>
    </row>
    <row r="7634" spans="1:13" x14ac:dyDescent="0.3">
      <c r="A7634" t="e">
        <f>SEARCH("livery",'Mission Importer'!A7634)</f>
        <v>#VALUE!</v>
      </c>
      <c r="B7634" t="e">
        <f>IF(A7634=43,'Mission Importer'!A7634,0)</f>
        <v>#VALUE!</v>
      </c>
      <c r="D7634" t="e">
        <f>SEARCH("shape_name",'Mission Importer'!A7634)</f>
        <v>#VALUE!</v>
      </c>
      <c r="E7634" t="e">
        <f>IF(D7634=43,'Mission Importer'!A7634,0)</f>
        <v>#VALUE!</v>
      </c>
      <c r="G7634" t="e">
        <f>SEARCH("shape_name",'Mission Importer'!A7634)</f>
        <v>#VALUE!</v>
      </c>
      <c r="H7634" t="e">
        <f>IF(G7634=43,'Mission Importer'!A7634,0)</f>
        <v>#VALUE!</v>
      </c>
      <c r="J7634" t="e">
        <f>SEARCH("type",'Mission Importer'!A7634)</f>
        <v>#VALUE!</v>
      </c>
      <c r="K7634" t="e">
        <f>IF(J7634=43,'Mission Importer'!A7634,0)</f>
        <v>#VALUE!</v>
      </c>
      <c r="L7634">
        <f>SEARCH("category",'Mission Importer'!A7634)</f>
        <v>43</v>
      </c>
      <c r="M7634" t="str">
        <f>IF(L7634=43,'Mission Importer'!A7634,0)</f>
        <v xml:space="preserve">                                        ["category"] = "Air Defence",</v>
      </c>
    </row>
    <row r="7635" spans="1:13" x14ac:dyDescent="0.3">
      <c r="A7635" t="e">
        <f>SEARCH("livery",'Mission Importer'!A7635)</f>
        <v>#VALUE!</v>
      </c>
      <c r="B7635" t="e">
        <f>IF(A7635=43,'Mission Importer'!A7635,0)</f>
        <v>#VALUE!</v>
      </c>
      <c r="D7635" t="e">
        <f>SEARCH("shape_name",'Mission Importer'!A7635)</f>
        <v>#VALUE!</v>
      </c>
      <c r="E7635" t="e">
        <f>IF(D7635=43,'Mission Importer'!A7635,0)</f>
        <v>#VALUE!</v>
      </c>
      <c r="G7635" t="e">
        <f>SEARCH("shape_name",'Mission Importer'!A7635)</f>
        <v>#VALUE!</v>
      </c>
      <c r="H7635" t="e">
        <f>IF(G7635=43,'Mission Importer'!A7635,0)</f>
        <v>#VALUE!</v>
      </c>
      <c r="J7635">
        <f>SEARCH("type",'Mission Importer'!A7635)</f>
        <v>43</v>
      </c>
      <c r="K7635" t="str">
        <f>IF(J7635=43,'Mission Importer'!A7635,0)</f>
        <v xml:space="preserve">                                        ["type"] = "SA-11 Buk SR 9S18M1",</v>
      </c>
      <c r="L7635" t="e">
        <f>SEARCH("category",'Mission Importer'!A7635)</f>
        <v>#VALUE!</v>
      </c>
      <c r="M7635" t="e">
        <f>IF(L7635=43,'Mission Importer'!A7635,0)</f>
        <v>#VALUE!</v>
      </c>
    </row>
    <row r="7636" spans="1:13" x14ac:dyDescent="0.3">
      <c r="A7636" t="e">
        <f>SEARCH("livery",'Mission Importer'!A7636)</f>
        <v>#VALUE!</v>
      </c>
      <c r="B7636" t="e">
        <f>IF(A7636=43,'Mission Importer'!A7636,0)</f>
        <v>#VALUE!</v>
      </c>
      <c r="D7636" t="e">
        <f>SEARCH("shape_name",'Mission Importer'!A7636)</f>
        <v>#VALUE!</v>
      </c>
      <c r="E7636" t="e">
        <f>IF(D7636=43,'Mission Importer'!A7636,0)</f>
        <v>#VALUE!</v>
      </c>
      <c r="G7636" t="e">
        <f>SEARCH("shape_name",'Mission Importer'!A7636)</f>
        <v>#VALUE!</v>
      </c>
      <c r="H7636" t="e">
        <f>IF(G7636=43,'Mission Importer'!A7636,0)</f>
        <v>#VALUE!</v>
      </c>
      <c r="J7636" t="e">
        <f>SEARCH("type",'Mission Importer'!A7636)</f>
        <v>#VALUE!</v>
      </c>
      <c r="K7636" t="e">
        <f>IF(J7636=43,'Mission Importer'!A7636,0)</f>
        <v>#VALUE!</v>
      </c>
      <c r="L7636" t="e">
        <f>SEARCH("category",'Mission Importer'!A7636)</f>
        <v>#VALUE!</v>
      </c>
      <c r="M7636" t="e">
        <f>IF(L7636=43,'Mission Importer'!A7636,0)</f>
        <v>#VALUE!</v>
      </c>
    </row>
    <row r="7637" spans="1:13" x14ac:dyDescent="0.3">
      <c r="A7637" t="e">
        <f>SEARCH("livery",'Mission Importer'!A7637)</f>
        <v>#VALUE!</v>
      </c>
      <c r="B7637" t="e">
        <f>IF(A7637=43,'Mission Importer'!A7637,0)</f>
        <v>#VALUE!</v>
      </c>
      <c r="D7637" t="e">
        <f>SEARCH("shape_name",'Mission Importer'!A7637)</f>
        <v>#VALUE!</v>
      </c>
      <c r="E7637" t="e">
        <f>IF(D7637=43,'Mission Importer'!A7637,0)</f>
        <v>#VALUE!</v>
      </c>
      <c r="G7637" t="e">
        <f>SEARCH("shape_name",'Mission Importer'!A7637)</f>
        <v>#VALUE!</v>
      </c>
      <c r="H7637" t="e">
        <f>IF(G7637=43,'Mission Importer'!A7637,0)</f>
        <v>#VALUE!</v>
      </c>
      <c r="J7637" t="e">
        <f>SEARCH("type",'Mission Importer'!A7637)</f>
        <v>#VALUE!</v>
      </c>
      <c r="K7637" t="e">
        <f>IF(J7637=43,'Mission Importer'!A7637,0)</f>
        <v>#VALUE!</v>
      </c>
      <c r="L7637" t="e">
        <f>SEARCH("category",'Mission Importer'!A7637)</f>
        <v>#VALUE!</v>
      </c>
      <c r="M7637" t="e">
        <f>IF(L7637=43,'Mission Importer'!A7637,0)</f>
        <v>#VALUE!</v>
      </c>
    </row>
    <row r="7638" spans="1:13" x14ac:dyDescent="0.3">
      <c r="A7638" t="e">
        <f>SEARCH("livery",'Mission Importer'!A7638)</f>
        <v>#VALUE!</v>
      </c>
      <c r="B7638" t="e">
        <f>IF(A7638=43,'Mission Importer'!A7638,0)</f>
        <v>#VALUE!</v>
      </c>
      <c r="D7638" t="e">
        <f>SEARCH("shape_name",'Mission Importer'!A7638)</f>
        <v>#VALUE!</v>
      </c>
      <c r="E7638" t="e">
        <f>IF(D7638=43,'Mission Importer'!A7638,0)</f>
        <v>#VALUE!</v>
      </c>
      <c r="G7638" t="e">
        <f>SEARCH("shape_name",'Mission Importer'!A7638)</f>
        <v>#VALUE!</v>
      </c>
      <c r="H7638" t="e">
        <f>IF(G7638=43,'Mission Importer'!A7638,0)</f>
        <v>#VALUE!</v>
      </c>
      <c r="J7638" t="e">
        <f>SEARCH("type",'Mission Importer'!A7638)</f>
        <v>#VALUE!</v>
      </c>
      <c r="K7638" t="e">
        <f>IF(J7638=43,'Mission Importer'!A7638,0)</f>
        <v>#VALUE!</v>
      </c>
      <c r="L7638" t="e">
        <f>SEARCH("category",'Mission Importer'!A7638)</f>
        <v>#VALUE!</v>
      </c>
      <c r="M7638" t="e">
        <f>IF(L7638=43,'Mission Importer'!A7638,0)</f>
        <v>#VALUE!</v>
      </c>
    </row>
    <row r="7639" spans="1:13" x14ac:dyDescent="0.3">
      <c r="A7639" t="e">
        <f>SEARCH("livery",'Mission Importer'!A7639)</f>
        <v>#VALUE!</v>
      </c>
      <c r="B7639" t="e">
        <f>IF(A7639=43,'Mission Importer'!A7639,0)</f>
        <v>#VALUE!</v>
      </c>
      <c r="D7639" t="e">
        <f>SEARCH("shape_name",'Mission Importer'!A7639)</f>
        <v>#VALUE!</v>
      </c>
      <c r="E7639" t="e">
        <f>IF(D7639=43,'Mission Importer'!A7639,0)</f>
        <v>#VALUE!</v>
      </c>
      <c r="G7639" t="e">
        <f>SEARCH("shape_name",'Mission Importer'!A7639)</f>
        <v>#VALUE!</v>
      </c>
      <c r="H7639" t="e">
        <f>IF(G7639=43,'Mission Importer'!A7639,0)</f>
        <v>#VALUE!</v>
      </c>
      <c r="J7639" t="e">
        <f>SEARCH("type",'Mission Importer'!A7639)</f>
        <v>#VALUE!</v>
      </c>
      <c r="K7639" t="e">
        <f>IF(J7639=43,'Mission Importer'!A7639,0)</f>
        <v>#VALUE!</v>
      </c>
      <c r="L7639" t="e">
        <f>SEARCH("category",'Mission Importer'!A7639)</f>
        <v>#VALUE!</v>
      </c>
      <c r="M7639" t="e">
        <f>IF(L7639=43,'Mission Importer'!A7639,0)</f>
        <v>#VALUE!</v>
      </c>
    </row>
    <row r="7640" spans="1:13" x14ac:dyDescent="0.3">
      <c r="A7640" t="e">
        <f>SEARCH("livery",'Mission Importer'!A7640)</f>
        <v>#VALUE!</v>
      </c>
      <c r="B7640" t="e">
        <f>IF(A7640=43,'Mission Importer'!A7640,0)</f>
        <v>#VALUE!</v>
      </c>
      <c r="D7640" t="e">
        <f>SEARCH("shape_name",'Mission Importer'!A7640)</f>
        <v>#VALUE!</v>
      </c>
      <c r="E7640" t="e">
        <f>IF(D7640=43,'Mission Importer'!A7640,0)</f>
        <v>#VALUE!</v>
      </c>
      <c r="G7640" t="e">
        <f>SEARCH("shape_name",'Mission Importer'!A7640)</f>
        <v>#VALUE!</v>
      </c>
      <c r="H7640" t="e">
        <f>IF(G7640=43,'Mission Importer'!A7640,0)</f>
        <v>#VALUE!</v>
      </c>
      <c r="J7640" t="e">
        <f>SEARCH("type",'Mission Importer'!A7640)</f>
        <v>#VALUE!</v>
      </c>
      <c r="K7640" t="e">
        <f>IF(J7640=43,'Mission Importer'!A7640,0)</f>
        <v>#VALUE!</v>
      </c>
      <c r="L7640" t="e">
        <f>SEARCH("category",'Mission Importer'!A7640)</f>
        <v>#VALUE!</v>
      </c>
      <c r="M7640" t="e">
        <f>IF(L7640=43,'Mission Importer'!A7640,0)</f>
        <v>#VALUE!</v>
      </c>
    </row>
    <row r="7641" spans="1:13" x14ac:dyDescent="0.3">
      <c r="A7641" t="e">
        <f>SEARCH("livery",'Mission Importer'!A7641)</f>
        <v>#VALUE!</v>
      </c>
      <c r="B7641" t="e">
        <f>IF(A7641=43,'Mission Importer'!A7641,0)</f>
        <v>#VALUE!</v>
      </c>
      <c r="D7641" t="e">
        <f>SEARCH("shape_name",'Mission Importer'!A7641)</f>
        <v>#VALUE!</v>
      </c>
      <c r="E7641" t="e">
        <f>IF(D7641=43,'Mission Importer'!A7641,0)</f>
        <v>#VALUE!</v>
      </c>
      <c r="G7641" t="e">
        <f>SEARCH("shape_name",'Mission Importer'!A7641)</f>
        <v>#VALUE!</v>
      </c>
      <c r="H7641" t="e">
        <f>IF(G7641=43,'Mission Importer'!A7641,0)</f>
        <v>#VALUE!</v>
      </c>
      <c r="J7641" t="e">
        <f>SEARCH("type",'Mission Importer'!A7641)</f>
        <v>#VALUE!</v>
      </c>
      <c r="K7641" t="e">
        <f>IF(J7641=43,'Mission Importer'!A7641,0)</f>
        <v>#VALUE!</v>
      </c>
      <c r="L7641" t="e">
        <f>SEARCH("category",'Mission Importer'!A7641)</f>
        <v>#VALUE!</v>
      </c>
      <c r="M7641" t="e">
        <f>IF(L7641=43,'Mission Importer'!A7641,0)</f>
        <v>#VALUE!</v>
      </c>
    </row>
    <row r="7642" spans="1:13" x14ac:dyDescent="0.3">
      <c r="A7642" t="e">
        <f>SEARCH("livery",'Mission Importer'!A7642)</f>
        <v>#VALUE!</v>
      </c>
      <c r="B7642" t="e">
        <f>IF(A7642=43,'Mission Importer'!A7642,0)</f>
        <v>#VALUE!</v>
      </c>
      <c r="D7642" t="e">
        <f>SEARCH("shape_name",'Mission Importer'!A7642)</f>
        <v>#VALUE!</v>
      </c>
      <c r="E7642" t="e">
        <f>IF(D7642=43,'Mission Importer'!A7642,0)</f>
        <v>#VALUE!</v>
      </c>
      <c r="G7642" t="e">
        <f>SEARCH("shape_name",'Mission Importer'!A7642)</f>
        <v>#VALUE!</v>
      </c>
      <c r="H7642" t="e">
        <f>IF(G7642=43,'Mission Importer'!A7642,0)</f>
        <v>#VALUE!</v>
      </c>
      <c r="J7642" t="e">
        <f>SEARCH("type",'Mission Importer'!A7642)</f>
        <v>#VALUE!</v>
      </c>
      <c r="K7642" t="e">
        <f>IF(J7642=43,'Mission Importer'!A7642,0)</f>
        <v>#VALUE!</v>
      </c>
      <c r="L7642" t="e">
        <f>SEARCH("category",'Mission Importer'!A7642)</f>
        <v>#VALUE!</v>
      </c>
      <c r="M7642" t="e">
        <f>IF(L7642=43,'Mission Importer'!A7642,0)</f>
        <v>#VALUE!</v>
      </c>
    </row>
    <row r="7643" spans="1:13" x14ac:dyDescent="0.3">
      <c r="A7643" t="e">
        <f>SEARCH("livery",'Mission Importer'!A7643)</f>
        <v>#VALUE!</v>
      </c>
      <c r="B7643" t="e">
        <f>IF(A7643=43,'Mission Importer'!A7643,0)</f>
        <v>#VALUE!</v>
      </c>
      <c r="D7643" t="e">
        <f>SEARCH("shape_name",'Mission Importer'!A7643)</f>
        <v>#VALUE!</v>
      </c>
      <c r="E7643" t="e">
        <f>IF(D7643=43,'Mission Importer'!A7643,0)</f>
        <v>#VALUE!</v>
      </c>
      <c r="G7643" t="e">
        <f>SEARCH("shape_name",'Mission Importer'!A7643)</f>
        <v>#VALUE!</v>
      </c>
      <c r="H7643" t="e">
        <f>IF(G7643=43,'Mission Importer'!A7643,0)</f>
        <v>#VALUE!</v>
      </c>
      <c r="J7643" t="e">
        <f>SEARCH("type",'Mission Importer'!A7643)</f>
        <v>#VALUE!</v>
      </c>
      <c r="K7643" t="e">
        <f>IF(J7643=43,'Mission Importer'!A7643,0)</f>
        <v>#VALUE!</v>
      </c>
      <c r="L7643" t="e">
        <f>SEARCH("category",'Mission Importer'!A7643)</f>
        <v>#VALUE!</v>
      </c>
      <c r="M7643" t="e">
        <f>IF(L7643=43,'Mission Importer'!A7643,0)</f>
        <v>#VALUE!</v>
      </c>
    </row>
    <row r="7644" spans="1:13" x14ac:dyDescent="0.3">
      <c r="A7644" t="e">
        <f>SEARCH("livery",'Mission Importer'!A7644)</f>
        <v>#VALUE!</v>
      </c>
      <c r="B7644" t="e">
        <f>IF(A7644=43,'Mission Importer'!A7644,0)</f>
        <v>#VALUE!</v>
      </c>
      <c r="D7644" t="e">
        <f>SEARCH("shape_name",'Mission Importer'!A7644)</f>
        <v>#VALUE!</v>
      </c>
      <c r="E7644" t="e">
        <f>IF(D7644=43,'Mission Importer'!A7644,0)</f>
        <v>#VALUE!</v>
      </c>
      <c r="G7644" t="e">
        <f>SEARCH("shape_name",'Mission Importer'!A7644)</f>
        <v>#VALUE!</v>
      </c>
      <c r="H7644" t="e">
        <f>IF(G7644=43,'Mission Importer'!A7644,0)</f>
        <v>#VALUE!</v>
      </c>
      <c r="J7644" t="e">
        <f>SEARCH("type",'Mission Importer'!A7644)</f>
        <v>#VALUE!</v>
      </c>
      <c r="K7644" t="e">
        <f>IF(J7644=43,'Mission Importer'!A7644,0)</f>
        <v>#VALUE!</v>
      </c>
      <c r="L7644" t="e">
        <f>SEARCH("category",'Mission Importer'!A7644)</f>
        <v>#VALUE!</v>
      </c>
      <c r="M7644" t="e">
        <f>IF(L7644=43,'Mission Importer'!A7644,0)</f>
        <v>#VALUE!</v>
      </c>
    </row>
    <row r="7645" spans="1:13" x14ac:dyDescent="0.3">
      <c r="A7645" t="e">
        <f>SEARCH("livery",'Mission Importer'!A7645)</f>
        <v>#VALUE!</v>
      </c>
      <c r="B7645" t="e">
        <f>IF(A7645=43,'Mission Importer'!A7645,0)</f>
        <v>#VALUE!</v>
      </c>
      <c r="D7645" t="e">
        <f>SEARCH("shape_name",'Mission Importer'!A7645)</f>
        <v>#VALUE!</v>
      </c>
      <c r="E7645" t="e">
        <f>IF(D7645=43,'Mission Importer'!A7645,0)</f>
        <v>#VALUE!</v>
      </c>
      <c r="G7645" t="e">
        <f>SEARCH("shape_name",'Mission Importer'!A7645)</f>
        <v>#VALUE!</v>
      </c>
      <c r="H7645" t="e">
        <f>IF(G7645=43,'Mission Importer'!A7645,0)</f>
        <v>#VALUE!</v>
      </c>
      <c r="J7645" t="e">
        <f>SEARCH("type",'Mission Importer'!A7645)</f>
        <v>#VALUE!</v>
      </c>
      <c r="K7645" t="e">
        <f>IF(J7645=43,'Mission Importer'!A7645,0)</f>
        <v>#VALUE!</v>
      </c>
      <c r="L7645" t="e">
        <f>SEARCH("category",'Mission Importer'!A7645)</f>
        <v>#VALUE!</v>
      </c>
      <c r="M7645" t="e">
        <f>IF(L7645=43,'Mission Importer'!A7645,0)</f>
        <v>#VALUE!</v>
      </c>
    </row>
    <row r="7646" spans="1:13" x14ac:dyDescent="0.3">
      <c r="A7646" t="e">
        <f>SEARCH("livery",'Mission Importer'!A7646)</f>
        <v>#VALUE!</v>
      </c>
      <c r="B7646" t="e">
        <f>IF(A7646=43,'Mission Importer'!A7646,0)</f>
        <v>#VALUE!</v>
      </c>
      <c r="D7646" t="e">
        <f>SEARCH("shape_name",'Mission Importer'!A7646)</f>
        <v>#VALUE!</v>
      </c>
      <c r="E7646" t="e">
        <f>IF(D7646=43,'Mission Importer'!A7646,0)</f>
        <v>#VALUE!</v>
      </c>
      <c r="G7646" t="e">
        <f>SEARCH("shape_name",'Mission Importer'!A7646)</f>
        <v>#VALUE!</v>
      </c>
      <c r="H7646" t="e">
        <f>IF(G7646=43,'Mission Importer'!A7646,0)</f>
        <v>#VALUE!</v>
      </c>
      <c r="J7646" t="e">
        <f>SEARCH("type",'Mission Importer'!A7646)</f>
        <v>#VALUE!</v>
      </c>
      <c r="K7646" t="e">
        <f>IF(J7646=43,'Mission Importer'!A7646,0)</f>
        <v>#VALUE!</v>
      </c>
      <c r="L7646" t="e">
        <f>SEARCH("category",'Mission Importer'!A7646)</f>
        <v>#VALUE!</v>
      </c>
      <c r="M7646" t="e">
        <f>IF(L7646=43,'Mission Importer'!A7646,0)</f>
        <v>#VALUE!</v>
      </c>
    </row>
    <row r="7647" spans="1:13" x14ac:dyDescent="0.3">
      <c r="A7647" t="e">
        <f>SEARCH("livery",'Mission Importer'!A7647)</f>
        <v>#VALUE!</v>
      </c>
      <c r="B7647" t="e">
        <f>IF(A7647=43,'Mission Importer'!A7647,0)</f>
        <v>#VALUE!</v>
      </c>
      <c r="D7647" t="e">
        <f>SEARCH("shape_name",'Mission Importer'!A7647)</f>
        <v>#VALUE!</v>
      </c>
      <c r="E7647" t="e">
        <f>IF(D7647=43,'Mission Importer'!A7647,0)</f>
        <v>#VALUE!</v>
      </c>
      <c r="G7647" t="e">
        <f>SEARCH("shape_name",'Mission Importer'!A7647)</f>
        <v>#VALUE!</v>
      </c>
      <c r="H7647" t="e">
        <f>IF(G7647=43,'Mission Importer'!A7647,0)</f>
        <v>#VALUE!</v>
      </c>
      <c r="J7647" t="e">
        <f>SEARCH("type",'Mission Importer'!A7647)</f>
        <v>#VALUE!</v>
      </c>
      <c r="K7647" t="e">
        <f>IF(J7647=43,'Mission Importer'!A7647,0)</f>
        <v>#VALUE!</v>
      </c>
      <c r="L7647" t="e">
        <f>SEARCH("category",'Mission Importer'!A7647)</f>
        <v>#VALUE!</v>
      </c>
      <c r="M7647" t="e">
        <f>IF(L7647=43,'Mission Importer'!A7647,0)</f>
        <v>#VALUE!</v>
      </c>
    </row>
    <row r="7648" spans="1:13" x14ac:dyDescent="0.3">
      <c r="A7648" t="e">
        <f>SEARCH("livery",'Mission Importer'!A7648)</f>
        <v>#VALUE!</v>
      </c>
      <c r="B7648" t="e">
        <f>IF(A7648=43,'Mission Importer'!A7648,0)</f>
        <v>#VALUE!</v>
      </c>
      <c r="D7648" t="e">
        <f>SEARCH("shape_name",'Mission Importer'!A7648)</f>
        <v>#VALUE!</v>
      </c>
      <c r="E7648" t="e">
        <f>IF(D7648=43,'Mission Importer'!A7648,0)</f>
        <v>#VALUE!</v>
      </c>
      <c r="G7648" t="e">
        <f>SEARCH("shape_name",'Mission Importer'!A7648)</f>
        <v>#VALUE!</v>
      </c>
      <c r="H7648" t="e">
        <f>IF(G7648=43,'Mission Importer'!A7648,0)</f>
        <v>#VALUE!</v>
      </c>
      <c r="J7648" t="e">
        <f>SEARCH("type",'Mission Importer'!A7648)</f>
        <v>#VALUE!</v>
      </c>
      <c r="K7648" t="e">
        <f>IF(J7648=43,'Mission Importer'!A7648,0)</f>
        <v>#VALUE!</v>
      </c>
      <c r="L7648" t="e">
        <f>SEARCH("category",'Mission Importer'!A7648)</f>
        <v>#VALUE!</v>
      </c>
      <c r="M7648" t="e">
        <f>IF(L7648=43,'Mission Importer'!A7648,0)</f>
        <v>#VALUE!</v>
      </c>
    </row>
    <row r="7649" spans="1:13" x14ac:dyDescent="0.3">
      <c r="A7649" t="e">
        <f>SEARCH("livery",'Mission Importer'!A7649)</f>
        <v>#VALUE!</v>
      </c>
      <c r="B7649" t="e">
        <f>IF(A7649=43,'Mission Importer'!A7649,0)</f>
        <v>#VALUE!</v>
      </c>
      <c r="D7649" t="e">
        <f>SEARCH("shape_name",'Mission Importer'!A7649)</f>
        <v>#VALUE!</v>
      </c>
      <c r="E7649" t="e">
        <f>IF(D7649=43,'Mission Importer'!A7649,0)</f>
        <v>#VALUE!</v>
      </c>
      <c r="G7649" t="e">
        <f>SEARCH("shape_name",'Mission Importer'!A7649)</f>
        <v>#VALUE!</v>
      </c>
      <c r="H7649" t="e">
        <f>IF(G7649=43,'Mission Importer'!A7649,0)</f>
        <v>#VALUE!</v>
      </c>
      <c r="J7649" t="e">
        <f>SEARCH("type",'Mission Importer'!A7649)</f>
        <v>#VALUE!</v>
      </c>
      <c r="K7649" t="e">
        <f>IF(J7649=43,'Mission Importer'!A7649,0)</f>
        <v>#VALUE!</v>
      </c>
      <c r="L7649" t="e">
        <f>SEARCH("category",'Mission Importer'!A7649)</f>
        <v>#VALUE!</v>
      </c>
      <c r="M7649" t="e">
        <f>IF(L7649=43,'Mission Importer'!A7649,0)</f>
        <v>#VALUE!</v>
      </c>
    </row>
    <row r="7650" spans="1:13" x14ac:dyDescent="0.3">
      <c r="A7650" t="e">
        <f>SEARCH("livery",'Mission Importer'!A7650)</f>
        <v>#VALUE!</v>
      </c>
      <c r="B7650" t="e">
        <f>IF(A7650=43,'Mission Importer'!A7650,0)</f>
        <v>#VALUE!</v>
      </c>
      <c r="D7650" t="e">
        <f>SEARCH("shape_name",'Mission Importer'!A7650)</f>
        <v>#VALUE!</v>
      </c>
      <c r="E7650" t="e">
        <f>IF(D7650=43,'Mission Importer'!A7650,0)</f>
        <v>#VALUE!</v>
      </c>
      <c r="G7650" t="e">
        <f>SEARCH("shape_name",'Mission Importer'!A7650)</f>
        <v>#VALUE!</v>
      </c>
      <c r="H7650" t="e">
        <f>IF(G7650=43,'Mission Importer'!A7650,0)</f>
        <v>#VALUE!</v>
      </c>
      <c r="J7650" t="e">
        <f>SEARCH("type",'Mission Importer'!A7650)</f>
        <v>#VALUE!</v>
      </c>
      <c r="K7650" t="e">
        <f>IF(J7650=43,'Mission Importer'!A7650,0)</f>
        <v>#VALUE!</v>
      </c>
      <c r="L7650" t="e">
        <f>SEARCH("category",'Mission Importer'!A7650)</f>
        <v>#VALUE!</v>
      </c>
      <c r="M7650" t="e">
        <f>IF(L7650=43,'Mission Importer'!A7650,0)</f>
        <v>#VALUE!</v>
      </c>
    </row>
    <row r="7651" spans="1:13" x14ac:dyDescent="0.3">
      <c r="A7651" t="e">
        <f>SEARCH("livery",'Mission Importer'!A7651)</f>
        <v>#VALUE!</v>
      </c>
      <c r="B7651" t="e">
        <f>IF(A7651=43,'Mission Importer'!A7651,0)</f>
        <v>#VALUE!</v>
      </c>
      <c r="D7651" t="e">
        <f>SEARCH("shape_name",'Mission Importer'!A7651)</f>
        <v>#VALUE!</v>
      </c>
      <c r="E7651" t="e">
        <f>IF(D7651=43,'Mission Importer'!A7651,0)</f>
        <v>#VALUE!</v>
      </c>
      <c r="G7651" t="e">
        <f>SEARCH("shape_name",'Mission Importer'!A7651)</f>
        <v>#VALUE!</v>
      </c>
      <c r="H7651" t="e">
        <f>IF(G7651=43,'Mission Importer'!A7651,0)</f>
        <v>#VALUE!</v>
      </c>
      <c r="J7651" t="e">
        <f>SEARCH("type",'Mission Importer'!A7651)</f>
        <v>#VALUE!</v>
      </c>
      <c r="K7651" t="e">
        <f>IF(J7651=43,'Mission Importer'!A7651,0)</f>
        <v>#VALUE!</v>
      </c>
      <c r="L7651" t="e">
        <f>SEARCH("category",'Mission Importer'!A7651)</f>
        <v>#VALUE!</v>
      </c>
      <c r="M7651" t="e">
        <f>IF(L7651=43,'Mission Importer'!A7651,0)</f>
        <v>#VALUE!</v>
      </c>
    </row>
    <row r="7652" spans="1:13" x14ac:dyDescent="0.3">
      <c r="A7652" t="e">
        <f>SEARCH("livery",'Mission Importer'!A7652)</f>
        <v>#VALUE!</v>
      </c>
      <c r="B7652" t="e">
        <f>IF(A7652=43,'Mission Importer'!A7652,0)</f>
        <v>#VALUE!</v>
      </c>
      <c r="D7652" t="e">
        <f>SEARCH("shape_name",'Mission Importer'!A7652)</f>
        <v>#VALUE!</v>
      </c>
      <c r="E7652" t="e">
        <f>IF(D7652=43,'Mission Importer'!A7652,0)</f>
        <v>#VALUE!</v>
      </c>
      <c r="G7652" t="e">
        <f>SEARCH("shape_name",'Mission Importer'!A7652)</f>
        <v>#VALUE!</v>
      </c>
      <c r="H7652" t="e">
        <f>IF(G7652=43,'Mission Importer'!A7652,0)</f>
        <v>#VALUE!</v>
      </c>
      <c r="J7652" t="e">
        <f>SEARCH("type",'Mission Importer'!A7652)</f>
        <v>#VALUE!</v>
      </c>
      <c r="K7652" t="e">
        <f>IF(J7652=43,'Mission Importer'!A7652,0)</f>
        <v>#VALUE!</v>
      </c>
      <c r="L7652" t="e">
        <f>SEARCH("category",'Mission Importer'!A7652)</f>
        <v>#VALUE!</v>
      </c>
      <c r="M7652" t="e">
        <f>IF(L7652=43,'Mission Importer'!A7652,0)</f>
        <v>#VALUE!</v>
      </c>
    </row>
    <row r="7653" spans="1:13" x14ac:dyDescent="0.3">
      <c r="A7653" t="e">
        <f>SEARCH("livery",'Mission Importer'!A7653)</f>
        <v>#VALUE!</v>
      </c>
      <c r="B7653" t="e">
        <f>IF(A7653=43,'Mission Importer'!A7653,0)</f>
        <v>#VALUE!</v>
      </c>
      <c r="D7653" t="e">
        <f>SEARCH("shape_name",'Mission Importer'!A7653)</f>
        <v>#VALUE!</v>
      </c>
      <c r="E7653" t="e">
        <f>IF(D7653=43,'Mission Importer'!A7653,0)</f>
        <v>#VALUE!</v>
      </c>
      <c r="G7653" t="e">
        <f>SEARCH("shape_name",'Mission Importer'!A7653)</f>
        <v>#VALUE!</v>
      </c>
      <c r="H7653" t="e">
        <f>IF(G7653=43,'Mission Importer'!A7653,0)</f>
        <v>#VALUE!</v>
      </c>
      <c r="J7653" t="e">
        <f>SEARCH("type",'Mission Importer'!A7653)</f>
        <v>#VALUE!</v>
      </c>
      <c r="K7653" t="e">
        <f>IF(J7653=43,'Mission Importer'!A7653,0)</f>
        <v>#VALUE!</v>
      </c>
      <c r="L7653" t="e">
        <f>SEARCH("category",'Mission Importer'!A7653)</f>
        <v>#VALUE!</v>
      </c>
      <c r="M7653" t="e">
        <f>IF(L7653=43,'Mission Importer'!A7653,0)</f>
        <v>#VALUE!</v>
      </c>
    </row>
    <row r="7654" spans="1:13" x14ac:dyDescent="0.3">
      <c r="A7654" t="e">
        <f>SEARCH("livery",'Mission Importer'!A7654)</f>
        <v>#VALUE!</v>
      </c>
      <c r="B7654" t="e">
        <f>IF(A7654=43,'Mission Importer'!A7654,0)</f>
        <v>#VALUE!</v>
      </c>
      <c r="D7654" t="e">
        <f>SEARCH("shape_name",'Mission Importer'!A7654)</f>
        <v>#VALUE!</v>
      </c>
      <c r="E7654" t="e">
        <f>IF(D7654=43,'Mission Importer'!A7654,0)</f>
        <v>#VALUE!</v>
      </c>
      <c r="G7654" t="e">
        <f>SEARCH("shape_name",'Mission Importer'!A7654)</f>
        <v>#VALUE!</v>
      </c>
      <c r="H7654" t="e">
        <f>IF(G7654=43,'Mission Importer'!A7654,0)</f>
        <v>#VALUE!</v>
      </c>
      <c r="J7654" t="e">
        <f>SEARCH("type",'Mission Importer'!A7654)</f>
        <v>#VALUE!</v>
      </c>
      <c r="K7654" t="e">
        <f>IF(J7654=43,'Mission Importer'!A7654,0)</f>
        <v>#VALUE!</v>
      </c>
      <c r="L7654" t="e">
        <f>SEARCH("category",'Mission Importer'!A7654)</f>
        <v>#VALUE!</v>
      </c>
      <c r="M7654" t="e">
        <f>IF(L7654=43,'Mission Importer'!A7654,0)</f>
        <v>#VALUE!</v>
      </c>
    </row>
    <row r="7655" spans="1:13" x14ac:dyDescent="0.3">
      <c r="A7655" t="e">
        <f>SEARCH("livery",'Mission Importer'!A7655)</f>
        <v>#VALUE!</v>
      </c>
      <c r="B7655" t="e">
        <f>IF(A7655=43,'Mission Importer'!A7655,0)</f>
        <v>#VALUE!</v>
      </c>
      <c r="D7655" t="e">
        <f>SEARCH("shape_name",'Mission Importer'!A7655)</f>
        <v>#VALUE!</v>
      </c>
      <c r="E7655" t="e">
        <f>IF(D7655=43,'Mission Importer'!A7655,0)</f>
        <v>#VALUE!</v>
      </c>
      <c r="G7655" t="e">
        <f>SEARCH("shape_name",'Mission Importer'!A7655)</f>
        <v>#VALUE!</v>
      </c>
      <c r="H7655" t="e">
        <f>IF(G7655=43,'Mission Importer'!A7655,0)</f>
        <v>#VALUE!</v>
      </c>
      <c r="J7655" t="e">
        <f>SEARCH("type",'Mission Importer'!A7655)</f>
        <v>#VALUE!</v>
      </c>
      <c r="K7655" t="e">
        <f>IF(J7655=43,'Mission Importer'!A7655,0)</f>
        <v>#VALUE!</v>
      </c>
      <c r="L7655" t="e">
        <f>SEARCH("category",'Mission Importer'!A7655)</f>
        <v>#VALUE!</v>
      </c>
      <c r="M7655" t="e">
        <f>IF(L7655=43,'Mission Importer'!A7655,0)</f>
        <v>#VALUE!</v>
      </c>
    </row>
    <row r="7656" spans="1:13" x14ac:dyDescent="0.3">
      <c r="A7656" t="e">
        <f>SEARCH("livery",'Mission Importer'!A7656)</f>
        <v>#VALUE!</v>
      </c>
      <c r="B7656" t="e">
        <f>IF(A7656=43,'Mission Importer'!A7656,0)</f>
        <v>#VALUE!</v>
      </c>
      <c r="D7656" t="e">
        <f>SEARCH("shape_name",'Mission Importer'!A7656)</f>
        <v>#VALUE!</v>
      </c>
      <c r="E7656" t="e">
        <f>IF(D7656=43,'Mission Importer'!A7656,0)</f>
        <v>#VALUE!</v>
      </c>
      <c r="G7656" t="e">
        <f>SEARCH("shape_name",'Mission Importer'!A7656)</f>
        <v>#VALUE!</v>
      </c>
      <c r="H7656" t="e">
        <f>IF(G7656=43,'Mission Importer'!A7656,0)</f>
        <v>#VALUE!</v>
      </c>
      <c r="J7656" t="e">
        <f>SEARCH("type",'Mission Importer'!A7656)</f>
        <v>#VALUE!</v>
      </c>
      <c r="K7656" t="e">
        <f>IF(J7656=43,'Mission Importer'!A7656,0)</f>
        <v>#VALUE!</v>
      </c>
      <c r="L7656" t="e">
        <f>SEARCH("category",'Mission Importer'!A7656)</f>
        <v>#VALUE!</v>
      </c>
      <c r="M7656" t="e">
        <f>IF(L7656=43,'Mission Importer'!A7656,0)</f>
        <v>#VALUE!</v>
      </c>
    </row>
    <row r="7657" spans="1:13" x14ac:dyDescent="0.3">
      <c r="A7657" t="e">
        <f>SEARCH("livery",'Mission Importer'!A7657)</f>
        <v>#VALUE!</v>
      </c>
      <c r="B7657" t="e">
        <f>IF(A7657=43,'Mission Importer'!A7657,0)</f>
        <v>#VALUE!</v>
      </c>
      <c r="D7657" t="e">
        <f>SEARCH("shape_name",'Mission Importer'!A7657)</f>
        <v>#VALUE!</v>
      </c>
      <c r="E7657" t="e">
        <f>IF(D7657=43,'Mission Importer'!A7657,0)</f>
        <v>#VALUE!</v>
      </c>
      <c r="G7657" t="e">
        <f>SEARCH("shape_name",'Mission Importer'!A7657)</f>
        <v>#VALUE!</v>
      </c>
      <c r="H7657" t="e">
        <f>IF(G7657=43,'Mission Importer'!A7657,0)</f>
        <v>#VALUE!</v>
      </c>
      <c r="J7657" t="e">
        <f>SEARCH("type",'Mission Importer'!A7657)</f>
        <v>#VALUE!</v>
      </c>
      <c r="K7657" t="e">
        <f>IF(J7657=43,'Mission Importer'!A7657,0)</f>
        <v>#VALUE!</v>
      </c>
      <c r="L7657" t="e">
        <f>SEARCH("category",'Mission Importer'!A7657)</f>
        <v>#VALUE!</v>
      </c>
      <c r="M7657" t="e">
        <f>IF(L7657=43,'Mission Importer'!A7657,0)</f>
        <v>#VALUE!</v>
      </c>
    </row>
    <row r="7658" spans="1:13" x14ac:dyDescent="0.3">
      <c r="A7658" t="e">
        <f>SEARCH("livery",'Mission Importer'!A7658)</f>
        <v>#VALUE!</v>
      </c>
      <c r="B7658" t="e">
        <f>IF(A7658=43,'Mission Importer'!A7658,0)</f>
        <v>#VALUE!</v>
      </c>
      <c r="D7658" t="e">
        <f>SEARCH("shape_name",'Mission Importer'!A7658)</f>
        <v>#VALUE!</v>
      </c>
      <c r="E7658" t="e">
        <f>IF(D7658=43,'Mission Importer'!A7658,0)</f>
        <v>#VALUE!</v>
      </c>
      <c r="G7658" t="e">
        <f>SEARCH("shape_name",'Mission Importer'!A7658)</f>
        <v>#VALUE!</v>
      </c>
      <c r="H7658" t="e">
        <f>IF(G7658=43,'Mission Importer'!A7658,0)</f>
        <v>#VALUE!</v>
      </c>
      <c r="J7658" t="e">
        <f>SEARCH("type",'Mission Importer'!A7658)</f>
        <v>#VALUE!</v>
      </c>
      <c r="K7658" t="e">
        <f>IF(J7658=43,'Mission Importer'!A7658,0)</f>
        <v>#VALUE!</v>
      </c>
      <c r="L7658" t="e">
        <f>SEARCH("category",'Mission Importer'!A7658)</f>
        <v>#VALUE!</v>
      </c>
      <c r="M7658" t="e">
        <f>IF(L7658=43,'Mission Importer'!A7658,0)</f>
        <v>#VALUE!</v>
      </c>
    </row>
    <row r="7659" spans="1:13" x14ac:dyDescent="0.3">
      <c r="A7659" t="e">
        <f>SEARCH("livery",'Mission Importer'!A7659)</f>
        <v>#VALUE!</v>
      </c>
      <c r="B7659" t="e">
        <f>IF(A7659=43,'Mission Importer'!A7659,0)</f>
        <v>#VALUE!</v>
      </c>
      <c r="D7659" t="e">
        <f>SEARCH("shape_name",'Mission Importer'!A7659)</f>
        <v>#VALUE!</v>
      </c>
      <c r="E7659" t="e">
        <f>IF(D7659=43,'Mission Importer'!A7659,0)</f>
        <v>#VALUE!</v>
      </c>
      <c r="G7659" t="e">
        <f>SEARCH("shape_name",'Mission Importer'!A7659)</f>
        <v>#VALUE!</v>
      </c>
      <c r="H7659" t="e">
        <f>IF(G7659=43,'Mission Importer'!A7659,0)</f>
        <v>#VALUE!</v>
      </c>
      <c r="J7659">
        <f>SEARCH("type",'Mission Importer'!A7659)</f>
        <v>47</v>
      </c>
      <c r="K7659">
        <f>IF(J7659=43,'Mission Importer'!A7659,0)</f>
        <v>0</v>
      </c>
      <c r="L7659" t="e">
        <f>SEARCH("category",'Mission Importer'!A7659)</f>
        <v>#VALUE!</v>
      </c>
      <c r="M7659" t="e">
        <f>IF(L7659=43,'Mission Importer'!A7659,0)</f>
        <v>#VALUE!</v>
      </c>
    </row>
    <row r="7660" spans="1:13" x14ac:dyDescent="0.3">
      <c r="A7660" t="e">
        <f>SEARCH("livery",'Mission Importer'!A7660)</f>
        <v>#VALUE!</v>
      </c>
      <c r="B7660" t="e">
        <f>IF(A7660=43,'Mission Importer'!A7660,0)</f>
        <v>#VALUE!</v>
      </c>
      <c r="D7660" t="e">
        <f>SEARCH("shape_name",'Mission Importer'!A7660)</f>
        <v>#VALUE!</v>
      </c>
      <c r="E7660" t="e">
        <f>IF(D7660=43,'Mission Importer'!A7660,0)</f>
        <v>#VALUE!</v>
      </c>
      <c r="G7660" t="e">
        <f>SEARCH("shape_name",'Mission Importer'!A7660)</f>
        <v>#VALUE!</v>
      </c>
      <c r="H7660" t="e">
        <f>IF(G7660=43,'Mission Importer'!A7660,0)</f>
        <v>#VALUE!</v>
      </c>
      <c r="J7660" t="e">
        <f>SEARCH("type",'Mission Importer'!A7660)</f>
        <v>#VALUE!</v>
      </c>
      <c r="K7660" t="e">
        <f>IF(J7660=43,'Mission Importer'!A7660,0)</f>
        <v>#VALUE!</v>
      </c>
      <c r="L7660" t="e">
        <f>SEARCH("category",'Mission Importer'!A7660)</f>
        <v>#VALUE!</v>
      </c>
      <c r="M7660" t="e">
        <f>IF(L7660=43,'Mission Importer'!A7660,0)</f>
        <v>#VALUE!</v>
      </c>
    </row>
    <row r="7661" spans="1:13" x14ac:dyDescent="0.3">
      <c r="A7661" t="e">
        <f>SEARCH("livery",'Mission Importer'!A7661)</f>
        <v>#VALUE!</v>
      </c>
      <c r="B7661" t="e">
        <f>IF(A7661=43,'Mission Importer'!A7661,0)</f>
        <v>#VALUE!</v>
      </c>
      <c r="D7661" t="e">
        <f>SEARCH("shape_name",'Mission Importer'!A7661)</f>
        <v>#VALUE!</v>
      </c>
      <c r="E7661" t="e">
        <f>IF(D7661=43,'Mission Importer'!A7661,0)</f>
        <v>#VALUE!</v>
      </c>
      <c r="G7661" t="e">
        <f>SEARCH("shape_name",'Mission Importer'!A7661)</f>
        <v>#VALUE!</v>
      </c>
      <c r="H7661" t="e">
        <f>IF(G7661=43,'Mission Importer'!A7661,0)</f>
        <v>#VALUE!</v>
      </c>
      <c r="J7661" t="e">
        <f>SEARCH("type",'Mission Importer'!A7661)</f>
        <v>#VALUE!</v>
      </c>
      <c r="K7661" t="e">
        <f>IF(J7661=43,'Mission Importer'!A7661,0)</f>
        <v>#VALUE!</v>
      </c>
      <c r="L7661" t="e">
        <f>SEARCH("category",'Mission Importer'!A7661)</f>
        <v>#VALUE!</v>
      </c>
      <c r="M7661" t="e">
        <f>IF(L7661=43,'Mission Importer'!A7661,0)</f>
        <v>#VALUE!</v>
      </c>
    </row>
    <row r="7662" spans="1:13" x14ac:dyDescent="0.3">
      <c r="A7662" t="e">
        <f>SEARCH("livery",'Mission Importer'!A7662)</f>
        <v>#VALUE!</v>
      </c>
      <c r="B7662" t="e">
        <f>IF(A7662=43,'Mission Importer'!A7662,0)</f>
        <v>#VALUE!</v>
      </c>
      <c r="D7662" t="e">
        <f>SEARCH("shape_name",'Mission Importer'!A7662)</f>
        <v>#VALUE!</v>
      </c>
      <c r="E7662" t="e">
        <f>IF(D7662=43,'Mission Importer'!A7662,0)</f>
        <v>#VALUE!</v>
      </c>
      <c r="G7662" t="e">
        <f>SEARCH("shape_name",'Mission Importer'!A7662)</f>
        <v>#VALUE!</v>
      </c>
      <c r="H7662" t="e">
        <f>IF(G7662=43,'Mission Importer'!A7662,0)</f>
        <v>#VALUE!</v>
      </c>
      <c r="J7662" t="e">
        <f>SEARCH("type",'Mission Importer'!A7662)</f>
        <v>#VALUE!</v>
      </c>
      <c r="K7662" t="e">
        <f>IF(J7662=43,'Mission Importer'!A7662,0)</f>
        <v>#VALUE!</v>
      </c>
      <c r="L7662" t="e">
        <f>SEARCH("category",'Mission Importer'!A7662)</f>
        <v>#VALUE!</v>
      </c>
      <c r="M7662" t="e">
        <f>IF(L7662=43,'Mission Importer'!A7662,0)</f>
        <v>#VALUE!</v>
      </c>
    </row>
    <row r="7663" spans="1:13" x14ac:dyDescent="0.3">
      <c r="A7663" t="e">
        <f>SEARCH("livery",'Mission Importer'!A7663)</f>
        <v>#VALUE!</v>
      </c>
      <c r="B7663" t="e">
        <f>IF(A7663=43,'Mission Importer'!A7663,0)</f>
        <v>#VALUE!</v>
      </c>
      <c r="D7663" t="e">
        <f>SEARCH("shape_name",'Mission Importer'!A7663)</f>
        <v>#VALUE!</v>
      </c>
      <c r="E7663" t="e">
        <f>IF(D7663=43,'Mission Importer'!A7663,0)</f>
        <v>#VALUE!</v>
      </c>
      <c r="G7663" t="e">
        <f>SEARCH("shape_name",'Mission Importer'!A7663)</f>
        <v>#VALUE!</v>
      </c>
      <c r="H7663" t="e">
        <f>IF(G7663=43,'Mission Importer'!A7663,0)</f>
        <v>#VALUE!</v>
      </c>
      <c r="J7663" t="e">
        <f>SEARCH("type",'Mission Importer'!A7663)</f>
        <v>#VALUE!</v>
      </c>
      <c r="K7663" t="e">
        <f>IF(J7663=43,'Mission Importer'!A7663,0)</f>
        <v>#VALUE!</v>
      </c>
      <c r="L7663" t="e">
        <f>SEARCH("category",'Mission Importer'!A7663)</f>
        <v>#VALUE!</v>
      </c>
      <c r="M7663" t="e">
        <f>IF(L7663=43,'Mission Importer'!A7663,0)</f>
        <v>#VALUE!</v>
      </c>
    </row>
    <row r="7664" spans="1:13" x14ac:dyDescent="0.3">
      <c r="A7664" t="e">
        <f>SEARCH("livery",'Mission Importer'!A7664)</f>
        <v>#VALUE!</v>
      </c>
      <c r="B7664" t="e">
        <f>IF(A7664=43,'Mission Importer'!A7664,0)</f>
        <v>#VALUE!</v>
      </c>
      <c r="D7664" t="e">
        <f>SEARCH("shape_name",'Mission Importer'!A7664)</f>
        <v>#VALUE!</v>
      </c>
      <c r="E7664" t="e">
        <f>IF(D7664=43,'Mission Importer'!A7664,0)</f>
        <v>#VALUE!</v>
      </c>
      <c r="G7664" t="e">
        <f>SEARCH("shape_name",'Mission Importer'!A7664)</f>
        <v>#VALUE!</v>
      </c>
      <c r="H7664" t="e">
        <f>IF(G7664=43,'Mission Importer'!A7664,0)</f>
        <v>#VALUE!</v>
      </c>
      <c r="J7664" t="e">
        <f>SEARCH("type",'Mission Importer'!A7664)</f>
        <v>#VALUE!</v>
      </c>
      <c r="K7664" t="e">
        <f>IF(J7664=43,'Mission Importer'!A7664,0)</f>
        <v>#VALUE!</v>
      </c>
      <c r="L7664" t="e">
        <f>SEARCH("category",'Mission Importer'!A7664)</f>
        <v>#VALUE!</v>
      </c>
      <c r="M7664" t="e">
        <f>IF(L7664=43,'Mission Importer'!A7664,0)</f>
        <v>#VALUE!</v>
      </c>
    </row>
    <row r="7665" spans="1:13" x14ac:dyDescent="0.3">
      <c r="A7665" t="e">
        <f>SEARCH("livery",'Mission Importer'!A7665)</f>
        <v>#VALUE!</v>
      </c>
      <c r="B7665" t="e">
        <f>IF(A7665=43,'Mission Importer'!A7665,0)</f>
        <v>#VALUE!</v>
      </c>
      <c r="D7665" t="e">
        <f>SEARCH("shape_name",'Mission Importer'!A7665)</f>
        <v>#VALUE!</v>
      </c>
      <c r="E7665" t="e">
        <f>IF(D7665=43,'Mission Importer'!A7665,0)</f>
        <v>#VALUE!</v>
      </c>
      <c r="G7665" t="e">
        <f>SEARCH("shape_name",'Mission Importer'!A7665)</f>
        <v>#VALUE!</v>
      </c>
      <c r="H7665" t="e">
        <f>IF(G7665=43,'Mission Importer'!A7665,0)</f>
        <v>#VALUE!</v>
      </c>
      <c r="J7665" t="e">
        <f>SEARCH("type",'Mission Importer'!A7665)</f>
        <v>#VALUE!</v>
      </c>
      <c r="K7665" t="e">
        <f>IF(J7665=43,'Mission Importer'!A7665,0)</f>
        <v>#VALUE!</v>
      </c>
      <c r="L7665" t="e">
        <f>SEARCH("category",'Mission Importer'!A7665)</f>
        <v>#VALUE!</v>
      </c>
      <c r="M7665" t="e">
        <f>IF(L7665=43,'Mission Importer'!A7665,0)</f>
        <v>#VALUE!</v>
      </c>
    </row>
    <row r="7666" spans="1:13" x14ac:dyDescent="0.3">
      <c r="A7666" t="e">
        <f>SEARCH("livery",'Mission Importer'!A7666)</f>
        <v>#VALUE!</v>
      </c>
      <c r="B7666" t="e">
        <f>IF(A7666=43,'Mission Importer'!A7666,0)</f>
        <v>#VALUE!</v>
      </c>
      <c r="D7666" t="e">
        <f>SEARCH("shape_name",'Mission Importer'!A7666)</f>
        <v>#VALUE!</v>
      </c>
      <c r="E7666" t="e">
        <f>IF(D7666=43,'Mission Importer'!A7666,0)</f>
        <v>#VALUE!</v>
      </c>
      <c r="G7666" t="e">
        <f>SEARCH("shape_name",'Mission Importer'!A7666)</f>
        <v>#VALUE!</v>
      </c>
      <c r="H7666" t="e">
        <f>IF(G7666=43,'Mission Importer'!A7666,0)</f>
        <v>#VALUE!</v>
      </c>
      <c r="J7666" t="e">
        <f>SEARCH("type",'Mission Importer'!A7666)</f>
        <v>#VALUE!</v>
      </c>
      <c r="K7666" t="e">
        <f>IF(J7666=43,'Mission Importer'!A7666,0)</f>
        <v>#VALUE!</v>
      </c>
      <c r="L7666" t="e">
        <f>SEARCH("category",'Mission Importer'!A7666)</f>
        <v>#VALUE!</v>
      </c>
      <c r="M7666" t="e">
        <f>IF(L7666=43,'Mission Importer'!A7666,0)</f>
        <v>#VALUE!</v>
      </c>
    </row>
    <row r="7667" spans="1:13" x14ac:dyDescent="0.3">
      <c r="A7667" t="e">
        <f>SEARCH("livery",'Mission Importer'!A7667)</f>
        <v>#VALUE!</v>
      </c>
      <c r="B7667" t="e">
        <f>IF(A7667=43,'Mission Importer'!A7667,0)</f>
        <v>#VALUE!</v>
      </c>
      <c r="D7667" t="e">
        <f>SEARCH("shape_name",'Mission Importer'!A7667)</f>
        <v>#VALUE!</v>
      </c>
      <c r="E7667" t="e">
        <f>IF(D7667=43,'Mission Importer'!A7667,0)</f>
        <v>#VALUE!</v>
      </c>
      <c r="G7667" t="e">
        <f>SEARCH("shape_name",'Mission Importer'!A7667)</f>
        <v>#VALUE!</v>
      </c>
      <c r="H7667" t="e">
        <f>IF(G7667=43,'Mission Importer'!A7667,0)</f>
        <v>#VALUE!</v>
      </c>
      <c r="J7667" t="e">
        <f>SEARCH("type",'Mission Importer'!A7667)</f>
        <v>#VALUE!</v>
      </c>
      <c r="K7667" t="e">
        <f>IF(J7667=43,'Mission Importer'!A7667,0)</f>
        <v>#VALUE!</v>
      </c>
      <c r="L7667" t="e">
        <f>SEARCH("category",'Mission Importer'!A7667)</f>
        <v>#VALUE!</v>
      </c>
      <c r="M7667" t="e">
        <f>IF(L7667=43,'Mission Importer'!A7667,0)</f>
        <v>#VALUE!</v>
      </c>
    </row>
    <row r="7668" spans="1:13" x14ac:dyDescent="0.3">
      <c r="A7668" t="e">
        <f>SEARCH("livery",'Mission Importer'!A7668)</f>
        <v>#VALUE!</v>
      </c>
      <c r="B7668" t="e">
        <f>IF(A7668=43,'Mission Importer'!A7668,0)</f>
        <v>#VALUE!</v>
      </c>
      <c r="D7668" t="e">
        <f>SEARCH("shape_name",'Mission Importer'!A7668)</f>
        <v>#VALUE!</v>
      </c>
      <c r="E7668" t="e">
        <f>IF(D7668=43,'Mission Importer'!A7668,0)</f>
        <v>#VALUE!</v>
      </c>
      <c r="G7668" t="e">
        <f>SEARCH("shape_name",'Mission Importer'!A7668)</f>
        <v>#VALUE!</v>
      </c>
      <c r="H7668" t="e">
        <f>IF(G7668=43,'Mission Importer'!A7668,0)</f>
        <v>#VALUE!</v>
      </c>
      <c r="J7668" t="e">
        <f>SEARCH("type",'Mission Importer'!A7668)</f>
        <v>#VALUE!</v>
      </c>
      <c r="K7668" t="e">
        <f>IF(J7668=43,'Mission Importer'!A7668,0)</f>
        <v>#VALUE!</v>
      </c>
      <c r="L7668" t="e">
        <f>SEARCH("category",'Mission Importer'!A7668)</f>
        <v>#VALUE!</v>
      </c>
      <c r="M7668" t="e">
        <f>IF(L7668=43,'Mission Importer'!A7668,0)</f>
        <v>#VALUE!</v>
      </c>
    </row>
    <row r="7669" spans="1:13" x14ac:dyDescent="0.3">
      <c r="A7669" t="e">
        <f>SEARCH("livery",'Mission Importer'!A7669)</f>
        <v>#VALUE!</v>
      </c>
      <c r="B7669" t="e">
        <f>IF(A7669=43,'Mission Importer'!A7669,0)</f>
        <v>#VALUE!</v>
      </c>
      <c r="D7669" t="e">
        <f>SEARCH("shape_name",'Mission Importer'!A7669)</f>
        <v>#VALUE!</v>
      </c>
      <c r="E7669" t="e">
        <f>IF(D7669=43,'Mission Importer'!A7669,0)</f>
        <v>#VALUE!</v>
      </c>
      <c r="G7669" t="e">
        <f>SEARCH("shape_name",'Mission Importer'!A7669)</f>
        <v>#VALUE!</v>
      </c>
      <c r="H7669" t="e">
        <f>IF(G7669=43,'Mission Importer'!A7669,0)</f>
        <v>#VALUE!</v>
      </c>
      <c r="J7669" t="e">
        <f>SEARCH("type",'Mission Importer'!A7669)</f>
        <v>#VALUE!</v>
      </c>
      <c r="K7669" t="e">
        <f>IF(J7669=43,'Mission Importer'!A7669,0)</f>
        <v>#VALUE!</v>
      </c>
      <c r="L7669" t="e">
        <f>SEARCH("category",'Mission Importer'!A7669)</f>
        <v>#VALUE!</v>
      </c>
      <c r="M7669" t="e">
        <f>IF(L7669=43,'Mission Importer'!A7669,0)</f>
        <v>#VALUE!</v>
      </c>
    </row>
    <row r="7670" spans="1:13" x14ac:dyDescent="0.3">
      <c r="A7670" t="e">
        <f>SEARCH("livery",'Mission Importer'!A7670)</f>
        <v>#VALUE!</v>
      </c>
      <c r="B7670" t="e">
        <f>IF(A7670=43,'Mission Importer'!A7670,0)</f>
        <v>#VALUE!</v>
      </c>
      <c r="D7670" t="e">
        <f>SEARCH("shape_name",'Mission Importer'!A7670)</f>
        <v>#VALUE!</v>
      </c>
      <c r="E7670" t="e">
        <f>IF(D7670=43,'Mission Importer'!A7670,0)</f>
        <v>#VALUE!</v>
      </c>
      <c r="G7670" t="e">
        <f>SEARCH("shape_name",'Mission Importer'!A7670)</f>
        <v>#VALUE!</v>
      </c>
      <c r="H7670" t="e">
        <f>IF(G7670=43,'Mission Importer'!A7670,0)</f>
        <v>#VALUE!</v>
      </c>
      <c r="J7670" t="e">
        <f>SEARCH("type",'Mission Importer'!A7670)</f>
        <v>#VALUE!</v>
      </c>
      <c r="K7670" t="e">
        <f>IF(J7670=43,'Mission Importer'!A7670,0)</f>
        <v>#VALUE!</v>
      </c>
      <c r="L7670" t="e">
        <f>SEARCH("category",'Mission Importer'!A7670)</f>
        <v>#VALUE!</v>
      </c>
      <c r="M7670" t="e">
        <f>IF(L7670=43,'Mission Importer'!A7670,0)</f>
        <v>#VALUE!</v>
      </c>
    </row>
    <row r="7671" spans="1:13" x14ac:dyDescent="0.3">
      <c r="A7671" t="e">
        <f>SEARCH("livery",'Mission Importer'!A7671)</f>
        <v>#VALUE!</v>
      </c>
      <c r="B7671" t="e">
        <f>IF(A7671=43,'Mission Importer'!A7671,0)</f>
        <v>#VALUE!</v>
      </c>
      <c r="D7671" t="e">
        <f>SEARCH("shape_name",'Mission Importer'!A7671)</f>
        <v>#VALUE!</v>
      </c>
      <c r="E7671" t="e">
        <f>IF(D7671=43,'Mission Importer'!A7671,0)</f>
        <v>#VALUE!</v>
      </c>
      <c r="G7671" t="e">
        <f>SEARCH("shape_name",'Mission Importer'!A7671)</f>
        <v>#VALUE!</v>
      </c>
      <c r="H7671" t="e">
        <f>IF(G7671=43,'Mission Importer'!A7671,0)</f>
        <v>#VALUE!</v>
      </c>
      <c r="J7671" t="e">
        <f>SEARCH("type",'Mission Importer'!A7671)</f>
        <v>#VALUE!</v>
      </c>
      <c r="K7671" t="e">
        <f>IF(J7671=43,'Mission Importer'!A7671,0)</f>
        <v>#VALUE!</v>
      </c>
      <c r="L7671" t="e">
        <f>SEARCH("category",'Mission Importer'!A7671)</f>
        <v>#VALUE!</v>
      </c>
      <c r="M7671" t="e">
        <f>IF(L7671=43,'Mission Importer'!A7671,0)</f>
        <v>#VALUE!</v>
      </c>
    </row>
    <row r="7672" spans="1:13" x14ac:dyDescent="0.3">
      <c r="A7672" t="e">
        <f>SEARCH("livery",'Mission Importer'!A7672)</f>
        <v>#VALUE!</v>
      </c>
      <c r="B7672" t="e">
        <f>IF(A7672=43,'Mission Importer'!A7672,0)</f>
        <v>#VALUE!</v>
      </c>
      <c r="D7672" t="e">
        <f>SEARCH("shape_name",'Mission Importer'!A7672)</f>
        <v>#VALUE!</v>
      </c>
      <c r="E7672" t="e">
        <f>IF(D7672=43,'Mission Importer'!A7672,0)</f>
        <v>#VALUE!</v>
      </c>
      <c r="G7672" t="e">
        <f>SEARCH("shape_name",'Mission Importer'!A7672)</f>
        <v>#VALUE!</v>
      </c>
      <c r="H7672" t="e">
        <f>IF(G7672=43,'Mission Importer'!A7672,0)</f>
        <v>#VALUE!</v>
      </c>
      <c r="J7672" t="e">
        <f>SEARCH("type",'Mission Importer'!A7672)</f>
        <v>#VALUE!</v>
      </c>
      <c r="K7672" t="e">
        <f>IF(J7672=43,'Mission Importer'!A7672,0)</f>
        <v>#VALUE!</v>
      </c>
      <c r="L7672" t="e">
        <f>SEARCH("category",'Mission Importer'!A7672)</f>
        <v>#VALUE!</v>
      </c>
      <c r="M7672" t="e">
        <f>IF(L7672=43,'Mission Importer'!A7672,0)</f>
        <v>#VALUE!</v>
      </c>
    </row>
    <row r="7673" spans="1:13" x14ac:dyDescent="0.3">
      <c r="A7673" t="e">
        <f>SEARCH("livery",'Mission Importer'!A7673)</f>
        <v>#VALUE!</v>
      </c>
      <c r="B7673" t="e">
        <f>IF(A7673=43,'Mission Importer'!A7673,0)</f>
        <v>#VALUE!</v>
      </c>
      <c r="D7673" t="e">
        <f>SEARCH("shape_name",'Mission Importer'!A7673)</f>
        <v>#VALUE!</v>
      </c>
      <c r="E7673" t="e">
        <f>IF(D7673=43,'Mission Importer'!A7673,0)</f>
        <v>#VALUE!</v>
      </c>
      <c r="G7673" t="e">
        <f>SEARCH("shape_name",'Mission Importer'!A7673)</f>
        <v>#VALUE!</v>
      </c>
      <c r="H7673" t="e">
        <f>IF(G7673=43,'Mission Importer'!A7673,0)</f>
        <v>#VALUE!</v>
      </c>
      <c r="J7673" t="e">
        <f>SEARCH("type",'Mission Importer'!A7673)</f>
        <v>#VALUE!</v>
      </c>
      <c r="K7673" t="e">
        <f>IF(J7673=43,'Mission Importer'!A7673,0)</f>
        <v>#VALUE!</v>
      </c>
      <c r="L7673" t="e">
        <f>SEARCH("category",'Mission Importer'!A7673)</f>
        <v>#VALUE!</v>
      </c>
      <c r="M7673" t="e">
        <f>IF(L7673=43,'Mission Importer'!A7673,0)</f>
        <v>#VALUE!</v>
      </c>
    </row>
    <row r="7674" spans="1:13" x14ac:dyDescent="0.3">
      <c r="A7674">
        <f>SEARCH("livery",'Mission Importer'!A7674)</f>
        <v>43</v>
      </c>
      <c r="B7674" t="str">
        <f>IF(A7674=43,'Mission Importer'!A7674,0)</f>
        <v xml:space="preserve">                                        ["livery_id"] = "summer",</v>
      </c>
      <c r="D7674" t="e">
        <f>SEARCH("shape_name",'Mission Importer'!A7674)</f>
        <v>#VALUE!</v>
      </c>
      <c r="E7674" t="e">
        <f>IF(D7674=43,'Mission Importer'!A7674,0)</f>
        <v>#VALUE!</v>
      </c>
      <c r="G7674" t="e">
        <f>SEARCH("shape_name",'Mission Importer'!A7674)</f>
        <v>#VALUE!</v>
      </c>
      <c r="H7674" t="e">
        <f>IF(G7674=43,'Mission Importer'!A7674,0)</f>
        <v>#VALUE!</v>
      </c>
      <c r="J7674" t="e">
        <f>SEARCH("type",'Mission Importer'!A7674)</f>
        <v>#VALUE!</v>
      </c>
      <c r="K7674" t="e">
        <f>IF(J7674=43,'Mission Importer'!A7674,0)</f>
        <v>#VALUE!</v>
      </c>
      <c r="L7674" t="e">
        <f>SEARCH("category",'Mission Importer'!A7674)</f>
        <v>#VALUE!</v>
      </c>
      <c r="M7674" t="e">
        <f>IF(L7674=43,'Mission Importer'!A7674,0)</f>
        <v>#VALUE!</v>
      </c>
    </row>
    <row r="7675" spans="1:13" x14ac:dyDescent="0.3">
      <c r="A7675" t="e">
        <f>SEARCH("livery",'Mission Importer'!A7675)</f>
        <v>#VALUE!</v>
      </c>
      <c r="B7675" t="e">
        <f>IF(A7675=43,'Mission Importer'!A7675,0)</f>
        <v>#VALUE!</v>
      </c>
      <c r="D7675" t="e">
        <f>SEARCH("shape_name",'Mission Importer'!A7675)</f>
        <v>#VALUE!</v>
      </c>
      <c r="E7675" t="e">
        <f>IF(D7675=43,'Mission Importer'!A7675,0)</f>
        <v>#VALUE!</v>
      </c>
      <c r="G7675" t="e">
        <f>SEARCH("shape_name",'Mission Importer'!A7675)</f>
        <v>#VALUE!</v>
      </c>
      <c r="H7675" t="e">
        <f>IF(G7675=43,'Mission Importer'!A7675,0)</f>
        <v>#VALUE!</v>
      </c>
      <c r="J7675" t="e">
        <f>SEARCH("type",'Mission Importer'!A7675)</f>
        <v>#VALUE!</v>
      </c>
      <c r="K7675" t="e">
        <f>IF(J7675=43,'Mission Importer'!A7675,0)</f>
        <v>#VALUE!</v>
      </c>
      <c r="L7675">
        <f>SEARCH("category",'Mission Importer'!A7675)</f>
        <v>43</v>
      </c>
      <c r="M7675" t="str">
        <f>IF(L7675=43,'Mission Importer'!A7675,0)</f>
        <v xml:space="preserve">                                        ["category"] = "Air Defence",</v>
      </c>
    </row>
    <row r="7676" spans="1:13" x14ac:dyDescent="0.3">
      <c r="A7676" t="e">
        <f>SEARCH("livery",'Mission Importer'!A7676)</f>
        <v>#VALUE!</v>
      </c>
      <c r="B7676" t="e">
        <f>IF(A7676=43,'Mission Importer'!A7676,0)</f>
        <v>#VALUE!</v>
      </c>
      <c r="D7676" t="e">
        <f>SEARCH("shape_name",'Mission Importer'!A7676)</f>
        <v>#VALUE!</v>
      </c>
      <c r="E7676" t="e">
        <f>IF(D7676=43,'Mission Importer'!A7676,0)</f>
        <v>#VALUE!</v>
      </c>
      <c r="G7676" t="e">
        <f>SEARCH("shape_name",'Mission Importer'!A7676)</f>
        <v>#VALUE!</v>
      </c>
      <c r="H7676" t="e">
        <f>IF(G7676=43,'Mission Importer'!A7676,0)</f>
        <v>#VALUE!</v>
      </c>
      <c r="J7676">
        <f>SEARCH("type",'Mission Importer'!A7676)</f>
        <v>43</v>
      </c>
      <c r="K7676" t="str">
        <f>IF(J7676=43,'Mission Importer'!A7676,0)</f>
        <v xml:space="preserve">                                        ["type"] = "Strela-10M3",</v>
      </c>
      <c r="L7676" t="e">
        <f>SEARCH("category",'Mission Importer'!A7676)</f>
        <v>#VALUE!</v>
      </c>
      <c r="M7676" t="e">
        <f>IF(L7676=43,'Mission Importer'!A7676,0)</f>
        <v>#VALUE!</v>
      </c>
    </row>
    <row r="7677" spans="1:13" x14ac:dyDescent="0.3">
      <c r="A7677" t="e">
        <f>SEARCH("livery",'Mission Importer'!A7677)</f>
        <v>#VALUE!</v>
      </c>
      <c r="B7677" t="e">
        <f>IF(A7677=43,'Mission Importer'!A7677,0)</f>
        <v>#VALUE!</v>
      </c>
      <c r="D7677" t="e">
        <f>SEARCH("shape_name",'Mission Importer'!A7677)</f>
        <v>#VALUE!</v>
      </c>
      <c r="E7677" t="e">
        <f>IF(D7677=43,'Mission Importer'!A7677,0)</f>
        <v>#VALUE!</v>
      </c>
      <c r="G7677" t="e">
        <f>SEARCH("shape_name",'Mission Importer'!A7677)</f>
        <v>#VALUE!</v>
      </c>
      <c r="H7677" t="e">
        <f>IF(G7677=43,'Mission Importer'!A7677,0)</f>
        <v>#VALUE!</v>
      </c>
      <c r="J7677" t="e">
        <f>SEARCH("type",'Mission Importer'!A7677)</f>
        <v>#VALUE!</v>
      </c>
      <c r="K7677" t="e">
        <f>IF(J7677=43,'Mission Importer'!A7677,0)</f>
        <v>#VALUE!</v>
      </c>
      <c r="L7677" t="e">
        <f>SEARCH("category",'Mission Importer'!A7677)</f>
        <v>#VALUE!</v>
      </c>
      <c r="M7677" t="e">
        <f>IF(L7677=43,'Mission Importer'!A7677,0)</f>
        <v>#VALUE!</v>
      </c>
    </row>
    <row r="7678" spans="1:13" x14ac:dyDescent="0.3">
      <c r="A7678" t="e">
        <f>SEARCH("livery",'Mission Importer'!A7678)</f>
        <v>#VALUE!</v>
      </c>
      <c r="B7678" t="e">
        <f>IF(A7678=43,'Mission Importer'!A7678,0)</f>
        <v>#VALUE!</v>
      </c>
      <c r="D7678" t="e">
        <f>SEARCH("shape_name",'Mission Importer'!A7678)</f>
        <v>#VALUE!</v>
      </c>
      <c r="E7678" t="e">
        <f>IF(D7678=43,'Mission Importer'!A7678,0)</f>
        <v>#VALUE!</v>
      </c>
      <c r="G7678" t="e">
        <f>SEARCH("shape_name",'Mission Importer'!A7678)</f>
        <v>#VALUE!</v>
      </c>
      <c r="H7678" t="e">
        <f>IF(G7678=43,'Mission Importer'!A7678,0)</f>
        <v>#VALUE!</v>
      </c>
      <c r="J7678" t="e">
        <f>SEARCH("type",'Mission Importer'!A7678)</f>
        <v>#VALUE!</v>
      </c>
      <c r="K7678" t="e">
        <f>IF(J7678=43,'Mission Importer'!A7678,0)</f>
        <v>#VALUE!</v>
      </c>
      <c r="L7678" t="e">
        <f>SEARCH("category",'Mission Importer'!A7678)</f>
        <v>#VALUE!</v>
      </c>
      <c r="M7678" t="e">
        <f>IF(L7678=43,'Mission Importer'!A7678,0)</f>
        <v>#VALUE!</v>
      </c>
    </row>
    <row r="7679" spans="1:13" x14ac:dyDescent="0.3">
      <c r="A7679" t="e">
        <f>SEARCH("livery",'Mission Importer'!A7679)</f>
        <v>#VALUE!</v>
      </c>
      <c r="B7679" t="e">
        <f>IF(A7679=43,'Mission Importer'!A7679,0)</f>
        <v>#VALUE!</v>
      </c>
      <c r="D7679" t="e">
        <f>SEARCH("shape_name",'Mission Importer'!A7679)</f>
        <v>#VALUE!</v>
      </c>
      <c r="E7679" t="e">
        <f>IF(D7679=43,'Mission Importer'!A7679,0)</f>
        <v>#VALUE!</v>
      </c>
      <c r="G7679" t="e">
        <f>SEARCH("shape_name",'Mission Importer'!A7679)</f>
        <v>#VALUE!</v>
      </c>
      <c r="H7679" t="e">
        <f>IF(G7679=43,'Mission Importer'!A7679,0)</f>
        <v>#VALUE!</v>
      </c>
      <c r="J7679" t="e">
        <f>SEARCH("type",'Mission Importer'!A7679)</f>
        <v>#VALUE!</v>
      </c>
      <c r="K7679" t="e">
        <f>IF(J7679=43,'Mission Importer'!A7679,0)</f>
        <v>#VALUE!</v>
      </c>
      <c r="L7679" t="e">
        <f>SEARCH("category",'Mission Importer'!A7679)</f>
        <v>#VALUE!</v>
      </c>
      <c r="M7679" t="e">
        <f>IF(L7679=43,'Mission Importer'!A7679,0)</f>
        <v>#VALUE!</v>
      </c>
    </row>
    <row r="7680" spans="1:13" x14ac:dyDescent="0.3">
      <c r="A7680" t="e">
        <f>SEARCH("livery",'Mission Importer'!A7680)</f>
        <v>#VALUE!</v>
      </c>
      <c r="B7680" t="e">
        <f>IF(A7680=43,'Mission Importer'!A7680,0)</f>
        <v>#VALUE!</v>
      </c>
      <c r="D7680" t="e">
        <f>SEARCH("shape_name",'Mission Importer'!A7680)</f>
        <v>#VALUE!</v>
      </c>
      <c r="E7680" t="e">
        <f>IF(D7680=43,'Mission Importer'!A7680,0)</f>
        <v>#VALUE!</v>
      </c>
      <c r="G7680" t="e">
        <f>SEARCH("shape_name",'Mission Importer'!A7680)</f>
        <v>#VALUE!</v>
      </c>
      <c r="H7680" t="e">
        <f>IF(G7680=43,'Mission Importer'!A7680,0)</f>
        <v>#VALUE!</v>
      </c>
      <c r="J7680" t="e">
        <f>SEARCH("type",'Mission Importer'!A7680)</f>
        <v>#VALUE!</v>
      </c>
      <c r="K7680" t="e">
        <f>IF(J7680=43,'Mission Importer'!A7680,0)</f>
        <v>#VALUE!</v>
      </c>
      <c r="L7680" t="e">
        <f>SEARCH("category",'Mission Importer'!A7680)</f>
        <v>#VALUE!</v>
      </c>
      <c r="M7680" t="e">
        <f>IF(L7680=43,'Mission Importer'!A7680,0)</f>
        <v>#VALUE!</v>
      </c>
    </row>
    <row r="7681" spans="1:13" x14ac:dyDescent="0.3">
      <c r="A7681" t="e">
        <f>SEARCH("livery",'Mission Importer'!A7681)</f>
        <v>#VALUE!</v>
      </c>
      <c r="B7681" t="e">
        <f>IF(A7681=43,'Mission Importer'!A7681,0)</f>
        <v>#VALUE!</v>
      </c>
      <c r="D7681" t="e">
        <f>SEARCH("shape_name",'Mission Importer'!A7681)</f>
        <v>#VALUE!</v>
      </c>
      <c r="E7681" t="e">
        <f>IF(D7681=43,'Mission Importer'!A7681,0)</f>
        <v>#VALUE!</v>
      </c>
      <c r="G7681" t="e">
        <f>SEARCH("shape_name",'Mission Importer'!A7681)</f>
        <v>#VALUE!</v>
      </c>
      <c r="H7681" t="e">
        <f>IF(G7681=43,'Mission Importer'!A7681,0)</f>
        <v>#VALUE!</v>
      </c>
      <c r="J7681" t="e">
        <f>SEARCH("type",'Mission Importer'!A7681)</f>
        <v>#VALUE!</v>
      </c>
      <c r="K7681" t="e">
        <f>IF(J7681=43,'Mission Importer'!A7681,0)</f>
        <v>#VALUE!</v>
      </c>
      <c r="L7681" t="e">
        <f>SEARCH("category",'Mission Importer'!A7681)</f>
        <v>#VALUE!</v>
      </c>
      <c r="M7681" t="e">
        <f>IF(L7681=43,'Mission Importer'!A7681,0)</f>
        <v>#VALUE!</v>
      </c>
    </row>
    <row r="7682" spans="1:13" x14ac:dyDescent="0.3">
      <c r="A7682" t="e">
        <f>SEARCH("livery",'Mission Importer'!A7682)</f>
        <v>#VALUE!</v>
      </c>
      <c r="B7682" t="e">
        <f>IF(A7682=43,'Mission Importer'!A7682,0)</f>
        <v>#VALUE!</v>
      </c>
      <c r="D7682" t="e">
        <f>SEARCH("shape_name",'Mission Importer'!A7682)</f>
        <v>#VALUE!</v>
      </c>
      <c r="E7682" t="e">
        <f>IF(D7682=43,'Mission Importer'!A7682,0)</f>
        <v>#VALUE!</v>
      </c>
      <c r="G7682" t="e">
        <f>SEARCH("shape_name",'Mission Importer'!A7682)</f>
        <v>#VALUE!</v>
      </c>
      <c r="H7682" t="e">
        <f>IF(G7682=43,'Mission Importer'!A7682,0)</f>
        <v>#VALUE!</v>
      </c>
      <c r="J7682" t="e">
        <f>SEARCH("type",'Mission Importer'!A7682)</f>
        <v>#VALUE!</v>
      </c>
      <c r="K7682" t="e">
        <f>IF(J7682=43,'Mission Importer'!A7682,0)</f>
        <v>#VALUE!</v>
      </c>
      <c r="L7682" t="e">
        <f>SEARCH("category",'Mission Importer'!A7682)</f>
        <v>#VALUE!</v>
      </c>
      <c r="M7682" t="e">
        <f>IF(L7682=43,'Mission Importer'!A7682,0)</f>
        <v>#VALUE!</v>
      </c>
    </row>
    <row r="7683" spans="1:13" x14ac:dyDescent="0.3">
      <c r="A7683" t="e">
        <f>SEARCH("livery",'Mission Importer'!A7683)</f>
        <v>#VALUE!</v>
      </c>
      <c r="B7683" t="e">
        <f>IF(A7683=43,'Mission Importer'!A7683,0)</f>
        <v>#VALUE!</v>
      </c>
      <c r="D7683" t="e">
        <f>SEARCH("shape_name",'Mission Importer'!A7683)</f>
        <v>#VALUE!</v>
      </c>
      <c r="E7683" t="e">
        <f>IF(D7683=43,'Mission Importer'!A7683,0)</f>
        <v>#VALUE!</v>
      </c>
      <c r="G7683" t="e">
        <f>SEARCH("shape_name",'Mission Importer'!A7683)</f>
        <v>#VALUE!</v>
      </c>
      <c r="H7683" t="e">
        <f>IF(G7683=43,'Mission Importer'!A7683,0)</f>
        <v>#VALUE!</v>
      </c>
      <c r="J7683" t="e">
        <f>SEARCH("type",'Mission Importer'!A7683)</f>
        <v>#VALUE!</v>
      </c>
      <c r="K7683" t="e">
        <f>IF(J7683=43,'Mission Importer'!A7683,0)</f>
        <v>#VALUE!</v>
      </c>
      <c r="L7683" t="e">
        <f>SEARCH("category",'Mission Importer'!A7683)</f>
        <v>#VALUE!</v>
      </c>
      <c r="M7683" t="e">
        <f>IF(L7683=43,'Mission Importer'!A7683,0)</f>
        <v>#VALUE!</v>
      </c>
    </row>
    <row r="7684" spans="1:13" x14ac:dyDescent="0.3">
      <c r="A7684" t="e">
        <f>SEARCH("livery",'Mission Importer'!A7684)</f>
        <v>#VALUE!</v>
      </c>
      <c r="B7684" t="e">
        <f>IF(A7684=43,'Mission Importer'!A7684,0)</f>
        <v>#VALUE!</v>
      </c>
      <c r="D7684" t="e">
        <f>SEARCH("shape_name",'Mission Importer'!A7684)</f>
        <v>#VALUE!</v>
      </c>
      <c r="E7684" t="e">
        <f>IF(D7684=43,'Mission Importer'!A7684,0)</f>
        <v>#VALUE!</v>
      </c>
      <c r="G7684" t="e">
        <f>SEARCH("shape_name",'Mission Importer'!A7684)</f>
        <v>#VALUE!</v>
      </c>
      <c r="H7684" t="e">
        <f>IF(G7684=43,'Mission Importer'!A7684,0)</f>
        <v>#VALUE!</v>
      </c>
      <c r="J7684" t="e">
        <f>SEARCH("type",'Mission Importer'!A7684)</f>
        <v>#VALUE!</v>
      </c>
      <c r="K7684" t="e">
        <f>IF(J7684=43,'Mission Importer'!A7684,0)</f>
        <v>#VALUE!</v>
      </c>
      <c r="L7684" t="e">
        <f>SEARCH("category",'Mission Importer'!A7684)</f>
        <v>#VALUE!</v>
      </c>
      <c r="M7684" t="e">
        <f>IF(L7684=43,'Mission Importer'!A7684,0)</f>
        <v>#VALUE!</v>
      </c>
    </row>
    <row r="7685" spans="1:13" x14ac:dyDescent="0.3">
      <c r="A7685" t="e">
        <f>SEARCH("livery",'Mission Importer'!A7685)</f>
        <v>#VALUE!</v>
      </c>
      <c r="B7685" t="e">
        <f>IF(A7685=43,'Mission Importer'!A7685,0)</f>
        <v>#VALUE!</v>
      </c>
      <c r="D7685" t="e">
        <f>SEARCH("shape_name",'Mission Importer'!A7685)</f>
        <v>#VALUE!</v>
      </c>
      <c r="E7685" t="e">
        <f>IF(D7685=43,'Mission Importer'!A7685,0)</f>
        <v>#VALUE!</v>
      </c>
      <c r="G7685" t="e">
        <f>SEARCH("shape_name",'Mission Importer'!A7685)</f>
        <v>#VALUE!</v>
      </c>
      <c r="H7685" t="e">
        <f>IF(G7685=43,'Mission Importer'!A7685,0)</f>
        <v>#VALUE!</v>
      </c>
      <c r="J7685" t="e">
        <f>SEARCH("type",'Mission Importer'!A7685)</f>
        <v>#VALUE!</v>
      </c>
      <c r="K7685" t="e">
        <f>IF(J7685=43,'Mission Importer'!A7685,0)</f>
        <v>#VALUE!</v>
      </c>
      <c r="L7685" t="e">
        <f>SEARCH("category",'Mission Importer'!A7685)</f>
        <v>#VALUE!</v>
      </c>
      <c r="M7685" t="e">
        <f>IF(L7685=43,'Mission Importer'!A7685,0)</f>
        <v>#VALUE!</v>
      </c>
    </row>
    <row r="7686" spans="1:13" x14ac:dyDescent="0.3">
      <c r="A7686" t="e">
        <f>SEARCH("livery",'Mission Importer'!A7686)</f>
        <v>#VALUE!</v>
      </c>
      <c r="B7686" t="e">
        <f>IF(A7686=43,'Mission Importer'!A7686,0)</f>
        <v>#VALUE!</v>
      </c>
      <c r="D7686" t="e">
        <f>SEARCH("shape_name",'Mission Importer'!A7686)</f>
        <v>#VALUE!</v>
      </c>
      <c r="E7686" t="e">
        <f>IF(D7686=43,'Mission Importer'!A7686,0)</f>
        <v>#VALUE!</v>
      </c>
      <c r="G7686" t="e">
        <f>SEARCH("shape_name",'Mission Importer'!A7686)</f>
        <v>#VALUE!</v>
      </c>
      <c r="H7686" t="e">
        <f>IF(G7686=43,'Mission Importer'!A7686,0)</f>
        <v>#VALUE!</v>
      </c>
      <c r="J7686" t="e">
        <f>SEARCH("type",'Mission Importer'!A7686)</f>
        <v>#VALUE!</v>
      </c>
      <c r="K7686" t="e">
        <f>IF(J7686=43,'Mission Importer'!A7686,0)</f>
        <v>#VALUE!</v>
      </c>
      <c r="L7686" t="e">
        <f>SEARCH("category",'Mission Importer'!A7686)</f>
        <v>#VALUE!</v>
      </c>
      <c r="M7686" t="e">
        <f>IF(L7686=43,'Mission Importer'!A7686,0)</f>
        <v>#VALUE!</v>
      </c>
    </row>
    <row r="7687" spans="1:13" x14ac:dyDescent="0.3">
      <c r="A7687" t="e">
        <f>SEARCH("livery",'Mission Importer'!A7687)</f>
        <v>#VALUE!</v>
      </c>
      <c r="B7687" t="e">
        <f>IF(A7687=43,'Mission Importer'!A7687,0)</f>
        <v>#VALUE!</v>
      </c>
      <c r="D7687" t="e">
        <f>SEARCH("shape_name",'Mission Importer'!A7687)</f>
        <v>#VALUE!</v>
      </c>
      <c r="E7687" t="e">
        <f>IF(D7687=43,'Mission Importer'!A7687,0)</f>
        <v>#VALUE!</v>
      </c>
      <c r="G7687" t="e">
        <f>SEARCH("shape_name",'Mission Importer'!A7687)</f>
        <v>#VALUE!</v>
      </c>
      <c r="H7687" t="e">
        <f>IF(G7687=43,'Mission Importer'!A7687,0)</f>
        <v>#VALUE!</v>
      </c>
      <c r="J7687" t="e">
        <f>SEARCH("type",'Mission Importer'!A7687)</f>
        <v>#VALUE!</v>
      </c>
      <c r="K7687" t="e">
        <f>IF(J7687=43,'Mission Importer'!A7687,0)</f>
        <v>#VALUE!</v>
      </c>
      <c r="L7687" t="e">
        <f>SEARCH("category",'Mission Importer'!A7687)</f>
        <v>#VALUE!</v>
      </c>
      <c r="M7687" t="e">
        <f>IF(L7687=43,'Mission Importer'!A7687,0)</f>
        <v>#VALUE!</v>
      </c>
    </row>
    <row r="7688" spans="1:13" x14ac:dyDescent="0.3">
      <c r="A7688" t="e">
        <f>SEARCH("livery",'Mission Importer'!A7688)</f>
        <v>#VALUE!</v>
      </c>
      <c r="B7688" t="e">
        <f>IF(A7688=43,'Mission Importer'!A7688,0)</f>
        <v>#VALUE!</v>
      </c>
      <c r="D7688" t="e">
        <f>SEARCH("shape_name",'Mission Importer'!A7688)</f>
        <v>#VALUE!</v>
      </c>
      <c r="E7688" t="e">
        <f>IF(D7688=43,'Mission Importer'!A7688,0)</f>
        <v>#VALUE!</v>
      </c>
      <c r="G7688" t="e">
        <f>SEARCH("shape_name",'Mission Importer'!A7688)</f>
        <v>#VALUE!</v>
      </c>
      <c r="H7688" t="e">
        <f>IF(G7688=43,'Mission Importer'!A7688,0)</f>
        <v>#VALUE!</v>
      </c>
      <c r="J7688" t="e">
        <f>SEARCH("type",'Mission Importer'!A7688)</f>
        <v>#VALUE!</v>
      </c>
      <c r="K7688" t="e">
        <f>IF(J7688=43,'Mission Importer'!A7688,0)</f>
        <v>#VALUE!</v>
      </c>
      <c r="L7688" t="e">
        <f>SEARCH("category",'Mission Importer'!A7688)</f>
        <v>#VALUE!</v>
      </c>
      <c r="M7688" t="e">
        <f>IF(L7688=43,'Mission Importer'!A7688,0)</f>
        <v>#VALUE!</v>
      </c>
    </row>
    <row r="7689" spans="1:13" x14ac:dyDescent="0.3">
      <c r="A7689" t="e">
        <f>SEARCH("livery",'Mission Importer'!A7689)</f>
        <v>#VALUE!</v>
      </c>
      <c r="B7689" t="e">
        <f>IF(A7689=43,'Mission Importer'!A7689,0)</f>
        <v>#VALUE!</v>
      </c>
      <c r="D7689" t="e">
        <f>SEARCH("shape_name",'Mission Importer'!A7689)</f>
        <v>#VALUE!</v>
      </c>
      <c r="E7689" t="e">
        <f>IF(D7689=43,'Mission Importer'!A7689,0)</f>
        <v>#VALUE!</v>
      </c>
      <c r="G7689" t="e">
        <f>SEARCH("shape_name",'Mission Importer'!A7689)</f>
        <v>#VALUE!</v>
      </c>
      <c r="H7689" t="e">
        <f>IF(G7689=43,'Mission Importer'!A7689,0)</f>
        <v>#VALUE!</v>
      </c>
      <c r="J7689" t="e">
        <f>SEARCH("type",'Mission Importer'!A7689)</f>
        <v>#VALUE!</v>
      </c>
      <c r="K7689" t="e">
        <f>IF(J7689=43,'Mission Importer'!A7689,0)</f>
        <v>#VALUE!</v>
      </c>
      <c r="L7689" t="e">
        <f>SEARCH("category",'Mission Importer'!A7689)</f>
        <v>#VALUE!</v>
      </c>
      <c r="M7689" t="e">
        <f>IF(L7689=43,'Mission Importer'!A7689,0)</f>
        <v>#VALUE!</v>
      </c>
    </row>
    <row r="7690" spans="1:13" x14ac:dyDescent="0.3">
      <c r="A7690" t="e">
        <f>SEARCH("livery",'Mission Importer'!A7690)</f>
        <v>#VALUE!</v>
      </c>
      <c r="B7690" t="e">
        <f>IF(A7690=43,'Mission Importer'!A7690,0)</f>
        <v>#VALUE!</v>
      </c>
      <c r="D7690" t="e">
        <f>SEARCH("shape_name",'Mission Importer'!A7690)</f>
        <v>#VALUE!</v>
      </c>
      <c r="E7690" t="e">
        <f>IF(D7690=43,'Mission Importer'!A7690,0)</f>
        <v>#VALUE!</v>
      </c>
      <c r="G7690" t="e">
        <f>SEARCH("shape_name",'Mission Importer'!A7690)</f>
        <v>#VALUE!</v>
      </c>
      <c r="H7690" t="e">
        <f>IF(G7690=43,'Mission Importer'!A7690,0)</f>
        <v>#VALUE!</v>
      </c>
      <c r="J7690" t="e">
        <f>SEARCH("type",'Mission Importer'!A7690)</f>
        <v>#VALUE!</v>
      </c>
      <c r="K7690" t="e">
        <f>IF(J7690=43,'Mission Importer'!A7690,0)</f>
        <v>#VALUE!</v>
      </c>
      <c r="L7690" t="e">
        <f>SEARCH("category",'Mission Importer'!A7690)</f>
        <v>#VALUE!</v>
      </c>
      <c r="M7690" t="e">
        <f>IF(L7690=43,'Mission Importer'!A7690,0)</f>
        <v>#VALUE!</v>
      </c>
    </row>
    <row r="7691" spans="1:13" x14ac:dyDescent="0.3">
      <c r="A7691" t="e">
        <f>SEARCH("livery",'Mission Importer'!A7691)</f>
        <v>#VALUE!</v>
      </c>
      <c r="B7691" t="e">
        <f>IF(A7691=43,'Mission Importer'!A7691,0)</f>
        <v>#VALUE!</v>
      </c>
      <c r="D7691" t="e">
        <f>SEARCH("shape_name",'Mission Importer'!A7691)</f>
        <v>#VALUE!</v>
      </c>
      <c r="E7691" t="e">
        <f>IF(D7691=43,'Mission Importer'!A7691,0)</f>
        <v>#VALUE!</v>
      </c>
      <c r="G7691" t="e">
        <f>SEARCH("shape_name",'Mission Importer'!A7691)</f>
        <v>#VALUE!</v>
      </c>
      <c r="H7691" t="e">
        <f>IF(G7691=43,'Mission Importer'!A7691,0)</f>
        <v>#VALUE!</v>
      </c>
      <c r="J7691" t="e">
        <f>SEARCH("type",'Mission Importer'!A7691)</f>
        <v>#VALUE!</v>
      </c>
      <c r="K7691" t="e">
        <f>IF(J7691=43,'Mission Importer'!A7691,0)</f>
        <v>#VALUE!</v>
      </c>
      <c r="L7691" t="e">
        <f>SEARCH("category",'Mission Importer'!A7691)</f>
        <v>#VALUE!</v>
      </c>
      <c r="M7691" t="e">
        <f>IF(L7691=43,'Mission Importer'!A7691,0)</f>
        <v>#VALUE!</v>
      </c>
    </row>
    <row r="7692" spans="1:13" x14ac:dyDescent="0.3">
      <c r="A7692" t="e">
        <f>SEARCH("livery",'Mission Importer'!A7692)</f>
        <v>#VALUE!</v>
      </c>
      <c r="B7692" t="e">
        <f>IF(A7692=43,'Mission Importer'!A7692,0)</f>
        <v>#VALUE!</v>
      </c>
      <c r="D7692" t="e">
        <f>SEARCH("shape_name",'Mission Importer'!A7692)</f>
        <v>#VALUE!</v>
      </c>
      <c r="E7692" t="e">
        <f>IF(D7692=43,'Mission Importer'!A7692,0)</f>
        <v>#VALUE!</v>
      </c>
      <c r="G7692" t="e">
        <f>SEARCH("shape_name",'Mission Importer'!A7692)</f>
        <v>#VALUE!</v>
      </c>
      <c r="H7692" t="e">
        <f>IF(G7692=43,'Mission Importer'!A7692,0)</f>
        <v>#VALUE!</v>
      </c>
      <c r="J7692" t="e">
        <f>SEARCH("type",'Mission Importer'!A7692)</f>
        <v>#VALUE!</v>
      </c>
      <c r="K7692" t="e">
        <f>IF(J7692=43,'Mission Importer'!A7692,0)</f>
        <v>#VALUE!</v>
      </c>
      <c r="L7692" t="e">
        <f>SEARCH("category",'Mission Importer'!A7692)</f>
        <v>#VALUE!</v>
      </c>
      <c r="M7692" t="e">
        <f>IF(L7692=43,'Mission Importer'!A7692,0)</f>
        <v>#VALUE!</v>
      </c>
    </row>
    <row r="7693" spans="1:13" x14ac:dyDescent="0.3">
      <c r="A7693" t="e">
        <f>SEARCH("livery",'Mission Importer'!A7693)</f>
        <v>#VALUE!</v>
      </c>
      <c r="B7693" t="e">
        <f>IF(A7693=43,'Mission Importer'!A7693,0)</f>
        <v>#VALUE!</v>
      </c>
      <c r="D7693" t="e">
        <f>SEARCH("shape_name",'Mission Importer'!A7693)</f>
        <v>#VALUE!</v>
      </c>
      <c r="E7693" t="e">
        <f>IF(D7693=43,'Mission Importer'!A7693,0)</f>
        <v>#VALUE!</v>
      </c>
      <c r="G7693" t="e">
        <f>SEARCH("shape_name",'Mission Importer'!A7693)</f>
        <v>#VALUE!</v>
      </c>
      <c r="H7693" t="e">
        <f>IF(G7693=43,'Mission Importer'!A7693,0)</f>
        <v>#VALUE!</v>
      </c>
      <c r="J7693" t="e">
        <f>SEARCH("type",'Mission Importer'!A7693)</f>
        <v>#VALUE!</v>
      </c>
      <c r="K7693" t="e">
        <f>IF(J7693=43,'Mission Importer'!A7693,0)</f>
        <v>#VALUE!</v>
      </c>
      <c r="L7693" t="e">
        <f>SEARCH("category",'Mission Importer'!A7693)</f>
        <v>#VALUE!</v>
      </c>
      <c r="M7693" t="e">
        <f>IF(L7693=43,'Mission Importer'!A7693,0)</f>
        <v>#VALUE!</v>
      </c>
    </row>
    <row r="7694" spans="1:13" x14ac:dyDescent="0.3">
      <c r="A7694" t="e">
        <f>SEARCH("livery",'Mission Importer'!A7694)</f>
        <v>#VALUE!</v>
      </c>
      <c r="B7694" t="e">
        <f>IF(A7694=43,'Mission Importer'!A7694,0)</f>
        <v>#VALUE!</v>
      </c>
      <c r="D7694" t="e">
        <f>SEARCH("shape_name",'Mission Importer'!A7694)</f>
        <v>#VALUE!</v>
      </c>
      <c r="E7694" t="e">
        <f>IF(D7694=43,'Mission Importer'!A7694,0)</f>
        <v>#VALUE!</v>
      </c>
      <c r="G7694" t="e">
        <f>SEARCH("shape_name",'Mission Importer'!A7694)</f>
        <v>#VALUE!</v>
      </c>
      <c r="H7694" t="e">
        <f>IF(G7694=43,'Mission Importer'!A7694,0)</f>
        <v>#VALUE!</v>
      </c>
      <c r="J7694" t="e">
        <f>SEARCH("type",'Mission Importer'!A7694)</f>
        <v>#VALUE!</v>
      </c>
      <c r="K7694" t="e">
        <f>IF(J7694=43,'Mission Importer'!A7694,0)</f>
        <v>#VALUE!</v>
      </c>
      <c r="L7694" t="e">
        <f>SEARCH("category",'Mission Importer'!A7694)</f>
        <v>#VALUE!</v>
      </c>
      <c r="M7694" t="e">
        <f>IF(L7694=43,'Mission Importer'!A7694,0)</f>
        <v>#VALUE!</v>
      </c>
    </row>
    <row r="7695" spans="1:13" x14ac:dyDescent="0.3">
      <c r="A7695" t="e">
        <f>SEARCH("livery",'Mission Importer'!A7695)</f>
        <v>#VALUE!</v>
      </c>
      <c r="B7695" t="e">
        <f>IF(A7695=43,'Mission Importer'!A7695,0)</f>
        <v>#VALUE!</v>
      </c>
      <c r="D7695" t="e">
        <f>SEARCH("shape_name",'Mission Importer'!A7695)</f>
        <v>#VALUE!</v>
      </c>
      <c r="E7695" t="e">
        <f>IF(D7695=43,'Mission Importer'!A7695,0)</f>
        <v>#VALUE!</v>
      </c>
      <c r="G7695" t="e">
        <f>SEARCH("shape_name",'Mission Importer'!A7695)</f>
        <v>#VALUE!</v>
      </c>
      <c r="H7695" t="e">
        <f>IF(G7695=43,'Mission Importer'!A7695,0)</f>
        <v>#VALUE!</v>
      </c>
      <c r="J7695" t="e">
        <f>SEARCH("type",'Mission Importer'!A7695)</f>
        <v>#VALUE!</v>
      </c>
      <c r="K7695" t="e">
        <f>IF(J7695=43,'Mission Importer'!A7695,0)</f>
        <v>#VALUE!</v>
      </c>
      <c r="L7695" t="e">
        <f>SEARCH("category",'Mission Importer'!A7695)</f>
        <v>#VALUE!</v>
      </c>
      <c r="M7695" t="e">
        <f>IF(L7695=43,'Mission Importer'!A7695,0)</f>
        <v>#VALUE!</v>
      </c>
    </row>
    <row r="7696" spans="1:13" x14ac:dyDescent="0.3">
      <c r="A7696" t="e">
        <f>SEARCH("livery",'Mission Importer'!A7696)</f>
        <v>#VALUE!</v>
      </c>
      <c r="B7696" t="e">
        <f>IF(A7696=43,'Mission Importer'!A7696,0)</f>
        <v>#VALUE!</v>
      </c>
      <c r="D7696" t="e">
        <f>SEARCH("shape_name",'Mission Importer'!A7696)</f>
        <v>#VALUE!</v>
      </c>
      <c r="E7696" t="e">
        <f>IF(D7696=43,'Mission Importer'!A7696,0)</f>
        <v>#VALUE!</v>
      </c>
      <c r="G7696" t="e">
        <f>SEARCH("shape_name",'Mission Importer'!A7696)</f>
        <v>#VALUE!</v>
      </c>
      <c r="H7696" t="e">
        <f>IF(G7696=43,'Mission Importer'!A7696,0)</f>
        <v>#VALUE!</v>
      </c>
      <c r="J7696" t="e">
        <f>SEARCH("type",'Mission Importer'!A7696)</f>
        <v>#VALUE!</v>
      </c>
      <c r="K7696" t="e">
        <f>IF(J7696=43,'Mission Importer'!A7696,0)</f>
        <v>#VALUE!</v>
      </c>
      <c r="L7696" t="e">
        <f>SEARCH("category",'Mission Importer'!A7696)</f>
        <v>#VALUE!</v>
      </c>
      <c r="M7696" t="e">
        <f>IF(L7696=43,'Mission Importer'!A7696,0)</f>
        <v>#VALUE!</v>
      </c>
    </row>
    <row r="7697" spans="1:13" x14ac:dyDescent="0.3">
      <c r="A7697" t="e">
        <f>SEARCH("livery",'Mission Importer'!A7697)</f>
        <v>#VALUE!</v>
      </c>
      <c r="B7697" t="e">
        <f>IF(A7697=43,'Mission Importer'!A7697,0)</f>
        <v>#VALUE!</v>
      </c>
      <c r="D7697" t="e">
        <f>SEARCH("shape_name",'Mission Importer'!A7697)</f>
        <v>#VALUE!</v>
      </c>
      <c r="E7697" t="e">
        <f>IF(D7697=43,'Mission Importer'!A7697,0)</f>
        <v>#VALUE!</v>
      </c>
      <c r="G7697" t="e">
        <f>SEARCH("shape_name",'Mission Importer'!A7697)</f>
        <v>#VALUE!</v>
      </c>
      <c r="H7697" t="e">
        <f>IF(G7697=43,'Mission Importer'!A7697,0)</f>
        <v>#VALUE!</v>
      </c>
      <c r="J7697" t="e">
        <f>SEARCH("type",'Mission Importer'!A7697)</f>
        <v>#VALUE!</v>
      </c>
      <c r="K7697" t="e">
        <f>IF(J7697=43,'Mission Importer'!A7697,0)</f>
        <v>#VALUE!</v>
      </c>
      <c r="L7697" t="e">
        <f>SEARCH("category",'Mission Importer'!A7697)</f>
        <v>#VALUE!</v>
      </c>
      <c r="M7697" t="e">
        <f>IF(L7697=43,'Mission Importer'!A7697,0)</f>
        <v>#VALUE!</v>
      </c>
    </row>
    <row r="7698" spans="1:13" x14ac:dyDescent="0.3">
      <c r="A7698" t="e">
        <f>SEARCH("livery",'Mission Importer'!A7698)</f>
        <v>#VALUE!</v>
      </c>
      <c r="B7698" t="e">
        <f>IF(A7698=43,'Mission Importer'!A7698,0)</f>
        <v>#VALUE!</v>
      </c>
      <c r="D7698" t="e">
        <f>SEARCH("shape_name",'Mission Importer'!A7698)</f>
        <v>#VALUE!</v>
      </c>
      <c r="E7698" t="e">
        <f>IF(D7698=43,'Mission Importer'!A7698,0)</f>
        <v>#VALUE!</v>
      </c>
      <c r="G7698" t="e">
        <f>SEARCH("shape_name",'Mission Importer'!A7698)</f>
        <v>#VALUE!</v>
      </c>
      <c r="H7698" t="e">
        <f>IF(G7698=43,'Mission Importer'!A7698,0)</f>
        <v>#VALUE!</v>
      </c>
      <c r="J7698" t="e">
        <f>SEARCH("type",'Mission Importer'!A7698)</f>
        <v>#VALUE!</v>
      </c>
      <c r="K7698" t="e">
        <f>IF(J7698=43,'Mission Importer'!A7698,0)</f>
        <v>#VALUE!</v>
      </c>
      <c r="L7698" t="e">
        <f>SEARCH("category",'Mission Importer'!A7698)</f>
        <v>#VALUE!</v>
      </c>
      <c r="M7698" t="e">
        <f>IF(L7698=43,'Mission Importer'!A7698,0)</f>
        <v>#VALUE!</v>
      </c>
    </row>
    <row r="7699" spans="1:13" x14ac:dyDescent="0.3">
      <c r="A7699" t="e">
        <f>SEARCH("livery",'Mission Importer'!A7699)</f>
        <v>#VALUE!</v>
      </c>
      <c r="B7699" t="e">
        <f>IF(A7699=43,'Mission Importer'!A7699,0)</f>
        <v>#VALUE!</v>
      </c>
      <c r="D7699" t="e">
        <f>SEARCH("shape_name",'Mission Importer'!A7699)</f>
        <v>#VALUE!</v>
      </c>
      <c r="E7699" t="e">
        <f>IF(D7699=43,'Mission Importer'!A7699,0)</f>
        <v>#VALUE!</v>
      </c>
      <c r="G7699" t="e">
        <f>SEARCH("shape_name",'Mission Importer'!A7699)</f>
        <v>#VALUE!</v>
      </c>
      <c r="H7699" t="e">
        <f>IF(G7699=43,'Mission Importer'!A7699,0)</f>
        <v>#VALUE!</v>
      </c>
      <c r="J7699" t="e">
        <f>SEARCH("type",'Mission Importer'!A7699)</f>
        <v>#VALUE!</v>
      </c>
      <c r="K7699" t="e">
        <f>IF(J7699=43,'Mission Importer'!A7699,0)</f>
        <v>#VALUE!</v>
      </c>
      <c r="L7699" t="e">
        <f>SEARCH("category",'Mission Importer'!A7699)</f>
        <v>#VALUE!</v>
      </c>
      <c r="M7699" t="e">
        <f>IF(L7699=43,'Mission Importer'!A7699,0)</f>
        <v>#VALUE!</v>
      </c>
    </row>
    <row r="7700" spans="1:13" x14ac:dyDescent="0.3">
      <c r="A7700" t="e">
        <f>SEARCH("livery",'Mission Importer'!A7700)</f>
        <v>#VALUE!</v>
      </c>
      <c r="B7700" t="e">
        <f>IF(A7700=43,'Mission Importer'!A7700,0)</f>
        <v>#VALUE!</v>
      </c>
      <c r="D7700" t="e">
        <f>SEARCH("shape_name",'Mission Importer'!A7700)</f>
        <v>#VALUE!</v>
      </c>
      <c r="E7700" t="e">
        <f>IF(D7700=43,'Mission Importer'!A7700,0)</f>
        <v>#VALUE!</v>
      </c>
      <c r="G7700" t="e">
        <f>SEARCH("shape_name",'Mission Importer'!A7700)</f>
        <v>#VALUE!</v>
      </c>
      <c r="H7700" t="e">
        <f>IF(G7700=43,'Mission Importer'!A7700,0)</f>
        <v>#VALUE!</v>
      </c>
      <c r="J7700">
        <f>SEARCH("type",'Mission Importer'!A7700)</f>
        <v>47</v>
      </c>
      <c r="K7700">
        <f>IF(J7700=43,'Mission Importer'!A7700,0)</f>
        <v>0</v>
      </c>
      <c r="L7700" t="e">
        <f>SEARCH("category",'Mission Importer'!A7700)</f>
        <v>#VALUE!</v>
      </c>
      <c r="M7700" t="e">
        <f>IF(L7700=43,'Mission Importer'!A7700,0)</f>
        <v>#VALUE!</v>
      </c>
    </row>
    <row r="7701" spans="1:13" x14ac:dyDescent="0.3">
      <c r="A7701" t="e">
        <f>SEARCH("livery",'Mission Importer'!A7701)</f>
        <v>#VALUE!</v>
      </c>
      <c r="B7701" t="e">
        <f>IF(A7701=43,'Mission Importer'!A7701,0)</f>
        <v>#VALUE!</v>
      </c>
      <c r="D7701" t="e">
        <f>SEARCH("shape_name",'Mission Importer'!A7701)</f>
        <v>#VALUE!</v>
      </c>
      <c r="E7701" t="e">
        <f>IF(D7701=43,'Mission Importer'!A7701,0)</f>
        <v>#VALUE!</v>
      </c>
      <c r="G7701" t="e">
        <f>SEARCH("shape_name",'Mission Importer'!A7701)</f>
        <v>#VALUE!</v>
      </c>
      <c r="H7701" t="e">
        <f>IF(G7701=43,'Mission Importer'!A7701,0)</f>
        <v>#VALUE!</v>
      </c>
      <c r="J7701" t="e">
        <f>SEARCH("type",'Mission Importer'!A7701)</f>
        <v>#VALUE!</v>
      </c>
      <c r="K7701" t="e">
        <f>IF(J7701=43,'Mission Importer'!A7701,0)</f>
        <v>#VALUE!</v>
      </c>
      <c r="L7701" t="e">
        <f>SEARCH("category",'Mission Importer'!A7701)</f>
        <v>#VALUE!</v>
      </c>
      <c r="M7701" t="e">
        <f>IF(L7701=43,'Mission Importer'!A7701,0)</f>
        <v>#VALUE!</v>
      </c>
    </row>
    <row r="7702" spans="1:13" x14ac:dyDescent="0.3">
      <c r="A7702" t="e">
        <f>SEARCH("livery",'Mission Importer'!A7702)</f>
        <v>#VALUE!</v>
      </c>
      <c r="B7702" t="e">
        <f>IF(A7702=43,'Mission Importer'!A7702,0)</f>
        <v>#VALUE!</v>
      </c>
      <c r="D7702" t="e">
        <f>SEARCH("shape_name",'Mission Importer'!A7702)</f>
        <v>#VALUE!</v>
      </c>
      <c r="E7702" t="e">
        <f>IF(D7702=43,'Mission Importer'!A7702,0)</f>
        <v>#VALUE!</v>
      </c>
      <c r="G7702" t="e">
        <f>SEARCH("shape_name",'Mission Importer'!A7702)</f>
        <v>#VALUE!</v>
      </c>
      <c r="H7702" t="e">
        <f>IF(G7702=43,'Mission Importer'!A7702,0)</f>
        <v>#VALUE!</v>
      </c>
      <c r="J7702" t="e">
        <f>SEARCH("type",'Mission Importer'!A7702)</f>
        <v>#VALUE!</v>
      </c>
      <c r="K7702" t="e">
        <f>IF(J7702=43,'Mission Importer'!A7702,0)</f>
        <v>#VALUE!</v>
      </c>
      <c r="L7702" t="e">
        <f>SEARCH("category",'Mission Importer'!A7702)</f>
        <v>#VALUE!</v>
      </c>
      <c r="M7702" t="e">
        <f>IF(L7702=43,'Mission Importer'!A7702,0)</f>
        <v>#VALUE!</v>
      </c>
    </row>
    <row r="7703" spans="1:13" x14ac:dyDescent="0.3">
      <c r="A7703" t="e">
        <f>SEARCH("livery",'Mission Importer'!A7703)</f>
        <v>#VALUE!</v>
      </c>
      <c r="B7703" t="e">
        <f>IF(A7703=43,'Mission Importer'!A7703,0)</f>
        <v>#VALUE!</v>
      </c>
      <c r="D7703" t="e">
        <f>SEARCH("shape_name",'Mission Importer'!A7703)</f>
        <v>#VALUE!</v>
      </c>
      <c r="E7703" t="e">
        <f>IF(D7703=43,'Mission Importer'!A7703,0)</f>
        <v>#VALUE!</v>
      </c>
      <c r="G7703" t="e">
        <f>SEARCH("shape_name",'Mission Importer'!A7703)</f>
        <v>#VALUE!</v>
      </c>
      <c r="H7703" t="e">
        <f>IF(G7703=43,'Mission Importer'!A7703,0)</f>
        <v>#VALUE!</v>
      </c>
      <c r="J7703" t="e">
        <f>SEARCH("type",'Mission Importer'!A7703)</f>
        <v>#VALUE!</v>
      </c>
      <c r="K7703" t="e">
        <f>IF(J7703=43,'Mission Importer'!A7703,0)</f>
        <v>#VALUE!</v>
      </c>
      <c r="L7703" t="e">
        <f>SEARCH("category",'Mission Importer'!A7703)</f>
        <v>#VALUE!</v>
      </c>
      <c r="M7703" t="e">
        <f>IF(L7703=43,'Mission Importer'!A7703,0)</f>
        <v>#VALUE!</v>
      </c>
    </row>
    <row r="7704" spans="1:13" x14ac:dyDescent="0.3">
      <c r="A7704" t="e">
        <f>SEARCH("livery",'Mission Importer'!A7704)</f>
        <v>#VALUE!</v>
      </c>
      <c r="B7704" t="e">
        <f>IF(A7704=43,'Mission Importer'!A7704,0)</f>
        <v>#VALUE!</v>
      </c>
      <c r="D7704" t="e">
        <f>SEARCH("shape_name",'Mission Importer'!A7704)</f>
        <v>#VALUE!</v>
      </c>
      <c r="E7704" t="e">
        <f>IF(D7704=43,'Mission Importer'!A7704,0)</f>
        <v>#VALUE!</v>
      </c>
      <c r="G7704" t="e">
        <f>SEARCH("shape_name",'Mission Importer'!A7704)</f>
        <v>#VALUE!</v>
      </c>
      <c r="H7704" t="e">
        <f>IF(G7704=43,'Mission Importer'!A7704,0)</f>
        <v>#VALUE!</v>
      </c>
      <c r="J7704" t="e">
        <f>SEARCH("type",'Mission Importer'!A7704)</f>
        <v>#VALUE!</v>
      </c>
      <c r="K7704" t="e">
        <f>IF(J7704=43,'Mission Importer'!A7704,0)</f>
        <v>#VALUE!</v>
      </c>
      <c r="L7704" t="e">
        <f>SEARCH("category",'Mission Importer'!A7704)</f>
        <v>#VALUE!</v>
      </c>
      <c r="M7704" t="e">
        <f>IF(L7704=43,'Mission Importer'!A7704,0)</f>
        <v>#VALUE!</v>
      </c>
    </row>
    <row r="7705" spans="1:13" x14ac:dyDescent="0.3">
      <c r="A7705" t="e">
        <f>SEARCH("livery",'Mission Importer'!A7705)</f>
        <v>#VALUE!</v>
      </c>
      <c r="B7705" t="e">
        <f>IF(A7705=43,'Mission Importer'!A7705,0)</f>
        <v>#VALUE!</v>
      </c>
      <c r="D7705" t="e">
        <f>SEARCH("shape_name",'Mission Importer'!A7705)</f>
        <v>#VALUE!</v>
      </c>
      <c r="E7705" t="e">
        <f>IF(D7705=43,'Mission Importer'!A7705,0)</f>
        <v>#VALUE!</v>
      </c>
      <c r="G7705" t="e">
        <f>SEARCH("shape_name",'Mission Importer'!A7705)</f>
        <v>#VALUE!</v>
      </c>
      <c r="H7705" t="e">
        <f>IF(G7705=43,'Mission Importer'!A7705,0)</f>
        <v>#VALUE!</v>
      </c>
      <c r="J7705" t="e">
        <f>SEARCH("type",'Mission Importer'!A7705)</f>
        <v>#VALUE!</v>
      </c>
      <c r="K7705" t="e">
        <f>IF(J7705=43,'Mission Importer'!A7705,0)</f>
        <v>#VALUE!</v>
      </c>
      <c r="L7705" t="e">
        <f>SEARCH("category",'Mission Importer'!A7705)</f>
        <v>#VALUE!</v>
      </c>
      <c r="M7705" t="e">
        <f>IF(L7705=43,'Mission Importer'!A7705,0)</f>
        <v>#VALUE!</v>
      </c>
    </row>
    <row r="7706" spans="1:13" x14ac:dyDescent="0.3">
      <c r="A7706" t="e">
        <f>SEARCH("livery",'Mission Importer'!A7706)</f>
        <v>#VALUE!</v>
      </c>
      <c r="B7706" t="e">
        <f>IF(A7706=43,'Mission Importer'!A7706,0)</f>
        <v>#VALUE!</v>
      </c>
      <c r="D7706" t="e">
        <f>SEARCH("shape_name",'Mission Importer'!A7706)</f>
        <v>#VALUE!</v>
      </c>
      <c r="E7706" t="e">
        <f>IF(D7706=43,'Mission Importer'!A7706,0)</f>
        <v>#VALUE!</v>
      </c>
      <c r="G7706" t="e">
        <f>SEARCH("shape_name",'Mission Importer'!A7706)</f>
        <v>#VALUE!</v>
      </c>
      <c r="H7706" t="e">
        <f>IF(G7706=43,'Mission Importer'!A7706,0)</f>
        <v>#VALUE!</v>
      </c>
      <c r="J7706" t="e">
        <f>SEARCH("type",'Mission Importer'!A7706)</f>
        <v>#VALUE!</v>
      </c>
      <c r="K7706" t="e">
        <f>IF(J7706=43,'Mission Importer'!A7706,0)</f>
        <v>#VALUE!</v>
      </c>
      <c r="L7706" t="e">
        <f>SEARCH("category",'Mission Importer'!A7706)</f>
        <v>#VALUE!</v>
      </c>
      <c r="M7706" t="e">
        <f>IF(L7706=43,'Mission Importer'!A7706,0)</f>
        <v>#VALUE!</v>
      </c>
    </row>
    <row r="7707" spans="1:13" x14ac:dyDescent="0.3">
      <c r="A7707" t="e">
        <f>SEARCH("livery",'Mission Importer'!A7707)</f>
        <v>#VALUE!</v>
      </c>
      <c r="B7707" t="e">
        <f>IF(A7707=43,'Mission Importer'!A7707,0)</f>
        <v>#VALUE!</v>
      </c>
      <c r="D7707" t="e">
        <f>SEARCH("shape_name",'Mission Importer'!A7707)</f>
        <v>#VALUE!</v>
      </c>
      <c r="E7707" t="e">
        <f>IF(D7707=43,'Mission Importer'!A7707,0)</f>
        <v>#VALUE!</v>
      </c>
      <c r="G7707" t="e">
        <f>SEARCH("shape_name",'Mission Importer'!A7707)</f>
        <v>#VALUE!</v>
      </c>
      <c r="H7707" t="e">
        <f>IF(G7707=43,'Mission Importer'!A7707,0)</f>
        <v>#VALUE!</v>
      </c>
      <c r="J7707" t="e">
        <f>SEARCH("type",'Mission Importer'!A7707)</f>
        <v>#VALUE!</v>
      </c>
      <c r="K7707" t="e">
        <f>IF(J7707=43,'Mission Importer'!A7707,0)</f>
        <v>#VALUE!</v>
      </c>
      <c r="L7707" t="e">
        <f>SEARCH("category",'Mission Importer'!A7707)</f>
        <v>#VALUE!</v>
      </c>
      <c r="M7707" t="e">
        <f>IF(L7707=43,'Mission Importer'!A7707,0)</f>
        <v>#VALUE!</v>
      </c>
    </row>
    <row r="7708" spans="1:13" x14ac:dyDescent="0.3">
      <c r="A7708" t="e">
        <f>SEARCH("livery",'Mission Importer'!A7708)</f>
        <v>#VALUE!</v>
      </c>
      <c r="B7708" t="e">
        <f>IF(A7708=43,'Mission Importer'!A7708,0)</f>
        <v>#VALUE!</v>
      </c>
      <c r="D7708" t="e">
        <f>SEARCH("shape_name",'Mission Importer'!A7708)</f>
        <v>#VALUE!</v>
      </c>
      <c r="E7708" t="e">
        <f>IF(D7708=43,'Mission Importer'!A7708,0)</f>
        <v>#VALUE!</v>
      </c>
      <c r="G7708" t="e">
        <f>SEARCH("shape_name",'Mission Importer'!A7708)</f>
        <v>#VALUE!</v>
      </c>
      <c r="H7708" t="e">
        <f>IF(G7708=43,'Mission Importer'!A7708,0)</f>
        <v>#VALUE!</v>
      </c>
      <c r="J7708" t="e">
        <f>SEARCH("type",'Mission Importer'!A7708)</f>
        <v>#VALUE!</v>
      </c>
      <c r="K7708" t="e">
        <f>IF(J7708=43,'Mission Importer'!A7708,0)</f>
        <v>#VALUE!</v>
      </c>
      <c r="L7708" t="e">
        <f>SEARCH("category",'Mission Importer'!A7708)</f>
        <v>#VALUE!</v>
      </c>
      <c r="M7708" t="e">
        <f>IF(L7708=43,'Mission Importer'!A7708,0)</f>
        <v>#VALUE!</v>
      </c>
    </row>
    <row r="7709" spans="1:13" x14ac:dyDescent="0.3">
      <c r="A7709" t="e">
        <f>SEARCH("livery",'Mission Importer'!A7709)</f>
        <v>#VALUE!</v>
      </c>
      <c r="B7709" t="e">
        <f>IF(A7709=43,'Mission Importer'!A7709,0)</f>
        <v>#VALUE!</v>
      </c>
      <c r="D7709" t="e">
        <f>SEARCH("shape_name",'Mission Importer'!A7709)</f>
        <v>#VALUE!</v>
      </c>
      <c r="E7709" t="e">
        <f>IF(D7709=43,'Mission Importer'!A7709,0)</f>
        <v>#VALUE!</v>
      </c>
      <c r="G7709" t="e">
        <f>SEARCH("shape_name",'Mission Importer'!A7709)</f>
        <v>#VALUE!</v>
      </c>
      <c r="H7709" t="e">
        <f>IF(G7709=43,'Mission Importer'!A7709,0)</f>
        <v>#VALUE!</v>
      </c>
      <c r="J7709" t="e">
        <f>SEARCH("type",'Mission Importer'!A7709)</f>
        <v>#VALUE!</v>
      </c>
      <c r="K7709" t="e">
        <f>IF(J7709=43,'Mission Importer'!A7709,0)</f>
        <v>#VALUE!</v>
      </c>
      <c r="L7709" t="e">
        <f>SEARCH("category",'Mission Importer'!A7709)</f>
        <v>#VALUE!</v>
      </c>
      <c r="M7709" t="e">
        <f>IF(L7709=43,'Mission Importer'!A7709,0)</f>
        <v>#VALUE!</v>
      </c>
    </row>
    <row r="7710" spans="1:13" x14ac:dyDescent="0.3">
      <c r="A7710" t="e">
        <f>SEARCH("livery",'Mission Importer'!A7710)</f>
        <v>#VALUE!</v>
      </c>
      <c r="B7710" t="e">
        <f>IF(A7710=43,'Mission Importer'!A7710,0)</f>
        <v>#VALUE!</v>
      </c>
      <c r="D7710" t="e">
        <f>SEARCH("shape_name",'Mission Importer'!A7710)</f>
        <v>#VALUE!</v>
      </c>
      <c r="E7710" t="e">
        <f>IF(D7710=43,'Mission Importer'!A7710,0)</f>
        <v>#VALUE!</v>
      </c>
      <c r="G7710" t="e">
        <f>SEARCH("shape_name",'Mission Importer'!A7710)</f>
        <v>#VALUE!</v>
      </c>
      <c r="H7710" t="e">
        <f>IF(G7710=43,'Mission Importer'!A7710,0)</f>
        <v>#VALUE!</v>
      </c>
      <c r="J7710" t="e">
        <f>SEARCH("type",'Mission Importer'!A7710)</f>
        <v>#VALUE!</v>
      </c>
      <c r="K7710" t="e">
        <f>IF(J7710=43,'Mission Importer'!A7710,0)</f>
        <v>#VALUE!</v>
      </c>
      <c r="L7710" t="e">
        <f>SEARCH("category",'Mission Importer'!A7710)</f>
        <v>#VALUE!</v>
      </c>
      <c r="M7710" t="e">
        <f>IF(L7710=43,'Mission Importer'!A7710,0)</f>
        <v>#VALUE!</v>
      </c>
    </row>
    <row r="7711" spans="1:13" x14ac:dyDescent="0.3">
      <c r="A7711" t="e">
        <f>SEARCH("livery",'Mission Importer'!A7711)</f>
        <v>#VALUE!</v>
      </c>
      <c r="B7711" t="e">
        <f>IF(A7711=43,'Mission Importer'!A7711,0)</f>
        <v>#VALUE!</v>
      </c>
      <c r="D7711" t="e">
        <f>SEARCH("shape_name",'Mission Importer'!A7711)</f>
        <v>#VALUE!</v>
      </c>
      <c r="E7711" t="e">
        <f>IF(D7711=43,'Mission Importer'!A7711,0)</f>
        <v>#VALUE!</v>
      </c>
      <c r="G7711" t="e">
        <f>SEARCH("shape_name",'Mission Importer'!A7711)</f>
        <v>#VALUE!</v>
      </c>
      <c r="H7711" t="e">
        <f>IF(G7711=43,'Mission Importer'!A7711,0)</f>
        <v>#VALUE!</v>
      </c>
      <c r="J7711" t="e">
        <f>SEARCH("type",'Mission Importer'!A7711)</f>
        <v>#VALUE!</v>
      </c>
      <c r="K7711" t="e">
        <f>IF(J7711=43,'Mission Importer'!A7711,0)</f>
        <v>#VALUE!</v>
      </c>
      <c r="L7711" t="e">
        <f>SEARCH("category",'Mission Importer'!A7711)</f>
        <v>#VALUE!</v>
      </c>
      <c r="M7711" t="e">
        <f>IF(L7711=43,'Mission Importer'!A7711,0)</f>
        <v>#VALUE!</v>
      </c>
    </row>
    <row r="7712" spans="1:13" x14ac:dyDescent="0.3">
      <c r="A7712" t="e">
        <f>SEARCH("livery",'Mission Importer'!A7712)</f>
        <v>#VALUE!</v>
      </c>
      <c r="B7712" t="e">
        <f>IF(A7712=43,'Mission Importer'!A7712,0)</f>
        <v>#VALUE!</v>
      </c>
      <c r="D7712" t="e">
        <f>SEARCH("shape_name",'Mission Importer'!A7712)</f>
        <v>#VALUE!</v>
      </c>
      <c r="E7712" t="e">
        <f>IF(D7712=43,'Mission Importer'!A7712,0)</f>
        <v>#VALUE!</v>
      </c>
      <c r="G7712" t="e">
        <f>SEARCH("shape_name",'Mission Importer'!A7712)</f>
        <v>#VALUE!</v>
      </c>
      <c r="H7712" t="e">
        <f>IF(G7712=43,'Mission Importer'!A7712,0)</f>
        <v>#VALUE!</v>
      </c>
      <c r="J7712" t="e">
        <f>SEARCH("type",'Mission Importer'!A7712)</f>
        <v>#VALUE!</v>
      </c>
      <c r="K7712" t="e">
        <f>IF(J7712=43,'Mission Importer'!A7712,0)</f>
        <v>#VALUE!</v>
      </c>
      <c r="L7712" t="e">
        <f>SEARCH("category",'Mission Importer'!A7712)</f>
        <v>#VALUE!</v>
      </c>
      <c r="M7712" t="e">
        <f>IF(L7712=43,'Mission Importer'!A7712,0)</f>
        <v>#VALUE!</v>
      </c>
    </row>
    <row r="7713" spans="1:13" x14ac:dyDescent="0.3">
      <c r="A7713" t="e">
        <f>SEARCH("livery",'Mission Importer'!A7713)</f>
        <v>#VALUE!</v>
      </c>
      <c r="B7713" t="e">
        <f>IF(A7713=43,'Mission Importer'!A7713,0)</f>
        <v>#VALUE!</v>
      </c>
      <c r="D7713" t="e">
        <f>SEARCH("shape_name",'Mission Importer'!A7713)</f>
        <v>#VALUE!</v>
      </c>
      <c r="E7713" t="e">
        <f>IF(D7713=43,'Mission Importer'!A7713,0)</f>
        <v>#VALUE!</v>
      </c>
      <c r="G7713" t="e">
        <f>SEARCH("shape_name",'Mission Importer'!A7713)</f>
        <v>#VALUE!</v>
      </c>
      <c r="H7713" t="e">
        <f>IF(G7713=43,'Mission Importer'!A7713,0)</f>
        <v>#VALUE!</v>
      </c>
      <c r="J7713" t="e">
        <f>SEARCH("type",'Mission Importer'!A7713)</f>
        <v>#VALUE!</v>
      </c>
      <c r="K7713" t="e">
        <f>IF(J7713=43,'Mission Importer'!A7713,0)</f>
        <v>#VALUE!</v>
      </c>
      <c r="L7713" t="e">
        <f>SEARCH("category",'Mission Importer'!A7713)</f>
        <v>#VALUE!</v>
      </c>
      <c r="M7713" t="e">
        <f>IF(L7713=43,'Mission Importer'!A7713,0)</f>
        <v>#VALUE!</v>
      </c>
    </row>
    <row r="7714" spans="1:13" x14ac:dyDescent="0.3">
      <c r="A7714" t="e">
        <f>SEARCH("livery",'Mission Importer'!A7714)</f>
        <v>#VALUE!</v>
      </c>
      <c r="B7714" t="e">
        <f>IF(A7714=43,'Mission Importer'!A7714,0)</f>
        <v>#VALUE!</v>
      </c>
      <c r="D7714" t="e">
        <f>SEARCH("shape_name",'Mission Importer'!A7714)</f>
        <v>#VALUE!</v>
      </c>
      <c r="E7714" t="e">
        <f>IF(D7714=43,'Mission Importer'!A7714,0)</f>
        <v>#VALUE!</v>
      </c>
      <c r="G7714" t="e">
        <f>SEARCH("shape_name",'Mission Importer'!A7714)</f>
        <v>#VALUE!</v>
      </c>
      <c r="H7714" t="e">
        <f>IF(G7714=43,'Mission Importer'!A7714,0)</f>
        <v>#VALUE!</v>
      </c>
      <c r="J7714" t="e">
        <f>SEARCH("type",'Mission Importer'!A7714)</f>
        <v>#VALUE!</v>
      </c>
      <c r="K7714" t="e">
        <f>IF(J7714=43,'Mission Importer'!A7714,0)</f>
        <v>#VALUE!</v>
      </c>
      <c r="L7714" t="e">
        <f>SEARCH("category",'Mission Importer'!A7714)</f>
        <v>#VALUE!</v>
      </c>
      <c r="M7714" t="e">
        <f>IF(L7714=43,'Mission Importer'!A7714,0)</f>
        <v>#VALUE!</v>
      </c>
    </row>
    <row r="7715" spans="1:13" x14ac:dyDescent="0.3">
      <c r="A7715">
        <f>SEARCH("livery",'Mission Importer'!A7715)</f>
        <v>43</v>
      </c>
      <c r="B7715" t="str">
        <f>IF(A7715=43,'Mission Importer'!A7715,0)</f>
        <v xml:space="preserve">                                        ["livery_id"] = "desert",</v>
      </c>
      <c r="D7715" t="e">
        <f>SEARCH("shape_name",'Mission Importer'!A7715)</f>
        <v>#VALUE!</v>
      </c>
      <c r="E7715" t="e">
        <f>IF(D7715=43,'Mission Importer'!A7715,0)</f>
        <v>#VALUE!</v>
      </c>
      <c r="G7715" t="e">
        <f>SEARCH("shape_name",'Mission Importer'!A7715)</f>
        <v>#VALUE!</v>
      </c>
      <c r="H7715" t="e">
        <f>IF(G7715=43,'Mission Importer'!A7715,0)</f>
        <v>#VALUE!</v>
      </c>
      <c r="J7715" t="e">
        <f>SEARCH("type",'Mission Importer'!A7715)</f>
        <v>#VALUE!</v>
      </c>
      <c r="K7715" t="e">
        <f>IF(J7715=43,'Mission Importer'!A7715,0)</f>
        <v>#VALUE!</v>
      </c>
      <c r="L7715" t="e">
        <f>SEARCH("category",'Mission Importer'!A7715)</f>
        <v>#VALUE!</v>
      </c>
      <c r="M7715" t="e">
        <f>IF(L7715=43,'Mission Importer'!A7715,0)</f>
        <v>#VALUE!</v>
      </c>
    </row>
    <row r="7716" spans="1:13" x14ac:dyDescent="0.3">
      <c r="A7716" t="e">
        <f>SEARCH("livery",'Mission Importer'!A7716)</f>
        <v>#VALUE!</v>
      </c>
      <c r="B7716" t="e">
        <f>IF(A7716=43,'Mission Importer'!A7716,0)</f>
        <v>#VALUE!</v>
      </c>
      <c r="D7716" t="e">
        <f>SEARCH("shape_name",'Mission Importer'!A7716)</f>
        <v>#VALUE!</v>
      </c>
      <c r="E7716" t="e">
        <f>IF(D7716=43,'Mission Importer'!A7716,0)</f>
        <v>#VALUE!</v>
      </c>
      <c r="G7716" t="e">
        <f>SEARCH("shape_name",'Mission Importer'!A7716)</f>
        <v>#VALUE!</v>
      </c>
      <c r="H7716" t="e">
        <f>IF(G7716=43,'Mission Importer'!A7716,0)</f>
        <v>#VALUE!</v>
      </c>
      <c r="J7716" t="e">
        <f>SEARCH("type",'Mission Importer'!A7716)</f>
        <v>#VALUE!</v>
      </c>
      <c r="K7716" t="e">
        <f>IF(J7716=43,'Mission Importer'!A7716,0)</f>
        <v>#VALUE!</v>
      </c>
      <c r="L7716">
        <f>SEARCH("category",'Mission Importer'!A7716)</f>
        <v>43</v>
      </c>
      <c r="M7716" t="str">
        <f>IF(L7716=43,'Mission Importer'!A7716,0)</f>
        <v xml:space="preserve">                                        ["category"] = "Air Defence",</v>
      </c>
    </row>
    <row r="7717" spans="1:13" x14ac:dyDescent="0.3">
      <c r="A7717" t="e">
        <f>SEARCH("livery",'Mission Importer'!A7717)</f>
        <v>#VALUE!</v>
      </c>
      <c r="B7717" t="e">
        <f>IF(A7717=43,'Mission Importer'!A7717,0)</f>
        <v>#VALUE!</v>
      </c>
      <c r="D7717" t="e">
        <f>SEARCH("shape_name",'Mission Importer'!A7717)</f>
        <v>#VALUE!</v>
      </c>
      <c r="E7717" t="e">
        <f>IF(D7717=43,'Mission Importer'!A7717,0)</f>
        <v>#VALUE!</v>
      </c>
      <c r="G7717" t="e">
        <f>SEARCH("shape_name",'Mission Importer'!A7717)</f>
        <v>#VALUE!</v>
      </c>
      <c r="H7717" t="e">
        <f>IF(G7717=43,'Mission Importer'!A7717,0)</f>
        <v>#VALUE!</v>
      </c>
      <c r="J7717">
        <f>SEARCH("type",'Mission Importer'!A7717)</f>
        <v>43</v>
      </c>
      <c r="K7717" t="str">
        <f>IF(J7717=43,'Mission Importer'!A7717,0)</f>
        <v xml:space="preserve">                                        ["type"] = "Strela-10M3",</v>
      </c>
      <c r="L7717" t="e">
        <f>SEARCH("category",'Mission Importer'!A7717)</f>
        <v>#VALUE!</v>
      </c>
      <c r="M7717" t="e">
        <f>IF(L7717=43,'Mission Importer'!A7717,0)</f>
        <v>#VALUE!</v>
      </c>
    </row>
    <row r="7718" spans="1:13" x14ac:dyDescent="0.3">
      <c r="A7718" t="e">
        <f>SEARCH("livery",'Mission Importer'!A7718)</f>
        <v>#VALUE!</v>
      </c>
      <c r="B7718" t="e">
        <f>IF(A7718=43,'Mission Importer'!A7718,0)</f>
        <v>#VALUE!</v>
      </c>
      <c r="D7718" t="e">
        <f>SEARCH("shape_name",'Mission Importer'!A7718)</f>
        <v>#VALUE!</v>
      </c>
      <c r="E7718" t="e">
        <f>IF(D7718=43,'Mission Importer'!A7718,0)</f>
        <v>#VALUE!</v>
      </c>
      <c r="G7718" t="e">
        <f>SEARCH("shape_name",'Mission Importer'!A7718)</f>
        <v>#VALUE!</v>
      </c>
      <c r="H7718" t="e">
        <f>IF(G7718=43,'Mission Importer'!A7718,0)</f>
        <v>#VALUE!</v>
      </c>
      <c r="J7718" t="e">
        <f>SEARCH("type",'Mission Importer'!A7718)</f>
        <v>#VALUE!</v>
      </c>
      <c r="K7718" t="e">
        <f>IF(J7718=43,'Mission Importer'!A7718,0)</f>
        <v>#VALUE!</v>
      </c>
      <c r="L7718" t="e">
        <f>SEARCH("category",'Mission Importer'!A7718)</f>
        <v>#VALUE!</v>
      </c>
      <c r="M7718" t="e">
        <f>IF(L7718=43,'Mission Importer'!A7718,0)</f>
        <v>#VALUE!</v>
      </c>
    </row>
    <row r="7719" spans="1:13" x14ac:dyDescent="0.3">
      <c r="A7719" t="e">
        <f>SEARCH("livery",'Mission Importer'!A7719)</f>
        <v>#VALUE!</v>
      </c>
      <c r="B7719" t="e">
        <f>IF(A7719=43,'Mission Importer'!A7719,0)</f>
        <v>#VALUE!</v>
      </c>
      <c r="D7719" t="e">
        <f>SEARCH("shape_name",'Mission Importer'!A7719)</f>
        <v>#VALUE!</v>
      </c>
      <c r="E7719" t="e">
        <f>IF(D7719=43,'Mission Importer'!A7719,0)</f>
        <v>#VALUE!</v>
      </c>
      <c r="G7719" t="e">
        <f>SEARCH("shape_name",'Mission Importer'!A7719)</f>
        <v>#VALUE!</v>
      </c>
      <c r="H7719" t="e">
        <f>IF(G7719=43,'Mission Importer'!A7719,0)</f>
        <v>#VALUE!</v>
      </c>
      <c r="J7719" t="e">
        <f>SEARCH("type",'Mission Importer'!A7719)</f>
        <v>#VALUE!</v>
      </c>
      <c r="K7719" t="e">
        <f>IF(J7719=43,'Mission Importer'!A7719,0)</f>
        <v>#VALUE!</v>
      </c>
      <c r="L7719" t="e">
        <f>SEARCH("category",'Mission Importer'!A7719)</f>
        <v>#VALUE!</v>
      </c>
      <c r="M7719" t="e">
        <f>IF(L7719=43,'Mission Importer'!A7719,0)</f>
        <v>#VALUE!</v>
      </c>
    </row>
    <row r="7720" spans="1:13" x14ac:dyDescent="0.3">
      <c r="A7720" t="e">
        <f>SEARCH("livery",'Mission Importer'!A7720)</f>
        <v>#VALUE!</v>
      </c>
      <c r="B7720" t="e">
        <f>IF(A7720=43,'Mission Importer'!A7720,0)</f>
        <v>#VALUE!</v>
      </c>
      <c r="D7720" t="e">
        <f>SEARCH("shape_name",'Mission Importer'!A7720)</f>
        <v>#VALUE!</v>
      </c>
      <c r="E7720" t="e">
        <f>IF(D7720=43,'Mission Importer'!A7720,0)</f>
        <v>#VALUE!</v>
      </c>
      <c r="G7720" t="e">
        <f>SEARCH("shape_name",'Mission Importer'!A7720)</f>
        <v>#VALUE!</v>
      </c>
      <c r="H7720" t="e">
        <f>IF(G7720=43,'Mission Importer'!A7720,0)</f>
        <v>#VALUE!</v>
      </c>
      <c r="J7720" t="e">
        <f>SEARCH("type",'Mission Importer'!A7720)</f>
        <v>#VALUE!</v>
      </c>
      <c r="K7720" t="e">
        <f>IF(J7720=43,'Mission Importer'!A7720,0)</f>
        <v>#VALUE!</v>
      </c>
      <c r="L7720" t="e">
        <f>SEARCH("category",'Mission Importer'!A7720)</f>
        <v>#VALUE!</v>
      </c>
      <c r="M7720" t="e">
        <f>IF(L7720=43,'Mission Importer'!A7720,0)</f>
        <v>#VALUE!</v>
      </c>
    </row>
    <row r="7721" spans="1:13" x14ac:dyDescent="0.3">
      <c r="A7721" t="e">
        <f>SEARCH("livery",'Mission Importer'!A7721)</f>
        <v>#VALUE!</v>
      </c>
      <c r="B7721" t="e">
        <f>IF(A7721=43,'Mission Importer'!A7721,0)</f>
        <v>#VALUE!</v>
      </c>
      <c r="D7721" t="e">
        <f>SEARCH("shape_name",'Mission Importer'!A7721)</f>
        <v>#VALUE!</v>
      </c>
      <c r="E7721" t="e">
        <f>IF(D7721=43,'Mission Importer'!A7721,0)</f>
        <v>#VALUE!</v>
      </c>
      <c r="G7721" t="e">
        <f>SEARCH("shape_name",'Mission Importer'!A7721)</f>
        <v>#VALUE!</v>
      </c>
      <c r="H7721" t="e">
        <f>IF(G7721=43,'Mission Importer'!A7721,0)</f>
        <v>#VALUE!</v>
      </c>
      <c r="J7721" t="e">
        <f>SEARCH("type",'Mission Importer'!A7721)</f>
        <v>#VALUE!</v>
      </c>
      <c r="K7721" t="e">
        <f>IF(J7721=43,'Mission Importer'!A7721,0)</f>
        <v>#VALUE!</v>
      </c>
      <c r="L7721" t="e">
        <f>SEARCH("category",'Mission Importer'!A7721)</f>
        <v>#VALUE!</v>
      </c>
      <c r="M7721" t="e">
        <f>IF(L7721=43,'Mission Importer'!A7721,0)</f>
        <v>#VALUE!</v>
      </c>
    </row>
    <row r="7722" spans="1:13" x14ac:dyDescent="0.3">
      <c r="A7722" t="e">
        <f>SEARCH("livery",'Mission Importer'!A7722)</f>
        <v>#VALUE!</v>
      </c>
      <c r="B7722" t="e">
        <f>IF(A7722=43,'Mission Importer'!A7722,0)</f>
        <v>#VALUE!</v>
      </c>
      <c r="D7722" t="e">
        <f>SEARCH("shape_name",'Mission Importer'!A7722)</f>
        <v>#VALUE!</v>
      </c>
      <c r="E7722" t="e">
        <f>IF(D7722=43,'Mission Importer'!A7722,0)</f>
        <v>#VALUE!</v>
      </c>
      <c r="G7722" t="e">
        <f>SEARCH("shape_name",'Mission Importer'!A7722)</f>
        <v>#VALUE!</v>
      </c>
      <c r="H7722" t="e">
        <f>IF(G7722=43,'Mission Importer'!A7722,0)</f>
        <v>#VALUE!</v>
      </c>
      <c r="J7722" t="e">
        <f>SEARCH("type",'Mission Importer'!A7722)</f>
        <v>#VALUE!</v>
      </c>
      <c r="K7722" t="e">
        <f>IF(J7722=43,'Mission Importer'!A7722,0)</f>
        <v>#VALUE!</v>
      </c>
      <c r="L7722" t="e">
        <f>SEARCH("category",'Mission Importer'!A7722)</f>
        <v>#VALUE!</v>
      </c>
      <c r="M7722" t="e">
        <f>IF(L7722=43,'Mission Importer'!A7722,0)</f>
        <v>#VALUE!</v>
      </c>
    </row>
    <row r="7723" spans="1:13" x14ac:dyDescent="0.3">
      <c r="A7723" t="e">
        <f>SEARCH("livery",'Mission Importer'!A7723)</f>
        <v>#VALUE!</v>
      </c>
      <c r="B7723" t="e">
        <f>IF(A7723=43,'Mission Importer'!A7723,0)</f>
        <v>#VALUE!</v>
      </c>
      <c r="D7723" t="e">
        <f>SEARCH("shape_name",'Mission Importer'!A7723)</f>
        <v>#VALUE!</v>
      </c>
      <c r="E7723" t="e">
        <f>IF(D7723=43,'Mission Importer'!A7723,0)</f>
        <v>#VALUE!</v>
      </c>
      <c r="G7723" t="e">
        <f>SEARCH("shape_name",'Mission Importer'!A7723)</f>
        <v>#VALUE!</v>
      </c>
      <c r="H7723" t="e">
        <f>IF(G7723=43,'Mission Importer'!A7723,0)</f>
        <v>#VALUE!</v>
      </c>
      <c r="J7723" t="e">
        <f>SEARCH("type",'Mission Importer'!A7723)</f>
        <v>#VALUE!</v>
      </c>
      <c r="K7723" t="e">
        <f>IF(J7723=43,'Mission Importer'!A7723,0)</f>
        <v>#VALUE!</v>
      </c>
      <c r="L7723" t="e">
        <f>SEARCH("category",'Mission Importer'!A7723)</f>
        <v>#VALUE!</v>
      </c>
      <c r="M7723" t="e">
        <f>IF(L7723=43,'Mission Importer'!A7723,0)</f>
        <v>#VALUE!</v>
      </c>
    </row>
    <row r="7724" spans="1:13" x14ac:dyDescent="0.3">
      <c r="A7724" t="e">
        <f>SEARCH("livery",'Mission Importer'!A7724)</f>
        <v>#VALUE!</v>
      </c>
      <c r="B7724" t="e">
        <f>IF(A7724=43,'Mission Importer'!A7724,0)</f>
        <v>#VALUE!</v>
      </c>
      <c r="D7724" t="e">
        <f>SEARCH("shape_name",'Mission Importer'!A7724)</f>
        <v>#VALUE!</v>
      </c>
      <c r="E7724" t="e">
        <f>IF(D7724=43,'Mission Importer'!A7724,0)</f>
        <v>#VALUE!</v>
      </c>
      <c r="G7724" t="e">
        <f>SEARCH("shape_name",'Mission Importer'!A7724)</f>
        <v>#VALUE!</v>
      </c>
      <c r="H7724" t="e">
        <f>IF(G7724=43,'Mission Importer'!A7724,0)</f>
        <v>#VALUE!</v>
      </c>
      <c r="J7724" t="e">
        <f>SEARCH("type",'Mission Importer'!A7724)</f>
        <v>#VALUE!</v>
      </c>
      <c r="K7724" t="e">
        <f>IF(J7724=43,'Mission Importer'!A7724,0)</f>
        <v>#VALUE!</v>
      </c>
      <c r="L7724" t="e">
        <f>SEARCH("category",'Mission Importer'!A7724)</f>
        <v>#VALUE!</v>
      </c>
      <c r="M7724" t="e">
        <f>IF(L7724=43,'Mission Importer'!A7724,0)</f>
        <v>#VALUE!</v>
      </c>
    </row>
    <row r="7725" spans="1:13" x14ac:dyDescent="0.3">
      <c r="A7725" t="e">
        <f>SEARCH("livery",'Mission Importer'!A7725)</f>
        <v>#VALUE!</v>
      </c>
      <c r="B7725" t="e">
        <f>IF(A7725=43,'Mission Importer'!A7725,0)</f>
        <v>#VALUE!</v>
      </c>
      <c r="D7725" t="e">
        <f>SEARCH("shape_name",'Mission Importer'!A7725)</f>
        <v>#VALUE!</v>
      </c>
      <c r="E7725" t="e">
        <f>IF(D7725=43,'Mission Importer'!A7725,0)</f>
        <v>#VALUE!</v>
      </c>
      <c r="G7725" t="e">
        <f>SEARCH("shape_name",'Mission Importer'!A7725)</f>
        <v>#VALUE!</v>
      </c>
      <c r="H7725" t="e">
        <f>IF(G7725=43,'Mission Importer'!A7725,0)</f>
        <v>#VALUE!</v>
      </c>
      <c r="J7725" t="e">
        <f>SEARCH("type",'Mission Importer'!A7725)</f>
        <v>#VALUE!</v>
      </c>
      <c r="K7725" t="e">
        <f>IF(J7725=43,'Mission Importer'!A7725,0)</f>
        <v>#VALUE!</v>
      </c>
      <c r="L7725" t="e">
        <f>SEARCH("category",'Mission Importer'!A7725)</f>
        <v>#VALUE!</v>
      </c>
      <c r="M7725" t="e">
        <f>IF(L7725=43,'Mission Importer'!A7725,0)</f>
        <v>#VALUE!</v>
      </c>
    </row>
    <row r="7726" spans="1:13" x14ac:dyDescent="0.3">
      <c r="A7726" t="e">
        <f>SEARCH("livery",'Mission Importer'!A7726)</f>
        <v>#VALUE!</v>
      </c>
      <c r="B7726" t="e">
        <f>IF(A7726=43,'Mission Importer'!A7726,0)</f>
        <v>#VALUE!</v>
      </c>
      <c r="D7726" t="e">
        <f>SEARCH("shape_name",'Mission Importer'!A7726)</f>
        <v>#VALUE!</v>
      </c>
      <c r="E7726" t="e">
        <f>IF(D7726=43,'Mission Importer'!A7726,0)</f>
        <v>#VALUE!</v>
      </c>
      <c r="G7726" t="e">
        <f>SEARCH("shape_name",'Mission Importer'!A7726)</f>
        <v>#VALUE!</v>
      </c>
      <c r="H7726" t="e">
        <f>IF(G7726=43,'Mission Importer'!A7726,0)</f>
        <v>#VALUE!</v>
      </c>
      <c r="J7726" t="e">
        <f>SEARCH("type",'Mission Importer'!A7726)</f>
        <v>#VALUE!</v>
      </c>
      <c r="K7726" t="e">
        <f>IF(J7726=43,'Mission Importer'!A7726,0)</f>
        <v>#VALUE!</v>
      </c>
      <c r="L7726" t="e">
        <f>SEARCH("category",'Mission Importer'!A7726)</f>
        <v>#VALUE!</v>
      </c>
      <c r="M7726" t="e">
        <f>IF(L7726=43,'Mission Importer'!A7726,0)</f>
        <v>#VALUE!</v>
      </c>
    </row>
    <row r="7727" spans="1:13" x14ac:dyDescent="0.3">
      <c r="A7727" t="e">
        <f>SEARCH("livery",'Mission Importer'!A7727)</f>
        <v>#VALUE!</v>
      </c>
      <c r="B7727" t="e">
        <f>IF(A7727=43,'Mission Importer'!A7727,0)</f>
        <v>#VALUE!</v>
      </c>
      <c r="D7727" t="e">
        <f>SEARCH("shape_name",'Mission Importer'!A7727)</f>
        <v>#VALUE!</v>
      </c>
      <c r="E7727" t="e">
        <f>IF(D7727=43,'Mission Importer'!A7727,0)</f>
        <v>#VALUE!</v>
      </c>
      <c r="G7727" t="e">
        <f>SEARCH("shape_name",'Mission Importer'!A7727)</f>
        <v>#VALUE!</v>
      </c>
      <c r="H7727" t="e">
        <f>IF(G7727=43,'Mission Importer'!A7727,0)</f>
        <v>#VALUE!</v>
      </c>
      <c r="J7727" t="e">
        <f>SEARCH("type",'Mission Importer'!A7727)</f>
        <v>#VALUE!</v>
      </c>
      <c r="K7727" t="e">
        <f>IF(J7727=43,'Mission Importer'!A7727,0)</f>
        <v>#VALUE!</v>
      </c>
      <c r="L7727" t="e">
        <f>SEARCH("category",'Mission Importer'!A7727)</f>
        <v>#VALUE!</v>
      </c>
      <c r="M7727" t="e">
        <f>IF(L7727=43,'Mission Importer'!A7727,0)</f>
        <v>#VALUE!</v>
      </c>
    </row>
    <row r="7728" spans="1:13" x14ac:dyDescent="0.3">
      <c r="A7728" t="e">
        <f>SEARCH("livery",'Mission Importer'!A7728)</f>
        <v>#VALUE!</v>
      </c>
      <c r="B7728" t="e">
        <f>IF(A7728=43,'Mission Importer'!A7728,0)</f>
        <v>#VALUE!</v>
      </c>
      <c r="D7728" t="e">
        <f>SEARCH("shape_name",'Mission Importer'!A7728)</f>
        <v>#VALUE!</v>
      </c>
      <c r="E7728" t="e">
        <f>IF(D7728=43,'Mission Importer'!A7728,0)</f>
        <v>#VALUE!</v>
      </c>
      <c r="G7728" t="e">
        <f>SEARCH("shape_name",'Mission Importer'!A7728)</f>
        <v>#VALUE!</v>
      </c>
      <c r="H7728" t="e">
        <f>IF(G7728=43,'Mission Importer'!A7728,0)</f>
        <v>#VALUE!</v>
      </c>
      <c r="J7728" t="e">
        <f>SEARCH("type",'Mission Importer'!A7728)</f>
        <v>#VALUE!</v>
      </c>
      <c r="K7728" t="e">
        <f>IF(J7728=43,'Mission Importer'!A7728,0)</f>
        <v>#VALUE!</v>
      </c>
      <c r="L7728" t="e">
        <f>SEARCH("category",'Mission Importer'!A7728)</f>
        <v>#VALUE!</v>
      </c>
      <c r="M7728" t="e">
        <f>IF(L7728=43,'Mission Importer'!A7728,0)</f>
        <v>#VALUE!</v>
      </c>
    </row>
    <row r="7729" spans="1:13" x14ac:dyDescent="0.3">
      <c r="A7729" t="e">
        <f>SEARCH("livery",'Mission Importer'!A7729)</f>
        <v>#VALUE!</v>
      </c>
      <c r="B7729" t="e">
        <f>IF(A7729=43,'Mission Importer'!A7729,0)</f>
        <v>#VALUE!</v>
      </c>
      <c r="D7729" t="e">
        <f>SEARCH("shape_name",'Mission Importer'!A7729)</f>
        <v>#VALUE!</v>
      </c>
      <c r="E7729" t="e">
        <f>IF(D7729=43,'Mission Importer'!A7729,0)</f>
        <v>#VALUE!</v>
      </c>
      <c r="G7729" t="e">
        <f>SEARCH("shape_name",'Mission Importer'!A7729)</f>
        <v>#VALUE!</v>
      </c>
      <c r="H7729" t="e">
        <f>IF(G7729=43,'Mission Importer'!A7729,0)</f>
        <v>#VALUE!</v>
      </c>
      <c r="J7729" t="e">
        <f>SEARCH("type",'Mission Importer'!A7729)</f>
        <v>#VALUE!</v>
      </c>
      <c r="K7729" t="e">
        <f>IF(J7729=43,'Mission Importer'!A7729,0)</f>
        <v>#VALUE!</v>
      </c>
      <c r="L7729" t="e">
        <f>SEARCH("category",'Mission Importer'!A7729)</f>
        <v>#VALUE!</v>
      </c>
      <c r="M7729" t="e">
        <f>IF(L7729=43,'Mission Importer'!A7729,0)</f>
        <v>#VALUE!</v>
      </c>
    </row>
    <row r="7730" spans="1:13" x14ac:dyDescent="0.3">
      <c r="A7730" t="e">
        <f>SEARCH("livery",'Mission Importer'!A7730)</f>
        <v>#VALUE!</v>
      </c>
      <c r="B7730" t="e">
        <f>IF(A7730=43,'Mission Importer'!A7730,0)</f>
        <v>#VALUE!</v>
      </c>
      <c r="D7730" t="e">
        <f>SEARCH("shape_name",'Mission Importer'!A7730)</f>
        <v>#VALUE!</v>
      </c>
      <c r="E7730" t="e">
        <f>IF(D7730=43,'Mission Importer'!A7730,0)</f>
        <v>#VALUE!</v>
      </c>
      <c r="G7730" t="e">
        <f>SEARCH("shape_name",'Mission Importer'!A7730)</f>
        <v>#VALUE!</v>
      </c>
      <c r="H7730" t="e">
        <f>IF(G7730=43,'Mission Importer'!A7730,0)</f>
        <v>#VALUE!</v>
      </c>
      <c r="J7730" t="e">
        <f>SEARCH("type",'Mission Importer'!A7730)</f>
        <v>#VALUE!</v>
      </c>
      <c r="K7730" t="e">
        <f>IF(J7730=43,'Mission Importer'!A7730,0)</f>
        <v>#VALUE!</v>
      </c>
      <c r="L7730" t="e">
        <f>SEARCH("category",'Mission Importer'!A7730)</f>
        <v>#VALUE!</v>
      </c>
      <c r="M7730" t="e">
        <f>IF(L7730=43,'Mission Importer'!A7730,0)</f>
        <v>#VALUE!</v>
      </c>
    </row>
    <row r="7731" spans="1:13" x14ac:dyDescent="0.3">
      <c r="A7731" t="e">
        <f>SEARCH("livery",'Mission Importer'!A7731)</f>
        <v>#VALUE!</v>
      </c>
      <c r="B7731" t="e">
        <f>IF(A7731=43,'Mission Importer'!A7731,0)</f>
        <v>#VALUE!</v>
      </c>
      <c r="D7731" t="e">
        <f>SEARCH("shape_name",'Mission Importer'!A7731)</f>
        <v>#VALUE!</v>
      </c>
      <c r="E7731" t="e">
        <f>IF(D7731=43,'Mission Importer'!A7731,0)</f>
        <v>#VALUE!</v>
      </c>
      <c r="G7731" t="e">
        <f>SEARCH("shape_name",'Mission Importer'!A7731)</f>
        <v>#VALUE!</v>
      </c>
      <c r="H7731" t="e">
        <f>IF(G7731=43,'Mission Importer'!A7731,0)</f>
        <v>#VALUE!</v>
      </c>
      <c r="J7731" t="e">
        <f>SEARCH("type",'Mission Importer'!A7731)</f>
        <v>#VALUE!</v>
      </c>
      <c r="K7731" t="e">
        <f>IF(J7731=43,'Mission Importer'!A7731,0)</f>
        <v>#VALUE!</v>
      </c>
      <c r="L7731" t="e">
        <f>SEARCH("category",'Mission Importer'!A7731)</f>
        <v>#VALUE!</v>
      </c>
      <c r="M7731" t="e">
        <f>IF(L7731=43,'Mission Importer'!A7731,0)</f>
        <v>#VALUE!</v>
      </c>
    </row>
    <row r="7732" spans="1:13" x14ac:dyDescent="0.3">
      <c r="A7732" t="e">
        <f>SEARCH("livery",'Mission Importer'!A7732)</f>
        <v>#VALUE!</v>
      </c>
      <c r="B7732" t="e">
        <f>IF(A7732=43,'Mission Importer'!A7732,0)</f>
        <v>#VALUE!</v>
      </c>
      <c r="D7732" t="e">
        <f>SEARCH("shape_name",'Mission Importer'!A7732)</f>
        <v>#VALUE!</v>
      </c>
      <c r="E7732" t="e">
        <f>IF(D7732=43,'Mission Importer'!A7732,0)</f>
        <v>#VALUE!</v>
      </c>
      <c r="G7732" t="e">
        <f>SEARCH("shape_name",'Mission Importer'!A7732)</f>
        <v>#VALUE!</v>
      </c>
      <c r="H7732" t="e">
        <f>IF(G7732=43,'Mission Importer'!A7732,0)</f>
        <v>#VALUE!</v>
      </c>
      <c r="J7732" t="e">
        <f>SEARCH("type",'Mission Importer'!A7732)</f>
        <v>#VALUE!</v>
      </c>
      <c r="K7732" t="e">
        <f>IF(J7732=43,'Mission Importer'!A7732,0)</f>
        <v>#VALUE!</v>
      </c>
      <c r="L7732" t="e">
        <f>SEARCH("category",'Mission Importer'!A7732)</f>
        <v>#VALUE!</v>
      </c>
      <c r="M7732" t="e">
        <f>IF(L7732=43,'Mission Importer'!A7732,0)</f>
        <v>#VALUE!</v>
      </c>
    </row>
    <row r="7733" spans="1:13" x14ac:dyDescent="0.3">
      <c r="A7733" t="e">
        <f>SEARCH("livery",'Mission Importer'!A7733)</f>
        <v>#VALUE!</v>
      </c>
      <c r="B7733" t="e">
        <f>IF(A7733=43,'Mission Importer'!A7733,0)</f>
        <v>#VALUE!</v>
      </c>
      <c r="D7733" t="e">
        <f>SEARCH("shape_name",'Mission Importer'!A7733)</f>
        <v>#VALUE!</v>
      </c>
      <c r="E7733" t="e">
        <f>IF(D7733=43,'Mission Importer'!A7733,0)</f>
        <v>#VALUE!</v>
      </c>
      <c r="G7733" t="e">
        <f>SEARCH("shape_name",'Mission Importer'!A7733)</f>
        <v>#VALUE!</v>
      </c>
      <c r="H7733" t="e">
        <f>IF(G7733=43,'Mission Importer'!A7733,0)</f>
        <v>#VALUE!</v>
      </c>
      <c r="J7733" t="e">
        <f>SEARCH("type",'Mission Importer'!A7733)</f>
        <v>#VALUE!</v>
      </c>
      <c r="K7733" t="e">
        <f>IF(J7733=43,'Mission Importer'!A7733,0)</f>
        <v>#VALUE!</v>
      </c>
      <c r="L7733" t="e">
        <f>SEARCH("category",'Mission Importer'!A7733)</f>
        <v>#VALUE!</v>
      </c>
      <c r="M7733" t="e">
        <f>IF(L7733=43,'Mission Importer'!A7733,0)</f>
        <v>#VALUE!</v>
      </c>
    </row>
    <row r="7734" spans="1:13" x14ac:dyDescent="0.3">
      <c r="A7734" t="e">
        <f>SEARCH("livery",'Mission Importer'!A7734)</f>
        <v>#VALUE!</v>
      </c>
      <c r="B7734" t="e">
        <f>IF(A7734=43,'Mission Importer'!A7734,0)</f>
        <v>#VALUE!</v>
      </c>
      <c r="D7734" t="e">
        <f>SEARCH("shape_name",'Mission Importer'!A7734)</f>
        <v>#VALUE!</v>
      </c>
      <c r="E7734" t="e">
        <f>IF(D7734=43,'Mission Importer'!A7734,0)</f>
        <v>#VALUE!</v>
      </c>
      <c r="G7734" t="e">
        <f>SEARCH("shape_name",'Mission Importer'!A7734)</f>
        <v>#VALUE!</v>
      </c>
      <c r="H7734" t="e">
        <f>IF(G7734=43,'Mission Importer'!A7734,0)</f>
        <v>#VALUE!</v>
      </c>
      <c r="J7734" t="e">
        <f>SEARCH("type",'Mission Importer'!A7734)</f>
        <v>#VALUE!</v>
      </c>
      <c r="K7734" t="e">
        <f>IF(J7734=43,'Mission Importer'!A7734,0)</f>
        <v>#VALUE!</v>
      </c>
      <c r="L7734" t="e">
        <f>SEARCH("category",'Mission Importer'!A7734)</f>
        <v>#VALUE!</v>
      </c>
      <c r="M7734" t="e">
        <f>IF(L7734=43,'Mission Importer'!A7734,0)</f>
        <v>#VALUE!</v>
      </c>
    </row>
    <row r="7735" spans="1:13" x14ac:dyDescent="0.3">
      <c r="A7735" t="e">
        <f>SEARCH("livery",'Mission Importer'!A7735)</f>
        <v>#VALUE!</v>
      </c>
      <c r="B7735" t="e">
        <f>IF(A7735=43,'Mission Importer'!A7735,0)</f>
        <v>#VALUE!</v>
      </c>
      <c r="D7735" t="e">
        <f>SEARCH("shape_name",'Mission Importer'!A7735)</f>
        <v>#VALUE!</v>
      </c>
      <c r="E7735" t="e">
        <f>IF(D7735=43,'Mission Importer'!A7735,0)</f>
        <v>#VALUE!</v>
      </c>
      <c r="G7735" t="e">
        <f>SEARCH("shape_name",'Mission Importer'!A7735)</f>
        <v>#VALUE!</v>
      </c>
      <c r="H7735" t="e">
        <f>IF(G7735=43,'Mission Importer'!A7735,0)</f>
        <v>#VALUE!</v>
      </c>
      <c r="J7735" t="e">
        <f>SEARCH("type",'Mission Importer'!A7735)</f>
        <v>#VALUE!</v>
      </c>
      <c r="K7735" t="e">
        <f>IF(J7735=43,'Mission Importer'!A7735,0)</f>
        <v>#VALUE!</v>
      </c>
      <c r="L7735" t="e">
        <f>SEARCH("category",'Mission Importer'!A7735)</f>
        <v>#VALUE!</v>
      </c>
      <c r="M7735" t="e">
        <f>IF(L7735=43,'Mission Importer'!A7735,0)</f>
        <v>#VALUE!</v>
      </c>
    </row>
    <row r="7736" spans="1:13" x14ac:dyDescent="0.3">
      <c r="A7736" t="e">
        <f>SEARCH("livery",'Mission Importer'!A7736)</f>
        <v>#VALUE!</v>
      </c>
      <c r="B7736" t="e">
        <f>IF(A7736=43,'Mission Importer'!A7736,0)</f>
        <v>#VALUE!</v>
      </c>
      <c r="D7736" t="e">
        <f>SEARCH("shape_name",'Mission Importer'!A7736)</f>
        <v>#VALUE!</v>
      </c>
      <c r="E7736" t="e">
        <f>IF(D7736=43,'Mission Importer'!A7736,0)</f>
        <v>#VALUE!</v>
      </c>
      <c r="G7736" t="e">
        <f>SEARCH("shape_name",'Mission Importer'!A7736)</f>
        <v>#VALUE!</v>
      </c>
      <c r="H7736" t="e">
        <f>IF(G7736=43,'Mission Importer'!A7736,0)</f>
        <v>#VALUE!</v>
      </c>
      <c r="J7736" t="e">
        <f>SEARCH("type",'Mission Importer'!A7736)</f>
        <v>#VALUE!</v>
      </c>
      <c r="K7736" t="e">
        <f>IF(J7736=43,'Mission Importer'!A7736,0)</f>
        <v>#VALUE!</v>
      </c>
      <c r="L7736" t="e">
        <f>SEARCH("category",'Mission Importer'!A7736)</f>
        <v>#VALUE!</v>
      </c>
      <c r="M7736" t="e">
        <f>IF(L7736=43,'Mission Importer'!A7736,0)</f>
        <v>#VALUE!</v>
      </c>
    </row>
    <row r="7737" spans="1:13" x14ac:dyDescent="0.3">
      <c r="A7737" t="e">
        <f>SEARCH("livery",'Mission Importer'!A7737)</f>
        <v>#VALUE!</v>
      </c>
      <c r="B7737" t="e">
        <f>IF(A7737=43,'Mission Importer'!A7737,0)</f>
        <v>#VALUE!</v>
      </c>
      <c r="D7737" t="e">
        <f>SEARCH("shape_name",'Mission Importer'!A7737)</f>
        <v>#VALUE!</v>
      </c>
      <c r="E7737" t="e">
        <f>IF(D7737=43,'Mission Importer'!A7737,0)</f>
        <v>#VALUE!</v>
      </c>
      <c r="G7737" t="e">
        <f>SEARCH("shape_name",'Mission Importer'!A7737)</f>
        <v>#VALUE!</v>
      </c>
      <c r="H7737" t="e">
        <f>IF(G7737=43,'Mission Importer'!A7737,0)</f>
        <v>#VALUE!</v>
      </c>
      <c r="J7737" t="e">
        <f>SEARCH("type",'Mission Importer'!A7737)</f>
        <v>#VALUE!</v>
      </c>
      <c r="K7737" t="e">
        <f>IF(J7737=43,'Mission Importer'!A7737,0)</f>
        <v>#VALUE!</v>
      </c>
      <c r="L7737" t="e">
        <f>SEARCH("category",'Mission Importer'!A7737)</f>
        <v>#VALUE!</v>
      </c>
      <c r="M7737" t="e">
        <f>IF(L7737=43,'Mission Importer'!A7737,0)</f>
        <v>#VALUE!</v>
      </c>
    </row>
    <row r="7738" spans="1:13" x14ac:dyDescent="0.3">
      <c r="A7738" t="e">
        <f>SEARCH("livery",'Mission Importer'!A7738)</f>
        <v>#VALUE!</v>
      </c>
      <c r="B7738" t="e">
        <f>IF(A7738=43,'Mission Importer'!A7738,0)</f>
        <v>#VALUE!</v>
      </c>
      <c r="D7738" t="e">
        <f>SEARCH("shape_name",'Mission Importer'!A7738)</f>
        <v>#VALUE!</v>
      </c>
      <c r="E7738" t="e">
        <f>IF(D7738=43,'Mission Importer'!A7738,0)</f>
        <v>#VALUE!</v>
      </c>
      <c r="G7738" t="e">
        <f>SEARCH("shape_name",'Mission Importer'!A7738)</f>
        <v>#VALUE!</v>
      </c>
      <c r="H7738" t="e">
        <f>IF(G7738=43,'Mission Importer'!A7738,0)</f>
        <v>#VALUE!</v>
      </c>
      <c r="J7738" t="e">
        <f>SEARCH("type",'Mission Importer'!A7738)</f>
        <v>#VALUE!</v>
      </c>
      <c r="K7738" t="e">
        <f>IF(J7738=43,'Mission Importer'!A7738,0)</f>
        <v>#VALUE!</v>
      </c>
      <c r="L7738" t="e">
        <f>SEARCH("category",'Mission Importer'!A7738)</f>
        <v>#VALUE!</v>
      </c>
      <c r="M7738" t="e">
        <f>IF(L7738=43,'Mission Importer'!A7738,0)</f>
        <v>#VALUE!</v>
      </c>
    </row>
    <row r="7739" spans="1:13" x14ac:dyDescent="0.3">
      <c r="A7739" t="e">
        <f>SEARCH("livery",'Mission Importer'!A7739)</f>
        <v>#VALUE!</v>
      </c>
      <c r="B7739" t="e">
        <f>IF(A7739=43,'Mission Importer'!A7739,0)</f>
        <v>#VALUE!</v>
      </c>
      <c r="D7739" t="e">
        <f>SEARCH("shape_name",'Mission Importer'!A7739)</f>
        <v>#VALUE!</v>
      </c>
      <c r="E7739" t="e">
        <f>IF(D7739=43,'Mission Importer'!A7739,0)</f>
        <v>#VALUE!</v>
      </c>
      <c r="G7739" t="e">
        <f>SEARCH("shape_name",'Mission Importer'!A7739)</f>
        <v>#VALUE!</v>
      </c>
      <c r="H7739" t="e">
        <f>IF(G7739=43,'Mission Importer'!A7739,0)</f>
        <v>#VALUE!</v>
      </c>
      <c r="J7739" t="e">
        <f>SEARCH("type",'Mission Importer'!A7739)</f>
        <v>#VALUE!</v>
      </c>
      <c r="K7739" t="e">
        <f>IF(J7739=43,'Mission Importer'!A7739,0)</f>
        <v>#VALUE!</v>
      </c>
      <c r="L7739" t="e">
        <f>SEARCH("category",'Mission Importer'!A7739)</f>
        <v>#VALUE!</v>
      </c>
      <c r="M7739" t="e">
        <f>IF(L7739=43,'Mission Importer'!A7739,0)</f>
        <v>#VALUE!</v>
      </c>
    </row>
    <row r="7740" spans="1:13" x14ac:dyDescent="0.3">
      <c r="A7740" t="e">
        <f>SEARCH("livery",'Mission Importer'!A7740)</f>
        <v>#VALUE!</v>
      </c>
      <c r="B7740" t="e">
        <f>IF(A7740=43,'Mission Importer'!A7740,0)</f>
        <v>#VALUE!</v>
      </c>
      <c r="D7740" t="e">
        <f>SEARCH("shape_name",'Mission Importer'!A7740)</f>
        <v>#VALUE!</v>
      </c>
      <c r="E7740" t="e">
        <f>IF(D7740=43,'Mission Importer'!A7740,0)</f>
        <v>#VALUE!</v>
      </c>
      <c r="G7740" t="e">
        <f>SEARCH("shape_name",'Mission Importer'!A7740)</f>
        <v>#VALUE!</v>
      </c>
      <c r="H7740" t="e">
        <f>IF(G7740=43,'Mission Importer'!A7740,0)</f>
        <v>#VALUE!</v>
      </c>
      <c r="J7740" t="e">
        <f>SEARCH("type",'Mission Importer'!A7740)</f>
        <v>#VALUE!</v>
      </c>
      <c r="K7740" t="e">
        <f>IF(J7740=43,'Mission Importer'!A7740,0)</f>
        <v>#VALUE!</v>
      </c>
      <c r="L7740" t="e">
        <f>SEARCH("category",'Mission Importer'!A7740)</f>
        <v>#VALUE!</v>
      </c>
      <c r="M7740" t="e">
        <f>IF(L7740=43,'Mission Importer'!A7740,0)</f>
        <v>#VALUE!</v>
      </c>
    </row>
    <row r="7741" spans="1:13" x14ac:dyDescent="0.3">
      <c r="A7741" t="e">
        <f>SEARCH("livery",'Mission Importer'!A7741)</f>
        <v>#VALUE!</v>
      </c>
      <c r="B7741" t="e">
        <f>IF(A7741=43,'Mission Importer'!A7741,0)</f>
        <v>#VALUE!</v>
      </c>
      <c r="D7741" t="e">
        <f>SEARCH("shape_name",'Mission Importer'!A7741)</f>
        <v>#VALUE!</v>
      </c>
      <c r="E7741" t="e">
        <f>IF(D7741=43,'Mission Importer'!A7741,0)</f>
        <v>#VALUE!</v>
      </c>
      <c r="G7741" t="e">
        <f>SEARCH("shape_name",'Mission Importer'!A7741)</f>
        <v>#VALUE!</v>
      </c>
      <c r="H7741" t="e">
        <f>IF(G7741=43,'Mission Importer'!A7741,0)</f>
        <v>#VALUE!</v>
      </c>
      <c r="J7741">
        <f>SEARCH("type",'Mission Importer'!A7741)</f>
        <v>47</v>
      </c>
      <c r="K7741">
        <f>IF(J7741=43,'Mission Importer'!A7741,0)</f>
        <v>0</v>
      </c>
      <c r="L7741" t="e">
        <f>SEARCH("category",'Mission Importer'!A7741)</f>
        <v>#VALUE!</v>
      </c>
      <c r="M7741" t="e">
        <f>IF(L7741=43,'Mission Importer'!A7741,0)</f>
        <v>#VALUE!</v>
      </c>
    </row>
    <row r="7742" spans="1:13" x14ac:dyDescent="0.3">
      <c r="A7742" t="e">
        <f>SEARCH("livery",'Mission Importer'!A7742)</f>
        <v>#VALUE!</v>
      </c>
      <c r="B7742" t="e">
        <f>IF(A7742=43,'Mission Importer'!A7742,0)</f>
        <v>#VALUE!</v>
      </c>
      <c r="D7742" t="e">
        <f>SEARCH("shape_name",'Mission Importer'!A7742)</f>
        <v>#VALUE!</v>
      </c>
      <c r="E7742" t="e">
        <f>IF(D7742=43,'Mission Importer'!A7742,0)</f>
        <v>#VALUE!</v>
      </c>
      <c r="G7742" t="e">
        <f>SEARCH("shape_name",'Mission Importer'!A7742)</f>
        <v>#VALUE!</v>
      </c>
      <c r="H7742" t="e">
        <f>IF(G7742=43,'Mission Importer'!A7742,0)</f>
        <v>#VALUE!</v>
      </c>
      <c r="J7742" t="e">
        <f>SEARCH("type",'Mission Importer'!A7742)</f>
        <v>#VALUE!</v>
      </c>
      <c r="K7742" t="e">
        <f>IF(J7742=43,'Mission Importer'!A7742,0)</f>
        <v>#VALUE!</v>
      </c>
      <c r="L7742" t="e">
        <f>SEARCH("category",'Mission Importer'!A7742)</f>
        <v>#VALUE!</v>
      </c>
      <c r="M7742" t="e">
        <f>IF(L7742=43,'Mission Importer'!A7742,0)</f>
        <v>#VALUE!</v>
      </c>
    </row>
    <row r="7743" spans="1:13" x14ac:dyDescent="0.3">
      <c r="A7743" t="e">
        <f>SEARCH("livery",'Mission Importer'!A7743)</f>
        <v>#VALUE!</v>
      </c>
      <c r="B7743" t="e">
        <f>IF(A7743=43,'Mission Importer'!A7743,0)</f>
        <v>#VALUE!</v>
      </c>
      <c r="D7743" t="e">
        <f>SEARCH("shape_name",'Mission Importer'!A7743)</f>
        <v>#VALUE!</v>
      </c>
      <c r="E7743" t="e">
        <f>IF(D7743=43,'Mission Importer'!A7743,0)</f>
        <v>#VALUE!</v>
      </c>
      <c r="G7743" t="e">
        <f>SEARCH("shape_name",'Mission Importer'!A7743)</f>
        <v>#VALUE!</v>
      </c>
      <c r="H7743" t="e">
        <f>IF(G7743=43,'Mission Importer'!A7743,0)</f>
        <v>#VALUE!</v>
      </c>
      <c r="J7743" t="e">
        <f>SEARCH("type",'Mission Importer'!A7743)</f>
        <v>#VALUE!</v>
      </c>
      <c r="K7743" t="e">
        <f>IF(J7743=43,'Mission Importer'!A7743,0)</f>
        <v>#VALUE!</v>
      </c>
      <c r="L7743" t="e">
        <f>SEARCH("category",'Mission Importer'!A7743)</f>
        <v>#VALUE!</v>
      </c>
      <c r="M7743" t="e">
        <f>IF(L7743=43,'Mission Importer'!A7743,0)</f>
        <v>#VALUE!</v>
      </c>
    </row>
    <row r="7744" spans="1:13" x14ac:dyDescent="0.3">
      <c r="A7744" t="e">
        <f>SEARCH("livery",'Mission Importer'!A7744)</f>
        <v>#VALUE!</v>
      </c>
      <c r="B7744" t="e">
        <f>IF(A7744=43,'Mission Importer'!A7744,0)</f>
        <v>#VALUE!</v>
      </c>
      <c r="D7744" t="e">
        <f>SEARCH("shape_name",'Mission Importer'!A7744)</f>
        <v>#VALUE!</v>
      </c>
      <c r="E7744" t="e">
        <f>IF(D7744=43,'Mission Importer'!A7744,0)</f>
        <v>#VALUE!</v>
      </c>
      <c r="G7744" t="e">
        <f>SEARCH("shape_name",'Mission Importer'!A7744)</f>
        <v>#VALUE!</v>
      </c>
      <c r="H7744" t="e">
        <f>IF(G7744=43,'Mission Importer'!A7744,0)</f>
        <v>#VALUE!</v>
      </c>
      <c r="J7744" t="e">
        <f>SEARCH("type",'Mission Importer'!A7744)</f>
        <v>#VALUE!</v>
      </c>
      <c r="K7744" t="e">
        <f>IF(J7744=43,'Mission Importer'!A7744,0)</f>
        <v>#VALUE!</v>
      </c>
      <c r="L7744" t="e">
        <f>SEARCH("category",'Mission Importer'!A7744)</f>
        <v>#VALUE!</v>
      </c>
      <c r="M7744" t="e">
        <f>IF(L7744=43,'Mission Importer'!A7744,0)</f>
        <v>#VALUE!</v>
      </c>
    </row>
    <row r="7745" spans="1:13" x14ac:dyDescent="0.3">
      <c r="A7745" t="e">
        <f>SEARCH("livery",'Mission Importer'!A7745)</f>
        <v>#VALUE!</v>
      </c>
      <c r="B7745" t="e">
        <f>IF(A7745=43,'Mission Importer'!A7745,0)</f>
        <v>#VALUE!</v>
      </c>
      <c r="D7745" t="e">
        <f>SEARCH("shape_name",'Mission Importer'!A7745)</f>
        <v>#VALUE!</v>
      </c>
      <c r="E7745" t="e">
        <f>IF(D7745=43,'Mission Importer'!A7745,0)</f>
        <v>#VALUE!</v>
      </c>
      <c r="G7745" t="e">
        <f>SEARCH("shape_name",'Mission Importer'!A7745)</f>
        <v>#VALUE!</v>
      </c>
      <c r="H7745" t="e">
        <f>IF(G7745=43,'Mission Importer'!A7745,0)</f>
        <v>#VALUE!</v>
      </c>
      <c r="J7745" t="e">
        <f>SEARCH("type",'Mission Importer'!A7745)</f>
        <v>#VALUE!</v>
      </c>
      <c r="K7745" t="e">
        <f>IF(J7745=43,'Mission Importer'!A7745,0)</f>
        <v>#VALUE!</v>
      </c>
      <c r="L7745" t="e">
        <f>SEARCH("category",'Mission Importer'!A7745)</f>
        <v>#VALUE!</v>
      </c>
      <c r="M7745" t="e">
        <f>IF(L7745=43,'Mission Importer'!A7745,0)</f>
        <v>#VALUE!</v>
      </c>
    </row>
    <row r="7746" spans="1:13" x14ac:dyDescent="0.3">
      <c r="A7746" t="e">
        <f>SEARCH("livery",'Mission Importer'!A7746)</f>
        <v>#VALUE!</v>
      </c>
      <c r="B7746" t="e">
        <f>IF(A7746=43,'Mission Importer'!A7746,0)</f>
        <v>#VALUE!</v>
      </c>
      <c r="D7746" t="e">
        <f>SEARCH("shape_name",'Mission Importer'!A7746)</f>
        <v>#VALUE!</v>
      </c>
      <c r="E7746" t="e">
        <f>IF(D7746=43,'Mission Importer'!A7746,0)</f>
        <v>#VALUE!</v>
      </c>
      <c r="G7746" t="e">
        <f>SEARCH("shape_name",'Mission Importer'!A7746)</f>
        <v>#VALUE!</v>
      </c>
      <c r="H7746" t="e">
        <f>IF(G7746=43,'Mission Importer'!A7746,0)</f>
        <v>#VALUE!</v>
      </c>
      <c r="J7746" t="e">
        <f>SEARCH("type",'Mission Importer'!A7746)</f>
        <v>#VALUE!</v>
      </c>
      <c r="K7746" t="e">
        <f>IF(J7746=43,'Mission Importer'!A7746,0)</f>
        <v>#VALUE!</v>
      </c>
      <c r="L7746" t="e">
        <f>SEARCH("category",'Mission Importer'!A7746)</f>
        <v>#VALUE!</v>
      </c>
      <c r="M7746" t="e">
        <f>IF(L7746=43,'Mission Importer'!A7746,0)</f>
        <v>#VALUE!</v>
      </c>
    </row>
    <row r="7747" spans="1:13" x14ac:dyDescent="0.3">
      <c r="A7747" t="e">
        <f>SEARCH("livery",'Mission Importer'!A7747)</f>
        <v>#VALUE!</v>
      </c>
      <c r="B7747" t="e">
        <f>IF(A7747=43,'Mission Importer'!A7747,0)</f>
        <v>#VALUE!</v>
      </c>
      <c r="D7747" t="e">
        <f>SEARCH("shape_name",'Mission Importer'!A7747)</f>
        <v>#VALUE!</v>
      </c>
      <c r="E7747" t="e">
        <f>IF(D7747=43,'Mission Importer'!A7747,0)</f>
        <v>#VALUE!</v>
      </c>
      <c r="G7747" t="e">
        <f>SEARCH("shape_name",'Mission Importer'!A7747)</f>
        <v>#VALUE!</v>
      </c>
      <c r="H7747" t="e">
        <f>IF(G7747=43,'Mission Importer'!A7747,0)</f>
        <v>#VALUE!</v>
      </c>
      <c r="J7747" t="e">
        <f>SEARCH("type",'Mission Importer'!A7747)</f>
        <v>#VALUE!</v>
      </c>
      <c r="K7747" t="e">
        <f>IF(J7747=43,'Mission Importer'!A7747,0)</f>
        <v>#VALUE!</v>
      </c>
      <c r="L7747" t="e">
        <f>SEARCH("category",'Mission Importer'!A7747)</f>
        <v>#VALUE!</v>
      </c>
      <c r="M7747" t="e">
        <f>IF(L7747=43,'Mission Importer'!A7747,0)</f>
        <v>#VALUE!</v>
      </c>
    </row>
    <row r="7748" spans="1:13" x14ac:dyDescent="0.3">
      <c r="A7748" t="e">
        <f>SEARCH("livery",'Mission Importer'!A7748)</f>
        <v>#VALUE!</v>
      </c>
      <c r="B7748" t="e">
        <f>IF(A7748=43,'Mission Importer'!A7748,0)</f>
        <v>#VALUE!</v>
      </c>
      <c r="D7748" t="e">
        <f>SEARCH("shape_name",'Mission Importer'!A7748)</f>
        <v>#VALUE!</v>
      </c>
      <c r="E7748" t="e">
        <f>IF(D7748=43,'Mission Importer'!A7748,0)</f>
        <v>#VALUE!</v>
      </c>
      <c r="G7748" t="e">
        <f>SEARCH("shape_name",'Mission Importer'!A7748)</f>
        <v>#VALUE!</v>
      </c>
      <c r="H7748" t="e">
        <f>IF(G7748=43,'Mission Importer'!A7748,0)</f>
        <v>#VALUE!</v>
      </c>
      <c r="J7748" t="e">
        <f>SEARCH("type",'Mission Importer'!A7748)</f>
        <v>#VALUE!</v>
      </c>
      <c r="K7748" t="e">
        <f>IF(J7748=43,'Mission Importer'!A7748,0)</f>
        <v>#VALUE!</v>
      </c>
      <c r="L7748" t="e">
        <f>SEARCH("category",'Mission Importer'!A7748)</f>
        <v>#VALUE!</v>
      </c>
      <c r="M7748" t="e">
        <f>IF(L7748=43,'Mission Importer'!A7748,0)</f>
        <v>#VALUE!</v>
      </c>
    </row>
    <row r="7749" spans="1:13" x14ac:dyDescent="0.3">
      <c r="A7749" t="e">
        <f>SEARCH("livery",'Mission Importer'!A7749)</f>
        <v>#VALUE!</v>
      </c>
      <c r="B7749" t="e">
        <f>IF(A7749=43,'Mission Importer'!A7749,0)</f>
        <v>#VALUE!</v>
      </c>
      <c r="D7749" t="e">
        <f>SEARCH("shape_name",'Mission Importer'!A7749)</f>
        <v>#VALUE!</v>
      </c>
      <c r="E7749" t="e">
        <f>IF(D7749=43,'Mission Importer'!A7749,0)</f>
        <v>#VALUE!</v>
      </c>
      <c r="G7749" t="e">
        <f>SEARCH("shape_name",'Mission Importer'!A7749)</f>
        <v>#VALUE!</v>
      </c>
      <c r="H7749" t="e">
        <f>IF(G7749=43,'Mission Importer'!A7749,0)</f>
        <v>#VALUE!</v>
      </c>
      <c r="J7749" t="e">
        <f>SEARCH("type",'Mission Importer'!A7749)</f>
        <v>#VALUE!</v>
      </c>
      <c r="K7749" t="e">
        <f>IF(J7749=43,'Mission Importer'!A7749,0)</f>
        <v>#VALUE!</v>
      </c>
      <c r="L7749" t="e">
        <f>SEARCH("category",'Mission Importer'!A7749)</f>
        <v>#VALUE!</v>
      </c>
      <c r="M7749" t="e">
        <f>IF(L7749=43,'Mission Importer'!A7749,0)</f>
        <v>#VALUE!</v>
      </c>
    </row>
    <row r="7750" spans="1:13" x14ac:dyDescent="0.3">
      <c r="A7750" t="e">
        <f>SEARCH("livery",'Mission Importer'!A7750)</f>
        <v>#VALUE!</v>
      </c>
      <c r="B7750" t="e">
        <f>IF(A7750=43,'Mission Importer'!A7750,0)</f>
        <v>#VALUE!</v>
      </c>
      <c r="D7750" t="e">
        <f>SEARCH("shape_name",'Mission Importer'!A7750)</f>
        <v>#VALUE!</v>
      </c>
      <c r="E7750" t="e">
        <f>IF(D7750=43,'Mission Importer'!A7750,0)</f>
        <v>#VALUE!</v>
      </c>
      <c r="G7750" t="e">
        <f>SEARCH("shape_name",'Mission Importer'!A7750)</f>
        <v>#VALUE!</v>
      </c>
      <c r="H7750" t="e">
        <f>IF(G7750=43,'Mission Importer'!A7750,0)</f>
        <v>#VALUE!</v>
      </c>
      <c r="J7750" t="e">
        <f>SEARCH("type",'Mission Importer'!A7750)</f>
        <v>#VALUE!</v>
      </c>
      <c r="K7750" t="e">
        <f>IF(J7750=43,'Mission Importer'!A7750,0)</f>
        <v>#VALUE!</v>
      </c>
      <c r="L7750" t="e">
        <f>SEARCH("category",'Mission Importer'!A7750)</f>
        <v>#VALUE!</v>
      </c>
      <c r="M7750" t="e">
        <f>IF(L7750=43,'Mission Importer'!A7750,0)</f>
        <v>#VALUE!</v>
      </c>
    </row>
    <row r="7751" spans="1:13" x14ac:dyDescent="0.3">
      <c r="A7751" t="e">
        <f>SEARCH("livery",'Mission Importer'!A7751)</f>
        <v>#VALUE!</v>
      </c>
      <c r="B7751" t="e">
        <f>IF(A7751=43,'Mission Importer'!A7751,0)</f>
        <v>#VALUE!</v>
      </c>
      <c r="D7751" t="e">
        <f>SEARCH("shape_name",'Mission Importer'!A7751)</f>
        <v>#VALUE!</v>
      </c>
      <c r="E7751" t="e">
        <f>IF(D7751=43,'Mission Importer'!A7751,0)</f>
        <v>#VALUE!</v>
      </c>
      <c r="G7751" t="e">
        <f>SEARCH("shape_name",'Mission Importer'!A7751)</f>
        <v>#VALUE!</v>
      </c>
      <c r="H7751" t="e">
        <f>IF(G7751=43,'Mission Importer'!A7751,0)</f>
        <v>#VALUE!</v>
      </c>
      <c r="J7751" t="e">
        <f>SEARCH("type",'Mission Importer'!A7751)</f>
        <v>#VALUE!</v>
      </c>
      <c r="K7751" t="e">
        <f>IF(J7751=43,'Mission Importer'!A7751,0)</f>
        <v>#VALUE!</v>
      </c>
      <c r="L7751" t="e">
        <f>SEARCH("category",'Mission Importer'!A7751)</f>
        <v>#VALUE!</v>
      </c>
      <c r="M7751" t="e">
        <f>IF(L7751=43,'Mission Importer'!A7751,0)</f>
        <v>#VALUE!</v>
      </c>
    </row>
    <row r="7752" spans="1:13" x14ac:dyDescent="0.3">
      <c r="A7752" t="e">
        <f>SEARCH("livery",'Mission Importer'!A7752)</f>
        <v>#VALUE!</v>
      </c>
      <c r="B7752" t="e">
        <f>IF(A7752=43,'Mission Importer'!A7752,0)</f>
        <v>#VALUE!</v>
      </c>
      <c r="D7752" t="e">
        <f>SEARCH("shape_name",'Mission Importer'!A7752)</f>
        <v>#VALUE!</v>
      </c>
      <c r="E7752" t="e">
        <f>IF(D7752=43,'Mission Importer'!A7752,0)</f>
        <v>#VALUE!</v>
      </c>
      <c r="G7752" t="e">
        <f>SEARCH("shape_name",'Mission Importer'!A7752)</f>
        <v>#VALUE!</v>
      </c>
      <c r="H7752" t="e">
        <f>IF(G7752=43,'Mission Importer'!A7752,0)</f>
        <v>#VALUE!</v>
      </c>
      <c r="J7752" t="e">
        <f>SEARCH("type",'Mission Importer'!A7752)</f>
        <v>#VALUE!</v>
      </c>
      <c r="K7752" t="e">
        <f>IF(J7752=43,'Mission Importer'!A7752,0)</f>
        <v>#VALUE!</v>
      </c>
      <c r="L7752" t="e">
        <f>SEARCH("category",'Mission Importer'!A7752)</f>
        <v>#VALUE!</v>
      </c>
      <c r="M7752" t="e">
        <f>IF(L7752=43,'Mission Importer'!A7752,0)</f>
        <v>#VALUE!</v>
      </c>
    </row>
    <row r="7753" spans="1:13" x14ac:dyDescent="0.3">
      <c r="A7753" t="e">
        <f>SEARCH("livery",'Mission Importer'!A7753)</f>
        <v>#VALUE!</v>
      </c>
      <c r="B7753" t="e">
        <f>IF(A7753=43,'Mission Importer'!A7753,0)</f>
        <v>#VALUE!</v>
      </c>
      <c r="D7753" t="e">
        <f>SEARCH("shape_name",'Mission Importer'!A7753)</f>
        <v>#VALUE!</v>
      </c>
      <c r="E7753" t="e">
        <f>IF(D7753=43,'Mission Importer'!A7753,0)</f>
        <v>#VALUE!</v>
      </c>
      <c r="G7753" t="e">
        <f>SEARCH("shape_name",'Mission Importer'!A7753)</f>
        <v>#VALUE!</v>
      </c>
      <c r="H7753" t="e">
        <f>IF(G7753=43,'Mission Importer'!A7753,0)</f>
        <v>#VALUE!</v>
      </c>
      <c r="J7753" t="e">
        <f>SEARCH("type",'Mission Importer'!A7753)</f>
        <v>#VALUE!</v>
      </c>
      <c r="K7753" t="e">
        <f>IF(J7753=43,'Mission Importer'!A7753,0)</f>
        <v>#VALUE!</v>
      </c>
      <c r="L7753" t="e">
        <f>SEARCH("category",'Mission Importer'!A7753)</f>
        <v>#VALUE!</v>
      </c>
      <c r="M7753" t="e">
        <f>IF(L7753=43,'Mission Importer'!A7753,0)</f>
        <v>#VALUE!</v>
      </c>
    </row>
    <row r="7754" spans="1:13" x14ac:dyDescent="0.3">
      <c r="A7754" t="e">
        <f>SEARCH("livery",'Mission Importer'!A7754)</f>
        <v>#VALUE!</v>
      </c>
      <c r="B7754" t="e">
        <f>IF(A7754=43,'Mission Importer'!A7754,0)</f>
        <v>#VALUE!</v>
      </c>
      <c r="D7754" t="e">
        <f>SEARCH("shape_name",'Mission Importer'!A7754)</f>
        <v>#VALUE!</v>
      </c>
      <c r="E7754" t="e">
        <f>IF(D7754=43,'Mission Importer'!A7754,0)</f>
        <v>#VALUE!</v>
      </c>
      <c r="G7754" t="e">
        <f>SEARCH("shape_name",'Mission Importer'!A7754)</f>
        <v>#VALUE!</v>
      </c>
      <c r="H7754" t="e">
        <f>IF(G7754=43,'Mission Importer'!A7754,0)</f>
        <v>#VALUE!</v>
      </c>
      <c r="J7754" t="e">
        <f>SEARCH("type",'Mission Importer'!A7754)</f>
        <v>#VALUE!</v>
      </c>
      <c r="K7754" t="e">
        <f>IF(J7754=43,'Mission Importer'!A7754,0)</f>
        <v>#VALUE!</v>
      </c>
      <c r="L7754" t="e">
        <f>SEARCH("category",'Mission Importer'!A7754)</f>
        <v>#VALUE!</v>
      </c>
      <c r="M7754" t="e">
        <f>IF(L7754=43,'Mission Importer'!A7754,0)</f>
        <v>#VALUE!</v>
      </c>
    </row>
    <row r="7755" spans="1:13" x14ac:dyDescent="0.3">
      <c r="A7755" t="e">
        <f>SEARCH("livery",'Mission Importer'!A7755)</f>
        <v>#VALUE!</v>
      </c>
      <c r="B7755" t="e">
        <f>IF(A7755=43,'Mission Importer'!A7755,0)</f>
        <v>#VALUE!</v>
      </c>
      <c r="D7755" t="e">
        <f>SEARCH("shape_name",'Mission Importer'!A7755)</f>
        <v>#VALUE!</v>
      </c>
      <c r="E7755" t="e">
        <f>IF(D7755=43,'Mission Importer'!A7755,0)</f>
        <v>#VALUE!</v>
      </c>
      <c r="G7755" t="e">
        <f>SEARCH("shape_name",'Mission Importer'!A7755)</f>
        <v>#VALUE!</v>
      </c>
      <c r="H7755" t="e">
        <f>IF(G7755=43,'Mission Importer'!A7755,0)</f>
        <v>#VALUE!</v>
      </c>
      <c r="J7755" t="e">
        <f>SEARCH("type",'Mission Importer'!A7755)</f>
        <v>#VALUE!</v>
      </c>
      <c r="K7755" t="e">
        <f>IF(J7755=43,'Mission Importer'!A7755,0)</f>
        <v>#VALUE!</v>
      </c>
      <c r="L7755" t="e">
        <f>SEARCH("category",'Mission Importer'!A7755)</f>
        <v>#VALUE!</v>
      </c>
      <c r="M7755" t="e">
        <f>IF(L7755=43,'Mission Importer'!A7755,0)</f>
        <v>#VALUE!</v>
      </c>
    </row>
    <row r="7756" spans="1:13" x14ac:dyDescent="0.3">
      <c r="A7756">
        <f>SEARCH("livery",'Mission Importer'!A7756)</f>
        <v>43</v>
      </c>
      <c r="B7756" t="str">
        <f>IF(A7756=43,'Mission Importer'!A7756,0)</f>
        <v xml:space="preserve">                                        ["livery_id"] = "winter",</v>
      </c>
      <c r="D7756" t="e">
        <f>SEARCH("shape_name",'Mission Importer'!A7756)</f>
        <v>#VALUE!</v>
      </c>
      <c r="E7756" t="e">
        <f>IF(D7756=43,'Mission Importer'!A7756,0)</f>
        <v>#VALUE!</v>
      </c>
      <c r="G7756" t="e">
        <f>SEARCH("shape_name",'Mission Importer'!A7756)</f>
        <v>#VALUE!</v>
      </c>
      <c r="H7756" t="e">
        <f>IF(G7756=43,'Mission Importer'!A7756,0)</f>
        <v>#VALUE!</v>
      </c>
      <c r="J7756" t="e">
        <f>SEARCH("type",'Mission Importer'!A7756)</f>
        <v>#VALUE!</v>
      </c>
      <c r="K7756" t="e">
        <f>IF(J7756=43,'Mission Importer'!A7756,0)</f>
        <v>#VALUE!</v>
      </c>
      <c r="L7756" t="e">
        <f>SEARCH("category",'Mission Importer'!A7756)</f>
        <v>#VALUE!</v>
      </c>
      <c r="M7756" t="e">
        <f>IF(L7756=43,'Mission Importer'!A7756,0)</f>
        <v>#VALUE!</v>
      </c>
    </row>
    <row r="7757" spans="1:13" x14ac:dyDescent="0.3">
      <c r="A7757" t="e">
        <f>SEARCH("livery",'Mission Importer'!A7757)</f>
        <v>#VALUE!</v>
      </c>
      <c r="B7757" t="e">
        <f>IF(A7757=43,'Mission Importer'!A7757,0)</f>
        <v>#VALUE!</v>
      </c>
      <c r="D7757" t="e">
        <f>SEARCH("shape_name",'Mission Importer'!A7757)</f>
        <v>#VALUE!</v>
      </c>
      <c r="E7757" t="e">
        <f>IF(D7757=43,'Mission Importer'!A7757,0)</f>
        <v>#VALUE!</v>
      </c>
      <c r="G7757" t="e">
        <f>SEARCH("shape_name",'Mission Importer'!A7757)</f>
        <v>#VALUE!</v>
      </c>
      <c r="H7757" t="e">
        <f>IF(G7757=43,'Mission Importer'!A7757,0)</f>
        <v>#VALUE!</v>
      </c>
      <c r="J7757" t="e">
        <f>SEARCH("type",'Mission Importer'!A7757)</f>
        <v>#VALUE!</v>
      </c>
      <c r="K7757" t="e">
        <f>IF(J7757=43,'Mission Importer'!A7757,0)</f>
        <v>#VALUE!</v>
      </c>
      <c r="L7757">
        <f>SEARCH("category",'Mission Importer'!A7757)</f>
        <v>43</v>
      </c>
      <c r="M7757" t="str">
        <f>IF(L7757=43,'Mission Importer'!A7757,0)</f>
        <v xml:space="preserve">                                        ["category"] = "Air Defence",</v>
      </c>
    </row>
    <row r="7758" spans="1:13" x14ac:dyDescent="0.3">
      <c r="A7758" t="e">
        <f>SEARCH("livery",'Mission Importer'!A7758)</f>
        <v>#VALUE!</v>
      </c>
      <c r="B7758" t="e">
        <f>IF(A7758=43,'Mission Importer'!A7758,0)</f>
        <v>#VALUE!</v>
      </c>
      <c r="D7758" t="e">
        <f>SEARCH("shape_name",'Mission Importer'!A7758)</f>
        <v>#VALUE!</v>
      </c>
      <c r="E7758" t="e">
        <f>IF(D7758=43,'Mission Importer'!A7758,0)</f>
        <v>#VALUE!</v>
      </c>
      <c r="G7758" t="e">
        <f>SEARCH("shape_name",'Mission Importer'!A7758)</f>
        <v>#VALUE!</v>
      </c>
      <c r="H7758" t="e">
        <f>IF(G7758=43,'Mission Importer'!A7758,0)</f>
        <v>#VALUE!</v>
      </c>
      <c r="J7758">
        <f>SEARCH("type",'Mission Importer'!A7758)</f>
        <v>43</v>
      </c>
      <c r="K7758" t="str">
        <f>IF(J7758=43,'Mission Importer'!A7758,0)</f>
        <v xml:space="preserve">                                        ["type"] = "Strela-10M3",</v>
      </c>
      <c r="L7758" t="e">
        <f>SEARCH("category",'Mission Importer'!A7758)</f>
        <v>#VALUE!</v>
      </c>
      <c r="M7758" t="e">
        <f>IF(L7758=43,'Mission Importer'!A7758,0)</f>
        <v>#VALUE!</v>
      </c>
    </row>
    <row r="7759" spans="1:13" x14ac:dyDescent="0.3">
      <c r="A7759" t="e">
        <f>SEARCH("livery",'Mission Importer'!A7759)</f>
        <v>#VALUE!</v>
      </c>
      <c r="B7759" t="e">
        <f>IF(A7759=43,'Mission Importer'!A7759,0)</f>
        <v>#VALUE!</v>
      </c>
      <c r="D7759" t="e">
        <f>SEARCH("shape_name",'Mission Importer'!A7759)</f>
        <v>#VALUE!</v>
      </c>
      <c r="E7759" t="e">
        <f>IF(D7759=43,'Mission Importer'!A7759,0)</f>
        <v>#VALUE!</v>
      </c>
      <c r="G7759" t="e">
        <f>SEARCH("shape_name",'Mission Importer'!A7759)</f>
        <v>#VALUE!</v>
      </c>
      <c r="H7759" t="e">
        <f>IF(G7759=43,'Mission Importer'!A7759,0)</f>
        <v>#VALUE!</v>
      </c>
      <c r="J7759" t="e">
        <f>SEARCH("type",'Mission Importer'!A7759)</f>
        <v>#VALUE!</v>
      </c>
      <c r="K7759" t="e">
        <f>IF(J7759=43,'Mission Importer'!A7759,0)</f>
        <v>#VALUE!</v>
      </c>
      <c r="L7759" t="e">
        <f>SEARCH("category",'Mission Importer'!A7759)</f>
        <v>#VALUE!</v>
      </c>
      <c r="M7759" t="e">
        <f>IF(L7759=43,'Mission Importer'!A7759,0)</f>
        <v>#VALUE!</v>
      </c>
    </row>
    <row r="7760" spans="1:13" x14ac:dyDescent="0.3">
      <c r="A7760" t="e">
        <f>SEARCH("livery",'Mission Importer'!A7760)</f>
        <v>#VALUE!</v>
      </c>
      <c r="B7760" t="e">
        <f>IF(A7760=43,'Mission Importer'!A7760,0)</f>
        <v>#VALUE!</v>
      </c>
      <c r="D7760" t="e">
        <f>SEARCH("shape_name",'Mission Importer'!A7760)</f>
        <v>#VALUE!</v>
      </c>
      <c r="E7760" t="e">
        <f>IF(D7760=43,'Mission Importer'!A7760,0)</f>
        <v>#VALUE!</v>
      </c>
      <c r="G7760" t="e">
        <f>SEARCH("shape_name",'Mission Importer'!A7760)</f>
        <v>#VALUE!</v>
      </c>
      <c r="H7760" t="e">
        <f>IF(G7760=43,'Mission Importer'!A7760,0)</f>
        <v>#VALUE!</v>
      </c>
      <c r="J7760" t="e">
        <f>SEARCH("type",'Mission Importer'!A7760)</f>
        <v>#VALUE!</v>
      </c>
      <c r="K7760" t="e">
        <f>IF(J7760=43,'Mission Importer'!A7760,0)</f>
        <v>#VALUE!</v>
      </c>
      <c r="L7760" t="e">
        <f>SEARCH("category",'Mission Importer'!A7760)</f>
        <v>#VALUE!</v>
      </c>
      <c r="M7760" t="e">
        <f>IF(L7760=43,'Mission Importer'!A7760,0)</f>
        <v>#VALUE!</v>
      </c>
    </row>
    <row r="7761" spans="1:13" x14ac:dyDescent="0.3">
      <c r="A7761" t="e">
        <f>SEARCH("livery",'Mission Importer'!A7761)</f>
        <v>#VALUE!</v>
      </c>
      <c r="B7761" t="e">
        <f>IF(A7761=43,'Mission Importer'!A7761,0)</f>
        <v>#VALUE!</v>
      </c>
      <c r="D7761" t="e">
        <f>SEARCH("shape_name",'Mission Importer'!A7761)</f>
        <v>#VALUE!</v>
      </c>
      <c r="E7761" t="e">
        <f>IF(D7761=43,'Mission Importer'!A7761,0)</f>
        <v>#VALUE!</v>
      </c>
      <c r="G7761" t="e">
        <f>SEARCH("shape_name",'Mission Importer'!A7761)</f>
        <v>#VALUE!</v>
      </c>
      <c r="H7761" t="e">
        <f>IF(G7761=43,'Mission Importer'!A7761,0)</f>
        <v>#VALUE!</v>
      </c>
      <c r="J7761" t="e">
        <f>SEARCH("type",'Mission Importer'!A7761)</f>
        <v>#VALUE!</v>
      </c>
      <c r="K7761" t="e">
        <f>IF(J7761=43,'Mission Importer'!A7761,0)</f>
        <v>#VALUE!</v>
      </c>
      <c r="L7761" t="e">
        <f>SEARCH("category",'Mission Importer'!A7761)</f>
        <v>#VALUE!</v>
      </c>
      <c r="M7761" t="e">
        <f>IF(L7761=43,'Mission Importer'!A7761,0)</f>
        <v>#VALUE!</v>
      </c>
    </row>
    <row r="7762" spans="1:13" x14ac:dyDescent="0.3">
      <c r="A7762" t="e">
        <f>SEARCH("livery",'Mission Importer'!A7762)</f>
        <v>#VALUE!</v>
      </c>
      <c r="B7762" t="e">
        <f>IF(A7762=43,'Mission Importer'!A7762,0)</f>
        <v>#VALUE!</v>
      </c>
      <c r="D7762" t="e">
        <f>SEARCH("shape_name",'Mission Importer'!A7762)</f>
        <v>#VALUE!</v>
      </c>
      <c r="E7762" t="e">
        <f>IF(D7762=43,'Mission Importer'!A7762,0)</f>
        <v>#VALUE!</v>
      </c>
      <c r="G7762" t="e">
        <f>SEARCH("shape_name",'Mission Importer'!A7762)</f>
        <v>#VALUE!</v>
      </c>
      <c r="H7762" t="e">
        <f>IF(G7762=43,'Mission Importer'!A7762,0)</f>
        <v>#VALUE!</v>
      </c>
      <c r="J7762" t="e">
        <f>SEARCH("type",'Mission Importer'!A7762)</f>
        <v>#VALUE!</v>
      </c>
      <c r="K7762" t="e">
        <f>IF(J7762=43,'Mission Importer'!A7762,0)</f>
        <v>#VALUE!</v>
      </c>
      <c r="L7762" t="e">
        <f>SEARCH("category",'Mission Importer'!A7762)</f>
        <v>#VALUE!</v>
      </c>
      <c r="M7762" t="e">
        <f>IF(L7762=43,'Mission Importer'!A7762,0)</f>
        <v>#VALUE!</v>
      </c>
    </row>
    <row r="7763" spans="1:13" x14ac:dyDescent="0.3">
      <c r="A7763" t="e">
        <f>SEARCH("livery",'Mission Importer'!A7763)</f>
        <v>#VALUE!</v>
      </c>
      <c r="B7763" t="e">
        <f>IF(A7763=43,'Mission Importer'!A7763,0)</f>
        <v>#VALUE!</v>
      </c>
      <c r="D7763" t="e">
        <f>SEARCH("shape_name",'Mission Importer'!A7763)</f>
        <v>#VALUE!</v>
      </c>
      <c r="E7763" t="e">
        <f>IF(D7763=43,'Mission Importer'!A7763,0)</f>
        <v>#VALUE!</v>
      </c>
      <c r="G7763" t="e">
        <f>SEARCH("shape_name",'Mission Importer'!A7763)</f>
        <v>#VALUE!</v>
      </c>
      <c r="H7763" t="e">
        <f>IF(G7763=43,'Mission Importer'!A7763,0)</f>
        <v>#VALUE!</v>
      </c>
      <c r="J7763" t="e">
        <f>SEARCH("type",'Mission Importer'!A7763)</f>
        <v>#VALUE!</v>
      </c>
      <c r="K7763" t="e">
        <f>IF(J7763=43,'Mission Importer'!A7763,0)</f>
        <v>#VALUE!</v>
      </c>
      <c r="L7763" t="e">
        <f>SEARCH("category",'Mission Importer'!A7763)</f>
        <v>#VALUE!</v>
      </c>
      <c r="M7763" t="e">
        <f>IF(L7763=43,'Mission Importer'!A7763,0)</f>
        <v>#VALUE!</v>
      </c>
    </row>
    <row r="7764" spans="1:13" x14ac:dyDescent="0.3">
      <c r="A7764" t="e">
        <f>SEARCH("livery",'Mission Importer'!A7764)</f>
        <v>#VALUE!</v>
      </c>
      <c r="B7764" t="e">
        <f>IF(A7764=43,'Mission Importer'!A7764,0)</f>
        <v>#VALUE!</v>
      </c>
      <c r="D7764" t="e">
        <f>SEARCH("shape_name",'Mission Importer'!A7764)</f>
        <v>#VALUE!</v>
      </c>
      <c r="E7764" t="e">
        <f>IF(D7764=43,'Mission Importer'!A7764,0)</f>
        <v>#VALUE!</v>
      </c>
      <c r="G7764" t="e">
        <f>SEARCH("shape_name",'Mission Importer'!A7764)</f>
        <v>#VALUE!</v>
      </c>
      <c r="H7764" t="e">
        <f>IF(G7764=43,'Mission Importer'!A7764,0)</f>
        <v>#VALUE!</v>
      </c>
      <c r="J7764" t="e">
        <f>SEARCH("type",'Mission Importer'!A7764)</f>
        <v>#VALUE!</v>
      </c>
      <c r="K7764" t="e">
        <f>IF(J7764=43,'Mission Importer'!A7764,0)</f>
        <v>#VALUE!</v>
      </c>
      <c r="L7764" t="e">
        <f>SEARCH("category",'Mission Importer'!A7764)</f>
        <v>#VALUE!</v>
      </c>
      <c r="M7764" t="e">
        <f>IF(L7764=43,'Mission Importer'!A7764,0)</f>
        <v>#VALUE!</v>
      </c>
    </row>
    <row r="7765" spans="1:13" x14ac:dyDescent="0.3">
      <c r="A7765" t="e">
        <f>SEARCH("livery",'Mission Importer'!A7765)</f>
        <v>#VALUE!</v>
      </c>
      <c r="B7765" t="e">
        <f>IF(A7765=43,'Mission Importer'!A7765,0)</f>
        <v>#VALUE!</v>
      </c>
      <c r="D7765" t="e">
        <f>SEARCH("shape_name",'Mission Importer'!A7765)</f>
        <v>#VALUE!</v>
      </c>
      <c r="E7765" t="e">
        <f>IF(D7765=43,'Mission Importer'!A7765,0)</f>
        <v>#VALUE!</v>
      </c>
      <c r="G7765" t="e">
        <f>SEARCH("shape_name",'Mission Importer'!A7765)</f>
        <v>#VALUE!</v>
      </c>
      <c r="H7765" t="e">
        <f>IF(G7765=43,'Mission Importer'!A7765,0)</f>
        <v>#VALUE!</v>
      </c>
      <c r="J7765" t="e">
        <f>SEARCH("type",'Mission Importer'!A7765)</f>
        <v>#VALUE!</v>
      </c>
      <c r="K7765" t="e">
        <f>IF(J7765=43,'Mission Importer'!A7765,0)</f>
        <v>#VALUE!</v>
      </c>
      <c r="L7765" t="e">
        <f>SEARCH("category",'Mission Importer'!A7765)</f>
        <v>#VALUE!</v>
      </c>
      <c r="M7765" t="e">
        <f>IF(L7765=43,'Mission Importer'!A7765,0)</f>
        <v>#VALUE!</v>
      </c>
    </row>
    <row r="7766" spans="1:13" x14ac:dyDescent="0.3">
      <c r="A7766" t="e">
        <f>SEARCH("livery",'Mission Importer'!A7766)</f>
        <v>#VALUE!</v>
      </c>
      <c r="B7766" t="e">
        <f>IF(A7766=43,'Mission Importer'!A7766,0)</f>
        <v>#VALUE!</v>
      </c>
      <c r="D7766" t="e">
        <f>SEARCH("shape_name",'Mission Importer'!A7766)</f>
        <v>#VALUE!</v>
      </c>
      <c r="E7766" t="e">
        <f>IF(D7766=43,'Mission Importer'!A7766,0)</f>
        <v>#VALUE!</v>
      </c>
      <c r="G7766" t="e">
        <f>SEARCH("shape_name",'Mission Importer'!A7766)</f>
        <v>#VALUE!</v>
      </c>
      <c r="H7766" t="e">
        <f>IF(G7766=43,'Mission Importer'!A7766,0)</f>
        <v>#VALUE!</v>
      </c>
      <c r="J7766" t="e">
        <f>SEARCH("type",'Mission Importer'!A7766)</f>
        <v>#VALUE!</v>
      </c>
      <c r="K7766" t="e">
        <f>IF(J7766=43,'Mission Importer'!A7766,0)</f>
        <v>#VALUE!</v>
      </c>
      <c r="L7766" t="e">
        <f>SEARCH("category",'Mission Importer'!A7766)</f>
        <v>#VALUE!</v>
      </c>
      <c r="M7766" t="e">
        <f>IF(L7766=43,'Mission Importer'!A7766,0)</f>
        <v>#VALUE!</v>
      </c>
    </row>
    <row r="7767" spans="1:13" x14ac:dyDescent="0.3">
      <c r="A7767" t="e">
        <f>SEARCH("livery",'Mission Importer'!A7767)</f>
        <v>#VALUE!</v>
      </c>
      <c r="B7767" t="e">
        <f>IF(A7767=43,'Mission Importer'!A7767,0)</f>
        <v>#VALUE!</v>
      </c>
      <c r="D7767" t="e">
        <f>SEARCH("shape_name",'Mission Importer'!A7767)</f>
        <v>#VALUE!</v>
      </c>
      <c r="E7767" t="e">
        <f>IF(D7767=43,'Mission Importer'!A7767,0)</f>
        <v>#VALUE!</v>
      </c>
      <c r="G7767" t="e">
        <f>SEARCH("shape_name",'Mission Importer'!A7767)</f>
        <v>#VALUE!</v>
      </c>
      <c r="H7767" t="e">
        <f>IF(G7767=43,'Mission Importer'!A7767,0)</f>
        <v>#VALUE!</v>
      </c>
      <c r="J7767" t="e">
        <f>SEARCH("type",'Mission Importer'!A7767)</f>
        <v>#VALUE!</v>
      </c>
      <c r="K7767" t="e">
        <f>IF(J7767=43,'Mission Importer'!A7767,0)</f>
        <v>#VALUE!</v>
      </c>
      <c r="L7767" t="e">
        <f>SEARCH("category",'Mission Importer'!A7767)</f>
        <v>#VALUE!</v>
      </c>
      <c r="M7767" t="e">
        <f>IF(L7767=43,'Mission Importer'!A7767,0)</f>
        <v>#VALUE!</v>
      </c>
    </row>
    <row r="7768" spans="1:13" x14ac:dyDescent="0.3">
      <c r="A7768" t="e">
        <f>SEARCH("livery",'Mission Importer'!A7768)</f>
        <v>#VALUE!</v>
      </c>
      <c r="B7768" t="e">
        <f>IF(A7768=43,'Mission Importer'!A7768,0)</f>
        <v>#VALUE!</v>
      </c>
      <c r="D7768" t="e">
        <f>SEARCH("shape_name",'Mission Importer'!A7768)</f>
        <v>#VALUE!</v>
      </c>
      <c r="E7768" t="e">
        <f>IF(D7768=43,'Mission Importer'!A7768,0)</f>
        <v>#VALUE!</v>
      </c>
      <c r="G7768" t="e">
        <f>SEARCH("shape_name",'Mission Importer'!A7768)</f>
        <v>#VALUE!</v>
      </c>
      <c r="H7768" t="e">
        <f>IF(G7768=43,'Mission Importer'!A7768,0)</f>
        <v>#VALUE!</v>
      </c>
      <c r="J7768" t="e">
        <f>SEARCH("type",'Mission Importer'!A7768)</f>
        <v>#VALUE!</v>
      </c>
      <c r="K7768" t="e">
        <f>IF(J7768=43,'Mission Importer'!A7768,0)</f>
        <v>#VALUE!</v>
      </c>
      <c r="L7768" t="e">
        <f>SEARCH("category",'Mission Importer'!A7768)</f>
        <v>#VALUE!</v>
      </c>
      <c r="M7768" t="e">
        <f>IF(L7768=43,'Mission Importer'!A7768,0)</f>
        <v>#VALUE!</v>
      </c>
    </row>
    <row r="7769" spans="1:13" x14ac:dyDescent="0.3">
      <c r="A7769" t="e">
        <f>SEARCH("livery",'Mission Importer'!A7769)</f>
        <v>#VALUE!</v>
      </c>
      <c r="B7769" t="e">
        <f>IF(A7769=43,'Mission Importer'!A7769,0)</f>
        <v>#VALUE!</v>
      </c>
      <c r="D7769" t="e">
        <f>SEARCH("shape_name",'Mission Importer'!A7769)</f>
        <v>#VALUE!</v>
      </c>
      <c r="E7769" t="e">
        <f>IF(D7769=43,'Mission Importer'!A7769,0)</f>
        <v>#VALUE!</v>
      </c>
      <c r="G7769" t="e">
        <f>SEARCH("shape_name",'Mission Importer'!A7769)</f>
        <v>#VALUE!</v>
      </c>
      <c r="H7769" t="e">
        <f>IF(G7769=43,'Mission Importer'!A7769,0)</f>
        <v>#VALUE!</v>
      </c>
      <c r="J7769" t="e">
        <f>SEARCH("type",'Mission Importer'!A7769)</f>
        <v>#VALUE!</v>
      </c>
      <c r="K7769" t="e">
        <f>IF(J7769=43,'Mission Importer'!A7769,0)</f>
        <v>#VALUE!</v>
      </c>
      <c r="L7769" t="e">
        <f>SEARCH("category",'Mission Importer'!A7769)</f>
        <v>#VALUE!</v>
      </c>
      <c r="M7769" t="e">
        <f>IF(L7769=43,'Mission Importer'!A7769,0)</f>
        <v>#VALUE!</v>
      </c>
    </row>
    <row r="7770" spans="1:13" x14ac:dyDescent="0.3">
      <c r="A7770" t="e">
        <f>SEARCH("livery",'Mission Importer'!A7770)</f>
        <v>#VALUE!</v>
      </c>
      <c r="B7770" t="e">
        <f>IF(A7770=43,'Mission Importer'!A7770,0)</f>
        <v>#VALUE!</v>
      </c>
      <c r="D7770" t="e">
        <f>SEARCH("shape_name",'Mission Importer'!A7770)</f>
        <v>#VALUE!</v>
      </c>
      <c r="E7770" t="e">
        <f>IF(D7770=43,'Mission Importer'!A7770,0)</f>
        <v>#VALUE!</v>
      </c>
      <c r="G7770" t="e">
        <f>SEARCH("shape_name",'Mission Importer'!A7770)</f>
        <v>#VALUE!</v>
      </c>
      <c r="H7770" t="e">
        <f>IF(G7770=43,'Mission Importer'!A7770,0)</f>
        <v>#VALUE!</v>
      </c>
      <c r="J7770" t="e">
        <f>SEARCH("type",'Mission Importer'!A7770)</f>
        <v>#VALUE!</v>
      </c>
      <c r="K7770" t="e">
        <f>IF(J7770=43,'Mission Importer'!A7770,0)</f>
        <v>#VALUE!</v>
      </c>
      <c r="L7770" t="e">
        <f>SEARCH("category",'Mission Importer'!A7770)</f>
        <v>#VALUE!</v>
      </c>
      <c r="M7770" t="e">
        <f>IF(L7770=43,'Mission Importer'!A7770,0)</f>
        <v>#VALUE!</v>
      </c>
    </row>
    <row r="7771" spans="1:13" x14ac:dyDescent="0.3">
      <c r="A7771" t="e">
        <f>SEARCH("livery",'Mission Importer'!A7771)</f>
        <v>#VALUE!</v>
      </c>
      <c r="B7771" t="e">
        <f>IF(A7771=43,'Mission Importer'!A7771,0)</f>
        <v>#VALUE!</v>
      </c>
      <c r="D7771" t="e">
        <f>SEARCH("shape_name",'Mission Importer'!A7771)</f>
        <v>#VALUE!</v>
      </c>
      <c r="E7771" t="e">
        <f>IF(D7771=43,'Mission Importer'!A7771,0)</f>
        <v>#VALUE!</v>
      </c>
      <c r="G7771" t="e">
        <f>SEARCH("shape_name",'Mission Importer'!A7771)</f>
        <v>#VALUE!</v>
      </c>
      <c r="H7771" t="e">
        <f>IF(G7771=43,'Mission Importer'!A7771,0)</f>
        <v>#VALUE!</v>
      </c>
      <c r="J7771" t="e">
        <f>SEARCH("type",'Mission Importer'!A7771)</f>
        <v>#VALUE!</v>
      </c>
      <c r="K7771" t="e">
        <f>IF(J7771=43,'Mission Importer'!A7771,0)</f>
        <v>#VALUE!</v>
      </c>
      <c r="L7771" t="e">
        <f>SEARCH("category",'Mission Importer'!A7771)</f>
        <v>#VALUE!</v>
      </c>
      <c r="M7771" t="e">
        <f>IF(L7771=43,'Mission Importer'!A7771,0)</f>
        <v>#VALUE!</v>
      </c>
    </row>
    <row r="7772" spans="1:13" x14ac:dyDescent="0.3">
      <c r="A7772" t="e">
        <f>SEARCH("livery",'Mission Importer'!A7772)</f>
        <v>#VALUE!</v>
      </c>
      <c r="B7772" t="e">
        <f>IF(A7772=43,'Mission Importer'!A7772,0)</f>
        <v>#VALUE!</v>
      </c>
      <c r="D7772" t="e">
        <f>SEARCH("shape_name",'Mission Importer'!A7772)</f>
        <v>#VALUE!</v>
      </c>
      <c r="E7772" t="e">
        <f>IF(D7772=43,'Mission Importer'!A7772,0)</f>
        <v>#VALUE!</v>
      </c>
      <c r="G7772" t="e">
        <f>SEARCH("shape_name",'Mission Importer'!A7772)</f>
        <v>#VALUE!</v>
      </c>
      <c r="H7772" t="e">
        <f>IF(G7772=43,'Mission Importer'!A7772,0)</f>
        <v>#VALUE!</v>
      </c>
      <c r="J7772" t="e">
        <f>SEARCH("type",'Mission Importer'!A7772)</f>
        <v>#VALUE!</v>
      </c>
      <c r="K7772" t="e">
        <f>IF(J7772=43,'Mission Importer'!A7772,0)</f>
        <v>#VALUE!</v>
      </c>
      <c r="L7772" t="e">
        <f>SEARCH("category",'Mission Importer'!A7772)</f>
        <v>#VALUE!</v>
      </c>
      <c r="M7772" t="e">
        <f>IF(L7772=43,'Mission Importer'!A7772,0)</f>
        <v>#VALUE!</v>
      </c>
    </row>
    <row r="7773" spans="1:13" x14ac:dyDescent="0.3">
      <c r="A7773" t="e">
        <f>SEARCH("livery",'Mission Importer'!A7773)</f>
        <v>#VALUE!</v>
      </c>
      <c r="B7773" t="e">
        <f>IF(A7773=43,'Mission Importer'!A7773,0)</f>
        <v>#VALUE!</v>
      </c>
      <c r="D7773" t="e">
        <f>SEARCH("shape_name",'Mission Importer'!A7773)</f>
        <v>#VALUE!</v>
      </c>
      <c r="E7773" t="e">
        <f>IF(D7773=43,'Mission Importer'!A7773,0)</f>
        <v>#VALUE!</v>
      </c>
      <c r="G7773" t="e">
        <f>SEARCH("shape_name",'Mission Importer'!A7773)</f>
        <v>#VALUE!</v>
      </c>
      <c r="H7773" t="e">
        <f>IF(G7773=43,'Mission Importer'!A7773,0)</f>
        <v>#VALUE!</v>
      </c>
      <c r="J7773" t="e">
        <f>SEARCH("type",'Mission Importer'!A7773)</f>
        <v>#VALUE!</v>
      </c>
      <c r="K7773" t="e">
        <f>IF(J7773=43,'Mission Importer'!A7773,0)</f>
        <v>#VALUE!</v>
      </c>
      <c r="L7773" t="e">
        <f>SEARCH("category",'Mission Importer'!A7773)</f>
        <v>#VALUE!</v>
      </c>
      <c r="M7773" t="e">
        <f>IF(L7773=43,'Mission Importer'!A7773,0)</f>
        <v>#VALUE!</v>
      </c>
    </row>
    <row r="7774" spans="1:13" x14ac:dyDescent="0.3">
      <c r="A7774" t="e">
        <f>SEARCH("livery",'Mission Importer'!A7774)</f>
        <v>#VALUE!</v>
      </c>
      <c r="B7774" t="e">
        <f>IF(A7774=43,'Mission Importer'!A7774,0)</f>
        <v>#VALUE!</v>
      </c>
      <c r="D7774" t="e">
        <f>SEARCH("shape_name",'Mission Importer'!A7774)</f>
        <v>#VALUE!</v>
      </c>
      <c r="E7774" t="e">
        <f>IF(D7774=43,'Mission Importer'!A7774,0)</f>
        <v>#VALUE!</v>
      </c>
      <c r="G7774" t="e">
        <f>SEARCH("shape_name",'Mission Importer'!A7774)</f>
        <v>#VALUE!</v>
      </c>
      <c r="H7774" t="e">
        <f>IF(G7774=43,'Mission Importer'!A7774,0)</f>
        <v>#VALUE!</v>
      </c>
      <c r="J7774" t="e">
        <f>SEARCH("type",'Mission Importer'!A7774)</f>
        <v>#VALUE!</v>
      </c>
      <c r="K7774" t="e">
        <f>IF(J7774=43,'Mission Importer'!A7774,0)</f>
        <v>#VALUE!</v>
      </c>
      <c r="L7774" t="e">
        <f>SEARCH("category",'Mission Importer'!A7774)</f>
        <v>#VALUE!</v>
      </c>
      <c r="M7774" t="e">
        <f>IF(L7774=43,'Mission Importer'!A7774,0)</f>
        <v>#VALUE!</v>
      </c>
    </row>
    <row r="7775" spans="1:13" x14ac:dyDescent="0.3">
      <c r="A7775" t="e">
        <f>SEARCH("livery",'Mission Importer'!A7775)</f>
        <v>#VALUE!</v>
      </c>
      <c r="B7775" t="e">
        <f>IF(A7775=43,'Mission Importer'!A7775,0)</f>
        <v>#VALUE!</v>
      </c>
      <c r="D7775" t="e">
        <f>SEARCH("shape_name",'Mission Importer'!A7775)</f>
        <v>#VALUE!</v>
      </c>
      <c r="E7775" t="e">
        <f>IF(D7775=43,'Mission Importer'!A7775,0)</f>
        <v>#VALUE!</v>
      </c>
      <c r="G7775" t="e">
        <f>SEARCH("shape_name",'Mission Importer'!A7775)</f>
        <v>#VALUE!</v>
      </c>
      <c r="H7775" t="e">
        <f>IF(G7775=43,'Mission Importer'!A7775,0)</f>
        <v>#VALUE!</v>
      </c>
      <c r="J7775" t="e">
        <f>SEARCH("type",'Mission Importer'!A7775)</f>
        <v>#VALUE!</v>
      </c>
      <c r="K7775" t="e">
        <f>IF(J7775=43,'Mission Importer'!A7775,0)</f>
        <v>#VALUE!</v>
      </c>
      <c r="L7775" t="e">
        <f>SEARCH("category",'Mission Importer'!A7775)</f>
        <v>#VALUE!</v>
      </c>
      <c r="M7775" t="e">
        <f>IF(L7775=43,'Mission Importer'!A7775,0)</f>
        <v>#VALUE!</v>
      </c>
    </row>
    <row r="7776" spans="1:13" x14ac:dyDescent="0.3">
      <c r="A7776" t="e">
        <f>SEARCH("livery",'Mission Importer'!A7776)</f>
        <v>#VALUE!</v>
      </c>
      <c r="B7776" t="e">
        <f>IF(A7776=43,'Mission Importer'!A7776,0)</f>
        <v>#VALUE!</v>
      </c>
      <c r="D7776" t="e">
        <f>SEARCH("shape_name",'Mission Importer'!A7776)</f>
        <v>#VALUE!</v>
      </c>
      <c r="E7776" t="e">
        <f>IF(D7776=43,'Mission Importer'!A7776,0)</f>
        <v>#VALUE!</v>
      </c>
      <c r="G7776" t="e">
        <f>SEARCH("shape_name",'Mission Importer'!A7776)</f>
        <v>#VALUE!</v>
      </c>
      <c r="H7776" t="e">
        <f>IF(G7776=43,'Mission Importer'!A7776,0)</f>
        <v>#VALUE!</v>
      </c>
      <c r="J7776" t="e">
        <f>SEARCH("type",'Mission Importer'!A7776)</f>
        <v>#VALUE!</v>
      </c>
      <c r="K7776" t="e">
        <f>IF(J7776=43,'Mission Importer'!A7776,0)</f>
        <v>#VALUE!</v>
      </c>
      <c r="L7776" t="e">
        <f>SEARCH("category",'Mission Importer'!A7776)</f>
        <v>#VALUE!</v>
      </c>
      <c r="M7776" t="e">
        <f>IF(L7776=43,'Mission Importer'!A7776,0)</f>
        <v>#VALUE!</v>
      </c>
    </row>
    <row r="7777" spans="1:13" x14ac:dyDescent="0.3">
      <c r="A7777" t="e">
        <f>SEARCH("livery",'Mission Importer'!A7777)</f>
        <v>#VALUE!</v>
      </c>
      <c r="B7777" t="e">
        <f>IF(A7777=43,'Mission Importer'!A7777,0)</f>
        <v>#VALUE!</v>
      </c>
      <c r="D7777" t="e">
        <f>SEARCH("shape_name",'Mission Importer'!A7777)</f>
        <v>#VALUE!</v>
      </c>
      <c r="E7777" t="e">
        <f>IF(D7777=43,'Mission Importer'!A7777,0)</f>
        <v>#VALUE!</v>
      </c>
      <c r="G7777" t="e">
        <f>SEARCH("shape_name",'Mission Importer'!A7777)</f>
        <v>#VALUE!</v>
      </c>
      <c r="H7777" t="e">
        <f>IF(G7777=43,'Mission Importer'!A7777,0)</f>
        <v>#VALUE!</v>
      </c>
      <c r="J7777" t="e">
        <f>SEARCH("type",'Mission Importer'!A7777)</f>
        <v>#VALUE!</v>
      </c>
      <c r="K7777" t="e">
        <f>IF(J7777=43,'Mission Importer'!A7777,0)</f>
        <v>#VALUE!</v>
      </c>
      <c r="L7777" t="e">
        <f>SEARCH("category",'Mission Importer'!A7777)</f>
        <v>#VALUE!</v>
      </c>
      <c r="M7777" t="e">
        <f>IF(L7777=43,'Mission Importer'!A7777,0)</f>
        <v>#VALUE!</v>
      </c>
    </row>
    <row r="7778" spans="1:13" x14ac:dyDescent="0.3">
      <c r="A7778" t="e">
        <f>SEARCH("livery",'Mission Importer'!A7778)</f>
        <v>#VALUE!</v>
      </c>
      <c r="B7778" t="e">
        <f>IF(A7778=43,'Mission Importer'!A7778,0)</f>
        <v>#VALUE!</v>
      </c>
      <c r="D7778" t="e">
        <f>SEARCH("shape_name",'Mission Importer'!A7778)</f>
        <v>#VALUE!</v>
      </c>
      <c r="E7778" t="e">
        <f>IF(D7778=43,'Mission Importer'!A7778,0)</f>
        <v>#VALUE!</v>
      </c>
      <c r="G7778" t="e">
        <f>SEARCH("shape_name",'Mission Importer'!A7778)</f>
        <v>#VALUE!</v>
      </c>
      <c r="H7778" t="e">
        <f>IF(G7778=43,'Mission Importer'!A7778,0)</f>
        <v>#VALUE!</v>
      </c>
      <c r="J7778" t="e">
        <f>SEARCH("type",'Mission Importer'!A7778)</f>
        <v>#VALUE!</v>
      </c>
      <c r="K7778" t="e">
        <f>IF(J7778=43,'Mission Importer'!A7778,0)</f>
        <v>#VALUE!</v>
      </c>
      <c r="L7778" t="e">
        <f>SEARCH("category",'Mission Importer'!A7778)</f>
        <v>#VALUE!</v>
      </c>
      <c r="M7778" t="e">
        <f>IF(L7778=43,'Mission Importer'!A7778,0)</f>
        <v>#VALUE!</v>
      </c>
    </row>
    <row r="7779" spans="1:13" x14ac:dyDescent="0.3">
      <c r="A7779" t="e">
        <f>SEARCH("livery",'Mission Importer'!A7779)</f>
        <v>#VALUE!</v>
      </c>
      <c r="B7779" t="e">
        <f>IF(A7779=43,'Mission Importer'!A7779,0)</f>
        <v>#VALUE!</v>
      </c>
      <c r="D7779" t="e">
        <f>SEARCH("shape_name",'Mission Importer'!A7779)</f>
        <v>#VALUE!</v>
      </c>
      <c r="E7779" t="e">
        <f>IF(D7779=43,'Mission Importer'!A7779,0)</f>
        <v>#VALUE!</v>
      </c>
      <c r="G7779" t="e">
        <f>SEARCH("shape_name",'Mission Importer'!A7779)</f>
        <v>#VALUE!</v>
      </c>
      <c r="H7779" t="e">
        <f>IF(G7779=43,'Mission Importer'!A7779,0)</f>
        <v>#VALUE!</v>
      </c>
      <c r="J7779" t="e">
        <f>SEARCH("type",'Mission Importer'!A7779)</f>
        <v>#VALUE!</v>
      </c>
      <c r="K7779" t="e">
        <f>IF(J7779=43,'Mission Importer'!A7779,0)</f>
        <v>#VALUE!</v>
      </c>
      <c r="L7779" t="e">
        <f>SEARCH("category",'Mission Importer'!A7779)</f>
        <v>#VALUE!</v>
      </c>
      <c r="M7779" t="e">
        <f>IF(L7779=43,'Mission Importer'!A7779,0)</f>
        <v>#VALUE!</v>
      </c>
    </row>
    <row r="7780" spans="1:13" x14ac:dyDescent="0.3">
      <c r="A7780" t="e">
        <f>SEARCH("livery",'Mission Importer'!A7780)</f>
        <v>#VALUE!</v>
      </c>
      <c r="B7780" t="e">
        <f>IF(A7780=43,'Mission Importer'!A7780,0)</f>
        <v>#VALUE!</v>
      </c>
      <c r="D7780" t="e">
        <f>SEARCH("shape_name",'Mission Importer'!A7780)</f>
        <v>#VALUE!</v>
      </c>
      <c r="E7780" t="e">
        <f>IF(D7780=43,'Mission Importer'!A7780,0)</f>
        <v>#VALUE!</v>
      </c>
      <c r="G7780" t="e">
        <f>SEARCH("shape_name",'Mission Importer'!A7780)</f>
        <v>#VALUE!</v>
      </c>
      <c r="H7780" t="e">
        <f>IF(G7780=43,'Mission Importer'!A7780,0)</f>
        <v>#VALUE!</v>
      </c>
      <c r="J7780" t="e">
        <f>SEARCH("type",'Mission Importer'!A7780)</f>
        <v>#VALUE!</v>
      </c>
      <c r="K7780" t="e">
        <f>IF(J7780=43,'Mission Importer'!A7780,0)</f>
        <v>#VALUE!</v>
      </c>
      <c r="L7780" t="e">
        <f>SEARCH("category",'Mission Importer'!A7780)</f>
        <v>#VALUE!</v>
      </c>
      <c r="M7780" t="e">
        <f>IF(L7780=43,'Mission Importer'!A7780,0)</f>
        <v>#VALUE!</v>
      </c>
    </row>
    <row r="7781" spans="1:13" x14ac:dyDescent="0.3">
      <c r="A7781" t="e">
        <f>SEARCH("livery",'Mission Importer'!A7781)</f>
        <v>#VALUE!</v>
      </c>
      <c r="B7781" t="e">
        <f>IF(A7781=43,'Mission Importer'!A7781,0)</f>
        <v>#VALUE!</v>
      </c>
      <c r="D7781" t="e">
        <f>SEARCH("shape_name",'Mission Importer'!A7781)</f>
        <v>#VALUE!</v>
      </c>
      <c r="E7781" t="e">
        <f>IF(D7781=43,'Mission Importer'!A7781,0)</f>
        <v>#VALUE!</v>
      </c>
      <c r="G7781" t="e">
        <f>SEARCH("shape_name",'Mission Importer'!A7781)</f>
        <v>#VALUE!</v>
      </c>
      <c r="H7781" t="e">
        <f>IF(G7781=43,'Mission Importer'!A7781,0)</f>
        <v>#VALUE!</v>
      </c>
      <c r="J7781" t="e">
        <f>SEARCH("type",'Mission Importer'!A7781)</f>
        <v>#VALUE!</v>
      </c>
      <c r="K7781" t="e">
        <f>IF(J7781=43,'Mission Importer'!A7781,0)</f>
        <v>#VALUE!</v>
      </c>
      <c r="L7781" t="e">
        <f>SEARCH("category",'Mission Importer'!A7781)</f>
        <v>#VALUE!</v>
      </c>
      <c r="M7781" t="e">
        <f>IF(L7781=43,'Mission Importer'!A7781,0)</f>
        <v>#VALUE!</v>
      </c>
    </row>
    <row r="7782" spans="1:13" x14ac:dyDescent="0.3">
      <c r="A7782" t="e">
        <f>SEARCH("livery",'Mission Importer'!A7782)</f>
        <v>#VALUE!</v>
      </c>
      <c r="B7782" t="e">
        <f>IF(A7782=43,'Mission Importer'!A7782,0)</f>
        <v>#VALUE!</v>
      </c>
      <c r="D7782" t="e">
        <f>SEARCH("shape_name",'Mission Importer'!A7782)</f>
        <v>#VALUE!</v>
      </c>
      <c r="E7782" t="e">
        <f>IF(D7782=43,'Mission Importer'!A7782,0)</f>
        <v>#VALUE!</v>
      </c>
      <c r="G7782" t="e">
        <f>SEARCH("shape_name",'Mission Importer'!A7782)</f>
        <v>#VALUE!</v>
      </c>
      <c r="H7782" t="e">
        <f>IF(G7782=43,'Mission Importer'!A7782,0)</f>
        <v>#VALUE!</v>
      </c>
      <c r="J7782">
        <f>SEARCH("type",'Mission Importer'!A7782)</f>
        <v>47</v>
      </c>
      <c r="K7782">
        <f>IF(J7782=43,'Mission Importer'!A7782,0)</f>
        <v>0</v>
      </c>
      <c r="L7782" t="e">
        <f>SEARCH("category",'Mission Importer'!A7782)</f>
        <v>#VALUE!</v>
      </c>
      <c r="M7782" t="e">
        <f>IF(L7782=43,'Mission Importer'!A7782,0)</f>
        <v>#VALUE!</v>
      </c>
    </row>
    <row r="7783" spans="1:13" x14ac:dyDescent="0.3">
      <c r="A7783" t="e">
        <f>SEARCH("livery",'Mission Importer'!A7783)</f>
        <v>#VALUE!</v>
      </c>
      <c r="B7783" t="e">
        <f>IF(A7783=43,'Mission Importer'!A7783,0)</f>
        <v>#VALUE!</v>
      </c>
      <c r="D7783" t="e">
        <f>SEARCH("shape_name",'Mission Importer'!A7783)</f>
        <v>#VALUE!</v>
      </c>
      <c r="E7783" t="e">
        <f>IF(D7783=43,'Mission Importer'!A7783,0)</f>
        <v>#VALUE!</v>
      </c>
      <c r="G7783" t="e">
        <f>SEARCH("shape_name",'Mission Importer'!A7783)</f>
        <v>#VALUE!</v>
      </c>
      <c r="H7783" t="e">
        <f>IF(G7783=43,'Mission Importer'!A7783,0)</f>
        <v>#VALUE!</v>
      </c>
      <c r="J7783" t="e">
        <f>SEARCH("type",'Mission Importer'!A7783)</f>
        <v>#VALUE!</v>
      </c>
      <c r="K7783" t="e">
        <f>IF(J7783=43,'Mission Importer'!A7783,0)</f>
        <v>#VALUE!</v>
      </c>
      <c r="L7783" t="e">
        <f>SEARCH("category",'Mission Importer'!A7783)</f>
        <v>#VALUE!</v>
      </c>
      <c r="M7783" t="e">
        <f>IF(L7783=43,'Mission Importer'!A7783,0)</f>
        <v>#VALUE!</v>
      </c>
    </row>
    <row r="7784" spans="1:13" x14ac:dyDescent="0.3">
      <c r="A7784" t="e">
        <f>SEARCH("livery",'Mission Importer'!A7784)</f>
        <v>#VALUE!</v>
      </c>
      <c r="B7784" t="e">
        <f>IF(A7784=43,'Mission Importer'!A7784,0)</f>
        <v>#VALUE!</v>
      </c>
      <c r="D7784" t="e">
        <f>SEARCH("shape_name",'Mission Importer'!A7784)</f>
        <v>#VALUE!</v>
      </c>
      <c r="E7784" t="e">
        <f>IF(D7784=43,'Mission Importer'!A7784,0)</f>
        <v>#VALUE!</v>
      </c>
      <c r="G7784" t="e">
        <f>SEARCH("shape_name",'Mission Importer'!A7784)</f>
        <v>#VALUE!</v>
      </c>
      <c r="H7784" t="e">
        <f>IF(G7784=43,'Mission Importer'!A7784,0)</f>
        <v>#VALUE!</v>
      </c>
      <c r="J7784" t="e">
        <f>SEARCH("type",'Mission Importer'!A7784)</f>
        <v>#VALUE!</v>
      </c>
      <c r="K7784" t="e">
        <f>IF(J7784=43,'Mission Importer'!A7784,0)</f>
        <v>#VALUE!</v>
      </c>
      <c r="L7784" t="e">
        <f>SEARCH("category",'Mission Importer'!A7784)</f>
        <v>#VALUE!</v>
      </c>
      <c r="M7784" t="e">
        <f>IF(L7784=43,'Mission Importer'!A7784,0)</f>
        <v>#VALUE!</v>
      </c>
    </row>
    <row r="7785" spans="1:13" x14ac:dyDescent="0.3">
      <c r="A7785" t="e">
        <f>SEARCH("livery",'Mission Importer'!A7785)</f>
        <v>#VALUE!</v>
      </c>
      <c r="B7785" t="e">
        <f>IF(A7785=43,'Mission Importer'!A7785,0)</f>
        <v>#VALUE!</v>
      </c>
      <c r="D7785" t="e">
        <f>SEARCH("shape_name",'Mission Importer'!A7785)</f>
        <v>#VALUE!</v>
      </c>
      <c r="E7785" t="e">
        <f>IF(D7785=43,'Mission Importer'!A7785,0)</f>
        <v>#VALUE!</v>
      </c>
      <c r="G7785" t="e">
        <f>SEARCH("shape_name",'Mission Importer'!A7785)</f>
        <v>#VALUE!</v>
      </c>
      <c r="H7785" t="e">
        <f>IF(G7785=43,'Mission Importer'!A7785,0)</f>
        <v>#VALUE!</v>
      </c>
      <c r="J7785" t="e">
        <f>SEARCH("type",'Mission Importer'!A7785)</f>
        <v>#VALUE!</v>
      </c>
      <c r="K7785" t="e">
        <f>IF(J7785=43,'Mission Importer'!A7785,0)</f>
        <v>#VALUE!</v>
      </c>
      <c r="L7785" t="e">
        <f>SEARCH("category",'Mission Importer'!A7785)</f>
        <v>#VALUE!</v>
      </c>
      <c r="M7785" t="e">
        <f>IF(L7785=43,'Mission Importer'!A7785,0)</f>
        <v>#VALUE!</v>
      </c>
    </row>
    <row r="7786" spans="1:13" x14ac:dyDescent="0.3">
      <c r="A7786" t="e">
        <f>SEARCH("livery",'Mission Importer'!A7786)</f>
        <v>#VALUE!</v>
      </c>
      <c r="B7786" t="e">
        <f>IF(A7786=43,'Mission Importer'!A7786,0)</f>
        <v>#VALUE!</v>
      </c>
      <c r="D7786" t="e">
        <f>SEARCH("shape_name",'Mission Importer'!A7786)</f>
        <v>#VALUE!</v>
      </c>
      <c r="E7786" t="e">
        <f>IF(D7786=43,'Mission Importer'!A7786,0)</f>
        <v>#VALUE!</v>
      </c>
      <c r="G7786" t="e">
        <f>SEARCH("shape_name",'Mission Importer'!A7786)</f>
        <v>#VALUE!</v>
      </c>
      <c r="H7786" t="e">
        <f>IF(G7786=43,'Mission Importer'!A7786,0)</f>
        <v>#VALUE!</v>
      </c>
      <c r="J7786" t="e">
        <f>SEARCH("type",'Mission Importer'!A7786)</f>
        <v>#VALUE!</v>
      </c>
      <c r="K7786" t="e">
        <f>IF(J7786=43,'Mission Importer'!A7786,0)</f>
        <v>#VALUE!</v>
      </c>
      <c r="L7786" t="e">
        <f>SEARCH("category",'Mission Importer'!A7786)</f>
        <v>#VALUE!</v>
      </c>
      <c r="M7786" t="e">
        <f>IF(L7786=43,'Mission Importer'!A7786,0)</f>
        <v>#VALUE!</v>
      </c>
    </row>
    <row r="7787" spans="1:13" x14ac:dyDescent="0.3">
      <c r="A7787" t="e">
        <f>SEARCH("livery",'Mission Importer'!A7787)</f>
        <v>#VALUE!</v>
      </c>
      <c r="B7787" t="e">
        <f>IF(A7787=43,'Mission Importer'!A7787,0)</f>
        <v>#VALUE!</v>
      </c>
      <c r="D7787" t="e">
        <f>SEARCH("shape_name",'Mission Importer'!A7787)</f>
        <v>#VALUE!</v>
      </c>
      <c r="E7787" t="e">
        <f>IF(D7787=43,'Mission Importer'!A7787,0)</f>
        <v>#VALUE!</v>
      </c>
      <c r="G7787" t="e">
        <f>SEARCH("shape_name",'Mission Importer'!A7787)</f>
        <v>#VALUE!</v>
      </c>
      <c r="H7787" t="e">
        <f>IF(G7787=43,'Mission Importer'!A7787,0)</f>
        <v>#VALUE!</v>
      </c>
      <c r="J7787" t="e">
        <f>SEARCH("type",'Mission Importer'!A7787)</f>
        <v>#VALUE!</v>
      </c>
      <c r="K7787" t="e">
        <f>IF(J7787=43,'Mission Importer'!A7787,0)</f>
        <v>#VALUE!</v>
      </c>
      <c r="L7787" t="e">
        <f>SEARCH("category",'Mission Importer'!A7787)</f>
        <v>#VALUE!</v>
      </c>
      <c r="M7787" t="e">
        <f>IF(L7787=43,'Mission Importer'!A7787,0)</f>
        <v>#VALUE!</v>
      </c>
    </row>
    <row r="7788" spans="1:13" x14ac:dyDescent="0.3">
      <c r="A7788" t="e">
        <f>SEARCH("livery",'Mission Importer'!A7788)</f>
        <v>#VALUE!</v>
      </c>
      <c r="B7788" t="e">
        <f>IF(A7788=43,'Mission Importer'!A7788,0)</f>
        <v>#VALUE!</v>
      </c>
      <c r="D7788" t="e">
        <f>SEARCH("shape_name",'Mission Importer'!A7788)</f>
        <v>#VALUE!</v>
      </c>
      <c r="E7788" t="e">
        <f>IF(D7788=43,'Mission Importer'!A7788,0)</f>
        <v>#VALUE!</v>
      </c>
      <c r="G7788" t="e">
        <f>SEARCH("shape_name",'Mission Importer'!A7788)</f>
        <v>#VALUE!</v>
      </c>
      <c r="H7788" t="e">
        <f>IF(G7788=43,'Mission Importer'!A7788,0)</f>
        <v>#VALUE!</v>
      </c>
      <c r="J7788" t="e">
        <f>SEARCH("type",'Mission Importer'!A7788)</f>
        <v>#VALUE!</v>
      </c>
      <c r="K7788" t="e">
        <f>IF(J7788=43,'Mission Importer'!A7788,0)</f>
        <v>#VALUE!</v>
      </c>
      <c r="L7788" t="e">
        <f>SEARCH("category",'Mission Importer'!A7788)</f>
        <v>#VALUE!</v>
      </c>
      <c r="M7788" t="e">
        <f>IF(L7788=43,'Mission Importer'!A7788,0)</f>
        <v>#VALUE!</v>
      </c>
    </row>
    <row r="7789" spans="1:13" x14ac:dyDescent="0.3">
      <c r="A7789" t="e">
        <f>SEARCH("livery",'Mission Importer'!A7789)</f>
        <v>#VALUE!</v>
      </c>
      <c r="B7789" t="e">
        <f>IF(A7789=43,'Mission Importer'!A7789,0)</f>
        <v>#VALUE!</v>
      </c>
      <c r="D7789" t="e">
        <f>SEARCH("shape_name",'Mission Importer'!A7789)</f>
        <v>#VALUE!</v>
      </c>
      <c r="E7789" t="e">
        <f>IF(D7789=43,'Mission Importer'!A7789,0)</f>
        <v>#VALUE!</v>
      </c>
      <c r="G7789" t="e">
        <f>SEARCH("shape_name",'Mission Importer'!A7789)</f>
        <v>#VALUE!</v>
      </c>
      <c r="H7789" t="e">
        <f>IF(G7789=43,'Mission Importer'!A7789,0)</f>
        <v>#VALUE!</v>
      </c>
      <c r="J7789" t="e">
        <f>SEARCH("type",'Mission Importer'!A7789)</f>
        <v>#VALUE!</v>
      </c>
      <c r="K7789" t="e">
        <f>IF(J7789=43,'Mission Importer'!A7789,0)</f>
        <v>#VALUE!</v>
      </c>
      <c r="L7789" t="e">
        <f>SEARCH("category",'Mission Importer'!A7789)</f>
        <v>#VALUE!</v>
      </c>
      <c r="M7789" t="e">
        <f>IF(L7789=43,'Mission Importer'!A7789,0)</f>
        <v>#VALUE!</v>
      </c>
    </row>
    <row r="7790" spans="1:13" x14ac:dyDescent="0.3">
      <c r="A7790" t="e">
        <f>SEARCH("livery",'Mission Importer'!A7790)</f>
        <v>#VALUE!</v>
      </c>
      <c r="B7790" t="e">
        <f>IF(A7790=43,'Mission Importer'!A7790,0)</f>
        <v>#VALUE!</v>
      </c>
      <c r="D7790" t="e">
        <f>SEARCH("shape_name",'Mission Importer'!A7790)</f>
        <v>#VALUE!</v>
      </c>
      <c r="E7790" t="e">
        <f>IF(D7790=43,'Mission Importer'!A7790,0)</f>
        <v>#VALUE!</v>
      </c>
      <c r="G7790" t="e">
        <f>SEARCH("shape_name",'Mission Importer'!A7790)</f>
        <v>#VALUE!</v>
      </c>
      <c r="H7790" t="e">
        <f>IF(G7790=43,'Mission Importer'!A7790,0)</f>
        <v>#VALUE!</v>
      </c>
      <c r="J7790" t="e">
        <f>SEARCH("type",'Mission Importer'!A7790)</f>
        <v>#VALUE!</v>
      </c>
      <c r="K7790" t="e">
        <f>IF(J7790=43,'Mission Importer'!A7790,0)</f>
        <v>#VALUE!</v>
      </c>
      <c r="L7790" t="e">
        <f>SEARCH("category",'Mission Importer'!A7790)</f>
        <v>#VALUE!</v>
      </c>
      <c r="M7790" t="e">
        <f>IF(L7790=43,'Mission Importer'!A7790,0)</f>
        <v>#VALUE!</v>
      </c>
    </row>
    <row r="7791" spans="1:13" x14ac:dyDescent="0.3">
      <c r="A7791" t="e">
        <f>SEARCH("livery",'Mission Importer'!A7791)</f>
        <v>#VALUE!</v>
      </c>
      <c r="B7791" t="e">
        <f>IF(A7791=43,'Mission Importer'!A7791,0)</f>
        <v>#VALUE!</v>
      </c>
      <c r="D7791" t="e">
        <f>SEARCH("shape_name",'Mission Importer'!A7791)</f>
        <v>#VALUE!</v>
      </c>
      <c r="E7791" t="e">
        <f>IF(D7791=43,'Mission Importer'!A7791,0)</f>
        <v>#VALUE!</v>
      </c>
      <c r="G7791" t="e">
        <f>SEARCH("shape_name",'Mission Importer'!A7791)</f>
        <v>#VALUE!</v>
      </c>
      <c r="H7791" t="e">
        <f>IF(G7791=43,'Mission Importer'!A7791,0)</f>
        <v>#VALUE!</v>
      </c>
      <c r="J7791" t="e">
        <f>SEARCH("type",'Mission Importer'!A7791)</f>
        <v>#VALUE!</v>
      </c>
      <c r="K7791" t="e">
        <f>IF(J7791=43,'Mission Importer'!A7791,0)</f>
        <v>#VALUE!</v>
      </c>
      <c r="L7791" t="e">
        <f>SEARCH("category",'Mission Importer'!A7791)</f>
        <v>#VALUE!</v>
      </c>
      <c r="M7791" t="e">
        <f>IF(L7791=43,'Mission Importer'!A7791,0)</f>
        <v>#VALUE!</v>
      </c>
    </row>
    <row r="7792" spans="1:13" x14ac:dyDescent="0.3">
      <c r="A7792" t="e">
        <f>SEARCH("livery",'Mission Importer'!A7792)</f>
        <v>#VALUE!</v>
      </c>
      <c r="B7792" t="e">
        <f>IF(A7792=43,'Mission Importer'!A7792,0)</f>
        <v>#VALUE!</v>
      </c>
      <c r="D7792" t="e">
        <f>SEARCH("shape_name",'Mission Importer'!A7792)</f>
        <v>#VALUE!</v>
      </c>
      <c r="E7792" t="e">
        <f>IF(D7792=43,'Mission Importer'!A7792,0)</f>
        <v>#VALUE!</v>
      </c>
      <c r="G7792" t="e">
        <f>SEARCH("shape_name",'Mission Importer'!A7792)</f>
        <v>#VALUE!</v>
      </c>
      <c r="H7792" t="e">
        <f>IF(G7792=43,'Mission Importer'!A7792,0)</f>
        <v>#VALUE!</v>
      </c>
      <c r="J7792" t="e">
        <f>SEARCH("type",'Mission Importer'!A7792)</f>
        <v>#VALUE!</v>
      </c>
      <c r="K7792" t="e">
        <f>IF(J7792=43,'Mission Importer'!A7792,0)</f>
        <v>#VALUE!</v>
      </c>
      <c r="L7792" t="e">
        <f>SEARCH("category",'Mission Importer'!A7792)</f>
        <v>#VALUE!</v>
      </c>
      <c r="M7792" t="e">
        <f>IF(L7792=43,'Mission Importer'!A7792,0)</f>
        <v>#VALUE!</v>
      </c>
    </row>
    <row r="7793" spans="1:13" x14ac:dyDescent="0.3">
      <c r="A7793" t="e">
        <f>SEARCH("livery",'Mission Importer'!A7793)</f>
        <v>#VALUE!</v>
      </c>
      <c r="B7793" t="e">
        <f>IF(A7793=43,'Mission Importer'!A7793,0)</f>
        <v>#VALUE!</v>
      </c>
      <c r="D7793" t="e">
        <f>SEARCH("shape_name",'Mission Importer'!A7793)</f>
        <v>#VALUE!</v>
      </c>
      <c r="E7793" t="e">
        <f>IF(D7793=43,'Mission Importer'!A7793,0)</f>
        <v>#VALUE!</v>
      </c>
      <c r="G7793" t="e">
        <f>SEARCH("shape_name",'Mission Importer'!A7793)</f>
        <v>#VALUE!</v>
      </c>
      <c r="H7793" t="e">
        <f>IF(G7793=43,'Mission Importer'!A7793,0)</f>
        <v>#VALUE!</v>
      </c>
      <c r="J7793" t="e">
        <f>SEARCH("type",'Mission Importer'!A7793)</f>
        <v>#VALUE!</v>
      </c>
      <c r="K7793" t="e">
        <f>IF(J7793=43,'Mission Importer'!A7793,0)</f>
        <v>#VALUE!</v>
      </c>
      <c r="L7793" t="e">
        <f>SEARCH("category",'Mission Importer'!A7793)</f>
        <v>#VALUE!</v>
      </c>
      <c r="M7793" t="e">
        <f>IF(L7793=43,'Mission Importer'!A7793,0)</f>
        <v>#VALUE!</v>
      </c>
    </row>
    <row r="7794" spans="1:13" x14ac:dyDescent="0.3">
      <c r="A7794" t="e">
        <f>SEARCH("livery",'Mission Importer'!A7794)</f>
        <v>#VALUE!</v>
      </c>
      <c r="B7794" t="e">
        <f>IF(A7794=43,'Mission Importer'!A7794,0)</f>
        <v>#VALUE!</v>
      </c>
      <c r="D7794" t="e">
        <f>SEARCH("shape_name",'Mission Importer'!A7794)</f>
        <v>#VALUE!</v>
      </c>
      <c r="E7794" t="e">
        <f>IF(D7794=43,'Mission Importer'!A7794,0)</f>
        <v>#VALUE!</v>
      </c>
      <c r="G7794" t="e">
        <f>SEARCH("shape_name",'Mission Importer'!A7794)</f>
        <v>#VALUE!</v>
      </c>
      <c r="H7794" t="e">
        <f>IF(G7794=43,'Mission Importer'!A7794,0)</f>
        <v>#VALUE!</v>
      </c>
      <c r="J7794" t="e">
        <f>SEARCH("type",'Mission Importer'!A7794)</f>
        <v>#VALUE!</v>
      </c>
      <c r="K7794" t="e">
        <f>IF(J7794=43,'Mission Importer'!A7794,0)</f>
        <v>#VALUE!</v>
      </c>
      <c r="L7794" t="e">
        <f>SEARCH("category",'Mission Importer'!A7794)</f>
        <v>#VALUE!</v>
      </c>
      <c r="M7794" t="e">
        <f>IF(L7794=43,'Mission Importer'!A7794,0)</f>
        <v>#VALUE!</v>
      </c>
    </row>
    <row r="7795" spans="1:13" x14ac:dyDescent="0.3">
      <c r="A7795" t="e">
        <f>SEARCH("livery",'Mission Importer'!A7795)</f>
        <v>#VALUE!</v>
      </c>
      <c r="B7795" t="e">
        <f>IF(A7795=43,'Mission Importer'!A7795,0)</f>
        <v>#VALUE!</v>
      </c>
      <c r="D7795" t="e">
        <f>SEARCH("shape_name",'Mission Importer'!A7795)</f>
        <v>#VALUE!</v>
      </c>
      <c r="E7795" t="e">
        <f>IF(D7795=43,'Mission Importer'!A7795,0)</f>
        <v>#VALUE!</v>
      </c>
      <c r="G7795" t="e">
        <f>SEARCH("shape_name",'Mission Importer'!A7795)</f>
        <v>#VALUE!</v>
      </c>
      <c r="H7795" t="e">
        <f>IF(G7795=43,'Mission Importer'!A7795,0)</f>
        <v>#VALUE!</v>
      </c>
      <c r="J7795" t="e">
        <f>SEARCH("type",'Mission Importer'!A7795)</f>
        <v>#VALUE!</v>
      </c>
      <c r="K7795" t="e">
        <f>IF(J7795=43,'Mission Importer'!A7795,0)</f>
        <v>#VALUE!</v>
      </c>
      <c r="L7795" t="e">
        <f>SEARCH("category",'Mission Importer'!A7795)</f>
        <v>#VALUE!</v>
      </c>
      <c r="M7795" t="e">
        <f>IF(L7795=43,'Mission Importer'!A7795,0)</f>
        <v>#VALUE!</v>
      </c>
    </row>
    <row r="7796" spans="1:13" x14ac:dyDescent="0.3">
      <c r="A7796" t="e">
        <f>SEARCH("livery",'Mission Importer'!A7796)</f>
        <v>#VALUE!</v>
      </c>
      <c r="B7796" t="e">
        <f>IF(A7796=43,'Mission Importer'!A7796,0)</f>
        <v>#VALUE!</v>
      </c>
      <c r="D7796" t="e">
        <f>SEARCH("shape_name",'Mission Importer'!A7796)</f>
        <v>#VALUE!</v>
      </c>
      <c r="E7796" t="e">
        <f>IF(D7796=43,'Mission Importer'!A7796,0)</f>
        <v>#VALUE!</v>
      </c>
      <c r="G7796" t="e">
        <f>SEARCH("shape_name",'Mission Importer'!A7796)</f>
        <v>#VALUE!</v>
      </c>
      <c r="H7796" t="e">
        <f>IF(G7796=43,'Mission Importer'!A7796,0)</f>
        <v>#VALUE!</v>
      </c>
      <c r="J7796" t="e">
        <f>SEARCH("type",'Mission Importer'!A7796)</f>
        <v>#VALUE!</v>
      </c>
      <c r="K7796" t="e">
        <f>IF(J7796=43,'Mission Importer'!A7796,0)</f>
        <v>#VALUE!</v>
      </c>
      <c r="L7796" t="e">
        <f>SEARCH("category",'Mission Importer'!A7796)</f>
        <v>#VALUE!</v>
      </c>
      <c r="M7796" t="e">
        <f>IF(L7796=43,'Mission Importer'!A7796,0)</f>
        <v>#VALUE!</v>
      </c>
    </row>
    <row r="7797" spans="1:13" x14ac:dyDescent="0.3">
      <c r="A7797">
        <f>SEARCH("livery",'Mission Importer'!A7797)</f>
        <v>43</v>
      </c>
      <c r="B7797" t="str">
        <f>IF(A7797=43,'Mission Importer'!A7797,0)</f>
        <v xml:space="preserve">                                        ["livery_id"] = "summer",</v>
      </c>
      <c r="D7797" t="e">
        <f>SEARCH("shape_name",'Mission Importer'!A7797)</f>
        <v>#VALUE!</v>
      </c>
      <c r="E7797" t="e">
        <f>IF(D7797=43,'Mission Importer'!A7797,0)</f>
        <v>#VALUE!</v>
      </c>
      <c r="G7797" t="e">
        <f>SEARCH("shape_name",'Mission Importer'!A7797)</f>
        <v>#VALUE!</v>
      </c>
      <c r="H7797" t="e">
        <f>IF(G7797=43,'Mission Importer'!A7797,0)</f>
        <v>#VALUE!</v>
      </c>
      <c r="J7797" t="e">
        <f>SEARCH("type",'Mission Importer'!A7797)</f>
        <v>#VALUE!</v>
      </c>
      <c r="K7797" t="e">
        <f>IF(J7797=43,'Mission Importer'!A7797,0)</f>
        <v>#VALUE!</v>
      </c>
      <c r="L7797" t="e">
        <f>SEARCH("category",'Mission Importer'!A7797)</f>
        <v>#VALUE!</v>
      </c>
      <c r="M7797" t="e">
        <f>IF(L7797=43,'Mission Importer'!A7797,0)</f>
        <v>#VALUE!</v>
      </c>
    </row>
    <row r="7798" spans="1:13" x14ac:dyDescent="0.3">
      <c r="A7798" t="e">
        <f>SEARCH("livery",'Mission Importer'!A7798)</f>
        <v>#VALUE!</v>
      </c>
      <c r="B7798" t="e">
        <f>IF(A7798=43,'Mission Importer'!A7798,0)</f>
        <v>#VALUE!</v>
      </c>
      <c r="D7798" t="e">
        <f>SEARCH("shape_name",'Mission Importer'!A7798)</f>
        <v>#VALUE!</v>
      </c>
      <c r="E7798" t="e">
        <f>IF(D7798=43,'Mission Importer'!A7798,0)</f>
        <v>#VALUE!</v>
      </c>
      <c r="G7798" t="e">
        <f>SEARCH("shape_name",'Mission Importer'!A7798)</f>
        <v>#VALUE!</v>
      </c>
      <c r="H7798" t="e">
        <f>IF(G7798=43,'Mission Importer'!A7798,0)</f>
        <v>#VALUE!</v>
      </c>
      <c r="J7798" t="e">
        <f>SEARCH("type",'Mission Importer'!A7798)</f>
        <v>#VALUE!</v>
      </c>
      <c r="K7798" t="e">
        <f>IF(J7798=43,'Mission Importer'!A7798,0)</f>
        <v>#VALUE!</v>
      </c>
      <c r="L7798">
        <f>SEARCH("category",'Mission Importer'!A7798)</f>
        <v>43</v>
      </c>
      <c r="M7798" t="str">
        <f>IF(L7798=43,'Mission Importer'!A7798,0)</f>
        <v xml:space="preserve">                                        ["category"] = "Air Defence",</v>
      </c>
    </row>
    <row r="7799" spans="1:13" x14ac:dyDescent="0.3">
      <c r="A7799" t="e">
        <f>SEARCH("livery",'Mission Importer'!A7799)</f>
        <v>#VALUE!</v>
      </c>
      <c r="B7799" t="e">
        <f>IF(A7799=43,'Mission Importer'!A7799,0)</f>
        <v>#VALUE!</v>
      </c>
      <c r="D7799" t="e">
        <f>SEARCH("shape_name",'Mission Importer'!A7799)</f>
        <v>#VALUE!</v>
      </c>
      <c r="E7799" t="e">
        <f>IF(D7799=43,'Mission Importer'!A7799,0)</f>
        <v>#VALUE!</v>
      </c>
      <c r="G7799" t="e">
        <f>SEARCH("shape_name",'Mission Importer'!A7799)</f>
        <v>#VALUE!</v>
      </c>
      <c r="H7799" t="e">
        <f>IF(G7799=43,'Mission Importer'!A7799,0)</f>
        <v>#VALUE!</v>
      </c>
      <c r="J7799">
        <f>SEARCH("type",'Mission Importer'!A7799)</f>
        <v>43</v>
      </c>
      <c r="K7799" t="str">
        <f>IF(J7799=43,'Mission Importer'!A7799,0)</f>
        <v xml:space="preserve">                                        ["type"] = "Tor 9A331",</v>
      </c>
      <c r="L7799" t="e">
        <f>SEARCH("category",'Mission Importer'!A7799)</f>
        <v>#VALUE!</v>
      </c>
      <c r="M7799" t="e">
        <f>IF(L7799=43,'Mission Importer'!A7799,0)</f>
        <v>#VALUE!</v>
      </c>
    </row>
    <row r="7800" spans="1:13" x14ac:dyDescent="0.3">
      <c r="A7800" t="e">
        <f>SEARCH("livery",'Mission Importer'!A7800)</f>
        <v>#VALUE!</v>
      </c>
      <c r="B7800" t="e">
        <f>IF(A7800=43,'Mission Importer'!A7800,0)</f>
        <v>#VALUE!</v>
      </c>
      <c r="D7800" t="e">
        <f>SEARCH("shape_name",'Mission Importer'!A7800)</f>
        <v>#VALUE!</v>
      </c>
      <c r="E7800" t="e">
        <f>IF(D7800=43,'Mission Importer'!A7800,0)</f>
        <v>#VALUE!</v>
      </c>
      <c r="G7800" t="e">
        <f>SEARCH("shape_name",'Mission Importer'!A7800)</f>
        <v>#VALUE!</v>
      </c>
      <c r="H7800" t="e">
        <f>IF(G7800=43,'Mission Importer'!A7800,0)</f>
        <v>#VALUE!</v>
      </c>
      <c r="J7800" t="e">
        <f>SEARCH("type",'Mission Importer'!A7800)</f>
        <v>#VALUE!</v>
      </c>
      <c r="K7800" t="e">
        <f>IF(J7800=43,'Mission Importer'!A7800,0)</f>
        <v>#VALUE!</v>
      </c>
      <c r="L7800" t="e">
        <f>SEARCH("category",'Mission Importer'!A7800)</f>
        <v>#VALUE!</v>
      </c>
      <c r="M7800" t="e">
        <f>IF(L7800=43,'Mission Importer'!A7800,0)</f>
        <v>#VALUE!</v>
      </c>
    </row>
    <row r="7801" spans="1:13" x14ac:dyDescent="0.3">
      <c r="A7801" t="e">
        <f>SEARCH("livery",'Mission Importer'!A7801)</f>
        <v>#VALUE!</v>
      </c>
      <c r="B7801" t="e">
        <f>IF(A7801=43,'Mission Importer'!A7801,0)</f>
        <v>#VALUE!</v>
      </c>
      <c r="D7801" t="e">
        <f>SEARCH("shape_name",'Mission Importer'!A7801)</f>
        <v>#VALUE!</v>
      </c>
      <c r="E7801" t="e">
        <f>IF(D7801=43,'Mission Importer'!A7801,0)</f>
        <v>#VALUE!</v>
      </c>
      <c r="G7801" t="e">
        <f>SEARCH("shape_name",'Mission Importer'!A7801)</f>
        <v>#VALUE!</v>
      </c>
      <c r="H7801" t="e">
        <f>IF(G7801=43,'Mission Importer'!A7801,0)</f>
        <v>#VALUE!</v>
      </c>
      <c r="J7801" t="e">
        <f>SEARCH("type",'Mission Importer'!A7801)</f>
        <v>#VALUE!</v>
      </c>
      <c r="K7801" t="e">
        <f>IF(J7801=43,'Mission Importer'!A7801,0)</f>
        <v>#VALUE!</v>
      </c>
      <c r="L7801" t="e">
        <f>SEARCH("category",'Mission Importer'!A7801)</f>
        <v>#VALUE!</v>
      </c>
      <c r="M7801" t="e">
        <f>IF(L7801=43,'Mission Importer'!A7801,0)</f>
        <v>#VALUE!</v>
      </c>
    </row>
    <row r="7802" spans="1:13" x14ac:dyDescent="0.3">
      <c r="A7802" t="e">
        <f>SEARCH("livery",'Mission Importer'!A7802)</f>
        <v>#VALUE!</v>
      </c>
      <c r="B7802" t="e">
        <f>IF(A7802=43,'Mission Importer'!A7802,0)</f>
        <v>#VALUE!</v>
      </c>
      <c r="D7802" t="e">
        <f>SEARCH("shape_name",'Mission Importer'!A7802)</f>
        <v>#VALUE!</v>
      </c>
      <c r="E7802" t="e">
        <f>IF(D7802=43,'Mission Importer'!A7802,0)</f>
        <v>#VALUE!</v>
      </c>
      <c r="G7802" t="e">
        <f>SEARCH("shape_name",'Mission Importer'!A7802)</f>
        <v>#VALUE!</v>
      </c>
      <c r="H7802" t="e">
        <f>IF(G7802=43,'Mission Importer'!A7802,0)</f>
        <v>#VALUE!</v>
      </c>
      <c r="J7802" t="e">
        <f>SEARCH("type",'Mission Importer'!A7802)</f>
        <v>#VALUE!</v>
      </c>
      <c r="K7802" t="e">
        <f>IF(J7802=43,'Mission Importer'!A7802,0)</f>
        <v>#VALUE!</v>
      </c>
      <c r="L7802" t="e">
        <f>SEARCH("category",'Mission Importer'!A7802)</f>
        <v>#VALUE!</v>
      </c>
      <c r="M7802" t="e">
        <f>IF(L7802=43,'Mission Importer'!A7802,0)</f>
        <v>#VALUE!</v>
      </c>
    </row>
    <row r="7803" spans="1:13" x14ac:dyDescent="0.3">
      <c r="A7803" t="e">
        <f>SEARCH("livery",'Mission Importer'!A7803)</f>
        <v>#VALUE!</v>
      </c>
      <c r="B7803" t="e">
        <f>IF(A7803=43,'Mission Importer'!A7803,0)</f>
        <v>#VALUE!</v>
      </c>
      <c r="D7803" t="e">
        <f>SEARCH("shape_name",'Mission Importer'!A7803)</f>
        <v>#VALUE!</v>
      </c>
      <c r="E7803" t="e">
        <f>IF(D7803=43,'Mission Importer'!A7803,0)</f>
        <v>#VALUE!</v>
      </c>
      <c r="G7803" t="e">
        <f>SEARCH("shape_name",'Mission Importer'!A7803)</f>
        <v>#VALUE!</v>
      </c>
      <c r="H7803" t="e">
        <f>IF(G7803=43,'Mission Importer'!A7803,0)</f>
        <v>#VALUE!</v>
      </c>
      <c r="J7803" t="e">
        <f>SEARCH("type",'Mission Importer'!A7803)</f>
        <v>#VALUE!</v>
      </c>
      <c r="K7803" t="e">
        <f>IF(J7803=43,'Mission Importer'!A7803,0)</f>
        <v>#VALUE!</v>
      </c>
      <c r="L7803" t="e">
        <f>SEARCH("category",'Mission Importer'!A7803)</f>
        <v>#VALUE!</v>
      </c>
      <c r="M7803" t="e">
        <f>IF(L7803=43,'Mission Importer'!A7803,0)</f>
        <v>#VALUE!</v>
      </c>
    </row>
    <row r="7804" spans="1:13" x14ac:dyDescent="0.3">
      <c r="A7804" t="e">
        <f>SEARCH("livery",'Mission Importer'!A7804)</f>
        <v>#VALUE!</v>
      </c>
      <c r="B7804" t="e">
        <f>IF(A7804=43,'Mission Importer'!A7804,0)</f>
        <v>#VALUE!</v>
      </c>
      <c r="D7804" t="e">
        <f>SEARCH("shape_name",'Mission Importer'!A7804)</f>
        <v>#VALUE!</v>
      </c>
      <c r="E7804" t="e">
        <f>IF(D7804=43,'Mission Importer'!A7804,0)</f>
        <v>#VALUE!</v>
      </c>
      <c r="G7804" t="e">
        <f>SEARCH("shape_name",'Mission Importer'!A7804)</f>
        <v>#VALUE!</v>
      </c>
      <c r="H7804" t="e">
        <f>IF(G7804=43,'Mission Importer'!A7804,0)</f>
        <v>#VALUE!</v>
      </c>
      <c r="J7804" t="e">
        <f>SEARCH("type",'Mission Importer'!A7804)</f>
        <v>#VALUE!</v>
      </c>
      <c r="K7804" t="e">
        <f>IF(J7804=43,'Mission Importer'!A7804,0)</f>
        <v>#VALUE!</v>
      </c>
      <c r="L7804" t="e">
        <f>SEARCH("category",'Mission Importer'!A7804)</f>
        <v>#VALUE!</v>
      </c>
      <c r="M7804" t="e">
        <f>IF(L7804=43,'Mission Importer'!A7804,0)</f>
        <v>#VALUE!</v>
      </c>
    </row>
    <row r="7805" spans="1:13" x14ac:dyDescent="0.3">
      <c r="A7805" t="e">
        <f>SEARCH("livery",'Mission Importer'!A7805)</f>
        <v>#VALUE!</v>
      </c>
      <c r="B7805" t="e">
        <f>IF(A7805=43,'Mission Importer'!A7805,0)</f>
        <v>#VALUE!</v>
      </c>
      <c r="D7805" t="e">
        <f>SEARCH("shape_name",'Mission Importer'!A7805)</f>
        <v>#VALUE!</v>
      </c>
      <c r="E7805" t="e">
        <f>IF(D7805=43,'Mission Importer'!A7805,0)</f>
        <v>#VALUE!</v>
      </c>
      <c r="G7805" t="e">
        <f>SEARCH("shape_name",'Mission Importer'!A7805)</f>
        <v>#VALUE!</v>
      </c>
      <c r="H7805" t="e">
        <f>IF(G7805=43,'Mission Importer'!A7805,0)</f>
        <v>#VALUE!</v>
      </c>
      <c r="J7805" t="e">
        <f>SEARCH("type",'Mission Importer'!A7805)</f>
        <v>#VALUE!</v>
      </c>
      <c r="K7805" t="e">
        <f>IF(J7805=43,'Mission Importer'!A7805,0)</f>
        <v>#VALUE!</v>
      </c>
      <c r="L7805" t="e">
        <f>SEARCH("category",'Mission Importer'!A7805)</f>
        <v>#VALUE!</v>
      </c>
      <c r="M7805" t="e">
        <f>IF(L7805=43,'Mission Importer'!A7805,0)</f>
        <v>#VALUE!</v>
      </c>
    </row>
    <row r="7806" spans="1:13" x14ac:dyDescent="0.3">
      <c r="A7806" t="e">
        <f>SEARCH("livery",'Mission Importer'!A7806)</f>
        <v>#VALUE!</v>
      </c>
      <c r="B7806" t="e">
        <f>IF(A7806=43,'Mission Importer'!A7806,0)</f>
        <v>#VALUE!</v>
      </c>
      <c r="D7806" t="e">
        <f>SEARCH("shape_name",'Mission Importer'!A7806)</f>
        <v>#VALUE!</v>
      </c>
      <c r="E7806" t="e">
        <f>IF(D7806=43,'Mission Importer'!A7806,0)</f>
        <v>#VALUE!</v>
      </c>
      <c r="G7806" t="e">
        <f>SEARCH("shape_name",'Mission Importer'!A7806)</f>
        <v>#VALUE!</v>
      </c>
      <c r="H7806" t="e">
        <f>IF(G7806=43,'Mission Importer'!A7806,0)</f>
        <v>#VALUE!</v>
      </c>
      <c r="J7806" t="e">
        <f>SEARCH("type",'Mission Importer'!A7806)</f>
        <v>#VALUE!</v>
      </c>
      <c r="K7806" t="e">
        <f>IF(J7806=43,'Mission Importer'!A7806,0)</f>
        <v>#VALUE!</v>
      </c>
      <c r="L7806" t="e">
        <f>SEARCH("category",'Mission Importer'!A7806)</f>
        <v>#VALUE!</v>
      </c>
      <c r="M7806" t="e">
        <f>IF(L7806=43,'Mission Importer'!A7806,0)</f>
        <v>#VALUE!</v>
      </c>
    </row>
    <row r="7807" spans="1:13" x14ac:dyDescent="0.3">
      <c r="A7807" t="e">
        <f>SEARCH("livery",'Mission Importer'!A7807)</f>
        <v>#VALUE!</v>
      </c>
      <c r="B7807" t="e">
        <f>IF(A7807=43,'Mission Importer'!A7807,0)</f>
        <v>#VALUE!</v>
      </c>
      <c r="D7807" t="e">
        <f>SEARCH("shape_name",'Mission Importer'!A7807)</f>
        <v>#VALUE!</v>
      </c>
      <c r="E7807" t="e">
        <f>IF(D7807=43,'Mission Importer'!A7807,0)</f>
        <v>#VALUE!</v>
      </c>
      <c r="G7807" t="e">
        <f>SEARCH("shape_name",'Mission Importer'!A7807)</f>
        <v>#VALUE!</v>
      </c>
      <c r="H7807" t="e">
        <f>IF(G7807=43,'Mission Importer'!A7807,0)</f>
        <v>#VALUE!</v>
      </c>
      <c r="J7807" t="e">
        <f>SEARCH("type",'Mission Importer'!A7807)</f>
        <v>#VALUE!</v>
      </c>
      <c r="K7807" t="e">
        <f>IF(J7807=43,'Mission Importer'!A7807,0)</f>
        <v>#VALUE!</v>
      </c>
      <c r="L7807" t="e">
        <f>SEARCH("category",'Mission Importer'!A7807)</f>
        <v>#VALUE!</v>
      </c>
      <c r="M7807" t="e">
        <f>IF(L7807=43,'Mission Importer'!A7807,0)</f>
        <v>#VALUE!</v>
      </c>
    </row>
    <row r="7808" spans="1:13" x14ac:dyDescent="0.3">
      <c r="A7808" t="e">
        <f>SEARCH("livery",'Mission Importer'!A7808)</f>
        <v>#VALUE!</v>
      </c>
      <c r="B7808" t="e">
        <f>IF(A7808=43,'Mission Importer'!A7808,0)</f>
        <v>#VALUE!</v>
      </c>
      <c r="D7808" t="e">
        <f>SEARCH("shape_name",'Mission Importer'!A7808)</f>
        <v>#VALUE!</v>
      </c>
      <c r="E7808" t="e">
        <f>IF(D7808=43,'Mission Importer'!A7808,0)</f>
        <v>#VALUE!</v>
      </c>
      <c r="G7808" t="e">
        <f>SEARCH("shape_name",'Mission Importer'!A7808)</f>
        <v>#VALUE!</v>
      </c>
      <c r="H7808" t="e">
        <f>IF(G7808=43,'Mission Importer'!A7808,0)</f>
        <v>#VALUE!</v>
      </c>
      <c r="J7808" t="e">
        <f>SEARCH("type",'Mission Importer'!A7808)</f>
        <v>#VALUE!</v>
      </c>
      <c r="K7808" t="e">
        <f>IF(J7808=43,'Mission Importer'!A7808,0)</f>
        <v>#VALUE!</v>
      </c>
      <c r="L7808" t="e">
        <f>SEARCH("category",'Mission Importer'!A7808)</f>
        <v>#VALUE!</v>
      </c>
      <c r="M7808" t="e">
        <f>IF(L7808=43,'Mission Importer'!A7808,0)</f>
        <v>#VALUE!</v>
      </c>
    </row>
    <row r="7809" spans="1:13" x14ac:dyDescent="0.3">
      <c r="A7809" t="e">
        <f>SEARCH("livery",'Mission Importer'!A7809)</f>
        <v>#VALUE!</v>
      </c>
      <c r="B7809" t="e">
        <f>IF(A7809=43,'Mission Importer'!A7809,0)</f>
        <v>#VALUE!</v>
      </c>
      <c r="D7809" t="e">
        <f>SEARCH("shape_name",'Mission Importer'!A7809)</f>
        <v>#VALUE!</v>
      </c>
      <c r="E7809" t="e">
        <f>IF(D7809=43,'Mission Importer'!A7809,0)</f>
        <v>#VALUE!</v>
      </c>
      <c r="G7809" t="e">
        <f>SEARCH("shape_name",'Mission Importer'!A7809)</f>
        <v>#VALUE!</v>
      </c>
      <c r="H7809" t="e">
        <f>IF(G7809=43,'Mission Importer'!A7809,0)</f>
        <v>#VALUE!</v>
      </c>
      <c r="J7809" t="e">
        <f>SEARCH("type",'Mission Importer'!A7809)</f>
        <v>#VALUE!</v>
      </c>
      <c r="K7809" t="e">
        <f>IF(J7809=43,'Mission Importer'!A7809,0)</f>
        <v>#VALUE!</v>
      </c>
      <c r="L7809" t="e">
        <f>SEARCH("category",'Mission Importer'!A7809)</f>
        <v>#VALUE!</v>
      </c>
      <c r="M7809" t="e">
        <f>IF(L7809=43,'Mission Importer'!A7809,0)</f>
        <v>#VALUE!</v>
      </c>
    </row>
    <row r="7810" spans="1:13" x14ac:dyDescent="0.3">
      <c r="A7810" t="e">
        <f>SEARCH("livery",'Mission Importer'!A7810)</f>
        <v>#VALUE!</v>
      </c>
      <c r="B7810" t="e">
        <f>IF(A7810=43,'Mission Importer'!A7810,0)</f>
        <v>#VALUE!</v>
      </c>
      <c r="D7810" t="e">
        <f>SEARCH("shape_name",'Mission Importer'!A7810)</f>
        <v>#VALUE!</v>
      </c>
      <c r="E7810" t="e">
        <f>IF(D7810=43,'Mission Importer'!A7810,0)</f>
        <v>#VALUE!</v>
      </c>
      <c r="G7810" t="e">
        <f>SEARCH("shape_name",'Mission Importer'!A7810)</f>
        <v>#VALUE!</v>
      </c>
      <c r="H7810" t="e">
        <f>IF(G7810=43,'Mission Importer'!A7810,0)</f>
        <v>#VALUE!</v>
      </c>
      <c r="J7810" t="e">
        <f>SEARCH("type",'Mission Importer'!A7810)</f>
        <v>#VALUE!</v>
      </c>
      <c r="K7810" t="e">
        <f>IF(J7810=43,'Mission Importer'!A7810,0)</f>
        <v>#VALUE!</v>
      </c>
      <c r="L7810" t="e">
        <f>SEARCH("category",'Mission Importer'!A7810)</f>
        <v>#VALUE!</v>
      </c>
      <c r="M7810" t="e">
        <f>IF(L7810=43,'Mission Importer'!A7810,0)</f>
        <v>#VALUE!</v>
      </c>
    </row>
    <row r="7811" spans="1:13" x14ac:dyDescent="0.3">
      <c r="A7811" t="e">
        <f>SEARCH("livery",'Mission Importer'!A7811)</f>
        <v>#VALUE!</v>
      </c>
      <c r="B7811" t="e">
        <f>IF(A7811=43,'Mission Importer'!A7811,0)</f>
        <v>#VALUE!</v>
      </c>
      <c r="D7811" t="e">
        <f>SEARCH("shape_name",'Mission Importer'!A7811)</f>
        <v>#VALUE!</v>
      </c>
      <c r="E7811" t="e">
        <f>IF(D7811=43,'Mission Importer'!A7811,0)</f>
        <v>#VALUE!</v>
      </c>
      <c r="G7811" t="e">
        <f>SEARCH("shape_name",'Mission Importer'!A7811)</f>
        <v>#VALUE!</v>
      </c>
      <c r="H7811" t="e">
        <f>IF(G7811=43,'Mission Importer'!A7811,0)</f>
        <v>#VALUE!</v>
      </c>
      <c r="J7811" t="e">
        <f>SEARCH("type",'Mission Importer'!A7811)</f>
        <v>#VALUE!</v>
      </c>
      <c r="K7811" t="e">
        <f>IF(J7811=43,'Mission Importer'!A7811,0)</f>
        <v>#VALUE!</v>
      </c>
      <c r="L7811" t="e">
        <f>SEARCH("category",'Mission Importer'!A7811)</f>
        <v>#VALUE!</v>
      </c>
      <c r="M7811" t="e">
        <f>IF(L7811=43,'Mission Importer'!A7811,0)</f>
        <v>#VALUE!</v>
      </c>
    </row>
    <row r="7812" spans="1:13" x14ac:dyDescent="0.3">
      <c r="A7812" t="e">
        <f>SEARCH("livery",'Mission Importer'!A7812)</f>
        <v>#VALUE!</v>
      </c>
      <c r="B7812" t="e">
        <f>IF(A7812=43,'Mission Importer'!A7812,0)</f>
        <v>#VALUE!</v>
      </c>
      <c r="D7812" t="e">
        <f>SEARCH("shape_name",'Mission Importer'!A7812)</f>
        <v>#VALUE!</v>
      </c>
      <c r="E7812" t="e">
        <f>IF(D7812=43,'Mission Importer'!A7812,0)</f>
        <v>#VALUE!</v>
      </c>
      <c r="G7812" t="e">
        <f>SEARCH("shape_name",'Mission Importer'!A7812)</f>
        <v>#VALUE!</v>
      </c>
      <c r="H7812" t="e">
        <f>IF(G7812=43,'Mission Importer'!A7812,0)</f>
        <v>#VALUE!</v>
      </c>
      <c r="J7812" t="e">
        <f>SEARCH("type",'Mission Importer'!A7812)</f>
        <v>#VALUE!</v>
      </c>
      <c r="K7812" t="e">
        <f>IF(J7812=43,'Mission Importer'!A7812,0)</f>
        <v>#VALUE!</v>
      </c>
      <c r="L7812" t="e">
        <f>SEARCH("category",'Mission Importer'!A7812)</f>
        <v>#VALUE!</v>
      </c>
      <c r="M7812" t="e">
        <f>IF(L7812=43,'Mission Importer'!A7812,0)</f>
        <v>#VALUE!</v>
      </c>
    </row>
    <row r="7813" spans="1:13" x14ac:dyDescent="0.3">
      <c r="A7813" t="e">
        <f>SEARCH("livery",'Mission Importer'!A7813)</f>
        <v>#VALUE!</v>
      </c>
      <c r="B7813" t="e">
        <f>IF(A7813=43,'Mission Importer'!A7813,0)</f>
        <v>#VALUE!</v>
      </c>
      <c r="D7813" t="e">
        <f>SEARCH("shape_name",'Mission Importer'!A7813)</f>
        <v>#VALUE!</v>
      </c>
      <c r="E7813" t="e">
        <f>IF(D7813=43,'Mission Importer'!A7813,0)</f>
        <v>#VALUE!</v>
      </c>
      <c r="G7813" t="e">
        <f>SEARCH("shape_name",'Mission Importer'!A7813)</f>
        <v>#VALUE!</v>
      </c>
      <c r="H7813" t="e">
        <f>IF(G7813=43,'Mission Importer'!A7813,0)</f>
        <v>#VALUE!</v>
      </c>
      <c r="J7813" t="e">
        <f>SEARCH("type",'Mission Importer'!A7813)</f>
        <v>#VALUE!</v>
      </c>
      <c r="K7813" t="e">
        <f>IF(J7813=43,'Mission Importer'!A7813,0)</f>
        <v>#VALUE!</v>
      </c>
      <c r="L7813" t="e">
        <f>SEARCH("category",'Mission Importer'!A7813)</f>
        <v>#VALUE!</v>
      </c>
      <c r="M7813" t="e">
        <f>IF(L7813=43,'Mission Importer'!A7813,0)</f>
        <v>#VALUE!</v>
      </c>
    </row>
    <row r="7814" spans="1:13" x14ac:dyDescent="0.3">
      <c r="A7814" t="e">
        <f>SEARCH("livery",'Mission Importer'!A7814)</f>
        <v>#VALUE!</v>
      </c>
      <c r="B7814" t="e">
        <f>IF(A7814=43,'Mission Importer'!A7814,0)</f>
        <v>#VALUE!</v>
      </c>
      <c r="D7814" t="e">
        <f>SEARCH("shape_name",'Mission Importer'!A7814)</f>
        <v>#VALUE!</v>
      </c>
      <c r="E7814" t="e">
        <f>IF(D7814=43,'Mission Importer'!A7814,0)</f>
        <v>#VALUE!</v>
      </c>
      <c r="G7814" t="e">
        <f>SEARCH("shape_name",'Mission Importer'!A7814)</f>
        <v>#VALUE!</v>
      </c>
      <c r="H7814" t="e">
        <f>IF(G7814=43,'Mission Importer'!A7814,0)</f>
        <v>#VALUE!</v>
      </c>
      <c r="J7814" t="e">
        <f>SEARCH("type",'Mission Importer'!A7814)</f>
        <v>#VALUE!</v>
      </c>
      <c r="K7814" t="e">
        <f>IF(J7814=43,'Mission Importer'!A7814,0)</f>
        <v>#VALUE!</v>
      </c>
      <c r="L7814" t="e">
        <f>SEARCH("category",'Mission Importer'!A7814)</f>
        <v>#VALUE!</v>
      </c>
      <c r="M7814" t="e">
        <f>IF(L7814=43,'Mission Importer'!A7814,0)</f>
        <v>#VALUE!</v>
      </c>
    </row>
    <row r="7815" spans="1:13" x14ac:dyDescent="0.3">
      <c r="A7815" t="e">
        <f>SEARCH("livery",'Mission Importer'!A7815)</f>
        <v>#VALUE!</v>
      </c>
      <c r="B7815" t="e">
        <f>IF(A7815=43,'Mission Importer'!A7815,0)</f>
        <v>#VALUE!</v>
      </c>
      <c r="D7815" t="e">
        <f>SEARCH("shape_name",'Mission Importer'!A7815)</f>
        <v>#VALUE!</v>
      </c>
      <c r="E7815" t="e">
        <f>IF(D7815=43,'Mission Importer'!A7815,0)</f>
        <v>#VALUE!</v>
      </c>
      <c r="G7815" t="e">
        <f>SEARCH("shape_name",'Mission Importer'!A7815)</f>
        <v>#VALUE!</v>
      </c>
      <c r="H7815" t="e">
        <f>IF(G7815=43,'Mission Importer'!A7815,0)</f>
        <v>#VALUE!</v>
      </c>
      <c r="J7815" t="e">
        <f>SEARCH("type",'Mission Importer'!A7815)</f>
        <v>#VALUE!</v>
      </c>
      <c r="K7815" t="e">
        <f>IF(J7815=43,'Mission Importer'!A7815,0)</f>
        <v>#VALUE!</v>
      </c>
      <c r="L7815" t="e">
        <f>SEARCH("category",'Mission Importer'!A7815)</f>
        <v>#VALUE!</v>
      </c>
      <c r="M7815" t="e">
        <f>IF(L7815=43,'Mission Importer'!A7815,0)</f>
        <v>#VALUE!</v>
      </c>
    </row>
    <row r="7816" spans="1:13" x14ac:dyDescent="0.3">
      <c r="A7816" t="e">
        <f>SEARCH("livery",'Mission Importer'!A7816)</f>
        <v>#VALUE!</v>
      </c>
      <c r="B7816" t="e">
        <f>IF(A7816=43,'Mission Importer'!A7816,0)</f>
        <v>#VALUE!</v>
      </c>
      <c r="D7816" t="e">
        <f>SEARCH("shape_name",'Mission Importer'!A7816)</f>
        <v>#VALUE!</v>
      </c>
      <c r="E7816" t="e">
        <f>IF(D7816=43,'Mission Importer'!A7816,0)</f>
        <v>#VALUE!</v>
      </c>
      <c r="G7816" t="e">
        <f>SEARCH("shape_name",'Mission Importer'!A7816)</f>
        <v>#VALUE!</v>
      </c>
      <c r="H7816" t="e">
        <f>IF(G7816=43,'Mission Importer'!A7816,0)</f>
        <v>#VALUE!</v>
      </c>
      <c r="J7816" t="e">
        <f>SEARCH("type",'Mission Importer'!A7816)</f>
        <v>#VALUE!</v>
      </c>
      <c r="K7816" t="e">
        <f>IF(J7816=43,'Mission Importer'!A7816,0)</f>
        <v>#VALUE!</v>
      </c>
      <c r="L7816" t="e">
        <f>SEARCH("category",'Mission Importer'!A7816)</f>
        <v>#VALUE!</v>
      </c>
      <c r="M7816" t="e">
        <f>IF(L7816=43,'Mission Importer'!A7816,0)</f>
        <v>#VALUE!</v>
      </c>
    </row>
    <row r="7817" spans="1:13" x14ac:dyDescent="0.3">
      <c r="A7817" t="e">
        <f>SEARCH("livery",'Mission Importer'!A7817)</f>
        <v>#VALUE!</v>
      </c>
      <c r="B7817" t="e">
        <f>IF(A7817=43,'Mission Importer'!A7817,0)</f>
        <v>#VALUE!</v>
      </c>
      <c r="D7817" t="e">
        <f>SEARCH("shape_name",'Mission Importer'!A7817)</f>
        <v>#VALUE!</v>
      </c>
      <c r="E7817" t="e">
        <f>IF(D7817=43,'Mission Importer'!A7817,0)</f>
        <v>#VALUE!</v>
      </c>
      <c r="G7817" t="e">
        <f>SEARCH("shape_name",'Mission Importer'!A7817)</f>
        <v>#VALUE!</v>
      </c>
      <c r="H7817" t="e">
        <f>IF(G7817=43,'Mission Importer'!A7817,0)</f>
        <v>#VALUE!</v>
      </c>
      <c r="J7817" t="e">
        <f>SEARCH("type",'Mission Importer'!A7817)</f>
        <v>#VALUE!</v>
      </c>
      <c r="K7817" t="e">
        <f>IF(J7817=43,'Mission Importer'!A7817,0)</f>
        <v>#VALUE!</v>
      </c>
      <c r="L7817" t="e">
        <f>SEARCH("category",'Mission Importer'!A7817)</f>
        <v>#VALUE!</v>
      </c>
      <c r="M7817" t="e">
        <f>IF(L7817=43,'Mission Importer'!A7817,0)</f>
        <v>#VALUE!</v>
      </c>
    </row>
    <row r="7818" spans="1:13" x14ac:dyDescent="0.3">
      <c r="A7818" t="e">
        <f>SEARCH("livery",'Mission Importer'!A7818)</f>
        <v>#VALUE!</v>
      </c>
      <c r="B7818" t="e">
        <f>IF(A7818=43,'Mission Importer'!A7818,0)</f>
        <v>#VALUE!</v>
      </c>
      <c r="D7818" t="e">
        <f>SEARCH("shape_name",'Mission Importer'!A7818)</f>
        <v>#VALUE!</v>
      </c>
      <c r="E7818" t="e">
        <f>IF(D7818=43,'Mission Importer'!A7818,0)</f>
        <v>#VALUE!</v>
      </c>
      <c r="G7818" t="e">
        <f>SEARCH("shape_name",'Mission Importer'!A7818)</f>
        <v>#VALUE!</v>
      </c>
      <c r="H7818" t="e">
        <f>IF(G7818=43,'Mission Importer'!A7818,0)</f>
        <v>#VALUE!</v>
      </c>
      <c r="J7818" t="e">
        <f>SEARCH("type",'Mission Importer'!A7818)</f>
        <v>#VALUE!</v>
      </c>
      <c r="K7818" t="e">
        <f>IF(J7818=43,'Mission Importer'!A7818,0)</f>
        <v>#VALUE!</v>
      </c>
      <c r="L7818" t="e">
        <f>SEARCH("category",'Mission Importer'!A7818)</f>
        <v>#VALUE!</v>
      </c>
      <c r="M7818" t="e">
        <f>IF(L7818=43,'Mission Importer'!A7818,0)</f>
        <v>#VALUE!</v>
      </c>
    </row>
    <row r="7819" spans="1:13" x14ac:dyDescent="0.3">
      <c r="A7819" t="e">
        <f>SEARCH("livery",'Mission Importer'!A7819)</f>
        <v>#VALUE!</v>
      </c>
      <c r="B7819" t="e">
        <f>IF(A7819=43,'Mission Importer'!A7819,0)</f>
        <v>#VALUE!</v>
      </c>
      <c r="D7819" t="e">
        <f>SEARCH("shape_name",'Mission Importer'!A7819)</f>
        <v>#VALUE!</v>
      </c>
      <c r="E7819" t="e">
        <f>IF(D7819=43,'Mission Importer'!A7819,0)</f>
        <v>#VALUE!</v>
      </c>
      <c r="G7819" t="e">
        <f>SEARCH("shape_name",'Mission Importer'!A7819)</f>
        <v>#VALUE!</v>
      </c>
      <c r="H7819" t="e">
        <f>IF(G7819=43,'Mission Importer'!A7819,0)</f>
        <v>#VALUE!</v>
      </c>
      <c r="J7819" t="e">
        <f>SEARCH("type",'Mission Importer'!A7819)</f>
        <v>#VALUE!</v>
      </c>
      <c r="K7819" t="e">
        <f>IF(J7819=43,'Mission Importer'!A7819,0)</f>
        <v>#VALUE!</v>
      </c>
      <c r="L7819" t="e">
        <f>SEARCH("category",'Mission Importer'!A7819)</f>
        <v>#VALUE!</v>
      </c>
      <c r="M7819" t="e">
        <f>IF(L7819=43,'Mission Importer'!A7819,0)</f>
        <v>#VALUE!</v>
      </c>
    </row>
    <row r="7820" spans="1:13" x14ac:dyDescent="0.3">
      <c r="A7820" t="e">
        <f>SEARCH("livery",'Mission Importer'!A7820)</f>
        <v>#VALUE!</v>
      </c>
      <c r="B7820" t="e">
        <f>IF(A7820=43,'Mission Importer'!A7820,0)</f>
        <v>#VALUE!</v>
      </c>
      <c r="D7820" t="e">
        <f>SEARCH("shape_name",'Mission Importer'!A7820)</f>
        <v>#VALUE!</v>
      </c>
      <c r="E7820" t="e">
        <f>IF(D7820=43,'Mission Importer'!A7820,0)</f>
        <v>#VALUE!</v>
      </c>
      <c r="G7820" t="e">
        <f>SEARCH("shape_name",'Mission Importer'!A7820)</f>
        <v>#VALUE!</v>
      </c>
      <c r="H7820" t="e">
        <f>IF(G7820=43,'Mission Importer'!A7820,0)</f>
        <v>#VALUE!</v>
      </c>
      <c r="J7820" t="e">
        <f>SEARCH("type",'Mission Importer'!A7820)</f>
        <v>#VALUE!</v>
      </c>
      <c r="K7820" t="e">
        <f>IF(J7820=43,'Mission Importer'!A7820,0)</f>
        <v>#VALUE!</v>
      </c>
      <c r="L7820" t="e">
        <f>SEARCH("category",'Mission Importer'!A7820)</f>
        <v>#VALUE!</v>
      </c>
      <c r="M7820" t="e">
        <f>IF(L7820=43,'Mission Importer'!A7820,0)</f>
        <v>#VALUE!</v>
      </c>
    </row>
    <row r="7821" spans="1:13" x14ac:dyDescent="0.3">
      <c r="A7821" t="e">
        <f>SEARCH("livery",'Mission Importer'!A7821)</f>
        <v>#VALUE!</v>
      </c>
      <c r="B7821" t="e">
        <f>IF(A7821=43,'Mission Importer'!A7821,0)</f>
        <v>#VALUE!</v>
      </c>
      <c r="D7821" t="e">
        <f>SEARCH("shape_name",'Mission Importer'!A7821)</f>
        <v>#VALUE!</v>
      </c>
      <c r="E7821" t="e">
        <f>IF(D7821=43,'Mission Importer'!A7821,0)</f>
        <v>#VALUE!</v>
      </c>
      <c r="G7821" t="e">
        <f>SEARCH("shape_name",'Mission Importer'!A7821)</f>
        <v>#VALUE!</v>
      </c>
      <c r="H7821" t="e">
        <f>IF(G7821=43,'Mission Importer'!A7821,0)</f>
        <v>#VALUE!</v>
      </c>
      <c r="J7821" t="e">
        <f>SEARCH("type",'Mission Importer'!A7821)</f>
        <v>#VALUE!</v>
      </c>
      <c r="K7821" t="e">
        <f>IF(J7821=43,'Mission Importer'!A7821,0)</f>
        <v>#VALUE!</v>
      </c>
      <c r="L7821" t="e">
        <f>SEARCH("category",'Mission Importer'!A7821)</f>
        <v>#VALUE!</v>
      </c>
      <c r="M7821" t="e">
        <f>IF(L7821=43,'Mission Importer'!A7821,0)</f>
        <v>#VALUE!</v>
      </c>
    </row>
    <row r="7822" spans="1:13" x14ac:dyDescent="0.3">
      <c r="A7822" t="e">
        <f>SEARCH("livery",'Mission Importer'!A7822)</f>
        <v>#VALUE!</v>
      </c>
      <c r="B7822" t="e">
        <f>IF(A7822=43,'Mission Importer'!A7822,0)</f>
        <v>#VALUE!</v>
      </c>
      <c r="D7822" t="e">
        <f>SEARCH("shape_name",'Mission Importer'!A7822)</f>
        <v>#VALUE!</v>
      </c>
      <c r="E7822" t="e">
        <f>IF(D7822=43,'Mission Importer'!A7822,0)</f>
        <v>#VALUE!</v>
      </c>
      <c r="G7822" t="e">
        <f>SEARCH("shape_name",'Mission Importer'!A7822)</f>
        <v>#VALUE!</v>
      </c>
      <c r="H7822" t="e">
        <f>IF(G7822=43,'Mission Importer'!A7822,0)</f>
        <v>#VALUE!</v>
      </c>
      <c r="J7822" t="e">
        <f>SEARCH("type",'Mission Importer'!A7822)</f>
        <v>#VALUE!</v>
      </c>
      <c r="K7822" t="e">
        <f>IF(J7822=43,'Mission Importer'!A7822,0)</f>
        <v>#VALUE!</v>
      </c>
      <c r="L7822" t="e">
        <f>SEARCH("category",'Mission Importer'!A7822)</f>
        <v>#VALUE!</v>
      </c>
      <c r="M7822" t="e">
        <f>IF(L7822=43,'Mission Importer'!A7822,0)</f>
        <v>#VALUE!</v>
      </c>
    </row>
    <row r="7823" spans="1:13" x14ac:dyDescent="0.3">
      <c r="A7823" t="e">
        <f>SEARCH("livery",'Mission Importer'!A7823)</f>
        <v>#VALUE!</v>
      </c>
      <c r="B7823" t="e">
        <f>IF(A7823=43,'Mission Importer'!A7823,0)</f>
        <v>#VALUE!</v>
      </c>
      <c r="D7823" t="e">
        <f>SEARCH("shape_name",'Mission Importer'!A7823)</f>
        <v>#VALUE!</v>
      </c>
      <c r="E7823" t="e">
        <f>IF(D7823=43,'Mission Importer'!A7823,0)</f>
        <v>#VALUE!</v>
      </c>
      <c r="G7823" t="e">
        <f>SEARCH("shape_name",'Mission Importer'!A7823)</f>
        <v>#VALUE!</v>
      </c>
      <c r="H7823" t="e">
        <f>IF(G7823=43,'Mission Importer'!A7823,0)</f>
        <v>#VALUE!</v>
      </c>
      <c r="J7823">
        <f>SEARCH("type",'Mission Importer'!A7823)</f>
        <v>47</v>
      </c>
      <c r="K7823">
        <f>IF(J7823=43,'Mission Importer'!A7823,0)</f>
        <v>0</v>
      </c>
      <c r="L7823" t="e">
        <f>SEARCH("category",'Mission Importer'!A7823)</f>
        <v>#VALUE!</v>
      </c>
      <c r="M7823" t="e">
        <f>IF(L7823=43,'Mission Importer'!A7823,0)</f>
        <v>#VALUE!</v>
      </c>
    </row>
    <row r="7824" spans="1:13" x14ac:dyDescent="0.3">
      <c r="A7824" t="e">
        <f>SEARCH("livery",'Mission Importer'!A7824)</f>
        <v>#VALUE!</v>
      </c>
      <c r="B7824" t="e">
        <f>IF(A7824=43,'Mission Importer'!A7824,0)</f>
        <v>#VALUE!</v>
      </c>
      <c r="D7824" t="e">
        <f>SEARCH("shape_name",'Mission Importer'!A7824)</f>
        <v>#VALUE!</v>
      </c>
      <c r="E7824" t="e">
        <f>IF(D7824=43,'Mission Importer'!A7824,0)</f>
        <v>#VALUE!</v>
      </c>
      <c r="G7824" t="e">
        <f>SEARCH("shape_name",'Mission Importer'!A7824)</f>
        <v>#VALUE!</v>
      </c>
      <c r="H7824" t="e">
        <f>IF(G7824=43,'Mission Importer'!A7824,0)</f>
        <v>#VALUE!</v>
      </c>
      <c r="J7824" t="e">
        <f>SEARCH("type",'Mission Importer'!A7824)</f>
        <v>#VALUE!</v>
      </c>
      <c r="K7824" t="e">
        <f>IF(J7824=43,'Mission Importer'!A7824,0)</f>
        <v>#VALUE!</v>
      </c>
      <c r="L7824" t="e">
        <f>SEARCH("category",'Mission Importer'!A7824)</f>
        <v>#VALUE!</v>
      </c>
      <c r="M7824" t="e">
        <f>IF(L7824=43,'Mission Importer'!A7824,0)</f>
        <v>#VALUE!</v>
      </c>
    </row>
    <row r="7825" spans="1:13" x14ac:dyDescent="0.3">
      <c r="A7825" t="e">
        <f>SEARCH("livery",'Mission Importer'!A7825)</f>
        <v>#VALUE!</v>
      </c>
      <c r="B7825" t="e">
        <f>IF(A7825=43,'Mission Importer'!A7825,0)</f>
        <v>#VALUE!</v>
      </c>
      <c r="D7825" t="e">
        <f>SEARCH("shape_name",'Mission Importer'!A7825)</f>
        <v>#VALUE!</v>
      </c>
      <c r="E7825" t="e">
        <f>IF(D7825=43,'Mission Importer'!A7825,0)</f>
        <v>#VALUE!</v>
      </c>
      <c r="G7825" t="e">
        <f>SEARCH("shape_name",'Mission Importer'!A7825)</f>
        <v>#VALUE!</v>
      </c>
      <c r="H7825" t="e">
        <f>IF(G7825=43,'Mission Importer'!A7825,0)</f>
        <v>#VALUE!</v>
      </c>
      <c r="J7825" t="e">
        <f>SEARCH("type",'Mission Importer'!A7825)</f>
        <v>#VALUE!</v>
      </c>
      <c r="K7825" t="e">
        <f>IF(J7825=43,'Mission Importer'!A7825,0)</f>
        <v>#VALUE!</v>
      </c>
      <c r="L7825" t="e">
        <f>SEARCH("category",'Mission Importer'!A7825)</f>
        <v>#VALUE!</v>
      </c>
      <c r="M7825" t="e">
        <f>IF(L7825=43,'Mission Importer'!A7825,0)</f>
        <v>#VALUE!</v>
      </c>
    </row>
    <row r="7826" spans="1:13" x14ac:dyDescent="0.3">
      <c r="A7826" t="e">
        <f>SEARCH("livery",'Mission Importer'!A7826)</f>
        <v>#VALUE!</v>
      </c>
      <c r="B7826" t="e">
        <f>IF(A7826=43,'Mission Importer'!A7826,0)</f>
        <v>#VALUE!</v>
      </c>
      <c r="D7826" t="e">
        <f>SEARCH("shape_name",'Mission Importer'!A7826)</f>
        <v>#VALUE!</v>
      </c>
      <c r="E7826" t="e">
        <f>IF(D7826=43,'Mission Importer'!A7826,0)</f>
        <v>#VALUE!</v>
      </c>
      <c r="G7826" t="e">
        <f>SEARCH("shape_name",'Mission Importer'!A7826)</f>
        <v>#VALUE!</v>
      </c>
      <c r="H7826" t="e">
        <f>IF(G7826=43,'Mission Importer'!A7826,0)</f>
        <v>#VALUE!</v>
      </c>
      <c r="J7826" t="e">
        <f>SEARCH("type",'Mission Importer'!A7826)</f>
        <v>#VALUE!</v>
      </c>
      <c r="K7826" t="e">
        <f>IF(J7826=43,'Mission Importer'!A7826,0)</f>
        <v>#VALUE!</v>
      </c>
      <c r="L7826" t="e">
        <f>SEARCH("category",'Mission Importer'!A7826)</f>
        <v>#VALUE!</v>
      </c>
      <c r="M7826" t="e">
        <f>IF(L7826=43,'Mission Importer'!A7826,0)</f>
        <v>#VALUE!</v>
      </c>
    </row>
    <row r="7827" spans="1:13" x14ac:dyDescent="0.3">
      <c r="A7827" t="e">
        <f>SEARCH("livery",'Mission Importer'!A7827)</f>
        <v>#VALUE!</v>
      </c>
      <c r="B7827" t="e">
        <f>IF(A7827=43,'Mission Importer'!A7827,0)</f>
        <v>#VALUE!</v>
      </c>
      <c r="D7827" t="e">
        <f>SEARCH("shape_name",'Mission Importer'!A7827)</f>
        <v>#VALUE!</v>
      </c>
      <c r="E7827" t="e">
        <f>IF(D7827=43,'Mission Importer'!A7827,0)</f>
        <v>#VALUE!</v>
      </c>
      <c r="G7827" t="e">
        <f>SEARCH("shape_name",'Mission Importer'!A7827)</f>
        <v>#VALUE!</v>
      </c>
      <c r="H7827" t="e">
        <f>IF(G7827=43,'Mission Importer'!A7827,0)</f>
        <v>#VALUE!</v>
      </c>
      <c r="J7827" t="e">
        <f>SEARCH("type",'Mission Importer'!A7827)</f>
        <v>#VALUE!</v>
      </c>
      <c r="K7827" t="e">
        <f>IF(J7827=43,'Mission Importer'!A7827,0)</f>
        <v>#VALUE!</v>
      </c>
      <c r="L7827" t="e">
        <f>SEARCH("category",'Mission Importer'!A7827)</f>
        <v>#VALUE!</v>
      </c>
      <c r="M7827" t="e">
        <f>IF(L7827=43,'Mission Importer'!A7827,0)</f>
        <v>#VALUE!</v>
      </c>
    </row>
    <row r="7828" spans="1:13" x14ac:dyDescent="0.3">
      <c r="A7828" t="e">
        <f>SEARCH("livery",'Mission Importer'!A7828)</f>
        <v>#VALUE!</v>
      </c>
      <c r="B7828" t="e">
        <f>IF(A7828=43,'Mission Importer'!A7828,0)</f>
        <v>#VALUE!</v>
      </c>
      <c r="D7828" t="e">
        <f>SEARCH("shape_name",'Mission Importer'!A7828)</f>
        <v>#VALUE!</v>
      </c>
      <c r="E7828" t="e">
        <f>IF(D7828=43,'Mission Importer'!A7828,0)</f>
        <v>#VALUE!</v>
      </c>
      <c r="G7828" t="e">
        <f>SEARCH("shape_name",'Mission Importer'!A7828)</f>
        <v>#VALUE!</v>
      </c>
      <c r="H7828" t="e">
        <f>IF(G7828=43,'Mission Importer'!A7828,0)</f>
        <v>#VALUE!</v>
      </c>
      <c r="J7828" t="e">
        <f>SEARCH("type",'Mission Importer'!A7828)</f>
        <v>#VALUE!</v>
      </c>
      <c r="K7828" t="e">
        <f>IF(J7828=43,'Mission Importer'!A7828,0)</f>
        <v>#VALUE!</v>
      </c>
      <c r="L7828" t="e">
        <f>SEARCH("category",'Mission Importer'!A7828)</f>
        <v>#VALUE!</v>
      </c>
      <c r="M7828" t="e">
        <f>IF(L7828=43,'Mission Importer'!A7828,0)</f>
        <v>#VALUE!</v>
      </c>
    </row>
    <row r="7829" spans="1:13" x14ac:dyDescent="0.3">
      <c r="A7829" t="e">
        <f>SEARCH("livery",'Mission Importer'!A7829)</f>
        <v>#VALUE!</v>
      </c>
      <c r="B7829" t="e">
        <f>IF(A7829=43,'Mission Importer'!A7829,0)</f>
        <v>#VALUE!</v>
      </c>
      <c r="D7829" t="e">
        <f>SEARCH("shape_name",'Mission Importer'!A7829)</f>
        <v>#VALUE!</v>
      </c>
      <c r="E7829" t="e">
        <f>IF(D7829=43,'Mission Importer'!A7829,0)</f>
        <v>#VALUE!</v>
      </c>
      <c r="G7829" t="e">
        <f>SEARCH("shape_name",'Mission Importer'!A7829)</f>
        <v>#VALUE!</v>
      </c>
      <c r="H7829" t="e">
        <f>IF(G7829=43,'Mission Importer'!A7829,0)</f>
        <v>#VALUE!</v>
      </c>
      <c r="J7829" t="e">
        <f>SEARCH("type",'Mission Importer'!A7829)</f>
        <v>#VALUE!</v>
      </c>
      <c r="K7829" t="e">
        <f>IF(J7829=43,'Mission Importer'!A7829,0)</f>
        <v>#VALUE!</v>
      </c>
      <c r="L7829" t="e">
        <f>SEARCH("category",'Mission Importer'!A7829)</f>
        <v>#VALUE!</v>
      </c>
      <c r="M7829" t="e">
        <f>IF(L7829=43,'Mission Importer'!A7829,0)</f>
        <v>#VALUE!</v>
      </c>
    </row>
    <row r="7830" spans="1:13" x14ac:dyDescent="0.3">
      <c r="A7830" t="e">
        <f>SEARCH("livery",'Mission Importer'!A7830)</f>
        <v>#VALUE!</v>
      </c>
      <c r="B7830" t="e">
        <f>IF(A7830=43,'Mission Importer'!A7830,0)</f>
        <v>#VALUE!</v>
      </c>
      <c r="D7830" t="e">
        <f>SEARCH("shape_name",'Mission Importer'!A7830)</f>
        <v>#VALUE!</v>
      </c>
      <c r="E7830" t="e">
        <f>IF(D7830=43,'Mission Importer'!A7830,0)</f>
        <v>#VALUE!</v>
      </c>
      <c r="G7830" t="e">
        <f>SEARCH("shape_name",'Mission Importer'!A7830)</f>
        <v>#VALUE!</v>
      </c>
      <c r="H7830" t="e">
        <f>IF(G7830=43,'Mission Importer'!A7830,0)</f>
        <v>#VALUE!</v>
      </c>
      <c r="J7830" t="e">
        <f>SEARCH("type",'Mission Importer'!A7830)</f>
        <v>#VALUE!</v>
      </c>
      <c r="K7830" t="e">
        <f>IF(J7830=43,'Mission Importer'!A7830,0)</f>
        <v>#VALUE!</v>
      </c>
      <c r="L7830" t="e">
        <f>SEARCH("category",'Mission Importer'!A7830)</f>
        <v>#VALUE!</v>
      </c>
      <c r="M7830" t="e">
        <f>IF(L7830=43,'Mission Importer'!A7830,0)</f>
        <v>#VALUE!</v>
      </c>
    </row>
    <row r="7831" spans="1:13" x14ac:dyDescent="0.3">
      <c r="A7831" t="e">
        <f>SEARCH("livery",'Mission Importer'!A7831)</f>
        <v>#VALUE!</v>
      </c>
      <c r="B7831" t="e">
        <f>IF(A7831=43,'Mission Importer'!A7831,0)</f>
        <v>#VALUE!</v>
      </c>
      <c r="D7831" t="e">
        <f>SEARCH("shape_name",'Mission Importer'!A7831)</f>
        <v>#VALUE!</v>
      </c>
      <c r="E7831" t="e">
        <f>IF(D7831=43,'Mission Importer'!A7831,0)</f>
        <v>#VALUE!</v>
      </c>
      <c r="G7831" t="e">
        <f>SEARCH("shape_name",'Mission Importer'!A7831)</f>
        <v>#VALUE!</v>
      </c>
      <c r="H7831" t="e">
        <f>IF(G7831=43,'Mission Importer'!A7831,0)</f>
        <v>#VALUE!</v>
      </c>
      <c r="J7831" t="e">
        <f>SEARCH("type",'Mission Importer'!A7831)</f>
        <v>#VALUE!</v>
      </c>
      <c r="K7831" t="e">
        <f>IF(J7831=43,'Mission Importer'!A7831,0)</f>
        <v>#VALUE!</v>
      </c>
      <c r="L7831" t="e">
        <f>SEARCH("category",'Mission Importer'!A7831)</f>
        <v>#VALUE!</v>
      </c>
      <c r="M7831" t="e">
        <f>IF(L7831=43,'Mission Importer'!A7831,0)</f>
        <v>#VALUE!</v>
      </c>
    </row>
    <row r="7832" spans="1:13" x14ac:dyDescent="0.3">
      <c r="A7832" t="e">
        <f>SEARCH("livery",'Mission Importer'!A7832)</f>
        <v>#VALUE!</v>
      </c>
      <c r="B7832" t="e">
        <f>IF(A7832=43,'Mission Importer'!A7832,0)</f>
        <v>#VALUE!</v>
      </c>
      <c r="D7832" t="e">
        <f>SEARCH("shape_name",'Mission Importer'!A7832)</f>
        <v>#VALUE!</v>
      </c>
      <c r="E7832" t="e">
        <f>IF(D7832=43,'Mission Importer'!A7832,0)</f>
        <v>#VALUE!</v>
      </c>
      <c r="G7832" t="e">
        <f>SEARCH("shape_name",'Mission Importer'!A7832)</f>
        <v>#VALUE!</v>
      </c>
      <c r="H7832" t="e">
        <f>IF(G7832=43,'Mission Importer'!A7832,0)</f>
        <v>#VALUE!</v>
      </c>
      <c r="J7832" t="e">
        <f>SEARCH("type",'Mission Importer'!A7832)</f>
        <v>#VALUE!</v>
      </c>
      <c r="K7832" t="e">
        <f>IF(J7832=43,'Mission Importer'!A7832,0)</f>
        <v>#VALUE!</v>
      </c>
      <c r="L7832" t="e">
        <f>SEARCH("category",'Mission Importer'!A7832)</f>
        <v>#VALUE!</v>
      </c>
      <c r="M7832" t="e">
        <f>IF(L7832=43,'Mission Importer'!A7832,0)</f>
        <v>#VALUE!</v>
      </c>
    </row>
    <row r="7833" spans="1:13" x14ac:dyDescent="0.3">
      <c r="A7833" t="e">
        <f>SEARCH("livery",'Mission Importer'!A7833)</f>
        <v>#VALUE!</v>
      </c>
      <c r="B7833" t="e">
        <f>IF(A7833=43,'Mission Importer'!A7833,0)</f>
        <v>#VALUE!</v>
      </c>
      <c r="D7833" t="e">
        <f>SEARCH("shape_name",'Mission Importer'!A7833)</f>
        <v>#VALUE!</v>
      </c>
      <c r="E7833" t="e">
        <f>IF(D7833=43,'Mission Importer'!A7833,0)</f>
        <v>#VALUE!</v>
      </c>
      <c r="G7833" t="e">
        <f>SEARCH("shape_name",'Mission Importer'!A7833)</f>
        <v>#VALUE!</v>
      </c>
      <c r="H7833" t="e">
        <f>IF(G7833=43,'Mission Importer'!A7833,0)</f>
        <v>#VALUE!</v>
      </c>
      <c r="J7833" t="e">
        <f>SEARCH("type",'Mission Importer'!A7833)</f>
        <v>#VALUE!</v>
      </c>
      <c r="K7833" t="e">
        <f>IF(J7833=43,'Mission Importer'!A7833,0)</f>
        <v>#VALUE!</v>
      </c>
      <c r="L7833" t="e">
        <f>SEARCH("category",'Mission Importer'!A7833)</f>
        <v>#VALUE!</v>
      </c>
      <c r="M7833" t="e">
        <f>IF(L7833=43,'Mission Importer'!A7833,0)</f>
        <v>#VALUE!</v>
      </c>
    </row>
    <row r="7834" spans="1:13" x14ac:dyDescent="0.3">
      <c r="A7834" t="e">
        <f>SEARCH("livery",'Mission Importer'!A7834)</f>
        <v>#VALUE!</v>
      </c>
      <c r="B7834" t="e">
        <f>IF(A7834=43,'Mission Importer'!A7834,0)</f>
        <v>#VALUE!</v>
      </c>
      <c r="D7834" t="e">
        <f>SEARCH("shape_name",'Mission Importer'!A7834)</f>
        <v>#VALUE!</v>
      </c>
      <c r="E7834" t="e">
        <f>IF(D7834=43,'Mission Importer'!A7834,0)</f>
        <v>#VALUE!</v>
      </c>
      <c r="G7834" t="e">
        <f>SEARCH("shape_name",'Mission Importer'!A7834)</f>
        <v>#VALUE!</v>
      </c>
      <c r="H7834" t="e">
        <f>IF(G7834=43,'Mission Importer'!A7834,0)</f>
        <v>#VALUE!</v>
      </c>
      <c r="J7834" t="e">
        <f>SEARCH("type",'Mission Importer'!A7834)</f>
        <v>#VALUE!</v>
      </c>
      <c r="K7834" t="e">
        <f>IF(J7834=43,'Mission Importer'!A7834,0)</f>
        <v>#VALUE!</v>
      </c>
      <c r="L7834" t="e">
        <f>SEARCH("category",'Mission Importer'!A7834)</f>
        <v>#VALUE!</v>
      </c>
      <c r="M7834" t="e">
        <f>IF(L7834=43,'Mission Importer'!A7834,0)</f>
        <v>#VALUE!</v>
      </c>
    </row>
    <row r="7835" spans="1:13" x14ac:dyDescent="0.3">
      <c r="A7835" t="e">
        <f>SEARCH("livery",'Mission Importer'!A7835)</f>
        <v>#VALUE!</v>
      </c>
      <c r="B7835" t="e">
        <f>IF(A7835=43,'Mission Importer'!A7835,0)</f>
        <v>#VALUE!</v>
      </c>
      <c r="D7835" t="e">
        <f>SEARCH("shape_name",'Mission Importer'!A7835)</f>
        <v>#VALUE!</v>
      </c>
      <c r="E7835" t="e">
        <f>IF(D7835=43,'Mission Importer'!A7835,0)</f>
        <v>#VALUE!</v>
      </c>
      <c r="G7835" t="e">
        <f>SEARCH("shape_name",'Mission Importer'!A7835)</f>
        <v>#VALUE!</v>
      </c>
      <c r="H7835" t="e">
        <f>IF(G7835=43,'Mission Importer'!A7835,0)</f>
        <v>#VALUE!</v>
      </c>
      <c r="J7835" t="e">
        <f>SEARCH("type",'Mission Importer'!A7835)</f>
        <v>#VALUE!</v>
      </c>
      <c r="K7835" t="e">
        <f>IF(J7835=43,'Mission Importer'!A7835,0)</f>
        <v>#VALUE!</v>
      </c>
      <c r="L7835" t="e">
        <f>SEARCH("category",'Mission Importer'!A7835)</f>
        <v>#VALUE!</v>
      </c>
      <c r="M7835" t="e">
        <f>IF(L7835=43,'Mission Importer'!A7835,0)</f>
        <v>#VALUE!</v>
      </c>
    </row>
    <row r="7836" spans="1:13" x14ac:dyDescent="0.3">
      <c r="A7836" t="e">
        <f>SEARCH("livery",'Mission Importer'!A7836)</f>
        <v>#VALUE!</v>
      </c>
      <c r="B7836" t="e">
        <f>IF(A7836=43,'Mission Importer'!A7836,0)</f>
        <v>#VALUE!</v>
      </c>
      <c r="D7836" t="e">
        <f>SEARCH("shape_name",'Mission Importer'!A7836)</f>
        <v>#VALUE!</v>
      </c>
      <c r="E7836" t="e">
        <f>IF(D7836=43,'Mission Importer'!A7836,0)</f>
        <v>#VALUE!</v>
      </c>
      <c r="G7836" t="e">
        <f>SEARCH("shape_name",'Mission Importer'!A7836)</f>
        <v>#VALUE!</v>
      </c>
      <c r="H7836" t="e">
        <f>IF(G7836=43,'Mission Importer'!A7836,0)</f>
        <v>#VALUE!</v>
      </c>
      <c r="J7836" t="e">
        <f>SEARCH("type",'Mission Importer'!A7836)</f>
        <v>#VALUE!</v>
      </c>
      <c r="K7836" t="e">
        <f>IF(J7836=43,'Mission Importer'!A7836,0)</f>
        <v>#VALUE!</v>
      </c>
      <c r="L7836" t="e">
        <f>SEARCH("category",'Mission Importer'!A7836)</f>
        <v>#VALUE!</v>
      </c>
      <c r="M7836" t="e">
        <f>IF(L7836=43,'Mission Importer'!A7836,0)</f>
        <v>#VALUE!</v>
      </c>
    </row>
    <row r="7837" spans="1:13" x14ac:dyDescent="0.3">
      <c r="A7837" t="e">
        <f>SEARCH("livery",'Mission Importer'!A7837)</f>
        <v>#VALUE!</v>
      </c>
      <c r="B7837" t="e">
        <f>IF(A7837=43,'Mission Importer'!A7837,0)</f>
        <v>#VALUE!</v>
      </c>
      <c r="D7837" t="e">
        <f>SEARCH("shape_name",'Mission Importer'!A7837)</f>
        <v>#VALUE!</v>
      </c>
      <c r="E7837" t="e">
        <f>IF(D7837=43,'Mission Importer'!A7837,0)</f>
        <v>#VALUE!</v>
      </c>
      <c r="G7837" t="e">
        <f>SEARCH("shape_name",'Mission Importer'!A7837)</f>
        <v>#VALUE!</v>
      </c>
      <c r="H7837" t="e">
        <f>IF(G7837=43,'Mission Importer'!A7837,0)</f>
        <v>#VALUE!</v>
      </c>
      <c r="J7837" t="e">
        <f>SEARCH("type",'Mission Importer'!A7837)</f>
        <v>#VALUE!</v>
      </c>
      <c r="K7837" t="e">
        <f>IF(J7837=43,'Mission Importer'!A7837,0)</f>
        <v>#VALUE!</v>
      </c>
      <c r="L7837" t="e">
        <f>SEARCH("category",'Mission Importer'!A7837)</f>
        <v>#VALUE!</v>
      </c>
      <c r="M7837" t="e">
        <f>IF(L7837=43,'Mission Importer'!A7837,0)</f>
        <v>#VALUE!</v>
      </c>
    </row>
    <row r="7838" spans="1:13" x14ac:dyDescent="0.3">
      <c r="A7838">
        <f>SEARCH("livery",'Mission Importer'!A7838)</f>
        <v>43</v>
      </c>
      <c r="B7838" t="str">
        <f>IF(A7838=43,'Mission Importer'!A7838,0)</f>
        <v xml:space="preserve">                                        ["livery_id"] = "desert",</v>
      </c>
      <c r="D7838" t="e">
        <f>SEARCH("shape_name",'Mission Importer'!A7838)</f>
        <v>#VALUE!</v>
      </c>
      <c r="E7838" t="e">
        <f>IF(D7838=43,'Mission Importer'!A7838,0)</f>
        <v>#VALUE!</v>
      </c>
      <c r="G7838" t="e">
        <f>SEARCH("shape_name",'Mission Importer'!A7838)</f>
        <v>#VALUE!</v>
      </c>
      <c r="H7838" t="e">
        <f>IF(G7838=43,'Mission Importer'!A7838,0)</f>
        <v>#VALUE!</v>
      </c>
      <c r="J7838" t="e">
        <f>SEARCH("type",'Mission Importer'!A7838)</f>
        <v>#VALUE!</v>
      </c>
      <c r="K7838" t="e">
        <f>IF(J7838=43,'Mission Importer'!A7838,0)</f>
        <v>#VALUE!</v>
      </c>
      <c r="L7838" t="e">
        <f>SEARCH("category",'Mission Importer'!A7838)</f>
        <v>#VALUE!</v>
      </c>
      <c r="M7838" t="e">
        <f>IF(L7838=43,'Mission Importer'!A7838,0)</f>
        <v>#VALUE!</v>
      </c>
    </row>
    <row r="7839" spans="1:13" x14ac:dyDescent="0.3">
      <c r="A7839" t="e">
        <f>SEARCH("livery",'Mission Importer'!A7839)</f>
        <v>#VALUE!</v>
      </c>
      <c r="B7839" t="e">
        <f>IF(A7839=43,'Mission Importer'!A7839,0)</f>
        <v>#VALUE!</v>
      </c>
      <c r="D7839" t="e">
        <f>SEARCH("shape_name",'Mission Importer'!A7839)</f>
        <v>#VALUE!</v>
      </c>
      <c r="E7839" t="e">
        <f>IF(D7839=43,'Mission Importer'!A7839,0)</f>
        <v>#VALUE!</v>
      </c>
      <c r="G7839" t="e">
        <f>SEARCH("shape_name",'Mission Importer'!A7839)</f>
        <v>#VALUE!</v>
      </c>
      <c r="H7839" t="e">
        <f>IF(G7839=43,'Mission Importer'!A7839,0)</f>
        <v>#VALUE!</v>
      </c>
      <c r="J7839" t="e">
        <f>SEARCH("type",'Mission Importer'!A7839)</f>
        <v>#VALUE!</v>
      </c>
      <c r="K7839" t="e">
        <f>IF(J7839=43,'Mission Importer'!A7839,0)</f>
        <v>#VALUE!</v>
      </c>
      <c r="L7839">
        <f>SEARCH("category",'Mission Importer'!A7839)</f>
        <v>43</v>
      </c>
      <c r="M7839" t="str">
        <f>IF(L7839=43,'Mission Importer'!A7839,0)</f>
        <v xml:space="preserve">                                        ["category"] = "Air Defence",</v>
      </c>
    </row>
    <row r="7840" spans="1:13" x14ac:dyDescent="0.3">
      <c r="A7840" t="e">
        <f>SEARCH("livery",'Mission Importer'!A7840)</f>
        <v>#VALUE!</v>
      </c>
      <c r="B7840" t="e">
        <f>IF(A7840=43,'Mission Importer'!A7840,0)</f>
        <v>#VALUE!</v>
      </c>
      <c r="D7840" t="e">
        <f>SEARCH("shape_name",'Mission Importer'!A7840)</f>
        <v>#VALUE!</v>
      </c>
      <c r="E7840" t="e">
        <f>IF(D7840=43,'Mission Importer'!A7840,0)</f>
        <v>#VALUE!</v>
      </c>
      <c r="G7840" t="e">
        <f>SEARCH("shape_name",'Mission Importer'!A7840)</f>
        <v>#VALUE!</v>
      </c>
      <c r="H7840" t="e">
        <f>IF(G7840=43,'Mission Importer'!A7840,0)</f>
        <v>#VALUE!</v>
      </c>
      <c r="J7840">
        <f>SEARCH("type",'Mission Importer'!A7840)</f>
        <v>43</v>
      </c>
      <c r="K7840" t="str">
        <f>IF(J7840=43,'Mission Importer'!A7840,0)</f>
        <v xml:space="preserve">                                        ["type"] = "Tor 9A331",</v>
      </c>
      <c r="L7840" t="e">
        <f>SEARCH("category",'Mission Importer'!A7840)</f>
        <v>#VALUE!</v>
      </c>
      <c r="M7840" t="e">
        <f>IF(L7840=43,'Mission Importer'!A7840,0)</f>
        <v>#VALUE!</v>
      </c>
    </row>
    <row r="7841" spans="1:13" x14ac:dyDescent="0.3">
      <c r="A7841" t="e">
        <f>SEARCH("livery",'Mission Importer'!A7841)</f>
        <v>#VALUE!</v>
      </c>
      <c r="B7841" t="e">
        <f>IF(A7841=43,'Mission Importer'!A7841,0)</f>
        <v>#VALUE!</v>
      </c>
      <c r="D7841" t="e">
        <f>SEARCH("shape_name",'Mission Importer'!A7841)</f>
        <v>#VALUE!</v>
      </c>
      <c r="E7841" t="e">
        <f>IF(D7841=43,'Mission Importer'!A7841,0)</f>
        <v>#VALUE!</v>
      </c>
      <c r="G7841" t="e">
        <f>SEARCH("shape_name",'Mission Importer'!A7841)</f>
        <v>#VALUE!</v>
      </c>
      <c r="H7841" t="e">
        <f>IF(G7841=43,'Mission Importer'!A7841,0)</f>
        <v>#VALUE!</v>
      </c>
      <c r="J7841" t="e">
        <f>SEARCH("type",'Mission Importer'!A7841)</f>
        <v>#VALUE!</v>
      </c>
      <c r="K7841" t="e">
        <f>IF(J7841=43,'Mission Importer'!A7841,0)</f>
        <v>#VALUE!</v>
      </c>
      <c r="L7841" t="e">
        <f>SEARCH("category",'Mission Importer'!A7841)</f>
        <v>#VALUE!</v>
      </c>
      <c r="M7841" t="e">
        <f>IF(L7841=43,'Mission Importer'!A7841,0)</f>
        <v>#VALUE!</v>
      </c>
    </row>
    <row r="7842" spans="1:13" x14ac:dyDescent="0.3">
      <c r="A7842" t="e">
        <f>SEARCH("livery",'Mission Importer'!A7842)</f>
        <v>#VALUE!</v>
      </c>
      <c r="B7842" t="e">
        <f>IF(A7842=43,'Mission Importer'!A7842,0)</f>
        <v>#VALUE!</v>
      </c>
      <c r="D7842" t="e">
        <f>SEARCH("shape_name",'Mission Importer'!A7842)</f>
        <v>#VALUE!</v>
      </c>
      <c r="E7842" t="e">
        <f>IF(D7842=43,'Mission Importer'!A7842,0)</f>
        <v>#VALUE!</v>
      </c>
      <c r="G7842" t="e">
        <f>SEARCH("shape_name",'Mission Importer'!A7842)</f>
        <v>#VALUE!</v>
      </c>
      <c r="H7842" t="e">
        <f>IF(G7842=43,'Mission Importer'!A7842,0)</f>
        <v>#VALUE!</v>
      </c>
      <c r="J7842" t="e">
        <f>SEARCH("type",'Mission Importer'!A7842)</f>
        <v>#VALUE!</v>
      </c>
      <c r="K7842" t="e">
        <f>IF(J7842=43,'Mission Importer'!A7842,0)</f>
        <v>#VALUE!</v>
      </c>
      <c r="L7842" t="e">
        <f>SEARCH("category",'Mission Importer'!A7842)</f>
        <v>#VALUE!</v>
      </c>
      <c r="M7842" t="e">
        <f>IF(L7842=43,'Mission Importer'!A7842,0)</f>
        <v>#VALUE!</v>
      </c>
    </row>
    <row r="7843" spans="1:13" x14ac:dyDescent="0.3">
      <c r="A7843" t="e">
        <f>SEARCH("livery",'Mission Importer'!A7843)</f>
        <v>#VALUE!</v>
      </c>
      <c r="B7843" t="e">
        <f>IF(A7843=43,'Mission Importer'!A7843,0)</f>
        <v>#VALUE!</v>
      </c>
      <c r="D7843" t="e">
        <f>SEARCH("shape_name",'Mission Importer'!A7843)</f>
        <v>#VALUE!</v>
      </c>
      <c r="E7843" t="e">
        <f>IF(D7843=43,'Mission Importer'!A7843,0)</f>
        <v>#VALUE!</v>
      </c>
      <c r="G7843" t="e">
        <f>SEARCH("shape_name",'Mission Importer'!A7843)</f>
        <v>#VALUE!</v>
      </c>
      <c r="H7843" t="e">
        <f>IF(G7843=43,'Mission Importer'!A7843,0)</f>
        <v>#VALUE!</v>
      </c>
      <c r="J7843" t="e">
        <f>SEARCH("type",'Mission Importer'!A7843)</f>
        <v>#VALUE!</v>
      </c>
      <c r="K7843" t="e">
        <f>IF(J7843=43,'Mission Importer'!A7843,0)</f>
        <v>#VALUE!</v>
      </c>
      <c r="L7843" t="e">
        <f>SEARCH("category",'Mission Importer'!A7843)</f>
        <v>#VALUE!</v>
      </c>
      <c r="M7843" t="e">
        <f>IF(L7843=43,'Mission Importer'!A7843,0)</f>
        <v>#VALUE!</v>
      </c>
    </row>
    <row r="7844" spans="1:13" x14ac:dyDescent="0.3">
      <c r="A7844" t="e">
        <f>SEARCH("livery",'Mission Importer'!A7844)</f>
        <v>#VALUE!</v>
      </c>
      <c r="B7844" t="e">
        <f>IF(A7844=43,'Mission Importer'!A7844,0)</f>
        <v>#VALUE!</v>
      </c>
      <c r="D7844" t="e">
        <f>SEARCH("shape_name",'Mission Importer'!A7844)</f>
        <v>#VALUE!</v>
      </c>
      <c r="E7844" t="e">
        <f>IF(D7844=43,'Mission Importer'!A7844,0)</f>
        <v>#VALUE!</v>
      </c>
      <c r="G7844" t="e">
        <f>SEARCH("shape_name",'Mission Importer'!A7844)</f>
        <v>#VALUE!</v>
      </c>
      <c r="H7844" t="e">
        <f>IF(G7844=43,'Mission Importer'!A7844,0)</f>
        <v>#VALUE!</v>
      </c>
      <c r="J7844" t="e">
        <f>SEARCH("type",'Mission Importer'!A7844)</f>
        <v>#VALUE!</v>
      </c>
      <c r="K7844" t="e">
        <f>IF(J7844=43,'Mission Importer'!A7844,0)</f>
        <v>#VALUE!</v>
      </c>
      <c r="L7844" t="e">
        <f>SEARCH("category",'Mission Importer'!A7844)</f>
        <v>#VALUE!</v>
      </c>
      <c r="M7844" t="e">
        <f>IF(L7844=43,'Mission Importer'!A7844,0)</f>
        <v>#VALUE!</v>
      </c>
    </row>
    <row r="7845" spans="1:13" x14ac:dyDescent="0.3">
      <c r="A7845" t="e">
        <f>SEARCH("livery",'Mission Importer'!A7845)</f>
        <v>#VALUE!</v>
      </c>
      <c r="B7845" t="e">
        <f>IF(A7845=43,'Mission Importer'!A7845,0)</f>
        <v>#VALUE!</v>
      </c>
      <c r="D7845" t="e">
        <f>SEARCH("shape_name",'Mission Importer'!A7845)</f>
        <v>#VALUE!</v>
      </c>
      <c r="E7845" t="e">
        <f>IF(D7845=43,'Mission Importer'!A7845,0)</f>
        <v>#VALUE!</v>
      </c>
      <c r="G7845" t="e">
        <f>SEARCH("shape_name",'Mission Importer'!A7845)</f>
        <v>#VALUE!</v>
      </c>
      <c r="H7845" t="e">
        <f>IF(G7845=43,'Mission Importer'!A7845,0)</f>
        <v>#VALUE!</v>
      </c>
      <c r="J7845" t="e">
        <f>SEARCH("type",'Mission Importer'!A7845)</f>
        <v>#VALUE!</v>
      </c>
      <c r="K7845" t="e">
        <f>IF(J7845=43,'Mission Importer'!A7845,0)</f>
        <v>#VALUE!</v>
      </c>
      <c r="L7845" t="e">
        <f>SEARCH("category",'Mission Importer'!A7845)</f>
        <v>#VALUE!</v>
      </c>
      <c r="M7845" t="e">
        <f>IF(L7845=43,'Mission Importer'!A7845,0)</f>
        <v>#VALUE!</v>
      </c>
    </row>
    <row r="7846" spans="1:13" x14ac:dyDescent="0.3">
      <c r="A7846" t="e">
        <f>SEARCH("livery",'Mission Importer'!A7846)</f>
        <v>#VALUE!</v>
      </c>
      <c r="B7846" t="e">
        <f>IF(A7846=43,'Mission Importer'!A7846,0)</f>
        <v>#VALUE!</v>
      </c>
      <c r="D7846" t="e">
        <f>SEARCH("shape_name",'Mission Importer'!A7846)</f>
        <v>#VALUE!</v>
      </c>
      <c r="E7846" t="e">
        <f>IF(D7846=43,'Mission Importer'!A7846,0)</f>
        <v>#VALUE!</v>
      </c>
      <c r="G7846" t="e">
        <f>SEARCH("shape_name",'Mission Importer'!A7846)</f>
        <v>#VALUE!</v>
      </c>
      <c r="H7846" t="e">
        <f>IF(G7846=43,'Mission Importer'!A7846,0)</f>
        <v>#VALUE!</v>
      </c>
      <c r="J7846" t="e">
        <f>SEARCH("type",'Mission Importer'!A7846)</f>
        <v>#VALUE!</v>
      </c>
      <c r="K7846" t="e">
        <f>IF(J7846=43,'Mission Importer'!A7846,0)</f>
        <v>#VALUE!</v>
      </c>
      <c r="L7846" t="e">
        <f>SEARCH("category",'Mission Importer'!A7846)</f>
        <v>#VALUE!</v>
      </c>
      <c r="M7846" t="e">
        <f>IF(L7846=43,'Mission Importer'!A7846,0)</f>
        <v>#VALUE!</v>
      </c>
    </row>
    <row r="7847" spans="1:13" x14ac:dyDescent="0.3">
      <c r="A7847" t="e">
        <f>SEARCH("livery",'Mission Importer'!A7847)</f>
        <v>#VALUE!</v>
      </c>
      <c r="B7847" t="e">
        <f>IF(A7847=43,'Mission Importer'!A7847,0)</f>
        <v>#VALUE!</v>
      </c>
      <c r="D7847" t="e">
        <f>SEARCH("shape_name",'Mission Importer'!A7847)</f>
        <v>#VALUE!</v>
      </c>
      <c r="E7847" t="e">
        <f>IF(D7847=43,'Mission Importer'!A7847,0)</f>
        <v>#VALUE!</v>
      </c>
      <c r="G7847" t="e">
        <f>SEARCH("shape_name",'Mission Importer'!A7847)</f>
        <v>#VALUE!</v>
      </c>
      <c r="H7847" t="e">
        <f>IF(G7847=43,'Mission Importer'!A7847,0)</f>
        <v>#VALUE!</v>
      </c>
      <c r="J7847" t="e">
        <f>SEARCH("type",'Mission Importer'!A7847)</f>
        <v>#VALUE!</v>
      </c>
      <c r="K7847" t="e">
        <f>IF(J7847=43,'Mission Importer'!A7847,0)</f>
        <v>#VALUE!</v>
      </c>
      <c r="L7847" t="e">
        <f>SEARCH("category",'Mission Importer'!A7847)</f>
        <v>#VALUE!</v>
      </c>
      <c r="M7847" t="e">
        <f>IF(L7847=43,'Mission Importer'!A7847,0)</f>
        <v>#VALUE!</v>
      </c>
    </row>
    <row r="7848" spans="1:13" x14ac:dyDescent="0.3">
      <c r="A7848" t="e">
        <f>SEARCH("livery",'Mission Importer'!A7848)</f>
        <v>#VALUE!</v>
      </c>
      <c r="B7848" t="e">
        <f>IF(A7848=43,'Mission Importer'!A7848,0)</f>
        <v>#VALUE!</v>
      </c>
      <c r="D7848" t="e">
        <f>SEARCH("shape_name",'Mission Importer'!A7848)</f>
        <v>#VALUE!</v>
      </c>
      <c r="E7848" t="e">
        <f>IF(D7848=43,'Mission Importer'!A7848,0)</f>
        <v>#VALUE!</v>
      </c>
      <c r="G7848" t="e">
        <f>SEARCH("shape_name",'Mission Importer'!A7848)</f>
        <v>#VALUE!</v>
      </c>
      <c r="H7848" t="e">
        <f>IF(G7848=43,'Mission Importer'!A7848,0)</f>
        <v>#VALUE!</v>
      </c>
      <c r="J7848" t="e">
        <f>SEARCH("type",'Mission Importer'!A7848)</f>
        <v>#VALUE!</v>
      </c>
      <c r="K7848" t="e">
        <f>IF(J7848=43,'Mission Importer'!A7848,0)</f>
        <v>#VALUE!</v>
      </c>
      <c r="L7848" t="e">
        <f>SEARCH("category",'Mission Importer'!A7848)</f>
        <v>#VALUE!</v>
      </c>
      <c r="M7848" t="e">
        <f>IF(L7848=43,'Mission Importer'!A7848,0)</f>
        <v>#VALUE!</v>
      </c>
    </row>
    <row r="7849" spans="1:13" x14ac:dyDescent="0.3">
      <c r="A7849" t="e">
        <f>SEARCH("livery",'Mission Importer'!A7849)</f>
        <v>#VALUE!</v>
      </c>
      <c r="B7849" t="e">
        <f>IF(A7849=43,'Mission Importer'!A7849,0)</f>
        <v>#VALUE!</v>
      </c>
      <c r="D7849" t="e">
        <f>SEARCH("shape_name",'Mission Importer'!A7849)</f>
        <v>#VALUE!</v>
      </c>
      <c r="E7849" t="e">
        <f>IF(D7849=43,'Mission Importer'!A7849,0)</f>
        <v>#VALUE!</v>
      </c>
      <c r="G7849" t="e">
        <f>SEARCH("shape_name",'Mission Importer'!A7849)</f>
        <v>#VALUE!</v>
      </c>
      <c r="H7849" t="e">
        <f>IF(G7849=43,'Mission Importer'!A7849,0)</f>
        <v>#VALUE!</v>
      </c>
      <c r="J7849" t="e">
        <f>SEARCH("type",'Mission Importer'!A7849)</f>
        <v>#VALUE!</v>
      </c>
      <c r="K7849" t="e">
        <f>IF(J7849=43,'Mission Importer'!A7849,0)</f>
        <v>#VALUE!</v>
      </c>
      <c r="L7849" t="e">
        <f>SEARCH("category",'Mission Importer'!A7849)</f>
        <v>#VALUE!</v>
      </c>
      <c r="M7849" t="e">
        <f>IF(L7849=43,'Mission Importer'!A7849,0)</f>
        <v>#VALUE!</v>
      </c>
    </row>
    <row r="7850" spans="1:13" x14ac:dyDescent="0.3">
      <c r="A7850" t="e">
        <f>SEARCH("livery",'Mission Importer'!A7850)</f>
        <v>#VALUE!</v>
      </c>
      <c r="B7850" t="e">
        <f>IF(A7850=43,'Mission Importer'!A7850,0)</f>
        <v>#VALUE!</v>
      </c>
      <c r="D7850" t="e">
        <f>SEARCH("shape_name",'Mission Importer'!A7850)</f>
        <v>#VALUE!</v>
      </c>
      <c r="E7850" t="e">
        <f>IF(D7850=43,'Mission Importer'!A7850,0)</f>
        <v>#VALUE!</v>
      </c>
      <c r="G7850" t="e">
        <f>SEARCH("shape_name",'Mission Importer'!A7850)</f>
        <v>#VALUE!</v>
      </c>
      <c r="H7850" t="e">
        <f>IF(G7850=43,'Mission Importer'!A7850,0)</f>
        <v>#VALUE!</v>
      </c>
      <c r="J7850" t="e">
        <f>SEARCH("type",'Mission Importer'!A7850)</f>
        <v>#VALUE!</v>
      </c>
      <c r="K7850" t="e">
        <f>IF(J7850=43,'Mission Importer'!A7850,0)</f>
        <v>#VALUE!</v>
      </c>
      <c r="L7850" t="e">
        <f>SEARCH("category",'Mission Importer'!A7850)</f>
        <v>#VALUE!</v>
      </c>
      <c r="M7850" t="e">
        <f>IF(L7850=43,'Mission Importer'!A7850,0)</f>
        <v>#VALUE!</v>
      </c>
    </row>
    <row r="7851" spans="1:13" x14ac:dyDescent="0.3">
      <c r="A7851" t="e">
        <f>SEARCH("livery",'Mission Importer'!A7851)</f>
        <v>#VALUE!</v>
      </c>
      <c r="B7851" t="e">
        <f>IF(A7851=43,'Mission Importer'!A7851,0)</f>
        <v>#VALUE!</v>
      </c>
      <c r="D7851" t="e">
        <f>SEARCH("shape_name",'Mission Importer'!A7851)</f>
        <v>#VALUE!</v>
      </c>
      <c r="E7851" t="e">
        <f>IF(D7851=43,'Mission Importer'!A7851,0)</f>
        <v>#VALUE!</v>
      </c>
      <c r="G7851" t="e">
        <f>SEARCH("shape_name",'Mission Importer'!A7851)</f>
        <v>#VALUE!</v>
      </c>
      <c r="H7851" t="e">
        <f>IF(G7851=43,'Mission Importer'!A7851,0)</f>
        <v>#VALUE!</v>
      </c>
      <c r="J7851" t="e">
        <f>SEARCH("type",'Mission Importer'!A7851)</f>
        <v>#VALUE!</v>
      </c>
      <c r="K7851" t="e">
        <f>IF(J7851=43,'Mission Importer'!A7851,0)</f>
        <v>#VALUE!</v>
      </c>
      <c r="L7851" t="e">
        <f>SEARCH("category",'Mission Importer'!A7851)</f>
        <v>#VALUE!</v>
      </c>
      <c r="M7851" t="e">
        <f>IF(L7851=43,'Mission Importer'!A7851,0)</f>
        <v>#VALUE!</v>
      </c>
    </row>
    <row r="7852" spans="1:13" x14ac:dyDescent="0.3">
      <c r="A7852" t="e">
        <f>SEARCH("livery",'Mission Importer'!A7852)</f>
        <v>#VALUE!</v>
      </c>
      <c r="B7852" t="e">
        <f>IF(A7852=43,'Mission Importer'!A7852,0)</f>
        <v>#VALUE!</v>
      </c>
      <c r="D7852" t="e">
        <f>SEARCH("shape_name",'Mission Importer'!A7852)</f>
        <v>#VALUE!</v>
      </c>
      <c r="E7852" t="e">
        <f>IF(D7852=43,'Mission Importer'!A7852,0)</f>
        <v>#VALUE!</v>
      </c>
      <c r="G7852" t="e">
        <f>SEARCH("shape_name",'Mission Importer'!A7852)</f>
        <v>#VALUE!</v>
      </c>
      <c r="H7852" t="e">
        <f>IF(G7852=43,'Mission Importer'!A7852,0)</f>
        <v>#VALUE!</v>
      </c>
      <c r="J7852" t="e">
        <f>SEARCH("type",'Mission Importer'!A7852)</f>
        <v>#VALUE!</v>
      </c>
      <c r="K7852" t="e">
        <f>IF(J7852=43,'Mission Importer'!A7852,0)</f>
        <v>#VALUE!</v>
      </c>
      <c r="L7852" t="e">
        <f>SEARCH("category",'Mission Importer'!A7852)</f>
        <v>#VALUE!</v>
      </c>
      <c r="M7852" t="e">
        <f>IF(L7852=43,'Mission Importer'!A7852,0)</f>
        <v>#VALUE!</v>
      </c>
    </row>
    <row r="7853" spans="1:13" x14ac:dyDescent="0.3">
      <c r="A7853" t="e">
        <f>SEARCH("livery",'Mission Importer'!A7853)</f>
        <v>#VALUE!</v>
      </c>
      <c r="B7853" t="e">
        <f>IF(A7853=43,'Mission Importer'!A7853,0)</f>
        <v>#VALUE!</v>
      </c>
      <c r="D7853" t="e">
        <f>SEARCH("shape_name",'Mission Importer'!A7853)</f>
        <v>#VALUE!</v>
      </c>
      <c r="E7853" t="e">
        <f>IF(D7853=43,'Mission Importer'!A7853,0)</f>
        <v>#VALUE!</v>
      </c>
      <c r="G7853" t="e">
        <f>SEARCH("shape_name",'Mission Importer'!A7853)</f>
        <v>#VALUE!</v>
      </c>
      <c r="H7853" t="e">
        <f>IF(G7853=43,'Mission Importer'!A7853,0)</f>
        <v>#VALUE!</v>
      </c>
      <c r="J7853" t="e">
        <f>SEARCH("type",'Mission Importer'!A7853)</f>
        <v>#VALUE!</v>
      </c>
      <c r="K7853" t="e">
        <f>IF(J7853=43,'Mission Importer'!A7853,0)</f>
        <v>#VALUE!</v>
      </c>
      <c r="L7853" t="e">
        <f>SEARCH("category",'Mission Importer'!A7853)</f>
        <v>#VALUE!</v>
      </c>
      <c r="M7853" t="e">
        <f>IF(L7853=43,'Mission Importer'!A7853,0)</f>
        <v>#VALUE!</v>
      </c>
    </row>
    <row r="7854" spans="1:13" x14ac:dyDescent="0.3">
      <c r="A7854" t="e">
        <f>SEARCH("livery",'Mission Importer'!A7854)</f>
        <v>#VALUE!</v>
      </c>
      <c r="B7854" t="e">
        <f>IF(A7854=43,'Mission Importer'!A7854,0)</f>
        <v>#VALUE!</v>
      </c>
      <c r="D7854" t="e">
        <f>SEARCH("shape_name",'Mission Importer'!A7854)</f>
        <v>#VALUE!</v>
      </c>
      <c r="E7854" t="e">
        <f>IF(D7854=43,'Mission Importer'!A7854,0)</f>
        <v>#VALUE!</v>
      </c>
      <c r="G7854" t="e">
        <f>SEARCH("shape_name",'Mission Importer'!A7854)</f>
        <v>#VALUE!</v>
      </c>
      <c r="H7854" t="e">
        <f>IF(G7854=43,'Mission Importer'!A7854,0)</f>
        <v>#VALUE!</v>
      </c>
      <c r="J7854" t="e">
        <f>SEARCH("type",'Mission Importer'!A7854)</f>
        <v>#VALUE!</v>
      </c>
      <c r="K7854" t="e">
        <f>IF(J7854=43,'Mission Importer'!A7854,0)</f>
        <v>#VALUE!</v>
      </c>
      <c r="L7854" t="e">
        <f>SEARCH("category",'Mission Importer'!A7854)</f>
        <v>#VALUE!</v>
      </c>
      <c r="M7854" t="e">
        <f>IF(L7854=43,'Mission Importer'!A7854,0)</f>
        <v>#VALUE!</v>
      </c>
    </row>
    <row r="7855" spans="1:13" x14ac:dyDescent="0.3">
      <c r="A7855" t="e">
        <f>SEARCH("livery",'Mission Importer'!A7855)</f>
        <v>#VALUE!</v>
      </c>
      <c r="B7855" t="e">
        <f>IF(A7855=43,'Mission Importer'!A7855,0)</f>
        <v>#VALUE!</v>
      </c>
      <c r="D7855" t="e">
        <f>SEARCH("shape_name",'Mission Importer'!A7855)</f>
        <v>#VALUE!</v>
      </c>
      <c r="E7855" t="e">
        <f>IF(D7855=43,'Mission Importer'!A7855,0)</f>
        <v>#VALUE!</v>
      </c>
      <c r="G7855" t="e">
        <f>SEARCH("shape_name",'Mission Importer'!A7855)</f>
        <v>#VALUE!</v>
      </c>
      <c r="H7855" t="e">
        <f>IF(G7855=43,'Mission Importer'!A7855,0)</f>
        <v>#VALUE!</v>
      </c>
      <c r="J7855" t="e">
        <f>SEARCH("type",'Mission Importer'!A7855)</f>
        <v>#VALUE!</v>
      </c>
      <c r="K7855" t="e">
        <f>IF(J7855=43,'Mission Importer'!A7855,0)</f>
        <v>#VALUE!</v>
      </c>
      <c r="L7855" t="e">
        <f>SEARCH("category",'Mission Importer'!A7855)</f>
        <v>#VALUE!</v>
      </c>
      <c r="M7855" t="e">
        <f>IF(L7855=43,'Mission Importer'!A7855,0)</f>
        <v>#VALUE!</v>
      </c>
    </row>
    <row r="7856" spans="1:13" x14ac:dyDescent="0.3">
      <c r="A7856" t="e">
        <f>SEARCH("livery",'Mission Importer'!A7856)</f>
        <v>#VALUE!</v>
      </c>
      <c r="B7856" t="e">
        <f>IF(A7856=43,'Mission Importer'!A7856,0)</f>
        <v>#VALUE!</v>
      </c>
      <c r="D7856" t="e">
        <f>SEARCH("shape_name",'Mission Importer'!A7856)</f>
        <v>#VALUE!</v>
      </c>
      <c r="E7856" t="e">
        <f>IF(D7856=43,'Mission Importer'!A7856,0)</f>
        <v>#VALUE!</v>
      </c>
      <c r="G7856" t="e">
        <f>SEARCH("shape_name",'Mission Importer'!A7856)</f>
        <v>#VALUE!</v>
      </c>
      <c r="H7856" t="e">
        <f>IF(G7856=43,'Mission Importer'!A7856,0)</f>
        <v>#VALUE!</v>
      </c>
      <c r="J7856" t="e">
        <f>SEARCH("type",'Mission Importer'!A7856)</f>
        <v>#VALUE!</v>
      </c>
      <c r="K7856" t="e">
        <f>IF(J7856=43,'Mission Importer'!A7856,0)</f>
        <v>#VALUE!</v>
      </c>
      <c r="L7856" t="e">
        <f>SEARCH("category",'Mission Importer'!A7856)</f>
        <v>#VALUE!</v>
      </c>
      <c r="M7856" t="e">
        <f>IF(L7856=43,'Mission Importer'!A7856,0)</f>
        <v>#VALUE!</v>
      </c>
    </row>
    <row r="7857" spans="1:13" x14ac:dyDescent="0.3">
      <c r="A7857" t="e">
        <f>SEARCH("livery",'Mission Importer'!A7857)</f>
        <v>#VALUE!</v>
      </c>
      <c r="B7857" t="e">
        <f>IF(A7857=43,'Mission Importer'!A7857,0)</f>
        <v>#VALUE!</v>
      </c>
      <c r="D7857" t="e">
        <f>SEARCH("shape_name",'Mission Importer'!A7857)</f>
        <v>#VALUE!</v>
      </c>
      <c r="E7857" t="e">
        <f>IF(D7857=43,'Mission Importer'!A7857,0)</f>
        <v>#VALUE!</v>
      </c>
      <c r="G7857" t="e">
        <f>SEARCH("shape_name",'Mission Importer'!A7857)</f>
        <v>#VALUE!</v>
      </c>
      <c r="H7857" t="e">
        <f>IF(G7857=43,'Mission Importer'!A7857,0)</f>
        <v>#VALUE!</v>
      </c>
      <c r="J7857" t="e">
        <f>SEARCH("type",'Mission Importer'!A7857)</f>
        <v>#VALUE!</v>
      </c>
      <c r="K7857" t="e">
        <f>IF(J7857=43,'Mission Importer'!A7857,0)</f>
        <v>#VALUE!</v>
      </c>
      <c r="L7857" t="e">
        <f>SEARCH("category",'Mission Importer'!A7857)</f>
        <v>#VALUE!</v>
      </c>
      <c r="M7857" t="e">
        <f>IF(L7857=43,'Mission Importer'!A7857,0)</f>
        <v>#VALUE!</v>
      </c>
    </row>
    <row r="7858" spans="1:13" x14ac:dyDescent="0.3">
      <c r="A7858" t="e">
        <f>SEARCH("livery",'Mission Importer'!A7858)</f>
        <v>#VALUE!</v>
      </c>
      <c r="B7858" t="e">
        <f>IF(A7858=43,'Mission Importer'!A7858,0)</f>
        <v>#VALUE!</v>
      </c>
      <c r="D7858" t="e">
        <f>SEARCH("shape_name",'Mission Importer'!A7858)</f>
        <v>#VALUE!</v>
      </c>
      <c r="E7858" t="e">
        <f>IF(D7858=43,'Mission Importer'!A7858,0)</f>
        <v>#VALUE!</v>
      </c>
      <c r="G7858" t="e">
        <f>SEARCH("shape_name",'Mission Importer'!A7858)</f>
        <v>#VALUE!</v>
      </c>
      <c r="H7858" t="e">
        <f>IF(G7858=43,'Mission Importer'!A7858,0)</f>
        <v>#VALUE!</v>
      </c>
      <c r="J7858" t="e">
        <f>SEARCH("type",'Mission Importer'!A7858)</f>
        <v>#VALUE!</v>
      </c>
      <c r="K7858" t="e">
        <f>IF(J7858=43,'Mission Importer'!A7858,0)</f>
        <v>#VALUE!</v>
      </c>
      <c r="L7858" t="e">
        <f>SEARCH("category",'Mission Importer'!A7858)</f>
        <v>#VALUE!</v>
      </c>
      <c r="M7858" t="e">
        <f>IF(L7858=43,'Mission Importer'!A7858,0)</f>
        <v>#VALUE!</v>
      </c>
    </row>
    <row r="7859" spans="1:13" x14ac:dyDescent="0.3">
      <c r="A7859" t="e">
        <f>SEARCH("livery",'Mission Importer'!A7859)</f>
        <v>#VALUE!</v>
      </c>
      <c r="B7859" t="e">
        <f>IF(A7859=43,'Mission Importer'!A7859,0)</f>
        <v>#VALUE!</v>
      </c>
      <c r="D7859" t="e">
        <f>SEARCH("shape_name",'Mission Importer'!A7859)</f>
        <v>#VALUE!</v>
      </c>
      <c r="E7859" t="e">
        <f>IF(D7859=43,'Mission Importer'!A7859,0)</f>
        <v>#VALUE!</v>
      </c>
      <c r="G7859" t="e">
        <f>SEARCH("shape_name",'Mission Importer'!A7859)</f>
        <v>#VALUE!</v>
      </c>
      <c r="H7859" t="e">
        <f>IF(G7859=43,'Mission Importer'!A7859,0)</f>
        <v>#VALUE!</v>
      </c>
      <c r="J7859" t="e">
        <f>SEARCH("type",'Mission Importer'!A7859)</f>
        <v>#VALUE!</v>
      </c>
      <c r="K7859" t="e">
        <f>IF(J7859=43,'Mission Importer'!A7859,0)</f>
        <v>#VALUE!</v>
      </c>
      <c r="L7859" t="e">
        <f>SEARCH("category",'Mission Importer'!A7859)</f>
        <v>#VALUE!</v>
      </c>
      <c r="M7859" t="e">
        <f>IF(L7859=43,'Mission Importer'!A7859,0)</f>
        <v>#VALUE!</v>
      </c>
    </row>
    <row r="7860" spans="1:13" x14ac:dyDescent="0.3">
      <c r="A7860" t="e">
        <f>SEARCH("livery",'Mission Importer'!A7860)</f>
        <v>#VALUE!</v>
      </c>
      <c r="B7860" t="e">
        <f>IF(A7860=43,'Mission Importer'!A7860,0)</f>
        <v>#VALUE!</v>
      </c>
      <c r="D7860" t="e">
        <f>SEARCH("shape_name",'Mission Importer'!A7860)</f>
        <v>#VALUE!</v>
      </c>
      <c r="E7860" t="e">
        <f>IF(D7860=43,'Mission Importer'!A7860,0)</f>
        <v>#VALUE!</v>
      </c>
      <c r="G7860" t="e">
        <f>SEARCH("shape_name",'Mission Importer'!A7860)</f>
        <v>#VALUE!</v>
      </c>
      <c r="H7860" t="e">
        <f>IF(G7860=43,'Mission Importer'!A7860,0)</f>
        <v>#VALUE!</v>
      </c>
      <c r="J7860" t="e">
        <f>SEARCH("type",'Mission Importer'!A7860)</f>
        <v>#VALUE!</v>
      </c>
      <c r="K7860" t="e">
        <f>IF(J7860=43,'Mission Importer'!A7860,0)</f>
        <v>#VALUE!</v>
      </c>
      <c r="L7860" t="e">
        <f>SEARCH("category",'Mission Importer'!A7860)</f>
        <v>#VALUE!</v>
      </c>
      <c r="M7860" t="e">
        <f>IF(L7860=43,'Mission Importer'!A7860,0)</f>
        <v>#VALUE!</v>
      </c>
    </row>
    <row r="7861" spans="1:13" x14ac:dyDescent="0.3">
      <c r="A7861" t="e">
        <f>SEARCH("livery",'Mission Importer'!A7861)</f>
        <v>#VALUE!</v>
      </c>
      <c r="B7861" t="e">
        <f>IF(A7861=43,'Mission Importer'!A7861,0)</f>
        <v>#VALUE!</v>
      </c>
      <c r="D7861" t="e">
        <f>SEARCH("shape_name",'Mission Importer'!A7861)</f>
        <v>#VALUE!</v>
      </c>
      <c r="E7861" t="e">
        <f>IF(D7861=43,'Mission Importer'!A7861,0)</f>
        <v>#VALUE!</v>
      </c>
      <c r="G7861" t="e">
        <f>SEARCH("shape_name",'Mission Importer'!A7861)</f>
        <v>#VALUE!</v>
      </c>
      <c r="H7861" t="e">
        <f>IF(G7861=43,'Mission Importer'!A7861,0)</f>
        <v>#VALUE!</v>
      </c>
      <c r="J7861" t="e">
        <f>SEARCH("type",'Mission Importer'!A7861)</f>
        <v>#VALUE!</v>
      </c>
      <c r="K7861" t="e">
        <f>IF(J7861=43,'Mission Importer'!A7861,0)</f>
        <v>#VALUE!</v>
      </c>
      <c r="L7861" t="e">
        <f>SEARCH("category",'Mission Importer'!A7861)</f>
        <v>#VALUE!</v>
      </c>
      <c r="M7861" t="e">
        <f>IF(L7861=43,'Mission Importer'!A7861,0)</f>
        <v>#VALUE!</v>
      </c>
    </row>
    <row r="7862" spans="1:13" x14ac:dyDescent="0.3">
      <c r="A7862" t="e">
        <f>SEARCH("livery",'Mission Importer'!A7862)</f>
        <v>#VALUE!</v>
      </c>
      <c r="B7862" t="e">
        <f>IF(A7862=43,'Mission Importer'!A7862,0)</f>
        <v>#VALUE!</v>
      </c>
      <c r="D7862" t="e">
        <f>SEARCH("shape_name",'Mission Importer'!A7862)</f>
        <v>#VALUE!</v>
      </c>
      <c r="E7862" t="e">
        <f>IF(D7862=43,'Mission Importer'!A7862,0)</f>
        <v>#VALUE!</v>
      </c>
      <c r="G7862" t="e">
        <f>SEARCH("shape_name",'Mission Importer'!A7862)</f>
        <v>#VALUE!</v>
      </c>
      <c r="H7862" t="e">
        <f>IF(G7862=43,'Mission Importer'!A7862,0)</f>
        <v>#VALUE!</v>
      </c>
      <c r="J7862" t="e">
        <f>SEARCH("type",'Mission Importer'!A7862)</f>
        <v>#VALUE!</v>
      </c>
      <c r="K7862" t="e">
        <f>IF(J7862=43,'Mission Importer'!A7862,0)</f>
        <v>#VALUE!</v>
      </c>
      <c r="L7862" t="e">
        <f>SEARCH("category",'Mission Importer'!A7862)</f>
        <v>#VALUE!</v>
      </c>
      <c r="M7862" t="e">
        <f>IF(L7862=43,'Mission Importer'!A7862,0)</f>
        <v>#VALUE!</v>
      </c>
    </row>
    <row r="7863" spans="1:13" x14ac:dyDescent="0.3">
      <c r="A7863" t="e">
        <f>SEARCH("livery",'Mission Importer'!A7863)</f>
        <v>#VALUE!</v>
      </c>
      <c r="B7863" t="e">
        <f>IF(A7863=43,'Mission Importer'!A7863,0)</f>
        <v>#VALUE!</v>
      </c>
      <c r="D7863" t="e">
        <f>SEARCH("shape_name",'Mission Importer'!A7863)</f>
        <v>#VALUE!</v>
      </c>
      <c r="E7863" t="e">
        <f>IF(D7863=43,'Mission Importer'!A7863,0)</f>
        <v>#VALUE!</v>
      </c>
      <c r="G7863" t="e">
        <f>SEARCH("shape_name",'Mission Importer'!A7863)</f>
        <v>#VALUE!</v>
      </c>
      <c r="H7863" t="e">
        <f>IF(G7863=43,'Mission Importer'!A7863,0)</f>
        <v>#VALUE!</v>
      </c>
      <c r="J7863" t="e">
        <f>SEARCH("type",'Mission Importer'!A7863)</f>
        <v>#VALUE!</v>
      </c>
      <c r="K7863" t="e">
        <f>IF(J7863=43,'Mission Importer'!A7863,0)</f>
        <v>#VALUE!</v>
      </c>
      <c r="L7863" t="e">
        <f>SEARCH("category",'Mission Importer'!A7863)</f>
        <v>#VALUE!</v>
      </c>
      <c r="M7863" t="e">
        <f>IF(L7863=43,'Mission Importer'!A7863,0)</f>
        <v>#VALUE!</v>
      </c>
    </row>
    <row r="7864" spans="1:13" x14ac:dyDescent="0.3">
      <c r="A7864" t="e">
        <f>SEARCH("livery",'Mission Importer'!A7864)</f>
        <v>#VALUE!</v>
      </c>
      <c r="B7864" t="e">
        <f>IF(A7864=43,'Mission Importer'!A7864,0)</f>
        <v>#VALUE!</v>
      </c>
      <c r="D7864" t="e">
        <f>SEARCH("shape_name",'Mission Importer'!A7864)</f>
        <v>#VALUE!</v>
      </c>
      <c r="E7864" t="e">
        <f>IF(D7864=43,'Mission Importer'!A7864,0)</f>
        <v>#VALUE!</v>
      </c>
      <c r="G7864" t="e">
        <f>SEARCH("shape_name",'Mission Importer'!A7864)</f>
        <v>#VALUE!</v>
      </c>
      <c r="H7864" t="e">
        <f>IF(G7864=43,'Mission Importer'!A7864,0)</f>
        <v>#VALUE!</v>
      </c>
      <c r="J7864">
        <f>SEARCH("type",'Mission Importer'!A7864)</f>
        <v>47</v>
      </c>
      <c r="K7864">
        <f>IF(J7864=43,'Mission Importer'!A7864,0)</f>
        <v>0</v>
      </c>
      <c r="L7864" t="e">
        <f>SEARCH("category",'Mission Importer'!A7864)</f>
        <v>#VALUE!</v>
      </c>
      <c r="M7864" t="e">
        <f>IF(L7864=43,'Mission Importer'!A7864,0)</f>
        <v>#VALUE!</v>
      </c>
    </row>
    <row r="7865" spans="1:13" x14ac:dyDescent="0.3">
      <c r="A7865" t="e">
        <f>SEARCH("livery",'Mission Importer'!A7865)</f>
        <v>#VALUE!</v>
      </c>
      <c r="B7865" t="e">
        <f>IF(A7865=43,'Mission Importer'!A7865,0)</f>
        <v>#VALUE!</v>
      </c>
      <c r="D7865" t="e">
        <f>SEARCH("shape_name",'Mission Importer'!A7865)</f>
        <v>#VALUE!</v>
      </c>
      <c r="E7865" t="e">
        <f>IF(D7865=43,'Mission Importer'!A7865,0)</f>
        <v>#VALUE!</v>
      </c>
      <c r="G7865" t="e">
        <f>SEARCH("shape_name",'Mission Importer'!A7865)</f>
        <v>#VALUE!</v>
      </c>
      <c r="H7865" t="e">
        <f>IF(G7865=43,'Mission Importer'!A7865,0)</f>
        <v>#VALUE!</v>
      </c>
      <c r="J7865" t="e">
        <f>SEARCH("type",'Mission Importer'!A7865)</f>
        <v>#VALUE!</v>
      </c>
      <c r="K7865" t="e">
        <f>IF(J7865=43,'Mission Importer'!A7865,0)</f>
        <v>#VALUE!</v>
      </c>
      <c r="L7865" t="e">
        <f>SEARCH("category",'Mission Importer'!A7865)</f>
        <v>#VALUE!</v>
      </c>
      <c r="M7865" t="e">
        <f>IF(L7865=43,'Mission Importer'!A7865,0)</f>
        <v>#VALUE!</v>
      </c>
    </row>
    <row r="7866" spans="1:13" x14ac:dyDescent="0.3">
      <c r="A7866" t="e">
        <f>SEARCH("livery",'Mission Importer'!A7866)</f>
        <v>#VALUE!</v>
      </c>
      <c r="B7866" t="e">
        <f>IF(A7866=43,'Mission Importer'!A7866,0)</f>
        <v>#VALUE!</v>
      </c>
      <c r="D7866" t="e">
        <f>SEARCH("shape_name",'Mission Importer'!A7866)</f>
        <v>#VALUE!</v>
      </c>
      <c r="E7866" t="e">
        <f>IF(D7866=43,'Mission Importer'!A7866,0)</f>
        <v>#VALUE!</v>
      </c>
      <c r="G7866" t="e">
        <f>SEARCH("shape_name",'Mission Importer'!A7866)</f>
        <v>#VALUE!</v>
      </c>
      <c r="H7866" t="e">
        <f>IF(G7866=43,'Mission Importer'!A7866,0)</f>
        <v>#VALUE!</v>
      </c>
      <c r="J7866" t="e">
        <f>SEARCH("type",'Mission Importer'!A7866)</f>
        <v>#VALUE!</v>
      </c>
      <c r="K7866" t="e">
        <f>IF(J7866=43,'Mission Importer'!A7866,0)</f>
        <v>#VALUE!</v>
      </c>
      <c r="L7866" t="e">
        <f>SEARCH("category",'Mission Importer'!A7866)</f>
        <v>#VALUE!</v>
      </c>
      <c r="M7866" t="e">
        <f>IF(L7866=43,'Mission Importer'!A7866,0)</f>
        <v>#VALUE!</v>
      </c>
    </row>
    <row r="7867" spans="1:13" x14ac:dyDescent="0.3">
      <c r="A7867" t="e">
        <f>SEARCH("livery",'Mission Importer'!A7867)</f>
        <v>#VALUE!</v>
      </c>
      <c r="B7867" t="e">
        <f>IF(A7867=43,'Mission Importer'!A7867,0)</f>
        <v>#VALUE!</v>
      </c>
      <c r="D7867" t="e">
        <f>SEARCH("shape_name",'Mission Importer'!A7867)</f>
        <v>#VALUE!</v>
      </c>
      <c r="E7867" t="e">
        <f>IF(D7867=43,'Mission Importer'!A7867,0)</f>
        <v>#VALUE!</v>
      </c>
      <c r="G7867" t="e">
        <f>SEARCH("shape_name",'Mission Importer'!A7867)</f>
        <v>#VALUE!</v>
      </c>
      <c r="H7867" t="e">
        <f>IF(G7867=43,'Mission Importer'!A7867,0)</f>
        <v>#VALUE!</v>
      </c>
      <c r="J7867" t="e">
        <f>SEARCH("type",'Mission Importer'!A7867)</f>
        <v>#VALUE!</v>
      </c>
      <c r="K7867" t="e">
        <f>IF(J7867=43,'Mission Importer'!A7867,0)</f>
        <v>#VALUE!</v>
      </c>
      <c r="L7867" t="e">
        <f>SEARCH("category",'Mission Importer'!A7867)</f>
        <v>#VALUE!</v>
      </c>
      <c r="M7867" t="e">
        <f>IF(L7867=43,'Mission Importer'!A7867,0)</f>
        <v>#VALUE!</v>
      </c>
    </row>
    <row r="7868" spans="1:13" x14ac:dyDescent="0.3">
      <c r="A7868" t="e">
        <f>SEARCH("livery",'Mission Importer'!A7868)</f>
        <v>#VALUE!</v>
      </c>
      <c r="B7868" t="e">
        <f>IF(A7868=43,'Mission Importer'!A7868,0)</f>
        <v>#VALUE!</v>
      </c>
      <c r="D7868" t="e">
        <f>SEARCH("shape_name",'Mission Importer'!A7868)</f>
        <v>#VALUE!</v>
      </c>
      <c r="E7868" t="e">
        <f>IF(D7868=43,'Mission Importer'!A7868,0)</f>
        <v>#VALUE!</v>
      </c>
      <c r="G7868" t="e">
        <f>SEARCH("shape_name",'Mission Importer'!A7868)</f>
        <v>#VALUE!</v>
      </c>
      <c r="H7868" t="e">
        <f>IF(G7868=43,'Mission Importer'!A7868,0)</f>
        <v>#VALUE!</v>
      </c>
      <c r="J7868" t="e">
        <f>SEARCH("type",'Mission Importer'!A7868)</f>
        <v>#VALUE!</v>
      </c>
      <c r="K7868" t="e">
        <f>IF(J7868=43,'Mission Importer'!A7868,0)</f>
        <v>#VALUE!</v>
      </c>
      <c r="L7868" t="e">
        <f>SEARCH("category",'Mission Importer'!A7868)</f>
        <v>#VALUE!</v>
      </c>
      <c r="M7868" t="e">
        <f>IF(L7868=43,'Mission Importer'!A7868,0)</f>
        <v>#VALUE!</v>
      </c>
    </row>
    <row r="7869" spans="1:13" x14ac:dyDescent="0.3">
      <c r="A7869" t="e">
        <f>SEARCH("livery",'Mission Importer'!A7869)</f>
        <v>#VALUE!</v>
      </c>
      <c r="B7869" t="e">
        <f>IF(A7869=43,'Mission Importer'!A7869,0)</f>
        <v>#VALUE!</v>
      </c>
      <c r="D7869" t="e">
        <f>SEARCH("shape_name",'Mission Importer'!A7869)</f>
        <v>#VALUE!</v>
      </c>
      <c r="E7869" t="e">
        <f>IF(D7869=43,'Mission Importer'!A7869,0)</f>
        <v>#VALUE!</v>
      </c>
      <c r="G7869" t="e">
        <f>SEARCH("shape_name",'Mission Importer'!A7869)</f>
        <v>#VALUE!</v>
      </c>
      <c r="H7869" t="e">
        <f>IF(G7869=43,'Mission Importer'!A7869,0)</f>
        <v>#VALUE!</v>
      </c>
      <c r="J7869" t="e">
        <f>SEARCH("type",'Mission Importer'!A7869)</f>
        <v>#VALUE!</v>
      </c>
      <c r="K7869" t="e">
        <f>IF(J7869=43,'Mission Importer'!A7869,0)</f>
        <v>#VALUE!</v>
      </c>
      <c r="L7869" t="e">
        <f>SEARCH("category",'Mission Importer'!A7869)</f>
        <v>#VALUE!</v>
      </c>
      <c r="M7869" t="e">
        <f>IF(L7869=43,'Mission Importer'!A7869,0)</f>
        <v>#VALUE!</v>
      </c>
    </row>
    <row r="7870" spans="1:13" x14ac:dyDescent="0.3">
      <c r="A7870" t="e">
        <f>SEARCH("livery",'Mission Importer'!A7870)</f>
        <v>#VALUE!</v>
      </c>
      <c r="B7870" t="e">
        <f>IF(A7870=43,'Mission Importer'!A7870,0)</f>
        <v>#VALUE!</v>
      </c>
      <c r="D7870" t="e">
        <f>SEARCH("shape_name",'Mission Importer'!A7870)</f>
        <v>#VALUE!</v>
      </c>
      <c r="E7870" t="e">
        <f>IF(D7870=43,'Mission Importer'!A7870,0)</f>
        <v>#VALUE!</v>
      </c>
      <c r="G7870" t="e">
        <f>SEARCH("shape_name",'Mission Importer'!A7870)</f>
        <v>#VALUE!</v>
      </c>
      <c r="H7870" t="e">
        <f>IF(G7870=43,'Mission Importer'!A7870,0)</f>
        <v>#VALUE!</v>
      </c>
      <c r="J7870" t="e">
        <f>SEARCH("type",'Mission Importer'!A7870)</f>
        <v>#VALUE!</v>
      </c>
      <c r="K7870" t="e">
        <f>IF(J7870=43,'Mission Importer'!A7870,0)</f>
        <v>#VALUE!</v>
      </c>
      <c r="L7870" t="e">
        <f>SEARCH("category",'Mission Importer'!A7870)</f>
        <v>#VALUE!</v>
      </c>
      <c r="M7870" t="e">
        <f>IF(L7870=43,'Mission Importer'!A7870,0)</f>
        <v>#VALUE!</v>
      </c>
    </row>
    <row r="7871" spans="1:13" x14ac:dyDescent="0.3">
      <c r="A7871" t="e">
        <f>SEARCH("livery",'Mission Importer'!A7871)</f>
        <v>#VALUE!</v>
      </c>
      <c r="B7871" t="e">
        <f>IF(A7871=43,'Mission Importer'!A7871,0)</f>
        <v>#VALUE!</v>
      </c>
      <c r="D7871" t="e">
        <f>SEARCH("shape_name",'Mission Importer'!A7871)</f>
        <v>#VALUE!</v>
      </c>
      <c r="E7871" t="e">
        <f>IF(D7871=43,'Mission Importer'!A7871,0)</f>
        <v>#VALUE!</v>
      </c>
      <c r="G7871" t="e">
        <f>SEARCH("shape_name",'Mission Importer'!A7871)</f>
        <v>#VALUE!</v>
      </c>
      <c r="H7871" t="e">
        <f>IF(G7871=43,'Mission Importer'!A7871,0)</f>
        <v>#VALUE!</v>
      </c>
      <c r="J7871" t="e">
        <f>SEARCH("type",'Mission Importer'!A7871)</f>
        <v>#VALUE!</v>
      </c>
      <c r="K7871" t="e">
        <f>IF(J7871=43,'Mission Importer'!A7871,0)</f>
        <v>#VALUE!</v>
      </c>
      <c r="L7871" t="e">
        <f>SEARCH("category",'Mission Importer'!A7871)</f>
        <v>#VALUE!</v>
      </c>
      <c r="M7871" t="e">
        <f>IF(L7871=43,'Mission Importer'!A7871,0)</f>
        <v>#VALUE!</v>
      </c>
    </row>
    <row r="7872" spans="1:13" x14ac:dyDescent="0.3">
      <c r="A7872" t="e">
        <f>SEARCH("livery",'Mission Importer'!A7872)</f>
        <v>#VALUE!</v>
      </c>
      <c r="B7872" t="e">
        <f>IF(A7872=43,'Mission Importer'!A7872,0)</f>
        <v>#VALUE!</v>
      </c>
      <c r="D7872" t="e">
        <f>SEARCH("shape_name",'Mission Importer'!A7872)</f>
        <v>#VALUE!</v>
      </c>
      <c r="E7872" t="e">
        <f>IF(D7872=43,'Mission Importer'!A7872,0)</f>
        <v>#VALUE!</v>
      </c>
      <c r="G7872" t="e">
        <f>SEARCH("shape_name",'Mission Importer'!A7872)</f>
        <v>#VALUE!</v>
      </c>
      <c r="H7872" t="e">
        <f>IF(G7872=43,'Mission Importer'!A7872,0)</f>
        <v>#VALUE!</v>
      </c>
      <c r="J7872" t="e">
        <f>SEARCH("type",'Mission Importer'!A7872)</f>
        <v>#VALUE!</v>
      </c>
      <c r="K7872" t="e">
        <f>IF(J7872=43,'Mission Importer'!A7872,0)</f>
        <v>#VALUE!</v>
      </c>
      <c r="L7872" t="e">
        <f>SEARCH("category",'Mission Importer'!A7872)</f>
        <v>#VALUE!</v>
      </c>
      <c r="M7872" t="e">
        <f>IF(L7872=43,'Mission Importer'!A7872,0)</f>
        <v>#VALUE!</v>
      </c>
    </row>
    <row r="7873" spans="1:13" x14ac:dyDescent="0.3">
      <c r="A7873" t="e">
        <f>SEARCH("livery",'Mission Importer'!A7873)</f>
        <v>#VALUE!</v>
      </c>
      <c r="B7873" t="e">
        <f>IF(A7873=43,'Mission Importer'!A7873,0)</f>
        <v>#VALUE!</v>
      </c>
      <c r="D7873" t="e">
        <f>SEARCH("shape_name",'Mission Importer'!A7873)</f>
        <v>#VALUE!</v>
      </c>
      <c r="E7873" t="e">
        <f>IF(D7873=43,'Mission Importer'!A7873,0)</f>
        <v>#VALUE!</v>
      </c>
      <c r="G7873" t="e">
        <f>SEARCH("shape_name",'Mission Importer'!A7873)</f>
        <v>#VALUE!</v>
      </c>
      <c r="H7873" t="e">
        <f>IF(G7873=43,'Mission Importer'!A7873,0)</f>
        <v>#VALUE!</v>
      </c>
      <c r="J7873" t="e">
        <f>SEARCH("type",'Mission Importer'!A7873)</f>
        <v>#VALUE!</v>
      </c>
      <c r="K7873" t="e">
        <f>IF(J7873=43,'Mission Importer'!A7873,0)</f>
        <v>#VALUE!</v>
      </c>
      <c r="L7873" t="e">
        <f>SEARCH("category",'Mission Importer'!A7873)</f>
        <v>#VALUE!</v>
      </c>
      <c r="M7873" t="e">
        <f>IF(L7873=43,'Mission Importer'!A7873,0)</f>
        <v>#VALUE!</v>
      </c>
    </row>
    <row r="7874" spans="1:13" x14ac:dyDescent="0.3">
      <c r="A7874" t="e">
        <f>SEARCH("livery",'Mission Importer'!A7874)</f>
        <v>#VALUE!</v>
      </c>
      <c r="B7874" t="e">
        <f>IF(A7874=43,'Mission Importer'!A7874,0)</f>
        <v>#VALUE!</v>
      </c>
      <c r="D7874" t="e">
        <f>SEARCH("shape_name",'Mission Importer'!A7874)</f>
        <v>#VALUE!</v>
      </c>
      <c r="E7874" t="e">
        <f>IF(D7874=43,'Mission Importer'!A7874,0)</f>
        <v>#VALUE!</v>
      </c>
      <c r="G7874" t="e">
        <f>SEARCH("shape_name",'Mission Importer'!A7874)</f>
        <v>#VALUE!</v>
      </c>
      <c r="H7874" t="e">
        <f>IF(G7874=43,'Mission Importer'!A7874,0)</f>
        <v>#VALUE!</v>
      </c>
      <c r="J7874" t="e">
        <f>SEARCH("type",'Mission Importer'!A7874)</f>
        <v>#VALUE!</v>
      </c>
      <c r="K7874" t="e">
        <f>IF(J7874=43,'Mission Importer'!A7874,0)</f>
        <v>#VALUE!</v>
      </c>
      <c r="L7874" t="e">
        <f>SEARCH("category",'Mission Importer'!A7874)</f>
        <v>#VALUE!</v>
      </c>
      <c r="M7874" t="e">
        <f>IF(L7874=43,'Mission Importer'!A7874,0)</f>
        <v>#VALUE!</v>
      </c>
    </row>
    <row r="7875" spans="1:13" x14ac:dyDescent="0.3">
      <c r="A7875" t="e">
        <f>SEARCH("livery",'Mission Importer'!A7875)</f>
        <v>#VALUE!</v>
      </c>
      <c r="B7875" t="e">
        <f>IF(A7875=43,'Mission Importer'!A7875,0)</f>
        <v>#VALUE!</v>
      </c>
      <c r="D7875" t="e">
        <f>SEARCH("shape_name",'Mission Importer'!A7875)</f>
        <v>#VALUE!</v>
      </c>
      <c r="E7875" t="e">
        <f>IF(D7875=43,'Mission Importer'!A7875,0)</f>
        <v>#VALUE!</v>
      </c>
      <c r="G7875" t="e">
        <f>SEARCH("shape_name",'Mission Importer'!A7875)</f>
        <v>#VALUE!</v>
      </c>
      <c r="H7875" t="e">
        <f>IF(G7875=43,'Mission Importer'!A7875,0)</f>
        <v>#VALUE!</v>
      </c>
      <c r="J7875" t="e">
        <f>SEARCH("type",'Mission Importer'!A7875)</f>
        <v>#VALUE!</v>
      </c>
      <c r="K7875" t="e">
        <f>IF(J7875=43,'Mission Importer'!A7875,0)</f>
        <v>#VALUE!</v>
      </c>
      <c r="L7875" t="e">
        <f>SEARCH("category",'Mission Importer'!A7875)</f>
        <v>#VALUE!</v>
      </c>
      <c r="M7875" t="e">
        <f>IF(L7875=43,'Mission Importer'!A7875,0)</f>
        <v>#VALUE!</v>
      </c>
    </row>
    <row r="7876" spans="1:13" x14ac:dyDescent="0.3">
      <c r="A7876" t="e">
        <f>SEARCH("livery",'Mission Importer'!A7876)</f>
        <v>#VALUE!</v>
      </c>
      <c r="B7876" t="e">
        <f>IF(A7876=43,'Mission Importer'!A7876,0)</f>
        <v>#VALUE!</v>
      </c>
      <c r="D7876" t="e">
        <f>SEARCH("shape_name",'Mission Importer'!A7876)</f>
        <v>#VALUE!</v>
      </c>
      <c r="E7876" t="e">
        <f>IF(D7876=43,'Mission Importer'!A7876,0)</f>
        <v>#VALUE!</v>
      </c>
      <c r="G7876" t="e">
        <f>SEARCH("shape_name",'Mission Importer'!A7876)</f>
        <v>#VALUE!</v>
      </c>
      <c r="H7876" t="e">
        <f>IF(G7876=43,'Mission Importer'!A7876,0)</f>
        <v>#VALUE!</v>
      </c>
      <c r="J7876" t="e">
        <f>SEARCH("type",'Mission Importer'!A7876)</f>
        <v>#VALUE!</v>
      </c>
      <c r="K7876" t="e">
        <f>IF(J7876=43,'Mission Importer'!A7876,0)</f>
        <v>#VALUE!</v>
      </c>
      <c r="L7876" t="e">
        <f>SEARCH("category",'Mission Importer'!A7876)</f>
        <v>#VALUE!</v>
      </c>
      <c r="M7876" t="e">
        <f>IF(L7876=43,'Mission Importer'!A7876,0)</f>
        <v>#VALUE!</v>
      </c>
    </row>
    <row r="7877" spans="1:13" x14ac:dyDescent="0.3">
      <c r="A7877" t="e">
        <f>SEARCH("livery",'Mission Importer'!A7877)</f>
        <v>#VALUE!</v>
      </c>
      <c r="B7877" t="e">
        <f>IF(A7877=43,'Mission Importer'!A7877,0)</f>
        <v>#VALUE!</v>
      </c>
      <c r="D7877" t="e">
        <f>SEARCH("shape_name",'Mission Importer'!A7877)</f>
        <v>#VALUE!</v>
      </c>
      <c r="E7877" t="e">
        <f>IF(D7877=43,'Mission Importer'!A7877,0)</f>
        <v>#VALUE!</v>
      </c>
      <c r="G7877" t="e">
        <f>SEARCH("shape_name",'Mission Importer'!A7877)</f>
        <v>#VALUE!</v>
      </c>
      <c r="H7877" t="e">
        <f>IF(G7877=43,'Mission Importer'!A7877,0)</f>
        <v>#VALUE!</v>
      </c>
      <c r="J7877" t="e">
        <f>SEARCH("type",'Mission Importer'!A7877)</f>
        <v>#VALUE!</v>
      </c>
      <c r="K7877" t="e">
        <f>IF(J7877=43,'Mission Importer'!A7877,0)</f>
        <v>#VALUE!</v>
      </c>
      <c r="L7877" t="e">
        <f>SEARCH("category",'Mission Importer'!A7877)</f>
        <v>#VALUE!</v>
      </c>
      <c r="M7877" t="e">
        <f>IF(L7877=43,'Mission Importer'!A7877,0)</f>
        <v>#VALUE!</v>
      </c>
    </row>
    <row r="7878" spans="1:13" x14ac:dyDescent="0.3">
      <c r="A7878" t="e">
        <f>SEARCH("livery",'Mission Importer'!A7878)</f>
        <v>#VALUE!</v>
      </c>
      <c r="B7878" t="e">
        <f>IF(A7878=43,'Mission Importer'!A7878,0)</f>
        <v>#VALUE!</v>
      </c>
      <c r="D7878" t="e">
        <f>SEARCH("shape_name",'Mission Importer'!A7878)</f>
        <v>#VALUE!</v>
      </c>
      <c r="E7878" t="e">
        <f>IF(D7878=43,'Mission Importer'!A7878,0)</f>
        <v>#VALUE!</v>
      </c>
      <c r="G7878" t="e">
        <f>SEARCH("shape_name",'Mission Importer'!A7878)</f>
        <v>#VALUE!</v>
      </c>
      <c r="H7878" t="e">
        <f>IF(G7878=43,'Mission Importer'!A7878,0)</f>
        <v>#VALUE!</v>
      </c>
      <c r="J7878" t="e">
        <f>SEARCH("type",'Mission Importer'!A7878)</f>
        <v>#VALUE!</v>
      </c>
      <c r="K7878" t="e">
        <f>IF(J7878=43,'Mission Importer'!A7878,0)</f>
        <v>#VALUE!</v>
      </c>
      <c r="L7878" t="e">
        <f>SEARCH("category",'Mission Importer'!A7878)</f>
        <v>#VALUE!</v>
      </c>
      <c r="M7878" t="e">
        <f>IF(L7878=43,'Mission Importer'!A7878,0)</f>
        <v>#VALUE!</v>
      </c>
    </row>
    <row r="7879" spans="1:13" x14ac:dyDescent="0.3">
      <c r="A7879">
        <f>SEARCH("livery",'Mission Importer'!A7879)</f>
        <v>43</v>
      </c>
      <c r="B7879" t="str">
        <f>IF(A7879=43,'Mission Importer'!A7879,0)</f>
        <v xml:space="preserve">                                        ["livery_id"] = "winter",</v>
      </c>
      <c r="D7879" t="e">
        <f>SEARCH("shape_name",'Mission Importer'!A7879)</f>
        <v>#VALUE!</v>
      </c>
      <c r="E7879" t="e">
        <f>IF(D7879=43,'Mission Importer'!A7879,0)</f>
        <v>#VALUE!</v>
      </c>
      <c r="G7879" t="e">
        <f>SEARCH("shape_name",'Mission Importer'!A7879)</f>
        <v>#VALUE!</v>
      </c>
      <c r="H7879" t="e">
        <f>IF(G7879=43,'Mission Importer'!A7879,0)</f>
        <v>#VALUE!</v>
      </c>
      <c r="J7879" t="e">
        <f>SEARCH("type",'Mission Importer'!A7879)</f>
        <v>#VALUE!</v>
      </c>
      <c r="K7879" t="e">
        <f>IF(J7879=43,'Mission Importer'!A7879,0)</f>
        <v>#VALUE!</v>
      </c>
      <c r="L7879" t="e">
        <f>SEARCH("category",'Mission Importer'!A7879)</f>
        <v>#VALUE!</v>
      </c>
      <c r="M7879" t="e">
        <f>IF(L7879=43,'Mission Importer'!A7879,0)</f>
        <v>#VALUE!</v>
      </c>
    </row>
    <row r="7880" spans="1:13" x14ac:dyDescent="0.3">
      <c r="A7880" t="e">
        <f>SEARCH("livery",'Mission Importer'!A7880)</f>
        <v>#VALUE!</v>
      </c>
      <c r="B7880" t="e">
        <f>IF(A7880=43,'Mission Importer'!A7880,0)</f>
        <v>#VALUE!</v>
      </c>
      <c r="D7880" t="e">
        <f>SEARCH("shape_name",'Mission Importer'!A7880)</f>
        <v>#VALUE!</v>
      </c>
      <c r="E7880" t="e">
        <f>IF(D7880=43,'Mission Importer'!A7880,0)</f>
        <v>#VALUE!</v>
      </c>
      <c r="G7880" t="e">
        <f>SEARCH("shape_name",'Mission Importer'!A7880)</f>
        <v>#VALUE!</v>
      </c>
      <c r="H7880" t="e">
        <f>IF(G7880=43,'Mission Importer'!A7880,0)</f>
        <v>#VALUE!</v>
      </c>
      <c r="J7880" t="e">
        <f>SEARCH("type",'Mission Importer'!A7880)</f>
        <v>#VALUE!</v>
      </c>
      <c r="K7880" t="e">
        <f>IF(J7880=43,'Mission Importer'!A7880,0)</f>
        <v>#VALUE!</v>
      </c>
      <c r="L7880">
        <f>SEARCH("category",'Mission Importer'!A7880)</f>
        <v>43</v>
      </c>
      <c r="M7880" t="str">
        <f>IF(L7880=43,'Mission Importer'!A7880,0)</f>
        <v xml:space="preserve">                                        ["category"] = "Air Defence",</v>
      </c>
    </row>
    <row r="7881" spans="1:13" x14ac:dyDescent="0.3">
      <c r="A7881" t="e">
        <f>SEARCH("livery",'Mission Importer'!A7881)</f>
        <v>#VALUE!</v>
      </c>
      <c r="B7881" t="e">
        <f>IF(A7881=43,'Mission Importer'!A7881,0)</f>
        <v>#VALUE!</v>
      </c>
      <c r="D7881" t="e">
        <f>SEARCH("shape_name",'Mission Importer'!A7881)</f>
        <v>#VALUE!</v>
      </c>
      <c r="E7881" t="e">
        <f>IF(D7881=43,'Mission Importer'!A7881,0)</f>
        <v>#VALUE!</v>
      </c>
      <c r="G7881" t="e">
        <f>SEARCH("shape_name",'Mission Importer'!A7881)</f>
        <v>#VALUE!</v>
      </c>
      <c r="H7881" t="e">
        <f>IF(G7881=43,'Mission Importer'!A7881,0)</f>
        <v>#VALUE!</v>
      </c>
      <c r="J7881">
        <f>SEARCH("type",'Mission Importer'!A7881)</f>
        <v>43</v>
      </c>
      <c r="K7881" t="str">
        <f>IF(J7881=43,'Mission Importer'!A7881,0)</f>
        <v xml:space="preserve">                                        ["type"] = "Tor 9A331",</v>
      </c>
      <c r="L7881" t="e">
        <f>SEARCH("category",'Mission Importer'!A7881)</f>
        <v>#VALUE!</v>
      </c>
      <c r="M7881" t="e">
        <f>IF(L7881=43,'Mission Importer'!A7881,0)</f>
        <v>#VALUE!</v>
      </c>
    </row>
    <row r="7882" spans="1:13" x14ac:dyDescent="0.3">
      <c r="A7882" t="e">
        <f>SEARCH("livery",'Mission Importer'!A7882)</f>
        <v>#VALUE!</v>
      </c>
      <c r="B7882" t="e">
        <f>IF(A7882=43,'Mission Importer'!A7882,0)</f>
        <v>#VALUE!</v>
      </c>
      <c r="D7882" t="e">
        <f>SEARCH("shape_name",'Mission Importer'!A7882)</f>
        <v>#VALUE!</v>
      </c>
      <c r="E7882" t="e">
        <f>IF(D7882=43,'Mission Importer'!A7882,0)</f>
        <v>#VALUE!</v>
      </c>
      <c r="G7882" t="e">
        <f>SEARCH("shape_name",'Mission Importer'!A7882)</f>
        <v>#VALUE!</v>
      </c>
      <c r="H7882" t="e">
        <f>IF(G7882=43,'Mission Importer'!A7882,0)</f>
        <v>#VALUE!</v>
      </c>
      <c r="J7882" t="e">
        <f>SEARCH("type",'Mission Importer'!A7882)</f>
        <v>#VALUE!</v>
      </c>
      <c r="K7882" t="e">
        <f>IF(J7882=43,'Mission Importer'!A7882,0)</f>
        <v>#VALUE!</v>
      </c>
      <c r="L7882" t="e">
        <f>SEARCH("category",'Mission Importer'!A7882)</f>
        <v>#VALUE!</v>
      </c>
      <c r="M7882" t="e">
        <f>IF(L7882=43,'Mission Importer'!A7882,0)</f>
        <v>#VALUE!</v>
      </c>
    </row>
    <row r="7883" spans="1:13" x14ac:dyDescent="0.3">
      <c r="A7883" t="e">
        <f>SEARCH("livery",'Mission Importer'!A7883)</f>
        <v>#VALUE!</v>
      </c>
      <c r="B7883" t="e">
        <f>IF(A7883=43,'Mission Importer'!A7883,0)</f>
        <v>#VALUE!</v>
      </c>
      <c r="D7883" t="e">
        <f>SEARCH("shape_name",'Mission Importer'!A7883)</f>
        <v>#VALUE!</v>
      </c>
      <c r="E7883" t="e">
        <f>IF(D7883=43,'Mission Importer'!A7883,0)</f>
        <v>#VALUE!</v>
      </c>
      <c r="G7883" t="e">
        <f>SEARCH("shape_name",'Mission Importer'!A7883)</f>
        <v>#VALUE!</v>
      </c>
      <c r="H7883" t="e">
        <f>IF(G7883=43,'Mission Importer'!A7883,0)</f>
        <v>#VALUE!</v>
      </c>
      <c r="J7883" t="e">
        <f>SEARCH("type",'Mission Importer'!A7883)</f>
        <v>#VALUE!</v>
      </c>
      <c r="K7883" t="e">
        <f>IF(J7883=43,'Mission Importer'!A7883,0)</f>
        <v>#VALUE!</v>
      </c>
      <c r="L7883" t="e">
        <f>SEARCH("category",'Mission Importer'!A7883)</f>
        <v>#VALUE!</v>
      </c>
      <c r="M7883" t="e">
        <f>IF(L7883=43,'Mission Importer'!A7883,0)</f>
        <v>#VALUE!</v>
      </c>
    </row>
    <row r="7884" spans="1:13" x14ac:dyDescent="0.3">
      <c r="A7884" t="e">
        <f>SEARCH("livery",'Mission Importer'!A7884)</f>
        <v>#VALUE!</v>
      </c>
      <c r="B7884" t="e">
        <f>IF(A7884=43,'Mission Importer'!A7884,0)</f>
        <v>#VALUE!</v>
      </c>
      <c r="D7884" t="e">
        <f>SEARCH("shape_name",'Mission Importer'!A7884)</f>
        <v>#VALUE!</v>
      </c>
      <c r="E7884" t="e">
        <f>IF(D7884=43,'Mission Importer'!A7884,0)</f>
        <v>#VALUE!</v>
      </c>
      <c r="G7884" t="e">
        <f>SEARCH("shape_name",'Mission Importer'!A7884)</f>
        <v>#VALUE!</v>
      </c>
      <c r="H7884" t="e">
        <f>IF(G7884=43,'Mission Importer'!A7884,0)</f>
        <v>#VALUE!</v>
      </c>
      <c r="J7884" t="e">
        <f>SEARCH("type",'Mission Importer'!A7884)</f>
        <v>#VALUE!</v>
      </c>
      <c r="K7884" t="e">
        <f>IF(J7884=43,'Mission Importer'!A7884,0)</f>
        <v>#VALUE!</v>
      </c>
      <c r="L7884" t="e">
        <f>SEARCH("category",'Mission Importer'!A7884)</f>
        <v>#VALUE!</v>
      </c>
      <c r="M7884" t="e">
        <f>IF(L7884=43,'Mission Importer'!A7884,0)</f>
        <v>#VALUE!</v>
      </c>
    </row>
    <row r="7885" spans="1:13" x14ac:dyDescent="0.3">
      <c r="A7885" t="e">
        <f>SEARCH("livery",'Mission Importer'!A7885)</f>
        <v>#VALUE!</v>
      </c>
      <c r="B7885" t="e">
        <f>IF(A7885=43,'Mission Importer'!A7885,0)</f>
        <v>#VALUE!</v>
      </c>
      <c r="D7885" t="e">
        <f>SEARCH("shape_name",'Mission Importer'!A7885)</f>
        <v>#VALUE!</v>
      </c>
      <c r="E7885" t="e">
        <f>IF(D7885=43,'Mission Importer'!A7885,0)</f>
        <v>#VALUE!</v>
      </c>
      <c r="G7885" t="e">
        <f>SEARCH("shape_name",'Mission Importer'!A7885)</f>
        <v>#VALUE!</v>
      </c>
      <c r="H7885" t="e">
        <f>IF(G7885=43,'Mission Importer'!A7885,0)</f>
        <v>#VALUE!</v>
      </c>
      <c r="J7885" t="e">
        <f>SEARCH("type",'Mission Importer'!A7885)</f>
        <v>#VALUE!</v>
      </c>
      <c r="K7885" t="e">
        <f>IF(J7885=43,'Mission Importer'!A7885,0)</f>
        <v>#VALUE!</v>
      </c>
      <c r="L7885" t="e">
        <f>SEARCH("category",'Mission Importer'!A7885)</f>
        <v>#VALUE!</v>
      </c>
      <c r="M7885" t="e">
        <f>IF(L7885=43,'Mission Importer'!A7885,0)</f>
        <v>#VALUE!</v>
      </c>
    </row>
    <row r="7886" spans="1:13" x14ac:dyDescent="0.3">
      <c r="A7886" t="e">
        <f>SEARCH("livery",'Mission Importer'!A7886)</f>
        <v>#VALUE!</v>
      </c>
      <c r="B7886" t="e">
        <f>IF(A7886=43,'Mission Importer'!A7886,0)</f>
        <v>#VALUE!</v>
      </c>
      <c r="D7886" t="e">
        <f>SEARCH("shape_name",'Mission Importer'!A7886)</f>
        <v>#VALUE!</v>
      </c>
      <c r="E7886" t="e">
        <f>IF(D7886=43,'Mission Importer'!A7886,0)</f>
        <v>#VALUE!</v>
      </c>
      <c r="G7886" t="e">
        <f>SEARCH("shape_name",'Mission Importer'!A7886)</f>
        <v>#VALUE!</v>
      </c>
      <c r="H7886" t="e">
        <f>IF(G7886=43,'Mission Importer'!A7886,0)</f>
        <v>#VALUE!</v>
      </c>
      <c r="J7886" t="e">
        <f>SEARCH("type",'Mission Importer'!A7886)</f>
        <v>#VALUE!</v>
      </c>
      <c r="K7886" t="e">
        <f>IF(J7886=43,'Mission Importer'!A7886,0)</f>
        <v>#VALUE!</v>
      </c>
      <c r="L7886" t="e">
        <f>SEARCH("category",'Mission Importer'!A7886)</f>
        <v>#VALUE!</v>
      </c>
      <c r="M7886" t="e">
        <f>IF(L7886=43,'Mission Importer'!A7886,0)</f>
        <v>#VALUE!</v>
      </c>
    </row>
    <row r="7887" spans="1:13" x14ac:dyDescent="0.3">
      <c r="A7887" t="e">
        <f>SEARCH("livery",'Mission Importer'!A7887)</f>
        <v>#VALUE!</v>
      </c>
      <c r="B7887" t="e">
        <f>IF(A7887=43,'Mission Importer'!A7887,0)</f>
        <v>#VALUE!</v>
      </c>
      <c r="D7887" t="e">
        <f>SEARCH("shape_name",'Mission Importer'!A7887)</f>
        <v>#VALUE!</v>
      </c>
      <c r="E7887" t="e">
        <f>IF(D7887=43,'Mission Importer'!A7887,0)</f>
        <v>#VALUE!</v>
      </c>
      <c r="G7887" t="e">
        <f>SEARCH("shape_name",'Mission Importer'!A7887)</f>
        <v>#VALUE!</v>
      </c>
      <c r="H7887" t="e">
        <f>IF(G7887=43,'Mission Importer'!A7887,0)</f>
        <v>#VALUE!</v>
      </c>
      <c r="J7887" t="e">
        <f>SEARCH("type",'Mission Importer'!A7887)</f>
        <v>#VALUE!</v>
      </c>
      <c r="K7887" t="e">
        <f>IF(J7887=43,'Mission Importer'!A7887,0)</f>
        <v>#VALUE!</v>
      </c>
      <c r="L7887" t="e">
        <f>SEARCH("category",'Mission Importer'!A7887)</f>
        <v>#VALUE!</v>
      </c>
      <c r="M7887" t="e">
        <f>IF(L7887=43,'Mission Importer'!A7887,0)</f>
        <v>#VALUE!</v>
      </c>
    </row>
    <row r="7888" spans="1:13" x14ac:dyDescent="0.3">
      <c r="A7888" t="e">
        <f>SEARCH("livery",'Mission Importer'!A7888)</f>
        <v>#VALUE!</v>
      </c>
      <c r="B7888" t="e">
        <f>IF(A7888=43,'Mission Importer'!A7888,0)</f>
        <v>#VALUE!</v>
      </c>
      <c r="D7888" t="e">
        <f>SEARCH("shape_name",'Mission Importer'!A7888)</f>
        <v>#VALUE!</v>
      </c>
      <c r="E7888" t="e">
        <f>IF(D7888=43,'Mission Importer'!A7888,0)</f>
        <v>#VALUE!</v>
      </c>
      <c r="G7888" t="e">
        <f>SEARCH("shape_name",'Mission Importer'!A7888)</f>
        <v>#VALUE!</v>
      </c>
      <c r="H7888" t="e">
        <f>IF(G7888=43,'Mission Importer'!A7888,0)</f>
        <v>#VALUE!</v>
      </c>
      <c r="J7888" t="e">
        <f>SEARCH("type",'Mission Importer'!A7888)</f>
        <v>#VALUE!</v>
      </c>
      <c r="K7888" t="e">
        <f>IF(J7888=43,'Mission Importer'!A7888,0)</f>
        <v>#VALUE!</v>
      </c>
      <c r="L7888" t="e">
        <f>SEARCH("category",'Mission Importer'!A7888)</f>
        <v>#VALUE!</v>
      </c>
      <c r="M7888" t="e">
        <f>IF(L7888=43,'Mission Importer'!A7888,0)</f>
        <v>#VALUE!</v>
      </c>
    </row>
    <row r="7889" spans="1:13" x14ac:dyDescent="0.3">
      <c r="A7889" t="e">
        <f>SEARCH("livery",'Mission Importer'!A7889)</f>
        <v>#VALUE!</v>
      </c>
      <c r="B7889" t="e">
        <f>IF(A7889=43,'Mission Importer'!A7889,0)</f>
        <v>#VALUE!</v>
      </c>
      <c r="D7889" t="e">
        <f>SEARCH("shape_name",'Mission Importer'!A7889)</f>
        <v>#VALUE!</v>
      </c>
      <c r="E7889" t="e">
        <f>IF(D7889=43,'Mission Importer'!A7889,0)</f>
        <v>#VALUE!</v>
      </c>
      <c r="G7889" t="e">
        <f>SEARCH("shape_name",'Mission Importer'!A7889)</f>
        <v>#VALUE!</v>
      </c>
      <c r="H7889" t="e">
        <f>IF(G7889=43,'Mission Importer'!A7889,0)</f>
        <v>#VALUE!</v>
      </c>
      <c r="J7889" t="e">
        <f>SEARCH("type",'Mission Importer'!A7889)</f>
        <v>#VALUE!</v>
      </c>
      <c r="K7889" t="e">
        <f>IF(J7889=43,'Mission Importer'!A7889,0)</f>
        <v>#VALUE!</v>
      </c>
      <c r="L7889" t="e">
        <f>SEARCH("category",'Mission Importer'!A7889)</f>
        <v>#VALUE!</v>
      </c>
      <c r="M7889" t="e">
        <f>IF(L7889=43,'Mission Importer'!A7889,0)</f>
        <v>#VALUE!</v>
      </c>
    </row>
    <row r="7890" spans="1:13" x14ac:dyDescent="0.3">
      <c r="A7890" t="e">
        <f>SEARCH("livery",'Mission Importer'!A7890)</f>
        <v>#VALUE!</v>
      </c>
      <c r="B7890" t="e">
        <f>IF(A7890=43,'Mission Importer'!A7890,0)</f>
        <v>#VALUE!</v>
      </c>
      <c r="D7890" t="e">
        <f>SEARCH("shape_name",'Mission Importer'!A7890)</f>
        <v>#VALUE!</v>
      </c>
      <c r="E7890" t="e">
        <f>IF(D7890=43,'Mission Importer'!A7890,0)</f>
        <v>#VALUE!</v>
      </c>
      <c r="G7890" t="e">
        <f>SEARCH("shape_name",'Mission Importer'!A7890)</f>
        <v>#VALUE!</v>
      </c>
      <c r="H7890" t="e">
        <f>IF(G7890=43,'Mission Importer'!A7890,0)</f>
        <v>#VALUE!</v>
      </c>
      <c r="J7890" t="e">
        <f>SEARCH("type",'Mission Importer'!A7890)</f>
        <v>#VALUE!</v>
      </c>
      <c r="K7890" t="e">
        <f>IF(J7890=43,'Mission Importer'!A7890,0)</f>
        <v>#VALUE!</v>
      </c>
      <c r="L7890" t="e">
        <f>SEARCH("category",'Mission Importer'!A7890)</f>
        <v>#VALUE!</v>
      </c>
      <c r="M7890" t="e">
        <f>IF(L7890=43,'Mission Importer'!A7890,0)</f>
        <v>#VALUE!</v>
      </c>
    </row>
    <row r="7891" spans="1:13" x14ac:dyDescent="0.3">
      <c r="A7891" t="e">
        <f>SEARCH("livery",'Mission Importer'!A7891)</f>
        <v>#VALUE!</v>
      </c>
      <c r="B7891" t="e">
        <f>IF(A7891=43,'Mission Importer'!A7891,0)</f>
        <v>#VALUE!</v>
      </c>
      <c r="D7891" t="e">
        <f>SEARCH("shape_name",'Mission Importer'!A7891)</f>
        <v>#VALUE!</v>
      </c>
      <c r="E7891" t="e">
        <f>IF(D7891=43,'Mission Importer'!A7891,0)</f>
        <v>#VALUE!</v>
      </c>
      <c r="G7891" t="e">
        <f>SEARCH("shape_name",'Mission Importer'!A7891)</f>
        <v>#VALUE!</v>
      </c>
      <c r="H7891" t="e">
        <f>IF(G7891=43,'Mission Importer'!A7891,0)</f>
        <v>#VALUE!</v>
      </c>
      <c r="J7891" t="e">
        <f>SEARCH("type",'Mission Importer'!A7891)</f>
        <v>#VALUE!</v>
      </c>
      <c r="K7891" t="e">
        <f>IF(J7891=43,'Mission Importer'!A7891,0)</f>
        <v>#VALUE!</v>
      </c>
      <c r="L7891" t="e">
        <f>SEARCH("category",'Mission Importer'!A7891)</f>
        <v>#VALUE!</v>
      </c>
      <c r="M7891" t="e">
        <f>IF(L7891=43,'Mission Importer'!A7891,0)</f>
        <v>#VALUE!</v>
      </c>
    </row>
    <row r="7892" spans="1:13" x14ac:dyDescent="0.3">
      <c r="A7892" t="e">
        <f>SEARCH("livery",'Mission Importer'!A7892)</f>
        <v>#VALUE!</v>
      </c>
      <c r="B7892" t="e">
        <f>IF(A7892=43,'Mission Importer'!A7892,0)</f>
        <v>#VALUE!</v>
      </c>
      <c r="D7892" t="e">
        <f>SEARCH("shape_name",'Mission Importer'!A7892)</f>
        <v>#VALUE!</v>
      </c>
      <c r="E7892" t="e">
        <f>IF(D7892=43,'Mission Importer'!A7892,0)</f>
        <v>#VALUE!</v>
      </c>
      <c r="G7892" t="e">
        <f>SEARCH("shape_name",'Mission Importer'!A7892)</f>
        <v>#VALUE!</v>
      </c>
      <c r="H7892" t="e">
        <f>IF(G7892=43,'Mission Importer'!A7892,0)</f>
        <v>#VALUE!</v>
      </c>
      <c r="J7892" t="e">
        <f>SEARCH("type",'Mission Importer'!A7892)</f>
        <v>#VALUE!</v>
      </c>
      <c r="K7892" t="e">
        <f>IF(J7892=43,'Mission Importer'!A7892,0)</f>
        <v>#VALUE!</v>
      </c>
      <c r="L7892" t="e">
        <f>SEARCH("category",'Mission Importer'!A7892)</f>
        <v>#VALUE!</v>
      </c>
      <c r="M7892" t="e">
        <f>IF(L7892=43,'Mission Importer'!A7892,0)</f>
        <v>#VALUE!</v>
      </c>
    </row>
    <row r="7893" spans="1:13" x14ac:dyDescent="0.3">
      <c r="A7893" t="e">
        <f>SEARCH("livery",'Mission Importer'!A7893)</f>
        <v>#VALUE!</v>
      </c>
      <c r="B7893" t="e">
        <f>IF(A7893=43,'Mission Importer'!A7893,0)</f>
        <v>#VALUE!</v>
      </c>
      <c r="D7893" t="e">
        <f>SEARCH("shape_name",'Mission Importer'!A7893)</f>
        <v>#VALUE!</v>
      </c>
      <c r="E7893" t="e">
        <f>IF(D7893=43,'Mission Importer'!A7893,0)</f>
        <v>#VALUE!</v>
      </c>
      <c r="G7893" t="e">
        <f>SEARCH("shape_name",'Mission Importer'!A7893)</f>
        <v>#VALUE!</v>
      </c>
      <c r="H7893" t="e">
        <f>IF(G7893=43,'Mission Importer'!A7893,0)</f>
        <v>#VALUE!</v>
      </c>
      <c r="J7893" t="e">
        <f>SEARCH("type",'Mission Importer'!A7893)</f>
        <v>#VALUE!</v>
      </c>
      <c r="K7893" t="e">
        <f>IF(J7893=43,'Mission Importer'!A7893,0)</f>
        <v>#VALUE!</v>
      </c>
      <c r="L7893" t="e">
        <f>SEARCH("category",'Mission Importer'!A7893)</f>
        <v>#VALUE!</v>
      </c>
      <c r="M7893" t="e">
        <f>IF(L7893=43,'Mission Importer'!A7893,0)</f>
        <v>#VALUE!</v>
      </c>
    </row>
    <row r="7894" spans="1:13" x14ac:dyDescent="0.3">
      <c r="A7894" t="e">
        <f>SEARCH("livery",'Mission Importer'!A7894)</f>
        <v>#VALUE!</v>
      </c>
      <c r="B7894" t="e">
        <f>IF(A7894=43,'Mission Importer'!A7894,0)</f>
        <v>#VALUE!</v>
      </c>
      <c r="D7894" t="e">
        <f>SEARCH("shape_name",'Mission Importer'!A7894)</f>
        <v>#VALUE!</v>
      </c>
      <c r="E7894" t="e">
        <f>IF(D7894=43,'Mission Importer'!A7894,0)</f>
        <v>#VALUE!</v>
      </c>
      <c r="G7894" t="e">
        <f>SEARCH("shape_name",'Mission Importer'!A7894)</f>
        <v>#VALUE!</v>
      </c>
      <c r="H7894" t="e">
        <f>IF(G7894=43,'Mission Importer'!A7894,0)</f>
        <v>#VALUE!</v>
      </c>
      <c r="J7894" t="e">
        <f>SEARCH("type",'Mission Importer'!A7894)</f>
        <v>#VALUE!</v>
      </c>
      <c r="K7894" t="e">
        <f>IF(J7894=43,'Mission Importer'!A7894,0)</f>
        <v>#VALUE!</v>
      </c>
      <c r="L7894" t="e">
        <f>SEARCH("category",'Mission Importer'!A7894)</f>
        <v>#VALUE!</v>
      </c>
      <c r="M7894" t="e">
        <f>IF(L7894=43,'Mission Importer'!A7894,0)</f>
        <v>#VALUE!</v>
      </c>
    </row>
    <row r="7895" spans="1:13" x14ac:dyDescent="0.3">
      <c r="A7895" t="e">
        <f>SEARCH("livery",'Mission Importer'!A7895)</f>
        <v>#VALUE!</v>
      </c>
      <c r="B7895" t="e">
        <f>IF(A7895=43,'Mission Importer'!A7895,0)</f>
        <v>#VALUE!</v>
      </c>
      <c r="D7895" t="e">
        <f>SEARCH("shape_name",'Mission Importer'!A7895)</f>
        <v>#VALUE!</v>
      </c>
      <c r="E7895" t="e">
        <f>IF(D7895=43,'Mission Importer'!A7895,0)</f>
        <v>#VALUE!</v>
      </c>
      <c r="G7895" t="e">
        <f>SEARCH("shape_name",'Mission Importer'!A7895)</f>
        <v>#VALUE!</v>
      </c>
      <c r="H7895" t="e">
        <f>IF(G7895=43,'Mission Importer'!A7895,0)</f>
        <v>#VALUE!</v>
      </c>
      <c r="J7895" t="e">
        <f>SEARCH("type",'Mission Importer'!A7895)</f>
        <v>#VALUE!</v>
      </c>
      <c r="K7895" t="e">
        <f>IF(J7895=43,'Mission Importer'!A7895,0)</f>
        <v>#VALUE!</v>
      </c>
      <c r="L7895" t="e">
        <f>SEARCH("category",'Mission Importer'!A7895)</f>
        <v>#VALUE!</v>
      </c>
      <c r="M7895" t="e">
        <f>IF(L7895=43,'Mission Importer'!A7895,0)</f>
        <v>#VALUE!</v>
      </c>
    </row>
    <row r="7896" spans="1:13" x14ac:dyDescent="0.3">
      <c r="A7896" t="e">
        <f>SEARCH("livery",'Mission Importer'!A7896)</f>
        <v>#VALUE!</v>
      </c>
      <c r="B7896" t="e">
        <f>IF(A7896=43,'Mission Importer'!A7896,0)</f>
        <v>#VALUE!</v>
      </c>
      <c r="D7896" t="e">
        <f>SEARCH("shape_name",'Mission Importer'!A7896)</f>
        <v>#VALUE!</v>
      </c>
      <c r="E7896" t="e">
        <f>IF(D7896=43,'Mission Importer'!A7896,0)</f>
        <v>#VALUE!</v>
      </c>
      <c r="G7896" t="e">
        <f>SEARCH("shape_name",'Mission Importer'!A7896)</f>
        <v>#VALUE!</v>
      </c>
      <c r="H7896" t="e">
        <f>IF(G7896=43,'Mission Importer'!A7896,0)</f>
        <v>#VALUE!</v>
      </c>
      <c r="J7896" t="e">
        <f>SEARCH("type",'Mission Importer'!A7896)</f>
        <v>#VALUE!</v>
      </c>
      <c r="K7896" t="e">
        <f>IF(J7896=43,'Mission Importer'!A7896,0)</f>
        <v>#VALUE!</v>
      </c>
      <c r="L7896" t="e">
        <f>SEARCH("category",'Mission Importer'!A7896)</f>
        <v>#VALUE!</v>
      </c>
      <c r="M7896" t="e">
        <f>IF(L7896=43,'Mission Importer'!A7896,0)</f>
        <v>#VALUE!</v>
      </c>
    </row>
    <row r="7897" spans="1:13" x14ac:dyDescent="0.3">
      <c r="A7897" t="e">
        <f>SEARCH("livery",'Mission Importer'!A7897)</f>
        <v>#VALUE!</v>
      </c>
      <c r="B7897" t="e">
        <f>IF(A7897=43,'Mission Importer'!A7897,0)</f>
        <v>#VALUE!</v>
      </c>
      <c r="D7897" t="e">
        <f>SEARCH("shape_name",'Mission Importer'!A7897)</f>
        <v>#VALUE!</v>
      </c>
      <c r="E7897" t="e">
        <f>IF(D7897=43,'Mission Importer'!A7897,0)</f>
        <v>#VALUE!</v>
      </c>
      <c r="G7897" t="e">
        <f>SEARCH("shape_name",'Mission Importer'!A7897)</f>
        <v>#VALUE!</v>
      </c>
      <c r="H7897" t="e">
        <f>IF(G7897=43,'Mission Importer'!A7897,0)</f>
        <v>#VALUE!</v>
      </c>
      <c r="J7897" t="e">
        <f>SEARCH("type",'Mission Importer'!A7897)</f>
        <v>#VALUE!</v>
      </c>
      <c r="K7897" t="e">
        <f>IF(J7897=43,'Mission Importer'!A7897,0)</f>
        <v>#VALUE!</v>
      </c>
      <c r="L7897" t="e">
        <f>SEARCH("category",'Mission Importer'!A7897)</f>
        <v>#VALUE!</v>
      </c>
      <c r="M7897" t="e">
        <f>IF(L7897=43,'Mission Importer'!A7897,0)</f>
        <v>#VALUE!</v>
      </c>
    </row>
    <row r="7898" spans="1:13" x14ac:dyDescent="0.3">
      <c r="A7898" t="e">
        <f>SEARCH("livery",'Mission Importer'!A7898)</f>
        <v>#VALUE!</v>
      </c>
      <c r="B7898" t="e">
        <f>IF(A7898=43,'Mission Importer'!A7898,0)</f>
        <v>#VALUE!</v>
      </c>
      <c r="D7898" t="e">
        <f>SEARCH("shape_name",'Mission Importer'!A7898)</f>
        <v>#VALUE!</v>
      </c>
      <c r="E7898" t="e">
        <f>IF(D7898=43,'Mission Importer'!A7898,0)</f>
        <v>#VALUE!</v>
      </c>
      <c r="G7898" t="e">
        <f>SEARCH("shape_name",'Mission Importer'!A7898)</f>
        <v>#VALUE!</v>
      </c>
      <c r="H7898" t="e">
        <f>IF(G7898=43,'Mission Importer'!A7898,0)</f>
        <v>#VALUE!</v>
      </c>
      <c r="J7898" t="e">
        <f>SEARCH("type",'Mission Importer'!A7898)</f>
        <v>#VALUE!</v>
      </c>
      <c r="K7898" t="e">
        <f>IF(J7898=43,'Mission Importer'!A7898,0)</f>
        <v>#VALUE!</v>
      </c>
      <c r="L7898" t="e">
        <f>SEARCH("category",'Mission Importer'!A7898)</f>
        <v>#VALUE!</v>
      </c>
      <c r="M7898" t="e">
        <f>IF(L7898=43,'Mission Importer'!A7898,0)</f>
        <v>#VALUE!</v>
      </c>
    </row>
    <row r="7899" spans="1:13" x14ac:dyDescent="0.3">
      <c r="A7899" t="e">
        <f>SEARCH("livery",'Mission Importer'!A7899)</f>
        <v>#VALUE!</v>
      </c>
      <c r="B7899" t="e">
        <f>IF(A7899=43,'Mission Importer'!A7899,0)</f>
        <v>#VALUE!</v>
      </c>
      <c r="D7899" t="e">
        <f>SEARCH("shape_name",'Mission Importer'!A7899)</f>
        <v>#VALUE!</v>
      </c>
      <c r="E7899" t="e">
        <f>IF(D7899=43,'Mission Importer'!A7899,0)</f>
        <v>#VALUE!</v>
      </c>
      <c r="G7899" t="e">
        <f>SEARCH("shape_name",'Mission Importer'!A7899)</f>
        <v>#VALUE!</v>
      </c>
      <c r="H7899" t="e">
        <f>IF(G7899=43,'Mission Importer'!A7899,0)</f>
        <v>#VALUE!</v>
      </c>
      <c r="J7899" t="e">
        <f>SEARCH("type",'Mission Importer'!A7899)</f>
        <v>#VALUE!</v>
      </c>
      <c r="K7899" t="e">
        <f>IF(J7899=43,'Mission Importer'!A7899,0)</f>
        <v>#VALUE!</v>
      </c>
      <c r="L7899" t="e">
        <f>SEARCH("category",'Mission Importer'!A7899)</f>
        <v>#VALUE!</v>
      </c>
      <c r="M7899" t="e">
        <f>IF(L7899=43,'Mission Importer'!A7899,0)</f>
        <v>#VALUE!</v>
      </c>
    </row>
    <row r="7900" spans="1:13" x14ac:dyDescent="0.3">
      <c r="A7900" t="e">
        <f>SEARCH("livery",'Mission Importer'!A7900)</f>
        <v>#VALUE!</v>
      </c>
      <c r="B7900" t="e">
        <f>IF(A7900=43,'Mission Importer'!A7900,0)</f>
        <v>#VALUE!</v>
      </c>
      <c r="D7900" t="e">
        <f>SEARCH("shape_name",'Mission Importer'!A7900)</f>
        <v>#VALUE!</v>
      </c>
      <c r="E7900" t="e">
        <f>IF(D7900=43,'Mission Importer'!A7900,0)</f>
        <v>#VALUE!</v>
      </c>
      <c r="G7900" t="e">
        <f>SEARCH("shape_name",'Mission Importer'!A7900)</f>
        <v>#VALUE!</v>
      </c>
      <c r="H7900" t="e">
        <f>IF(G7900=43,'Mission Importer'!A7900,0)</f>
        <v>#VALUE!</v>
      </c>
      <c r="J7900" t="e">
        <f>SEARCH("type",'Mission Importer'!A7900)</f>
        <v>#VALUE!</v>
      </c>
      <c r="K7900" t="e">
        <f>IF(J7900=43,'Mission Importer'!A7900,0)</f>
        <v>#VALUE!</v>
      </c>
      <c r="L7900" t="e">
        <f>SEARCH("category",'Mission Importer'!A7900)</f>
        <v>#VALUE!</v>
      </c>
      <c r="M7900" t="e">
        <f>IF(L7900=43,'Mission Importer'!A7900,0)</f>
        <v>#VALUE!</v>
      </c>
    </row>
    <row r="7901" spans="1:13" x14ac:dyDescent="0.3">
      <c r="A7901" t="e">
        <f>SEARCH("livery",'Mission Importer'!A7901)</f>
        <v>#VALUE!</v>
      </c>
      <c r="B7901" t="e">
        <f>IF(A7901=43,'Mission Importer'!A7901,0)</f>
        <v>#VALUE!</v>
      </c>
      <c r="D7901" t="e">
        <f>SEARCH("shape_name",'Mission Importer'!A7901)</f>
        <v>#VALUE!</v>
      </c>
      <c r="E7901" t="e">
        <f>IF(D7901=43,'Mission Importer'!A7901,0)</f>
        <v>#VALUE!</v>
      </c>
      <c r="G7901" t="e">
        <f>SEARCH("shape_name",'Mission Importer'!A7901)</f>
        <v>#VALUE!</v>
      </c>
      <c r="H7901" t="e">
        <f>IF(G7901=43,'Mission Importer'!A7901,0)</f>
        <v>#VALUE!</v>
      </c>
      <c r="J7901" t="e">
        <f>SEARCH("type",'Mission Importer'!A7901)</f>
        <v>#VALUE!</v>
      </c>
      <c r="K7901" t="e">
        <f>IF(J7901=43,'Mission Importer'!A7901,0)</f>
        <v>#VALUE!</v>
      </c>
      <c r="L7901" t="e">
        <f>SEARCH("category",'Mission Importer'!A7901)</f>
        <v>#VALUE!</v>
      </c>
      <c r="M7901" t="e">
        <f>IF(L7901=43,'Mission Importer'!A7901,0)</f>
        <v>#VALUE!</v>
      </c>
    </row>
    <row r="7902" spans="1:13" x14ac:dyDescent="0.3">
      <c r="A7902" t="e">
        <f>SEARCH("livery",'Mission Importer'!A7902)</f>
        <v>#VALUE!</v>
      </c>
      <c r="B7902" t="e">
        <f>IF(A7902=43,'Mission Importer'!A7902,0)</f>
        <v>#VALUE!</v>
      </c>
      <c r="D7902" t="e">
        <f>SEARCH("shape_name",'Mission Importer'!A7902)</f>
        <v>#VALUE!</v>
      </c>
      <c r="E7902" t="e">
        <f>IF(D7902=43,'Mission Importer'!A7902,0)</f>
        <v>#VALUE!</v>
      </c>
      <c r="G7902" t="e">
        <f>SEARCH("shape_name",'Mission Importer'!A7902)</f>
        <v>#VALUE!</v>
      </c>
      <c r="H7902" t="e">
        <f>IF(G7902=43,'Mission Importer'!A7902,0)</f>
        <v>#VALUE!</v>
      </c>
      <c r="J7902" t="e">
        <f>SEARCH("type",'Mission Importer'!A7902)</f>
        <v>#VALUE!</v>
      </c>
      <c r="K7902" t="e">
        <f>IF(J7902=43,'Mission Importer'!A7902,0)</f>
        <v>#VALUE!</v>
      </c>
      <c r="L7902" t="e">
        <f>SEARCH("category",'Mission Importer'!A7902)</f>
        <v>#VALUE!</v>
      </c>
      <c r="M7902" t="e">
        <f>IF(L7902=43,'Mission Importer'!A7902,0)</f>
        <v>#VALUE!</v>
      </c>
    </row>
    <row r="7903" spans="1:13" x14ac:dyDescent="0.3">
      <c r="A7903" t="e">
        <f>SEARCH("livery",'Mission Importer'!A7903)</f>
        <v>#VALUE!</v>
      </c>
      <c r="B7903" t="e">
        <f>IF(A7903=43,'Mission Importer'!A7903,0)</f>
        <v>#VALUE!</v>
      </c>
      <c r="D7903" t="e">
        <f>SEARCH("shape_name",'Mission Importer'!A7903)</f>
        <v>#VALUE!</v>
      </c>
      <c r="E7903" t="e">
        <f>IF(D7903=43,'Mission Importer'!A7903,0)</f>
        <v>#VALUE!</v>
      </c>
      <c r="G7903" t="e">
        <f>SEARCH("shape_name",'Mission Importer'!A7903)</f>
        <v>#VALUE!</v>
      </c>
      <c r="H7903" t="e">
        <f>IF(G7903=43,'Mission Importer'!A7903,0)</f>
        <v>#VALUE!</v>
      </c>
      <c r="J7903" t="e">
        <f>SEARCH("type",'Mission Importer'!A7903)</f>
        <v>#VALUE!</v>
      </c>
      <c r="K7903" t="e">
        <f>IF(J7903=43,'Mission Importer'!A7903,0)</f>
        <v>#VALUE!</v>
      </c>
      <c r="L7903" t="e">
        <f>SEARCH("category",'Mission Importer'!A7903)</f>
        <v>#VALUE!</v>
      </c>
      <c r="M7903" t="e">
        <f>IF(L7903=43,'Mission Importer'!A7903,0)</f>
        <v>#VALUE!</v>
      </c>
    </row>
    <row r="7904" spans="1:13" x14ac:dyDescent="0.3">
      <c r="A7904" t="e">
        <f>SEARCH("livery",'Mission Importer'!A7904)</f>
        <v>#VALUE!</v>
      </c>
      <c r="B7904" t="e">
        <f>IF(A7904=43,'Mission Importer'!A7904,0)</f>
        <v>#VALUE!</v>
      </c>
      <c r="D7904" t="e">
        <f>SEARCH("shape_name",'Mission Importer'!A7904)</f>
        <v>#VALUE!</v>
      </c>
      <c r="E7904" t="e">
        <f>IF(D7904=43,'Mission Importer'!A7904,0)</f>
        <v>#VALUE!</v>
      </c>
      <c r="G7904" t="e">
        <f>SEARCH("shape_name",'Mission Importer'!A7904)</f>
        <v>#VALUE!</v>
      </c>
      <c r="H7904" t="e">
        <f>IF(G7904=43,'Mission Importer'!A7904,0)</f>
        <v>#VALUE!</v>
      </c>
      <c r="J7904" t="e">
        <f>SEARCH("type",'Mission Importer'!A7904)</f>
        <v>#VALUE!</v>
      </c>
      <c r="K7904" t="e">
        <f>IF(J7904=43,'Mission Importer'!A7904,0)</f>
        <v>#VALUE!</v>
      </c>
      <c r="L7904" t="e">
        <f>SEARCH("category",'Mission Importer'!A7904)</f>
        <v>#VALUE!</v>
      </c>
      <c r="M7904" t="e">
        <f>IF(L7904=43,'Mission Importer'!A7904,0)</f>
        <v>#VALUE!</v>
      </c>
    </row>
    <row r="7905" spans="1:13" x14ac:dyDescent="0.3">
      <c r="A7905" t="e">
        <f>SEARCH("livery",'Mission Importer'!A7905)</f>
        <v>#VALUE!</v>
      </c>
      <c r="B7905" t="e">
        <f>IF(A7905=43,'Mission Importer'!A7905,0)</f>
        <v>#VALUE!</v>
      </c>
      <c r="D7905" t="e">
        <f>SEARCH("shape_name",'Mission Importer'!A7905)</f>
        <v>#VALUE!</v>
      </c>
      <c r="E7905" t="e">
        <f>IF(D7905=43,'Mission Importer'!A7905,0)</f>
        <v>#VALUE!</v>
      </c>
      <c r="G7905" t="e">
        <f>SEARCH("shape_name",'Mission Importer'!A7905)</f>
        <v>#VALUE!</v>
      </c>
      <c r="H7905" t="e">
        <f>IF(G7905=43,'Mission Importer'!A7905,0)</f>
        <v>#VALUE!</v>
      </c>
      <c r="J7905">
        <f>SEARCH("type",'Mission Importer'!A7905)</f>
        <v>47</v>
      </c>
      <c r="K7905">
        <f>IF(J7905=43,'Mission Importer'!A7905,0)</f>
        <v>0</v>
      </c>
      <c r="L7905" t="e">
        <f>SEARCH("category",'Mission Importer'!A7905)</f>
        <v>#VALUE!</v>
      </c>
      <c r="M7905" t="e">
        <f>IF(L7905=43,'Mission Importer'!A7905,0)</f>
        <v>#VALUE!</v>
      </c>
    </row>
    <row r="7906" spans="1:13" x14ac:dyDescent="0.3">
      <c r="A7906" t="e">
        <f>SEARCH("livery",'Mission Importer'!A7906)</f>
        <v>#VALUE!</v>
      </c>
      <c r="B7906" t="e">
        <f>IF(A7906=43,'Mission Importer'!A7906,0)</f>
        <v>#VALUE!</v>
      </c>
      <c r="D7906" t="e">
        <f>SEARCH("shape_name",'Mission Importer'!A7906)</f>
        <v>#VALUE!</v>
      </c>
      <c r="E7906" t="e">
        <f>IF(D7906=43,'Mission Importer'!A7906,0)</f>
        <v>#VALUE!</v>
      </c>
      <c r="G7906" t="e">
        <f>SEARCH("shape_name",'Mission Importer'!A7906)</f>
        <v>#VALUE!</v>
      </c>
      <c r="H7906" t="e">
        <f>IF(G7906=43,'Mission Importer'!A7906,0)</f>
        <v>#VALUE!</v>
      </c>
      <c r="J7906" t="e">
        <f>SEARCH("type",'Mission Importer'!A7906)</f>
        <v>#VALUE!</v>
      </c>
      <c r="K7906" t="e">
        <f>IF(J7906=43,'Mission Importer'!A7906,0)</f>
        <v>#VALUE!</v>
      </c>
      <c r="L7906" t="e">
        <f>SEARCH("category",'Mission Importer'!A7906)</f>
        <v>#VALUE!</v>
      </c>
      <c r="M7906" t="e">
        <f>IF(L7906=43,'Mission Importer'!A7906,0)</f>
        <v>#VALUE!</v>
      </c>
    </row>
    <row r="7907" spans="1:13" x14ac:dyDescent="0.3">
      <c r="A7907" t="e">
        <f>SEARCH("livery",'Mission Importer'!A7907)</f>
        <v>#VALUE!</v>
      </c>
      <c r="B7907" t="e">
        <f>IF(A7907=43,'Mission Importer'!A7907,0)</f>
        <v>#VALUE!</v>
      </c>
      <c r="D7907" t="e">
        <f>SEARCH("shape_name",'Mission Importer'!A7907)</f>
        <v>#VALUE!</v>
      </c>
      <c r="E7907" t="e">
        <f>IF(D7907=43,'Mission Importer'!A7907,0)</f>
        <v>#VALUE!</v>
      </c>
      <c r="G7907" t="e">
        <f>SEARCH("shape_name",'Mission Importer'!A7907)</f>
        <v>#VALUE!</v>
      </c>
      <c r="H7907" t="e">
        <f>IF(G7907=43,'Mission Importer'!A7907,0)</f>
        <v>#VALUE!</v>
      </c>
      <c r="J7907" t="e">
        <f>SEARCH("type",'Mission Importer'!A7907)</f>
        <v>#VALUE!</v>
      </c>
      <c r="K7907" t="e">
        <f>IF(J7907=43,'Mission Importer'!A7907,0)</f>
        <v>#VALUE!</v>
      </c>
      <c r="L7907" t="e">
        <f>SEARCH("category",'Mission Importer'!A7907)</f>
        <v>#VALUE!</v>
      </c>
      <c r="M7907" t="e">
        <f>IF(L7907=43,'Mission Importer'!A7907,0)</f>
        <v>#VALUE!</v>
      </c>
    </row>
    <row r="7908" spans="1:13" x14ac:dyDescent="0.3">
      <c r="A7908" t="e">
        <f>SEARCH("livery",'Mission Importer'!A7908)</f>
        <v>#VALUE!</v>
      </c>
      <c r="B7908" t="e">
        <f>IF(A7908=43,'Mission Importer'!A7908,0)</f>
        <v>#VALUE!</v>
      </c>
      <c r="D7908" t="e">
        <f>SEARCH("shape_name",'Mission Importer'!A7908)</f>
        <v>#VALUE!</v>
      </c>
      <c r="E7908" t="e">
        <f>IF(D7908=43,'Mission Importer'!A7908,0)</f>
        <v>#VALUE!</v>
      </c>
      <c r="G7908" t="e">
        <f>SEARCH("shape_name",'Mission Importer'!A7908)</f>
        <v>#VALUE!</v>
      </c>
      <c r="H7908" t="e">
        <f>IF(G7908=43,'Mission Importer'!A7908,0)</f>
        <v>#VALUE!</v>
      </c>
      <c r="J7908" t="e">
        <f>SEARCH("type",'Mission Importer'!A7908)</f>
        <v>#VALUE!</v>
      </c>
      <c r="K7908" t="e">
        <f>IF(J7908=43,'Mission Importer'!A7908,0)</f>
        <v>#VALUE!</v>
      </c>
      <c r="L7908" t="e">
        <f>SEARCH("category",'Mission Importer'!A7908)</f>
        <v>#VALUE!</v>
      </c>
      <c r="M7908" t="e">
        <f>IF(L7908=43,'Mission Importer'!A7908,0)</f>
        <v>#VALUE!</v>
      </c>
    </row>
    <row r="7909" spans="1:13" x14ac:dyDescent="0.3">
      <c r="A7909" t="e">
        <f>SEARCH("livery",'Mission Importer'!A7909)</f>
        <v>#VALUE!</v>
      </c>
      <c r="B7909" t="e">
        <f>IF(A7909=43,'Mission Importer'!A7909,0)</f>
        <v>#VALUE!</v>
      </c>
      <c r="D7909" t="e">
        <f>SEARCH("shape_name",'Mission Importer'!A7909)</f>
        <v>#VALUE!</v>
      </c>
      <c r="E7909" t="e">
        <f>IF(D7909=43,'Mission Importer'!A7909,0)</f>
        <v>#VALUE!</v>
      </c>
      <c r="G7909" t="e">
        <f>SEARCH("shape_name",'Mission Importer'!A7909)</f>
        <v>#VALUE!</v>
      </c>
      <c r="H7909" t="e">
        <f>IF(G7909=43,'Mission Importer'!A7909,0)</f>
        <v>#VALUE!</v>
      </c>
      <c r="J7909" t="e">
        <f>SEARCH("type",'Mission Importer'!A7909)</f>
        <v>#VALUE!</v>
      </c>
      <c r="K7909" t="e">
        <f>IF(J7909=43,'Mission Importer'!A7909,0)</f>
        <v>#VALUE!</v>
      </c>
      <c r="L7909" t="e">
        <f>SEARCH("category",'Mission Importer'!A7909)</f>
        <v>#VALUE!</v>
      </c>
      <c r="M7909" t="e">
        <f>IF(L7909=43,'Mission Importer'!A7909,0)</f>
        <v>#VALUE!</v>
      </c>
    </row>
    <row r="7910" spans="1:13" x14ac:dyDescent="0.3">
      <c r="A7910" t="e">
        <f>SEARCH("livery",'Mission Importer'!A7910)</f>
        <v>#VALUE!</v>
      </c>
      <c r="B7910" t="e">
        <f>IF(A7910=43,'Mission Importer'!A7910,0)</f>
        <v>#VALUE!</v>
      </c>
      <c r="D7910" t="e">
        <f>SEARCH("shape_name",'Mission Importer'!A7910)</f>
        <v>#VALUE!</v>
      </c>
      <c r="E7910" t="e">
        <f>IF(D7910=43,'Mission Importer'!A7910,0)</f>
        <v>#VALUE!</v>
      </c>
      <c r="G7910" t="e">
        <f>SEARCH("shape_name",'Mission Importer'!A7910)</f>
        <v>#VALUE!</v>
      </c>
      <c r="H7910" t="e">
        <f>IF(G7910=43,'Mission Importer'!A7910,0)</f>
        <v>#VALUE!</v>
      </c>
      <c r="J7910" t="e">
        <f>SEARCH("type",'Mission Importer'!A7910)</f>
        <v>#VALUE!</v>
      </c>
      <c r="K7910" t="e">
        <f>IF(J7910=43,'Mission Importer'!A7910,0)</f>
        <v>#VALUE!</v>
      </c>
      <c r="L7910" t="e">
        <f>SEARCH("category",'Mission Importer'!A7910)</f>
        <v>#VALUE!</v>
      </c>
      <c r="M7910" t="e">
        <f>IF(L7910=43,'Mission Importer'!A7910,0)</f>
        <v>#VALUE!</v>
      </c>
    </row>
    <row r="7911" spans="1:13" x14ac:dyDescent="0.3">
      <c r="A7911" t="e">
        <f>SEARCH("livery",'Mission Importer'!A7911)</f>
        <v>#VALUE!</v>
      </c>
      <c r="B7911" t="e">
        <f>IF(A7911=43,'Mission Importer'!A7911,0)</f>
        <v>#VALUE!</v>
      </c>
      <c r="D7911" t="e">
        <f>SEARCH("shape_name",'Mission Importer'!A7911)</f>
        <v>#VALUE!</v>
      </c>
      <c r="E7911" t="e">
        <f>IF(D7911=43,'Mission Importer'!A7911,0)</f>
        <v>#VALUE!</v>
      </c>
      <c r="G7911" t="e">
        <f>SEARCH("shape_name",'Mission Importer'!A7911)</f>
        <v>#VALUE!</v>
      </c>
      <c r="H7911" t="e">
        <f>IF(G7911=43,'Mission Importer'!A7911,0)</f>
        <v>#VALUE!</v>
      </c>
      <c r="J7911" t="e">
        <f>SEARCH("type",'Mission Importer'!A7911)</f>
        <v>#VALUE!</v>
      </c>
      <c r="K7911" t="e">
        <f>IF(J7911=43,'Mission Importer'!A7911,0)</f>
        <v>#VALUE!</v>
      </c>
      <c r="L7911" t="e">
        <f>SEARCH("category",'Mission Importer'!A7911)</f>
        <v>#VALUE!</v>
      </c>
      <c r="M7911" t="e">
        <f>IF(L7911=43,'Mission Importer'!A7911,0)</f>
        <v>#VALUE!</v>
      </c>
    </row>
    <row r="7912" spans="1:13" x14ac:dyDescent="0.3">
      <c r="A7912" t="e">
        <f>SEARCH("livery",'Mission Importer'!A7912)</f>
        <v>#VALUE!</v>
      </c>
      <c r="B7912" t="e">
        <f>IF(A7912=43,'Mission Importer'!A7912,0)</f>
        <v>#VALUE!</v>
      </c>
      <c r="D7912" t="e">
        <f>SEARCH("shape_name",'Mission Importer'!A7912)</f>
        <v>#VALUE!</v>
      </c>
      <c r="E7912" t="e">
        <f>IF(D7912=43,'Mission Importer'!A7912,0)</f>
        <v>#VALUE!</v>
      </c>
      <c r="G7912" t="e">
        <f>SEARCH("shape_name",'Mission Importer'!A7912)</f>
        <v>#VALUE!</v>
      </c>
      <c r="H7912" t="e">
        <f>IF(G7912=43,'Mission Importer'!A7912,0)</f>
        <v>#VALUE!</v>
      </c>
      <c r="J7912" t="e">
        <f>SEARCH("type",'Mission Importer'!A7912)</f>
        <v>#VALUE!</v>
      </c>
      <c r="K7912" t="e">
        <f>IF(J7912=43,'Mission Importer'!A7912,0)</f>
        <v>#VALUE!</v>
      </c>
      <c r="L7912" t="e">
        <f>SEARCH("category",'Mission Importer'!A7912)</f>
        <v>#VALUE!</v>
      </c>
      <c r="M7912" t="e">
        <f>IF(L7912=43,'Mission Importer'!A7912,0)</f>
        <v>#VALUE!</v>
      </c>
    </row>
    <row r="7913" spans="1:13" x14ac:dyDescent="0.3">
      <c r="A7913" t="e">
        <f>SEARCH("livery",'Mission Importer'!A7913)</f>
        <v>#VALUE!</v>
      </c>
      <c r="B7913" t="e">
        <f>IF(A7913=43,'Mission Importer'!A7913,0)</f>
        <v>#VALUE!</v>
      </c>
      <c r="D7913" t="e">
        <f>SEARCH("shape_name",'Mission Importer'!A7913)</f>
        <v>#VALUE!</v>
      </c>
      <c r="E7913" t="e">
        <f>IF(D7913=43,'Mission Importer'!A7913,0)</f>
        <v>#VALUE!</v>
      </c>
      <c r="G7913" t="e">
        <f>SEARCH("shape_name",'Mission Importer'!A7913)</f>
        <v>#VALUE!</v>
      </c>
      <c r="H7913" t="e">
        <f>IF(G7913=43,'Mission Importer'!A7913,0)</f>
        <v>#VALUE!</v>
      </c>
      <c r="J7913" t="e">
        <f>SEARCH("type",'Mission Importer'!A7913)</f>
        <v>#VALUE!</v>
      </c>
      <c r="K7913" t="e">
        <f>IF(J7913=43,'Mission Importer'!A7913,0)</f>
        <v>#VALUE!</v>
      </c>
      <c r="L7913" t="e">
        <f>SEARCH("category",'Mission Importer'!A7913)</f>
        <v>#VALUE!</v>
      </c>
      <c r="M7913" t="e">
        <f>IF(L7913=43,'Mission Importer'!A7913,0)</f>
        <v>#VALUE!</v>
      </c>
    </row>
    <row r="7914" spans="1:13" x14ac:dyDescent="0.3">
      <c r="A7914" t="e">
        <f>SEARCH("livery",'Mission Importer'!A7914)</f>
        <v>#VALUE!</v>
      </c>
      <c r="B7914" t="e">
        <f>IF(A7914=43,'Mission Importer'!A7914,0)</f>
        <v>#VALUE!</v>
      </c>
      <c r="D7914" t="e">
        <f>SEARCH("shape_name",'Mission Importer'!A7914)</f>
        <v>#VALUE!</v>
      </c>
      <c r="E7914" t="e">
        <f>IF(D7914=43,'Mission Importer'!A7914,0)</f>
        <v>#VALUE!</v>
      </c>
      <c r="G7914" t="e">
        <f>SEARCH("shape_name",'Mission Importer'!A7914)</f>
        <v>#VALUE!</v>
      </c>
      <c r="H7914" t="e">
        <f>IF(G7914=43,'Mission Importer'!A7914,0)</f>
        <v>#VALUE!</v>
      </c>
      <c r="J7914" t="e">
        <f>SEARCH("type",'Mission Importer'!A7914)</f>
        <v>#VALUE!</v>
      </c>
      <c r="K7914" t="e">
        <f>IF(J7914=43,'Mission Importer'!A7914,0)</f>
        <v>#VALUE!</v>
      </c>
      <c r="L7914" t="e">
        <f>SEARCH("category",'Mission Importer'!A7914)</f>
        <v>#VALUE!</v>
      </c>
      <c r="M7914" t="e">
        <f>IF(L7914=43,'Mission Importer'!A7914,0)</f>
        <v>#VALUE!</v>
      </c>
    </row>
    <row r="7915" spans="1:13" x14ac:dyDescent="0.3">
      <c r="A7915" t="e">
        <f>SEARCH("livery",'Mission Importer'!A7915)</f>
        <v>#VALUE!</v>
      </c>
      <c r="B7915" t="e">
        <f>IF(A7915=43,'Mission Importer'!A7915,0)</f>
        <v>#VALUE!</v>
      </c>
      <c r="D7915" t="e">
        <f>SEARCH("shape_name",'Mission Importer'!A7915)</f>
        <v>#VALUE!</v>
      </c>
      <c r="E7915" t="e">
        <f>IF(D7915=43,'Mission Importer'!A7915,0)</f>
        <v>#VALUE!</v>
      </c>
      <c r="G7915" t="e">
        <f>SEARCH("shape_name",'Mission Importer'!A7915)</f>
        <v>#VALUE!</v>
      </c>
      <c r="H7915" t="e">
        <f>IF(G7915=43,'Mission Importer'!A7915,0)</f>
        <v>#VALUE!</v>
      </c>
      <c r="J7915" t="e">
        <f>SEARCH("type",'Mission Importer'!A7915)</f>
        <v>#VALUE!</v>
      </c>
      <c r="K7915" t="e">
        <f>IF(J7915=43,'Mission Importer'!A7915,0)</f>
        <v>#VALUE!</v>
      </c>
      <c r="L7915" t="e">
        <f>SEARCH("category",'Mission Importer'!A7915)</f>
        <v>#VALUE!</v>
      </c>
      <c r="M7915" t="e">
        <f>IF(L7915=43,'Mission Importer'!A7915,0)</f>
        <v>#VALUE!</v>
      </c>
    </row>
    <row r="7916" spans="1:13" x14ac:dyDescent="0.3">
      <c r="A7916" t="e">
        <f>SEARCH("livery",'Mission Importer'!A7916)</f>
        <v>#VALUE!</v>
      </c>
      <c r="B7916" t="e">
        <f>IF(A7916=43,'Mission Importer'!A7916,0)</f>
        <v>#VALUE!</v>
      </c>
      <c r="D7916" t="e">
        <f>SEARCH("shape_name",'Mission Importer'!A7916)</f>
        <v>#VALUE!</v>
      </c>
      <c r="E7916" t="e">
        <f>IF(D7916=43,'Mission Importer'!A7916,0)</f>
        <v>#VALUE!</v>
      </c>
      <c r="G7916" t="e">
        <f>SEARCH("shape_name",'Mission Importer'!A7916)</f>
        <v>#VALUE!</v>
      </c>
      <c r="H7916" t="e">
        <f>IF(G7916=43,'Mission Importer'!A7916,0)</f>
        <v>#VALUE!</v>
      </c>
      <c r="J7916" t="e">
        <f>SEARCH("type",'Mission Importer'!A7916)</f>
        <v>#VALUE!</v>
      </c>
      <c r="K7916" t="e">
        <f>IF(J7916=43,'Mission Importer'!A7916,0)</f>
        <v>#VALUE!</v>
      </c>
      <c r="L7916" t="e">
        <f>SEARCH("category",'Mission Importer'!A7916)</f>
        <v>#VALUE!</v>
      </c>
      <c r="M7916" t="e">
        <f>IF(L7916=43,'Mission Importer'!A7916,0)</f>
        <v>#VALUE!</v>
      </c>
    </row>
    <row r="7917" spans="1:13" x14ac:dyDescent="0.3">
      <c r="A7917" t="e">
        <f>SEARCH("livery",'Mission Importer'!A7917)</f>
        <v>#VALUE!</v>
      </c>
      <c r="B7917" t="e">
        <f>IF(A7917=43,'Mission Importer'!A7917,0)</f>
        <v>#VALUE!</v>
      </c>
      <c r="D7917" t="e">
        <f>SEARCH("shape_name",'Mission Importer'!A7917)</f>
        <v>#VALUE!</v>
      </c>
      <c r="E7917" t="e">
        <f>IF(D7917=43,'Mission Importer'!A7917,0)</f>
        <v>#VALUE!</v>
      </c>
      <c r="G7917" t="e">
        <f>SEARCH("shape_name",'Mission Importer'!A7917)</f>
        <v>#VALUE!</v>
      </c>
      <c r="H7917" t="e">
        <f>IF(G7917=43,'Mission Importer'!A7917,0)</f>
        <v>#VALUE!</v>
      </c>
      <c r="J7917" t="e">
        <f>SEARCH("type",'Mission Importer'!A7917)</f>
        <v>#VALUE!</v>
      </c>
      <c r="K7917" t="e">
        <f>IF(J7917=43,'Mission Importer'!A7917,0)</f>
        <v>#VALUE!</v>
      </c>
      <c r="L7917" t="e">
        <f>SEARCH("category",'Mission Importer'!A7917)</f>
        <v>#VALUE!</v>
      </c>
      <c r="M7917" t="e">
        <f>IF(L7917=43,'Mission Importer'!A7917,0)</f>
        <v>#VALUE!</v>
      </c>
    </row>
    <row r="7918" spans="1:13" x14ac:dyDescent="0.3">
      <c r="A7918" t="e">
        <f>SEARCH("livery",'Mission Importer'!A7918)</f>
        <v>#VALUE!</v>
      </c>
      <c r="B7918" t="e">
        <f>IF(A7918=43,'Mission Importer'!A7918,0)</f>
        <v>#VALUE!</v>
      </c>
      <c r="D7918" t="e">
        <f>SEARCH("shape_name",'Mission Importer'!A7918)</f>
        <v>#VALUE!</v>
      </c>
      <c r="E7918" t="e">
        <f>IF(D7918=43,'Mission Importer'!A7918,0)</f>
        <v>#VALUE!</v>
      </c>
      <c r="G7918" t="e">
        <f>SEARCH("shape_name",'Mission Importer'!A7918)</f>
        <v>#VALUE!</v>
      </c>
      <c r="H7918" t="e">
        <f>IF(G7918=43,'Mission Importer'!A7918,0)</f>
        <v>#VALUE!</v>
      </c>
      <c r="J7918" t="e">
        <f>SEARCH("type",'Mission Importer'!A7918)</f>
        <v>#VALUE!</v>
      </c>
      <c r="K7918" t="e">
        <f>IF(J7918=43,'Mission Importer'!A7918,0)</f>
        <v>#VALUE!</v>
      </c>
      <c r="L7918" t="e">
        <f>SEARCH("category",'Mission Importer'!A7918)</f>
        <v>#VALUE!</v>
      </c>
      <c r="M7918" t="e">
        <f>IF(L7918=43,'Mission Importer'!A7918,0)</f>
        <v>#VALUE!</v>
      </c>
    </row>
    <row r="7919" spans="1:13" x14ac:dyDescent="0.3">
      <c r="A7919" t="e">
        <f>SEARCH("livery",'Mission Importer'!A7919)</f>
        <v>#VALUE!</v>
      </c>
      <c r="B7919" t="e">
        <f>IF(A7919=43,'Mission Importer'!A7919,0)</f>
        <v>#VALUE!</v>
      </c>
      <c r="D7919" t="e">
        <f>SEARCH("shape_name",'Mission Importer'!A7919)</f>
        <v>#VALUE!</v>
      </c>
      <c r="E7919" t="e">
        <f>IF(D7919=43,'Mission Importer'!A7919,0)</f>
        <v>#VALUE!</v>
      </c>
      <c r="G7919" t="e">
        <f>SEARCH("shape_name",'Mission Importer'!A7919)</f>
        <v>#VALUE!</v>
      </c>
      <c r="H7919" t="e">
        <f>IF(G7919=43,'Mission Importer'!A7919,0)</f>
        <v>#VALUE!</v>
      </c>
      <c r="J7919" t="e">
        <f>SEARCH("type",'Mission Importer'!A7919)</f>
        <v>#VALUE!</v>
      </c>
      <c r="K7919" t="e">
        <f>IF(J7919=43,'Mission Importer'!A7919,0)</f>
        <v>#VALUE!</v>
      </c>
      <c r="L7919" t="e">
        <f>SEARCH("category",'Mission Importer'!A7919)</f>
        <v>#VALUE!</v>
      </c>
      <c r="M7919" t="e">
        <f>IF(L7919=43,'Mission Importer'!A7919,0)</f>
        <v>#VALUE!</v>
      </c>
    </row>
    <row r="7920" spans="1:13" x14ac:dyDescent="0.3">
      <c r="A7920">
        <f>SEARCH("livery",'Mission Importer'!A7920)</f>
        <v>43</v>
      </c>
      <c r="B7920" t="str">
        <f>IF(A7920=43,'Mission Importer'!A7920,0)</f>
        <v xml:space="preserve">                                        ["livery_id"] = "summer",</v>
      </c>
      <c r="D7920" t="e">
        <f>SEARCH("shape_name",'Mission Importer'!A7920)</f>
        <v>#VALUE!</v>
      </c>
      <c r="E7920" t="e">
        <f>IF(D7920=43,'Mission Importer'!A7920,0)</f>
        <v>#VALUE!</v>
      </c>
      <c r="G7920" t="e">
        <f>SEARCH("shape_name",'Mission Importer'!A7920)</f>
        <v>#VALUE!</v>
      </c>
      <c r="H7920" t="e">
        <f>IF(G7920=43,'Mission Importer'!A7920,0)</f>
        <v>#VALUE!</v>
      </c>
      <c r="J7920" t="e">
        <f>SEARCH("type",'Mission Importer'!A7920)</f>
        <v>#VALUE!</v>
      </c>
      <c r="K7920" t="e">
        <f>IF(J7920=43,'Mission Importer'!A7920,0)</f>
        <v>#VALUE!</v>
      </c>
      <c r="L7920" t="e">
        <f>SEARCH("category",'Mission Importer'!A7920)</f>
        <v>#VALUE!</v>
      </c>
      <c r="M7920" t="e">
        <f>IF(L7920=43,'Mission Importer'!A7920,0)</f>
        <v>#VALUE!</v>
      </c>
    </row>
    <row r="7921" spans="1:13" x14ac:dyDescent="0.3">
      <c r="A7921" t="e">
        <f>SEARCH("livery",'Mission Importer'!A7921)</f>
        <v>#VALUE!</v>
      </c>
      <c r="B7921" t="e">
        <f>IF(A7921=43,'Mission Importer'!A7921,0)</f>
        <v>#VALUE!</v>
      </c>
      <c r="D7921" t="e">
        <f>SEARCH("shape_name",'Mission Importer'!A7921)</f>
        <v>#VALUE!</v>
      </c>
      <c r="E7921" t="e">
        <f>IF(D7921=43,'Mission Importer'!A7921,0)</f>
        <v>#VALUE!</v>
      </c>
      <c r="G7921" t="e">
        <f>SEARCH("shape_name",'Mission Importer'!A7921)</f>
        <v>#VALUE!</v>
      </c>
      <c r="H7921" t="e">
        <f>IF(G7921=43,'Mission Importer'!A7921,0)</f>
        <v>#VALUE!</v>
      </c>
      <c r="J7921" t="e">
        <f>SEARCH("type",'Mission Importer'!A7921)</f>
        <v>#VALUE!</v>
      </c>
      <c r="K7921" t="e">
        <f>IF(J7921=43,'Mission Importer'!A7921,0)</f>
        <v>#VALUE!</v>
      </c>
      <c r="L7921">
        <f>SEARCH("category",'Mission Importer'!A7921)</f>
        <v>43</v>
      </c>
      <c r="M7921" t="str">
        <f>IF(L7921=43,'Mission Importer'!A7921,0)</f>
        <v xml:space="preserve">                                        ["category"] = "Air Defence",</v>
      </c>
    </row>
    <row r="7922" spans="1:13" x14ac:dyDescent="0.3">
      <c r="A7922" t="e">
        <f>SEARCH("livery",'Mission Importer'!A7922)</f>
        <v>#VALUE!</v>
      </c>
      <c r="B7922" t="e">
        <f>IF(A7922=43,'Mission Importer'!A7922,0)</f>
        <v>#VALUE!</v>
      </c>
      <c r="D7922" t="e">
        <f>SEARCH("shape_name",'Mission Importer'!A7922)</f>
        <v>#VALUE!</v>
      </c>
      <c r="E7922" t="e">
        <f>IF(D7922=43,'Mission Importer'!A7922,0)</f>
        <v>#VALUE!</v>
      </c>
      <c r="G7922" t="e">
        <f>SEARCH("shape_name",'Mission Importer'!A7922)</f>
        <v>#VALUE!</v>
      </c>
      <c r="H7922" t="e">
        <f>IF(G7922=43,'Mission Importer'!A7922,0)</f>
        <v>#VALUE!</v>
      </c>
      <c r="J7922">
        <f>SEARCH("type",'Mission Importer'!A7922)</f>
        <v>43</v>
      </c>
      <c r="K7922" t="str">
        <f>IF(J7922=43,'Mission Importer'!A7922,0)</f>
        <v xml:space="preserve">                                        ["type"] = "2S6 Tunguska",</v>
      </c>
      <c r="L7922" t="e">
        <f>SEARCH("category",'Mission Importer'!A7922)</f>
        <v>#VALUE!</v>
      </c>
      <c r="M7922" t="e">
        <f>IF(L7922=43,'Mission Importer'!A7922,0)</f>
        <v>#VALUE!</v>
      </c>
    </row>
    <row r="7923" spans="1:13" x14ac:dyDescent="0.3">
      <c r="A7923" t="e">
        <f>SEARCH("livery",'Mission Importer'!A7923)</f>
        <v>#VALUE!</v>
      </c>
      <c r="B7923" t="e">
        <f>IF(A7923=43,'Mission Importer'!A7923,0)</f>
        <v>#VALUE!</v>
      </c>
      <c r="D7923" t="e">
        <f>SEARCH("shape_name",'Mission Importer'!A7923)</f>
        <v>#VALUE!</v>
      </c>
      <c r="E7923" t="e">
        <f>IF(D7923=43,'Mission Importer'!A7923,0)</f>
        <v>#VALUE!</v>
      </c>
      <c r="G7923" t="e">
        <f>SEARCH("shape_name",'Mission Importer'!A7923)</f>
        <v>#VALUE!</v>
      </c>
      <c r="H7923" t="e">
        <f>IF(G7923=43,'Mission Importer'!A7923,0)</f>
        <v>#VALUE!</v>
      </c>
      <c r="J7923" t="e">
        <f>SEARCH("type",'Mission Importer'!A7923)</f>
        <v>#VALUE!</v>
      </c>
      <c r="K7923" t="e">
        <f>IF(J7923=43,'Mission Importer'!A7923,0)</f>
        <v>#VALUE!</v>
      </c>
      <c r="L7923" t="e">
        <f>SEARCH("category",'Mission Importer'!A7923)</f>
        <v>#VALUE!</v>
      </c>
      <c r="M7923" t="e">
        <f>IF(L7923=43,'Mission Importer'!A7923,0)</f>
        <v>#VALUE!</v>
      </c>
    </row>
    <row r="7924" spans="1:13" x14ac:dyDescent="0.3">
      <c r="A7924" t="e">
        <f>SEARCH("livery",'Mission Importer'!A7924)</f>
        <v>#VALUE!</v>
      </c>
      <c r="B7924" t="e">
        <f>IF(A7924=43,'Mission Importer'!A7924,0)</f>
        <v>#VALUE!</v>
      </c>
      <c r="D7924" t="e">
        <f>SEARCH("shape_name",'Mission Importer'!A7924)</f>
        <v>#VALUE!</v>
      </c>
      <c r="E7924" t="e">
        <f>IF(D7924=43,'Mission Importer'!A7924,0)</f>
        <v>#VALUE!</v>
      </c>
      <c r="G7924" t="e">
        <f>SEARCH("shape_name",'Mission Importer'!A7924)</f>
        <v>#VALUE!</v>
      </c>
      <c r="H7924" t="e">
        <f>IF(G7924=43,'Mission Importer'!A7924,0)</f>
        <v>#VALUE!</v>
      </c>
      <c r="J7924" t="e">
        <f>SEARCH("type",'Mission Importer'!A7924)</f>
        <v>#VALUE!</v>
      </c>
      <c r="K7924" t="e">
        <f>IF(J7924=43,'Mission Importer'!A7924,0)</f>
        <v>#VALUE!</v>
      </c>
      <c r="L7924" t="e">
        <f>SEARCH("category",'Mission Importer'!A7924)</f>
        <v>#VALUE!</v>
      </c>
      <c r="M7924" t="e">
        <f>IF(L7924=43,'Mission Importer'!A7924,0)</f>
        <v>#VALUE!</v>
      </c>
    </row>
    <row r="7925" spans="1:13" x14ac:dyDescent="0.3">
      <c r="A7925" t="e">
        <f>SEARCH("livery",'Mission Importer'!A7925)</f>
        <v>#VALUE!</v>
      </c>
      <c r="B7925" t="e">
        <f>IF(A7925=43,'Mission Importer'!A7925,0)</f>
        <v>#VALUE!</v>
      </c>
      <c r="D7925" t="e">
        <f>SEARCH("shape_name",'Mission Importer'!A7925)</f>
        <v>#VALUE!</v>
      </c>
      <c r="E7925" t="e">
        <f>IF(D7925=43,'Mission Importer'!A7925,0)</f>
        <v>#VALUE!</v>
      </c>
      <c r="G7925" t="e">
        <f>SEARCH("shape_name",'Mission Importer'!A7925)</f>
        <v>#VALUE!</v>
      </c>
      <c r="H7925" t="e">
        <f>IF(G7925=43,'Mission Importer'!A7925,0)</f>
        <v>#VALUE!</v>
      </c>
      <c r="J7925" t="e">
        <f>SEARCH("type",'Mission Importer'!A7925)</f>
        <v>#VALUE!</v>
      </c>
      <c r="K7925" t="e">
        <f>IF(J7925=43,'Mission Importer'!A7925,0)</f>
        <v>#VALUE!</v>
      </c>
      <c r="L7925" t="e">
        <f>SEARCH("category",'Mission Importer'!A7925)</f>
        <v>#VALUE!</v>
      </c>
      <c r="M7925" t="e">
        <f>IF(L7925=43,'Mission Importer'!A7925,0)</f>
        <v>#VALUE!</v>
      </c>
    </row>
    <row r="7926" spans="1:13" x14ac:dyDescent="0.3">
      <c r="A7926" t="e">
        <f>SEARCH("livery",'Mission Importer'!A7926)</f>
        <v>#VALUE!</v>
      </c>
      <c r="B7926" t="e">
        <f>IF(A7926=43,'Mission Importer'!A7926,0)</f>
        <v>#VALUE!</v>
      </c>
      <c r="D7926" t="e">
        <f>SEARCH("shape_name",'Mission Importer'!A7926)</f>
        <v>#VALUE!</v>
      </c>
      <c r="E7926" t="e">
        <f>IF(D7926=43,'Mission Importer'!A7926,0)</f>
        <v>#VALUE!</v>
      </c>
      <c r="G7926" t="e">
        <f>SEARCH("shape_name",'Mission Importer'!A7926)</f>
        <v>#VALUE!</v>
      </c>
      <c r="H7926" t="e">
        <f>IF(G7926=43,'Mission Importer'!A7926,0)</f>
        <v>#VALUE!</v>
      </c>
      <c r="J7926" t="e">
        <f>SEARCH("type",'Mission Importer'!A7926)</f>
        <v>#VALUE!</v>
      </c>
      <c r="K7926" t="e">
        <f>IF(J7926=43,'Mission Importer'!A7926,0)</f>
        <v>#VALUE!</v>
      </c>
      <c r="L7926" t="e">
        <f>SEARCH("category",'Mission Importer'!A7926)</f>
        <v>#VALUE!</v>
      </c>
      <c r="M7926" t="e">
        <f>IF(L7926=43,'Mission Importer'!A7926,0)</f>
        <v>#VALUE!</v>
      </c>
    </row>
    <row r="7927" spans="1:13" x14ac:dyDescent="0.3">
      <c r="A7927" t="e">
        <f>SEARCH("livery",'Mission Importer'!A7927)</f>
        <v>#VALUE!</v>
      </c>
      <c r="B7927" t="e">
        <f>IF(A7927=43,'Mission Importer'!A7927,0)</f>
        <v>#VALUE!</v>
      </c>
      <c r="D7927" t="e">
        <f>SEARCH("shape_name",'Mission Importer'!A7927)</f>
        <v>#VALUE!</v>
      </c>
      <c r="E7927" t="e">
        <f>IF(D7927=43,'Mission Importer'!A7927,0)</f>
        <v>#VALUE!</v>
      </c>
      <c r="G7927" t="e">
        <f>SEARCH("shape_name",'Mission Importer'!A7927)</f>
        <v>#VALUE!</v>
      </c>
      <c r="H7927" t="e">
        <f>IF(G7927=43,'Mission Importer'!A7927,0)</f>
        <v>#VALUE!</v>
      </c>
      <c r="J7927" t="e">
        <f>SEARCH("type",'Mission Importer'!A7927)</f>
        <v>#VALUE!</v>
      </c>
      <c r="K7927" t="e">
        <f>IF(J7927=43,'Mission Importer'!A7927,0)</f>
        <v>#VALUE!</v>
      </c>
      <c r="L7927" t="e">
        <f>SEARCH("category",'Mission Importer'!A7927)</f>
        <v>#VALUE!</v>
      </c>
      <c r="M7927" t="e">
        <f>IF(L7927=43,'Mission Importer'!A7927,0)</f>
        <v>#VALUE!</v>
      </c>
    </row>
    <row r="7928" spans="1:13" x14ac:dyDescent="0.3">
      <c r="A7928" t="e">
        <f>SEARCH("livery",'Mission Importer'!A7928)</f>
        <v>#VALUE!</v>
      </c>
      <c r="B7928" t="e">
        <f>IF(A7928=43,'Mission Importer'!A7928,0)</f>
        <v>#VALUE!</v>
      </c>
      <c r="D7928" t="e">
        <f>SEARCH("shape_name",'Mission Importer'!A7928)</f>
        <v>#VALUE!</v>
      </c>
      <c r="E7928" t="e">
        <f>IF(D7928=43,'Mission Importer'!A7928,0)</f>
        <v>#VALUE!</v>
      </c>
      <c r="G7928" t="e">
        <f>SEARCH("shape_name",'Mission Importer'!A7928)</f>
        <v>#VALUE!</v>
      </c>
      <c r="H7928" t="e">
        <f>IF(G7928=43,'Mission Importer'!A7928,0)</f>
        <v>#VALUE!</v>
      </c>
      <c r="J7928" t="e">
        <f>SEARCH("type",'Mission Importer'!A7928)</f>
        <v>#VALUE!</v>
      </c>
      <c r="K7928" t="e">
        <f>IF(J7928=43,'Mission Importer'!A7928,0)</f>
        <v>#VALUE!</v>
      </c>
      <c r="L7928" t="e">
        <f>SEARCH("category",'Mission Importer'!A7928)</f>
        <v>#VALUE!</v>
      </c>
      <c r="M7928" t="e">
        <f>IF(L7928=43,'Mission Importer'!A7928,0)</f>
        <v>#VALUE!</v>
      </c>
    </row>
    <row r="7929" spans="1:13" x14ac:dyDescent="0.3">
      <c r="A7929" t="e">
        <f>SEARCH("livery",'Mission Importer'!A7929)</f>
        <v>#VALUE!</v>
      </c>
      <c r="B7929" t="e">
        <f>IF(A7929=43,'Mission Importer'!A7929,0)</f>
        <v>#VALUE!</v>
      </c>
      <c r="D7929" t="e">
        <f>SEARCH("shape_name",'Mission Importer'!A7929)</f>
        <v>#VALUE!</v>
      </c>
      <c r="E7929" t="e">
        <f>IF(D7929=43,'Mission Importer'!A7929,0)</f>
        <v>#VALUE!</v>
      </c>
      <c r="G7929" t="e">
        <f>SEARCH("shape_name",'Mission Importer'!A7929)</f>
        <v>#VALUE!</v>
      </c>
      <c r="H7929" t="e">
        <f>IF(G7929=43,'Mission Importer'!A7929,0)</f>
        <v>#VALUE!</v>
      </c>
      <c r="J7929" t="e">
        <f>SEARCH("type",'Mission Importer'!A7929)</f>
        <v>#VALUE!</v>
      </c>
      <c r="K7929" t="e">
        <f>IF(J7929=43,'Mission Importer'!A7929,0)</f>
        <v>#VALUE!</v>
      </c>
      <c r="L7929" t="e">
        <f>SEARCH("category",'Mission Importer'!A7929)</f>
        <v>#VALUE!</v>
      </c>
      <c r="M7929" t="e">
        <f>IF(L7929=43,'Mission Importer'!A7929,0)</f>
        <v>#VALUE!</v>
      </c>
    </row>
    <row r="7930" spans="1:13" x14ac:dyDescent="0.3">
      <c r="A7930" t="e">
        <f>SEARCH("livery",'Mission Importer'!A7930)</f>
        <v>#VALUE!</v>
      </c>
      <c r="B7930" t="e">
        <f>IF(A7930=43,'Mission Importer'!A7930,0)</f>
        <v>#VALUE!</v>
      </c>
      <c r="D7930" t="e">
        <f>SEARCH("shape_name",'Mission Importer'!A7930)</f>
        <v>#VALUE!</v>
      </c>
      <c r="E7930" t="e">
        <f>IF(D7930=43,'Mission Importer'!A7930,0)</f>
        <v>#VALUE!</v>
      </c>
      <c r="G7930" t="e">
        <f>SEARCH("shape_name",'Mission Importer'!A7930)</f>
        <v>#VALUE!</v>
      </c>
      <c r="H7930" t="e">
        <f>IF(G7930=43,'Mission Importer'!A7930,0)</f>
        <v>#VALUE!</v>
      </c>
      <c r="J7930" t="e">
        <f>SEARCH("type",'Mission Importer'!A7930)</f>
        <v>#VALUE!</v>
      </c>
      <c r="K7930" t="e">
        <f>IF(J7930=43,'Mission Importer'!A7930,0)</f>
        <v>#VALUE!</v>
      </c>
      <c r="L7930" t="e">
        <f>SEARCH("category",'Mission Importer'!A7930)</f>
        <v>#VALUE!</v>
      </c>
      <c r="M7930" t="e">
        <f>IF(L7930=43,'Mission Importer'!A7930,0)</f>
        <v>#VALUE!</v>
      </c>
    </row>
    <row r="7931" spans="1:13" x14ac:dyDescent="0.3">
      <c r="A7931" t="e">
        <f>SEARCH("livery",'Mission Importer'!A7931)</f>
        <v>#VALUE!</v>
      </c>
      <c r="B7931" t="e">
        <f>IF(A7931=43,'Mission Importer'!A7931,0)</f>
        <v>#VALUE!</v>
      </c>
      <c r="D7931" t="e">
        <f>SEARCH("shape_name",'Mission Importer'!A7931)</f>
        <v>#VALUE!</v>
      </c>
      <c r="E7931" t="e">
        <f>IF(D7931=43,'Mission Importer'!A7931,0)</f>
        <v>#VALUE!</v>
      </c>
      <c r="G7931" t="e">
        <f>SEARCH("shape_name",'Mission Importer'!A7931)</f>
        <v>#VALUE!</v>
      </c>
      <c r="H7931" t="e">
        <f>IF(G7931=43,'Mission Importer'!A7931,0)</f>
        <v>#VALUE!</v>
      </c>
      <c r="J7931" t="e">
        <f>SEARCH("type",'Mission Importer'!A7931)</f>
        <v>#VALUE!</v>
      </c>
      <c r="K7931" t="e">
        <f>IF(J7931=43,'Mission Importer'!A7931,0)</f>
        <v>#VALUE!</v>
      </c>
      <c r="L7931" t="e">
        <f>SEARCH("category",'Mission Importer'!A7931)</f>
        <v>#VALUE!</v>
      </c>
      <c r="M7931" t="e">
        <f>IF(L7931=43,'Mission Importer'!A7931,0)</f>
        <v>#VALUE!</v>
      </c>
    </row>
    <row r="7932" spans="1:13" x14ac:dyDescent="0.3">
      <c r="A7932" t="e">
        <f>SEARCH("livery",'Mission Importer'!A7932)</f>
        <v>#VALUE!</v>
      </c>
      <c r="B7932" t="e">
        <f>IF(A7932=43,'Mission Importer'!A7932,0)</f>
        <v>#VALUE!</v>
      </c>
      <c r="D7932" t="e">
        <f>SEARCH("shape_name",'Mission Importer'!A7932)</f>
        <v>#VALUE!</v>
      </c>
      <c r="E7932" t="e">
        <f>IF(D7932=43,'Mission Importer'!A7932,0)</f>
        <v>#VALUE!</v>
      </c>
      <c r="G7932" t="e">
        <f>SEARCH("shape_name",'Mission Importer'!A7932)</f>
        <v>#VALUE!</v>
      </c>
      <c r="H7932" t="e">
        <f>IF(G7932=43,'Mission Importer'!A7932,0)</f>
        <v>#VALUE!</v>
      </c>
      <c r="J7932" t="e">
        <f>SEARCH("type",'Mission Importer'!A7932)</f>
        <v>#VALUE!</v>
      </c>
      <c r="K7932" t="e">
        <f>IF(J7932=43,'Mission Importer'!A7932,0)</f>
        <v>#VALUE!</v>
      </c>
      <c r="L7932" t="e">
        <f>SEARCH("category",'Mission Importer'!A7932)</f>
        <v>#VALUE!</v>
      </c>
      <c r="M7932" t="e">
        <f>IF(L7932=43,'Mission Importer'!A7932,0)</f>
        <v>#VALUE!</v>
      </c>
    </row>
    <row r="7933" spans="1:13" x14ac:dyDescent="0.3">
      <c r="A7933" t="e">
        <f>SEARCH("livery",'Mission Importer'!A7933)</f>
        <v>#VALUE!</v>
      </c>
      <c r="B7933" t="e">
        <f>IF(A7933=43,'Mission Importer'!A7933,0)</f>
        <v>#VALUE!</v>
      </c>
      <c r="D7933" t="e">
        <f>SEARCH("shape_name",'Mission Importer'!A7933)</f>
        <v>#VALUE!</v>
      </c>
      <c r="E7933" t="e">
        <f>IF(D7933=43,'Mission Importer'!A7933,0)</f>
        <v>#VALUE!</v>
      </c>
      <c r="G7933" t="e">
        <f>SEARCH("shape_name",'Mission Importer'!A7933)</f>
        <v>#VALUE!</v>
      </c>
      <c r="H7933" t="e">
        <f>IF(G7933=43,'Mission Importer'!A7933,0)</f>
        <v>#VALUE!</v>
      </c>
      <c r="J7933" t="e">
        <f>SEARCH("type",'Mission Importer'!A7933)</f>
        <v>#VALUE!</v>
      </c>
      <c r="K7933" t="e">
        <f>IF(J7933=43,'Mission Importer'!A7933,0)</f>
        <v>#VALUE!</v>
      </c>
      <c r="L7933" t="e">
        <f>SEARCH("category",'Mission Importer'!A7933)</f>
        <v>#VALUE!</v>
      </c>
      <c r="M7933" t="e">
        <f>IF(L7933=43,'Mission Importer'!A7933,0)</f>
        <v>#VALUE!</v>
      </c>
    </row>
    <row r="7934" spans="1:13" x14ac:dyDescent="0.3">
      <c r="A7934" t="e">
        <f>SEARCH("livery",'Mission Importer'!A7934)</f>
        <v>#VALUE!</v>
      </c>
      <c r="B7934" t="e">
        <f>IF(A7934=43,'Mission Importer'!A7934,0)</f>
        <v>#VALUE!</v>
      </c>
      <c r="D7934" t="e">
        <f>SEARCH("shape_name",'Mission Importer'!A7934)</f>
        <v>#VALUE!</v>
      </c>
      <c r="E7934" t="e">
        <f>IF(D7934=43,'Mission Importer'!A7934,0)</f>
        <v>#VALUE!</v>
      </c>
      <c r="G7934" t="e">
        <f>SEARCH("shape_name",'Mission Importer'!A7934)</f>
        <v>#VALUE!</v>
      </c>
      <c r="H7934" t="e">
        <f>IF(G7934=43,'Mission Importer'!A7934,0)</f>
        <v>#VALUE!</v>
      </c>
      <c r="J7934" t="e">
        <f>SEARCH("type",'Mission Importer'!A7934)</f>
        <v>#VALUE!</v>
      </c>
      <c r="K7934" t="e">
        <f>IF(J7934=43,'Mission Importer'!A7934,0)</f>
        <v>#VALUE!</v>
      </c>
      <c r="L7934" t="e">
        <f>SEARCH("category",'Mission Importer'!A7934)</f>
        <v>#VALUE!</v>
      </c>
      <c r="M7934" t="e">
        <f>IF(L7934=43,'Mission Importer'!A7934,0)</f>
        <v>#VALUE!</v>
      </c>
    </row>
    <row r="7935" spans="1:13" x14ac:dyDescent="0.3">
      <c r="A7935" t="e">
        <f>SEARCH("livery",'Mission Importer'!A7935)</f>
        <v>#VALUE!</v>
      </c>
      <c r="B7935" t="e">
        <f>IF(A7935=43,'Mission Importer'!A7935,0)</f>
        <v>#VALUE!</v>
      </c>
      <c r="D7935" t="e">
        <f>SEARCH("shape_name",'Mission Importer'!A7935)</f>
        <v>#VALUE!</v>
      </c>
      <c r="E7935" t="e">
        <f>IF(D7935=43,'Mission Importer'!A7935,0)</f>
        <v>#VALUE!</v>
      </c>
      <c r="G7935" t="e">
        <f>SEARCH("shape_name",'Mission Importer'!A7935)</f>
        <v>#VALUE!</v>
      </c>
      <c r="H7935" t="e">
        <f>IF(G7935=43,'Mission Importer'!A7935,0)</f>
        <v>#VALUE!</v>
      </c>
      <c r="J7935" t="e">
        <f>SEARCH("type",'Mission Importer'!A7935)</f>
        <v>#VALUE!</v>
      </c>
      <c r="K7935" t="e">
        <f>IF(J7935=43,'Mission Importer'!A7935,0)</f>
        <v>#VALUE!</v>
      </c>
      <c r="L7935" t="e">
        <f>SEARCH("category",'Mission Importer'!A7935)</f>
        <v>#VALUE!</v>
      </c>
      <c r="M7935" t="e">
        <f>IF(L7935=43,'Mission Importer'!A7935,0)</f>
        <v>#VALUE!</v>
      </c>
    </row>
    <row r="7936" spans="1:13" x14ac:dyDescent="0.3">
      <c r="A7936" t="e">
        <f>SEARCH("livery",'Mission Importer'!A7936)</f>
        <v>#VALUE!</v>
      </c>
      <c r="B7936" t="e">
        <f>IF(A7936=43,'Mission Importer'!A7936,0)</f>
        <v>#VALUE!</v>
      </c>
      <c r="D7936" t="e">
        <f>SEARCH("shape_name",'Mission Importer'!A7936)</f>
        <v>#VALUE!</v>
      </c>
      <c r="E7936" t="e">
        <f>IF(D7936=43,'Mission Importer'!A7936,0)</f>
        <v>#VALUE!</v>
      </c>
      <c r="G7936" t="e">
        <f>SEARCH("shape_name",'Mission Importer'!A7936)</f>
        <v>#VALUE!</v>
      </c>
      <c r="H7936" t="e">
        <f>IF(G7936=43,'Mission Importer'!A7936,0)</f>
        <v>#VALUE!</v>
      </c>
      <c r="J7936" t="e">
        <f>SEARCH("type",'Mission Importer'!A7936)</f>
        <v>#VALUE!</v>
      </c>
      <c r="K7936" t="e">
        <f>IF(J7936=43,'Mission Importer'!A7936,0)</f>
        <v>#VALUE!</v>
      </c>
      <c r="L7936" t="e">
        <f>SEARCH("category",'Mission Importer'!A7936)</f>
        <v>#VALUE!</v>
      </c>
      <c r="M7936" t="e">
        <f>IF(L7936=43,'Mission Importer'!A7936,0)</f>
        <v>#VALUE!</v>
      </c>
    </row>
    <row r="7937" spans="1:13" x14ac:dyDescent="0.3">
      <c r="A7937" t="e">
        <f>SEARCH("livery",'Mission Importer'!A7937)</f>
        <v>#VALUE!</v>
      </c>
      <c r="B7937" t="e">
        <f>IF(A7937=43,'Mission Importer'!A7937,0)</f>
        <v>#VALUE!</v>
      </c>
      <c r="D7937" t="e">
        <f>SEARCH("shape_name",'Mission Importer'!A7937)</f>
        <v>#VALUE!</v>
      </c>
      <c r="E7937" t="e">
        <f>IF(D7937=43,'Mission Importer'!A7937,0)</f>
        <v>#VALUE!</v>
      </c>
      <c r="G7937" t="e">
        <f>SEARCH("shape_name",'Mission Importer'!A7937)</f>
        <v>#VALUE!</v>
      </c>
      <c r="H7937" t="e">
        <f>IF(G7937=43,'Mission Importer'!A7937,0)</f>
        <v>#VALUE!</v>
      </c>
      <c r="J7937" t="e">
        <f>SEARCH("type",'Mission Importer'!A7937)</f>
        <v>#VALUE!</v>
      </c>
      <c r="K7937" t="e">
        <f>IF(J7937=43,'Mission Importer'!A7937,0)</f>
        <v>#VALUE!</v>
      </c>
      <c r="L7937" t="e">
        <f>SEARCH("category",'Mission Importer'!A7937)</f>
        <v>#VALUE!</v>
      </c>
      <c r="M7937" t="e">
        <f>IF(L7937=43,'Mission Importer'!A7937,0)</f>
        <v>#VALUE!</v>
      </c>
    </row>
    <row r="7938" spans="1:13" x14ac:dyDescent="0.3">
      <c r="A7938" t="e">
        <f>SEARCH("livery",'Mission Importer'!A7938)</f>
        <v>#VALUE!</v>
      </c>
      <c r="B7938" t="e">
        <f>IF(A7938=43,'Mission Importer'!A7938,0)</f>
        <v>#VALUE!</v>
      </c>
      <c r="D7938" t="e">
        <f>SEARCH("shape_name",'Mission Importer'!A7938)</f>
        <v>#VALUE!</v>
      </c>
      <c r="E7938" t="e">
        <f>IF(D7938=43,'Mission Importer'!A7938,0)</f>
        <v>#VALUE!</v>
      </c>
      <c r="G7938" t="e">
        <f>SEARCH("shape_name",'Mission Importer'!A7938)</f>
        <v>#VALUE!</v>
      </c>
      <c r="H7938" t="e">
        <f>IF(G7938=43,'Mission Importer'!A7938,0)</f>
        <v>#VALUE!</v>
      </c>
      <c r="J7938" t="e">
        <f>SEARCH("type",'Mission Importer'!A7938)</f>
        <v>#VALUE!</v>
      </c>
      <c r="K7938" t="e">
        <f>IF(J7938=43,'Mission Importer'!A7938,0)</f>
        <v>#VALUE!</v>
      </c>
      <c r="L7938" t="e">
        <f>SEARCH("category",'Mission Importer'!A7938)</f>
        <v>#VALUE!</v>
      </c>
      <c r="M7938" t="e">
        <f>IF(L7938=43,'Mission Importer'!A7938,0)</f>
        <v>#VALUE!</v>
      </c>
    </row>
    <row r="7939" spans="1:13" x14ac:dyDescent="0.3">
      <c r="A7939" t="e">
        <f>SEARCH("livery",'Mission Importer'!A7939)</f>
        <v>#VALUE!</v>
      </c>
      <c r="B7939" t="e">
        <f>IF(A7939=43,'Mission Importer'!A7939,0)</f>
        <v>#VALUE!</v>
      </c>
      <c r="D7939" t="e">
        <f>SEARCH("shape_name",'Mission Importer'!A7939)</f>
        <v>#VALUE!</v>
      </c>
      <c r="E7939" t="e">
        <f>IF(D7939=43,'Mission Importer'!A7939,0)</f>
        <v>#VALUE!</v>
      </c>
      <c r="G7939" t="e">
        <f>SEARCH("shape_name",'Mission Importer'!A7939)</f>
        <v>#VALUE!</v>
      </c>
      <c r="H7939" t="e">
        <f>IF(G7939=43,'Mission Importer'!A7939,0)</f>
        <v>#VALUE!</v>
      </c>
      <c r="J7939" t="e">
        <f>SEARCH("type",'Mission Importer'!A7939)</f>
        <v>#VALUE!</v>
      </c>
      <c r="K7939" t="e">
        <f>IF(J7939=43,'Mission Importer'!A7939,0)</f>
        <v>#VALUE!</v>
      </c>
      <c r="L7939" t="e">
        <f>SEARCH("category",'Mission Importer'!A7939)</f>
        <v>#VALUE!</v>
      </c>
      <c r="M7939" t="e">
        <f>IF(L7939=43,'Mission Importer'!A7939,0)</f>
        <v>#VALUE!</v>
      </c>
    </row>
    <row r="7940" spans="1:13" x14ac:dyDescent="0.3">
      <c r="A7940" t="e">
        <f>SEARCH("livery",'Mission Importer'!A7940)</f>
        <v>#VALUE!</v>
      </c>
      <c r="B7940" t="e">
        <f>IF(A7940=43,'Mission Importer'!A7940,0)</f>
        <v>#VALUE!</v>
      </c>
      <c r="D7940" t="e">
        <f>SEARCH("shape_name",'Mission Importer'!A7940)</f>
        <v>#VALUE!</v>
      </c>
      <c r="E7940" t="e">
        <f>IF(D7940=43,'Mission Importer'!A7940,0)</f>
        <v>#VALUE!</v>
      </c>
      <c r="G7940" t="e">
        <f>SEARCH("shape_name",'Mission Importer'!A7940)</f>
        <v>#VALUE!</v>
      </c>
      <c r="H7940" t="e">
        <f>IF(G7940=43,'Mission Importer'!A7940,0)</f>
        <v>#VALUE!</v>
      </c>
      <c r="J7940" t="e">
        <f>SEARCH("type",'Mission Importer'!A7940)</f>
        <v>#VALUE!</v>
      </c>
      <c r="K7940" t="e">
        <f>IF(J7940=43,'Mission Importer'!A7940,0)</f>
        <v>#VALUE!</v>
      </c>
      <c r="L7940" t="e">
        <f>SEARCH("category",'Mission Importer'!A7940)</f>
        <v>#VALUE!</v>
      </c>
      <c r="M7940" t="e">
        <f>IF(L7940=43,'Mission Importer'!A7940,0)</f>
        <v>#VALUE!</v>
      </c>
    </row>
    <row r="7941" spans="1:13" x14ac:dyDescent="0.3">
      <c r="A7941" t="e">
        <f>SEARCH("livery",'Mission Importer'!A7941)</f>
        <v>#VALUE!</v>
      </c>
      <c r="B7941" t="e">
        <f>IF(A7941=43,'Mission Importer'!A7941,0)</f>
        <v>#VALUE!</v>
      </c>
      <c r="D7941" t="e">
        <f>SEARCH("shape_name",'Mission Importer'!A7941)</f>
        <v>#VALUE!</v>
      </c>
      <c r="E7941" t="e">
        <f>IF(D7941=43,'Mission Importer'!A7941,0)</f>
        <v>#VALUE!</v>
      </c>
      <c r="G7941" t="e">
        <f>SEARCH("shape_name",'Mission Importer'!A7941)</f>
        <v>#VALUE!</v>
      </c>
      <c r="H7941" t="e">
        <f>IF(G7941=43,'Mission Importer'!A7941,0)</f>
        <v>#VALUE!</v>
      </c>
      <c r="J7941" t="e">
        <f>SEARCH("type",'Mission Importer'!A7941)</f>
        <v>#VALUE!</v>
      </c>
      <c r="K7941" t="e">
        <f>IF(J7941=43,'Mission Importer'!A7941,0)</f>
        <v>#VALUE!</v>
      </c>
      <c r="L7941" t="e">
        <f>SEARCH("category",'Mission Importer'!A7941)</f>
        <v>#VALUE!</v>
      </c>
      <c r="M7941" t="e">
        <f>IF(L7941=43,'Mission Importer'!A7941,0)</f>
        <v>#VALUE!</v>
      </c>
    </row>
    <row r="7942" spans="1:13" x14ac:dyDescent="0.3">
      <c r="A7942" t="e">
        <f>SEARCH("livery",'Mission Importer'!A7942)</f>
        <v>#VALUE!</v>
      </c>
      <c r="B7942" t="e">
        <f>IF(A7942=43,'Mission Importer'!A7942,0)</f>
        <v>#VALUE!</v>
      </c>
      <c r="D7942" t="e">
        <f>SEARCH("shape_name",'Mission Importer'!A7942)</f>
        <v>#VALUE!</v>
      </c>
      <c r="E7942" t="e">
        <f>IF(D7942=43,'Mission Importer'!A7942,0)</f>
        <v>#VALUE!</v>
      </c>
      <c r="G7942" t="e">
        <f>SEARCH("shape_name",'Mission Importer'!A7942)</f>
        <v>#VALUE!</v>
      </c>
      <c r="H7942" t="e">
        <f>IF(G7942=43,'Mission Importer'!A7942,0)</f>
        <v>#VALUE!</v>
      </c>
      <c r="J7942" t="e">
        <f>SEARCH("type",'Mission Importer'!A7942)</f>
        <v>#VALUE!</v>
      </c>
      <c r="K7942" t="e">
        <f>IF(J7942=43,'Mission Importer'!A7942,0)</f>
        <v>#VALUE!</v>
      </c>
      <c r="L7942" t="e">
        <f>SEARCH("category",'Mission Importer'!A7942)</f>
        <v>#VALUE!</v>
      </c>
      <c r="M7942" t="e">
        <f>IF(L7942=43,'Mission Importer'!A7942,0)</f>
        <v>#VALUE!</v>
      </c>
    </row>
    <row r="7943" spans="1:13" x14ac:dyDescent="0.3">
      <c r="A7943" t="e">
        <f>SEARCH("livery",'Mission Importer'!A7943)</f>
        <v>#VALUE!</v>
      </c>
      <c r="B7943" t="e">
        <f>IF(A7943=43,'Mission Importer'!A7943,0)</f>
        <v>#VALUE!</v>
      </c>
      <c r="D7943" t="e">
        <f>SEARCH("shape_name",'Mission Importer'!A7943)</f>
        <v>#VALUE!</v>
      </c>
      <c r="E7943" t="e">
        <f>IF(D7943=43,'Mission Importer'!A7943,0)</f>
        <v>#VALUE!</v>
      </c>
      <c r="G7943" t="e">
        <f>SEARCH("shape_name",'Mission Importer'!A7943)</f>
        <v>#VALUE!</v>
      </c>
      <c r="H7943" t="e">
        <f>IF(G7943=43,'Mission Importer'!A7943,0)</f>
        <v>#VALUE!</v>
      </c>
      <c r="J7943" t="e">
        <f>SEARCH("type",'Mission Importer'!A7943)</f>
        <v>#VALUE!</v>
      </c>
      <c r="K7943" t="e">
        <f>IF(J7943=43,'Mission Importer'!A7943,0)</f>
        <v>#VALUE!</v>
      </c>
      <c r="L7943" t="e">
        <f>SEARCH("category",'Mission Importer'!A7943)</f>
        <v>#VALUE!</v>
      </c>
      <c r="M7943" t="e">
        <f>IF(L7943=43,'Mission Importer'!A7943,0)</f>
        <v>#VALUE!</v>
      </c>
    </row>
    <row r="7944" spans="1:13" x14ac:dyDescent="0.3">
      <c r="A7944" t="e">
        <f>SEARCH("livery",'Mission Importer'!A7944)</f>
        <v>#VALUE!</v>
      </c>
      <c r="B7944" t="e">
        <f>IF(A7944=43,'Mission Importer'!A7944,0)</f>
        <v>#VALUE!</v>
      </c>
      <c r="D7944" t="e">
        <f>SEARCH("shape_name",'Mission Importer'!A7944)</f>
        <v>#VALUE!</v>
      </c>
      <c r="E7944" t="e">
        <f>IF(D7944=43,'Mission Importer'!A7944,0)</f>
        <v>#VALUE!</v>
      </c>
      <c r="G7944" t="e">
        <f>SEARCH("shape_name",'Mission Importer'!A7944)</f>
        <v>#VALUE!</v>
      </c>
      <c r="H7944" t="e">
        <f>IF(G7944=43,'Mission Importer'!A7944,0)</f>
        <v>#VALUE!</v>
      </c>
      <c r="J7944" t="e">
        <f>SEARCH("type",'Mission Importer'!A7944)</f>
        <v>#VALUE!</v>
      </c>
      <c r="K7944" t="e">
        <f>IF(J7944=43,'Mission Importer'!A7944,0)</f>
        <v>#VALUE!</v>
      </c>
      <c r="L7944" t="e">
        <f>SEARCH("category",'Mission Importer'!A7944)</f>
        <v>#VALUE!</v>
      </c>
      <c r="M7944" t="e">
        <f>IF(L7944=43,'Mission Importer'!A7944,0)</f>
        <v>#VALUE!</v>
      </c>
    </row>
    <row r="7945" spans="1:13" x14ac:dyDescent="0.3">
      <c r="A7945" t="e">
        <f>SEARCH("livery",'Mission Importer'!A7945)</f>
        <v>#VALUE!</v>
      </c>
      <c r="B7945" t="e">
        <f>IF(A7945=43,'Mission Importer'!A7945,0)</f>
        <v>#VALUE!</v>
      </c>
      <c r="D7945" t="e">
        <f>SEARCH("shape_name",'Mission Importer'!A7945)</f>
        <v>#VALUE!</v>
      </c>
      <c r="E7945" t="e">
        <f>IF(D7945=43,'Mission Importer'!A7945,0)</f>
        <v>#VALUE!</v>
      </c>
      <c r="G7945" t="e">
        <f>SEARCH("shape_name",'Mission Importer'!A7945)</f>
        <v>#VALUE!</v>
      </c>
      <c r="H7945" t="e">
        <f>IF(G7945=43,'Mission Importer'!A7945,0)</f>
        <v>#VALUE!</v>
      </c>
      <c r="J7945" t="e">
        <f>SEARCH("type",'Mission Importer'!A7945)</f>
        <v>#VALUE!</v>
      </c>
      <c r="K7945" t="e">
        <f>IF(J7945=43,'Mission Importer'!A7945,0)</f>
        <v>#VALUE!</v>
      </c>
      <c r="L7945" t="e">
        <f>SEARCH("category",'Mission Importer'!A7945)</f>
        <v>#VALUE!</v>
      </c>
      <c r="M7945" t="e">
        <f>IF(L7945=43,'Mission Importer'!A7945,0)</f>
        <v>#VALUE!</v>
      </c>
    </row>
    <row r="7946" spans="1:13" x14ac:dyDescent="0.3">
      <c r="A7946" t="e">
        <f>SEARCH("livery",'Mission Importer'!A7946)</f>
        <v>#VALUE!</v>
      </c>
      <c r="B7946" t="e">
        <f>IF(A7946=43,'Mission Importer'!A7946,0)</f>
        <v>#VALUE!</v>
      </c>
      <c r="D7946" t="e">
        <f>SEARCH("shape_name",'Mission Importer'!A7946)</f>
        <v>#VALUE!</v>
      </c>
      <c r="E7946" t="e">
        <f>IF(D7946=43,'Mission Importer'!A7946,0)</f>
        <v>#VALUE!</v>
      </c>
      <c r="G7946" t="e">
        <f>SEARCH("shape_name",'Mission Importer'!A7946)</f>
        <v>#VALUE!</v>
      </c>
      <c r="H7946" t="e">
        <f>IF(G7946=43,'Mission Importer'!A7946,0)</f>
        <v>#VALUE!</v>
      </c>
      <c r="J7946">
        <f>SEARCH("type",'Mission Importer'!A7946)</f>
        <v>47</v>
      </c>
      <c r="K7946">
        <f>IF(J7946=43,'Mission Importer'!A7946,0)</f>
        <v>0</v>
      </c>
      <c r="L7946" t="e">
        <f>SEARCH("category",'Mission Importer'!A7946)</f>
        <v>#VALUE!</v>
      </c>
      <c r="M7946" t="e">
        <f>IF(L7946=43,'Mission Importer'!A7946,0)</f>
        <v>#VALUE!</v>
      </c>
    </row>
    <row r="7947" spans="1:13" x14ac:dyDescent="0.3">
      <c r="A7947" t="e">
        <f>SEARCH("livery",'Mission Importer'!A7947)</f>
        <v>#VALUE!</v>
      </c>
      <c r="B7947" t="e">
        <f>IF(A7947=43,'Mission Importer'!A7947,0)</f>
        <v>#VALUE!</v>
      </c>
      <c r="D7947" t="e">
        <f>SEARCH("shape_name",'Mission Importer'!A7947)</f>
        <v>#VALUE!</v>
      </c>
      <c r="E7947" t="e">
        <f>IF(D7947=43,'Mission Importer'!A7947,0)</f>
        <v>#VALUE!</v>
      </c>
      <c r="G7947" t="e">
        <f>SEARCH("shape_name",'Mission Importer'!A7947)</f>
        <v>#VALUE!</v>
      </c>
      <c r="H7947" t="e">
        <f>IF(G7947=43,'Mission Importer'!A7947,0)</f>
        <v>#VALUE!</v>
      </c>
      <c r="J7947" t="e">
        <f>SEARCH("type",'Mission Importer'!A7947)</f>
        <v>#VALUE!</v>
      </c>
      <c r="K7947" t="e">
        <f>IF(J7947=43,'Mission Importer'!A7947,0)</f>
        <v>#VALUE!</v>
      </c>
      <c r="L7947" t="e">
        <f>SEARCH("category",'Mission Importer'!A7947)</f>
        <v>#VALUE!</v>
      </c>
      <c r="M7947" t="e">
        <f>IF(L7947=43,'Mission Importer'!A7947,0)</f>
        <v>#VALUE!</v>
      </c>
    </row>
    <row r="7948" spans="1:13" x14ac:dyDescent="0.3">
      <c r="A7948" t="e">
        <f>SEARCH("livery",'Mission Importer'!A7948)</f>
        <v>#VALUE!</v>
      </c>
      <c r="B7948" t="e">
        <f>IF(A7948=43,'Mission Importer'!A7948,0)</f>
        <v>#VALUE!</v>
      </c>
      <c r="D7948" t="e">
        <f>SEARCH("shape_name",'Mission Importer'!A7948)</f>
        <v>#VALUE!</v>
      </c>
      <c r="E7948" t="e">
        <f>IF(D7948=43,'Mission Importer'!A7948,0)</f>
        <v>#VALUE!</v>
      </c>
      <c r="G7948" t="e">
        <f>SEARCH("shape_name",'Mission Importer'!A7948)</f>
        <v>#VALUE!</v>
      </c>
      <c r="H7948" t="e">
        <f>IF(G7948=43,'Mission Importer'!A7948,0)</f>
        <v>#VALUE!</v>
      </c>
      <c r="J7948" t="e">
        <f>SEARCH("type",'Mission Importer'!A7948)</f>
        <v>#VALUE!</v>
      </c>
      <c r="K7948" t="e">
        <f>IF(J7948=43,'Mission Importer'!A7948,0)</f>
        <v>#VALUE!</v>
      </c>
      <c r="L7948" t="e">
        <f>SEARCH("category",'Mission Importer'!A7948)</f>
        <v>#VALUE!</v>
      </c>
      <c r="M7948" t="e">
        <f>IF(L7948=43,'Mission Importer'!A7948,0)</f>
        <v>#VALUE!</v>
      </c>
    </row>
    <row r="7949" spans="1:13" x14ac:dyDescent="0.3">
      <c r="A7949" t="e">
        <f>SEARCH("livery",'Mission Importer'!A7949)</f>
        <v>#VALUE!</v>
      </c>
      <c r="B7949" t="e">
        <f>IF(A7949=43,'Mission Importer'!A7949,0)</f>
        <v>#VALUE!</v>
      </c>
      <c r="D7949" t="e">
        <f>SEARCH("shape_name",'Mission Importer'!A7949)</f>
        <v>#VALUE!</v>
      </c>
      <c r="E7949" t="e">
        <f>IF(D7949=43,'Mission Importer'!A7949,0)</f>
        <v>#VALUE!</v>
      </c>
      <c r="G7949" t="e">
        <f>SEARCH("shape_name",'Mission Importer'!A7949)</f>
        <v>#VALUE!</v>
      </c>
      <c r="H7949" t="e">
        <f>IF(G7949=43,'Mission Importer'!A7949,0)</f>
        <v>#VALUE!</v>
      </c>
      <c r="J7949" t="e">
        <f>SEARCH("type",'Mission Importer'!A7949)</f>
        <v>#VALUE!</v>
      </c>
      <c r="K7949" t="e">
        <f>IF(J7949=43,'Mission Importer'!A7949,0)</f>
        <v>#VALUE!</v>
      </c>
      <c r="L7949" t="e">
        <f>SEARCH("category",'Mission Importer'!A7949)</f>
        <v>#VALUE!</v>
      </c>
      <c r="M7949" t="e">
        <f>IF(L7949=43,'Mission Importer'!A7949,0)</f>
        <v>#VALUE!</v>
      </c>
    </row>
    <row r="7950" spans="1:13" x14ac:dyDescent="0.3">
      <c r="A7950" t="e">
        <f>SEARCH("livery",'Mission Importer'!A7950)</f>
        <v>#VALUE!</v>
      </c>
      <c r="B7950" t="e">
        <f>IF(A7950=43,'Mission Importer'!A7950,0)</f>
        <v>#VALUE!</v>
      </c>
      <c r="D7950" t="e">
        <f>SEARCH("shape_name",'Mission Importer'!A7950)</f>
        <v>#VALUE!</v>
      </c>
      <c r="E7950" t="e">
        <f>IF(D7950=43,'Mission Importer'!A7950,0)</f>
        <v>#VALUE!</v>
      </c>
      <c r="G7950" t="e">
        <f>SEARCH("shape_name",'Mission Importer'!A7950)</f>
        <v>#VALUE!</v>
      </c>
      <c r="H7950" t="e">
        <f>IF(G7950=43,'Mission Importer'!A7950,0)</f>
        <v>#VALUE!</v>
      </c>
      <c r="J7950" t="e">
        <f>SEARCH("type",'Mission Importer'!A7950)</f>
        <v>#VALUE!</v>
      </c>
      <c r="K7950" t="e">
        <f>IF(J7950=43,'Mission Importer'!A7950,0)</f>
        <v>#VALUE!</v>
      </c>
      <c r="L7950" t="e">
        <f>SEARCH("category",'Mission Importer'!A7950)</f>
        <v>#VALUE!</v>
      </c>
      <c r="M7950" t="e">
        <f>IF(L7950=43,'Mission Importer'!A7950,0)</f>
        <v>#VALUE!</v>
      </c>
    </row>
    <row r="7951" spans="1:13" x14ac:dyDescent="0.3">
      <c r="A7951" t="e">
        <f>SEARCH("livery",'Mission Importer'!A7951)</f>
        <v>#VALUE!</v>
      </c>
      <c r="B7951" t="e">
        <f>IF(A7951=43,'Mission Importer'!A7951,0)</f>
        <v>#VALUE!</v>
      </c>
      <c r="D7951" t="e">
        <f>SEARCH("shape_name",'Mission Importer'!A7951)</f>
        <v>#VALUE!</v>
      </c>
      <c r="E7951" t="e">
        <f>IF(D7951=43,'Mission Importer'!A7951,0)</f>
        <v>#VALUE!</v>
      </c>
      <c r="G7951" t="e">
        <f>SEARCH("shape_name",'Mission Importer'!A7951)</f>
        <v>#VALUE!</v>
      </c>
      <c r="H7951" t="e">
        <f>IF(G7951=43,'Mission Importer'!A7951,0)</f>
        <v>#VALUE!</v>
      </c>
      <c r="J7951" t="e">
        <f>SEARCH("type",'Mission Importer'!A7951)</f>
        <v>#VALUE!</v>
      </c>
      <c r="K7951" t="e">
        <f>IF(J7951=43,'Mission Importer'!A7951,0)</f>
        <v>#VALUE!</v>
      </c>
      <c r="L7951" t="e">
        <f>SEARCH("category",'Mission Importer'!A7951)</f>
        <v>#VALUE!</v>
      </c>
      <c r="M7951" t="e">
        <f>IF(L7951=43,'Mission Importer'!A7951,0)</f>
        <v>#VALUE!</v>
      </c>
    </row>
    <row r="7952" spans="1:13" x14ac:dyDescent="0.3">
      <c r="A7952" t="e">
        <f>SEARCH("livery",'Mission Importer'!A7952)</f>
        <v>#VALUE!</v>
      </c>
      <c r="B7952" t="e">
        <f>IF(A7952=43,'Mission Importer'!A7952,0)</f>
        <v>#VALUE!</v>
      </c>
      <c r="D7952" t="e">
        <f>SEARCH("shape_name",'Mission Importer'!A7952)</f>
        <v>#VALUE!</v>
      </c>
      <c r="E7952" t="e">
        <f>IF(D7952=43,'Mission Importer'!A7952,0)</f>
        <v>#VALUE!</v>
      </c>
      <c r="G7952" t="e">
        <f>SEARCH("shape_name",'Mission Importer'!A7952)</f>
        <v>#VALUE!</v>
      </c>
      <c r="H7952" t="e">
        <f>IF(G7952=43,'Mission Importer'!A7952,0)</f>
        <v>#VALUE!</v>
      </c>
      <c r="J7952" t="e">
        <f>SEARCH("type",'Mission Importer'!A7952)</f>
        <v>#VALUE!</v>
      </c>
      <c r="K7952" t="e">
        <f>IF(J7952=43,'Mission Importer'!A7952,0)</f>
        <v>#VALUE!</v>
      </c>
      <c r="L7952" t="e">
        <f>SEARCH("category",'Mission Importer'!A7952)</f>
        <v>#VALUE!</v>
      </c>
      <c r="M7952" t="e">
        <f>IF(L7952=43,'Mission Importer'!A7952,0)</f>
        <v>#VALUE!</v>
      </c>
    </row>
    <row r="7953" spans="1:13" x14ac:dyDescent="0.3">
      <c r="A7953" t="e">
        <f>SEARCH("livery",'Mission Importer'!A7953)</f>
        <v>#VALUE!</v>
      </c>
      <c r="B7953" t="e">
        <f>IF(A7953=43,'Mission Importer'!A7953,0)</f>
        <v>#VALUE!</v>
      </c>
      <c r="D7953" t="e">
        <f>SEARCH("shape_name",'Mission Importer'!A7953)</f>
        <v>#VALUE!</v>
      </c>
      <c r="E7953" t="e">
        <f>IF(D7953=43,'Mission Importer'!A7953,0)</f>
        <v>#VALUE!</v>
      </c>
      <c r="G7953" t="e">
        <f>SEARCH("shape_name",'Mission Importer'!A7953)</f>
        <v>#VALUE!</v>
      </c>
      <c r="H7953" t="e">
        <f>IF(G7953=43,'Mission Importer'!A7953,0)</f>
        <v>#VALUE!</v>
      </c>
      <c r="J7953" t="e">
        <f>SEARCH("type",'Mission Importer'!A7953)</f>
        <v>#VALUE!</v>
      </c>
      <c r="K7953" t="e">
        <f>IF(J7953=43,'Mission Importer'!A7953,0)</f>
        <v>#VALUE!</v>
      </c>
      <c r="L7953" t="e">
        <f>SEARCH("category",'Mission Importer'!A7953)</f>
        <v>#VALUE!</v>
      </c>
      <c r="M7953" t="e">
        <f>IF(L7953=43,'Mission Importer'!A7953,0)</f>
        <v>#VALUE!</v>
      </c>
    </row>
    <row r="7954" spans="1:13" x14ac:dyDescent="0.3">
      <c r="A7954" t="e">
        <f>SEARCH("livery",'Mission Importer'!A7954)</f>
        <v>#VALUE!</v>
      </c>
      <c r="B7954" t="e">
        <f>IF(A7954=43,'Mission Importer'!A7954,0)</f>
        <v>#VALUE!</v>
      </c>
      <c r="D7954" t="e">
        <f>SEARCH("shape_name",'Mission Importer'!A7954)</f>
        <v>#VALUE!</v>
      </c>
      <c r="E7954" t="e">
        <f>IF(D7954=43,'Mission Importer'!A7954,0)</f>
        <v>#VALUE!</v>
      </c>
      <c r="G7954" t="e">
        <f>SEARCH("shape_name",'Mission Importer'!A7954)</f>
        <v>#VALUE!</v>
      </c>
      <c r="H7954" t="e">
        <f>IF(G7954=43,'Mission Importer'!A7954,0)</f>
        <v>#VALUE!</v>
      </c>
      <c r="J7954" t="e">
        <f>SEARCH("type",'Mission Importer'!A7954)</f>
        <v>#VALUE!</v>
      </c>
      <c r="K7954" t="e">
        <f>IF(J7954=43,'Mission Importer'!A7954,0)</f>
        <v>#VALUE!</v>
      </c>
      <c r="L7954" t="e">
        <f>SEARCH("category",'Mission Importer'!A7954)</f>
        <v>#VALUE!</v>
      </c>
      <c r="M7954" t="e">
        <f>IF(L7954=43,'Mission Importer'!A7954,0)</f>
        <v>#VALUE!</v>
      </c>
    </row>
    <row r="7955" spans="1:13" x14ac:dyDescent="0.3">
      <c r="A7955" t="e">
        <f>SEARCH("livery",'Mission Importer'!A7955)</f>
        <v>#VALUE!</v>
      </c>
      <c r="B7955" t="e">
        <f>IF(A7955=43,'Mission Importer'!A7955,0)</f>
        <v>#VALUE!</v>
      </c>
      <c r="D7955" t="e">
        <f>SEARCH("shape_name",'Mission Importer'!A7955)</f>
        <v>#VALUE!</v>
      </c>
      <c r="E7955" t="e">
        <f>IF(D7955=43,'Mission Importer'!A7955,0)</f>
        <v>#VALUE!</v>
      </c>
      <c r="G7955" t="e">
        <f>SEARCH("shape_name",'Mission Importer'!A7955)</f>
        <v>#VALUE!</v>
      </c>
      <c r="H7955" t="e">
        <f>IF(G7955=43,'Mission Importer'!A7955,0)</f>
        <v>#VALUE!</v>
      </c>
      <c r="J7955" t="e">
        <f>SEARCH("type",'Mission Importer'!A7955)</f>
        <v>#VALUE!</v>
      </c>
      <c r="K7955" t="e">
        <f>IF(J7955=43,'Mission Importer'!A7955,0)</f>
        <v>#VALUE!</v>
      </c>
      <c r="L7955" t="e">
        <f>SEARCH("category",'Mission Importer'!A7955)</f>
        <v>#VALUE!</v>
      </c>
      <c r="M7955" t="e">
        <f>IF(L7955=43,'Mission Importer'!A7955,0)</f>
        <v>#VALUE!</v>
      </c>
    </row>
    <row r="7956" spans="1:13" x14ac:dyDescent="0.3">
      <c r="A7956" t="e">
        <f>SEARCH("livery",'Mission Importer'!A7956)</f>
        <v>#VALUE!</v>
      </c>
      <c r="B7956" t="e">
        <f>IF(A7956=43,'Mission Importer'!A7956,0)</f>
        <v>#VALUE!</v>
      </c>
      <c r="D7956" t="e">
        <f>SEARCH("shape_name",'Mission Importer'!A7956)</f>
        <v>#VALUE!</v>
      </c>
      <c r="E7956" t="e">
        <f>IF(D7956=43,'Mission Importer'!A7956,0)</f>
        <v>#VALUE!</v>
      </c>
      <c r="G7956" t="e">
        <f>SEARCH("shape_name",'Mission Importer'!A7956)</f>
        <v>#VALUE!</v>
      </c>
      <c r="H7956" t="e">
        <f>IF(G7956=43,'Mission Importer'!A7956,0)</f>
        <v>#VALUE!</v>
      </c>
      <c r="J7956" t="e">
        <f>SEARCH("type",'Mission Importer'!A7956)</f>
        <v>#VALUE!</v>
      </c>
      <c r="K7956" t="e">
        <f>IF(J7956=43,'Mission Importer'!A7956,0)</f>
        <v>#VALUE!</v>
      </c>
      <c r="L7956" t="e">
        <f>SEARCH("category",'Mission Importer'!A7956)</f>
        <v>#VALUE!</v>
      </c>
      <c r="M7956" t="e">
        <f>IF(L7956=43,'Mission Importer'!A7956,0)</f>
        <v>#VALUE!</v>
      </c>
    </row>
    <row r="7957" spans="1:13" x14ac:dyDescent="0.3">
      <c r="A7957" t="e">
        <f>SEARCH("livery",'Mission Importer'!A7957)</f>
        <v>#VALUE!</v>
      </c>
      <c r="B7957" t="e">
        <f>IF(A7957=43,'Mission Importer'!A7957,0)</f>
        <v>#VALUE!</v>
      </c>
      <c r="D7957" t="e">
        <f>SEARCH("shape_name",'Mission Importer'!A7957)</f>
        <v>#VALUE!</v>
      </c>
      <c r="E7957" t="e">
        <f>IF(D7957=43,'Mission Importer'!A7957,0)</f>
        <v>#VALUE!</v>
      </c>
      <c r="G7957" t="e">
        <f>SEARCH("shape_name",'Mission Importer'!A7957)</f>
        <v>#VALUE!</v>
      </c>
      <c r="H7957" t="e">
        <f>IF(G7957=43,'Mission Importer'!A7957,0)</f>
        <v>#VALUE!</v>
      </c>
      <c r="J7957" t="e">
        <f>SEARCH("type",'Mission Importer'!A7957)</f>
        <v>#VALUE!</v>
      </c>
      <c r="K7957" t="e">
        <f>IF(J7957=43,'Mission Importer'!A7957,0)</f>
        <v>#VALUE!</v>
      </c>
      <c r="L7957" t="e">
        <f>SEARCH("category",'Mission Importer'!A7957)</f>
        <v>#VALUE!</v>
      </c>
      <c r="M7957" t="e">
        <f>IF(L7957=43,'Mission Importer'!A7957,0)</f>
        <v>#VALUE!</v>
      </c>
    </row>
    <row r="7958" spans="1:13" x14ac:dyDescent="0.3">
      <c r="A7958" t="e">
        <f>SEARCH("livery",'Mission Importer'!A7958)</f>
        <v>#VALUE!</v>
      </c>
      <c r="B7958" t="e">
        <f>IF(A7958=43,'Mission Importer'!A7958,0)</f>
        <v>#VALUE!</v>
      </c>
      <c r="D7958" t="e">
        <f>SEARCH("shape_name",'Mission Importer'!A7958)</f>
        <v>#VALUE!</v>
      </c>
      <c r="E7958" t="e">
        <f>IF(D7958=43,'Mission Importer'!A7958,0)</f>
        <v>#VALUE!</v>
      </c>
      <c r="G7958" t="e">
        <f>SEARCH("shape_name",'Mission Importer'!A7958)</f>
        <v>#VALUE!</v>
      </c>
      <c r="H7958" t="e">
        <f>IF(G7958=43,'Mission Importer'!A7958,0)</f>
        <v>#VALUE!</v>
      </c>
      <c r="J7958" t="e">
        <f>SEARCH("type",'Mission Importer'!A7958)</f>
        <v>#VALUE!</v>
      </c>
      <c r="K7958" t="e">
        <f>IF(J7958=43,'Mission Importer'!A7958,0)</f>
        <v>#VALUE!</v>
      </c>
      <c r="L7958" t="e">
        <f>SEARCH("category",'Mission Importer'!A7958)</f>
        <v>#VALUE!</v>
      </c>
      <c r="M7958" t="e">
        <f>IF(L7958=43,'Mission Importer'!A7958,0)</f>
        <v>#VALUE!</v>
      </c>
    </row>
    <row r="7959" spans="1:13" x14ac:dyDescent="0.3">
      <c r="A7959" t="e">
        <f>SEARCH("livery",'Mission Importer'!A7959)</f>
        <v>#VALUE!</v>
      </c>
      <c r="B7959" t="e">
        <f>IF(A7959=43,'Mission Importer'!A7959,0)</f>
        <v>#VALUE!</v>
      </c>
      <c r="D7959" t="e">
        <f>SEARCH("shape_name",'Mission Importer'!A7959)</f>
        <v>#VALUE!</v>
      </c>
      <c r="E7959" t="e">
        <f>IF(D7959=43,'Mission Importer'!A7959,0)</f>
        <v>#VALUE!</v>
      </c>
      <c r="G7959" t="e">
        <f>SEARCH("shape_name",'Mission Importer'!A7959)</f>
        <v>#VALUE!</v>
      </c>
      <c r="H7959" t="e">
        <f>IF(G7959=43,'Mission Importer'!A7959,0)</f>
        <v>#VALUE!</v>
      </c>
      <c r="J7959" t="e">
        <f>SEARCH("type",'Mission Importer'!A7959)</f>
        <v>#VALUE!</v>
      </c>
      <c r="K7959" t="e">
        <f>IF(J7959=43,'Mission Importer'!A7959,0)</f>
        <v>#VALUE!</v>
      </c>
      <c r="L7959" t="e">
        <f>SEARCH("category",'Mission Importer'!A7959)</f>
        <v>#VALUE!</v>
      </c>
      <c r="M7959" t="e">
        <f>IF(L7959=43,'Mission Importer'!A7959,0)</f>
        <v>#VALUE!</v>
      </c>
    </row>
    <row r="7960" spans="1:13" x14ac:dyDescent="0.3">
      <c r="A7960" t="e">
        <f>SEARCH("livery",'Mission Importer'!A7960)</f>
        <v>#VALUE!</v>
      </c>
      <c r="B7960" t="e">
        <f>IF(A7960=43,'Mission Importer'!A7960,0)</f>
        <v>#VALUE!</v>
      </c>
      <c r="D7960" t="e">
        <f>SEARCH("shape_name",'Mission Importer'!A7960)</f>
        <v>#VALUE!</v>
      </c>
      <c r="E7960" t="e">
        <f>IF(D7960=43,'Mission Importer'!A7960,0)</f>
        <v>#VALUE!</v>
      </c>
      <c r="G7960" t="e">
        <f>SEARCH("shape_name",'Mission Importer'!A7960)</f>
        <v>#VALUE!</v>
      </c>
      <c r="H7960" t="e">
        <f>IF(G7960=43,'Mission Importer'!A7960,0)</f>
        <v>#VALUE!</v>
      </c>
      <c r="J7960" t="e">
        <f>SEARCH("type",'Mission Importer'!A7960)</f>
        <v>#VALUE!</v>
      </c>
      <c r="K7960" t="e">
        <f>IF(J7960=43,'Mission Importer'!A7960,0)</f>
        <v>#VALUE!</v>
      </c>
      <c r="L7960" t="e">
        <f>SEARCH("category",'Mission Importer'!A7960)</f>
        <v>#VALUE!</v>
      </c>
      <c r="M7960" t="e">
        <f>IF(L7960=43,'Mission Importer'!A7960,0)</f>
        <v>#VALUE!</v>
      </c>
    </row>
    <row r="7961" spans="1:13" x14ac:dyDescent="0.3">
      <c r="A7961">
        <f>SEARCH("livery",'Mission Importer'!A7961)</f>
        <v>43</v>
      </c>
      <c r="B7961" t="str">
        <f>IF(A7961=43,'Mission Importer'!A7961,0)</f>
        <v xml:space="preserve">                                        ["livery_id"] = "desert",</v>
      </c>
      <c r="D7961" t="e">
        <f>SEARCH("shape_name",'Mission Importer'!A7961)</f>
        <v>#VALUE!</v>
      </c>
      <c r="E7961" t="e">
        <f>IF(D7961=43,'Mission Importer'!A7961,0)</f>
        <v>#VALUE!</v>
      </c>
      <c r="G7961" t="e">
        <f>SEARCH("shape_name",'Mission Importer'!A7961)</f>
        <v>#VALUE!</v>
      </c>
      <c r="H7961" t="e">
        <f>IF(G7961=43,'Mission Importer'!A7961,0)</f>
        <v>#VALUE!</v>
      </c>
      <c r="J7961" t="e">
        <f>SEARCH("type",'Mission Importer'!A7961)</f>
        <v>#VALUE!</v>
      </c>
      <c r="K7961" t="e">
        <f>IF(J7961=43,'Mission Importer'!A7961,0)</f>
        <v>#VALUE!</v>
      </c>
      <c r="L7961" t="e">
        <f>SEARCH("category",'Mission Importer'!A7961)</f>
        <v>#VALUE!</v>
      </c>
      <c r="M7961" t="e">
        <f>IF(L7961=43,'Mission Importer'!A7961,0)</f>
        <v>#VALUE!</v>
      </c>
    </row>
    <row r="7962" spans="1:13" x14ac:dyDescent="0.3">
      <c r="A7962" t="e">
        <f>SEARCH("livery",'Mission Importer'!A7962)</f>
        <v>#VALUE!</v>
      </c>
      <c r="B7962" t="e">
        <f>IF(A7962=43,'Mission Importer'!A7962,0)</f>
        <v>#VALUE!</v>
      </c>
      <c r="D7962" t="e">
        <f>SEARCH("shape_name",'Mission Importer'!A7962)</f>
        <v>#VALUE!</v>
      </c>
      <c r="E7962" t="e">
        <f>IF(D7962=43,'Mission Importer'!A7962,0)</f>
        <v>#VALUE!</v>
      </c>
      <c r="G7962" t="e">
        <f>SEARCH("shape_name",'Mission Importer'!A7962)</f>
        <v>#VALUE!</v>
      </c>
      <c r="H7962" t="e">
        <f>IF(G7962=43,'Mission Importer'!A7962,0)</f>
        <v>#VALUE!</v>
      </c>
      <c r="J7962" t="e">
        <f>SEARCH("type",'Mission Importer'!A7962)</f>
        <v>#VALUE!</v>
      </c>
      <c r="K7962" t="e">
        <f>IF(J7962=43,'Mission Importer'!A7962,0)</f>
        <v>#VALUE!</v>
      </c>
      <c r="L7962">
        <f>SEARCH("category",'Mission Importer'!A7962)</f>
        <v>43</v>
      </c>
      <c r="M7962" t="str">
        <f>IF(L7962=43,'Mission Importer'!A7962,0)</f>
        <v xml:space="preserve">                                        ["category"] = "Air Defence",</v>
      </c>
    </row>
    <row r="7963" spans="1:13" x14ac:dyDescent="0.3">
      <c r="A7963" t="e">
        <f>SEARCH("livery",'Mission Importer'!A7963)</f>
        <v>#VALUE!</v>
      </c>
      <c r="B7963" t="e">
        <f>IF(A7963=43,'Mission Importer'!A7963,0)</f>
        <v>#VALUE!</v>
      </c>
      <c r="D7963" t="e">
        <f>SEARCH("shape_name",'Mission Importer'!A7963)</f>
        <v>#VALUE!</v>
      </c>
      <c r="E7963" t="e">
        <f>IF(D7963=43,'Mission Importer'!A7963,0)</f>
        <v>#VALUE!</v>
      </c>
      <c r="G7963" t="e">
        <f>SEARCH("shape_name",'Mission Importer'!A7963)</f>
        <v>#VALUE!</v>
      </c>
      <c r="H7963" t="e">
        <f>IF(G7963=43,'Mission Importer'!A7963,0)</f>
        <v>#VALUE!</v>
      </c>
      <c r="J7963">
        <f>SEARCH("type",'Mission Importer'!A7963)</f>
        <v>43</v>
      </c>
      <c r="K7963" t="str">
        <f>IF(J7963=43,'Mission Importer'!A7963,0)</f>
        <v xml:space="preserve">                                        ["type"] = "2S6 Tunguska",</v>
      </c>
      <c r="L7963" t="e">
        <f>SEARCH("category",'Mission Importer'!A7963)</f>
        <v>#VALUE!</v>
      </c>
      <c r="M7963" t="e">
        <f>IF(L7963=43,'Mission Importer'!A7963,0)</f>
        <v>#VALUE!</v>
      </c>
    </row>
    <row r="7964" spans="1:13" x14ac:dyDescent="0.3">
      <c r="A7964" t="e">
        <f>SEARCH("livery",'Mission Importer'!A7964)</f>
        <v>#VALUE!</v>
      </c>
      <c r="B7964" t="e">
        <f>IF(A7964=43,'Mission Importer'!A7964,0)</f>
        <v>#VALUE!</v>
      </c>
      <c r="D7964" t="e">
        <f>SEARCH("shape_name",'Mission Importer'!A7964)</f>
        <v>#VALUE!</v>
      </c>
      <c r="E7964" t="e">
        <f>IF(D7964=43,'Mission Importer'!A7964,0)</f>
        <v>#VALUE!</v>
      </c>
      <c r="G7964" t="e">
        <f>SEARCH("shape_name",'Mission Importer'!A7964)</f>
        <v>#VALUE!</v>
      </c>
      <c r="H7964" t="e">
        <f>IF(G7964=43,'Mission Importer'!A7964,0)</f>
        <v>#VALUE!</v>
      </c>
      <c r="J7964" t="e">
        <f>SEARCH("type",'Mission Importer'!A7964)</f>
        <v>#VALUE!</v>
      </c>
      <c r="K7964" t="e">
        <f>IF(J7964=43,'Mission Importer'!A7964,0)</f>
        <v>#VALUE!</v>
      </c>
      <c r="L7964" t="e">
        <f>SEARCH("category",'Mission Importer'!A7964)</f>
        <v>#VALUE!</v>
      </c>
      <c r="M7964" t="e">
        <f>IF(L7964=43,'Mission Importer'!A7964,0)</f>
        <v>#VALUE!</v>
      </c>
    </row>
    <row r="7965" spans="1:13" x14ac:dyDescent="0.3">
      <c r="A7965" t="e">
        <f>SEARCH("livery",'Mission Importer'!A7965)</f>
        <v>#VALUE!</v>
      </c>
      <c r="B7965" t="e">
        <f>IF(A7965=43,'Mission Importer'!A7965,0)</f>
        <v>#VALUE!</v>
      </c>
      <c r="D7965" t="e">
        <f>SEARCH("shape_name",'Mission Importer'!A7965)</f>
        <v>#VALUE!</v>
      </c>
      <c r="E7965" t="e">
        <f>IF(D7965=43,'Mission Importer'!A7965,0)</f>
        <v>#VALUE!</v>
      </c>
      <c r="G7965" t="e">
        <f>SEARCH("shape_name",'Mission Importer'!A7965)</f>
        <v>#VALUE!</v>
      </c>
      <c r="H7965" t="e">
        <f>IF(G7965=43,'Mission Importer'!A7965,0)</f>
        <v>#VALUE!</v>
      </c>
      <c r="J7965" t="e">
        <f>SEARCH("type",'Mission Importer'!A7965)</f>
        <v>#VALUE!</v>
      </c>
      <c r="K7965" t="e">
        <f>IF(J7965=43,'Mission Importer'!A7965,0)</f>
        <v>#VALUE!</v>
      </c>
      <c r="L7965" t="e">
        <f>SEARCH("category",'Mission Importer'!A7965)</f>
        <v>#VALUE!</v>
      </c>
      <c r="M7965" t="e">
        <f>IF(L7965=43,'Mission Importer'!A7965,0)</f>
        <v>#VALUE!</v>
      </c>
    </row>
    <row r="7966" spans="1:13" x14ac:dyDescent="0.3">
      <c r="A7966" t="e">
        <f>SEARCH("livery",'Mission Importer'!A7966)</f>
        <v>#VALUE!</v>
      </c>
      <c r="B7966" t="e">
        <f>IF(A7966=43,'Mission Importer'!A7966,0)</f>
        <v>#VALUE!</v>
      </c>
      <c r="D7966" t="e">
        <f>SEARCH("shape_name",'Mission Importer'!A7966)</f>
        <v>#VALUE!</v>
      </c>
      <c r="E7966" t="e">
        <f>IF(D7966=43,'Mission Importer'!A7966,0)</f>
        <v>#VALUE!</v>
      </c>
      <c r="G7966" t="e">
        <f>SEARCH("shape_name",'Mission Importer'!A7966)</f>
        <v>#VALUE!</v>
      </c>
      <c r="H7966" t="e">
        <f>IF(G7966=43,'Mission Importer'!A7966,0)</f>
        <v>#VALUE!</v>
      </c>
      <c r="J7966" t="e">
        <f>SEARCH("type",'Mission Importer'!A7966)</f>
        <v>#VALUE!</v>
      </c>
      <c r="K7966" t="e">
        <f>IF(J7966=43,'Mission Importer'!A7966,0)</f>
        <v>#VALUE!</v>
      </c>
      <c r="L7966" t="e">
        <f>SEARCH("category",'Mission Importer'!A7966)</f>
        <v>#VALUE!</v>
      </c>
      <c r="M7966" t="e">
        <f>IF(L7966=43,'Mission Importer'!A7966,0)</f>
        <v>#VALUE!</v>
      </c>
    </row>
    <row r="7967" spans="1:13" x14ac:dyDescent="0.3">
      <c r="A7967" t="e">
        <f>SEARCH("livery",'Mission Importer'!A7967)</f>
        <v>#VALUE!</v>
      </c>
      <c r="B7967" t="e">
        <f>IF(A7967=43,'Mission Importer'!A7967,0)</f>
        <v>#VALUE!</v>
      </c>
      <c r="D7967" t="e">
        <f>SEARCH("shape_name",'Mission Importer'!A7967)</f>
        <v>#VALUE!</v>
      </c>
      <c r="E7967" t="e">
        <f>IF(D7967=43,'Mission Importer'!A7967,0)</f>
        <v>#VALUE!</v>
      </c>
      <c r="G7967" t="e">
        <f>SEARCH("shape_name",'Mission Importer'!A7967)</f>
        <v>#VALUE!</v>
      </c>
      <c r="H7967" t="e">
        <f>IF(G7967=43,'Mission Importer'!A7967,0)</f>
        <v>#VALUE!</v>
      </c>
      <c r="J7967" t="e">
        <f>SEARCH("type",'Mission Importer'!A7967)</f>
        <v>#VALUE!</v>
      </c>
      <c r="K7967" t="e">
        <f>IF(J7967=43,'Mission Importer'!A7967,0)</f>
        <v>#VALUE!</v>
      </c>
      <c r="L7967" t="e">
        <f>SEARCH("category",'Mission Importer'!A7967)</f>
        <v>#VALUE!</v>
      </c>
      <c r="M7967" t="e">
        <f>IF(L7967=43,'Mission Importer'!A7967,0)</f>
        <v>#VALUE!</v>
      </c>
    </row>
    <row r="7968" spans="1:13" x14ac:dyDescent="0.3">
      <c r="A7968" t="e">
        <f>SEARCH("livery",'Mission Importer'!A7968)</f>
        <v>#VALUE!</v>
      </c>
      <c r="B7968" t="e">
        <f>IF(A7968=43,'Mission Importer'!A7968,0)</f>
        <v>#VALUE!</v>
      </c>
      <c r="D7968" t="e">
        <f>SEARCH("shape_name",'Mission Importer'!A7968)</f>
        <v>#VALUE!</v>
      </c>
      <c r="E7968" t="e">
        <f>IF(D7968=43,'Mission Importer'!A7968,0)</f>
        <v>#VALUE!</v>
      </c>
      <c r="G7968" t="e">
        <f>SEARCH("shape_name",'Mission Importer'!A7968)</f>
        <v>#VALUE!</v>
      </c>
      <c r="H7968" t="e">
        <f>IF(G7968=43,'Mission Importer'!A7968,0)</f>
        <v>#VALUE!</v>
      </c>
      <c r="J7968" t="e">
        <f>SEARCH("type",'Mission Importer'!A7968)</f>
        <v>#VALUE!</v>
      </c>
      <c r="K7968" t="e">
        <f>IF(J7968=43,'Mission Importer'!A7968,0)</f>
        <v>#VALUE!</v>
      </c>
      <c r="L7968" t="e">
        <f>SEARCH("category",'Mission Importer'!A7968)</f>
        <v>#VALUE!</v>
      </c>
      <c r="M7968" t="e">
        <f>IF(L7968=43,'Mission Importer'!A7968,0)</f>
        <v>#VALUE!</v>
      </c>
    </row>
    <row r="7969" spans="1:13" x14ac:dyDescent="0.3">
      <c r="A7969" t="e">
        <f>SEARCH("livery",'Mission Importer'!A7969)</f>
        <v>#VALUE!</v>
      </c>
      <c r="B7969" t="e">
        <f>IF(A7969=43,'Mission Importer'!A7969,0)</f>
        <v>#VALUE!</v>
      </c>
      <c r="D7969" t="e">
        <f>SEARCH("shape_name",'Mission Importer'!A7969)</f>
        <v>#VALUE!</v>
      </c>
      <c r="E7969" t="e">
        <f>IF(D7969=43,'Mission Importer'!A7969,0)</f>
        <v>#VALUE!</v>
      </c>
      <c r="G7969" t="e">
        <f>SEARCH("shape_name",'Mission Importer'!A7969)</f>
        <v>#VALUE!</v>
      </c>
      <c r="H7969" t="e">
        <f>IF(G7969=43,'Mission Importer'!A7969,0)</f>
        <v>#VALUE!</v>
      </c>
      <c r="J7969" t="e">
        <f>SEARCH("type",'Mission Importer'!A7969)</f>
        <v>#VALUE!</v>
      </c>
      <c r="K7969" t="e">
        <f>IF(J7969=43,'Mission Importer'!A7969,0)</f>
        <v>#VALUE!</v>
      </c>
      <c r="L7969" t="e">
        <f>SEARCH("category",'Mission Importer'!A7969)</f>
        <v>#VALUE!</v>
      </c>
      <c r="M7969" t="e">
        <f>IF(L7969=43,'Mission Importer'!A7969,0)</f>
        <v>#VALUE!</v>
      </c>
    </row>
    <row r="7970" spans="1:13" x14ac:dyDescent="0.3">
      <c r="A7970" t="e">
        <f>SEARCH("livery",'Mission Importer'!A7970)</f>
        <v>#VALUE!</v>
      </c>
      <c r="B7970" t="e">
        <f>IF(A7970=43,'Mission Importer'!A7970,0)</f>
        <v>#VALUE!</v>
      </c>
      <c r="D7970" t="e">
        <f>SEARCH("shape_name",'Mission Importer'!A7970)</f>
        <v>#VALUE!</v>
      </c>
      <c r="E7970" t="e">
        <f>IF(D7970=43,'Mission Importer'!A7970,0)</f>
        <v>#VALUE!</v>
      </c>
      <c r="G7970" t="e">
        <f>SEARCH("shape_name",'Mission Importer'!A7970)</f>
        <v>#VALUE!</v>
      </c>
      <c r="H7970" t="e">
        <f>IF(G7970=43,'Mission Importer'!A7970,0)</f>
        <v>#VALUE!</v>
      </c>
      <c r="J7970" t="e">
        <f>SEARCH("type",'Mission Importer'!A7970)</f>
        <v>#VALUE!</v>
      </c>
      <c r="K7970" t="e">
        <f>IF(J7970=43,'Mission Importer'!A7970,0)</f>
        <v>#VALUE!</v>
      </c>
      <c r="L7970" t="e">
        <f>SEARCH("category",'Mission Importer'!A7970)</f>
        <v>#VALUE!</v>
      </c>
      <c r="M7970" t="e">
        <f>IF(L7970=43,'Mission Importer'!A7970,0)</f>
        <v>#VALUE!</v>
      </c>
    </row>
    <row r="7971" spans="1:13" x14ac:dyDescent="0.3">
      <c r="A7971" t="e">
        <f>SEARCH("livery",'Mission Importer'!A7971)</f>
        <v>#VALUE!</v>
      </c>
      <c r="B7971" t="e">
        <f>IF(A7971=43,'Mission Importer'!A7971,0)</f>
        <v>#VALUE!</v>
      </c>
      <c r="D7971" t="e">
        <f>SEARCH("shape_name",'Mission Importer'!A7971)</f>
        <v>#VALUE!</v>
      </c>
      <c r="E7971" t="e">
        <f>IF(D7971=43,'Mission Importer'!A7971,0)</f>
        <v>#VALUE!</v>
      </c>
      <c r="G7971" t="e">
        <f>SEARCH("shape_name",'Mission Importer'!A7971)</f>
        <v>#VALUE!</v>
      </c>
      <c r="H7971" t="e">
        <f>IF(G7971=43,'Mission Importer'!A7971,0)</f>
        <v>#VALUE!</v>
      </c>
      <c r="J7971" t="e">
        <f>SEARCH("type",'Mission Importer'!A7971)</f>
        <v>#VALUE!</v>
      </c>
      <c r="K7971" t="e">
        <f>IF(J7971=43,'Mission Importer'!A7971,0)</f>
        <v>#VALUE!</v>
      </c>
      <c r="L7971" t="e">
        <f>SEARCH("category",'Mission Importer'!A7971)</f>
        <v>#VALUE!</v>
      </c>
      <c r="M7971" t="e">
        <f>IF(L7971=43,'Mission Importer'!A7971,0)</f>
        <v>#VALUE!</v>
      </c>
    </row>
    <row r="7972" spans="1:13" x14ac:dyDescent="0.3">
      <c r="A7972" t="e">
        <f>SEARCH("livery",'Mission Importer'!A7972)</f>
        <v>#VALUE!</v>
      </c>
      <c r="B7972" t="e">
        <f>IF(A7972=43,'Mission Importer'!A7972,0)</f>
        <v>#VALUE!</v>
      </c>
      <c r="D7972" t="e">
        <f>SEARCH("shape_name",'Mission Importer'!A7972)</f>
        <v>#VALUE!</v>
      </c>
      <c r="E7972" t="e">
        <f>IF(D7972=43,'Mission Importer'!A7972,0)</f>
        <v>#VALUE!</v>
      </c>
      <c r="G7972" t="e">
        <f>SEARCH("shape_name",'Mission Importer'!A7972)</f>
        <v>#VALUE!</v>
      </c>
      <c r="H7972" t="e">
        <f>IF(G7972=43,'Mission Importer'!A7972,0)</f>
        <v>#VALUE!</v>
      </c>
      <c r="J7972" t="e">
        <f>SEARCH("type",'Mission Importer'!A7972)</f>
        <v>#VALUE!</v>
      </c>
      <c r="K7972" t="e">
        <f>IF(J7972=43,'Mission Importer'!A7972,0)</f>
        <v>#VALUE!</v>
      </c>
      <c r="L7972" t="e">
        <f>SEARCH("category",'Mission Importer'!A7972)</f>
        <v>#VALUE!</v>
      </c>
      <c r="M7972" t="e">
        <f>IF(L7972=43,'Mission Importer'!A7972,0)</f>
        <v>#VALUE!</v>
      </c>
    </row>
    <row r="7973" spans="1:13" x14ac:dyDescent="0.3">
      <c r="A7973" t="e">
        <f>SEARCH("livery",'Mission Importer'!A7973)</f>
        <v>#VALUE!</v>
      </c>
      <c r="B7973" t="e">
        <f>IF(A7973=43,'Mission Importer'!A7973,0)</f>
        <v>#VALUE!</v>
      </c>
      <c r="D7973" t="e">
        <f>SEARCH("shape_name",'Mission Importer'!A7973)</f>
        <v>#VALUE!</v>
      </c>
      <c r="E7973" t="e">
        <f>IF(D7973=43,'Mission Importer'!A7973,0)</f>
        <v>#VALUE!</v>
      </c>
      <c r="G7973" t="e">
        <f>SEARCH("shape_name",'Mission Importer'!A7973)</f>
        <v>#VALUE!</v>
      </c>
      <c r="H7973" t="e">
        <f>IF(G7973=43,'Mission Importer'!A7973,0)</f>
        <v>#VALUE!</v>
      </c>
      <c r="J7973" t="e">
        <f>SEARCH("type",'Mission Importer'!A7973)</f>
        <v>#VALUE!</v>
      </c>
      <c r="K7973" t="e">
        <f>IF(J7973=43,'Mission Importer'!A7973,0)</f>
        <v>#VALUE!</v>
      </c>
      <c r="L7973" t="e">
        <f>SEARCH("category",'Mission Importer'!A7973)</f>
        <v>#VALUE!</v>
      </c>
      <c r="M7973" t="e">
        <f>IF(L7973=43,'Mission Importer'!A7973,0)</f>
        <v>#VALUE!</v>
      </c>
    </row>
    <row r="7974" spans="1:13" x14ac:dyDescent="0.3">
      <c r="A7974" t="e">
        <f>SEARCH("livery",'Mission Importer'!A7974)</f>
        <v>#VALUE!</v>
      </c>
      <c r="B7974" t="e">
        <f>IF(A7974=43,'Mission Importer'!A7974,0)</f>
        <v>#VALUE!</v>
      </c>
      <c r="D7974" t="e">
        <f>SEARCH("shape_name",'Mission Importer'!A7974)</f>
        <v>#VALUE!</v>
      </c>
      <c r="E7974" t="e">
        <f>IF(D7974=43,'Mission Importer'!A7974,0)</f>
        <v>#VALUE!</v>
      </c>
      <c r="G7974" t="e">
        <f>SEARCH("shape_name",'Mission Importer'!A7974)</f>
        <v>#VALUE!</v>
      </c>
      <c r="H7974" t="e">
        <f>IF(G7974=43,'Mission Importer'!A7974,0)</f>
        <v>#VALUE!</v>
      </c>
      <c r="J7974" t="e">
        <f>SEARCH("type",'Mission Importer'!A7974)</f>
        <v>#VALUE!</v>
      </c>
      <c r="K7974" t="e">
        <f>IF(J7974=43,'Mission Importer'!A7974,0)</f>
        <v>#VALUE!</v>
      </c>
      <c r="L7974" t="e">
        <f>SEARCH("category",'Mission Importer'!A7974)</f>
        <v>#VALUE!</v>
      </c>
      <c r="M7974" t="e">
        <f>IF(L7974=43,'Mission Importer'!A7974,0)</f>
        <v>#VALUE!</v>
      </c>
    </row>
    <row r="7975" spans="1:13" x14ac:dyDescent="0.3">
      <c r="A7975" t="e">
        <f>SEARCH("livery",'Mission Importer'!A7975)</f>
        <v>#VALUE!</v>
      </c>
      <c r="B7975" t="e">
        <f>IF(A7975=43,'Mission Importer'!A7975,0)</f>
        <v>#VALUE!</v>
      </c>
      <c r="D7975" t="e">
        <f>SEARCH("shape_name",'Mission Importer'!A7975)</f>
        <v>#VALUE!</v>
      </c>
      <c r="E7975" t="e">
        <f>IF(D7975=43,'Mission Importer'!A7975,0)</f>
        <v>#VALUE!</v>
      </c>
      <c r="G7975" t="e">
        <f>SEARCH("shape_name",'Mission Importer'!A7975)</f>
        <v>#VALUE!</v>
      </c>
      <c r="H7975" t="e">
        <f>IF(G7975=43,'Mission Importer'!A7975,0)</f>
        <v>#VALUE!</v>
      </c>
      <c r="J7975" t="e">
        <f>SEARCH("type",'Mission Importer'!A7975)</f>
        <v>#VALUE!</v>
      </c>
      <c r="K7975" t="e">
        <f>IF(J7975=43,'Mission Importer'!A7975,0)</f>
        <v>#VALUE!</v>
      </c>
      <c r="L7975" t="e">
        <f>SEARCH("category",'Mission Importer'!A7975)</f>
        <v>#VALUE!</v>
      </c>
      <c r="M7975" t="e">
        <f>IF(L7975=43,'Mission Importer'!A7975,0)</f>
        <v>#VALUE!</v>
      </c>
    </row>
    <row r="7976" spans="1:13" x14ac:dyDescent="0.3">
      <c r="A7976" t="e">
        <f>SEARCH("livery",'Mission Importer'!A7976)</f>
        <v>#VALUE!</v>
      </c>
      <c r="B7976" t="e">
        <f>IF(A7976=43,'Mission Importer'!A7976,0)</f>
        <v>#VALUE!</v>
      </c>
      <c r="D7976" t="e">
        <f>SEARCH("shape_name",'Mission Importer'!A7976)</f>
        <v>#VALUE!</v>
      </c>
      <c r="E7976" t="e">
        <f>IF(D7976=43,'Mission Importer'!A7976,0)</f>
        <v>#VALUE!</v>
      </c>
      <c r="G7976" t="e">
        <f>SEARCH("shape_name",'Mission Importer'!A7976)</f>
        <v>#VALUE!</v>
      </c>
      <c r="H7976" t="e">
        <f>IF(G7976=43,'Mission Importer'!A7976,0)</f>
        <v>#VALUE!</v>
      </c>
      <c r="J7976" t="e">
        <f>SEARCH("type",'Mission Importer'!A7976)</f>
        <v>#VALUE!</v>
      </c>
      <c r="K7976" t="e">
        <f>IF(J7976=43,'Mission Importer'!A7976,0)</f>
        <v>#VALUE!</v>
      </c>
      <c r="L7976" t="e">
        <f>SEARCH("category",'Mission Importer'!A7976)</f>
        <v>#VALUE!</v>
      </c>
      <c r="M7976" t="e">
        <f>IF(L7976=43,'Mission Importer'!A7976,0)</f>
        <v>#VALUE!</v>
      </c>
    </row>
    <row r="7977" spans="1:13" x14ac:dyDescent="0.3">
      <c r="A7977" t="e">
        <f>SEARCH("livery",'Mission Importer'!A7977)</f>
        <v>#VALUE!</v>
      </c>
      <c r="B7977" t="e">
        <f>IF(A7977=43,'Mission Importer'!A7977,0)</f>
        <v>#VALUE!</v>
      </c>
      <c r="D7977" t="e">
        <f>SEARCH("shape_name",'Mission Importer'!A7977)</f>
        <v>#VALUE!</v>
      </c>
      <c r="E7977" t="e">
        <f>IF(D7977=43,'Mission Importer'!A7977,0)</f>
        <v>#VALUE!</v>
      </c>
      <c r="G7977" t="e">
        <f>SEARCH("shape_name",'Mission Importer'!A7977)</f>
        <v>#VALUE!</v>
      </c>
      <c r="H7977" t="e">
        <f>IF(G7977=43,'Mission Importer'!A7977,0)</f>
        <v>#VALUE!</v>
      </c>
      <c r="J7977" t="e">
        <f>SEARCH("type",'Mission Importer'!A7977)</f>
        <v>#VALUE!</v>
      </c>
      <c r="K7977" t="e">
        <f>IF(J7977=43,'Mission Importer'!A7977,0)</f>
        <v>#VALUE!</v>
      </c>
      <c r="L7977" t="e">
        <f>SEARCH("category",'Mission Importer'!A7977)</f>
        <v>#VALUE!</v>
      </c>
      <c r="M7977" t="e">
        <f>IF(L7977=43,'Mission Importer'!A7977,0)</f>
        <v>#VALUE!</v>
      </c>
    </row>
    <row r="7978" spans="1:13" x14ac:dyDescent="0.3">
      <c r="A7978" t="e">
        <f>SEARCH("livery",'Mission Importer'!A7978)</f>
        <v>#VALUE!</v>
      </c>
      <c r="B7978" t="e">
        <f>IF(A7978=43,'Mission Importer'!A7978,0)</f>
        <v>#VALUE!</v>
      </c>
      <c r="D7978" t="e">
        <f>SEARCH("shape_name",'Mission Importer'!A7978)</f>
        <v>#VALUE!</v>
      </c>
      <c r="E7978" t="e">
        <f>IF(D7978=43,'Mission Importer'!A7978,0)</f>
        <v>#VALUE!</v>
      </c>
      <c r="G7978" t="e">
        <f>SEARCH("shape_name",'Mission Importer'!A7978)</f>
        <v>#VALUE!</v>
      </c>
      <c r="H7978" t="e">
        <f>IF(G7978=43,'Mission Importer'!A7978,0)</f>
        <v>#VALUE!</v>
      </c>
      <c r="J7978" t="e">
        <f>SEARCH("type",'Mission Importer'!A7978)</f>
        <v>#VALUE!</v>
      </c>
      <c r="K7978" t="e">
        <f>IF(J7978=43,'Mission Importer'!A7978,0)</f>
        <v>#VALUE!</v>
      </c>
      <c r="L7978" t="e">
        <f>SEARCH("category",'Mission Importer'!A7978)</f>
        <v>#VALUE!</v>
      </c>
      <c r="M7978" t="e">
        <f>IF(L7978=43,'Mission Importer'!A7978,0)</f>
        <v>#VALUE!</v>
      </c>
    </row>
    <row r="7979" spans="1:13" x14ac:dyDescent="0.3">
      <c r="A7979" t="e">
        <f>SEARCH("livery",'Mission Importer'!A7979)</f>
        <v>#VALUE!</v>
      </c>
      <c r="B7979" t="e">
        <f>IF(A7979=43,'Mission Importer'!A7979,0)</f>
        <v>#VALUE!</v>
      </c>
      <c r="D7979" t="e">
        <f>SEARCH("shape_name",'Mission Importer'!A7979)</f>
        <v>#VALUE!</v>
      </c>
      <c r="E7979" t="e">
        <f>IF(D7979=43,'Mission Importer'!A7979,0)</f>
        <v>#VALUE!</v>
      </c>
      <c r="G7979" t="e">
        <f>SEARCH("shape_name",'Mission Importer'!A7979)</f>
        <v>#VALUE!</v>
      </c>
      <c r="H7979" t="e">
        <f>IF(G7979=43,'Mission Importer'!A7979,0)</f>
        <v>#VALUE!</v>
      </c>
      <c r="J7979" t="e">
        <f>SEARCH("type",'Mission Importer'!A7979)</f>
        <v>#VALUE!</v>
      </c>
      <c r="K7979" t="e">
        <f>IF(J7979=43,'Mission Importer'!A7979,0)</f>
        <v>#VALUE!</v>
      </c>
      <c r="L7979" t="e">
        <f>SEARCH("category",'Mission Importer'!A7979)</f>
        <v>#VALUE!</v>
      </c>
      <c r="M7979" t="e">
        <f>IF(L7979=43,'Mission Importer'!A7979,0)</f>
        <v>#VALUE!</v>
      </c>
    </row>
    <row r="7980" spans="1:13" x14ac:dyDescent="0.3">
      <c r="A7980" t="e">
        <f>SEARCH("livery",'Mission Importer'!A7980)</f>
        <v>#VALUE!</v>
      </c>
      <c r="B7980" t="e">
        <f>IF(A7980=43,'Mission Importer'!A7980,0)</f>
        <v>#VALUE!</v>
      </c>
      <c r="D7980" t="e">
        <f>SEARCH("shape_name",'Mission Importer'!A7980)</f>
        <v>#VALUE!</v>
      </c>
      <c r="E7980" t="e">
        <f>IF(D7980=43,'Mission Importer'!A7980,0)</f>
        <v>#VALUE!</v>
      </c>
      <c r="G7980" t="e">
        <f>SEARCH("shape_name",'Mission Importer'!A7980)</f>
        <v>#VALUE!</v>
      </c>
      <c r="H7980" t="e">
        <f>IF(G7980=43,'Mission Importer'!A7980,0)</f>
        <v>#VALUE!</v>
      </c>
      <c r="J7980" t="e">
        <f>SEARCH("type",'Mission Importer'!A7980)</f>
        <v>#VALUE!</v>
      </c>
      <c r="K7980" t="e">
        <f>IF(J7980=43,'Mission Importer'!A7980,0)</f>
        <v>#VALUE!</v>
      </c>
      <c r="L7980" t="e">
        <f>SEARCH("category",'Mission Importer'!A7980)</f>
        <v>#VALUE!</v>
      </c>
      <c r="M7980" t="e">
        <f>IF(L7980=43,'Mission Importer'!A7980,0)</f>
        <v>#VALUE!</v>
      </c>
    </row>
    <row r="7981" spans="1:13" x14ac:dyDescent="0.3">
      <c r="A7981" t="e">
        <f>SEARCH("livery",'Mission Importer'!A7981)</f>
        <v>#VALUE!</v>
      </c>
      <c r="B7981" t="e">
        <f>IF(A7981=43,'Mission Importer'!A7981,0)</f>
        <v>#VALUE!</v>
      </c>
      <c r="D7981" t="e">
        <f>SEARCH("shape_name",'Mission Importer'!A7981)</f>
        <v>#VALUE!</v>
      </c>
      <c r="E7981" t="e">
        <f>IF(D7981=43,'Mission Importer'!A7981,0)</f>
        <v>#VALUE!</v>
      </c>
      <c r="G7981" t="e">
        <f>SEARCH("shape_name",'Mission Importer'!A7981)</f>
        <v>#VALUE!</v>
      </c>
      <c r="H7981" t="e">
        <f>IF(G7981=43,'Mission Importer'!A7981,0)</f>
        <v>#VALUE!</v>
      </c>
      <c r="J7981" t="e">
        <f>SEARCH("type",'Mission Importer'!A7981)</f>
        <v>#VALUE!</v>
      </c>
      <c r="K7981" t="e">
        <f>IF(J7981=43,'Mission Importer'!A7981,0)</f>
        <v>#VALUE!</v>
      </c>
      <c r="L7981" t="e">
        <f>SEARCH("category",'Mission Importer'!A7981)</f>
        <v>#VALUE!</v>
      </c>
      <c r="M7981" t="e">
        <f>IF(L7981=43,'Mission Importer'!A7981,0)</f>
        <v>#VALUE!</v>
      </c>
    </row>
    <row r="7982" spans="1:13" x14ac:dyDescent="0.3">
      <c r="A7982" t="e">
        <f>SEARCH("livery",'Mission Importer'!A7982)</f>
        <v>#VALUE!</v>
      </c>
      <c r="B7982" t="e">
        <f>IF(A7982=43,'Mission Importer'!A7982,0)</f>
        <v>#VALUE!</v>
      </c>
      <c r="D7982" t="e">
        <f>SEARCH("shape_name",'Mission Importer'!A7982)</f>
        <v>#VALUE!</v>
      </c>
      <c r="E7982" t="e">
        <f>IF(D7982=43,'Mission Importer'!A7982,0)</f>
        <v>#VALUE!</v>
      </c>
      <c r="G7982" t="e">
        <f>SEARCH("shape_name",'Mission Importer'!A7982)</f>
        <v>#VALUE!</v>
      </c>
      <c r="H7982" t="e">
        <f>IF(G7982=43,'Mission Importer'!A7982,0)</f>
        <v>#VALUE!</v>
      </c>
      <c r="J7982" t="e">
        <f>SEARCH("type",'Mission Importer'!A7982)</f>
        <v>#VALUE!</v>
      </c>
      <c r="K7982" t="e">
        <f>IF(J7982=43,'Mission Importer'!A7982,0)</f>
        <v>#VALUE!</v>
      </c>
      <c r="L7982" t="e">
        <f>SEARCH("category",'Mission Importer'!A7982)</f>
        <v>#VALUE!</v>
      </c>
      <c r="M7982" t="e">
        <f>IF(L7982=43,'Mission Importer'!A7982,0)</f>
        <v>#VALUE!</v>
      </c>
    </row>
    <row r="7983" spans="1:13" x14ac:dyDescent="0.3">
      <c r="A7983" t="e">
        <f>SEARCH("livery",'Mission Importer'!A7983)</f>
        <v>#VALUE!</v>
      </c>
      <c r="B7983" t="e">
        <f>IF(A7983=43,'Mission Importer'!A7983,0)</f>
        <v>#VALUE!</v>
      </c>
      <c r="D7983" t="e">
        <f>SEARCH("shape_name",'Mission Importer'!A7983)</f>
        <v>#VALUE!</v>
      </c>
      <c r="E7983" t="e">
        <f>IF(D7983=43,'Mission Importer'!A7983,0)</f>
        <v>#VALUE!</v>
      </c>
      <c r="G7983" t="e">
        <f>SEARCH("shape_name",'Mission Importer'!A7983)</f>
        <v>#VALUE!</v>
      </c>
      <c r="H7983" t="e">
        <f>IF(G7983=43,'Mission Importer'!A7983,0)</f>
        <v>#VALUE!</v>
      </c>
      <c r="J7983" t="e">
        <f>SEARCH("type",'Mission Importer'!A7983)</f>
        <v>#VALUE!</v>
      </c>
      <c r="K7983" t="e">
        <f>IF(J7983=43,'Mission Importer'!A7983,0)</f>
        <v>#VALUE!</v>
      </c>
      <c r="L7983" t="e">
        <f>SEARCH("category",'Mission Importer'!A7983)</f>
        <v>#VALUE!</v>
      </c>
      <c r="M7983" t="e">
        <f>IF(L7983=43,'Mission Importer'!A7983,0)</f>
        <v>#VALUE!</v>
      </c>
    </row>
    <row r="7984" spans="1:13" x14ac:dyDescent="0.3">
      <c r="A7984" t="e">
        <f>SEARCH("livery",'Mission Importer'!A7984)</f>
        <v>#VALUE!</v>
      </c>
      <c r="B7984" t="e">
        <f>IF(A7984=43,'Mission Importer'!A7984,0)</f>
        <v>#VALUE!</v>
      </c>
      <c r="D7984" t="e">
        <f>SEARCH("shape_name",'Mission Importer'!A7984)</f>
        <v>#VALUE!</v>
      </c>
      <c r="E7984" t="e">
        <f>IF(D7984=43,'Mission Importer'!A7984,0)</f>
        <v>#VALUE!</v>
      </c>
      <c r="G7984" t="e">
        <f>SEARCH("shape_name",'Mission Importer'!A7984)</f>
        <v>#VALUE!</v>
      </c>
      <c r="H7984" t="e">
        <f>IF(G7984=43,'Mission Importer'!A7984,0)</f>
        <v>#VALUE!</v>
      </c>
      <c r="J7984" t="e">
        <f>SEARCH("type",'Mission Importer'!A7984)</f>
        <v>#VALUE!</v>
      </c>
      <c r="K7984" t="e">
        <f>IF(J7984=43,'Mission Importer'!A7984,0)</f>
        <v>#VALUE!</v>
      </c>
      <c r="L7984" t="e">
        <f>SEARCH("category",'Mission Importer'!A7984)</f>
        <v>#VALUE!</v>
      </c>
      <c r="M7984" t="e">
        <f>IF(L7984=43,'Mission Importer'!A7984,0)</f>
        <v>#VALUE!</v>
      </c>
    </row>
    <row r="7985" spans="1:13" x14ac:dyDescent="0.3">
      <c r="A7985" t="e">
        <f>SEARCH("livery",'Mission Importer'!A7985)</f>
        <v>#VALUE!</v>
      </c>
      <c r="B7985" t="e">
        <f>IF(A7985=43,'Mission Importer'!A7985,0)</f>
        <v>#VALUE!</v>
      </c>
      <c r="D7985" t="e">
        <f>SEARCH("shape_name",'Mission Importer'!A7985)</f>
        <v>#VALUE!</v>
      </c>
      <c r="E7985" t="e">
        <f>IF(D7985=43,'Mission Importer'!A7985,0)</f>
        <v>#VALUE!</v>
      </c>
      <c r="G7985" t="e">
        <f>SEARCH("shape_name",'Mission Importer'!A7985)</f>
        <v>#VALUE!</v>
      </c>
      <c r="H7985" t="e">
        <f>IF(G7985=43,'Mission Importer'!A7985,0)</f>
        <v>#VALUE!</v>
      </c>
      <c r="J7985" t="e">
        <f>SEARCH("type",'Mission Importer'!A7985)</f>
        <v>#VALUE!</v>
      </c>
      <c r="K7985" t="e">
        <f>IF(J7985=43,'Mission Importer'!A7985,0)</f>
        <v>#VALUE!</v>
      </c>
      <c r="L7985" t="e">
        <f>SEARCH("category",'Mission Importer'!A7985)</f>
        <v>#VALUE!</v>
      </c>
      <c r="M7985" t="e">
        <f>IF(L7985=43,'Mission Importer'!A7985,0)</f>
        <v>#VALUE!</v>
      </c>
    </row>
    <row r="7986" spans="1:13" x14ac:dyDescent="0.3">
      <c r="A7986" t="e">
        <f>SEARCH("livery",'Mission Importer'!A7986)</f>
        <v>#VALUE!</v>
      </c>
      <c r="B7986" t="e">
        <f>IF(A7986=43,'Mission Importer'!A7986,0)</f>
        <v>#VALUE!</v>
      </c>
      <c r="D7986" t="e">
        <f>SEARCH("shape_name",'Mission Importer'!A7986)</f>
        <v>#VALUE!</v>
      </c>
      <c r="E7986" t="e">
        <f>IF(D7986=43,'Mission Importer'!A7986,0)</f>
        <v>#VALUE!</v>
      </c>
      <c r="G7986" t="e">
        <f>SEARCH("shape_name",'Mission Importer'!A7986)</f>
        <v>#VALUE!</v>
      </c>
      <c r="H7986" t="e">
        <f>IF(G7986=43,'Mission Importer'!A7986,0)</f>
        <v>#VALUE!</v>
      </c>
      <c r="J7986" t="e">
        <f>SEARCH("type",'Mission Importer'!A7986)</f>
        <v>#VALUE!</v>
      </c>
      <c r="K7986" t="e">
        <f>IF(J7986=43,'Mission Importer'!A7986,0)</f>
        <v>#VALUE!</v>
      </c>
      <c r="L7986" t="e">
        <f>SEARCH("category",'Mission Importer'!A7986)</f>
        <v>#VALUE!</v>
      </c>
      <c r="M7986" t="e">
        <f>IF(L7986=43,'Mission Importer'!A7986,0)</f>
        <v>#VALUE!</v>
      </c>
    </row>
    <row r="7987" spans="1:13" x14ac:dyDescent="0.3">
      <c r="A7987" t="e">
        <f>SEARCH("livery",'Mission Importer'!A7987)</f>
        <v>#VALUE!</v>
      </c>
      <c r="B7987" t="e">
        <f>IF(A7987=43,'Mission Importer'!A7987,0)</f>
        <v>#VALUE!</v>
      </c>
      <c r="D7987" t="e">
        <f>SEARCH("shape_name",'Mission Importer'!A7987)</f>
        <v>#VALUE!</v>
      </c>
      <c r="E7987" t="e">
        <f>IF(D7987=43,'Mission Importer'!A7987,0)</f>
        <v>#VALUE!</v>
      </c>
      <c r="G7987" t="e">
        <f>SEARCH("shape_name",'Mission Importer'!A7987)</f>
        <v>#VALUE!</v>
      </c>
      <c r="H7987" t="e">
        <f>IF(G7987=43,'Mission Importer'!A7987,0)</f>
        <v>#VALUE!</v>
      </c>
      <c r="J7987">
        <f>SEARCH("type",'Mission Importer'!A7987)</f>
        <v>47</v>
      </c>
      <c r="K7987">
        <f>IF(J7987=43,'Mission Importer'!A7987,0)</f>
        <v>0</v>
      </c>
      <c r="L7987" t="e">
        <f>SEARCH("category",'Mission Importer'!A7987)</f>
        <v>#VALUE!</v>
      </c>
      <c r="M7987" t="e">
        <f>IF(L7987=43,'Mission Importer'!A7987,0)</f>
        <v>#VALUE!</v>
      </c>
    </row>
    <row r="7988" spans="1:13" x14ac:dyDescent="0.3">
      <c r="A7988" t="e">
        <f>SEARCH("livery",'Mission Importer'!A7988)</f>
        <v>#VALUE!</v>
      </c>
      <c r="B7988" t="e">
        <f>IF(A7988=43,'Mission Importer'!A7988,0)</f>
        <v>#VALUE!</v>
      </c>
      <c r="D7988" t="e">
        <f>SEARCH("shape_name",'Mission Importer'!A7988)</f>
        <v>#VALUE!</v>
      </c>
      <c r="E7988" t="e">
        <f>IF(D7988=43,'Mission Importer'!A7988,0)</f>
        <v>#VALUE!</v>
      </c>
      <c r="G7988" t="e">
        <f>SEARCH("shape_name",'Mission Importer'!A7988)</f>
        <v>#VALUE!</v>
      </c>
      <c r="H7988" t="e">
        <f>IF(G7988=43,'Mission Importer'!A7988,0)</f>
        <v>#VALUE!</v>
      </c>
      <c r="J7988" t="e">
        <f>SEARCH("type",'Mission Importer'!A7988)</f>
        <v>#VALUE!</v>
      </c>
      <c r="K7988" t="e">
        <f>IF(J7988=43,'Mission Importer'!A7988,0)</f>
        <v>#VALUE!</v>
      </c>
      <c r="L7988" t="e">
        <f>SEARCH("category",'Mission Importer'!A7988)</f>
        <v>#VALUE!</v>
      </c>
      <c r="M7988" t="e">
        <f>IF(L7988=43,'Mission Importer'!A7988,0)</f>
        <v>#VALUE!</v>
      </c>
    </row>
    <row r="7989" spans="1:13" x14ac:dyDescent="0.3">
      <c r="A7989" t="e">
        <f>SEARCH("livery",'Mission Importer'!A7989)</f>
        <v>#VALUE!</v>
      </c>
      <c r="B7989" t="e">
        <f>IF(A7989=43,'Mission Importer'!A7989,0)</f>
        <v>#VALUE!</v>
      </c>
      <c r="D7989" t="e">
        <f>SEARCH("shape_name",'Mission Importer'!A7989)</f>
        <v>#VALUE!</v>
      </c>
      <c r="E7989" t="e">
        <f>IF(D7989=43,'Mission Importer'!A7989,0)</f>
        <v>#VALUE!</v>
      </c>
      <c r="G7989" t="e">
        <f>SEARCH("shape_name",'Mission Importer'!A7989)</f>
        <v>#VALUE!</v>
      </c>
      <c r="H7989" t="e">
        <f>IF(G7989=43,'Mission Importer'!A7989,0)</f>
        <v>#VALUE!</v>
      </c>
      <c r="J7989" t="e">
        <f>SEARCH("type",'Mission Importer'!A7989)</f>
        <v>#VALUE!</v>
      </c>
      <c r="K7989" t="e">
        <f>IF(J7989=43,'Mission Importer'!A7989,0)</f>
        <v>#VALUE!</v>
      </c>
      <c r="L7989" t="e">
        <f>SEARCH("category",'Mission Importer'!A7989)</f>
        <v>#VALUE!</v>
      </c>
      <c r="M7989" t="e">
        <f>IF(L7989=43,'Mission Importer'!A7989,0)</f>
        <v>#VALUE!</v>
      </c>
    </row>
    <row r="7990" spans="1:13" x14ac:dyDescent="0.3">
      <c r="A7990" t="e">
        <f>SEARCH("livery",'Mission Importer'!A7990)</f>
        <v>#VALUE!</v>
      </c>
      <c r="B7990" t="e">
        <f>IF(A7990=43,'Mission Importer'!A7990,0)</f>
        <v>#VALUE!</v>
      </c>
      <c r="D7990" t="e">
        <f>SEARCH("shape_name",'Mission Importer'!A7990)</f>
        <v>#VALUE!</v>
      </c>
      <c r="E7990" t="e">
        <f>IF(D7990=43,'Mission Importer'!A7990,0)</f>
        <v>#VALUE!</v>
      </c>
      <c r="G7990" t="e">
        <f>SEARCH("shape_name",'Mission Importer'!A7990)</f>
        <v>#VALUE!</v>
      </c>
      <c r="H7990" t="e">
        <f>IF(G7990=43,'Mission Importer'!A7990,0)</f>
        <v>#VALUE!</v>
      </c>
      <c r="J7990" t="e">
        <f>SEARCH("type",'Mission Importer'!A7990)</f>
        <v>#VALUE!</v>
      </c>
      <c r="K7990" t="e">
        <f>IF(J7990=43,'Mission Importer'!A7990,0)</f>
        <v>#VALUE!</v>
      </c>
      <c r="L7990" t="e">
        <f>SEARCH("category",'Mission Importer'!A7990)</f>
        <v>#VALUE!</v>
      </c>
      <c r="M7990" t="e">
        <f>IF(L7990=43,'Mission Importer'!A7990,0)</f>
        <v>#VALUE!</v>
      </c>
    </row>
    <row r="7991" spans="1:13" x14ac:dyDescent="0.3">
      <c r="A7991" t="e">
        <f>SEARCH("livery",'Mission Importer'!A7991)</f>
        <v>#VALUE!</v>
      </c>
      <c r="B7991" t="e">
        <f>IF(A7991=43,'Mission Importer'!A7991,0)</f>
        <v>#VALUE!</v>
      </c>
      <c r="D7991" t="e">
        <f>SEARCH("shape_name",'Mission Importer'!A7991)</f>
        <v>#VALUE!</v>
      </c>
      <c r="E7991" t="e">
        <f>IF(D7991=43,'Mission Importer'!A7991,0)</f>
        <v>#VALUE!</v>
      </c>
      <c r="G7991" t="e">
        <f>SEARCH("shape_name",'Mission Importer'!A7991)</f>
        <v>#VALUE!</v>
      </c>
      <c r="H7991" t="e">
        <f>IF(G7991=43,'Mission Importer'!A7991,0)</f>
        <v>#VALUE!</v>
      </c>
      <c r="J7991" t="e">
        <f>SEARCH("type",'Mission Importer'!A7991)</f>
        <v>#VALUE!</v>
      </c>
      <c r="K7991" t="e">
        <f>IF(J7991=43,'Mission Importer'!A7991,0)</f>
        <v>#VALUE!</v>
      </c>
      <c r="L7991" t="e">
        <f>SEARCH("category",'Mission Importer'!A7991)</f>
        <v>#VALUE!</v>
      </c>
      <c r="M7991" t="e">
        <f>IF(L7991=43,'Mission Importer'!A7991,0)</f>
        <v>#VALUE!</v>
      </c>
    </row>
    <row r="7992" spans="1:13" x14ac:dyDescent="0.3">
      <c r="A7992" t="e">
        <f>SEARCH("livery",'Mission Importer'!A7992)</f>
        <v>#VALUE!</v>
      </c>
      <c r="B7992" t="e">
        <f>IF(A7992=43,'Mission Importer'!A7992,0)</f>
        <v>#VALUE!</v>
      </c>
      <c r="D7992" t="e">
        <f>SEARCH("shape_name",'Mission Importer'!A7992)</f>
        <v>#VALUE!</v>
      </c>
      <c r="E7992" t="e">
        <f>IF(D7992=43,'Mission Importer'!A7992,0)</f>
        <v>#VALUE!</v>
      </c>
      <c r="G7992" t="e">
        <f>SEARCH("shape_name",'Mission Importer'!A7992)</f>
        <v>#VALUE!</v>
      </c>
      <c r="H7992" t="e">
        <f>IF(G7992=43,'Mission Importer'!A7992,0)</f>
        <v>#VALUE!</v>
      </c>
      <c r="J7992" t="e">
        <f>SEARCH("type",'Mission Importer'!A7992)</f>
        <v>#VALUE!</v>
      </c>
      <c r="K7992" t="e">
        <f>IF(J7992=43,'Mission Importer'!A7992,0)</f>
        <v>#VALUE!</v>
      </c>
      <c r="L7992" t="e">
        <f>SEARCH("category",'Mission Importer'!A7992)</f>
        <v>#VALUE!</v>
      </c>
      <c r="M7992" t="e">
        <f>IF(L7992=43,'Mission Importer'!A7992,0)</f>
        <v>#VALUE!</v>
      </c>
    </row>
    <row r="7993" spans="1:13" x14ac:dyDescent="0.3">
      <c r="A7993" t="e">
        <f>SEARCH("livery",'Mission Importer'!A7993)</f>
        <v>#VALUE!</v>
      </c>
      <c r="B7993" t="e">
        <f>IF(A7993=43,'Mission Importer'!A7993,0)</f>
        <v>#VALUE!</v>
      </c>
      <c r="D7993" t="e">
        <f>SEARCH("shape_name",'Mission Importer'!A7993)</f>
        <v>#VALUE!</v>
      </c>
      <c r="E7993" t="e">
        <f>IF(D7993=43,'Mission Importer'!A7993,0)</f>
        <v>#VALUE!</v>
      </c>
      <c r="G7993" t="e">
        <f>SEARCH("shape_name",'Mission Importer'!A7993)</f>
        <v>#VALUE!</v>
      </c>
      <c r="H7993" t="e">
        <f>IF(G7993=43,'Mission Importer'!A7993,0)</f>
        <v>#VALUE!</v>
      </c>
      <c r="J7993" t="e">
        <f>SEARCH("type",'Mission Importer'!A7993)</f>
        <v>#VALUE!</v>
      </c>
      <c r="K7993" t="e">
        <f>IF(J7993=43,'Mission Importer'!A7993,0)</f>
        <v>#VALUE!</v>
      </c>
      <c r="L7993" t="e">
        <f>SEARCH("category",'Mission Importer'!A7993)</f>
        <v>#VALUE!</v>
      </c>
      <c r="M7993" t="e">
        <f>IF(L7993=43,'Mission Importer'!A7993,0)</f>
        <v>#VALUE!</v>
      </c>
    </row>
    <row r="7994" spans="1:13" x14ac:dyDescent="0.3">
      <c r="A7994" t="e">
        <f>SEARCH("livery",'Mission Importer'!A7994)</f>
        <v>#VALUE!</v>
      </c>
      <c r="B7994" t="e">
        <f>IF(A7994=43,'Mission Importer'!A7994,0)</f>
        <v>#VALUE!</v>
      </c>
      <c r="D7994" t="e">
        <f>SEARCH("shape_name",'Mission Importer'!A7994)</f>
        <v>#VALUE!</v>
      </c>
      <c r="E7994" t="e">
        <f>IF(D7994=43,'Mission Importer'!A7994,0)</f>
        <v>#VALUE!</v>
      </c>
      <c r="G7994" t="e">
        <f>SEARCH("shape_name",'Mission Importer'!A7994)</f>
        <v>#VALUE!</v>
      </c>
      <c r="H7994" t="e">
        <f>IF(G7994=43,'Mission Importer'!A7994,0)</f>
        <v>#VALUE!</v>
      </c>
      <c r="J7994" t="e">
        <f>SEARCH("type",'Mission Importer'!A7994)</f>
        <v>#VALUE!</v>
      </c>
      <c r="K7994" t="e">
        <f>IF(J7994=43,'Mission Importer'!A7994,0)</f>
        <v>#VALUE!</v>
      </c>
      <c r="L7994" t="e">
        <f>SEARCH("category",'Mission Importer'!A7994)</f>
        <v>#VALUE!</v>
      </c>
      <c r="M7994" t="e">
        <f>IF(L7994=43,'Mission Importer'!A7994,0)</f>
        <v>#VALUE!</v>
      </c>
    </row>
    <row r="7995" spans="1:13" x14ac:dyDescent="0.3">
      <c r="A7995" t="e">
        <f>SEARCH("livery",'Mission Importer'!A7995)</f>
        <v>#VALUE!</v>
      </c>
      <c r="B7995" t="e">
        <f>IF(A7995=43,'Mission Importer'!A7995,0)</f>
        <v>#VALUE!</v>
      </c>
      <c r="D7995" t="e">
        <f>SEARCH("shape_name",'Mission Importer'!A7995)</f>
        <v>#VALUE!</v>
      </c>
      <c r="E7995" t="e">
        <f>IF(D7995=43,'Mission Importer'!A7995,0)</f>
        <v>#VALUE!</v>
      </c>
      <c r="G7995" t="e">
        <f>SEARCH("shape_name",'Mission Importer'!A7995)</f>
        <v>#VALUE!</v>
      </c>
      <c r="H7995" t="e">
        <f>IF(G7995=43,'Mission Importer'!A7995,0)</f>
        <v>#VALUE!</v>
      </c>
      <c r="J7995" t="e">
        <f>SEARCH("type",'Mission Importer'!A7995)</f>
        <v>#VALUE!</v>
      </c>
      <c r="K7995" t="e">
        <f>IF(J7995=43,'Mission Importer'!A7995,0)</f>
        <v>#VALUE!</v>
      </c>
      <c r="L7995" t="e">
        <f>SEARCH("category",'Mission Importer'!A7995)</f>
        <v>#VALUE!</v>
      </c>
      <c r="M7995" t="e">
        <f>IF(L7995=43,'Mission Importer'!A7995,0)</f>
        <v>#VALUE!</v>
      </c>
    </row>
    <row r="7996" spans="1:13" x14ac:dyDescent="0.3">
      <c r="A7996" t="e">
        <f>SEARCH("livery",'Mission Importer'!A7996)</f>
        <v>#VALUE!</v>
      </c>
      <c r="B7996" t="e">
        <f>IF(A7996=43,'Mission Importer'!A7996,0)</f>
        <v>#VALUE!</v>
      </c>
      <c r="D7996" t="e">
        <f>SEARCH("shape_name",'Mission Importer'!A7996)</f>
        <v>#VALUE!</v>
      </c>
      <c r="E7996" t="e">
        <f>IF(D7996=43,'Mission Importer'!A7996,0)</f>
        <v>#VALUE!</v>
      </c>
      <c r="G7996" t="e">
        <f>SEARCH("shape_name",'Mission Importer'!A7996)</f>
        <v>#VALUE!</v>
      </c>
      <c r="H7996" t="e">
        <f>IF(G7996=43,'Mission Importer'!A7996,0)</f>
        <v>#VALUE!</v>
      </c>
      <c r="J7996" t="e">
        <f>SEARCH("type",'Mission Importer'!A7996)</f>
        <v>#VALUE!</v>
      </c>
      <c r="K7996" t="e">
        <f>IF(J7996=43,'Mission Importer'!A7996,0)</f>
        <v>#VALUE!</v>
      </c>
      <c r="L7996" t="e">
        <f>SEARCH("category",'Mission Importer'!A7996)</f>
        <v>#VALUE!</v>
      </c>
      <c r="M7996" t="e">
        <f>IF(L7996=43,'Mission Importer'!A7996,0)</f>
        <v>#VALUE!</v>
      </c>
    </row>
    <row r="7997" spans="1:13" x14ac:dyDescent="0.3">
      <c r="A7997" t="e">
        <f>SEARCH("livery",'Mission Importer'!A7997)</f>
        <v>#VALUE!</v>
      </c>
      <c r="B7997" t="e">
        <f>IF(A7997=43,'Mission Importer'!A7997,0)</f>
        <v>#VALUE!</v>
      </c>
      <c r="D7997" t="e">
        <f>SEARCH("shape_name",'Mission Importer'!A7997)</f>
        <v>#VALUE!</v>
      </c>
      <c r="E7997" t="e">
        <f>IF(D7997=43,'Mission Importer'!A7997,0)</f>
        <v>#VALUE!</v>
      </c>
      <c r="G7997" t="e">
        <f>SEARCH("shape_name",'Mission Importer'!A7997)</f>
        <v>#VALUE!</v>
      </c>
      <c r="H7997" t="e">
        <f>IF(G7997=43,'Mission Importer'!A7997,0)</f>
        <v>#VALUE!</v>
      </c>
      <c r="J7997" t="e">
        <f>SEARCH("type",'Mission Importer'!A7997)</f>
        <v>#VALUE!</v>
      </c>
      <c r="K7997" t="e">
        <f>IF(J7997=43,'Mission Importer'!A7997,0)</f>
        <v>#VALUE!</v>
      </c>
      <c r="L7997" t="e">
        <f>SEARCH("category",'Mission Importer'!A7997)</f>
        <v>#VALUE!</v>
      </c>
      <c r="M7997" t="e">
        <f>IF(L7997=43,'Mission Importer'!A7997,0)</f>
        <v>#VALUE!</v>
      </c>
    </row>
    <row r="7998" spans="1:13" x14ac:dyDescent="0.3">
      <c r="A7998" t="e">
        <f>SEARCH("livery",'Mission Importer'!A7998)</f>
        <v>#VALUE!</v>
      </c>
      <c r="B7998" t="e">
        <f>IF(A7998=43,'Mission Importer'!A7998,0)</f>
        <v>#VALUE!</v>
      </c>
      <c r="D7998" t="e">
        <f>SEARCH("shape_name",'Mission Importer'!A7998)</f>
        <v>#VALUE!</v>
      </c>
      <c r="E7998" t="e">
        <f>IF(D7998=43,'Mission Importer'!A7998,0)</f>
        <v>#VALUE!</v>
      </c>
      <c r="G7998" t="e">
        <f>SEARCH("shape_name",'Mission Importer'!A7998)</f>
        <v>#VALUE!</v>
      </c>
      <c r="H7998" t="e">
        <f>IF(G7998=43,'Mission Importer'!A7998,0)</f>
        <v>#VALUE!</v>
      </c>
      <c r="J7998" t="e">
        <f>SEARCH("type",'Mission Importer'!A7998)</f>
        <v>#VALUE!</v>
      </c>
      <c r="K7998" t="e">
        <f>IF(J7998=43,'Mission Importer'!A7998,0)</f>
        <v>#VALUE!</v>
      </c>
      <c r="L7998" t="e">
        <f>SEARCH("category",'Mission Importer'!A7998)</f>
        <v>#VALUE!</v>
      </c>
      <c r="M7998" t="e">
        <f>IF(L7998=43,'Mission Importer'!A7998,0)</f>
        <v>#VALUE!</v>
      </c>
    </row>
    <row r="7999" spans="1:13" x14ac:dyDescent="0.3">
      <c r="A7999" t="e">
        <f>SEARCH("livery",'Mission Importer'!A7999)</f>
        <v>#VALUE!</v>
      </c>
      <c r="B7999" t="e">
        <f>IF(A7999=43,'Mission Importer'!A7999,0)</f>
        <v>#VALUE!</v>
      </c>
      <c r="D7999" t="e">
        <f>SEARCH("shape_name",'Mission Importer'!A7999)</f>
        <v>#VALUE!</v>
      </c>
      <c r="E7999" t="e">
        <f>IF(D7999=43,'Mission Importer'!A7999,0)</f>
        <v>#VALUE!</v>
      </c>
      <c r="G7999" t="e">
        <f>SEARCH("shape_name",'Mission Importer'!A7999)</f>
        <v>#VALUE!</v>
      </c>
      <c r="H7999" t="e">
        <f>IF(G7999=43,'Mission Importer'!A7999,0)</f>
        <v>#VALUE!</v>
      </c>
      <c r="J7999" t="e">
        <f>SEARCH("type",'Mission Importer'!A7999)</f>
        <v>#VALUE!</v>
      </c>
      <c r="K7999" t="e">
        <f>IF(J7999=43,'Mission Importer'!A7999,0)</f>
        <v>#VALUE!</v>
      </c>
      <c r="L7999" t="e">
        <f>SEARCH("category",'Mission Importer'!A7999)</f>
        <v>#VALUE!</v>
      </c>
      <c r="M7999" t="e">
        <f>IF(L7999=43,'Mission Importer'!A7999,0)</f>
        <v>#VALUE!</v>
      </c>
    </row>
    <row r="8000" spans="1:13" x14ac:dyDescent="0.3">
      <c r="A8000" t="e">
        <f>SEARCH("livery",'Mission Importer'!A8000)</f>
        <v>#VALUE!</v>
      </c>
      <c r="B8000" t="e">
        <f>IF(A8000=43,'Mission Importer'!A8000,0)</f>
        <v>#VALUE!</v>
      </c>
      <c r="D8000" t="e">
        <f>SEARCH("shape_name",'Mission Importer'!A8000)</f>
        <v>#VALUE!</v>
      </c>
      <c r="E8000" t="e">
        <f>IF(D8000=43,'Mission Importer'!A8000,0)</f>
        <v>#VALUE!</v>
      </c>
      <c r="G8000" t="e">
        <f>SEARCH("shape_name",'Mission Importer'!A8000)</f>
        <v>#VALUE!</v>
      </c>
      <c r="H8000" t="e">
        <f>IF(G8000=43,'Mission Importer'!A8000,0)</f>
        <v>#VALUE!</v>
      </c>
      <c r="J8000" t="e">
        <f>SEARCH("type",'Mission Importer'!A8000)</f>
        <v>#VALUE!</v>
      </c>
      <c r="K8000" t="e">
        <f>IF(J8000=43,'Mission Importer'!A8000,0)</f>
        <v>#VALUE!</v>
      </c>
      <c r="L8000" t="e">
        <f>SEARCH("category",'Mission Importer'!A8000)</f>
        <v>#VALUE!</v>
      </c>
      <c r="M8000" t="e">
        <f>IF(L8000=43,'Mission Importer'!A8000,0)</f>
        <v>#VALUE!</v>
      </c>
    </row>
    <row r="8001" spans="1:13" x14ac:dyDescent="0.3">
      <c r="A8001" t="e">
        <f>SEARCH("livery",'Mission Importer'!A8001)</f>
        <v>#VALUE!</v>
      </c>
      <c r="B8001" t="e">
        <f>IF(A8001=43,'Mission Importer'!A8001,0)</f>
        <v>#VALUE!</v>
      </c>
      <c r="D8001" t="e">
        <f>SEARCH("shape_name",'Mission Importer'!A8001)</f>
        <v>#VALUE!</v>
      </c>
      <c r="E8001" t="e">
        <f>IF(D8001=43,'Mission Importer'!A8001,0)</f>
        <v>#VALUE!</v>
      </c>
      <c r="G8001" t="e">
        <f>SEARCH("shape_name",'Mission Importer'!A8001)</f>
        <v>#VALUE!</v>
      </c>
      <c r="H8001" t="e">
        <f>IF(G8001=43,'Mission Importer'!A8001,0)</f>
        <v>#VALUE!</v>
      </c>
      <c r="J8001" t="e">
        <f>SEARCH("type",'Mission Importer'!A8001)</f>
        <v>#VALUE!</v>
      </c>
      <c r="K8001" t="e">
        <f>IF(J8001=43,'Mission Importer'!A8001,0)</f>
        <v>#VALUE!</v>
      </c>
      <c r="L8001" t="e">
        <f>SEARCH("category",'Mission Importer'!A8001)</f>
        <v>#VALUE!</v>
      </c>
      <c r="M8001" t="e">
        <f>IF(L8001=43,'Mission Importer'!A8001,0)</f>
        <v>#VALUE!</v>
      </c>
    </row>
    <row r="8002" spans="1:13" x14ac:dyDescent="0.3">
      <c r="A8002">
        <f>SEARCH("livery",'Mission Importer'!A8002)</f>
        <v>43</v>
      </c>
      <c r="B8002" t="str">
        <f>IF(A8002=43,'Mission Importer'!A8002,0)</f>
        <v xml:space="preserve">                                        ["livery_id"] = "winter",</v>
      </c>
      <c r="D8002" t="e">
        <f>SEARCH("shape_name",'Mission Importer'!A8002)</f>
        <v>#VALUE!</v>
      </c>
      <c r="E8002" t="e">
        <f>IF(D8002=43,'Mission Importer'!A8002,0)</f>
        <v>#VALUE!</v>
      </c>
      <c r="G8002" t="e">
        <f>SEARCH("shape_name",'Mission Importer'!A8002)</f>
        <v>#VALUE!</v>
      </c>
      <c r="H8002" t="e">
        <f>IF(G8002=43,'Mission Importer'!A8002,0)</f>
        <v>#VALUE!</v>
      </c>
      <c r="J8002" t="e">
        <f>SEARCH("type",'Mission Importer'!A8002)</f>
        <v>#VALUE!</v>
      </c>
      <c r="K8002" t="e">
        <f>IF(J8002=43,'Mission Importer'!A8002,0)</f>
        <v>#VALUE!</v>
      </c>
      <c r="L8002" t="e">
        <f>SEARCH("category",'Mission Importer'!A8002)</f>
        <v>#VALUE!</v>
      </c>
      <c r="M8002" t="e">
        <f>IF(L8002=43,'Mission Importer'!A8002,0)</f>
        <v>#VALUE!</v>
      </c>
    </row>
    <row r="8003" spans="1:13" x14ac:dyDescent="0.3">
      <c r="A8003" t="e">
        <f>SEARCH("livery",'Mission Importer'!A8003)</f>
        <v>#VALUE!</v>
      </c>
      <c r="B8003" t="e">
        <f>IF(A8003=43,'Mission Importer'!A8003,0)</f>
        <v>#VALUE!</v>
      </c>
      <c r="D8003" t="e">
        <f>SEARCH("shape_name",'Mission Importer'!A8003)</f>
        <v>#VALUE!</v>
      </c>
      <c r="E8003" t="e">
        <f>IF(D8003=43,'Mission Importer'!A8003,0)</f>
        <v>#VALUE!</v>
      </c>
      <c r="G8003" t="e">
        <f>SEARCH("shape_name",'Mission Importer'!A8003)</f>
        <v>#VALUE!</v>
      </c>
      <c r="H8003" t="e">
        <f>IF(G8003=43,'Mission Importer'!A8003,0)</f>
        <v>#VALUE!</v>
      </c>
      <c r="J8003" t="e">
        <f>SEARCH("type",'Mission Importer'!A8003)</f>
        <v>#VALUE!</v>
      </c>
      <c r="K8003" t="e">
        <f>IF(J8003=43,'Mission Importer'!A8003,0)</f>
        <v>#VALUE!</v>
      </c>
      <c r="L8003">
        <f>SEARCH("category",'Mission Importer'!A8003)</f>
        <v>43</v>
      </c>
      <c r="M8003" t="str">
        <f>IF(L8003=43,'Mission Importer'!A8003,0)</f>
        <v xml:space="preserve">                                        ["category"] = "Air Defence",</v>
      </c>
    </row>
    <row r="8004" spans="1:13" x14ac:dyDescent="0.3">
      <c r="A8004" t="e">
        <f>SEARCH("livery",'Mission Importer'!A8004)</f>
        <v>#VALUE!</v>
      </c>
      <c r="B8004" t="e">
        <f>IF(A8004=43,'Mission Importer'!A8004,0)</f>
        <v>#VALUE!</v>
      </c>
      <c r="D8004" t="e">
        <f>SEARCH("shape_name",'Mission Importer'!A8004)</f>
        <v>#VALUE!</v>
      </c>
      <c r="E8004" t="e">
        <f>IF(D8004=43,'Mission Importer'!A8004,0)</f>
        <v>#VALUE!</v>
      </c>
      <c r="G8004" t="e">
        <f>SEARCH("shape_name",'Mission Importer'!A8004)</f>
        <v>#VALUE!</v>
      </c>
      <c r="H8004" t="e">
        <f>IF(G8004=43,'Mission Importer'!A8004,0)</f>
        <v>#VALUE!</v>
      </c>
      <c r="J8004">
        <f>SEARCH("type",'Mission Importer'!A8004)</f>
        <v>43</v>
      </c>
      <c r="K8004" t="str">
        <f>IF(J8004=43,'Mission Importer'!A8004,0)</f>
        <v xml:space="preserve">                                        ["type"] = "2S6 Tunguska",</v>
      </c>
      <c r="L8004" t="e">
        <f>SEARCH("category",'Mission Importer'!A8004)</f>
        <v>#VALUE!</v>
      </c>
      <c r="M8004" t="e">
        <f>IF(L8004=43,'Mission Importer'!A8004,0)</f>
        <v>#VALUE!</v>
      </c>
    </row>
    <row r="8005" spans="1:13" x14ac:dyDescent="0.3">
      <c r="A8005" t="e">
        <f>SEARCH("livery",'Mission Importer'!A8005)</f>
        <v>#VALUE!</v>
      </c>
      <c r="B8005" t="e">
        <f>IF(A8005=43,'Mission Importer'!A8005,0)</f>
        <v>#VALUE!</v>
      </c>
      <c r="D8005" t="e">
        <f>SEARCH("shape_name",'Mission Importer'!A8005)</f>
        <v>#VALUE!</v>
      </c>
      <c r="E8005" t="e">
        <f>IF(D8005=43,'Mission Importer'!A8005,0)</f>
        <v>#VALUE!</v>
      </c>
      <c r="G8005" t="e">
        <f>SEARCH("shape_name",'Mission Importer'!A8005)</f>
        <v>#VALUE!</v>
      </c>
      <c r="H8005" t="e">
        <f>IF(G8005=43,'Mission Importer'!A8005,0)</f>
        <v>#VALUE!</v>
      </c>
      <c r="J8005" t="e">
        <f>SEARCH("type",'Mission Importer'!A8005)</f>
        <v>#VALUE!</v>
      </c>
      <c r="K8005" t="e">
        <f>IF(J8005=43,'Mission Importer'!A8005,0)</f>
        <v>#VALUE!</v>
      </c>
      <c r="L8005" t="e">
        <f>SEARCH("category",'Mission Importer'!A8005)</f>
        <v>#VALUE!</v>
      </c>
      <c r="M8005" t="e">
        <f>IF(L8005=43,'Mission Importer'!A8005,0)</f>
        <v>#VALUE!</v>
      </c>
    </row>
    <row r="8006" spans="1:13" x14ac:dyDescent="0.3">
      <c r="A8006" t="e">
        <f>SEARCH("livery",'Mission Importer'!A8006)</f>
        <v>#VALUE!</v>
      </c>
      <c r="B8006" t="e">
        <f>IF(A8006=43,'Mission Importer'!A8006,0)</f>
        <v>#VALUE!</v>
      </c>
      <c r="D8006" t="e">
        <f>SEARCH("shape_name",'Mission Importer'!A8006)</f>
        <v>#VALUE!</v>
      </c>
      <c r="E8006" t="e">
        <f>IF(D8006=43,'Mission Importer'!A8006,0)</f>
        <v>#VALUE!</v>
      </c>
      <c r="G8006" t="e">
        <f>SEARCH("shape_name",'Mission Importer'!A8006)</f>
        <v>#VALUE!</v>
      </c>
      <c r="H8006" t="e">
        <f>IF(G8006=43,'Mission Importer'!A8006,0)</f>
        <v>#VALUE!</v>
      </c>
      <c r="J8006" t="e">
        <f>SEARCH("type",'Mission Importer'!A8006)</f>
        <v>#VALUE!</v>
      </c>
      <c r="K8006" t="e">
        <f>IF(J8006=43,'Mission Importer'!A8006,0)</f>
        <v>#VALUE!</v>
      </c>
      <c r="L8006" t="e">
        <f>SEARCH("category",'Mission Importer'!A8006)</f>
        <v>#VALUE!</v>
      </c>
      <c r="M8006" t="e">
        <f>IF(L8006=43,'Mission Importer'!A8006,0)</f>
        <v>#VALUE!</v>
      </c>
    </row>
    <row r="8007" spans="1:13" x14ac:dyDescent="0.3">
      <c r="A8007" t="e">
        <f>SEARCH("livery",'Mission Importer'!A8007)</f>
        <v>#VALUE!</v>
      </c>
      <c r="B8007" t="e">
        <f>IF(A8007=43,'Mission Importer'!A8007,0)</f>
        <v>#VALUE!</v>
      </c>
      <c r="D8007" t="e">
        <f>SEARCH("shape_name",'Mission Importer'!A8007)</f>
        <v>#VALUE!</v>
      </c>
      <c r="E8007" t="e">
        <f>IF(D8007=43,'Mission Importer'!A8007,0)</f>
        <v>#VALUE!</v>
      </c>
      <c r="G8007" t="e">
        <f>SEARCH("shape_name",'Mission Importer'!A8007)</f>
        <v>#VALUE!</v>
      </c>
      <c r="H8007" t="e">
        <f>IF(G8007=43,'Mission Importer'!A8007,0)</f>
        <v>#VALUE!</v>
      </c>
      <c r="J8007" t="e">
        <f>SEARCH("type",'Mission Importer'!A8007)</f>
        <v>#VALUE!</v>
      </c>
      <c r="K8007" t="e">
        <f>IF(J8007=43,'Mission Importer'!A8007,0)</f>
        <v>#VALUE!</v>
      </c>
      <c r="L8007" t="e">
        <f>SEARCH("category",'Mission Importer'!A8007)</f>
        <v>#VALUE!</v>
      </c>
      <c r="M8007" t="e">
        <f>IF(L8007=43,'Mission Importer'!A8007,0)</f>
        <v>#VALUE!</v>
      </c>
    </row>
    <row r="8008" spans="1:13" x14ac:dyDescent="0.3">
      <c r="A8008" t="e">
        <f>SEARCH("livery",'Mission Importer'!A8008)</f>
        <v>#VALUE!</v>
      </c>
      <c r="B8008" t="e">
        <f>IF(A8008=43,'Mission Importer'!A8008,0)</f>
        <v>#VALUE!</v>
      </c>
      <c r="D8008" t="e">
        <f>SEARCH("shape_name",'Mission Importer'!A8008)</f>
        <v>#VALUE!</v>
      </c>
      <c r="E8008" t="e">
        <f>IF(D8008=43,'Mission Importer'!A8008,0)</f>
        <v>#VALUE!</v>
      </c>
      <c r="G8008" t="e">
        <f>SEARCH("shape_name",'Mission Importer'!A8008)</f>
        <v>#VALUE!</v>
      </c>
      <c r="H8008" t="e">
        <f>IF(G8008=43,'Mission Importer'!A8008,0)</f>
        <v>#VALUE!</v>
      </c>
      <c r="J8008" t="e">
        <f>SEARCH("type",'Mission Importer'!A8008)</f>
        <v>#VALUE!</v>
      </c>
      <c r="K8008" t="e">
        <f>IF(J8008=43,'Mission Importer'!A8008,0)</f>
        <v>#VALUE!</v>
      </c>
      <c r="L8008" t="e">
        <f>SEARCH("category",'Mission Importer'!A8008)</f>
        <v>#VALUE!</v>
      </c>
      <c r="M8008" t="e">
        <f>IF(L8008=43,'Mission Importer'!A8008,0)</f>
        <v>#VALUE!</v>
      </c>
    </row>
    <row r="8009" spans="1:13" x14ac:dyDescent="0.3">
      <c r="A8009" t="e">
        <f>SEARCH("livery",'Mission Importer'!A8009)</f>
        <v>#VALUE!</v>
      </c>
      <c r="B8009" t="e">
        <f>IF(A8009=43,'Mission Importer'!A8009,0)</f>
        <v>#VALUE!</v>
      </c>
      <c r="D8009" t="e">
        <f>SEARCH("shape_name",'Mission Importer'!A8009)</f>
        <v>#VALUE!</v>
      </c>
      <c r="E8009" t="e">
        <f>IF(D8009=43,'Mission Importer'!A8009,0)</f>
        <v>#VALUE!</v>
      </c>
      <c r="G8009" t="e">
        <f>SEARCH("shape_name",'Mission Importer'!A8009)</f>
        <v>#VALUE!</v>
      </c>
      <c r="H8009" t="e">
        <f>IF(G8009=43,'Mission Importer'!A8009,0)</f>
        <v>#VALUE!</v>
      </c>
      <c r="J8009" t="e">
        <f>SEARCH("type",'Mission Importer'!A8009)</f>
        <v>#VALUE!</v>
      </c>
      <c r="K8009" t="e">
        <f>IF(J8009=43,'Mission Importer'!A8009,0)</f>
        <v>#VALUE!</v>
      </c>
      <c r="L8009" t="e">
        <f>SEARCH("category",'Mission Importer'!A8009)</f>
        <v>#VALUE!</v>
      </c>
      <c r="M8009" t="e">
        <f>IF(L8009=43,'Mission Importer'!A8009,0)</f>
        <v>#VALUE!</v>
      </c>
    </row>
    <row r="8010" spans="1:13" x14ac:dyDescent="0.3">
      <c r="A8010" t="e">
        <f>SEARCH("livery",'Mission Importer'!A8010)</f>
        <v>#VALUE!</v>
      </c>
      <c r="B8010" t="e">
        <f>IF(A8010=43,'Mission Importer'!A8010,0)</f>
        <v>#VALUE!</v>
      </c>
      <c r="D8010" t="e">
        <f>SEARCH("shape_name",'Mission Importer'!A8010)</f>
        <v>#VALUE!</v>
      </c>
      <c r="E8010" t="e">
        <f>IF(D8010=43,'Mission Importer'!A8010,0)</f>
        <v>#VALUE!</v>
      </c>
      <c r="G8010" t="e">
        <f>SEARCH("shape_name",'Mission Importer'!A8010)</f>
        <v>#VALUE!</v>
      </c>
      <c r="H8010" t="e">
        <f>IF(G8010=43,'Mission Importer'!A8010,0)</f>
        <v>#VALUE!</v>
      </c>
      <c r="J8010" t="e">
        <f>SEARCH("type",'Mission Importer'!A8010)</f>
        <v>#VALUE!</v>
      </c>
      <c r="K8010" t="e">
        <f>IF(J8010=43,'Mission Importer'!A8010,0)</f>
        <v>#VALUE!</v>
      </c>
      <c r="L8010" t="e">
        <f>SEARCH("category",'Mission Importer'!A8010)</f>
        <v>#VALUE!</v>
      </c>
      <c r="M8010" t="e">
        <f>IF(L8010=43,'Mission Importer'!A8010,0)</f>
        <v>#VALUE!</v>
      </c>
    </row>
    <row r="8011" spans="1:13" x14ac:dyDescent="0.3">
      <c r="A8011" t="e">
        <f>SEARCH("livery",'Mission Importer'!A8011)</f>
        <v>#VALUE!</v>
      </c>
      <c r="B8011" t="e">
        <f>IF(A8011=43,'Mission Importer'!A8011,0)</f>
        <v>#VALUE!</v>
      </c>
      <c r="D8011" t="e">
        <f>SEARCH("shape_name",'Mission Importer'!A8011)</f>
        <v>#VALUE!</v>
      </c>
      <c r="E8011" t="e">
        <f>IF(D8011=43,'Mission Importer'!A8011,0)</f>
        <v>#VALUE!</v>
      </c>
      <c r="G8011" t="e">
        <f>SEARCH("shape_name",'Mission Importer'!A8011)</f>
        <v>#VALUE!</v>
      </c>
      <c r="H8011" t="e">
        <f>IF(G8011=43,'Mission Importer'!A8011,0)</f>
        <v>#VALUE!</v>
      </c>
      <c r="J8011" t="e">
        <f>SEARCH("type",'Mission Importer'!A8011)</f>
        <v>#VALUE!</v>
      </c>
      <c r="K8011" t="e">
        <f>IF(J8011=43,'Mission Importer'!A8011,0)</f>
        <v>#VALUE!</v>
      </c>
      <c r="L8011" t="e">
        <f>SEARCH("category",'Mission Importer'!A8011)</f>
        <v>#VALUE!</v>
      </c>
      <c r="M8011" t="e">
        <f>IF(L8011=43,'Mission Importer'!A8011,0)</f>
        <v>#VALUE!</v>
      </c>
    </row>
    <row r="8012" spans="1:13" x14ac:dyDescent="0.3">
      <c r="A8012" t="e">
        <f>SEARCH("livery",'Mission Importer'!A8012)</f>
        <v>#VALUE!</v>
      </c>
      <c r="B8012" t="e">
        <f>IF(A8012=43,'Mission Importer'!A8012,0)</f>
        <v>#VALUE!</v>
      </c>
      <c r="D8012" t="e">
        <f>SEARCH("shape_name",'Mission Importer'!A8012)</f>
        <v>#VALUE!</v>
      </c>
      <c r="E8012" t="e">
        <f>IF(D8012=43,'Mission Importer'!A8012,0)</f>
        <v>#VALUE!</v>
      </c>
      <c r="G8012" t="e">
        <f>SEARCH("shape_name",'Mission Importer'!A8012)</f>
        <v>#VALUE!</v>
      </c>
      <c r="H8012" t="e">
        <f>IF(G8012=43,'Mission Importer'!A8012,0)</f>
        <v>#VALUE!</v>
      </c>
      <c r="J8012" t="e">
        <f>SEARCH("type",'Mission Importer'!A8012)</f>
        <v>#VALUE!</v>
      </c>
      <c r="K8012" t="e">
        <f>IF(J8012=43,'Mission Importer'!A8012,0)</f>
        <v>#VALUE!</v>
      </c>
      <c r="L8012" t="e">
        <f>SEARCH("category",'Mission Importer'!A8012)</f>
        <v>#VALUE!</v>
      </c>
      <c r="M8012" t="e">
        <f>IF(L8012=43,'Mission Importer'!A8012,0)</f>
        <v>#VALUE!</v>
      </c>
    </row>
    <row r="8013" spans="1:13" x14ac:dyDescent="0.3">
      <c r="A8013" t="e">
        <f>SEARCH("livery",'Mission Importer'!A8013)</f>
        <v>#VALUE!</v>
      </c>
      <c r="B8013" t="e">
        <f>IF(A8013=43,'Mission Importer'!A8013,0)</f>
        <v>#VALUE!</v>
      </c>
      <c r="D8013" t="e">
        <f>SEARCH("shape_name",'Mission Importer'!A8013)</f>
        <v>#VALUE!</v>
      </c>
      <c r="E8013" t="e">
        <f>IF(D8013=43,'Mission Importer'!A8013,0)</f>
        <v>#VALUE!</v>
      </c>
      <c r="G8013" t="e">
        <f>SEARCH("shape_name",'Mission Importer'!A8013)</f>
        <v>#VALUE!</v>
      </c>
      <c r="H8013" t="e">
        <f>IF(G8013=43,'Mission Importer'!A8013,0)</f>
        <v>#VALUE!</v>
      </c>
      <c r="J8013" t="e">
        <f>SEARCH("type",'Mission Importer'!A8013)</f>
        <v>#VALUE!</v>
      </c>
      <c r="K8013" t="e">
        <f>IF(J8013=43,'Mission Importer'!A8013,0)</f>
        <v>#VALUE!</v>
      </c>
      <c r="L8013" t="e">
        <f>SEARCH("category",'Mission Importer'!A8013)</f>
        <v>#VALUE!</v>
      </c>
      <c r="M8013" t="e">
        <f>IF(L8013=43,'Mission Importer'!A8013,0)</f>
        <v>#VALUE!</v>
      </c>
    </row>
    <row r="8014" spans="1:13" x14ac:dyDescent="0.3">
      <c r="A8014" t="e">
        <f>SEARCH("livery",'Mission Importer'!A8014)</f>
        <v>#VALUE!</v>
      </c>
      <c r="B8014" t="e">
        <f>IF(A8014=43,'Mission Importer'!A8014,0)</f>
        <v>#VALUE!</v>
      </c>
      <c r="D8014" t="e">
        <f>SEARCH("shape_name",'Mission Importer'!A8014)</f>
        <v>#VALUE!</v>
      </c>
      <c r="E8014" t="e">
        <f>IF(D8014=43,'Mission Importer'!A8014,0)</f>
        <v>#VALUE!</v>
      </c>
      <c r="G8014" t="e">
        <f>SEARCH("shape_name",'Mission Importer'!A8014)</f>
        <v>#VALUE!</v>
      </c>
      <c r="H8014" t="e">
        <f>IF(G8014=43,'Mission Importer'!A8014,0)</f>
        <v>#VALUE!</v>
      </c>
      <c r="J8014" t="e">
        <f>SEARCH("type",'Mission Importer'!A8014)</f>
        <v>#VALUE!</v>
      </c>
      <c r="K8014" t="e">
        <f>IF(J8014=43,'Mission Importer'!A8014,0)</f>
        <v>#VALUE!</v>
      </c>
      <c r="L8014" t="e">
        <f>SEARCH("category",'Mission Importer'!A8014)</f>
        <v>#VALUE!</v>
      </c>
      <c r="M8014" t="e">
        <f>IF(L8014=43,'Mission Importer'!A8014,0)</f>
        <v>#VALUE!</v>
      </c>
    </row>
    <row r="8015" spans="1:13" x14ac:dyDescent="0.3">
      <c r="A8015" t="e">
        <f>SEARCH("livery",'Mission Importer'!A8015)</f>
        <v>#VALUE!</v>
      </c>
      <c r="B8015" t="e">
        <f>IF(A8015=43,'Mission Importer'!A8015,0)</f>
        <v>#VALUE!</v>
      </c>
      <c r="D8015" t="e">
        <f>SEARCH("shape_name",'Mission Importer'!A8015)</f>
        <v>#VALUE!</v>
      </c>
      <c r="E8015" t="e">
        <f>IF(D8015=43,'Mission Importer'!A8015,0)</f>
        <v>#VALUE!</v>
      </c>
      <c r="G8015" t="e">
        <f>SEARCH("shape_name",'Mission Importer'!A8015)</f>
        <v>#VALUE!</v>
      </c>
      <c r="H8015" t="e">
        <f>IF(G8015=43,'Mission Importer'!A8015,0)</f>
        <v>#VALUE!</v>
      </c>
      <c r="J8015" t="e">
        <f>SEARCH("type",'Mission Importer'!A8015)</f>
        <v>#VALUE!</v>
      </c>
      <c r="K8015" t="e">
        <f>IF(J8015=43,'Mission Importer'!A8015,0)</f>
        <v>#VALUE!</v>
      </c>
      <c r="L8015" t="e">
        <f>SEARCH("category",'Mission Importer'!A8015)</f>
        <v>#VALUE!</v>
      </c>
      <c r="M8015" t="e">
        <f>IF(L8015=43,'Mission Importer'!A8015,0)</f>
        <v>#VALUE!</v>
      </c>
    </row>
    <row r="8016" spans="1:13" x14ac:dyDescent="0.3">
      <c r="A8016" t="e">
        <f>SEARCH("livery",'Mission Importer'!A8016)</f>
        <v>#VALUE!</v>
      </c>
      <c r="B8016" t="e">
        <f>IF(A8016=43,'Mission Importer'!A8016,0)</f>
        <v>#VALUE!</v>
      </c>
      <c r="D8016" t="e">
        <f>SEARCH("shape_name",'Mission Importer'!A8016)</f>
        <v>#VALUE!</v>
      </c>
      <c r="E8016" t="e">
        <f>IF(D8016=43,'Mission Importer'!A8016,0)</f>
        <v>#VALUE!</v>
      </c>
      <c r="G8016" t="e">
        <f>SEARCH("shape_name",'Mission Importer'!A8016)</f>
        <v>#VALUE!</v>
      </c>
      <c r="H8016" t="e">
        <f>IF(G8016=43,'Mission Importer'!A8016,0)</f>
        <v>#VALUE!</v>
      </c>
      <c r="J8016" t="e">
        <f>SEARCH("type",'Mission Importer'!A8016)</f>
        <v>#VALUE!</v>
      </c>
      <c r="K8016" t="e">
        <f>IF(J8016=43,'Mission Importer'!A8016,0)</f>
        <v>#VALUE!</v>
      </c>
      <c r="L8016" t="e">
        <f>SEARCH("category",'Mission Importer'!A8016)</f>
        <v>#VALUE!</v>
      </c>
      <c r="M8016" t="e">
        <f>IF(L8016=43,'Mission Importer'!A8016,0)</f>
        <v>#VALUE!</v>
      </c>
    </row>
    <row r="8017" spans="1:13" x14ac:dyDescent="0.3">
      <c r="A8017" t="e">
        <f>SEARCH("livery",'Mission Importer'!A8017)</f>
        <v>#VALUE!</v>
      </c>
      <c r="B8017" t="e">
        <f>IF(A8017=43,'Mission Importer'!A8017,0)</f>
        <v>#VALUE!</v>
      </c>
      <c r="D8017" t="e">
        <f>SEARCH("shape_name",'Mission Importer'!A8017)</f>
        <v>#VALUE!</v>
      </c>
      <c r="E8017" t="e">
        <f>IF(D8017=43,'Mission Importer'!A8017,0)</f>
        <v>#VALUE!</v>
      </c>
      <c r="G8017" t="e">
        <f>SEARCH("shape_name",'Mission Importer'!A8017)</f>
        <v>#VALUE!</v>
      </c>
      <c r="H8017" t="e">
        <f>IF(G8017=43,'Mission Importer'!A8017,0)</f>
        <v>#VALUE!</v>
      </c>
      <c r="J8017" t="e">
        <f>SEARCH("type",'Mission Importer'!A8017)</f>
        <v>#VALUE!</v>
      </c>
      <c r="K8017" t="e">
        <f>IF(J8017=43,'Mission Importer'!A8017,0)</f>
        <v>#VALUE!</v>
      </c>
      <c r="L8017" t="e">
        <f>SEARCH("category",'Mission Importer'!A8017)</f>
        <v>#VALUE!</v>
      </c>
      <c r="M8017" t="e">
        <f>IF(L8017=43,'Mission Importer'!A8017,0)</f>
        <v>#VALUE!</v>
      </c>
    </row>
    <row r="8018" spans="1:13" x14ac:dyDescent="0.3">
      <c r="A8018" t="e">
        <f>SEARCH("livery",'Mission Importer'!A8018)</f>
        <v>#VALUE!</v>
      </c>
      <c r="B8018" t="e">
        <f>IF(A8018=43,'Mission Importer'!A8018,0)</f>
        <v>#VALUE!</v>
      </c>
      <c r="D8018" t="e">
        <f>SEARCH("shape_name",'Mission Importer'!A8018)</f>
        <v>#VALUE!</v>
      </c>
      <c r="E8018" t="e">
        <f>IF(D8018=43,'Mission Importer'!A8018,0)</f>
        <v>#VALUE!</v>
      </c>
      <c r="G8018" t="e">
        <f>SEARCH("shape_name",'Mission Importer'!A8018)</f>
        <v>#VALUE!</v>
      </c>
      <c r="H8018" t="e">
        <f>IF(G8018=43,'Mission Importer'!A8018,0)</f>
        <v>#VALUE!</v>
      </c>
      <c r="J8018" t="e">
        <f>SEARCH("type",'Mission Importer'!A8018)</f>
        <v>#VALUE!</v>
      </c>
      <c r="K8018" t="e">
        <f>IF(J8018=43,'Mission Importer'!A8018,0)</f>
        <v>#VALUE!</v>
      </c>
      <c r="L8018" t="e">
        <f>SEARCH("category",'Mission Importer'!A8018)</f>
        <v>#VALUE!</v>
      </c>
      <c r="M8018" t="e">
        <f>IF(L8018=43,'Mission Importer'!A8018,0)</f>
        <v>#VALUE!</v>
      </c>
    </row>
    <row r="8019" spans="1:13" x14ac:dyDescent="0.3">
      <c r="A8019" t="e">
        <f>SEARCH("livery",'Mission Importer'!A8019)</f>
        <v>#VALUE!</v>
      </c>
      <c r="B8019" t="e">
        <f>IF(A8019=43,'Mission Importer'!A8019,0)</f>
        <v>#VALUE!</v>
      </c>
      <c r="D8019" t="e">
        <f>SEARCH("shape_name",'Mission Importer'!A8019)</f>
        <v>#VALUE!</v>
      </c>
      <c r="E8019" t="e">
        <f>IF(D8019=43,'Mission Importer'!A8019,0)</f>
        <v>#VALUE!</v>
      </c>
      <c r="G8019" t="e">
        <f>SEARCH("shape_name",'Mission Importer'!A8019)</f>
        <v>#VALUE!</v>
      </c>
      <c r="H8019" t="e">
        <f>IF(G8019=43,'Mission Importer'!A8019,0)</f>
        <v>#VALUE!</v>
      </c>
      <c r="J8019" t="e">
        <f>SEARCH("type",'Mission Importer'!A8019)</f>
        <v>#VALUE!</v>
      </c>
      <c r="K8019" t="e">
        <f>IF(J8019=43,'Mission Importer'!A8019,0)</f>
        <v>#VALUE!</v>
      </c>
      <c r="L8019" t="e">
        <f>SEARCH("category",'Mission Importer'!A8019)</f>
        <v>#VALUE!</v>
      </c>
      <c r="M8019" t="e">
        <f>IF(L8019=43,'Mission Importer'!A8019,0)</f>
        <v>#VALUE!</v>
      </c>
    </row>
    <row r="8020" spans="1:13" x14ac:dyDescent="0.3">
      <c r="A8020" t="e">
        <f>SEARCH("livery",'Mission Importer'!A8020)</f>
        <v>#VALUE!</v>
      </c>
      <c r="B8020" t="e">
        <f>IF(A8020=43,'Mission Importer'!A8020,0)</f>
        <v>#VALUE!</v>
      </c>
      <c r="D8020" t="e">
        <f>SEARCH("shape_name",'Mission Importer'!A8020)</f>
        <v>#VALUE!</v>
      </c>
      <c r="E8020" t="e">
        <f>IF(D8020=43,'Mission Importer'!A8020,0)</f>
        <v>#VALUE!</v>
      </c>
      <c r="G8020" t="e">
        <f>SEARCH("shape_name",'Mission Importer'!A8020)</f>
        <v>#VALUE!</v>
      </c>
      <c r="H8020" t="e">
        <f>IF(G8020=43,'Mission Importer'!A8020,0)</f>
        <v>#VALUE!</v>
      </c>
      <c r="J8020" t="e">
        <f>SEARCH("type",'Mission Importer'!A8020)</f>
        <v>#VALUE!</v>
      </c>
      <c r="K8020" t="e">
        <f>IF(J8020=43,'Mission Importer'!A8020,0)</f>
        <v>#VALUE!</v>
      </c>
      <c r="L8020" t="e">
        <f>SEARCH("category",'Mission Importer'!A8020)</f>
        <v>#VALUE!</v>
      </c>
      <c r="M8020" t="e">
        <f>IF(L8020=43,'Mission Importer'!A8020,0)</f>
        <v>#VALUE!</v>
      </c>
    </row>
    <row r="8021" spans="1:13" x14ac:dyDescent="0.3">
      <c r="A8021" t="e">
        <f>SEARCH("livery",'Mission Importer'!A8021)</f>
        <v>#VALUE!</v>
      </c>
      <c r="B8021" t="e">
        <f>IF(A8021=43,'Mission Importer'!A8021,0)</f>
        <v>#VALUE!</v>
      </c>
      <c r="D8021" t="e">
        <f>SEARCH("shape_name",'Mission Importer'!A8021)</f>
        <v>#VALUE!</v>
      </c>
      <c r="E8021" t="e">
        <f>IF(D8021=43,'Mission Importer'!A8021,0)</f>
        <v>#VALUE!</v>
      </c>
      <c r="G8021" t="e">
        <f>SEARCH("shape_name",'Mission Importer'!A8021)</f>
        <v>#VALUE!</v>
      </c>
      <c r="H8021" t="e">
        <f>IF(G8021=43,'Mission Importer'!A8021,0)</f>
        <v>#VALUE!</v>
      </c>
      <c r="J8021" t="e">
        <f>SEARCH("type",'Mission Importer'!A8021)</f>
        <v>#VALUE!</v>
      </c>
      <c r="K8021" t="e">
        <f>IF(J8021=43,'Mission Importer'!A8021,0)</f>
        <v>#VALUE!</v>
      </c>
      <c r="L8021" t="e">
        <f>SEARCH("category",'Mission Importer'!A8021)</f>
        <v>#VALUE!</v>
      </c>
      <c r="M8021" t="e">
        <f>IF(L8021=43,'Mission Importer'!A8021,0)</f>
        <v>#VALUE!</v>
      </c>
    </row>
    <row r="8022" spans="1:13" x14ac:dyDescent="0.3">
      <c r="A8022" t="e">
        <f>SEARCH("livery",'Mission Importer'!A8022)</f>
        <v>#VALUE!</v>
      </c>
      <c r="B8022" t="e">
        <f>IF(A8022=43,'Mission Importer'!A8022,0)</f>
        <v>#VALUE!</v>
      </c>
      <c r="D8022" t="e">
        <f>SEARCH("shape_name",'Mission Importer'!A8022)</f>
        <v>#VALUE!</v>
      </c>
      <c r="E8022" t="e">
        <f>IF(D8022=43,'Mission Importer'!A8022,0)</f>
        <v>#VALUE!</v>
      </c>
      <c r="G8022" t="e">
        <f>SEARCH("shape_name",'Mission Importer'!A8022)</f>
        <v>#VALUE!</v>
      </c>
      <c r="H8022" t="e">
        <f>IF(G8022=43,'Mission Importer'!A8022,0)</f>
        <v>#VALUE!</v>
      </c>
      <c r="J8022" t="e">
        <f>SEARCH("type",'Mission Importer'!A8022)</f>
        <v>#VALUE!</v>
      </c>
      <c r="K8022" t="e">
        <f>IF(J8022=43,'Mission Importer'!A8022,0)</f>
        <v>#VALUE!</v>
      </c>
      <c r="L8022" t="e">
        <f>SEARCH("category",'Mission Importer'!A8022)</f>
        <v>#VALUE!</v>
      </c>
      <c r="M8022" t="e">
        <f>IF(L8022=43,'Mission Importer'!A8022,0)</f>
        <v>#VALUE!</v>
      </c>
    </row>
    <row r="8023" spans="1:13" x14ac:dyDescent="0.3">
      <c r="A8023" t="e">
        <f>SEARCH("livery",'Mission Importer'!A8023)</f>
        <v>#VALUE!</v>
      </c>
      <c r="B8023" t="e">
        <f>IF(A8023=43,'Mission Importer'!A8023,0)</f>
        <v>#VALUE!</v>
      </c>
      <c r="D8023" t="e">
        <f>SEARCH("shape_name",'Mission Importer'!A8023)</f>
        <v>#VALUE!</v>
      </c>
      <c r="E8023" t="e">
        <f>IF(D8023=43,'Mission Importer'!A8023,0)</f>
        <v>#VALUE!</v>
      </c>
      <c r="G8023" t="e">
        <f>SEARCH("shape_name",'Mission Importer'!A8023)</f>
        <v>#VALUE!</v>
      </c>
      <c r="H8023" t="e">
        <f>IF(G8023=43,'Mission Importer'!A8023,0)</f>
        <v>#VALUE!</v>
      </c>
      <c r="J8023" t="e">
        <f>SEARCH("type",'Mission Importer'!A8023)</f>
        <v>#VALUE!</v>
      </c>
      <c r="K8023" t="e">
        <f>IF(J8023=43,'Mission Importer'!A8023,0)</f>
        <v>#VALUE!</v>
      </c>
      <c r="L8023" t="e">
        <f>SEARCH("category",'Mission Importer'!A8023)</f>
        <v>#VALUE!</v>
      </c>
      <c r="M8023" t="e">
        <f>IF(L8023=43,'Mission Importer'!A8023,0)</f>
        <v>#VALUE!</v>
      </c>
    </row>
    <row r="8024" spans="1:13" x14ac:dyDescent="0.3">
      <c r="A8024" t="e">
        <f>SEARCH("livery",'Mission Importer'!A8024)</f>
        <v>#VALUE!</v>
      </c>
      <c r="B8024" t="e">
        <f>IF(A8024=43,'Mission Importer'!A8024,0)</f>
        <v>#VALUE!</v>
      </c>
      <c r="D8024" t="e">
        <f>SEARCH("shape_name",'Mission Importer'!A8024)</f>
        <v>#VALUE!</v>
      </c>
      <c r="E8024" t="e">
        <f>IF(D8024=43,'Mission Importer'!A8024,0)</f>
        <v>#VALUE!</v>
      </c>
      <c r="G8024" t="e">
        <f>SEARCH("shape_name",'Mission Importer'!A8024)</f>
        <v>#VALUE!</v>
      </c>
      <c r="H8024" t="e">
        <f>IF(G8024=43,'Mission Importer'!A8024,0)</f>
        <v>#VALUE!</v>
      </c>
      <c r="J8024" t="e">
        <f>SEARCH("type",'Mission Importer'!A8024)</f>
        <v>#VALUE!</v>
      </c>
      <c r="K8024" t="e">
        <f>IF(J8024=43,'Mission Importer'!A8024,0)</f>
        <v>#VALUE!</v>
      </c>
      <c r="L8024" t="e">
        <f>SEARCH("category",'Mission Importer'!A8024)</f>
        <v>#VALUE!</v>
      </c>
      <c r="M8024" t="e">
        <f>IF(L8024=43,'Mission Importer'!A8024,0)</f>
        <v>#VALUE!</v>
      </c>
    </row>
    <row r="8025" spans="1:13" x14ac:dyDescent="0.3">
      <c r="A8025" t="e">
        <f>SEARCH("livery",'Mission Importer'!A8025)</f>
        <v>#VALUE!</v>
      </c>
      <c r="B8025" t="e">
        <f>IF(A8025=43,'Mission Importer'!A8025,0)</f>
        <v>#VALUE!</v>
      </c>
      <c r="D8025" t="e">
        <f>SEARCH("shape_name",'Mission Importer'!A8025)</f>
        <v>#VALUE!</v>
      </c>
      <c r="E8025" t="e">
        <f>IF(D8025=43,'Mission Importer'!A8025,0)</f>
        <v>#VALUE!</v>
      </c>
      <c r="G8025" t="e">
        <f>SEARCH("shape_name",'Mission Importer'!A8025)</f>
        <v>#VALUE!</v>
      </c>
      <c r="H8025" t="e">
        <f>IF(G8025=43,'Mission Importer'!A8025,0)</f>
        <v>#VALUE!</v>
      </c>
      <c r="J8025" t="e">
        <f>SEARCH("type",'Mission Importer'!A8025)</f>
        <v>#VALUE!</v>
      </c>
      <c r="K8025" t="e">
        <f>IF(J8025=43,'Mission Importer'!A8025,0)</f>
        <v>#VALUE!</v>
      </c>
      <c r="L8025" t="e">
        <f>SEARCH("category",'Mission Importer'!A8025)</f>
        <v>#VALUE!</v>
      </c>
      <c r="M8025" t="e">
        <f>IF(L8025=43,'Mission Importer'!A8025,0)</f>
        <v>#VALUE!</v>
      </c>
    </row>
    <row r="8026" spans="1:13" x14ac:dyDescent="0.3">
      <c r="A8026" t="e">
        <f>SEARCH("livery",'Mission Importer'!A8026)</f>
        <v>#VALUE!</v>
      </c>
      <c r="B8026" t="e">
        <f>IF(A8026=43,'Mission Importer'!A8026,0)</f>
        <v>#VALUE!</v>
      </c>
      <c r="D8026" t="e">
        <f>SEARCH("shape_name",'Mission Importer'!A8026)</f>
        <v>#VALUE!</v>
      </c>
      <c r="E8026" t="e">
        <f>IF(D8026=43,'Mission Importer'!A8026,0)</f>
        <v>#VALUE!</v>
      </c>
      <c r="G8026" t="e">
        <f>SEARCH("shape_name",'Mission Importer'!A8026)</f>
        <v>#VALUE!</v>
      </c>
      <c r="H8026" t="e">
        <f>IF(G8026=43,'Mission Importer'!A8026,0)</f>
        <v>#VALUE!</v>
      </c>
      <c r="J8026" t="e">
        <f>SEARCH("type",'Mission Importer'!A8026)</f>
        <v>#VALUE!</v>
      </c>
      <c r="K8026" t="e">
        <f>IF(J8026=43,'Mission Importer'!A8026,0)</f>
        <v>#VALUE!</v>
      </c>
      <c r="L8026" t="e">
        <f>SEARCH("category",'Mission Importer'!A8026)</f>
        <v>#VALUE!</v>
      </c>
      <c r="M8026" t="e">
        <f>IF(L8026=43,'Mission Importer'!A8026,0)</f>
        <v>#VALUE!</v>
      </c>
    </row>
    <row r="8027" spans="1:13" x14ac:dyDescent="0.3">
      <c r="A8027" t="e">
        <f>SEARCH("livery",'Mission Importer'!A8027)</f>
        <v>#VALUE!</v>
      </c>
      <c r="B8027" t="e">
        <f>IF(A8027=43,'Mission Importer'!A8027,0)</f>
        <v>#VALUE!</v>
      </c>
      <c r="D8027" t="e">
        <f>SEARCH("shape_name",'Mission Importer'!A8027)</f>
        <v>#VALUE!</v>
      </c>
      <c r="E8027" t="e">
        <f>IF(D8027=43,'Mission Importer'!A8027,0)</f>
        <v>#VALUE!</v>
      </c>
      <c r="G8027" t="e">
        <f>SEARCH("shape_name",'Mission Importer'!A8027)</f>
        <v>#VALUE!</v>
      </c>
      <c r="H8027" t="e">
        <f>IF(G8027=43,'Mission Importer'!A8027,0)</f>
        <v>#VALUE!</v>
      </c>
      <c r="J8027" t="e">
        <f>SEARCH("type",'Mission Importer'!A8027)</f>
        <v>#VALUE!</v>
      </c>
      <c r="K8027" t="e">
        <f>IF(J8027=43,'Mission Importer'!A8027,0)</f>
        <v>#VALUE!</v>
      </c>
      <c r="L8027" t="e">
        <f>SEARCH("category",'Mission Importer'!A8027)</f>
        <v>#VALUE!</v>
      </c>
      <c r="M8027" t="e">
        <f>IF(L8027=43,'Mission Importer'!A8027,0)</f>
        <v>#VALUE!</v>
      </c>
    </row>
    <row r="8028" spans="1:13" x14ac:dyDescent="0.3">
      <c r="A8028" t="e">
        <f>SEARCH("livery",'Mission Importer'!A8028)</f>
        <v>#VALUE!</v>
      </c>
      <c r="B8028" t="e">
        <f>IF(A8028=43,'Mission Importer'!A8028,0)</f>
        <v>#VALUE!</v>
      </c>
      <c r="D8028" t="e">
        <f>SEARCH("shape_name",'Mission Importer'!A8028)</f>
        <v>#VALUE!</v>
      </c>
      <c r="E8028" t="e">
        <f>IF(D8028=43,'Mission Importer'!A8028,0)</f>
        <v>#VALUE!</v>
      </c>
      <c r="G8028" t="e">
        <f>SEARCH("shape_name",'Mission Importer'!A8028)</f>
        <v>#VALUE!</v>
      </c>
      <c r="H8028" t="e">
        <f>IF(G8028=43,'Mission Importer'!A8028,0)</f>
        <v>#VALUE!</v>
      </c>
      <c r="J8028">
        <f>SEARCH("type",'Mission Importer'!A8028)</f>
        <v>47</v>
      </c>
      <c r="K8028">
        <f>IF(J8028=43,'Mission Importer'!A8028,0)</f>
        <v>0</v>
      </c>
      <c r="L8028" t="e">
        <f>SEARCH("category",'Mission Importer'!A8028)</f>
        <v>#VALUE!</v>
      </c>
      <c r="M8028" t="e">
        <f>IF(L8028=43,'Mission Importer'!A8028,0)</f>
        <v>#VALUE!</v>
      </c>
    </row>
    <row r="8029" spans="1:13" x14ac:dyDescent="0.3">
      <c r="A8029" t="e">
        <f>SEARCH("livery",'Mission Importer'!A8029)</f>
        <v>#VALUE!</v>
      </c>
      <c r="B8029" t="e">
        <f>IF(A8029=43,'Mission Importer'!A8029,0)</f>
        <v>#VALUE!</v>
      </c>
      <c r="D8029" t="e">
        <f>SEARCH("shape_name",'Mission Importer'!A8029)</f>
        <v>#VALUE!</v>
      </c>
      <c r="E8029" t="e">
        <f>IF(D8029=43,'Mission Importer'!A8029,0)</f>
        <v>#VALUE!</v>
      </c>
      <c r="G8029" t="e">
        <f>SEARCH("shape_name",'Mission Importer'!A8029)</f>
        <v>#VALUE!</v>
      </c>
      <c r="H8029" t="e">
        <f>IF(G8029=43,'Mission Importer'!A8029,0)</f>
        <v>#VALUE!</v>
      </c>
      <c r="J8029" t="e">
        <f>SEARCH("type",'Mission Importer'!A8029)</f>
        <v>#VALUE!</v>
      </c>
      <c r="K8029" t="e">
        <f>IF(J8029=43,'Mission Importer'!A8029,0)</f>
        <v>#VALUE!</v>
      </c>
      <c r="L8029" t="e">
        <f>SEARCH("category",'Mission Importer'!A8029)</f>
        <v>#VALUE!</v>
      </c>
      <c r="M8029" t="e">
        <f>IF(L8029=43,'Mission Importer'!A8029,0)</f>
        <v>#VALUE!</v>
      </c>
    </row>
    <row r="8030" spans="1:13" x14ac:dyDescent="0.3">
      <c r="A8030" t="e">
        <f>SEARCH("livery",'Mission Importer'!A8030)</f>
        <v>#VALUE!</v>
      </c>
      <c r="B8030" t="e">
        <f>IF(A8030=43,'Mission Importer'!A8030,0)</f>
        <v>#VALUE!</v>
      </c>
      <c r="D8030" t="e">
        <f>SEARCH("shape_name",'Mission Importer'!A8030)</f>
        <v>#VALUE!</v>
      </c>
      <c r="E8030" t="e">
        <f>IF(D8030=43,'Mission Importer'!A8030,0)</f>
        <v>#VALUE!</v>
      </c>
      <c r="G8030" t="e">
        <f>SEARCH("shape_name",'Mission Importer'!A8030)</f>
        <v>#VALUE!</v>
      </c>
      <c r="H8030" t="e">
        <f>IF(G8030=43,'Mission Importer'!A8030,0)</f>
        <v>#VALUE!</v>
      </c>
      <c r="J8030" t="e">
        <f>SEARCH("type",'Mission Importer'!A8030)</f>
        <v>#VALUE!</v>
      </c>
      <c r="K8030" t="e">
        <f>IF(J8030=43,'Mission Importer'!A8030,0)</f>
        <v>#VALUE!</v>
      </c>
      <c r="L8030" t="e">
        <f>SEARCH("category",'Mission Importer'!A8030)</f>
        <v>#VALUE!</v>
      </c>
      <c r="M8030" t="e">
        <f>IF(L8030=43,'Mission Importer'!A8030,0)</f>
        <v>#VALUE!</v>
      </c>
    </row>
    <row r="8031" spans="1:13" x14ac:dyDescent="0.3">
      <c r="A8031" t="e">
        <f>SEARCH("livery",'Mission Importer'!A8031)</f>
        <v>#VALUE!</v>
      </c>
      <c r="B8031" t="e">
        <f>IF(A8031=43,'Mission Importer'!A8031,0)</f>
        <v>#VALUE!</v>
      </c>
      <c r="D8031" t="e">
        <f>SEARCH("shape_name",'Mission Importer'!A8031)</f>
        <v>#VALUE!</v>
      </c>
      <c r="E8031" t="e">
        <f>IF(D8031=43,'Mission Importer'!A8031,0)</f>
        <v>#VALUE!</v>
      </c>
      <c r="G8031" t="e">
        <f>SEARCH("shape_name",'Mission Importer'!A8031)</f>
        <v>#VALUE!</v>
      </c>
      <c r="H8031" t="e">
        <f>IF(G8031=43,'Mission Importer'!A8031,0)</f>
        <v>#VALUE!</v>
      </c>
      <c r="J8031" t="e">
        <f>SEARCH("type",'Mission Importer'!A8031)</f>
        <v>#VALUE!</v>
      </c>
      <c r="K8031" t="e">
        <f>IF(J8031=43,'Mission Importer'!A8031,0)</f>
        <v>#VALUE!</v>
      </c>
      <c r="L8031" t="e">
        <f>SEARCH("category",'Mission Importer'!A8031)</f>
        <v>#VALUE!</v>
      </c>
      <c r="M8031" t="e">
        <f>IF(L8031=43,'Mission Importer'!A8031,0)</f>
        <v>#VALUE!</v>
      </c>
    </row>
    <row r="8032" spans="1:13" x14ac:dyDescent="0.3">
      <c r="A8032" t="e">
        <f>SEARCH("livery",'Mission Importer'!A8032)</f>
        <v>#VALUE!</v>
      </c>
      <c r="B8032" t="e">
        <f>IF(A8032=43,'Mission Importer'!A8032,0)</f>
        <v>#VALUE!</v>
      </c>
      <c r="D8032" t="e">
        <f>SEARCH("shape_name",'Mission Importer'!A8032)</f>
        <v>#VALUE!</v>
      </c>
      <c r="E8032" t="e">
        <f>IF(D8032=43,'Mission Importer'!A8032,0)</f>
        <v>#VALUE!</v>
      </c>
      <c r="G8032" t="e">
        <f>SEARCH("shape_name",'Mission Importer'!A8032)</f>
        <v>#VALUE!</v>
      </c>
      <c r="H8032" t="e">
        <f>IF(G8032=43,'Mission Importer'!A8032,0)</f>
        <v>#VALUE!</v>
      </c>
      <c r="J8032" t="e">
        <f>SEARCH("type",'Mission Importer'!A8032)</f>
        <v>#VALUE!</v>
      </c>
      <c r="K8032" t="e">
        <f>IF(J8032=43,'Mission Importer'!A8032,0)</f>
        <v>#VALUE!</v>
      </c>
      <c r="L8032" t="e">
        <f>SEARCH("category",'Mission Importer'!A8032)</f>
        <v>#VALUE!</v>
      </c>
      <c r="M8032" t="e">
        <f>IF(L8032=43,'Mission Importer'!A8032,0)</f>
        <v>#VALUE!</v>
      </c>
    </row>
    <row r="8033" spans="1:13" x14ac:dyDescent="0.3">
      <c r="A8033" t="e">
        <f>SEARCH("livery",'Mission Importer'!A8033)</f>
        <v>#VALUE!</v>
      </c>
      <c r="B8033" t="e">
        <f>IF(A8033=43,'Mission Importer'!A8033,0)</f>
        <v>#VALUE!</v>
      </c>
      <c r="D8033" t="e">
        <f>SEARCH("shape_name",'Mission Importer'!A8033)</f>
        <v>#VALUE!</v>
      </c>
      <c r="E8033" t="e">
        <f>IF(D8033=43,'Mission Importer'!A8033,0)</f>
        <v>#VALUE!</v>
      </c>
      <c r="G8033" t="e">
        <f>SEARCH("shape_name",'Mission Importer'!A8033)</f>
        <v>#VALUE!</v>
      </c>
      <c r="H8033" t="e">
        <f>IF(G8033=43,'Mission Importer'!A8033,0)</f>
        <v>#VALUE!</v>
      </c>
      <c r="J8033" t="e">
        <f>SEARCH("type",'Mission Importer'!A8033)</f>
        <v>#VALUE!</v>
      </c>
      <c r="K8033" t="e">
        <f>IF(J8033=43,'Mission Importer'!A8033,0)</f>
        <v>#VALUE!</v>
      </c>
      <c r="L8033" t="e">
        <f>SEARCH("category",'Mission Importer'!A8033)</f>
        <v>#VALUE!</v>
      </c>
      <c r="M8033" t="e">
        <f>IF(L8033=43,'Mission Importer'!A8033,0)</f>
        <v>#VALUE!</v>
      </c>
    </row>
    <row r="8034" spans="1:13" x14ac:dyDescent="0.3">
      <c r="A8034" t="e">
        <f>SEARCH("livery",'Mission Importer'!A8034)</f>
        <v>#VALUE!</v>
      </c>
      <c r="B8034" t="e">
        <f>IF(A8034=43,'Mission Importer'!A8034,0)</f>
        <v>#VALUE!</v>
      </c>
      <c r="D8034" t="e">
        <f>SEARCH("shape_name",'Mission Importer'!A8034)</f>
        <v>#VALUE!</v>
      </c>
      <c r="E8034" t="e">
        <f>IF(D8034=43,'Mission Importer'!A8034,0)</f>
        <v>#VALUE!</v>
      </c>
      <c r="G8034" t="e">
        <f>SEARCH("shape_name",'Mission Importer'!A8034)</f>
        <v>#VALUE!</v>
      </c>
      <c r="H8034" t="e">
        <f>IF(G8034=43,'Mission Importer'!A8034,0)</f>
        <v>#VALUE!</v>
      </c>
      <c r="J8034" t="e">
        <f>SEARCH("type",'Mission Importer'!A8034)</f>
        <v>#VALUE!</v>
      </c>
      <c r="K8034" t="e">
        <f>IF(J8034=43,'Mission Importer'!A8034,0)</f>
        <v>#VALUE!</v>
      </c>
      <c r="L8034" t="e">
        <f>SEARCH("category",'Mission Importer'!A8034)</f>
        <v>#VALUE!</v>
      </c>
      <c r="M8034" t="e">
        <f>IF(L8034=43,'Mission Importer'!A8034,0)</f>
        <v>#VALUE!</v>
      </c>
    </row>
    <row r="8035" spans="1:13" x14ac:dyDescent="0.3">
      <c r="A8035" t="e">
        <f>SEARCH("livery",'Mission Importer'!A8035)</f>
        <v>#VALUE!</v>
      </c>
      <c r="B8035" t="e">
        <f>IF(A8035=43,'Mission Importer'!A8035,0)</f>
        <v>#VALUE!</v>
      </c>
      <c r="D8035" t="e">
        <f>SEARCH("shape_name",'Mission Importer'!A8035)</f>
        <v>#VALUE!</v>
      </c>
      <c r="E8035" t="e">
        <f>IF(D8035=43,'Mission Importer'!A8035,0)</f>
        <v>#VALUE!</v>
      </c>
      <c r="G8035" t="e">
        <f>SEARCH("shape_name",'Mission Importer'!A8035)</f>
        <v>#VALUE!</v>
      </c>
      <c r="H8035" t="e">
        <f>IF(G8035=43,'Mission Importer'!A8035,0)</f>
        <v>#VALUE!</v>
      </c>
      <c r="J8035" t="e">
        <f>SEARCH("type",'Mission Importer'!A8035)</f>
        <v>#VALUE!</v>
      </c>
      <c r="K8035" t="e">
        <f>IF(J8035=43,'Mission Importer'!A8035,0)</f>
        <v>#VALUE!</v>
      </c>
      <c r="L8035" t="e">
        <f>SEARCH("category",'Mission Importer'!A8035)</f>
        <v>#VALUE!</v>
      </c>
      <c r="M8035" t="e">
        <f>IF(L8035=43,'Mission Importer'!A8035,0)</f>
        <v>#VALUE!</v>
      </c>
    </row>
    <row r="8036" spans="1:13" x14ac:dyDescent="0.3">
      <c r="A8036" t="e">
        <f>SEARCH("livery",'Mission Importer'!A8036)</f>
        <v>#VALUE!</v>
      </c>
      <c r="B8036" t="e">
        <f>IF(A8036=43,'Mission Importer'!A8036,0)</f>
        <v>#VALUE!</v>
      </c>
      <c r="D8036" t="e">
        <f>SEARCH("shape_name",'Mission Importer'!A8036)</f>
        <v>#VALUE!</v>
      </c>
      <c r="E8036" t="e">
        <f>IF(D8036=43,'Mission Importer'!A8036,0)</f>
        <v>#VALUE!</v>
      </c>
      <c r="G8036" t="e">
        <f>SEARCH("shape_name",'Mission Importer'!A8036)</f>
        <v>#VALUE!</v>
      </c>
      <c r="H8036" t="e">
        <f>IF(G8036=43,'Mission Importer'!A8036,0)</f>
        <v>#VALUE!</v>
      </c>
      <c r="J8036" t="e">
        <f>SEARCH("type",'Mission Importer'!A8036)</f>
        <v>#VALUE!</v>
      </c>
      <c r="K8036" t="e">
        <f>IF(J8036=43,'Mission Importer'!A8036,0)</f>
        <v>#VALUE!</v>
      </c>
      <c r="L8036" t="e">
        <f>SEARCH("category",'Mission Importer'!A8036)</f>
        <v>#VALUE!</v>
      </c>
      <c r="M8036" t="e">
        <f>IF(L8036=43,'Mission Importer'!A8036,0)</f>
        <v>#VALUE!</v>
      </c>
    </row>
    <row r="8037" spans="1:13" x14ac:dyDescent="0.3">
      <c r="A8037" t="e">
        <f>SEARCH("livery",'Mission Importer'!A8037)</f>
        <v>#VALUE!</v>
      </c>
      <c r="B8037" t="e">
        <f>IF(A8037=43,'Mission Importer'!A8037,0)</f>
        <v>#VALUE!</v>
      </c>
      <c r="D8037" t="e">
        <f>SEARCH("shape_name",'Mission Importer'!A8037)</f>
        <v>#VALUE!</v>
      </c>
      <c r="E8037" t="e">
        <f>IF(D8037=43,'Mission Importer'!A8037,0)</f>
        <v>#VALUE!</v>
      </c>
      <c r="G8037" t="e">
        <f>SEARCH("shape_name",'Mission Importer'!A8037)</f>
        <v>#VALUE!</v>
      </c>
      <c r="H8037" t="e">
        <f>IF(G8037=43,'Mission Importer'!A8037,0)</f>
        <v>#VALUE!</v>
      </c>
      <c r="J8037" t="e">
        <f>SEARCH("type",'Mission Importer'!A8037)</f>
        <v>#VALUE!</v>
      </c>
      <c r="K8037" t="e">
        <f>IF(J8037=43,'Mission Importer'!A8037,0)</f>
        <v>#VALUE!</v>
      </c>
      <c r="L8037" t="e">
        <f>SEARCH("category",'Mission Importer'!A8037)</f>
        <v>#VALUE!</v>
      </c>
      <c r="M8037" t="e">
        <f>IF(L8037=43,'Mission Importer'!A8037,0)</f>
        <v>#VALUE!</v>
      </c>
    </row>
    <row r="8038" spans="1:13" x14ac:dyDescent="0.3">
      <c r="A8038" t="e">
        <f>SEARCH("livery",'Mission Importer'!A8038)</f>
        <v>#VALUE!</v>
      </c>
      <c r="B8038" t="e">
        <f>IF(A8038=43,'Mission Importer'!A8038,0)</f>
        <v>#VALUE!</v>
      </c>
      <c r="D8038" t="e">
        <f>SEARCH("shape_name",'Mission Importer'!A8038)</f>
        <v>#VALUE!</v>
      </c>
      <c r="E8038" t="e">
        <f>IF(D8038=43,'Mission Importer'!A8038,0)</f>
        <v>#VALUE!</v>
      </c>
      <c r="G8038" t="e">
        <f>SEARCH("shape_name",'Mission Importer'!A8038)</f>
        <v>#VALUE!</v>
      </c>
      <c r="H8038" t="e">
        <f>IF(G8038=43,'Mission Importer'!A8038,0)</f>
        <v>#VALUE!</v>
      </c>
      <c r="J8038" t="e">
        <f>SEARCH("type",'Mission Importer'!A8038)</f>
        <v>#VALUE!</v>
      </c>
      <c r="K8038" t="e">
        <f>IF(J8038=43,'Mission Importer'!A8038,0)</f>
        <v>#VALUE!</v>
      </c>
      <c r="L8038" t="e">
        <f>SEARCH("category",'Mission Importer'!A8038)</f>
        <v>#VALUE!</v>
      </c>
      <c r="M8038" t="e">
        <f>IF(L8038=43,'Mission Importer'!A8038,0)</f>
        <v>#VALUE!</v>
      </c>
    </row>
    <row r="8039" spans="1:13" x14ac:dyDescent="0.3">
      <c r="A8039" t="e">
        <f>SEARCH("livery",'Mission Importer'!A8039)</f>
        <v>#VALUE!</v>
      </c>
      <c r="B8039" t="e">
        <f>IF(A8039=43,'Mission Importer'!A8039,0)</f>
        <v>#VALUE!</v>
      </c>
      <c r="D8039" t="e">
        <f>SEARCH("shape_name",'Mission Importer'!A8039)</f>
        <v>#VALUE!</v>
      </c>
      <c r="E8039" t="e">
        <f>IF(D8039=43,'Mission Importer'!A8039,0)</f>
        <v>#VALUE!</v>
      </c>
      <c r="G8039" t="e">
        <f>SEARCH("shape_name",'Mission Importer'!A8039)</f>
        <v>#VALUE!</v>
      </c>
      <c r="H8039" t="e">
        <f>IF(G8039=43,'Mission Importer'!A8039,0)</f>
        <v>#VALUE!</v>
      </c>
      <c r="J8039" t="e">
        <f>SEARCH("type",'Mission Importer'!A8039)</f>
        <v>#VALUE!</v>
      </c>
      <c r="K8039" t="e">
        <f>IF(J8039=43,'Mission Importer'!A8039,0)</f>
        <v>#VALUE!</v>
      </c>
      <c r="L8039" t="e">
        <f>SEARCH("category",'Mission Importer'!A8039)</f>
        <v>#VALUE!</v>
      </c>
      <c r="M8039" t="e">
        <f>IF(L8039=43,'Mission Importer'!A8039,0)</f>
        <v>#VALUE!</v>
      </c>
    </row>
    <row r="8040" spans="1:13" x14ac:dyDescent="0.3">
      <c r="A8040" t="e">
        <f>SEARCH("livery",'Mission Importer'!A8040)</f>
        <v>#VALUE!</v>
      </c>
      <c r="B8040" t="e">
        <f>IF(A8040=43,'Mission Importer'!A8040,0)</f>
        <v>#VALUE!</v>
      </c>
      <c r="D8040" t="e">
        <f>SEARCH("shape_name",'Mission Importer'!A8040)</f>
        <v>#VALUE!</v>
      </c>
      <c r="E8040" t="e">
        <f>IF(D8040=43,'Mission Importer'!A8040,0)</f>
        <v>#VALUE!</v>
      </c>
      <c r="G8040" t="e">
        <f>SEARCH("shape_name",'Mission Importer'!A8040)</f>
        <v>#VALUE!</v>
      </c>
      <c r="H8040" t="e">
        <f>IF(G8040=43,'Mission Importer'!A8040,0)</f>
        <v>#VALUE!</v>
      </c>
      <c r="J8040" t="e">
        <f>SEARCH("type",'Mission Importer'!A8040)</f>
        <v>#VALUE!</v>
      </c>
      <c r="K8040" t="e">
        <f>IF(J8040=43,'Mission Importer'!A8040,0)</f>
        <v>#VALUE!</v>
      </c>
      <c r="L8040" t="e">
        <f>SEARCH("category",'Mission Importer'!A8040)</f>
        <v>#VALUE!</v>
      </c>
      <c r="M8040" t="e">
        <f>IF(L8040=43,'Mission Importer'!A8040,0)</f>
        <v>#VALUE!</v>
      </c>
    </row>
    <row r="8041" spans="1:13" x14ac:dyDescent="0.3">
      <c r="A8041" t="e">
        <f>SEARCH("livery",'Mission Importer'!A8041)</f>
        <v>#VALUE!</v>
      </c>
      <c r="B8041" t="e">
        <f>IF(A8041=43,'Mission Importer'!A8041,0)</f>
        <v>#VALUE!</v>
      </c>
      <c r="D8041" t="e">
        <f>SEARCH("shape_name",'Mission Importer'!A8041)</f>
        <v>#VALUE!</v>
      </c>
      <c r="E8041" t="e">
        <f>IF(D8041=43,'Mission Importer'!A8041,0)</f>
        <v>#VALUE!</v>
      </c>
      <c r="G8041" t="e">
        <f>SEARCH("shape_name",'Mission Importer'!A8041)</f>
        <v>#VALUE!</v>
      </c>
      <c r="H8041" t="e">
        <f>IF(G8041=43,'Mission Importer'!A8041,0)</f>
        <v>#VALUE!</v>
      </c>
      <c r="J8041" t="e">
        <f>SEARCH("type",'Mission Importer'!A8041)</f>
        <v>#VALUE!</v>
      </c>
      <c r="K8041" t="e">
        <f>IF(J8041=43,'Mission Importer'!A8041,0)</f>
        <v>#VALUE!</v>
      </c>
      <c r="L8041" t="e">
        <f>SEARCH("category",'Mission Importer'!A8041)</f>
        <v>#VALUE!</v>
      </c>
      <c r="M8041" t="e">
        <f>IF(L8041=43,'Mission Importer'!A8041,0)</f>
        <v>#VALUE!</v>
      </c>
    </row>
    <row r="8042" spans="1:13" x14ac:dyDescent="0.3">
      <c r="A8042" t="e">
        <f>SEARCH("livery",'Mission Importer'!A8042)</f>
        <v>#VALUE!</v>
      </c>
      <c r="B8042" t="e">
        <f>IF(A8042=43,'Mission Importer'!A8042,0)</f>
        <v>#VALUE!</v>
      </c>
      <c r="D8042" t="e">
        <f>SEARCH("shape_name",'Mission Importer'!A8042)</f>
        <v>#VALUE!</v>
      </c>
      <c r="E8042" t="e">
        <f>IF(D8042=43,'Mission Importer'!A8042,0)</f>
        <v>#VALUE!</v>
      </c>
      <c r="G8042" t="e">
        <f>SEARCH("shape_name",'Mission Importer'!A8042)</f>
        <v>#VALUE!</v>
      </c>
      <c r="H8042" t="e">
        <f>IF(G8042=43,'Mission Importer'!A8042,0)</f>
        <v>#VALUE!</v>
      </c>
      <c r="J8042" t="e">
        <f>SEARCH("type",'Mission Importer'!A8042)</f>
        <v>#VALUE!</v>
      </c>
      <c r="K8042" t="e">
        <f>IF(J8042=43,'Mission Importer'!A8042,0)</f>
        <v>#VALUE!</v>
      </c>
      <c r="L8042" t="e">
        <f>SEARCH("category",'Mission Importer'!A8042)</f>
        <v>#VALUE!</v>
      </c>
      <c r="M8042" t="e">
        <f>IF(L8042=43,'Mission Importer'!A8042,0)</f>
        <v>#VALUE!</v>
      </c>
    </row>
    <row r="8043" spans="1:13" x14ac:dyDescent="0.3">
      <c r="A8043" t="e">
        <f>SEARCH("livery",'Mission Importer'!A8043)</f>
        <v>#VALUE!</v>
      </c>
      <c r="B8043" t="e">
        <f>IF(A8043=43,'Mission Importer'!A8043,0)</f>
        <v>#VALUE!</v>
      </c>
      <c r="D8043" t="e">
        <f>SEARCH("shape_name",'Mission Importer'!A8043)</f>
        <v>#VALUE!</v>
      </c>
      <c r="E8043" t="e">
        <f>IF(D8043=43,'Mission Importer'!A8043,0)</f>
        <v>#VALUE!</v>
      </c>
      <c r="G8043" t="e">
        <f>SEARCH("shape_name",'Mission Importer'!A8043)</f>
        <v>#VALUE!</v>
      </c>
      <c r="H8043" t="e">
        <f>IF(G8043=43,'Mission Importer'!A8043,0)</f>
        <v>#VALUE!</v>
      </c>
      <c r="J8043" t="e">
        <f>SEARCH("type",'Mission Importer'!A8043)</f>
        <v>#VALUE!</v>
      </c>
      <c r="K8043" t="e">
        <f>IF(J8043=43,'Mission Importer'!A8043,0)</f>
        <v>#VALUE!</v>
      </c>
      <c r="L8043">
        <f>SEARCH("category",'Mission Importer'!A8043)</f>
        <v>43</v>
      </c>
      <c r="M8043" t="str">
        <f>IF(L8043=43,'Mission Importer'!A8043,0)</f>
        <v xml:space="preserve">                                        ["category"] = "Air Defence",</v>
      </c>
    </row>
    <row r="8044" spans="1:13" x14ac:dyDescent="0.3">
      <c r="A8044" t="e">
        <f>SEARCH("livery",'Mission Importer'!A8044)</f>
        <v>#VALUE!</v>
      </c>
      <c r="B8044" t="e">
        <f>IF(A8044=43,'Mission Importer'!A8044,0)</f>
        <v>#VALUE!</v>
      </c>
      <c r="D8044" t="e">
        <f>SEARCH("shape_name",'Mission Importer'!A8044)</f>
        <v>#VALUE!</v>
      </c>
      <c r="E8044" t="e">
        <f>IF(D8044=43,'Mission Importer'!A8044,0)</f>
        <v>#VALUE!</v>
      </c>
      <c r="G8044" t="e">
        <f>SEARCH("shape_name",'Mission Importer'!A8044)</f>
        <v>#VALUE!</v>
      </c>
      <c r="H8044" t="e">
        <f>IF(G8044=43,'Mission Importer'!A8044,0)</f>
        <v>#VALUE!</v>
      </c>
      <c r="J8044">
        <f>SEARCH("type",'Mission Importer'!A8044)</f>
        <v>43</v>
      </c>
      <c r="K8044" t="str">
        <f>IF(J8044=43,'Mission Importer'!A8044,0)</f>
        <v xml:space="preserve">                                        ["type"] = "SNR_75V",</v>
      </c>
      <c r="L8044" t="e">
        <f>SEARCH("category",'Mission Importer'!A8044)</f>
        <v>#VALUE!</v>
      </c>
      <c r="M8044" t="e">
        <f>IF(L8044=43,'Mission Importer'!A8044,0)</f>
        <v>#VALUE!</v>
      </c>
    </row>
    <row r="8045" spans="1:13" x14ac:dyDescent="0.3">
      <c r="A8045" t="e">
        <f>SEARCH("livery",'Mission Importer'!A8045)</f>
        <v>#VALUE!</v>
      </c>
      <c r="B8045" t="e">
        <f>IF(A8045=43,'Mission Importer'!A8045,0)</f>
        <v>#VALUE!</v>
      </c>
      <c r="D8045" t="e">
        <f>SEARCH("shape_name",'Mission Importer'!A8045)</f>
        <v>#VALUE!</v>
      </c>
      <c r="E8045" t="e">
        <f>IF(D8045=43,'Mission Importer'!A8045,0)</f>
        <v>#VALUE!</v>
      </c>
      <c r="G8045" t="e">
        <f>SEARCH("shape_name",'Mission Importer'!A8045)</f>
        <v>#VALUE!</v>
      </c>
      <c r="H8045" t="e">
        <f>IF(G8045=43,'Mission Importer'!A8045,0)</f>
        <v>#VALUE!</v>
      </c>
      <c r="J8045" t="e">
        <f>SEARCH("type",'Mission Importer'!A8045)</f>
        <v>#VALUE!</v>
      </c>
      <c r="K8045" t="e">
        <f>IF(J8045=43,'Mission Importer'!A8045,0)</f>
        <v>#VALUE!</v>
      </c>
      <c r="L8045" t="e">
        <f>SEARCH("category",'Mission Importer'!A8045)</f>
        <v>#VALUE!</v>
      </c>
      <c r="M8045" t="e">
        <f>IF(L8045=43,'Mission Importer'!A8045,0)</f>
        <v>#VALUE!</v>
      </c>
    </row>
    <row r="8046" spans="1:13" x14ac:dyDescent="0.3">
      <c r="A8046" t="e">
        <f>SEARCH("livery",'Mission Importer'!A8046)</f>
        <v>#VALUE!</v>
      </c>
      <c r="B8046" t="e">
        <f>IF(A8046=43,'Mission Importer'!A8046,0)</f>
        <v>#VALUE!</v>
      </c>
      <c r="D8046" t="e">
        <f>SEARCH("shape_name",'Mission Importer'!A8046)</f>
        <v>#VALUE!</v>
      </c>
      <c r="E8046" t="e">
        <f>IF(D8046=43,'Mission Importer'!A8046,0)</f>
        <v>#VALUE!</v>
      </c>
      <c r="G8046" t="e">
        <f>SEARCH("shape_name",'Mission Importer'!A8046)</f>
        <v>#VALUE!</v>
      </c>
      <c r="H8046" t="e">
        <f>IF(G8046=43,'Mission Importer'!A8046,0)</f>
        <v>#VALUE!</v>
      </c>
      <c r="J8046" t="e">
        <f>SEARCH("type",'Mission Importer'!A8046)</f>
        <v>#VALUE!</v>
      </c>
      <c r="K8046" t="e">
        <f>IF(J8046=43,'Mission Importer'!A8046,0)</f>
        <v>#VALUE!</v>
      </c>
      <c r="L8046" t="e">
        <f>SEARCH("category",'Mission Importer'!A8046)</f>
        <v>#VALUE!</v>
      </c>
      <c r="M8046" t="e">
        <f>IF(L8046=43,'Mission Importer'!A8046,0)</f>
        <v>#VALUE!</v>
      </c>
    </row>
    <row r="8047" spans="1:13" x14ac:dyDescent="0.3">
      <c r="A8047" t="e">
        <f>SEARCH("livery",'Mission Importer'!A8047)</f>
        <v>#VALUE!</v>
      </c>
      <c r="B8047" t="e">
        <f>IF(A8047=43,'Mission Importer'!A8047,0)</f>
        <v>#VALUE!</v>
      </c>
      <c r="D8047" t="e">
        <f>SEARCH("shape_name",'Mission Importer'!A8047)</f>
        <v>#VALUE!</v>
      </c>
      <c r="E8047" t="e">
        <f>IF(D8047=43,'Mission Importer'!A8047,0)</f>
        <v>#VALUE!</v>
      </c>
      <c r="G8047" t="e">
        <f>SEARCH("shape_name",'Mission Importer'!A8047)</f>
        <v>#VALUE!</v>
      </c>
      <c r="H8047" t="e">
        <f>IF(G8047=43,'Mission Importer'!A8047,0)</f>
        <v>#VALUE!</v>
      </c>
      <c r="J8047" t="e">
        <f>SEARCH("type",'Mission Importer'!A8047)</f>
        <v>#VALUE!</v>
      </c>
      <c r="K8047" t="e">
        <f>IF(J8047=43,'Mission Importer'!A8047,0)</f>
        <v>#VALUE!</v>
      </c>
      <c r="L8047" t="e">
        <f>SEARCH("category",'Mission Importer'!A8047)</f>
        <v>#VALUE!</v>
      </c>
      <c r="M8047" t="e">
        <f>IF(L8047=43,'Mission Importer'!A8047,0)</f>
        <v>#VALUE!</v>
      </c>
    </row>
    <row r="8048" spans="1:13" x14ac:dyDescent="0.3">
      <c r="A8048" t="e">
        <f>SEARCH("livery",'Mission Importer'!A8048)</f>
        <v>#VALUE!</v>
      </c>
      <c r="B8048" t="e">
        <f>IF(A8048=43,'Mission Importer'!A8048,0)</f>
        <v>#VALUE!</v>
      </c>
      <c r="D8048" t="e">
        <f>SEARCH("shape_name",'Mission Importer'!A8048)</f>
        <v>#VALUE!</v>
      </c>
      <c r="E8048" t="e">
        <f>IF(D8048=43,'Mission Importer'!A8048,0)</f>
        <v>#VALUE!</v>
      </c>
      <c r="G8048" t="e">
        <f>SEARCH("shape_name",'Mission Importer'!A8048)</f>
        <v>#VALUE!</v>
      </c>
      <c r="H8048" t="e">
        <f>IF(G8048=43,'Mission Importer'!A8048,0)</f>
        <v>#VALUE!</v>
      </c>
      <c r="J8048" t="e">
        <f>SEARCH("type",'Mission Importer'!A8048)</f>
        <v>#VALUE!</v>
      </c>
      <c r="K8048" t="e">
        <f>IF(J8048=43,'Mission Importer'!A8048,0)</f>
        <v>#VALUE!</v>
      </c>
      <c r="L8048" t="e">
        <f>SEARCH("category",'Mission Importer'!A8048)</f>
        <v>#VALUE!</v>
      </c>
      <c r="M8048" t="e">
        <f>IF(L8048=43,'Mission Importer'!A8048,0)</f>
        <v>#VALUE!</v>
      </c>
    </row>
    <row r="8049" spans="1:13" x14ac:dyDescent="0.3">
      <c r="A8049" t="e">
        <f>SEARCH("livery",'Mission Importer'!A8049)</f>
        <v>#VALUE!</v>
      </c>
      <c r="B8049" t="e">
        <f>IF(A8049=43,'Mission Importer'!A8049,0)</f>
        <v>#VALUE!</v>
      </c>
      <c r="D8049" t="e">
        <f>SEARCH("shape_name",'Mission Importer'!A8049)</f>
        <v>#VALUE!</v>
      </c>
      <c r="E8049" t="e">
        <f>IF(D8049=43,'Mission Importer'!A8049,0)</f>
        <v>#VALUE!</v>
      </c>
      <c r="G8049" t="e">
        <f>SEARCH("shape_name",'Mission Importer'!A8049)</f>
        <v>#VALUE!</v>
      </c>
      <c r="H8049" t="e">
        <f>IF(G8049=43,'Mission Importer'!A8049,0)</f>
        <v>#VALUE!</v>
      </c>
      <c r="J8049" t="e">
        <f>SEARCH("type",'Mission Importer'!A8049)</f>
        <v>#VALUE!</v>
      </c>
      <c r="K8049" t="e">
        <f>IF(J8049=43,'Mission Importer'!A8049,0)</f>
        <v>#VALUE!</v>
      </c>
      <c r="L8049" t="e">
        <f>SEARCH("category",'Mission Importer'!A8049)</f>
        <v>#VALUE!</v>
      </c>
      <c r="M8049" t="e">
        <f>IF(L8049=43,'Mission Importer'!A8049,0)</f>
        <v>#VALUE!</v>
      </c>
    </row>
    <row r="8050" spans="1:13" x14ac:dyDescent="0.3">
      <c r="A8050" t="e">
        <f>SEARCH("livery",'Mission Importer'!A8050)</f>
        <v>#VALUE!</v>
      </c>
      <c r="B8050" t="e">
        <f>IF(A8050=43,'Mission Importer'!A8050,0)</f>
        <v>#VALUE!</v>
      </c>
      <c r="D8050" t="e">
        <f>SEARCH("shape_name",'Mission Importer'!A8050)</f>
        <v>#VALUE!</v>
      </c>
      <c r="E8050" t="e">
        <f>IF(D8050=43,'Mission Importer'!A8050,0)</f>
        <v>#VALUE!</v>
      </c>
      <c r="G8050" t="e">
        <f>SEARCH("shape_name",'Mission Importer'!A8050)</f>
        <v>#VALUE!</v>
      </c>
      <c r="H8050" t="e">
        <f>IF(G8050=43,'Mission Importer'!A8050,0)</f>
        <v>#VALUE!</v>
      </c>
      <c r="J8050" t="e">
        <f>SEARCH("type",'Mission Importer'!A8050)</f>
        <v>#VALUE!</v>
      </c>
      <c r="K8050" t="e">
        <f>IF(J8050=43,'Mission Importer'!A8050,0)</f>
        <v>#VALUE!</v>
      </c>
      <c r="L8050" t="e">
        <f>SEARCH("category",'Mission Importer'!A8050)</f>
        <v>#VALUE!</v>
      </c>
      <c r="M8050" t="e">
        <f>IF(L8050=43,'Mission Importer'!A8050,0)</f>
        <v>#VALUE!</v>
      </c>
    </row>
    <row r="8051" spans="1:13" x14ac:dyDescent="0.3">
      <c r="A8051" t="e">
        <f>SEARCH("livery",'Mission Importer'!A8051)</f>
        <v>#VALUE!</v>
      </c>
      <c r="B8051" t="e">
        <f>IF(A8051=43,'Mission Importer'!A8051,0)</f>
        <v>#VALUE!</v>
      </c>
      <c r="D8051" t="e">
        <f>SEARCH("shape_name",'Mission Importer'!A8051)</f>
        <v>#VALUE!</v>
      </c>
      <c r="E8051" t="e">
        <f>IF(D8051=43,'Mission Importer'!A8051,0)</f>
        <v>#VALUE!</v>
      </c>
      <c r="G8051" t="e">
        <f>SEARCH("shape_name",'Mission Importer'!A8051)</f>
        <v>#VALUE!</v>
      </c>
      <c r="H8051" t="e">
        <f>IF(G8051=43,'Mission Importer'!A8051,0)</f>
        <v>#VALUE!</v>
      </c>
      <c r="J8051" t="e">
        <f>SEARCH("type",'Mission Importer'!A8051)</f>
        <v>#VALUE!</v>
      </c>
      <c r="K8051" t="e">
        <f>IF(J8051=43,'Mission Importer'!A8051,0)</f>
        <v>#VALUE!</v>
      </c>
      <c r="L8051" t="e">
        <f>SEARCH("category",'Mission Importer'!A8051)</f>
        <v>#VALUE!</v>
      </c>
      <c r="M8051" t="e">
        <f>IF(L8051=43,'Mission Importer'!A8051,0)</f>
        <v>#VALUE!</v>
      </c>
    </row>
    <row r="8052" spans="1:13" x14ac:dyDescent="0.3">
      <c r="A8052" t="e">
        <f>SEARCH("livery",'Mission Importer'!A8052)</f>
        <v>#VALUE!</v>
      </c>
      <c r="B8052" t="e">
        <f>IF(A8052=43,'Mission Importer'!A8052,0)</f>
        <v>#VALUE!</v>
      </c>
      <c r="D8052" t="e">
        <f>SEARCH("shape_name",'Mission Importer'!A8052)</f>
        <v>#VALUE!</v>
      </c>
      <c r="E8052" t="e">
        <f>IF(D8052=43,'Mission Importer'!A8052,0)</f>
        <v>#VALUE!</v>
      </c>
      <c r="G8052" t="e">
        <f>SEARCH("shape_name",'Mission Importer'!A8052)</f>
        <v>#VALUE!</v>
      </c>
      <c r="H8052" t="e">
        <f>IF(G8052=43,'Mission Importer'!A8052,0)</f>
        <v>#VALUE!</v>
      </c>
      <c r="J8052" t="e">
        <f>SEARCH("type",'Mission Importer'!A8052)</f>
        <v>#VALUE!</v>
      </c>
      <c r="K8052" t="e">
        <f>IF(J8052=43,'Mission Importer'!A8052,0)</f>
        <v>#VALUE!</v>
      </c>
      <c r="L8052" t="e">
        <f>SEARCH("category",'Mission Importer'!A8052)</f>
        <v>#VALUE!</v>
      </c>
      <c r="M8052" t="e">
        <f>IF(L8052=43,'Mission Importer'!A8052,0)</f>
        <v>#VALUE!</v>
      </c>
    </row>
    <row r="8053" spans="1:13" x14ac:dyDescent="0.3">
      <c r="A8053" t="e">
        <f>SEARCH("livery",'Mission Importer'!A8053)</f>
        <v>#VALUE!</v>
      </c>
      <c r="B8053" t="e">
        <f>IF(A8053=43,'Mission Importer'!A8053,0)</f>
        <v>#VALUE!</v>
      </c>
      <c r="D8053" t="e">
        <f>SEARCH("shape_name",'Mission Importer'!A8053)</f>
        <v>#VALUE!</v>
      </c>
      <c r="E8053" t="e">
        <f>IF(D8053=43,'Mission Importer'!A8053,0)</f>
        <v>#VALUE!</v>
      </c>
      <c r="G8053" t="e">
        <f>SEARCH("shape_name",'Mission Importer'!A8053)</f>
        <v>#VALUE!</v>
      </c>
      <c r="H8053" t="e">
        <f>IF(G8053=43,'Mission Importer'!A8053,0)</f>
        <v>#VALUE!</v>
      </c>
      <c r="J8053" t="e">
        <f>SEARCH("type",'Mission Importer'!A8053)</f>
        <v>#VALUE!</v>
      </c>
      <c r="K8053" t="e">
        <f>IF(J8053=43,'Mission Importer'!A8053,0)</f>
        <v>#VALUE!</v>
      </c>
      <c r="L8053" t="e">
        <f>SEARCH("category",'Mission Importer'!A8053)</f>
        <v>#VALUE!</v>
      </c>
      <c r="M8053" t="e">
        <f>IF(L8053=43,'Mission Importer'!A8053,0)</f>
        <v>#VALUE!</v>
      </c>
    </row>
    <row r="8054" spans="1:13" x14ac:dyDescent="0.3">
      <c r="A8054" t="e">
        <f>SEARCH("livery",'Mission Importer'!A8054)</f>
        <v>#VALUE!</v>
      </c>
      <c r="B8054" t="e">
        <f>IF(A8054=43,'Mission Importer'!A8054,0)</f>
        <v>#VALUE!</v>
      </c>
      <c r="D8054" t="e">
        <f>SEARCH("shape_name",'Mission Importer'!A8054)</f>
        <v>#VALUE!</v>
      </c>
      <c r="E8054" t="e">
        <f>IF(D8054=43,'Mission Importer'!A8054,0)</f>
        <v>#VALUE!</v>
      </c>
      <c r="G8054" t="e">
        <f>SEARCH("shape_name",'Mission Importer'!A8054)</f>
        <v>#VALUE!</v>
      </c>
      <c r="H8054" t="e">
        <f>IF(G8054=43,'Mission Importer'!A8054,0)</f>
        <v>#VALUE!</v>
      </c>
      <c r="J8054" t="e">
        <f>SEARCH("type",'Mission Importer'!A8054)</f>
        <v>#VALUE!</v>
      </c>
      <c r="K8054" t="e">
        <f>IF(J8054=43,'Mission Importer'!A8054,0)</f>
        <v>#VALUE!</v>
      </c>
      <c r="L8054" t="e">
        <f>SEARCH("category",'Mission Importer'!A8054)</f>
        <v>#VALUE!</v>
      </c>
      <c r="M8054" t="e">
        <f>IF(L8054=43,'Mission Importer'!A8054,0)</f>
        <v>#VALUE!</v>
      </c>
    </row>
    <row r="8055" spans="1:13" x14ac:dyDescent="0.3">
      <c r="A8055" t="e">
        <f>SEARCH("livery",'Mission Importer'!A8055)</f>
        <v>#VALUE!</v>
      </c>
      <c r="B8055" t="e">
        <f>IF(A8055=43,'Mission Importer'!A8055,0)</f>
        <v>#VALUE!</v>
      </c>
      <c r="D8055" t="e">
        <f>SEARCH("shape_name",'Mission Importer'!A8055)</f>
        <v>#VALUE!</v>
      </c>
      <c r="E8055" t="e">
        <f>IF(D8055=43,'Mission Importer'!A8055,0)</f>
        <v>#VALUE!</v>
      </c>
      <c r="G8055" t="e">
        <f>SEARCH("shape_name",'Mission Importer'!A8055)</f>
        <v>#VALUE!</v>
      </c>
      <c r="H8055" t="e">
        <f>IF(G8055=43,'Mission Importer'!A8055,0)</f>
        <v>#VALUE!</v>
      </c>
      <c r="J8055" t="e">
        <f>SEARCH("type",'Mission Importer'!A8055)</f>
        <v>#VALUE!</v>
      </c>
      <c r="K8055" t="e">
        <f>IF(J8055=43,'Mission Importer'!A8055,0)</f>
        <v>#VALUE!</v>
      </c>
      <c r="L8055" t="e">
        <f>SEARCH("category",'Mission Importer'!A8055)</f>
        <v>#VALUE!</v>
      </c>
      <c r="M8055" t="e">
        <f>IF(L8055=43,'Mission Importer'!A8055,0)</f>
        <v>#VALUE!</v>
      </c>
    </row>
    <row r="8056" spans="1:13" x14ac:dyDescent="0.3">
      <c r="A8056" t="e">
        <f>SEARCH("livery",'Mission Importer'!A8056)</f>
        <v>#VALUE!</v>
      </c>
      <c r="B8056" t="e">
        <f>IF(A8056=43,'Mission Importer'!A8056,0)</f>
        <v>#VALUE!</v>
      </c>
      <c r="D8056" t="e">
        <f>SEARCH("shape_name",'Mission Importer'!A8056)</f>
        <v>#VALUE!</v>
      </c>
      <c r="E8056" t="e">
        <f>IF(D8056=43,'Mission Importer'!A8056,0)</f>
        <v>#VALUE!</v>
      </c>
      <c r="G8056" t="e">
        <f>SEARCH("shape_name",'Mission Importer'!A8056)</f>
        <v>#VALUE!</v>
      </c>
      <c r="H8056" t="e">
        <f>IF(G8056=43,'Mission Importer'!A8056,0)</f>
        <v>#VALUE!</v>
      </c>
      <c r="J8056" t="e">
        <f>SEARCH("type",'Mission Importer'!A8056)</f>
        <v>#VALUE!</v>
      </c>
      <c r="K8056" t="e">
        <f>IF(J8056=43,'Mission Importer'!A8056,0)</f>
        <v>#VALUE!</v>
      </c>
      <c r="L8056" t="e">
        <f>SEARCH("category",'Mission Importer'!A8056)</f>
        <v>#VALUE!</v>
      </c>
      <c r="M8056" t="e">
        <f>IF(L8056=43,'Mission Importer'!A8056,0)</f>
        <v>#VALUE!</v>
      </c>
    </row>
    <row r="8057" spans="1:13" x14ac:dyDescent="0.3">
      <c r="A8057" t="e">
        <f>SEARCH("livery",'Mission Importer'!A8057)</f>
        <v>#VALUE!</v>
      </c>
      <c r="B8057" t="e">
        <f>IF(A8057=43,'Mission Importer'!A8057,0)</f>
        <v>#VALUE!</v>
      </c>
      <c r="D8057" t="e">
        <f>SEARCH("shape_name",'Mission Importer'!A8057)</f>
        <v>#VALUE!</v>
      </c>
      <c r="E8057" t="e">
        <f>IF(D8057=43,'Mission Importer'!A8057,0)</f>
        <v>#VALUE!</v>
      </c>
      <c r="G8057" t="e">
        <f>SEARCH("shape_name",'Mission Importer'!A8057)</f>
        <v>#VALUE!</v>
      </c>
      <c r="H8057" t="e">
        <f>IF(G8057=43,'Mission Importer'!A8057,0)</f>
        <v>#VALUE!</v>
      </c>
      <c r="J8057" t="e">
        <f>SEARCH("type",'Mission Importer'!A8057)</f>
        <v>#VALUE!</v>
      </c>
      <c r="K8057" t="e">
        <f>IF(J8057=43,'Mission Importer'!A8057,0)</f>
        <v>#VALUE!</v>
      </c>
      <c r="L8057" t="e">
        <f>SEARCH("category",'Mission Importer'!A8057)</f>
        <v>#VALUE!</v>
      </c>
      <c r="M8057" t="e">
        <f>IF(L8057=43,'Mission Importer'!A8057,0)</f>
        <v>#VALUE!</v>
      </c>
    </row>
    <row r="8058" spans="1:13" x14ac:dyDescent="0.3">
      <c r="A8058" t="e">
        <f>SEARCH("livery",'Mission Importer'!A8058)</f>
        <v>#VALUE!</v>
      </c>
      <c r="B8058" t="e">
        <f>IF(A8058=43,'Mission Importer'!A8058,0)</f>
        <v>#VALUE!</v>
      </c>
      <c r="D8058" t="e">
        <f>SEARCH("shape_name",'Mission Importer'!A8058)</f>
        <v>#VALUE!</v>
      </c>
      <c r="E8058" t="e">
        <f>IF(D8058=43,'Mission Importer'!A8058,0)</f>
        <v>#VALUE!</v>
      </c>
      <c r="G8058" t="e">
        <f>SEARCH("shape_name",'Mission Importer'!A8058)</f>
        <v>#VALUE!</v>
      </c>
      <c r="H8058" t="e">
        <f>IF(G8058=43,'Mission Importer'!A8058,0)</f>
        <v>#VALUE!</v>
      </c>
      <c r="J8058" t="e">
        <f>SEARCH("type",'Mission Importer'!A8058)</f>
        <v>#VALUE!</v>
      </c>
      <c r="K8058" t="e">
        <f>IF(J8058=43,'Mission Importer'!A8058,0)</f>
        <v>#VALUE!</v>
      </c>
      <c r="L8058" t="e">
        <f>SEARCH("category",'Mission Importer'!A8058)</f>
        <v>#VALUE!</v>
      </c>
      <c r="M8058" t="e">
        <f>IF(L8058=43,'Mission Importer'!A8058,0)</f>
        <v>#VALUE!</v>
      </c>
    </row>
    <row r="8059" spans="1:13" x14ac:dyDescent="0.3">
      <c r="A8059" t="e">
        <f>SEARCH("livery",'Mission Importer'!A8059)</f>
        <v>#VALUE!</v>
      </c>
      <c r="B8059" t="e">
        <f>IF(A8059=43,'Mission Importer'!A8059,0)</f>
        <v>#VALUE!</v>
      </c>
      <c r="D8059" t="e">
        <f>SEARCH("shape_name",'Mission Importer'!A8059)</f>
        <v>#VALUE!</v>
      </c>
      <c r="E8059" t="e">
        <f>IF(D8059=43,'Mission Importer'!A8059,0)</f>
        <v>#VALUE!</v>
      </c>
      <c r="G8059" t="e">
        <f>SEARCH("shape_name",'Mission Importer'!A8059)</f>
        <v>#VALUE!</v>
      </c>
      <c r="H8059" t="e">
        <f>IF(G8059=43,'Mission Importer'!A8059,0)</f>
        <v>#VALUE!</v>
      </c>
      <c r="J8059" t="e">
        <f>SEARCH("type",'Mission Importer'!A8059)</f>
        <v>#VALUE!</v>
      </c>
      <c r="K8059" t="e">
        <f>IF(J8059=43,'Mission Importer'!A8059,0)</f>
        <v>#VALUE!</v>
      </c>
      <c r="L8059" t="e">
        <f>SEARCH("category",'Mission Importer'!A8059)</f>
        <v>#VALUE!</v>
      </c>
      <c r="M8059" t="e">
        <f>IF(L8059=43,'Mission Importer'!A8059,0)</f>
        <v>#VALUE!</v>
      </c>
    </row>
    <row r="8060" spans="1:13" x14ac:dyDescent="0.3">
      <c r="A8060" t="e">
        <f>SEARCH("livery",'Mission Importer'!A8060)</f>
        <v>#VALUE!</v>
      </c>
      <c r="B8060" t="e">
        <f>IF(A8060=43,'Mission Importer'!A8060,0)</f>
        <v>#VALUE!</v>
      </c>
      <c r="D8060" t="e">
        <f>SEARCH("shape_name",'Mission Importer'!A8060)</f>
        <v>#VALUE!</v>
      </c>
      <c r="E8060" t="e">
        <f>IF(D8060=43,'Mission Importer'!A8060,0)</f>
        <v>#VALUE!</v>
      </c>
      <c r="G8060" t="e">
        <f>SEARCH("shape_name",'Mission Importer'!A8060)</f>
        <v>#VALUE!</v>
      </c>
      <c r="H8060" t="e">
        <f>IF(G8060=43,'Mission Importer'!A8060,0)</f>
        <v>#VALUE!</v>
      </c>
      <c r="J8060" t="e">
        <f>SEARCH("type",'Mission Importer'!A8060)</f>
        <v>#VALUE!</v>
      </c>
      <c r="K8060" t="e">
        <f>IF(J8060=43,'Mission Importer'!A8060,0)</f>
        <v>#VALUE!</v>
      </c>
      <c r="L8060" t="e">
        <f>SEARCH("category",'Mission Importer'!A8060)</f>
        <v>#VALUE!</v>
      </c>
      <c r="M8060" t="e">
        <f>IF(L8060=43,'Mission Importer'!A8060,0)</f>
        <v>#VALUE!</v>
      </c>
    </row>
    <row r="8061" spans="1:13" x14ac:dyDescent="0.3">
      <c r="A8061" t="e">
        <f>SEARCH("livery",'Mission Importer'!A8061)</f>
        <v>#VALUE!</v>
      </c>
      <c r="B8061" t="e">
        <f>IF(A8061=43,'Mission Importer'!A8061,0)</f>
        <v>#VALUE!</v>
      </c>
      <c r="D8061" t="e">
        <f>SEARCH("shape_name",'Mission Importer'!A8061)</f>
        <v>#VALUE!</v>
      </c>
      <c r="E8061" t="e">
        <f>IF(D8061=43,'Mission Importer'!A8061,0)</f>
        <v>#VALUE!</v>
      </c>
      <c r="G8061" t="e">
        <f>SEARCH("shape_name",'Mission Importer'!A8061)</f>
        <v>#VALUE!</v>
      </c>
      <c r="H8061" t="e">
        <f>IF(G8061=43,'Mission Importer'!A8061,0)</f>
        <v>#VALUE!</v>
      </c>
      <c r="J8061" t="e">
        <f>SEARCH("type",'Mission Importer'!A8061)</f>
        <v>#VALUE!</v>
      </c>
      <c r="K8061" t="e">
        <f>IF(J8061=43,'Mission Importer'!A8061,0)</f>
        <v>#VALUE!</v>
      </c>
      <c r="L8061" t="e">
        <f>SEARCH("category",'Mission Importer'!A8061)</f>
        <v>#VALUE!</v>
      </c>
      <c r="M8061" t="e">
        <f>IF(L8061=43,'Mission Importer'!A8061,0)</f>
        <v>#VALUE!</v>
      </c>
    </row>
    <row r="8062" spans="1:13" x14ac:dyDescent="0.3">
      <c r="A8062" t="e">
        <f>SEARCH("livery",'Mission Importer'!A8062)</f>
        <v>#VALUE!</v>
      </c>
      <c r="B8062" t="e">
        <f>IF(A8062=43,'Mission Importer'!A8062,0)</f>
        <v>#VALUE!</v>
      </c>
      <c r="D8062" t="e">
        <f>SEARCH("shape_name",'Mission Importer'!A8062)</f>
        <v>#VALUE!</v>
      </c>
      <c r="E8062" t="e">
        <f>IF(D8062=43,'Mission Importer'!A8062,0)</f>
        <v>#VALUE!</v>
      </c>
      <c r="G8062" t="e">
        <f>SEARCH("shape_name",'Mission Importer'!A8062)</f>
        <v>#VALUE!</v>
      </c>
      <c r="H8062" t="e">
        <f>IF(G8062=43,'Mission Importer'!A8062,0)</f>
        <v>#VALUE!</v>
      </c>
      <c r="J8062" t="e">
        <f>SEARCH("type",'Mission Importer'!A8062)</f>
        <v>#VALUE!</v>
      </c>
      <c r="K8062" t="e">
        <f>IF(J8062=43,'Mission Importer'!A8062,0)</f>
        <v>#VALUE!</v>
      </c>
      <c r="L8062" t="e">
        <f>SEARCH("category",'Mission Importer'!A8062)</f>
        <v>#VALUE!</v>
      </c>
      <c r="M8062" t="e">
        <f>IF(L8062=43,'Mission Importer'!A8062,0)</f>
        <v>#VALUE!</v>
      </c>
    </row>
    <row r="8063" spans="1:13" x14ac:dyDescent="0.3">
      <c r="A8063" t="e">
        <f>SEARCH("livery",'Mission Importer'!A8063)</f>
        <v>#VALUE!</v>
      </c>
      <c r="B8063" t="e">
        <f>IF(A8063=43,'Mission Importer'!A8063,0)</f>
        <v>#VALUE!</v>
      </c>
      <c r="D8063" t="e">
        <f>SEARCH("shape_name",'Mission Importer'!A8063)</f>
        <v>#VALUE!</v>
      </c>
      <c r="E8063" t="e">
        <f>IF(D8063=43,'Mission Importer'!A8063,0)</f>
        <v>#VALUE!</v>
      </c>
      <c r="G8063" t="e">
        <f>SEARCH("shape_name",'Mission Importer'!A8063)</f>
        <v>#VALUE!</v>
      </c>
      <c r="H8063" t="e">
        <f>IF(G8063=43,'Mission Importer'!A8063,0)</f>
        <v>#VALUE!</v>
      </c>
      <c r="J8063" t="e">
        <f>SEARCH("type",'Mission Importer'!A8063)</f>
        <v>#VALUE!</v>
      </c>
      <c r="K8063" t="e">
        <f>IF(J8063=43,'Mission Importer'!A8063,0)</f>
        <v>#VALUE!</v>
      </c>
      <c r="L8063" t="e">
        <f>SEARCH("category",'Mission Importer'!A8063)</f>
        <v>#VALUE!</v>
      </c>
      <c r="M8063" t="e">
        <f>IF(L8063=43,'Mission Importer'!A8063,0)</f>
        <v>#VALUE!</v>
      </c>
    </row>
    <row r="8064" spans="1:13" x14ac:dyDescent="0.3">
      <c r="A8064" t="e">
        <f>SEARCH("livery",'Mission Importer'!A8064)</f>
        <v>#VALUE!</v>
      </c>
      <c r="B8064" t="e">
        <f>IF(A8064=43,'Mission Importer'!A8064,0)</f>
        <v>#VALUE!</v>
      </c>
      <c r="D8064" t="e">
        <f>SEARCH("shape_name",'Mission Importer'!A8064)</f>
        <v>#VALUE!</v>
      </c>
      <c r="E8064" t="e">
        <f>IF(D8064=43,'Mission Importer'!A8064,0)</f>
        <v>#VALUE!</v>
      </c>
      <c r="G8064" t="e">
        <f>SEARCH("shape_name",'Mission Importer'!A8064)</f>
        <v>#VALUE!</v>
      </c>
      <c r="H8064" t="e">
        <f>IF(G8064=43,'Mission Importer'!A8064,0)</f>
        <v>#VALUE!</v>
      </c>
      <c r="J8064" t="e">
        <f>SEARCH("type",'Mission Importer'!A8064)</f>
        <v>#VALUE!</v>
      </c>
      <c r="K8064" t="e">
        <f>IF(J8064=43,'Mission Importer'!A8064,0)</f>
        <v>#VALUE!</v>
      </c>
      <c r="L8064" t="e">
        <f>SEARCH("category",'Mission Importer'!A8064)</f>
        <v>#VALUE!</v>
      </c>
      <c r="M8064" t="e">
        <f>IF(L8064=43,'Mission Importer'!A8064,0)</f>
        <v>#VALUE!</v>
      </c>
    </row>
    <row r="8065" spans="1:13" x14ac:dyDescent="0.3">
      <c r="A8065" t="e">
        <f>SEARCH("livery",'Mission Importer'!A8065)</f>
        <v>#VALUE!</v>
      </c>
      <c r="B8065" t="e">
        <f>IF(A8065=43,'Mission Importer'!A8065,0)</f>
        <v>#VALUE!</v>
      </c>
      <c r="D8065" t="e">
        <f>SEARCH("shape_name",'Mission Importer'!A8065)</f>
        <v>#VALUE!</v>
      </c>
      <c r="E8065" t="e">
        <f>IF(D8065=43,'Mission Importer'!A8065,0)</f>
        <v>#VALUE!</v>
      </c>
      <c r="G8065" t="e">
        <f>SEARCH("shape_name",'Mission Importer'!A8065)</f>
        <v>#VALUE!</v>
      </c>
      <c r="H8065" t="e">
        <f>IF(G8065=43,'Mission Importer'!A8065,0)</f>
        <v>#VALUE!</v>
      </c>
      <c r="J8065" t="e">
        <f>SEARCH("type",'Mission Importer'!A8065)</f>
        <v>#VALUE!</v>
      </c>
      <c r="K8065" t="e">
        <f>IF(J8065=43,'Mission Importer'!A8065,0)</f>
        <v>#VALUE!</v>
      </c>
      <c r="L8065" t="e">
        <f>SEARCH("category",'Mission Importer'!A8065)</f>
        <v>#VALUE!</v>
      </c>
      <c r="M8065" t="e">
        <f>IF(L8065=43,'Mission Importer'!A8065,0)</f>
        <v>#VALUE!</v>
      </c>
    </row>
    <row r="8066" spans="1:13" x14ac:dyDescent="0.3">
      <c r="A8066" t="e">
        <f>SEARCH("livery",'Mission Importer'!A8066)</f>
        <v>#VALUE!</v>
      </c>
      <c r="B8066" t="e">
        <f>IF(A8066=43,'Mission Importer'!A8066,0)</f>
        <v>#VALUE!</v>
      </c>
      <c r="D8066" t="e">
        <f>SEARCH("shape_name",'Mission Importer'!A8066)</f>
        <v>#VALUE!</v>
      </c>
      <c r="E8066" t="e">
        <f>IF(D8066=43,'Mission Importer'!A8066,0)</f>
        <v>#VALUE!</v>
      </c>
      <c r="G8066" t="e">
        <f>SEARCH("shape_name",'Mission Importer'!A8066)</f>
        <v>#VALUE!</v>
      </c>
      <c r="H8066" t="e">
        <f>IF(G8066=43,'Mission Importer'!A8066,0)</f>
        <v>#VALUE!</v>
      </c>
      <c r="J8066" t="e">
        <f>SEARCH("type",'Mission Importer'!A8066)</f>
        <v>#VALUE!</v>
      </c>
      <c r="K8066" t="e">
        <f>IF(J8066=43,'Mission Importer'!A8066,0)</f>
        <v>#VALUE!</v>
      </c>
      <c r="L8066" t="e">
        <f>SEARCH("category",'Mission Importer'!A8066)</f>
        <v>#VALUE!</v>
      </c>
      <c r="M8066" t="e">
        <f>IF(L8066=43,'Mission Importer'!A8066,0)</f>
        <v>#VALUE!</v>
      </c>
    </row>
    <row r="8067" spans="1:13" x14ac:dyDescent="0.3">
      <c r="A8067" t="e">
        <f>SEARCH("livery",'Mission Importer'!A8067)</f>
        <v>#VALUE!</v>
      </c>
      <c r="B8067" t="e">
        <f>IF(A8067=43,'Mission Importer'!A8067,0)</f>
        <v>#VALUE!</v>
      </c>
      <c r="D8067" t="e">
        <f>SEARCH("shape_name",'Mission Importer'!A8067)</f>
        <v>#VALUE!</v>
      </c>
      <c r="E8067" t="e">
        <f>IF(D8067=43,'Mission Importer'!A8067,0)</f>
        <v>#VALUE!</v>
      </c>
      <c r="G8067" t="e">
        <f>SEARCH("shape_name",'Mission Importer'!A8067)</f>
        <v>#VALUE!</v>
      </c>
      <c r="H8067" t="e">
        <f>IF(G8067=43,'Mission Importer'!A8067,0)</f>
        <v>#VALUE!</v>
      </c>
      <c r="J8067" t="e">
        <f>SEARCH("type",'Mission Importer'!A8067)</f>
        <v>#VALUE!</v>
      </c>
      <c r="K8067" t="e">
        <f>IF(J8067=43,'Mission Importer'!A8067,0)</f>
        <v>#VALUE!</v>
      </c>
      <c r="L8067" t="e">
        <f>SEARCH("category",'Mission Importer'!A8067)</f>
        <v>#VALUE!</v>
      </c>
      <c r="M8067" t="e">
        <f>IF(L8067=43,'Mission Importer'!A8067,0)</f>
        <v>#VALUE!</v>
      </c>
    </row>
    <row r="8068" spans="1:13" x14ac:dyDescent="0.3">
      <c r="A8068" t="e">
        <f>SEARCH("livery",'Mission Importer'!A8068)</f>
        <v>#VALUE!</v>
      </c>
      <c r="B8068" t="e">
        <f>IF(A8068=43,'Mission Importer'!A8068,0)</f>
        <v>#VALUE!</v>
      </c>
      <c r="D8068" t="e">
        <f>SEARCH("shape_name",'Mission Importer'!A8068)</f>
        <v>#VALUE!</v>
      </c>
      <c r="E8068" t="e">
        <f>IF(D8068=43,'Mission Importer'!A8068,0)</f>
        <v>#VALUE!</v>
      </c>
      <c r="G8068" t="e">
        <f>SEARCH("shape_name",'Mission Importer'!A8068)</f>
        <v>#VALUE!</v>
      </c>
      <c r="H8068" t="e">
        <f>IF(G8068=43,'Mission Importer'!A8068,0)</f>
        <v>#VALUE!</v>
      </c>
      <c r="J8068">
        <f>SEARCH("type",'Mission Importer'!A8068)</f>
        <v>47</v>
      </c>
      <c r="K8068">
        <f>IF(J8068=43,'Mission Importer'!A8068,0)</f>
        <v>0</v>
      </c>
      <c r="L8068" t="e">
        <f>SEARCH("category",'Mission Importer'!A8068)</f>
        <v>#VALUE!</v>
      </c>
      <c r="M8068" t="e">
        <f>IF(L8068=43,'Mission Importer'!A8068,0)</f>
        <v>#VALUE!</v>
      </c>
    </row>
    <row r="8069" spans="1:13" x14ac:dyDescent="0.3">
      <c r="A8069" t="e">
        <f>SEARCH("livery",'Mission Importer'!A8069)</f>
        <v>#VALUE!</v>
      </c>
      <c r="B8069" t="e">
        <f>IF(A8069=43,'Mission Importer'!A8069,0)</f>
        <v>#VALUE!</v>
      </c>
      <c r="D8069" t="e">
        <f>SEARCH("shape_name",'Mission Importer'!A8069)</f>
        <v>#VALUE!</v>
      </c>
      <c r="E8069" t="e">
        <f>IF(D8069=43,'Mission Importer'!A8069,0)</f>
        <v>#VALUE!</v>
      </c>
      <c r="G8069" t="e">
        <f>SEARCH("shape_name",'Mission Importer'!A8069)</f>
        <v>#VALUE!</v>
      </c>
      <c r="H8069" t="e">
        <f>IF(G8069=43,'Mission Importer'!A8069,0)</f>
        <v>#VALUE!</v>
      </c>
      <c r="J8069" t="e">
        <f>SEARCH("type",'Mission Importer'!A8069)</f>
        <v>#VALUE!</v>
      </c>
      <c r="K8069" t="e">
        <f>IF(J8069=43,'Mission Importer'!A8069,0)</f>
        <v>#VALUE!</v>
      </c>
      <c r="L8069" t="e">
        <f>SEARCH("category",'Mission Importer'!A8069)</f>
        <v>#VALUE!</v>
      </c>
      <c r="M8069" t="e">
        <f>IF(L8069=43,'Mission Importer'!A8069,0)</f>
        <v>#VALUE!</v>
      </c>
    </row>
    <row r="8070" spans="1:13" x14ac:dyDescent="0.3">
      <c r="A8070" t="e">
        <f>SEARCH("livery",'Mission Importer'!A8070)</f>
        <v>#VALUE!</v>
      </c>
      <c r="B8070" t="e">
        <f>IF(A8070=43,'Mission Importer'!A8070,0)</f>
        <v>#VALUE!</v>
      </c>
      <c r="D8070" t="e">
        <f>SEARCH("shape_name",'Mission Importer'!A8070)</f>
        <v>#VALUE!</v>
      </c>
      <c r="E8070" t="e">
        <f>IF(D8070=43,'Mission Importer'!A8070,0)</f>
        <v>#VALUE!</v>
      </c>
      <c r="G8070" t="e">
        <f>SEARCH("shape_name",'Mission Importer'!A8070)</f>
        <v>#VALUE!</v>
      </c>
      <c r="H8070" t="e">
        <f>IF(G8070=43,'Mission Importer'!A8070,0)</f>
        <v>#VALUE!</v>
      </c>
      <c r="J8070" t="e">
        <f>SEARCH("type",'Mission Importer'!A8070)</f>
        <v>#VALUE!</v>
      </c>
      <c r="K8070" t="e">
        <f>IF(J8070=43,'Mission Importer'!A8070,0)</f>
        <v>#VALUE!</v>
      </c>
      <c r="L8070" t="e">
        <f>SEARCH("category",'Mission Importer'!A8070)</f>
        <v>#VALUE!</v>
      </c>
      <c r="M8070" t="e">
        <f>IF(L8070=43,'Mission Importer'!A8070,0)</f>
        <v>#VALUE!</v>
      </c>
    </row>
    <row r="8071" spans="1:13" x14ac:dyDescent="0.3">
      <c r="A8071" t="e">
        <f>SEARCH("livery",'Mission Importer'!A8071)</f>
        <v>#VALUE!</v>
      </c>
      <c r="B8071" t="e">
        <f>IF(A8071=43,'Mission Importer'!A8071,0)</f>
        <v>#VALUE!</v>
      </c>
      <c r="D8071" t="e">
        <f>SEARCH("shape_name",'Mission Importer'!A8071)</f>
        <v>#VALUE!</v>
      </c>
      <c r="E8071" t="e">
        <f>IF(D8071=43,'Mission Importer'!A8071,0)</f>
        <v>#VALUE!</v>
      </c>
      <c r="G8071" t="e">
        <f>SEARCH("shape_name",'Mission Importer'!A8071)</f>
        <v>#VALUE!</v>
      </c>
      <c r="H8071" t="e">
        <f>IF(G8071=43,'Mission Importer'!A8071,0)</f>
        <v>#VALUE!</v>
      </c>
      <c r="J8071" t="e">
        <f>SEARCH("type",'Mission Importer'!A8071)</f>
        <v>#VALUE!</v>
      </c>
      <c r="K8071" t="e">
        <f>IF(J8071=43,'Mission Importer'!A8071,0)</f>
        <v>#VALUE!</v>
      </c>
      <c r="L8071" t="e">
        <f>SEARCH("category",'Mission Importer'!A8071)</f>
        <v>#VALUE!</v>
      </c>
      <c r="M8071" t="e">
        <f>IF(L8071=43,'Mission Importer'!A8071,0)</f>
        <v>#VALUE!</v>
      </c>
    </row>
    <row r="8072" spans="1:13" x14ac:dyDescent="0.3">
      <c r="A8072" t="e">
        <f>SEARCH("livery",'Mission Importer'!A8072)</f>
        <v>#VALUE!</v>
      </c>
      <c r="B8072" t="e">
        <f>IF(A8072=43,'Mission Importer'!A8072,0)</f>
        <v>#VALUE!</v>
      </c>
      <c r="D8072" t="e">
        <f>SEARCH("shape_name",'Mission Importer'!A8072)</f>
        <v>#VALUE!</v>
      </c>
      <c r="E8072" t="e">
        <f>IF(D8072=43,'Mission Importer'!A8072,0)</f>
        <v>#VALUE!</v>
      </c>
      <c r="G8072" t="e">
        <f>SEARCH("shape_name",'Mission Importer'!A8072)</f>
        <v>#VALUE!</v>
      </c>
      <c r="H8072" t="e">
        <f>IF(G8072=43,'Mission Importer'!A8072,0)</f>
        <v>#VALUE!</v>
      </c>
      <c r="J8072" t="e">
        <f>SEARCH("type",'Mission Importer'!A8072)</f>
        <v>#VALUE!</v>
      </c>
      <c r="K8072" t="e">
        <f>IF(J8072=43,'Mission Importer'!A8072,0)</f>
        <v>#VALUE!</v>
      </c>
      <c r="L8072" t="e">
        <f>SEARCH("category",'Mission Importer'!A8072)</f>
        <v>#VALUE!</v>
      </c>
      <c r="M8072" t="e">
        <f>IF(L8072=43,'Mission Importer'!A8072,0)</f>
        <v>#VALUE!</v>
      </c>
    </row>
    <row r="8073" spans="1:13" x14ac:dyDescent="0.3">
      <c r="A8073" t="e">
        <f>SEARCH("livery",'Mission Importer'!A8073)</f>
        <v>#VALUE!</v>
      </c>
      <c r="B8073" t="e">
        <f>IF(A8073=43,'Mission Importer'!A8073,0)</f>
        <v>#VALUE!</v>
      </c>
      <c r="D8073" t="e">
        <f>SEARCH("shape_name",'Mission Importer'!A8073)</f>
        <v>#VALUE!</v>
      </c>
      <c r="E8073" t="e">
        <f>IF(D8073=43,'Mission Importer'!A8073,0)</f>
        <v>#VALUE!</v>
      </c>
      <c r="G8073" t="e">
        <f>SEARCH("shape_name",'Mission Importer'!A8073)</f>
        <v>#VALUE!</v>
      </c>
      <c r="H8073" t="e">
        <f>IF(G8073=43,'Mission Importer'!A8073,0)</f>
        <v>#VALUE!</v>
      </c>
      <c r="J8073" t="e">
        <f>SEARCH("type",'Mission Importer'!A8073)</f>
        <v>#VALUE!</v>
      </c>
      <c r="K8073" t="e">
        <f>IF(J8073=43,'Mission Importer'!A8073,0)</f>
        <v>#VALUE!</v>
      </c>
      <c r="L8073" t="e">
        <f>SEARCH("category",'Mission Importer'!A8073)</f>
        <v>#VALUE!</v>
      </c>
      <c r="M8073" t="e">
        <f>IF(L8073=43,'Mission Importer'!A8073,0)</f>
        <v>#VALUE!</v>
      </c>
    </row>
    <row r="8074" spans="1:13" x14ac:dyDescent="0.3">
      <c r="A8074" t="e">
        <f>SEARCH("livery",'Mission Importer'!A8074)</f>
        <v>#VALUE!</v>
      </c>
      <c r="B8074" t="e">
        <f>IF(A8074=43,'Mission Importer'!A8074,0)</f>
        <v>#VALUE!</v>
      </c>
      <c r="D8074" t="e">
        <f>SEARCH("shape_name",'Mission Importer'!A8074)</f>
        <v>#VALUE!</v>
      </c>
      <c r="E8074" t="e">
        <f>IF(D8074=43,'Mission Importer'!A8074,0)</f>
        <v>#VALUE!</v>
      </c>
      <c r="G8074" t="e">
        <f>SEARCH("shape_name",'Mission Importer'!A8074)</f>
        <v>#VALUE!</v>
      </c>
      <c r="H8074" t="e">
        <f>IF(G8074=43,'Mission Importer'!A8074,0)</f>
        <v>#VALUE!</v>
      </c>
      <c r="J8074" t="e">
        <f>SEARCH("type",'Mission Importer'!A8074)</f>
        <v>#VALUE!</v>
      </c>
      <c r="K8074" t="e">
        <f>IF(J8074=43,'Mission Importer'!A8074,0)</f>
        <v>#VALUE!</v>
      </c>
      <c r="L8074" t="e">
        <f>SEARCH("category",'Mission Importer'!A8074)</f>
        <v>#VALUE!</v>
      </c>
      <c r="M8074" t="e">
        <f>IF(L8074=43,'Mission Importer'!A8074,0)</f>
        <v>#VALUE!</v>
      </c>
    </row>
    <row r="8075" spans="1:13" x14ac:dyDescent="0.3">
      <c r="A8075" t="e">
        <f>SEARCH("livery",'Mission Importer'!A8075)</f>
        <v>#VALUE!</v>
      </c>
      <c r="B8075" t="e">
        <f>IF(A8075=43,'Mission Importer'!A8075,0)</f>
        <v>#VALUE!</v>
      </c>
      <c r="D8075" t="e">
        <f>SEARCH("shape_name",'Mission Importer'!A8075)</f>
        <v>#VALUE!</v>
      </c>
      <c r="E8075" t="e">
        <f>IF(D8075=43,'Mission Importer'!A8075,0)</f>
        <v>#VALUE!</v>
      </c>
      <c r="G8075" t="e">
        <f>SEARCH("shape_name",'Mission Importer'!A8075)</f>
        <v>#VALUE!</v>
      </c>
      <c r="H8075" t="e">
        <f>IF(G8075=43,'Mission Importer'!A8075,0)</f>
        <v>#VALUE!</v>
      </c>
      <c r="J8075" t="e">
        <f>SEARCH("type",'Mission Importer'!A8075)</f>
        <v>#VALUE!</v>
      </c>
      <c r="K8075" t="e">
        <f>IF(J8075=43,'Mission Importer'!A8075,0)</f>
        <v>#VALUE!</v>
      </c>
      <c r="L8075" t="e">
        <f>SEARCH("category",'Mission Importer'!A8075)</f>
        <v>#VALUE!</v>
      </c>
      <c r="M8075" t="e">
        <f>IF(L8075=43,'Mission Importer'!A8075,0)</f>
        <v>#VALUE!</v>
      </c>
    </row>
    <row r="8076" spans="1:13" x14ac:dyDescent="0.3">
      <c r="A8076" t="e">
        <f>SEARCH("livery",'Mission Importer'!A8076)</f>
        <v>#VALUE!</v>
      </c>
      <c r="B8076" t="e">
        <f>IF(A8076=43,'Mission Importer'!A8076,0)</f>
        <v>#VALUE!</v>
      </c>
      <c r="D8076" t="e">
        <f>SEARCH("shape_name",'Mission Importer'!A8076)</f>
        <v>#VALUE!</v>
      </c>
      <c r="E8076" t="e">
        <f>IF(D8076=43,'Mission Importer'!A8076,0)</f>
        <v>#VALUE!</v>
      </c>
      <c r="G8076" t="e">
        <f>SEARCH("shape_name",'Mission Importer'!A8076)</f>
        <v>#VALUE!</v>
      </c>
      <c r="H8076" t="e">
        <f>IF(G8076=43,'Mission Importer'!A8076,0)</f>
        <v>#VALUE!</v>
      </c>
      <c r="J8076" t="e">
        <f>SEARCH("type",'Mission Importer'!A8076)</f>
        <v>#VALUE!</v>
      </c>
      <c r="K8076" t="e">
        <f>IF(J8076=43,'Mission Importer'!A8076,0)</f>
        <v>#VALUE!</v>
      </c>
      <c r="L8076" t="e">
        <f>SEARCH("category",'Mission Importer'!A8076)</f>
        <v>#VALUE!</v>
      </c>
      <c r="M8076" t="e">
        <f>IF(L8076=43,'Mission Importer'!A8076,0)</f>
        <v>#VALUE!</v>
      </c>
    </row>
    <row r="8077" spans="1:13" x14ac:dyDescent="0.3">
      <c r="A8077" t="e">
        <f>SEARCH("livery",'Mission Importer'!A8077)</f>
        <v>#VALUE!</v>
      </c>
      <c r="B8077" t="e">
        <f>IF(A8077=43,'Mission Importer'!A8077,0)</f>
        <v>#VALUE!</v>
      </c>
      <c r="D8077" t="e">
        <f>SEARCH("shape_name",'Mission Importer'!A8077)</f>
        <v>#VALUE!</v>
      </c>
      <c r="E8077" t="e">
        <f>IF(D8077=43,'Mission Importer'!A8077,0)</f>
        <v>#VALUE!</v>
      </c>
      <c r="G8077" t="e">
        <f>SEARCH("shape_name",'Mission Importer'!A8077)</f>
        <v>#VALUE!</v>
      </c>
      <c r="H8077" t="e">
        <f>IF(G8077=43,'Mission Importer'!A8077,0)</f>
        <v>#VALUE!</v>
      </c>
      <c r="J8077" t="e">
        <f>SEARCH("type",'Mission Importer'!A8077)</f>
        <v>#VALUE!</v>
      </c>
      <c r="K8077" t="e">
        <f>IF(J8077=43,'Mission Importer'!A8077,0)</f>
        <v>#VALUE!</v>
      </c>
      <c r="L8077" t="e">
        <f>SEARCH("category",'Mission Importer'!A8077)</f>
        <v>#VALUE!</v>
      </c>
      <c r="M8077" t="e">
        <f>IF(L8077=43,'Mission Importer'!A8077,0)</f>
        <v>#VALUE!</v>
      </c>
    </row>
    <row r="8078" spans="1:13" x14ac:dyDescent="0.3">
      <c r="A8078" t="e">
        <f>SEARCH("livery",'Mission Importer'!A8078)</f>
        <v>#VALUE!</v>
      </c>
      <c r="B8078" t="e">
        <f>IF(A8078=43,'Mission Importer'!A8078,0)</f>
        <v>#VALUE!</v>
      </c>
      <c r="D8078" t="e">
        <f>SEARCH("shape_name",'Mission Importer'!A8078)</f>
        <v>#VALUE!</v>
      </c>
      <c r="E8078" t="e">
        <f>IF(D8078=43,'Mission Importer'!A8078,0)</f>
        <v>#VALUE!</v>
      </c>
      <c r="G8078" t="e">
        <f>SEARCH("shape_name",'Mission Importer'!A8078)</f>
        <v>#VALUE!</v>
      </c>
      <c r="H8078" t="e">
        <f>IF(G8078=43,'Mission Importer'!A8078,0)</f>
        <v>#VALUE!</v>
      </c>
      <c r="J8078" t="e">
        <f>SEARCH("type",'Mission Importer'!A8078)</f>
        <v>#VALUE!</v>
      </c>
      <c r="K8078" t="e">
        <f>IF(J8078=43,'Mission Importer'!A8078,0)</f>
        <v>#VALUE!</v>
      </c>
      <c r="L8078" t="e">
        <f>SEARCH("category",'Mission Importer'!A8078)</f>
        <v>#VALUE!</v>
      </c>
      <c r="M8078" t="e">
        <f>IF(L8078=43,'Mission Importer'!A8078,0)</f>
        <v>#VALUE!</v>
      </c>
    </row>
    <row r="8079" spans="1:13" x14ac:dyDescent="0.3">
      <c r="A8079" t="e">
        <f>SEARCH("livery",'Mission Importer'!A8079)</f>
        <v>#VALUE!</v>
      </c>
      <c r="B8079" t="e">
        <f>IF(A8079=43,'Mission Importer'!A8079,0)</f>
        <v>#VALUE!</v>
      </c>
      <c r="D8079" t="e">
        <f>SEARCH("shape_name",'Mission Importer'!A8079)</f>
        <v>#VALUE!</v>
      </c>
      <c r="E8079" t="e">
        <f>IF(D8079=43,'Mission Importer'!A8079,0)</f>
        <v>#VALUE!</v>
      </c>
      <c r="G8079" t="e">
        <f>SEARCH("shape_name",'Mission Importer'!A8079)</f>
        <v>#VALUE!</v>
      </c>
      <c r="H8079" t="e">
        <f>IF(G8079=43,'Mission Importer'!A8079,0)</f>
        <v>#VALUE!</v>
      </c>
      <c r="J8079" t="e">
        <f>SEARCH("type",'Mission Importer'!A8079)</f>
        <v>#VALUE!</v>
      </c>
      <c r="K8079" t="e">
        <f>IF(J8079=43,'Mission Importer'!A8079,0)</f>
        <v>#VALUE!</v>
      </c>
      <c r="L8079" t="e">
        <f>SEARCH("category",'Mission Importer'!A8079)</f>
        <v>#VALUE!</v>
      </c>
      <c r="M8079" t="e">
        <f>IF(L8079=43,'Mission Importer'!A8079,0)</f>
        <v>#VALUE!</v>
      </c>
    </row>
    <row r="8080" spans="1:13" x14ac:dyDescent="0.3">
      <c r="A8080" t="e">
        <f>SEARCH("livery",'Mission Importer'!A8080)</f>
        <v>#VALUE!</v>
      </c>
      <c r="B8080" t="e">
        <f>IF(A8080=43,'Mission Importer'!A8080,0)</f>
        <v>#VALUE!</v>
      </c>
      <c r="D8080" t="e">
        <f>SEARCH("shape_name",'Mission Importer'!A8080)</f>
        <v>#VALUE!</v>
      </c>
      <c r="E8080" t="e">
        <f>IF(D8080=43,'Mission Importer'!A8080,0)</f>
        <v>#VALUE!</v>
      </c>
      <c r="G8080" t="e">
        <f>SEARCH("shape_name",'Mission Importer'!A8080)</f>
        <v>#VALUE!</v>
      </c>
      <c r="H8080" t="e">
        <f>IF(G8080=43,'Mission Importer'!A8080,0)</f>
        <v>#VALUE!</v>
      </c>
      <c r="J8080" t="e">
        <f>SEARCH("type",'Mission Importer'!A8080)</f>
        <v>#VALUE!</v>
      </c>
      <c r="K8080" t="e">
        <f>IF(J8080=43,'Mission Importer'!A8080,0)</f>
        <v>#VALUE!</v>
      </c>
      <c r="L8080" t="e">
        <f>SEARCH("category",'Mission Importer'!A8080)</f>
        <v>#VALUE!</v>
      </c>
      <c r="M8080" t="e">
        <f>IF(L8080=43,'Mission Importer'!A8080,0)</f>
        <v>#VALUE!</v>
      </c>
    </row>
    <row r="8081" spans="1:13" x14ac:dyDescent="0.3">
      <c r="A8081" t="e">
        <f>SEARCH("livery",'Mission Importer'!A8081)</f>
        <v>#VALUE!</v>
      </c>
      <c r="B8081" t="e">
        <f>IF(A8081=43,'Mission Importer'!A8081,0)</f>
        <v>#VALUE!</v>
      </c>
      <c r="D8081" t="e">
        <f>SEARCH("shape_name",'Mission Importer'!A8081)</f>
        <v>#VALUE!</v>
      </c>
      <c r="E8081" t="e">
        <f>IF(D8081=43,'Mission Importer'!A8081,0)</f>
        <v>#VALUE!</v>
      </c>
      <c r="G8081" t="e">
        <f>SEARCH("shape_name",'Mission Importer'!A8081)</f>
        <v>#VALUE!</v>
      </c>
      <c r="H8081" t="e">
        <f>IF(G8081=43,'Mission Importer'!A8081,0)</f>
        <v>#VALUE!</v>
      </c>
      <c r="J8081" t="e">
        <f>SEARCH("type",'Mission Importer'!A8081)</f>
        <v>#VALUE!</v>
      </c>
      <c r="K8081" t="e">
        <f>IF(J8081=43,'Mission Importer'!A8081,0)</f>
        <v>#VALUE!</v>
      </c>
      <c r="L8081" t="e">
        <f>SEARCH("category",'Mission Importer'!A8081)</f>
        <v>#VALUE!</v>
      </c>
      <c r="M8081" t="e">
        <f>IF(L8081=43,'Mission Importer'!A8081,0)</f>
        <v>#VALUE!</v>
      </c>
    </row>
    <row r="8082" spans="1:13" x14ac:dyDescent="0.3">
      <c r="A8082" t="e">
        <f>SEARCH("livery",'Mission Importer'!A8082)</f>
        <v>#VALUE!</v>
      </c>
      <c r="B8082" t="e">
        <f>IF(A8082=43,'Mission Importer'!A8082,0)</f>
        <v>#VALUE!</v>
      </c>
      <c r="D8082" t="e">
        <f>SEARCH("shape_name",'Mission Importer'!A8082)</f>
        <v>#VALUE!</v>
      </c>
      <c r="E8082" t="e">
        <f>IF(D8082=43,'Mission Importer'!A8082,0)</f>
        <v>#VALUE!</v>
      </c>
      <c r="G8082" t="e">
        <f>SEARCH("shape_name",'Mission Importer'!A8082)</f>
        <v>#VALUE!</v>
      </c>
      <c r="H8082" t="e">
        <f>IF(G8082=43,'Mission Importer'!A8082,0)</f>
        <v>#VALUE!</v>
      </c>
      <c r="J8082" t="e">
        <f>SEARCH("type",'Mission Importer'!A8082)</f>
        <v>#VALUE!</v>
      </c>
      <c r="K8082" t="e">
        <f>IF(J8082=43,'Mission Importer'!A8082,0)</f>
        <v>#VALUE!</v>
      </c>
      <c r="L8082" t="e">
        <f>SEARCH("category",'Mission Importer'!A8082)</f>
        <v>#VALUE!</v>
      </c>
      <c r="M8082" t="e">
        <f>IF(L8082=43,'Mission Importer'!A8082,0)</f>
        <v>#VALUE!</v>
      </c>
    </row>
    <row r="8083" spans="1:13" x14ac:dyDescent="0.3">
      <c r="A8083" t="e">
        <f>SEARCH("livery",'Mission Importer'!A8083)</f>
        <v>#VALUE!</v>
      </c>
      <c r="B8083" t="e">
        <f>IF(A8083=43,'Mission Importer'!A8083,0)</f>
        <v>#VALUE!</v>
      </c>
      <c r="D8083" t="e">
        <f>SEARCH("shape_name",'Mission Importer'!A8083)</f>
        <v>#VALUE!</v>
      </c>
      <c r="E8083" t="e">
        <f>IF(D8083=43,'Mission Importer'!A8083,0)</f>
        <v>#VALUE!</v>
      </c>
      <c r="G8083" t="e">
        <f>SEARCH("shape_name",'Mission Importer'!A8083)</f>
        <v>#VALUE!</v>
      </c>
      <c r="H8083" t="e">
        <f>IF(G8083=43,'Mission Importer'!A8083,0)</f>
        <v>#VALUE!</v>
      </c>
      <c r="J8083" t="e">
        <f>SEARCH("type",'Mission Importer'!A8083)</f>
        <v>#VALUE!</v>
      </c>
      <c r="K8083" t="e">
        <f>IF(J8083=43,'Mission Importer'!A8083,0)</f>
        <v>#VALUE!</v>
      </c>
      <c r="L8083">
        <f>SEARCH("category",'Mission Importer'!A8083)</f>
        <v>43</v>
      </c>
      <c r="M8083" t="str">
        <f>IF(L8083=43,'Mission Importer'!A8083,0)</f>
        <v xml:space="preserve">                                        ["category"] = "Air Defence",</v>
      </c>
    </row>
    <row r="8084" spans="1:13" x14ac:dyDescent="0.3">
      <c r="A8084" t="e">
        <f>SEARCH("livery",'Mission Importer'!A8084)</f>
        <v>#VALUE!</v>
      </c>
      <c r="B8084" t="e">
        <f>IF(A8084=43,'Mission Importer'!A8084,0)</f>
        <v>#VALUE!</v>
      </c>
      <c r="D8084" t="e">
        <f>SEARCH("shape_name",'Mission Importer'!A8084)</f>
        <v>#VALUE!</v>
      </c>
      <c r="E8084" t="e">
        <f>IF(D8084=43,'Mission Importer'!A8084,0)</f>
        <v>#VALUE!</v>
      </c>
      <c r="G8084" t="e">
        <f>SEARCH("shape_name",'Mission Importer'!A8084)</f>
        <v>#VALUE!</v>
      </c>
      <c r="H8084" t="e">
        <f>IF(G8084=43,'Mission Importer'!A8084,0)</f>
        <v>#VALUE!</v>
      </c>
      <c r="J8084">
        <f>SEARCH("type",'Mission Importer'!A8084)</f>
        <v>43</v>
      </c>
      <c r="K8084" t="str">
        <f>IF(J8084=43,'Mission Importer'!A8084,0)</f>
        <v xml:space="preserve">                                        ["type"] = "S_75M_Volhov",</v>
      </c>
      <c r="L8084" t="e">
        <f>SEARCH("category",'Mission Importer'!A8084)</f>
        <v>#VALUE!</v>
      </c>
      <c r="M8084" t="e">
        <f>IF(L8084=43,'Mission Importer'!A8084,0)</f>
        <v>#VALUE!</v>
      </c>
    </row>
    <row r="8085" spans="1:13" x14ac:dyDescent="0.3">
      <c r="A8085" t="e">
        <f>SEARCH("livery",'Mission Importer'!A8085)</f>
        <v>#VALUE!</v>
      </c>
      <c r="B8085" t="e">
        <f>IF(A8085=43,'Mission Importer'!A8085,0)</f>
        <v>#VALUE!</v>
      </c>
      <c r="D8085" t="e">
        <f>SEARCH("shape_name",'Mission Importer'!A8085)</f>
        <v>#VALUE!</v>
      </c>
      <c r="E8085" t="e">
        <f>IF(D8085=43,'Mission Importer'!A8085,0)</f>
        <v>#VALUE!</v>
      </c>
      <c r="G8085" t="e">
        <f>SEARCH("shape_name",'Mission Importer'!A8085)</f>
        <v>#VALUE!</v>
      </c>
      <c r="H8085" t="e">
        <f>IF(G8085=43,'Mission Importer'!A8085,0)</f>
        <v>#VALUE!</v>
      </c>
      <c r="J8085" t="e">
        <f>SEARCH("type",'Mission Importer'!A8085)</f>
        <v>#VALUE!</v>
      </c>
      <c r="K8085" t="e">
        <f>IF(J8085=43,'Mission Importer'!A8085,0)</f>
        <v>#VALUE!</v>
      </c>
      <c r="L8085" t="e">
        <f>SEARCH("category",'Mission Importer'!A8085)</f>
        <v>#VALUE!</v>
      </c>
      <c r="M8085" t="e">
        <f>IF(L8085=43,'Mission Importer'!A8085,0)</f>
        <v>#VALUE!</v>
      </c>
    </row>
    <row r="8086" spans="1:13" x14ac:dyDescent="0.3">
      <c r="A8086" t="e">
        <f>SEARCH("livery",'Mission Importer'!A8086)</f>
        <v>#VALUE!</v>
      </c>
      <c r="B8086" t="e">
        <f>IF(A8086=43,'Mission Importer'!A8086,0)</f>
        <v>#VALUE!</v>
      </c>
      <c r="D8086" t="e">
        <f>SEARCH("shape_name",'Mission Importer'!A8086)</f>
        <v>#VALUE!</v>
      </c>
      <c r="E8086" t="e">
        <f>IF(D8086=43,'Mission Importer'!A8086,0)</f>
        <v>#VALUE!</v>
      </c>
      <c r="G8086" t="e">
        <f>SEARCH("shape_name",'Mission Importer'!A8086)</f>
        <v>#VALUE!</v>
      </c>
      <c r="H8086" t="e">
        <f>IF(G8086=43,'Mission Importer'!A8086,0)</f>
        <v>#VALUE!</v>
      </c>
      <c r="J8086" t="e">
        <f>SEARCH("type",'Mission Importer'!A8086)</f>
        <v>#VALUE!</v>
      </c>
      <c r="K8086" t="e">
        <f>IF(J8086=43,'Mission Importer'!A8086,0)</f>
        <v>#VALUE!</v>
      </c>
      <c r="L8086" t="e">
        <f>SEARCH("category",'Mission Importer'!A8086)</f>
        <v>#VALUE!</v>
      </c>
      <c r="M8086" t="e">
        <f>IF(L8086=43,'Mission Importer'!A8086,0)</f>
        <v>#VALUE!</v>
      </c>
    </row>
    <row r="8087" spans="1:13" x14ac:dyDescent="0.3">
      <c r="A8087" t="e">
        <f>SEARCH("livery",'Mission Importer'!A8087)</f>
        <v>#VALUE!</v>
      </c>
      <c r="B8087" t="e">
        <f>IF(A8087=43,'Mission Importer'!A8087,0)</f>
        <v>#VALUE!</v>
      </c>
      <c r="D8087" t="e">
        <f>SEARCH("shape_name",'Mission Importer'!A8087)</f>
        <v>#VALUE!</v>
      </c>
      <c r="E8087" t="e">
        <f>IF(D8087=43,'Mission Importer'!A8087,0)</f>
        <v>#VALUE!</v>
      </c>
      <c r="G8087" t="e">
        <f>SEARCH("shape_name",'Mission Importer'!A8087)</f>
        <v>#VALUE!</v>
      </c>
      <c r="H8087" t="e">
        <f>IF(G8087=43,'Mission Importer'!A8087,0)</f>
        <v>#VALUE!</v>
      </c>
      <c r="J8087" t="e">
        <f>SEARCH("type",'Mission Importer'!A8087)</f>
        <v>#VALUE!</v>
      </c>
      <c r="K8087" t="e">
        <f>IF(J8087=43,'Mission Importer'!A8087,0)</f>
        <v>#VALUE!</v>
      </c>
      <c r="L8087" t="e">
        <f>SEARCH("category",'Mission Importer'!A8087)</f>
        <v>#VALUE!</v>
      </c>
      <c r="M8087" t="e">
        <f>IF(L8087=43,'Mission Importer'!A8087,0)</f>
        <v>#VALUE!</v>
      </c>
    </row>
    <row r="8088" spans="1:13" x14ac:dyDescent="0.3">
      <c r="A8088" t="e">
        <f>SEARCH("livery",'Mission Importer'!A8088)</f>
        <v>#VALUE!</v>
      </c>
      <c r="B8088" t="e">
        <f>IF(A8088=43,'Mission Importer'!A8088,0)</f>
        <v>#VALUE!</v>
      </c>
      <c r="D8088" t="e">
        <f>SEARCH("shape_name",'Mission Importer'!A8088)</f>
        <v>#VALUE!</v>
      </c>
      <c r="E8088" t="e">
        <f>IF(D8088=43,'Mission Importer'!A8088,0)</f>
        <v>#VALUE!</v>
      </c>
      <c r="G8088" t="e">
        <f>SEARCH("shape_name",'Mission Importer'!A8088)</f>
        <v>#VALUE!</v>
      </c>
      <c r="H8088" t="e">
        <f>IF(G8088=43,'Mission Importer'!A8088,0)</f>
        <v>#VALUE!</v>
      </c>
      <c r="J8088" t="e">
        <f>SEARCH("type",'Mission Importer'!A8088)</f>
        <v>#VALUE!</v>
      </c>
      <c r="K8088" t="e">
        <f>IF(J8088=43,'Mission Importer'!A8088,0)</f>
        <v>#VALUE!</v>
      </c>
      <c r="L8088" t="e">
        <f>SEARCH("category",'Mission Importer'!A8088)</f>
        <v>#VALUE!</v>
      </c>
      <c r="M8088" t="e">
        <f>IF(L8088=43,'Mission Importer'!A8088,0)</f>
        <v>#VALUE!</v>
      </c>
    </row>
    <row r="8089" spans="1:13" x14ac:dyDescent="0.3">
      <c r="A8089" t="e">
        <f>SEARCH("livery",'Mission Importer'!A8089)</f>
        <v>#VALUE!</v>
      </c>
      <c r="B8089" t="e">
        <f>IF(A8089=43,'Mission Importer'!A8089,0)</f>
        <v>#VALUE!</v>
      </c>
      <c r="D8089" t="e">
        <f>SEARCH("shape_name",'Mission Importer'!A8089)</f>
        <v>#VALUE!</v>
      </c>
      <c r="E8089" t="e">
        <f>IF(D8089=43,'Mission Importer'!A8089,0)</f>
        <v>#VALUE!</v>
      </c>
      <c r="G8089" t="e">
        <f>SEARCH("shape_name",'Mission Importer'!A8089)</f>
        <v>#VALUE!</v>
      </c>
      <c r="H8089" t="e">
        <f>IF(G8089=43,'Mission Importer'!A8089,0)</f>
        <v>#VALUE!</v>
      </c>
      <c r="J8089" t="e">
        <f>SEARCH("type",'Mission Importer'!A8089)</f>
        <v>#VALUE!</v>
      </c>
      <c r="K8089" t="e">
        <f>IF(J8089=43,'Mission Importer'!A8089,0)</f>
        <v>#VALUE!</v>
      </c>
      <c r="L8089" t="e">
        <f>SEARCH("category",'Mission Importer'!A8089)</f>
        <v>#VALUE!</v>
      </c>
      <c r="M8089" t="e">
        <f>IF(L8089=43,'Mission Importer'!A8089,0)</f>
        <v>#VALUE!</v>
      </c>
    </row>
    <row r="8090" spans="1:13" x14ac:dyDescent="0.3">
      <c r="A8090" t="e">
        <f>SEARCH("livery",'Mission Importer'!A8090)</f>
        <v>#VALUE!</v>
      </c>
      <c r="B8090" t="e">
        <f>IF(A8090=43,'Mission Importer'!A8090,0)</f>
        <v>#VALUE!</v>
      </c>
      <c r="D8090" t="e">
        <f>SEARCH("shape_name",'Mission Importer'!A8090)</f>
        <v>#VALUE!</v>
      </c>
      <c r="E8090" t="e">
        <f>IF(D8090=43,'Mission Importer'!A8090,0)</f>
        <v>#VALUE!</v>
      </c>
      <c r="G8090" t="e">
        <f>SEARCH("shape_name",'Mission Importer'!A8090)</f>
        <v>#VALUE!</v>
      </c>
      <c r="H8090" t="e">
        <f>IF(G8090=43,'Mission Importer'!A8090,0)</f>
        <v>#VALUE!</v>
      </c>
      <c r="J8090" t="e">
        <f>SEARCH("type",'Mission Importer'!A8090)</f>
        <v>#VALUE!</v>
      </c>
      <c r="K8090" t="e">
        <f>IF(J8090=43,'Mission Importer'!A8090,0)</f>
        <v>#VALUE!</v>
      </c>
      <c r="L8090" t="e">
        <f>SEARCH("category",'Mission Importer'!A8090)</f>
        <v>#VALUE!</v>
      </c>
      <c r="M8090" t="e">
        <f>IF(L8090=43,'Mission Importer'!A8090,0)</f>
        <v>#VALUE!</v>
      </c>
    </row>
    <row r="8091" spans="1:13" x14ac:dyDescent="0.3">
      <c r="A8091" t="e">
        <f>SEARCH("livery",'Mission Importer'!A8091)</f>
        <v>#VALUE!</v>
      </c>
      <c r="B8091" t="e">
        <f>IF(A8091=43,'Mission Importer'!A8091,0)</f>
        <v>#VALUE!</v>
      </c>
      <c r="D8091" t="e">
        <f>SEARCH("shape_name",'Mission Importer'!A8091)</f>
        <v>#VALUE!</v>
      </c>
      <c r="E8091" t="e">
        <f>IF(D8091=43,'Mission Importer'!A8091,0)</f>
        <v>#VALUE!</v>
      </c>
      <c r="G8091" t="e">
        <f>SEARCH("shape_name",'Mission Importer'!A8091)</f>
        <v>#VALUE!</v>
      </c>
      <c r="H8091" t="e">
        <f>IF(G8091=43,'Mission Importer'!A8091,0)</f>
        <v>#VALUE!</v>
      </c>
      <c r="J8091" t="e">
        <f>SEARCH("type",'Mission Importer'!A8091)</f>
        <v>#VALUE!</v>
      </c>
      <c r="K8091" t="e">
        <f>IF(J8091=43,'Mission Importer'!A8091,0)</f>
        <v>#VALUE!</v>
      </c>
      <c r="L8091" t="e">
        <f>SEARCH("category",'Mission Importer'!A8091)</f>
        <v>#VALUE!</v>
      </c>
      <c r="M8091" t="e">
        <f>IF(L8091=43,'Mission Importer'!A8091,0)</f>
        <v>#VALUE!</v>
      </c>
    </row>
    <row r="8092" spans="1:13" x14ac:dyDescent="0.3">
      <c r="A8092" t="e">
        <f>SEARCH("livery",'Mission Importer'!A8092)</f>
        <v>#VALUE!</v>
      </c>
      <c r="B8092" t="e">
        <f>IF(A8092=43,'Mission Importer'!A8092,0)</f>
        <v>#VALUE!</v>
      </c>
      <c r="D8092" t="e">
        <f>SEARCH("shape_name",'Mission Importer'!A8092)</f>
        <v>#VALUE!</v>
      </c>
      <c r="E8092" t="e">
        <f>IF(D8092=43,'Mission Importer'!A8092,0)</f>
        <v>#VALUE!</v>
      </c>
      <c r="G8092" t="e">
        <f>SEARCH("shape_name",'Mission Importer'!A8092)</f>
        <v>#VALUE!</v>
      </c>
      <c r="H8092" t="e">
        <f>IF(G8092=43,'Mission Importer'!A8092,0)</f>
        <v>#VALUE!</v>
      </c>
      <c r="J8092" t="e">
        <f>SEARCH("type",'Mission Importer'!A8092)</f>
        <v>#VALUE!</v>
      </c>
      <c r="K8092" t="e">
        <f>IF(J8092=43,'Mission Importer'!A8092,0)</f>
        <v>#VALUE!</v>
      </c>
      <c r="L8092" t="e">
        <f>SEARCH("category",'Mission Importer'!A8092)</f>
        <v>#VALUE!</v>
      </c>
      <c r="M8092" t="e">
        <f>IF(L8092=43,'Mission Importer'!A8092,0)</f>
        <v>#VALUE!</v>
      </c>
    </row>
    <row r="8093" spans="1:13" x14ac:dyDescent="0.3">
      <c r="A8093" t="e">
        <f>SEARCH("livery",'Mission Importer'!A8093)</f>
        <v>#VALUE!</v>
      </c>
      <c r="B8093" t="e">
        <f>IF(A8093=43,'Mission Importer'!A8093,0)</f>
        <v>#VALUE!</v>
      </c>
      <c r="D8093" t="e">
        <f>SEARCH("shape_name",'Mission Importer'!A8093)</f>
        <v>#VALUE!</v>
      </c>
      <c r="E8093" t="e">
        <f>IF(D8093=43,'Mission Importer'!A8093,0)</f>
        <v>#VALUE!</v>
      </c>
      <c r="G8093" t="e">
        <f>SEARCH("shape_name",'Mission Importer'!A8093)</f>
        <v>#VALUE!</v>
      </c>
      <c r="H8093" t="e">
        <f>IF(G8093=43,'Mission Importer'!A8093,0)</f>
        <v>#VALUE!</v>
      </c>
      <c r="J8093" t="e">
        <f>SEARCH("type",'Mission Importer'!A8093)</f>
        <v>#VALUE!</v>
      </c>
      <c r="K8093" t="e">
        <f>IF(J8093=43,'Mission Importer'!A8093,0)</f>
        <v>#VALUE!</v>
      </c>
      <c r="L8093" t="e">
        <f>SEARCH("category",'Mission Importer'!A8093)</f>
        <v>#VALUE!</v>
      </c>
      <c r="M8093" t="e">
        <f>IF(L8093=43,'Mission Importer'!A8093,0)</f>
        <v>#VALUE!</v>
      </c>
    </row>
    <row r="8094" spans="1:13" x14ac:dyDescent="0.3">
      <c r="A8094" t="e">
        <f>SEARCH("livery",'Mission Importer'!A8094)</f>
        <v>#VALUE!</v>
      </c>
      <c r="B8094" t="e">
        <f>IF(A8094=43,'Mission Importer'!A8094,0)</f>
        <v>#VALUE!</v>
      </c>
      <c r="D8094" t="e">
        <f>SEARCH("shape_name",'Mission Importer'!A8094)</f>
        <v>#VALUE!</v>
      </c>
      <c r="E8094" t="e">
        <f>IF(D8094=43,'Mission Importer'!A8094,0)</f>
        <v>#VALUE!</v>
      </c>
      <c r="G8094" t="e">
        <f>SEARCH("shape_name",'Mission Importer'!A8094)</f>
        <v>#VALUE!</v>
      </c>
      <c r="H8094" t="e">
        <f>IF(G8094=43,'Mission Importer'!A8094,0)</f>
        <v>#VALUE!</v>
      </c>
      <c r="J8094" t="e">
        <f>SEARCH("type",'Mission Importer'!A8094)</f>
        <v>#VALUE!</v>
      </c>
      <c r="K8094" t="e">
        <f>IF(J8094=43,'Mission Importer'!A8094,0)</f>
        <v>#VALUE!</v>
      </c>
      <c r="L8094" t="e">
        <f>SEARCH("category",'Mission Importer'!A8094)</f>
        <v>#VALUE!</v>
      </c>
      <c r="M8094" t="e">
        <f>IF(L8094=43,'Mission Importer'!A8094,0)</f>
        <v>#VALUE!</v>
      </c>
    </row>
    <row r="8095" spans="1:13" x14ac:dyDescent="0.3">
      <c r="A8095" t="e">
        <f>SEARCH("livery",'Mission Importer'!A8095)</f>
        <v>#VALUE!</v>
      </c>
      <c r="B8095" t="e">
        <f>IF(A8095=43,'Mission Importer'!A8095,0)</f>
        <v>#VALUE!</v>
      </c>
      <c r="D8095" t="e">
        <f>SEARCH("shape_name",'Mission Importer'!A8095)</f>
        <v>#VALUE!</v>
      </c>
      <c r="E8095" t="e">
        <f>IF(D8095=43,'Mission Importer'!A8095,0)</f>
        <v>#VALUE!</v>
      </c>
      <c r="G8095" t="e">
        <f>SEARCH("shape_name",'Mission Importer'!A8095)</f>
        <v>#VALUE!</v>
      </c>
      <c r="H8095" t="e">
        <f>IF(G8095=43,'Mission Importer'!A8095,0)</f>
        <v>#VALUE!</v>
      </c>
      <c r="J8095" t="e">
        <f>SEARCH("type",'Mission Importer'!A8095)</f>
        <v>#VALUE!</v>
      </c>
      <c r="K8095" t="e">
        <f>IF(J8095=43,'Mission Importer'!A8095,0)</f>
        <v>#VALUE!</v>
      </c>
      <c r="L8095" t="e">
        <f>SEARCH("category",'Mission Importer'!A8095)</f>
        <v>#VALUE!</v>
      </c>
      <c r="M8095" t="e">
        <f>IF(L8095=43,'Mission Importer'!A8095,0)</f>
        <v>#VALUE!</v>
      </c>
    </row>
    <row r="8096" spans="1:13" x14ac:dyDescent="0.3">
      <c r="A8096" t="e">
        <f>SEARCH("livery",'Mission Importer'!A8096)</f>
        <v>#VALUE!</v>
      </c>
      <c r="B8096" t="e">
        <f>IF(A8096=43,'Mission Importer'!A8096,0)</f>
        <v>#VALUE!</v>
      </c>
      <c r="D8096" t="e">
        <f>SEARCH("shape_name",'Mission Importer'!A8096)</f>
        <v>#VALUE!</v>
      </c>
      <c r="E8096" t="e">
        <f>IF(D8096=43,'Mission Importer'!A8096,0)</f>
        <v>#VALUE!</v>
      </c>
      <c r="G8096" t="e">
        <f>SEARCH("shape_name",'Mission Importer'!A8096)</f>
        <v>#VALUE!</v>
      </c>
      <c r="H8096" t="e">
        <f>IF(G8096=43,'Mission Importer'!A8096,0)</f>
        <v>#VALUE!</v>
      </c>
      <c r="J8096" t="e">
        <f>SEARCH("type",'Mission Importer'!A8096)</f>
        <v>#VALUE!</v>
      </c>
      <c r="K8096" t="e">
        <f>IF(J8096=43,'Mission Importer'!A8096,0)</f>
        <v>#VALUE!</v>
      </c>
      <c r="L8096" t="e">
        <f>SEARCH("category",'Mission Importer'!A8096)</f>
        <v>#VALUE!</v>
      </c>
      <c r="M8096" t="e">
        <f>IF(L8096=43,'Mission Importer'!A8096,0)</f>
        <v>#VALUE!</v>
      </c>
    </row>
    <row r="8097" spans="1:13" x14ac:dyDescent="0.3">
      <c r="A8097" t="e">
        <f>SEARCH("livery",'Mission Importer'!A8097)</f>
        <v>#VALUE!</v>
      </c>
      <c r="B8097" t="e">
        <f>IF(A8097=43,'Mission Importer'!A8097,0)</f>
        <v>#VALUE!</v>
      </c>
      <c r="D8097" t="e">
        <f>SEARCH("shape_name",'Mission Importer'!A8097)</f>
        <v>#VALUE!</v>
      </c>
      <c r="E8097" t="e">
        <f>IF(D8097=43,'Mission Importer'!A8097,0)</f>
        <v>#VALUE!</v>
      </c>
      <c r="G8097" t="e">
        <f>SEARCH("shape_name",'Mission Importer'!A8097)</f>
        <v>#VALUE!</v>
      </c>
      <c r="H8097" t="e">
        <f>IF(G8097=43,'Mission Importer'!A8097,0)</f>
        <v>#VALUE!</v>
      </c>
      <c r="J8097" t="e">
        <f>SEARCH("type",'Mission Importer'!A8097)</f>
        <v>#VALUE!</v>
      </c>
      <c r="K8097" t="e">
        <f>IF(J8097=43,'Mission Importer'!A8097,0)</f>
        <v>#VALUE!</v>
      </c>
      <c r="L8097" t="e">
        <f>SEARCH("category",'Mission Importer'!A8097)</f>
        <v>#VALUE!</v>
      </c>
      <c r="M8097" t="e">
        <f>IF(L8097=43,'Mission Importer'!A8097,0)</f>
        <v>#VALUE!</v>
      </c>
    </row>
    <row r="8098" spans="1:13" x14ac:dyDescent="0.3">
      <c r="A8098" t="e">
        <f>SEARCH("livery",'Mission Importer'!A8098)</f>
        <v>#VALUE!</v>
      </c>
      <c r="B8098" t="e">
        <f>IF(A8098=43,'Mission Importer'!A8098,0)</f>
        <v>#VALUE!</v>
      </c>
      <c r="D8098" t="e">
        <f>SEARCH("shape_name",'Mission Importer'!A8098)</f>
        <v>#VALUE!</v>
      </c>
      <c r="E8098" t="e">
        <f>IF(D8098=43,'Mission Importer'!A8098,0)</f>
        <v>#VALUE!</v>
      </c>
      <c r="G8098" t="e">
        <f>SEARCH("shape_name",'Mission Importer'!A8098)</f>
        <v>#VALUE!</v>
      </c>
      <c r="H8098" t="e">
        <f>IF(G8098=43,'Mission Importer'!A8098,0)</f>
        <v>#VALUE!</v>
      </c>
      <c r="J8098" t="e">
        <f>SEARCH("type",'Mission Importer'!A8098)</f>
        <v>#VALUE!</v>
      </c>
      <c r="K8098" t="e">
        <f>IF(J8098=43,'Mission Importer'!A8098,0)</f>
        <v>#VALUE!</v>
      </c>
      <c r="L8098" t="e">
        <f>SEARCH("category",'Mission Importer'!A8098)</f>
        <v>#VALUE!</v>
      </c>
      <c r="M8098" t="e">
        <f>IF(L8098=43,'Mission Importer'!A8098,0)</f>
        <v>#VALUE!</v>
      </c>
    </row>
    <row r="8099" spans="1:13" x14ac:dyDescent="0.3">
      <c r="A8099" t="e">
        <f>SEARCH("livery",'Mission Importer'!A8099)</f>
        <v>#VALUE!</v>
      </c>
      <c r="B8099" t="e">
        <f>IF(A8099=43,'Mission Importer'!A8099,0)</f>
        <v>#VALUE!</v>
      </c>
      <c r="D8099" t="e">
        <f>SEARCH("shape_name",'Mission Importer'!A8099)</f>
        <v>#VALUE!</v>
      </c>
      <c r="E8099" t="e">
        <f>IF(D8099=43,'Mission Importer'!A8099,0)</f>
        <v>#VALUE!</v>
      </c>
      <c r="G8099" t="e">
        <f>SEARCH("shape_name",'Mission Importer'!A8099)</f>
        <v>#VALUE!</v>
      </c>
      <c r="H8099" t="e">
        <f>IF(G8099=43,'Mission Importer'!A8099,0)</f>
        <v>#VALUE!</v>
      </c>
      <c r="J8099" t="e">
        <f>SEARCH("type",'Mission Importer'!A8099)</f>
        <v>#VALUE!</v>
      </c>
      <c r="K8099" t="e">
        <f>IF(J8099=43,'Mission Importer'!A8099,0)</f>
        <v>#VALUE!</v>
      </c>
      <c r="L8099" t="e">
        <f>SEARCH("category",'Mission Importer'!A8099)</f>
        <v>#VALUE!</v>
      </c>
      <c r="M8099" t="e">
        <f>IF(L8099=43,'Mission Importer'!A8099,0)</f>
        <v>#VALUE!</v>
      </c>
    </row>
    <row r="8100" spans="1:13" x14ac:dyDescent="0.3">
      <c r="A8100" t="e">
        <f>SEARCH("livery",'Mission Importer'!A8100)</f>
        <v>#VALUE!</v>
      </c>
      <c r="B8100" t="e">
        <f>IF(A8100=43,'Mission Importer'!A8100,0)</f>
        <v>#VALUE!</v>
      </c>
      <c r="D8100" t="e">
        <f>SEARCH("shape_name",'Mission Importer'!A8100)</f>
        <v>#VALUE!</v>
      </c>
      <c r="E8100" t="e">
        <f>IF(D8100=43,'Mission Importer'!A8100,0)</f>
        <v>#VALUE!</v>
      </c>
      <c r="G8100" t="e">
        <f>SEARCH("shape_name",'Mission Importer'!A8100)</f>
        <v>#VALUE!</v>
      </c>
      <c r="H8100" t="e">
        <f>IF(G8100=43,'Mission Importer'!A8100,0)</f>
        <v>#VALUE!</v>
      </c>
      <c r="J8100" t="e">
        <f>SEARCH("type",'Mission Importer'!A8100)</f>
        <v>#VALUE!</v>
      </c>
      <c r="K8100" t="e">
        <f>IF(J8100=43,'Mission Importer'!A8100,0)</f>
        <v>#VALUE!</v>
      </c>
      <c r="L8100" t="e">
        <f>SEARCH("category",'Mission Importer'!A8100)</f>
        <v>#VALUE!</v>
      </c>
      <c r="M8100" t="e">
        <f>IF(L8100=43,'Mission Importer'!A8100,0)</f>
        <v>#VALUE!</v>
      </c>
    </row>
    <row r="8101" spans="1:13" x14ac:dyDescent="0.3">
      <c r="A8101" t="e">
        <f>SEARCH("livery",'Mission Importer'!A8101)</f>
        <v>#VALUE!</v>
      </c>
      <c r="B8101" t="e">
        <f>IF(A8101=43,'Mission Importer'!A8101,0)</f>
        <v>#VALUE!</v>
      </c>
      <c r="D8101" t="e">
        <f>SEARCH("shape_name",'Mission Importer'!A8101)</f>
        <v>#VALUE!</v>
      </c>
      <c r="E8101" t="e">
        <f>IF(D8101=43,'Mission Importer'!A8101,0)</f>
        <v>#VALUE!</v>
      </c>
      <c r="G8101" t="e">
        <f>SEARCH("shape_name",'Mission Importer'!A8101)</f>
        <v>#VALUE!</v>
      </c>
      <c r="H8101" t="e">
        <f>IF(G8101=43,'Mission Importer'!A8101,0)</f>
        <v>#VALUE!</v>
      </c>
      <c r="J8101" t="e">
        <f>SEARCH("type",'Mission Importer'!A8101)</f>
        <v>#VALUE!</v>
      </c>
      <c r="K8101" t="e">
        <f>IF(J8101=43,'Mission Importer'!A8101,0)</f>
        <v>#VALUE!</v>
      </c>
      <c r="L8101" t="e">
        <f>SEARCH("category",'Mission Importer'!A8101)</f>
        <v>#VALUE!</v>
      </c>
      <c r="M8101" t="e">
        <f>IF(L8101=43,'Mission Importer'!A8101,0)</f>
        <v>#VALUE!</v>
      </c>
    </row>
    <row r="8102" spans="1:13" x14ac:dyDescent="0.3">
      <c r="A8102" t="e">
        <f>SEARCH("livery",'Mission Importer'!A8102)</f>
        <v>#VALUE!</v>
      </c>
      <c r="B8102" t="e">
        <f>IF(A8102=43,'Mission Importer'!A8102,0)</f>
        <v>#VALUE!</v>
      </c>
      <c r="D8102" t="e">
        <f>SEARCH("shape_name",'Mission Importer'!A8102)</f>
        <v>#VALUE!</v>
      </c>
      <c r="E8102" t="e">
        <f>IF(D8102=43,'Mission Importer'!A8102,0)</f>
        <v>#VALUE!</v>
      </c>
      <c r="G8102" t="e">
        <f>SEARCH("shape_name",'Mission Importer'!A8102)</f>
        <v>#VALUE!</v>
      </c>
      <c r="H8102" t="e">
        <f>IF(G8102=43,'Mission Importer'!A8102,0)</f>
        <v>#VALUE!</v>
      </c>
      <c r="J8102" t="e">
        <f>SEARCH("type",'Mission Importer'!A8102)</f>
        <v>#VALUE!</v>
      </c>
      <c r="K8102" t="e">
        <f>IF(J8102=43,'Mission Importer'!A8102,0)</f>
        <v>#VALUE!</v>
      </c>
      <c r="L8102" t="e">
        <f>SEARCH("category",'Mission Importer'!A8102)</f>
        <v>#VALUE!</v>
      </c>
      <c r="M8102" t="e">
        <f>IF(L8102=43,'Mission Importer'!A8102,0)</f>
        <v>#VALUE!</v>
      </c>
    </row>
    <row r="8103" spans="1:13" x14ac:dyDescent="0.3">
      <c r="A8103" t="e">
        <f>SEARCH("livery",'Mission Importer'!A8103)</f>
        <v>#VALUE!</v>
      </c>
      <c r="B8103" t="e">
        <f>IF(A8103=43,'Mission Importer'!A8103,0)</f>
        <v>#VALUE!</v>
      </c>
      <c r="D8103" t="e">
        <f>SEARCH("shape_name",'Mission Importer'!A8103)</f>
        <v>#VALUE!</v>
      </c>
      <c r="E8103" t="e">
        <f>IF(D8103=43,'Mission Importer'!A8103,0)</f>
        <v>#VALUE!</v>
      </c>
      <c r="G8103" t="e">
        <f>SEARCH("shape_name",'Mission Importer'!A8103)</f>
        <v>#VALUE!</v>
      </c>
      <c r="H8103" t="e">
        <f>IF(G8103=43,'Mission Importer'!A8103,0)</f>
        <v>#VALUE!</v>
      </c>
      <c r="J8103" t="e">
        <f>SEARCH("type",'Mission Importer'!A8103)</f>
        <v>#VALUE!</v>
      </c>
      <c r="K8103" t="e">
        <f>IF(J8103=43,'Mission Importer'!A8103,0)</f>
        <v>#VALUE!</v>
      </c>
      <c r="L8103" t="e">
        <f>SEARCH("category",'Mission Importer'!A8103)</f>
        <v>#VALUE!</v>
      </c>
      <c r="M8103" t="e">
        <f>IF(L8103=43,'Mission Importer'!A8103,0)</f>
        <v>#VALUE!</v>
      </c>
    </row>
    <row r="8104" spans="1:13" x14ac:dyDescent="0.3">
      <c r="A8104" t="e">
        <f>SEARCH("livery",'Mission Importer'!A8104)</f>
        <v>#VALUE!</v>
      </c>
      <c r="B8104" t="e">
        <f>IF(A8104=43,'Mission Importer'!A8104,0)</f>
        <v>#VALUE!</v>
      </c>
      <c r="D8104" t="e">
        <f>SEARCH("shape_name",'Mission Importer'!A8104)</f>
        <v>#VALUE!</v>
      </c>
      <c r="E8104" t="e">
        <f>IF(D8104=43,'Mission Importer'!A8104,0)</f>
        <v>#VALUE!</v>
      </c>
      <c r="G8104" t="e">
        <f>SEARCH("shape_name",'Mission Importer'!A8104)</f>
        <v>#VALUE!</v>
      </c>
      <c r="H8104" t="e">
        <f>IF(G8104=43,'Mission Importer'!A8104,0)</f>
        <v>#VALUE!</v>
      </c>
      <c r="J8104" t="e">
        <f>SEARCH("type",'Mission Importer'!A8104)</f>
        <v>#VALUE!</v>
      </c>
      <c r="K8104" t="e">
        <f>IF(J8104=43,'Mission Importer'!A8104,0)</f>
        <v>#VALUE!</v>
      </c>
      <c r="L8104" t="e">
        <f>SEARCH("category",'Mission Importer'!A8104)</f>
        <v>#VALUE!</v>
      </c>
      <c r="M8104" t="e">
        <f>IF(L8104=43,'Mission Importer'!A8104,0)</f>
        <v>#VALUE!</v>
      </c>
    </row>
    <row r="8105" spans="1:13" x14ac:dyDescent="0.3">
      <c r="A8105" t="e">
        <f>SEARCH("livery",'Mission Importer'!A8105)</f>
        <v>#VALUE!</v>
      </c>
      <c r="B8105" t="e">
        <f>IF(A8105=43,'Mission Importer'!A8105,0)</f>
        <v>#VALUE!</v>
      </c>
      <c r="D8105" t="e">
        <f>SEARCH("shape_name",'Mission Importer'!A8105)</f>
        <v>#VALUE!</v>
      </c>
      <c r="E8105" t="e">
        <f>IF(D8105=43,'Mission Importer'!A8105,0)</f>
        <v>#VALUE!</v>
      </c>
      <c r="G8105" t="e">
        <f>SEARCH("shape_name",'Mission Importer'!A8105)</f>
        <v>#VALUE!</v>
      </c>
      <c r="H8105" t="e">
        <f>IF(G8105=43,'Mission Importer'!A8105,0)</f>
        <v>#VALUE!</v>
      </c>
      <c r="J8105" t="e">
        <f>SEARCH("type",'Mission Importer'!A8105)</f>
        <v>#VALUE!</v>
      </c>
      <c r="K8105" t="e">
        <f>IF(J8105=43,'Mission Importer'!A8105,0)</f>
        <v>#VALUE!</v>
      </c>
      <c r="L8105" t="e">
        <f>SEARCH("category",'Mission Importer'!A8105)</f>
        <v>#VALUE!</v>
      </c>
      <c r="M8105" t="e">
        <f>IF(L8105=43,'Mission Importer'!A8105,0)</f>
        <v>#VALUE!</v>
      </c>
    </row>
    <row r="8106" spans="1:13" x14ac:dyDescent="0.3">
      <c r="A8106" t="e">
        <f>SEARCH("livery",'Mission Importer'!A8106)</f>
        <v>#VALUE!</v>
      </c>
      <c r="B8106" t="e">
        <f>IF(A8106=43,'Mission Importer'!A8106,0)</f>
        <v>#VALUE!</v>
      </c>
      <c r="D8106" t="e">
        <f>SEARCH("shape_name",'Mission Importer'!A8106)</f>
        <v>#VALUE!</v>
      </c>
      <c r="E8106" t="e">
        <f>IF(D8106=43,'Mission Importer'!A8106,0)</f>
        <v>#VALUE!</v>
      </c>
      <c r="G8106" t="e">
        <f>SEARCH("shape_name",'Mission Importer'!A8106)</f>
        <v>#VALUE!</v>
      </c>
      <c r="H8106" t="e">
        <f>IF(G8106=43,'Mission Importer'!A8106,0)</f>
        <v>#VALUE!</v>
      </c>
      <c r="J8106" t="e">
        <f>SEARCH("type",'Mission Importer'!A8106)</f>
        <v>#VALUE!</v>
      </c>
      <c r="K8106" t="e">
        <f>IF(J8106=43,'Mission Importer'!A8106,0)</f>
        <v>#VALUE!</v>
      </c>
      <c r="L8106" t="e">
        <f>SEARCH("category",'Mission Importer'!A8106)</f>
        <v>#VALUE!</v>
      </c>
      <c r="M8106" t="e">
        <f>IF(L8106=43,'Mission Importer'!A8106,0)</f>
        <v>#VALUE!</v>
      </c>
    </row>
    <row r="8107" spans="1:13" x14ac:dyDescent="0.3">
      <c r="A8107" t="e">
        <f>SEARCH("livery",'Mission Importer'!A8107)</f>
        <v>#VALUE!</v>
      </c>
      <c r="B8107" t="e">
        <f>IF(A8107=43,'Mission Importer'!A8107,0)</f>
        <v>#VALUE!</v>
      </c>
      <c r="D8107" t="e">
        <f>SEARCH("shape_name",'Mission Importer'!A8107)</f>
        <v>#VALUE!</v>
      </c>
      <c r="E8107" t="e">
        <f>IF(D8107=43,'Mission Importer'!A8107,0)</f>
        <v>#VALUE!</v>
      </c>
      <c r="G8107" t="e">
        <f>SEARCH("shape_name",'Mission Importer'!A8107)</f>
        <v>#VALUE!</v>
      </c>
      <c r="H8107" t="e">
        <f>IF(G8107=43,'Mission Importer'!A8107,0)</f>
        <v>#VALUE!</v>
      </c>
      <c r="J8107" t="e">
        <f>SEARCH("type",'Mission Importer'!A8107)</f>
        <v>#VALUE!</v>
      </c>
      <c r="K8107" t="e">
        <f>IF(J8107=43,'Mission Importer'!A8107,0)</f>
        <v>#VALUE!</v>
      </c>
      <c r="L8107" t="e">
        <f>SEARCH("category",'Mission Importer'!A8107)</f>
        <v>#VALUE!</v>
      </c>
      <c r="M8107" t="e">
        <f>IF(L8107=43,'Mission Importer'!A8107,0)</f>
        <v>#VALUE!</v>
      </c>
    </row>
    <row r="8108" spans="1:13" x14ac:dyDescent="0.3">
      <c r="A8108" t="e">
        <f>SEARCH("livery",'Mission Importer'!A8108)</f>
        <v>#VALUE!</v>
      </c>
      <c r="B8108" t="e">
        <f>IF(A8108=43,'Mission Importer'!A8108,0)</f>
        <v>#VALUE!</v>
      </c>
      <c r="D8108" t="e">
        <f>SEARCH("shape_name",'Mission Importer'!A8108)</f>
        <v>#VALUE!</v>
      </c>
      <c r="E8108" t="e">
        <f>IF(D8108=43,'Mission Importer'!A8108,0)</f>
        <v>#VALUE!</v>
      </c>
      <c r="G8108" t="e">
        <f>SEARCH("shape_name",'Mission Importer'!A8108)</f>
        <v>#VALUE!</v>
      </c>
      <c r="H8108" t="e">
        <f>IF(G8108=43,'Mission Importer'!A8108,0)</f>
        <v>#VALUE!</v>
      </c>
      <c r="J8108">
        <f>SEARCH("type",'Mission Importer'!A8108)</f>
        <v>47</v>
      </c>
      <c r="K8108">
        <f>IF(J8108=43,'Mission Importer'!A8108,0)</f>
        <v>0</v>
      </c>
      <c r="L8108" t="e">
        <f>SEARCH("category",'Mission Importer'!A8108)</f>
        <v>#VALUE!</v>
      </c>
      <c r="M8108" t="e">
        <f>IF(L8108=43,'Mission Importer'!A8108,0)</f>
        <v>#VALUE!</v>
      </c>
    </row>
    <row r="8109" spans="1:13" x14ac:dyDescent="0.3">
      <c r="A8109" t="e">
        <f>SEARCH("livery",'Mission Importer'!A8109)</f>
        <v>#VALUE!</v>
      </c>
      <c r="B8109" t="e">
        <f>IF(A8109=43,'Mission Importer'!A8109,0)</f>
        <v>#VALUE!</v>
      </c>
      <c r="D8109" t="e">
        <f>SEARCH("shape_name",'Mission Importer'!A8109)</f>
        <v>#VALUE!</v>
      </c>
      <c r="E8109" t="e">
        <f>IF(D8109=43,'Mission Importer'!A8109,0)</f>
        <v>#VALUE!</v>
      </c>
      <c r="G8109" t="e">
        <f>SEARCH("shape_name",'Mission Importer'!A8109)</f>
        <v>#VALUE!</v>
      </c>
      <c r="H8109" t="e">
        <f>IF(G8109=43,'Mission Importer'!A8109,0)</f>
        <v>#VALUE!</v>
      </c>
      <c r="J8109" t="e">
        <f>SEARCH("type",'Mission Importer'!A8109)</f>
        <v>#VALUE!</v>
      </c>
      <c r="K8109" t="e">
        <f>IF(J8109=43,'Mission Importer'!A8109,0)</f>
        <v>#VALUE!</v>
      </c>
      <c r="L8109" t="e">
        <f>SEARCH("category",'Mission Importer'!A8109)</f>
        <v>#VALUE!</v>
      </c>
      <c r="M8109" t="e">
        <f>IF(L8109=43,'Mission Importer'!A8109,0)</f>
        <v>#VALUE!</v>
      </c>
    </row>
    <row r="8110" spans="1:13" x14ac:dyDescent="0.3">
      <c r="A8110" t="e">
        <f>SEARCH("livery",'Mission Importer'!A8110)</f>
        <v>#VALUE!</v>
      </c>
      <c r="B8110" t="e">
        <f>IF(A8110=43,'Mission Importer'!A8110,0)</f>
        <v>#VALUE!</v>
      </c>
      <c r="D8110" t="e">
        <f>SEARCH("shape_name",'Mission Importer'!A8110)</f>
        <v>#VALUE!</v>
      </c>
      <c r="E8110" t="e">
        <f>IF(D8110=43,'Mission Importer'!A8110,0)</f>
        <v>#VALUE!</v>
      </c>
      <c r="G8110" t="e">
        <f>SEARCH("shape_name",'Mission Importer'!A8110)</f>
        <v>#VALUE!</v>
      </c>
      <c r="H8110" t="e">
        <f>IF(G8110=43,'Mission Importer'!A8110,0)</f>
        <v>#VALUE!</v>
      </c>
      <c r="J8110" t="e">
        <f>SEARCH("type",'Mission Importer'!A8110)</f>
        <v>#VALUE!</v>
      </c>
      <c r="K8110" t="e">
        <f>IF(J8110=43,'Mission Importer'!A8110,0)</f>
        <v>#VALUE!</v>
      </c>
      <c r="L8110" t="e">
        <f>SEARCH("category",'Mission Importer'!A8110)</f>
        <v>#VALUE!</v>
      </c>
      <c r="M8110" t="e">
        <f>IF(L8110=43,'Mission Importer'!A8110,0)</f>
        <v>#VALUE!</v>
      </c>
    </row>
    <row r="8111" spans="1:13" x14ac:dyDescent="0.3">
      <c r="A8111" t="e">
        <f>SEARCH("livery",'Mission Importer'!A8111)</f>
        <v>#VALUE!</v>
      </c>
      <c r="B8111" t="e">
        <f>IF(A8111=43,'Mission Importer'!A8111,0)</f>
        <v>#VALUE!</v>
      </c>
      <c r="D8111" t="e">
        <f>SEARCH("shape_name",'Mission Importer'!A8111)</f>
        <v>#VALUE!</v>
      </c>
      <c r="E8111" t="e">
        <f>IF(D8111=43,'Mission Importer'!A8111,0)</f>
        <v>#VALUE!</v>
      </c>
      <c r="G8111" t="e">
        <f>SEARCH("shape_name",'Mission Importer'!A8111)</f>
        <v>#VALUE!</v>
      </c>
      <c r="H8111" t="e">
        <f>IF(G8111=43,'Mission Importer'!A8111,0)</f>
        <v>#VALUE!</v>
      </c>
      <c r="J8111" t="e">
        <f>SEARCH("type",'Mission Importer'!A8111)</f>
        <v>#VALUE!</v>
      </c>
      <c r="K8111" t="e">
        <f>IF(J8111=43,'Mission Importer'!A8111,0)</f>
        <v>#VALUE!</v>
      </c>
      <c r="L8111" t="e">
        <f>SEARCH("category",'Mission Importer'!A8111)</f>
        <v>#VALUE!</v>
      </c>
      <c r="M8111" t="e">
        <f>IF(L8111=43,'Mission Importer'!A8111,0)</f>
        <v>#VALUE!</v>
      </c>
    </row>
    <row r="8112" spans="1:13" x14ac:dyDescent="0.3">
      <c r="A8112" t="e">
        <f>SEARCH("livery",'Mission Importer'!A8112)</f>
        <v>#VALUE!</v>
      </c>
      <c r="B8112" t="e">
        <f>IF(A8112=43,'Mission Importer'!A8112,0)</f>
        <v>#VALUE!</v>
      </c>
      <c r="D8112" t="e">
        <f>SEARCH("shape_name",'Mission Importer'!A8112)</f>
        <v>#VALUE!</v>
      </c>
      <c r="E8112" t="e">
        <f>IF(D8112=43,'Mission Importer'!A8112,0)</f>
        <v>#VALUE!</v>
      </c>
      <c r="G8112" t="e">
        <f>SEARCH("shape_name",'Mission Importer'!A8112)</f>
        <v>#VALUE!</v>
      </c>
      <c r="H8112" t="e">
        <f>IF(G8112=43,'Mission Importer'!A8112,0)</f>
        <v>#VALUE!</v>
      </c>
      <c r="J8112" t="e">
        <f>SEARCH("type",'Mission Importer'!A8112)</f>
        <v>#VALUE!</v>
      </c>
      <c r="K8112" t="e">
        <f>IF(J8112=43,'Mission Importer'!A8112,0)</f>
        <v>#VALUE!</v>
      </c>
      <c r="L8112" t="e">
        <f>SEARCH("category",'Mission Importer'!A8112)</f>
        <v>#VALUE!</v>
      </c>
      <c r="M8112" t="e">
        <f>IF(L8112=43,'Mission Importer'!A8112,0)</f>
        <v>#VALUE!</v>
      </c>
    </row>
    <row r="8113" spans="1:13" x14ac:dyDescent="0.3">
      <c r="A8113" t="e">
        <f>SEARCH("livery",'Mission Importer'!A8113)</f>
        <v>#VALUE!</v>
      </c>
      <c r="B8113" t="e">
        <f>IF(A8113=43,'Mission Importer'!A8113,0)</f>
        <v>#VALUE!</v>
      </c>
      <c r="D8113" t="e">
        <f>SEARCH("shape_name",'Mission Importer'!A8113)</f>
        <v>#VALUE!</v>
      </c>
      <c r="E8113" t="e">
        <f>IF(D8113=43,'Mission Importer'!A8113,0)</f>
        <v>#VALUE!</v>
      </c>
      <c r="G8113" t="e">
        <f>SEARCH("shape_name",'Mission Importer'!A8113)</f>
        <v>#VALUE!</v>
      </c>
      <c r="H8113" t="e">
        <f>IF(G8113=43,'Mission Importer'!A8113,0)</f>
        <v>#VALUE!</v>
      </c>
      <c r="J8113" t="e">
        <f>SEARCH("type",'Mission Importer'!A8113)</f>
        <v>#VALUE!</v>
      </c>
      <c r="K8113" t="e">
        <f>IF(J8113=43,'Mission Importer'!A8113,0)</f>
        <v>#VALUE!</v>
      </c>
      <c r="L8113" t="e">
        <f>SEARCH("category",'Mission Importer'!A8113)</f>
        <v>#VALUE!</v>
      </c>
      <c r="M8113" t="e">
        <f>IF(L8113=43,'Mission Importer'!A8113,0)</f>
        <v>#VALUE!</v>
      </c>
    </row>
    <row r="8114" spans="1:13" x14ac:dyDescent="0.3">
      <c r="A8114" t="e">
        <f>SEARCH("livery",'Mission Importer'!A8114)</f>
        <v>#VALUE!</v>
      </c>
      <c r="B8114" t="e">
        <f>IF(A8114=43,'Mission Importer'!A8114,0)</f>
        <v>#VALUE!</v>
      </c>
      <c r="D8114" t="e">
        <f>SEARCH("shape_name",'Mission Importer'!A8114)</f>
        <v>#VALUE!</v>
      </c>
      <c r="E8114" t="e">
        <f>IF(D8114=43,'Mission Importer'!A8114,0)</f>
        <v>#VALUE!</v>
      </c>
      <c r="G8114" t="e">
        <f>SEARCH("shape_name",'Mission Importer'!A8114)</f>
        <v>#VALUE!</v>
      </c>
      <c r="H8114" t="e">
        <f>IF(G8114=43,'Mission Importer'!A8114,0)</f>
        <v>#VALUE!</v>
      </c>
      <c r="J8114" t="e">
        <f>SEARCH("type",'Mission Importer'!A8114)</f>
        <v>#VALUE!</v>
      </c>
      <c r="K8114" t="e">
        <f>IF(J8114=43,'Mission Importer'!A8114,0)</f>
        <v>#VALUE!</v>
      </c>
      <c r="L8114" t="e">
        <f>SEARCH("category",'Mission Importer'!A8114)</f>
        <v>#VALUE!</v>
      </c>
      <c r="M8114" t="e">
        <f>IF(L8114=43,'Mission Importer'!A8114,0)</f>
        <v>#VALUE!</v>
      </c>
    </row>
    <row r="8115" spans="1:13" x14ac:dyDescent="0.3">
      <c r="A8115" t="e">
        <f>SEARCH("livery",'Mission Importer'!A8115)</f>
        <v>#VALUE!</v>
      </c>
      <c r="B8115" t="e">
        <f>IF(A8115=43,'Mission Importer'!A8115,0)</f>
        <v>#VALUE!</v>
      </c>
      <c r="D8115" t="e">
        <f>SEARCH("shape_name",'Mission Importer'!A8115)</f>
        <v>#VALUE!</v>
      </c>
      <c r="E8115" t="e">
        <f>IF(D8115=43,'Mission Importer'!A8115,0)</f>
        <v>#VALUE!</v>
      </c>
      <c r="G8115" t="e">
        <f>SEARCH("shape_name",'Mission Importer'!A8115)</f>
        <v>#VALUE!</v>
      </c>
      <c r="H8115" t="e">
        <f>IF(G8115=43,'Mission Importer'!A8115,0)</f>
        <v>#VALUE!</v>
      </c>
      <c r="J8115" t="e">
        <f>SEARCH("type",'Mission Importer'!A8115)</f>
        <v>#VALUE!</v>
      </c>
      <c r="K8115" t="e">
        <f>IF(J8115=43,'Mission Importer'!A8115,0)</f>
        <v>#VALUE!</v>
      </c>
      <c r="L8115" t="e">
        <f>SEARCH("category",'Mission Importer'!A8115)</f>
        <v>#VALUE!</v>
      </c>
      <c r="M8115" t="e">
        <f>IF(L8115=43,'Mission Importer'!A8115,0)</f>
        <v>#VALUE!</v>
      </c>
    </row>
    <row r="8116" spans="1:13" x14ac:dyDescent="0.3">
      <c r="A8116" t="e">
        <f>SEARCH("livery",'Mission Importer'!A8116)</f>
        <v>#VALUE!</v>
      </c>
      <c r="B8116" t="e">
        <f>IF(A8116=43,'Mission Importer'!A8116,0)</f>
        <v>#VALUE!</v>
      </c>
      <c r="D8116" t="e">
        <f>SEARCH("shape_name",'Mission Importer'!A8116)</f>
        <v>#VALUE!</v>
      </c>
      <c r="E8116" t="e">
        <f>IF(D8116=43,'Mission Importer'!A8116,0)</f>
        <v>#VALUE!</v>
      </c>
      <c r="G8116" t="e">
        <f>SEARCH("shape_name",'Mission Importer'!A8116)</f>
        <v>#VALUE!</v>
      </c>
      <c r="H8116" t="e">
        <f>IF(G8116=43,'Mission Importer'!A8116,0)</f>
        <v>#VALUE!</v>
      </c>
      <c r="J8116" t="e">
        <f>SEARCH("type",'Mission Importer'!A8116)</f>
        <v>#VALUE!</v>
      </c>
      <c r="K8116" t="e">
        <f>IF(J8116=43,'Mission Importer'!A8116,0)</f>
        <v>#VALUE!</v>
      </c>
      <c r="L8116" t="e">
        <f>SEARCH("category",'Mission Importer'!A8116)</f>
        <v>#VALUE!</v>
      </c>
      <c r="M8116" t="e">
        <f>IF(L8116=43,'Mission Importer'!A8116,0)</f>
        <v>#VALUE!</v>
      </c>
    </row>
    <row r="8117" spans="1:13" x14ac:dyDescent="0.3">
      <c r="A8117" t="e">
        <f>SEARCH("livery",'Mission Importer'!A8117)</f>
        <v>#VALUE!</v>
      </c>
      <c r="B8117" t="e">
        <f>IF(A8117=43,'Mission Importer'!A8117,0)</f>
        <v>#VALUE!</v>
      </c>
      <c r="D8117" t="e">
        <f>SEARCH("shape_name",'Mission Importer'!A8117)</f>
        <v>#VALUE!</v>
      </c>
      <c r="E8117" t="e">
        <f>IF(D8117=43,'Mission Importer'!A8117,0)</f>
        <v>#VALUE!</v>
      </c>
      <c r="G8117" t="e">
        <f>SEARCH("shape_name",'Mission Importer'!A8117)</f>
        <v>#VALUE!</v>
      </c>
      <c r="H8117" t="e">
        <f>IF(G8117=43,'Mission Importer'!A8117,0)</f>
        <v>#VALUE!</v>
      </c>
      <c r="J8117" t="e">
        <f>SEARCH("type",'Mission Importer'!A8117)</f>
        <v>#VALUE!</v>
      </c>
      <c r="K8117" t="e">
        <f>IF(J8117=43,'Mission Importer'!A8117,0)</f>
        <v>#VALUE!</v>
      </c>
      <c r="L8117" t="e">
        <f>SEARCH("category",'Mission Importer'!A8117)</f>
        <v>#VALUE!</v>
      </c>
      <c r="M8117" t="e">
        <f>IF(L8117=43,'Mission Importer'!A8117,0)</f>
        <v>#VALUE!</v>
      </c>
    </row>
    <row r="8118" spans="1:13" x14ac:dyDescent="0.3">
      <c r="A8118" t="e">
        <f>SEARCH("livery",'Mission Importer'!A8118)</f>
        <v>#VALUE!</v>
      </c>
      <c r="B8118" t="e">
        <f>IF(A8118=43,'Mission Importer'!A8118,0)</f>
        <v>#VALUE!</v>
      </c>
      <c r="D8118" t="e">
        <f>SEARCH("shape_name",'Mission Importer'!A8118)</f>
        <v>#VALUE!</v>
      </c>
      <c r="E8118" t="e">
        <f>IF(D8118=43,'Mission Importer'!A8118,0)</f>
        <v>#VALUE!</v>
      </c>
      <c r="G8118" t="e">
        <f>SEARCH("shape_name",'Mission Importer'!A8118)</f>
        <v>#VALUE!</v>
      </c>
      <c r="H8118" t="e">
        <f>IF(G8118=43,'Mission Importer'!A8118,0)</f>
        <v>#VALUE!</v>
      </c>
      <c r="J8118" t="e">
        <f>SEARCH("type",'Mission Importer'!A8118)</f>
        <v>#VALUE!</v>
      </c>
      <c r="K8118" t="e">
        <f>IF(J8118=43,'Mission Importer'!A8118,0)</f>
        <v>#VALUE!</v>
      </c>
      <c r="L8118" t="e">
        <f>SEARCH("category",'Mission Importer'!A8118)</f>
        <v>#VALUE!</v>
      </c>
      <c r="M8118" t="e">
        <f>IF(L8118=43,'Mission Importer'!A8118,0)</f>
        <v>#VALUE!</v>
      </c>
    </row>
    <row r="8119" spans="1:13" x14ac:dyDescent="0.3">
      <c r="A8119" t="e">
        <f>SEARCH("livery",'Mission Importer'!A8119)</f>
        <v>#VALUE!</v>
      </c>
      <c r="B8119" t="e">
        <f>IF(A8119=43,'Mission Importer'!A8119,0)</f>
        <v>#VALUE!</v>
      </c>
      <c r="D8119" t="e">
        <f>SEARCH("shape_name",'Mission Importer'!A8119)</f>
        <v>#VALUE!</v>
      </c>
      <c r="E8119" t="e">
        <f>IF(D8119=43,'Mission Importer'!A8119,0)</f>
        <v>#VALUE!</v>
      </c>
      <c r="G8119" t="e">
        <f>SEARCH("shape_name",'Mission Importer'!A8119)</f>
        <v>#VALUE!</v>
      </c>
      <c r="H8119" t="e">
        <f>IF(G8119=43,'Mission Importer'!A8119,0)</f>
        <v>#VALUE!</v>
      </c>
      <c r="J8119" t="e">
        <f>SEARCH("type",'Mission Importer'!A8119)</f>
        <v>#VALUE!</v>
      </c>
      <c r="K8119" t="e">
        <f>IF(J8119=43,'Mission Importer'!A8119,0)</f>
        <v>#VALUE!</v>
      </c>
      <c r="L8119" t="e">
        <f>SEARCH("category",'Mission Importer'!A8119)</f>
        <v>#VALUE!</v>
      </c>
      <c r="M8119" t="e">
        <f>IF(L8119=43,'Mission Importer'!A8119,0)</f>
        <v>#VALUE!</v>
      </c>
    </row>
    <row r="8120" spans="1:13" x14ac:dyDescent="0.3">
      <c r="A8120" t="e">
        <f>SEARCH("livery",'Mission Importer'!A8120)</f>
        <v>#VALUE!</v>
      </c>
      <c r="B8120" t="e">
        <f>IF(A8120=43,'Mission Importer'!A8120,0)</f>
        <v>#VALUE!</v>
      </c>
      <c r="D8120" t="e">
        <f>SEARCH("shape_name",'Mission Importer'!A8120)</f>
        <v>#VALUE!</v>
      </c>
      <c r="E8120" t="e">
        <f>IF(D8120=43,'Mission Importer'!A8120,0)</f>
        <v>#VALUE!</v>
      </c>
      <c r="G8120" t="e">
        <f>SEARCH("shape_name",'Mission Importer'!A8120)</f>
        <v>#VALUE!</v>
      </c>
      <c r="H8120" t="e">
        <f>IF(G8120=43,'Mission Importer'!A8120,0)</f>
        <v>#VALUE!</v>
      </c>
      <c r="J8120" t="e">
        <f>SEARCH("type",'Mission Importer'!A8120)</f>
        <v>#VALUE!</v>
      </c>
      <c r="K8120" t="e">
        <f>IF(J8120=43,'Mission Importer'!A8120,0)</f>
        <v>#VALUE!</v>
      </c>
      <c r="L8120" t="e">
        <f>SEARCH("category",'Mission Importer'!A8120)</f>
        <v>#VALUE!</v>
      </c>
      <c r="M8120" t="e">
        <f>IF(L8120=43,'Mission Importer'!A8120,0)</f>
        <v>#VALUE!</v>
      </c>
    </row>
    <row r="8121" spans="1:13" x14ac:dyDescent="0.3">
      <c r="A8121" t="e">
        <f>SEARCH("livery",'Mission Importer'!A8121)</f>
        <v>#VALUE!</v>
      </c>
      <c r="B8121" t="e">
        <f>IF(A8121=43,'Mission Importer'!A8121,0)</f>
        <v>#VALUE!</v>
      </c>
      <c r="D8121" t="e">
        <f>SEARCH("shape_name",'Mission Importer'!A8121)</f>
        <v>#VALUE!</v>
      </c>
      <c r="E8121" t="e">
        <f>IF(D8121=43,'Mission Importer'!A8121,0)</f>
        <v>#VALUE!</v>
      </c>
      <c r="G8121" t="e">
        <f>SEARCH("shape_name",'Mission Importer'!A8121)</f>
        <v>#VALUE!</v>
      </c>
      <c r="H8121" t="e">
        <f>IF(G8121=43,'Mission Importer'!A8121,0)</f>
        <v>#VALUE!</v>
      </c>
      <c r="J8121" t="e">
        <f>SEARCH("type",'Mission Importer'!A8121)</f>
        <v>#VALUE!</v>
      </c>
      <c r="K8121" t="e">
        <f>IF(J8121=43,'Mission Importer'!A8121,0)</f>
        <v>#VALUE!</v>
      </c>
      <c r="L8121" t="e">
        <f>SEARCH("category",'Mission Importer'!A8121)</f>
        <v>#VALUE!</v>
      </c>
      <c r="M8121" t="e">
        <f>IF(L8121=43,'Mission Importer'!A8121,0)</f>
        <v>#VALUE!</v>
      </c>
    </row>
    <row r="8122" spans="1:13" x14ac:dyDescent="0.3">
      <c r="A8122" t="e">
        <f>SEARCH("livery",'Mission Importer'!A8122)</f>
        <v>#VALUE!</v>
      </c>
      <c r="B8122" t="e">
        <f>IF(A8122=43,'Mission Importer'!A8122,0)</f>
        <v>#VALUE!</v>
      </c>
      <c r="D8122" t="e">
        <f>SEARCH("shape_name",'Mission Importer'!A8122)</f>
        <v>#VALUE!</v>
      </c>
      <c r="E8122" t="e">
        <f>IF(D8122=43,'Mission Importer'!A8122,0)</f>
        <v>#VALUE!</v>
      </c>
      <c r="G8122" t="e">
        <f>SEARCH("shape_name",'Mission Importer'!A8122)</f>
        <v>#VALUE!</v>
      </c>
      <c r="H8122" t="e">
        <f>IF(G8122=43,'Mission Importer'!A8122,0)</f>
        <v>#VALUE!</v>
      </c>
      <c r="J8122" t="e">
        <f>SEARCH("type",'Mission Importer'!A8122)</f>
        <v>#VALUE!</v>
      </c>
      <c r="K8122" t="e">
        <f>IF(J8122=43,'Mission Importer'!A8122,0)</f>
        <v>#VALUE!</v>
      </c>
      <c r="L8122" t="e">
        <f>SEARCH("category",'Mission Importer'!A8122)</f>
        <v>#VALUE!</v>
      </c>
      <c r="M8122" t="e">
        <f>IF(L8122=43,'Mission Importer'!A8122,0)</f>
        <v>#VALUE!</v>
      </c>
    </row>
    <row r="8123" spans="1:13" x14ac:dyDescent="0.3">
      <c r="A8123">
        <f>SEARCH("livery",'Mission Importer'!A8123)</f>
        <v>43</v>
      </c>
      <c r="B8123" t="str">
        <f>IF(A8123=43,'Mission Importer'!A8123,0)</f>
        <v xml:space="preserve">                                        ["livery_id"] = "summer",</v>
      </c>
      <c r="D8123" t="e">
        <f>SEARCH("shape_name",'Mission Importer'!A8123)</f>
        <v>#VALUE!</v>
      </c>
      <c r="E8123" t="e">
        <f>IF(D8123=43,'Mission Importer'!A8123,0)</f>
        <v>#VALUE!</v>
      </c>
      <c r="G8123" t="e">
        <f>SEARCH("shape_name",'Mission Importer'!A8123)</f>
        <v>#VALUE!</v>
      </c>
      <c r="H8123" t="e">
        <f>IF(G8123=43,'Mission Importer'!A8123,0)</f>
        <v>#VALUE!</v>
      </c>
      <c r="J8123" t="e">
        <f>SEARCH("type",'Mission Importer'!A8123)</f>
        <v>#VALUE!</v>
      </c>
      <c r="K8123" t="e">
        <f>IF(J8123=43,'Mission Importer'!A8123,0)</f>
        <v>#VALUE!</v>
      </c>
      <c r="L8123" t="e">
        <f>SEARCH("category",'Mission Importer'!A8123)</f>
        <v>#VALUE!</v>
      </c>
      <c r="M8123" t="e">
        <f>IF(L8123=43,'Mission Importer'!A8123,0)</f>
        <v>#VALUE!</v>
      </c>
    </row>
    <row r="8124" spans="1:13" x14ac:dyDescent="0.3">
      <c r="A8124" t="e">
        <f>SEARCH("livery",'Mission Importer'!A8124)</f>
        <v>#VALUE!</v>
      </c>
      <c r="B8124" t="e">
        <f>IF(A8124=43,'Mission Importer'!A8124,0)</f>
        <v>#VALUE!</v>
      </c>
      <c r="D8124" t="e">
        <f>SEARCH("shape_name",'Mission Importer'!A8124)</f>
        <v>#VALUE!</v>
      </c>
      <c r="E8124" t="e">
        <f>IF(D8124=43,'Mission Importer'!A8124,0)</f>
        <v>#VALUE!</v>
      </c>
      <c r="G8124" t="e">
        <f>SEARCH("shape_name",'Mission Importer'!A8124)</f>
        <v>#VALUE!</v>
      </c>
      <c r="H8124" t="e">
        <f>IF(G8124=43,'Mission Importer'!A8124,0)</f>
        <v>#VALUE!</v>
      </c>
      <c r="J8124" t="e">
        <f>SEARCH("type",'Mission Importer'!A8124)</f>
        <v>#VALUE!</v>
      </c>
      <c r="K8124" t="e">
        <f>IF(J8124=43,'Mission Importer'!A8124,0)</f>
        <v>#VALUE!</v>
      </c>
      <c r="L8124">
        <f>SEARCH("category",'Mission Importer'!A8124)</f>
        <v>43</v>
      </c>
      <c r="M8124" t="str">
        <f>IF(L8124=43,'Mission Importer'!A8124,0)</f>
        <v xml:space="preserve">                                        ["category"] = "Air Defence",</v>
      </c>
    </row>
    <row r="8125" spans="1:13" x14ac:dyDescent="0.3">
      <c r="A8125" t="e">
        <f>SEARCH("livery",'Mission Importer'!A8125)</f>
        <v>#VALUE!</v>
      </c>
      <c r="B8125" t="e">
        <f>IF(A8125=43,'Mission Importer'!A8125,0)</f>
        <v>#VALUE!</v>
      </c>
      <c r="D8125" t="e">
        <f>SEARCH("shape_name",'Mission Importer'!A8125)</f>
        <v>#VALUE!</v>
      </c>
      <c r="E8125" t="e">
        <f>IF(D8125=43,'Mission Importer'!A8125,0)</f>
        <v>#VALUE!</v>
      </c>
      <c r="G8125" t="e">
        <f>SEARCH("shape_name",'Mission Importer'!A8125)</f>
        <v>#VALUE!</v>
      </c>
      <c r="H8125" t="e">
        <f>IF(G8125=43,'Mission Importer'!A8125,0)</f>
        <v>#VALUE!</v>
      </c>
      <c r="J8125">
        <f>SEARCH("type",'Mission Importer'!A8125)</f>
        <v>43</v>
      </c>
      <c r="K8125" t="str">
        <f>IF(J8125=43,'Mission Importer'!A8125,0)</f>
        <v xml:space="preserve">                                        ["type"] = "p-19 s-125 sr",</v>
      </c>
      <c r="L8125" t="e">
        <f>SEARCH("category",'Mission Importer'!A8125)</f>
        <v>#VALUE!</v>
      </c>
      <c r="M8125" t="e">
        <f>IF(L8125=43,'Mission Importer'!A8125,0)</f>
        <v>#VALUE!</v>
      </c>
    </row>
    <row r="8126" spans="1:13" x14ac:dyDescent="0.3">
      <c r="A8126" t="e">
        <f>SEARCH("livery",'Mission Importer'!A8126)</f>
        <v>#VALUE!</v>
      </c>
      <c r="B8126" t="e">
        <f>IF(A8126=43,'Mission Importer'!A8126,0)</f>
        <v>#VALUE!</v>
      </c>
      <c r="D8126" t="e">
        <f>SEARCH("shape_name",'Mission Importer'!A8126)</f>
        <v>#VALUE!</v>
      </c>
      <c r="E8126" t="e">
        <f>IF(D8126=43,'Mission Importer'!A8126,0)</f>
        <v>#VALUE!</v>
      </c>
      <c r="G8126" t="e">
        <f>SEARCH("shape_name",'Mission Importer'!A8126)</f>
        <v>#VALUE!</v>
      </c>
      <c r="H8126" t="e">
        <f>IF(G8126=43,'Mission Importer'!A8126,0)</f>
        <v>#VALUE!</v>
      </c>
      <c r="J8126" t="e">
        <f>SEARCH("type",'Mission Importer'!A8126)</f>
        <v>#VALUE!</v>
      </c>
      <c r="K8126" t="e">
        <f>IF(J8126=43,'Mission Importer'!A8126,0)</f>
        <v>#VALUE!</v>
      </c>
      <c r="L8126" t="e">
        <f>SEARCH("category",'Mission Importer'!A8126)</f>
        <v>#VALUE!</v>
      </c>
      <c r="M8126" t="e">
        <f>IF(L8126=43,'Mission Importer'!A8126,0)</f>
        <v>#VALUE!</v>
      </c>
    </row>
    <row r="8127" spans="1:13" x14ac:dyDescent="0.3">
      <c r="A8127" t="e">
        <f>SEARCH("livery",'Mission Importer'!A8127)</f>
        <v>#VALUE!</v>
      </c>
      <c r="B8127" t="e">
        <f>IF(A8127=43,'Mission Importer'!A8127,0)</f>
        <v>#VALUE!</v>
      </c>
      <c r="D8127" t="e">
        <f>SEARCH("shape_name",'Mission Importer'!A8127)</f>
        <v>#VALUE!</v>
      </c>
      <c r="E8127" t="e">
        <f>IF(D8127=43,'Mission Importer'!A8127,0)</f>
        <v>#VALUE!</v>
      </c>
      <c r="G8127" t="e">
        <f>SEARCH("shape_name",'Mission Importer'!A8127)</f>
        <v>#VALUE!</v>
      </c>
      <c r="H8127" t="e">
        <f>IF(G8127=43,'Mission Importer'!A8127,0)</f>
        <v>#VALUE!</v>
      </c>
      <c r="J8127" t="e">
        <f>SEARCH("type",'Mission Importer'!A8127)</f>
        <v>#VALUE!</v>
      </c>
      <c r="K8127" t="e">
        <f>IF(J8127=43,'Mission Importer'!A8127,0)</f>
        <v>#VALUE!</v>
      </c>
      <c r="L8127" t="e">
        <f>SEARCH("category",'Mission Importer'!A8127)</f>
        <v>#VALUE!</v>
      </c>
      <c r="M8127" t="e">
        <f>IF(L8127=43,'Mission Importer'!A8127,0)</f>
        <v>#VALUE!</v>
      </c>
    </row>
    <row r="8128" spans="1:13" x14ac:dyDescent="0.3">
      <c r="A8128" t="e">
        <f>SEARCH("livery",'Mission Importer'!A8128)</f>
        <v>#VALUE!</v>
      </c>
      <c r="B8128" t="e">
        <f>IF(A8128=43,'Mission Importer'!A8128,0)</f>
        <v>#VALUE!</v>
      </c>
      <c r="D8128" t="e">
        <f>SEARCH("shape_name",'Mission Importer'!A8128)</f>
        <v>#VALUE!</v>
      </c>
      <c r="E8128" t="e">
        <f>IF(D8128=43,'Mission Importer'!A8128,0)</f>
        <v>#VALUE!</v>
      </c>
      <c r="G8128" t="e">
        <f>SEARCH("shape_name",'Mission Importer'!A8128)</f>
        <v>#VALUE!</v>
      </c>
      <c r="H8128" t="e">
        <f>IF(G8128=43,'Mission Importer'!A8128,0)</f>
        <v>#VALUE!</v>
      </c>
      <c r="J8128" t="e">
        <f>SEARCH("type",'Mission Importer'!A8128)</f>
        <v>#VALUE!</v>
      </c>
      <c r="K8128" t="e">
        <f>IF(J8128=43,'Mission Importer'!A8128,0)</f>
        <v>#VALUE!</v>
      </c>
      <c r="L8128" t="e">
        <f>SEARCH("category",'Mission Importer'!A8128)</f>
        <v>#VALUE!</v>
      </c>
      <c r="M8128" t="e">
        <f>IF(L8128=43,'Mission Importer'!A8128,0)</f>
        <v>#VALUE!</v>
      </c>
    </row>
    <row r="8129" spans="1:13" x14ac:dyDescent="0.3">
      <c r="A8129" t="e">
        <f>SEARCH("livery",'Mission Importer'!A8129)</f>
        <v>#VALUE!</v>
      </c>
      <c r="B8129" t="e">
        <f>IF(A8129=43,'Mission Importer'!A8129,0)</f>
        <v>#VALUE!</v>
      </c>
      <c r="D8129" t="e">
        <f>SEARCH("shape_name",'Mission Importer'!A8129)</f>
        <v>#VALUE!</v>
      </c>
      <c r="E8129" t="e">
        <f>IF(D8129=43,'Mission Importer'!A8129,0)</f>
        <v>#VALUE!</v>
      </c>
      <c r="G8129" t="e">
        <f>SEARCH("shape_name",'Mission Importer'!A8129)</f>
        <v>#VALUE!</v>
      </c>
      <c r="H8129" t="e">
        <f>IF(G8129=43,'Mission Importer'!A8129,0)</f>
        <v>#VALUE!</v>
      </c>
      <c r="J8129" t="e">
        <f>SEARCH("type",'Mission Importer'!A8129)</f>
        <v>#VALUE!</v>
      </c>
      <c r="K8129" t="e">
        <f>IF(J8129=43,'Mission Importer'!A8129,0)</f>
        <v>#VALUE!</v>
      </c>
      <c r="L8129" t="e">
        <f>SEARCH("category",'Mission Importer'!A8129)</f>
        <v>#VALUE!</v>
      </c>
      <c r="M8129" t="e">
        <f>IF(L8129=43,'Mission Importer'!A8129,0)</f>
        <v>#VALUE!</v>
      </c>
    </row>
    <row r="8130" spans="1:13" x14ac:dyDescent="0.3">
      <c r="A8130" t="e">
        <f>SEARCH("livery",'Mission Importer'!A8130)</f>
        <v>#VALUE!</v>
      </c>
      <c r="B8130" t="e">
        <f>IF(A8130=43,'Mission Importer'!A8130,0)</f>
        <v>#VALUE!</v>
      </c>
      <c r="D8130" t="e">
        <f>SEARCH("shape_name",'Mission Importer'!A8130)</f>
        <v>#VALUE!</v>
      </c>
      <c r="E8130" t="e">
        <f>IF(D8130=43,'Mission Importer'!A8130,0)</f>
        <v>#VALUE!</v>
      </c>
      <c r="G8130" t="e">
        <f>SEARCH("shape_name",'Mission Importer'!A8130)</f>
        <v>#VALUE!</v>
      </c>
      <c r="H8130" t="e">
        <f>IF(G8130=43,'Mission Importer'!A8130,0)</f>
        <v>#VALUE!</v>
      </c>
      <c r="J8130" t="e">
        <f>SEARCH("type",'Mission Importer'!A8130)</f>
        <v>#VALUE!</v>
      </c>
      <c r="K8130" t="e">
        <f>IF(J8130=43,'Mission Importer'!A8130,0)</f>
        <v>#VALUE!</v>
      </c>
      <c r="L8130" t="e">
        <f>SEARCH("category",'Mission Importer'!A8130)</f>
        <v>#VALUE!</v>
      </c>
      <c r="M8130" t="e">
        <f>IF(L8130=43,'Mission Importer'!A8130,0)</f>
        <v>#VALUE!</v>
      </c>
    </row>
    <row r="8131" spans="1:13" x14ac:dyDescent="0.3">
      <c r="A8131" t="e">
        <f>SEARCH("livery",'Mission Importer'!A8131)</f>
        <v>#VALUE!</v>
      </c>
      <c r="B8131" t="e">
        <f>IF(A8131=43,'Mission Importer'!A8131,0)</f>
        <v>#VALUE!</v>
      </c>
      <c r="D8131" t="e">
        <f>SEARCH("shape_name",'Mission Importer'!A8131)</f>
        <v>#VALUE!</v>
      </c>
      <c r="E8131" t="e">
        <f>IF(D8131=43,'Mission Importer'!A8131,0)</f>
        <v>#VALUE!</v>
      </c>
      <c r="G8131" t="e">
        <f>SEARCH("shape_name",'Mission Importer'!A8131)</f>
        <v>#VALUE!</v>
      </c>
      <c r="H8131" t="e">
        <f>IF(G8131=43,'Mission Importer'!A8131,0)</f>
        <v>#VALUE!</v>
      </c>
      <c r="J8131" t="e">
        <f>SEARCH("type",'Mission Importer'!A8131)</f>
        <v>#VALUE!</v>
      </c>
      <c r="K8131" t="e">
        <f>IF(J8131=43,'Mission Importer'!A8131,0)</f>
        <v>#VALUE!</v>
      </c>
      <c r="L8131" t="e">
        <f>SEARCH("category",'Mission Importer'!A8131)</f>
        <v>#VALUE!</v>
      </c>
      <c r="M8131" t="e">
        <f>IF(L8131=43,'Mission Importer'!A8131,0)</f>
        <v>#VALUE!</v>
      </c>
    </row>
    <row r="8132" spans="1:13" x14ac:dyDescent="0.3">
      <c r="A8132" t="e">
        <f>SEARCH("livery",'Mission Importer'!A8132)</f>
        <v>#VALUE!</v>
      </c>
      <c r="B8132" t="e">
        <f>IF(A8132=43,'Mission Importer'!A8132,0)</f>
        <v>#VALUE!</v>
      </c>
      <c r="D8132" t="e">
        <f>SEARCH("shape_name",'Mission Importer'!A8132)</f>
        <v>#VALUE!</v>
      </c>
      <c r="E8132" t="e">
        <f>IF(D8132=43,'Mission Importer'!A8132,0)</f>
        <v>#VALUE!</v>
      </c>
      <c r="G8132" t="e">
        <f>SEARCH("shape_name",'Mission Importer'!A8132)</f>
        <v>#VALUE!</v>
      </c>
      <c r="H8132" t="e">
        <f>IF(G8132=43,'Mission Importer'!A8132,0)</f>
        <v>#VALUE!</v>
      </c>
      <c r="J8132" t="e">
        <f>SEARCH("type",'Mission Importer'!A8132)</f>
        <v>#VALUE!</v>
      </c>
      <c r="K8132" t="e">
        <f>IF(J8132=43,'Mission Importer'!A8132,0)</f>
        <v>#VALUE!</v>
      </c>
      <c r="L8132" t="e">
        <f>SEARCH("category",'Mission Importer'!A8132)</f>
        <v>#VALUE!</v>
      </c>
      <c r="M8132" t="e">
        <f>IF(L8132=43,'Mission Importer'!A8132,0)</f>
        <v>#VALUE!</v>
      </c>
    </row>
    <row r="8133" spans="1:13" x14ac:dyDescent="0.3">
      <c r="A8133" t="e">
        <f>SEARCH("livery",'Mission Importer'!A8133)</f>
        <v>#VALUE!</v>
      </c>
      <c r="B8133" t="e">
        <f>IF(A8133=43,'Mission Importer'!A8133,0)</f>
        <v>#VALUE!</v>
      </c>
      <c r="D8133" t="e">
        <f>SEARCH("shape_name",'Mission Importer'!A8133)</f>
        <v>#VALUE!</v>
      </c>
      <c r="E8133" t="e">
        <f>IF(D8133=43,'Mission Importer'!A8133,0)</f>
        <v>#VALUE!</v>
      </c>
      <c r="G8133" t="e">
        <f>SEARCH("shape_name",'Mission Importer'!A8133)</f>
        <v>#VALUE!</v>
      </c>
      <c r="H8133" t="e">
        <f>IF(G8133=43,'Mission Importer'!A8133,0)</f>
        <v>#VALUE!</v>
      </c>
      <c r="J8133" t="e">
        <f>SEARCH("type",'Mission Importer'!A8133)</f>
        <v>#VALUE!</v>
      </c>
      <c r="K8133" t="e">
        <f>IF(J8133=43,'Mission Importer'!A8133,0)</f>
        <v>#VALUE!</v>
      </c>
      <c r="L8133" t="e">
        <f>SEARCH("category",'Mission Importer'!A8133)</f>
        <v>#VALUE!</v>
      </c>
      <c r="M8133" t="e">
        <f>IF(L8133=43,'Mission Importer'!A8133,0)</f>
        <v>#VALUE!</v>
      </c>
    </row>
    <row r="8134" spans="1:13" x14ac:dyDescent="0.3">
      <c r="A8134" t="e">
        <f>SEARCH("livery",'Mission Importer'!A8134)</f>
        <v>#VALUE!</v>
      </c>
      <c r="B8134" t="e">
        <f>IF(A8134=43,'Mission Importer'!A8134,0)</f>
        <v>#VALUE!</v>
      </c>
      <c r="D8134" t="e">
        <f>SEARCH("shape_name",'Mission Importer'!A8134)</f>
        <v>#VALUE!</v>
      </c>
      <c r="E8134" t="e">
        <f>IF(D8134=43,'Mission Importer'!A8134,0)</f>
        <v>#VALUE!</v>
      </c>
      <c r="G8134" t="e">
        <f>SEARCH("shape_name",'Mission Importer'!A8134)</f>
        <v>#VALUE!</v>
      </c>
      <c r="H8134" t="e">
        <f>IF(G8134=43,'Mission Importer'!A8134,0)</f>
        <v>#VALUE!</v>
      </c>
      <c r="J8134" t="e">
        <f>SEARCH("type",'Mission Importer'!A8134)</f>
        <v>#VALUE!</v>
      </c>
      <c r="K8134" t="e">
        <f>IF(J8134=43,'Mission Importer'!A8134,0)</f>
        <v>#VALUE!</v>
      </c>
      <c r="L8134" t="e">
        <f>SEARCH("category",'Mission Importer'!A8134)</f>
        <v>#VALUE!</v>
      </c>
      <c r="M8134" t="e">
        <f>IF(L8134=43,'Mission Importer'!A8134,0)</f>
        <v>#VALUE!</v>
      </c>
    </row>
    <row r="8135" spans="1:13" x14ac:dyDescent="0.3">
      <c r="A8135" t="e">
        <f>SEARCH("livery",'Mission Importer'!A8135)</f>
        <v>#VALUE!</v>
      </c>
      <c r="B8135" t="e">
        <f>IF(A8135=43,'Mission Importer'!A8135,0)</f>
        <v>#VALUE!</v>
      </c>
      <c r="D8135" t="e">
        <f>SEARCH("shape_name",'Mission Importer'!A8135)</f>
        <v>#VALUE!</v>
      </c>
      <c r="E8135" t="e">
        <f>IF(D8135=43,'Mission Importer'!A8135,0)</f>
        <v>#VALUE!</v>
      </c>
      <c r="G8135" t="e">
        <f>SEARCH("shape_name",'Mission Importer'!A8135)</f>
        <v>#VALUE!</v>
      </c>
      <c r="H8135" t="e">
        <f>IF(G8135=43,'Mission Importer'!A8135,0)</f>
        <v>#VALUE!</v>
      </c>
      <c r="J8135" t="e">
        <f>SEARCH("type",'Mission Importer'!A8135)</f>
        <v>#VALUE!</v>
      </c>
      <c r="K8135" t="e">
        <f>IF(J8135=43,'Mission Importer'!A8135,0)</f>
        <v>#VALUE!</v>
      </c>
      <c r="L8135" t="e">
        <f>SEARCH("category",'Mission Importer'!A8135)</f>
        <v>#VALUE!</v>
      </c>
      <c r="M8135" t="e">
        <f>IF(L8135=43,'Mission Importer'!A8135,0)</f>
        <v>#VALUE!</v>
      </c>
    </row>
    <row r="8136" spans="1:13" x14ac:dyDescent="0.3">
      <c r="A8136" t="e">
        <f>SEARCH("livery",'Mission Importer'!A8136)</f>
        <v>#VALUE!</v>
      </c>
      <c r="B8136" t="e">
        <f>IF(A8136=43,'Mission Importer'!A8136,0)</f>
        <v>#VALUE!</v>
      </c>
      <c r="D8136" t="e">
        <f>SEARCH("shape_name",'Mission Importer'!A8136)</f>
        <v>#VALUE!</v>
      </c>
      <c r="E8136" t="e">
        <f>IF(D8136=43,'Mission Importer'!A8136,0)</f>
        <v>#VALUE!</v>
      </c>
      <c r="G8136" t="e">
        <f>SEARCH("shape_name",'Mission Importer'!A8136)</f>
        <v>#VALUE!</v>
      </c>
      <c r="H8136" t="e">
        <f>IF(G8136=43,'Mission Importer'!A8136,0)</f>
        <v>#VALUE!</v>
      </c>
      <c r="J8136" t="e">
        <f>SEARCH("type",'Mission Importer'!A8136)</f>
        <v>#VALUE!</v>
      </c>
      <c r="K8136" t="e">
        <f>IF(J8136=43,'Mission Importer'!A8136,0)</f>
        <v>#VALUE!</v>
      </c>
      <c r="L8136" t="e">
        <f>SEARCH("category",'Mission Importer'!A8136)</f>
        <v>#VALUE!</v>
      </c>
      <c r="M8136" t="e">
        <f>IF(L8136=43,'Mission Importer'!A8136,0)</f>
        <v>#VALUE!</v>
      </c>
    </row>
    <row r="8137" spans="1:13" x14ac:dyDescent="0.3">
      <c r="A8137" t="e">
        <f>SEARCH("livery",'Mission Importer'!A8137)</f>
        <v>#VALUE!</v>
      </c>
      <c r="B8137" t="e">
        <f>IF(A8137=43,'Mission Importer'!A8137,0)</f>
        <v>#VALUE!</v>
      </c>
      <c r="D8137" t="e">
        <f>SEARCH("shape_name",'Mission Importer'!A8137)</f>
        <v>#VALUE!</v>
      </c>
      <c r="E8137" t="e">
        <f>IF(D8137=43,'Mission Importer'!A8137,0)</f>
        <v>#VALUE!</v>
      </c>
      <c r="G8137" t="e">
        <f>SEARCH("shape_name",'Mission Importer'!A8137)</f>
        <v>#VALUE!</v>
      </c>
      <c r="H8137" t="e">
        <f>IF(G8137=43,'Mission Importer'!A8137,0)</f>
        <v>#VALUE!</v>
      </c>
      <c r="J8137" t="e">
        <f>SEARCH("type",'Mission Importer'!A8137)</f>
        <v>#VALUE!</v>
      </c>
      <c r="K8137" t="e">
        <f>IF(J8137=43,'Mission Importer'!A8137,0)</f>
        <v>#VALUE!</v>
      </c>
      <c r="L8137" t="e">
        <f>SEARCH("category",'Mission Importer'!A8137)</f>
        <v>#VALUE!</v>
      </c>
      <c r="M8137" t="e">
        <f>IF(L8137=43,'Mission Importer'!A8137,0)</f>
        <v>#VALUE!</v>
      </c>
    </row>
    <row r="8138" spans="1:13" x14ac:dyDescent="0.3">
      <c r="A8138" t="e">
        <f>SEARCH("livery",'Mission Importer'!A8138)</f>
        <v>#VALUE!</v>
      </c>
      <c r="B8138" t="e">
        <f>IF(A8138=43,'Mission Importer'!A8138,0)</f>
        <v>#VALUE!</v>
      </c>
      <c r="D8138" t="e">
        <f>SEARCH("shape_name",'Mission Importer'!A8138)</f>
        <v>#VALUE!</v>
      </c>
      <c r="E8138" t="e">
        <f>IF(D8138=43,'Mission Importer'!A8138,0)</f>
        <v>#VALUE!</v>
      </c>
      <c r="G8138" t="e">
        <f>SEARCH("shape_name",'Mission Importer'!A8138)</f>
        <v>#VALUE!</v>
      </c>
      <c r="H8138" t="e">
        <f>IF(G8138=43,'Mission Importer'!A8138,0)</f>
        <v>#VALUE!</v>
      </c>
      <c r="J8138" t="e">
        <f>SEARCH("type",'Mission Importer'!A8138)</f>
        <v>#VALUE!</v>
      </c>
      <c r="K8138" t="e">
        <f>IF(J8138=43,'Mission Importer'!A8138,0)</f>
        <v>#VALUE!</v>
      </c>
      <c r="L8138" t="e">
        <f>SEARCH("category",'Mission Importer'!A8138)</f>
        <v>#VALUE!</v>
      </c>
      <c r="M8138" t="e">
        <f>IF(L8138=43,'Mission Importer'!A8138,0)</f>
        <v>#VALUE!</v>
      </c>
    </row>
    <row r="8139" spans="1:13" x14ac:dyDescent="0.3">
      <c r="A8139" t="e">
        <f>SEARCH("livery",'Mission Importer'!A8139)</f>
        <v>#VALUE!</v>
      </c>
      <c r="B8139" t="e">
        <f>IF(A8139=43,'Mission Importer'!A8139,0)</f>
        <v>#VALUE!</v>
      </c>
      <c r="D8139" t="e">
        <f>SEARCH("shape_name",'Mission Importer'!A8139)</f>
        <v>#VALUE!</v>
      </c>
      <c r="E8139" t="e">
        <f>IF(D8139=43,'Mission Importer'!A8139,0)</f>
        <v>#VALUE!</v>
      </c>
      <c r="G8139" t="e">
        <f>SEARCH("shape_name",'Mission Importer'!A8139)</f>
        <v>#VALUE!</v>
      </c>
      <c r="H8139" t="e">
        <f>IF(G8139=43,'Mission Importer'!A8139,0)</f>
        <v>#VALUE!</v>
      </c>
      <c r="J8139" t="e">
        <f>SEARCH("type",'Mission Importer'!A8139)</f>
        <v>#VALUE!</v>
      </c>
      <c r="K8139" t="e">
        <f>IF(J8139=43,'Mission Importer'!A8139,0)</f>
        <v>#VALUE!</v>
      </c>
      <c r="L8139" t="e">
        <f>SEARCH("category",'Mission Importer'!A8139)</f>
        <v>#VALUE!</v>
      </c>
      <c r="M8139" t="e">
        <f>IF(L8139=43,'Mission Importer'!A8139,0)</f>
        <v>#VALUE!</v>
      </c>
    </row>
    <row r="8140" spans="1:13" x14ac:dyDescent="0.3">
      <c r="A8140" t="e">
        <f>SEARCH("livery",'Mission Importer'!A8140)</f>
        <v>#VALUE!</v>
      </c>
      <c r="B8140" t="e">
        <f>IF(A8140=43,'Mission Importer'!A8140,0)</f>
        <v>#VALUE!</v>
      </c>
      <c r="D8140" t="e">
        <f>SEARCH("shape_name",'Mission Importer'!A8140)</f>
        <v>#VALUE!</v>
      </c>
      <c r="E8140" t="e">
        <f>IF(D8140=43,'Mission Importer'!A8140,0)</f>
        <v>#VALUE!</v>
      </c>
      <c r="G8140" t="e">
        <f>SEARCH("shape_name",'Mission Importer'!A8140)</f>
        <v>#VALUE!</v>
      </c>
      <c r="H8140" t="e">
        <f>IF(G8140=43,'Mission Importer'!A8140,0)</f>
        <v>#VALUE!</v>
      </c>
      <c r="J8140" t="e">
        <f>SEARCH("type",'Mission Importer'!A8140)</f>
        <v>#VALUE!</v>
      </c>
      <c r="K8140" t="e">
        <f>IF(J8140=43,'Mission Importer'!A8140,0)</f>
        <v>#VALUE!</v>
      </c>
      <c r="L8140" t="e">
        <f>SEARCH("category",'Mission Importer'!A8140)</f>
        <v>#VALUE!</v>
      </c>
      <c r="M8140" t="e">
        <f>IF(L8140=43,'Mission Importer'!A8140,0)</f>
        <v>#VALUE!</v>
      </c>
    </row>
    <row r="8141" spans="1:13" x14ac:dyDescent="0.3">
      <c r="A8141" t="e">
        <f>SEARCH("livery",'Mission Importer'!A8141)</f>
        <v>#VALUE!</v>
      </c>
      <c r="B8141" t="e">
        <f>IF(A8141=43,'Mission Importer'!A8141,0)</f>
        <v>#VALUE!</v>
      </c>
      <c r="D8141" t="e">
        <f>SEARCH("shape_name",'Mission Importer'!A8141)</f>
        <v>#VALUE!</v>
      </c>
      <c r="E8141" t="e">
        <f>IF(D8141=43,'Mission Importer'!A8141,0)</f>
        <v>#VALUE!</v>
      </c>
      <c r="G8141" t="e">
        <f>SEARCH("shape_name",'Mission Importer'!A8141)</f>
        <v>#VALUE!</v>
      </c>
      <c r="H8141" t="e">
        <f>IF(G8141=43,'Mission Importer'!A8141,0)</f>
        <v>#VALUE!</v>
      </c>
      <c r="J8141" t="e">
        <f>SEARCH("type",'Mission Importer'!A8141)</f>
        <v>#VALUE!</v>
      </c>
      <c r="K8141" t="e">
        <f>IF(J8141=43,'Mission Importer'!A8141,0)</f>
        <v>#VALUE!</v>
      </c>
      <c r="L8141" t="e">
        <f>SEARCH("category",'Mission Importer'!A8141)</f>
        <v>#VALUE!</v>
      </c>
      <c r="M8141" t="e">
        <f>IF(L8141=43,'Mission Importer'!A8141,0)</f>
        <v>#VALUE!</v>
      </c>
    </row>
    <row r="8142" spans="1:13" x14ac:dyDescent="0.3">
      <c r="A8142" t="e">
        <f>SEARCH("livery",'Mission Importer'!A8142)</f>
        <v>#VALUE!</v>
      </c>
      <c r="B8142" t="e">
        <f>IF(A8142=43,'Mission Importer'!A8142,0)</f>
        <v>#VALUE!</v>
      </c>
      <c r="D8142" t="e">
        <f>SEARCH("shape_name",'Mission Importer'!A8142)</f>
        <v>#VALUE!</v>
      </c>
      <c r="E8142" t="e">
        <f>IF(D8142=43,'Mission Importer'!A8142,0)</f>
        <v>#VALUE!</v>
      </c>
      <c r="G8142" t="e">
        <f>SEARCH("shape_name",'Mission Importer'!A8142)</f>
        <v>#VALUE!</v>
      </c>
      <c r="H8142" t="e">
        <f>IF(G8142=43,'Mission Importer'!A8142,0)</f>
        <v>#VALUE!</v>
      </c>
      <c r="J8142" t="e">
        <f>SEARCH("type",'Mission Importer'!A8142)</f>
        <v>#VALUE!</v>
      </c>
      <c r="K8142" t="e">
        <f>IF(J8142=43,'Mission Importer'!A8142,0)</f>
        <v>#VALUE!</v>
      </c>
      <c r="L8142" t="e">
        <f>SEARCH("category",'Mission Importer'!A8142)</f>
        <v>#VALUE!</v>
      </c>
      <c r="M8142" t="e">
        <f>IF(L8142=43,'Mission Importer'!A8142,0)</f>
        <v>#VALUE!</v>
      </c>
    </row>
    <row r="8143" spans="1:13" x14ac:dyDescent="0.3">
      <c r="A8143" t="e">
        <f>SEARCH("livery",'Mission Importer'!A8143)</f>
        <v>#VALUE!</v>
      </c>
      <c r="B8143" t="e">
        <f>IF(A8143=43,'Mission Importer'!A8143,0)</f>
        <v>#VALUE!</v>
      </c>
      <c r="D8143" t="e">
        <f>SEARCH("shape_name",'Mission Importer'!A8143)</f>
        <v>#VALUE!</v>
      </c>
      <c r="E8143" t="e">
        <f>IF(D8143=43,'Mission Importer'!A8143,0)</f>
        <v>#VALUE!</v>
      </c>
      <c r="G8143" t="e">
        <f>SEARCH("shape_name",'Mission Importer'!A8143)</f>
        <v>#VALUE!</v>
      </c>
      <c r="H8143" t="e">
        <f>IF(G8143=43,'Mission Importer'!A8143,0)</f>
        <v>#VALUE!</v>
      </c>
      <c r="J8143" t="e">
        <f>SEARCH("type",'Mission Importer'!A8143)</f>
        <v>#VALUE!</v>
      </c>
      <c r="K8143" t="e">
        <f>IF(J8143=43,'Mission Importer'!A8143,0)</f>
        <v>#VALUE!</v>
      </c>
      <c r="L8143" t="e">
        <f>SEARCH("category",'Mission Importer'!A8143)</f>
        <v>#VALUE!</v>
      </c>
      <c r="M8143" t="e">
        <f>IF(L8143=43,'Mission Importer'!A8143,0)</f>
        <v>#VALUE!</v>
      </c>
    </row>
    <row r="8144" spans="1:13" x14ac:dyDescent="0.3">
      <c r="A8144" t="e">
        <f>SEARCH("livery",'Mission Importer'!A8144)</f>
        <v>#VALUE!</v>
      </c>
      <c r="B8144" t="e">
        <f>IF(A8144=43,'Mission Importer'!A8144,0)</f>
        <v>#VALUE!</v>
      </c>
      <c r="D8144" t="e">
        <f>SEARCH("shape_name",'Mission Importer'!A8144)</f>
        <v>#VALUE!</v>
      </c>
      <c r="E8144" t="e">
        <f>IF(D8144=43,'Mission Importer'!A8144,0)</f>
        <v>#VALUE!</v>
      </c>
      <c r="G8144" t="e">
        <f>SEARCH("shape_name",'Mission Importer'!A8144)</f>
        <v>#VALUE!</v>
      </c>
      <c r="H8144" t="e">
        <f>IF(G8144=43,'Mission Importer'!A8144,0)</f>
        <v>#VALUE!</v>
      </c>
      <c r="J8144" t="e">
        <f>SEARCH("type",'Mission Importer'!A8144)</f>
        <v>#VALUE!</v>
      </c>
      <c r="K8144" t="e">
        <f>IF(J8144=43,'Mission Importer'!A8144,0)</f>
        <v>#VALUE!</v>
      </c>
      <c r="L8144" t="e">
        <f>SEARCH("category",'Mission Importer'!A8144)</f>
        <v>#VALUE!</v>
      </c>
      <c r="M8144" t="e">
        <f>IF(L8144=43,'Mission Importer'!A8144,0)</f>
        <v>#VALUE!</v>
      </c>
    </row>
    <row r="8145" spans="1:13" x14ac:dyDescent="0.3">
      <c r="A8145" t="e">
        <f>SEARCH("livery",'Mission Importer'!A8145)</f>
        <v>#VALUE!</v>
      </c>
      <c r="B8145" t="e">
        <f>IF(A8145=43,'Mission Importer'!A8145,0)</f>
        <v>#VALUE!</v>
      </c>
      <c r="D8145" t="e">
        <f>SEARCH("shape_name",'Mission Importer'!A8145)</f>
        <v>#VALUE!</v>
      </c>
      <c r="E8145" t="e">
        <f>IF(D8145=43,'Mission Importer'!A8145,0)</f>
        <v>#VALUE!</v>
      </c>
      <c r="G8145" t="e">
        <f>SEARCH("shape_name",'Mission Importer'!A8145)</f>
        <v>#VALUE!</v>
      </c>
      <c r="H8145" t="e">
        <f>IF(G8145=43,'Mission Importer'!A8145,0)</f>
        <v>#VALUE!</v>
      </c>
      <c r="J8145" t="e">
        <f>SEARCH("type",'Mission Importer'!A8145)</f>
        <v>#VALUE!</v>
      </c>
      <c r="K8145" t="e">
        <f>IF(J8145=43,'Mission Importer'!A8145,0)</f>
        <v>#VALUE!</v>
      </c>
      <c r="L8145" t="e">
        <f>SEARCH("category",'Mission Importer'!A8145)</f>
        <v>#VALUE!</v>
      </c>
      <c r="M8145" t="e">
        <f>IF(L8145=43,'Mission Importer'!A8145,0)</f>
        <v>#VALUE!</v>
      </c>
    </row>
    <row r="8146" spans="1:13" x14ac:dyDescent="0.3">
      <c r="A8146" t="e">
        <f>SEARCH("livery",'Mission Importer'!A8146)</f>
        <v>#VALUE!</v>
      </c>
      <c r="B8146" t="e">
        <f>IF(A8146=43,'Mission Importer'!A8146,0)</f>
        <v>#VALUE!</v>
      </c>
      <c r="D8146" t="e">
        <f>SEARCH("shape_name",'Mission Importer'!A8146)</f>
        <v>#VALUE!</v>
      </c>
      <c r="E8146" t="e">
        <f>IF(D8146=43,'Mission Importer'!A8146,0)</f>
        <v>#VALUE!</v>
      </c>
      <c r="G8146" t="e">
        <f>SEARCH("shape_name",'Mission Importer'!A8146)</f>
        <v>#VALUE!</v>
      </c>
      <c r="H8146" t="e">
        <f>IF(G8146=43,'Mission Importer'!A8146,0)</f>
        <v>#VALUE!</v>
      </c>
      <c r="J8146" t="e">
        <f>SEARCH("type",'Mission Importer'!A8146)</f>
        <v>#VALUE!</v>
      </c>
      <c r="K8146" t="e">
        <f>IF(J8146=43,'Mission Importer'!A8146,0)</f>
        <v>#VALUE!</v>
      </c>
      <c r="L8146" t="e">
        <f>SEARCH("category",'Mission Importer'!A8146)</f>
        <v>#VALUE!</v>
      </c>
      <c r="M8146" t="e">
        <f>IF(L8146=43,'Mission Importer'!A8146,0)</f>
        <v>#VALUE!</v>
      </c>
    </row>
    <row r="8147" spans="1:13" x14ac:dyDescent="0.3">
      <c r="A8147" t="e">
        <f>SEARCH("livery",'Mission Importer'!A8147)</f>
        <v>#VALUE!</v>
      </c>
      <c r="B8147" t="e">
        <f>IF(A8147=43,'Mission Importer'!A8147,0)</f>
        <v>#VALUE!</v>
      </c>
      <c r="D8147" t="e">
        <f>SEARCH("shape_name",'Mission Importer'!A8147)</f>
        <v>#VALUE!</v>
      </c>
      <c r="E8147" t="e">
        <f>IF(D8147=43,'Mission Importer'!A8147,0)</f>
        <v>#VALUE!</v>
      </c>
      <c r="G8147" t="e">
        <f>SEARCH("shape_name",'Mission Importer'!A8147)</f>
        <v>#VALUE!</v>
      </c>
      <c r="H8147" t="e">
        <f>IF(G8147=43,'Mission Importer'!A8147,0)</f>
        <v>#VALUE!</v>
      </c>
      <c r="J8147" t="e">
        <f>SEARCH("type",'Mission Importer'!A8147)</f>
        <v>#VALUE!</v>
      </c>
      <c r="K8147" t="e">
        <f>IF(J8147=43,'Mission Importer'!A8147,0)</f>
        <v>#VALUE!</v>
      </c>
      <c r="L8147" t="e">
        <f>SEARCH("category",'Mission Importer'!A8147)</f>
        <v>#VALUE!</v>
      </c>
      <c r="M8147" t="e">
        <f>IF(L8147=43,'Mission Importer'!A8147,0)</f>
        <v>#VALUE!</v>
      </c>
    </row>
    <row r="8148" spans="1:13" x14ac:dyDescent="0.3">
      <c r="A8148" t="e">
        <f>SEARCH("livery",'Mission Importer'!A8148)</f>
        <v>#VALUE!</v>
      </c>
      <c r="B8148" t="e">
        <f>IF(A8148=43,'Mission Importer'!A8148,0)</f>
        <v>#VALUE!</v>
      </c>
      <c r="D8148" t="e">
        <f>SEARCH("shape_name",'Mission Importer'!A8148)</f>
        <v>#VALUE!</v>
      </c>
      <c r="E8148" t="e">
        <f>IF(D8148=43,'Mission Importer'!A8148,0)</f>
        <v>#VALUE!</v>
      </c>
      <c r="G8148" t="e">
        <f>SEARCH("shape_name",'Mission Importer'!A8148)</f>
        <v>#VALUE!</v>
      </c>
      <c r="H8148" t="e">
        <f>IF(G8148=43,'Mission Importer'!A8148,0)</f>
        <v>#VALUE!</v>
      </c>
      <c r="J8148" t="e">
        <f>SEARCH("type",'Mission Importer'!A8148)</f>
        <v>#VALUE!</v>
      </c>
      <c r="K8148" t="e">
        <f>IF(J8148=43,'Mission Importer'!A8148,0)</f>
        <v>#VALUE!</v>
      </c>
      <c r="L8148" t="e">
        <f>SEARCH("category",'Mission Importer'!A8148)</f>
        <v>#VALUE!</v>
      </c>
      <c r="M8148" t="e">
        <f>IF(L8148=43,'Mission Importer'!A8148,0)</f>
        <v>#VALUE!</v>
      </c>
    </row>
    <row r="8149" spans="1:13" x14ac:dyDescent="0.3">
      <c r="A8149" t="e">
        <f>SEARCH("livery",'Mission Importer'!A8149)</f>
        <v>#VALUE!</v>
      </c>
      <c r="B8149" t="e">
        <f>IF(A8149=43,'Mission Importer'!A8149,0)</f>
        <v>#VALUE!</v>
      </c>
      <c r="D8149" t="e">
        <f>SEARCH("shape_name",'Mission Importer'!A8149)</f>
        <v>#VALUE!</v>
      </c>
      <c r="E8149" t="e">
        <f>IF(D8149=43,'Mission Importer'!A8149,0)</f>
        <v>#VALUE!</v>
      </c>
      <c r="G8149" t="e">
        <f>SEARCH("shape_name",'Mission Importer'!A8149)</f>
        <v>#VALUE!</v>
      </c>
      <c r="H8149" t="e">
        <f>IF(G8149=43,'Mission Importer'!A8149,0)</f>
        <v>#VALUE!</v>
      </c>
      <c r="J8149">
        <f>SEARCH("type",'Mission Importer'!A8149)</f>
        <v>47</v>
      </c>
      <c r="K8149">
        <f>IF(J8149=43,'Mission Importer'!A8149,0)</f>
        <v>0</v>
      </c>
      <c r="L8149" t="e">
        <f>SEARCH("category",'Mission Importer'!A8149)</f>
        <v>#VALUE!</v>
      </c>
      <c r="M8149" t="e">
        <f>IF(L8149=43,'Mission Importer'!A8149,0)</f>
        <v>#VALUE!</v>
      </c>
    </row>
    <row r="8150" spans="1:13" x14ac:dyDescent="0.3">
      <c r="A8150" t="e">
        <f>SEARCH("livery",'Mission Importer'!A8150)</f>
        <v>#VALUE!</v>
      </c>
      <c r="B8150" t="e">
        <f>IF(A8150=43,'Mission Importer'!A8150,0)</f>
        <v>#VALUE!</v>
      </c>
      <c r="D8150" t="e">
        <f>SEARCH("shape_name",'Mission Importer'!A8150)</f>
        <v>#VALUE!</v>
      </c>
      <c r="E8150" t="e">
        <f>IF(D8150=43,'Mission Importer'!A8150,0)</f>
        <v>#VALUE!</v>
      </c>
      <c r="G8150" t="e">
        <f>SEARCH("shape_name",'Mission Importer'!A8150)</f>
        <v>#VALUE!</v>
      </c>
      <c r="H8150" t="e">
        <f>IF(G8150=43,'Mission Importer'!A8150,0)</f>
        <v>#VALUE!</v>
      </c>
      <c r="J8150" t="e">
        <f>SEARCH("type",'Mission Importer'!A8150)</f>
        <v>#VALUE!</v>
      </c>
      <c r="K8150" t="e">
        <f>IF(J8150=43,'Mission Importer'!A8150,0)</f>
        <v>#VALUE!</v>
      </c>
      <c r="L8150" t="e">
        <f>SEARCH("category",'Mission Importer'!A8150)</f>
        <v>#VALUE!</v>
      </c>
      <c r="M8150" t="e">
        <f>IF(L8150=43,'Mission Importer'!A8150,0)</f>
        <v>#VALUE!</v>
      </c>
    </row>
    <row r="8151" spans="1:13" x14ac:dyDescent="0.3">
      <c r="A8151" t="e">
        <f>SEARCH("livery",'Mission Importer'!A8151)</f>
        <v>#VALUE!</v>
      </c>
      <c r="B8151" t="e">
        <f>IF(A8151=43,'Mission Importer'!A8151,0)</f>
        <v>#VALUE!</v>
      </c>
      <c r="D8151" t="e">
        <f>SEARCH("shape_name",'Mission Importer'!A8151)</f>
        <v>#VALUE!</v>
      </c>
      <c r="E8151" t="e">
        <f>IF(D8151=43,'Mission Importer'!A8151,0)</f>
        <v>#VALUE!</v>
      </c>
      <c r="G8151" t="e">
        <f>SEARCH("shape_name",'Mission Importer'!A8151)</f>
        <v>#VALUE!</v>
      </c>
      <c r="H8151" t="e">
        <f>IF(G8151=43,'Mission Importer'!A8151,0)</f>
        <v>#VALUE!</v>
      </c>
      <c r="J8151" t="e">
        <f>SEARCH("type",'Mission Importer'!A8151)</f>
        <v>#VALUE!</v>
      </c>
      <c r="K8151" t="e">
        <f>IF(J8151=43,'Mission Importer'!A8151,0)</f>
        <v>#VALUE!</v>
      </c>
      <c r="L8151" t="e">
        <f>SEARCH("category",'Mission Importer'!A8151)</f>
        <v>#VALUE!</v>
      </c>
      <c r="M8151" t="e">
        <f>IF(L8151=43,'Mission Importer'!A8151,0)</f>
        <v>#VALUE!</v>
      </c>
    </row>
    <row r="8152" spans="1:13" x14ac:dyDescent="0.3">
      <c r="A8152" t="e">
        <f>SEARCH("livery",'Mission Importer'!A8152)</f>
        <v>#VALUE!</v>
      </c>
      <c r="B8152" t="e">
        <f>IF(A8152=43,'Mission Importer'!A8152,0)</f>
        <v>#VALUE!</v>
      </c>
      <c r="D8152" t="e">
        <f>SEARCH("shape_name",'Mission Importer'!A8152)</f>
        <v>#VALUE!</v>
      </c>
      <c r="E8152" t="e">
        <f>IF(D8152=43,'Mission Importer'!A8152,0)</f>
        <v>#VALUE!</v>
      </c>
      <c r="G8152" t="e">
        <f>SEARCH("shape_name",'Mission Importer'!A8152)</f>
        <v>#VALUE!</v>
      </c>
      <c r="H8152" t="e">
        <f>IF(G8152=43,'Mission Importer'!A8152,0)</f>
        <v>#VALUE!</v>
      </c>
      <c r="J8152" t="e">
        <f>SEARCH("type",'Mission Importer'!A8152)</f>
        <v>#VALUE!</v>
      </c>
      <c r="K8152" t="e">
        <f>IF(J8152=43,'Mission Importer'!A8152,0)</f>
        <v>#VALUE!</v>
      </c>
      <c r="L8152" t="e">
        <f>SEARCH("category",'Mission Importer'!A8152)</f>
        <v>#VALUE!</v>
      </c>
      <c r="M8152" t="e">
        <f>IF(L8152=43,'Mission Importer'!A8152,0)</f>
        <v>#VALUE!</v>
      </c>
    </row>
    <row r="8153" spans="1:13" x14ac:dyDescent="0.3">
      <c r="A8153" t="e">
        <f>SEARCH("livery",'Mission Importer'!A8153)</f>
        <v>#VALUE!</v>
      </c>
      <c r="B8153" t="e">
        <f>IF(A8153=43,'Mission Importer'!A8153,0)</f>
        <v>#VALUE!</v>
      </c>
      <c r="D8153" t="e">
        <f>SEARCH("shape_name",'Mission Importer'!A8153)</f>
        <v>#VALUE!</v>
      </c>
      <c r="E8153" t="e">
        <f>IF(D8153=43,'Mission Importer'!A8153,0)</f>
        <v>#VALUE!</v>
      </c>
      <c r="G8153" t="e">
        <f>SEARCH("shape_name",'Mission Importer'!A8153)</f>
        <v>#VALUE!</v>
      </c>
      <c r="H8153" t="e">
        <f>IF(G8153=43,'Mission Importer'!A8153,0)</f>
        <v>#VALUE!</v>
      </c>
      <c r="J8153" t="e">
        <f>SEARCH("type",'Mission Importer'!A8153)</f>
        <v>#VALUE!</v>
      </c>
      <c r="K8153" t="e">
        <f>IF(J8153=43,'Mission Importer'!A8153,0)</f>
        <v>#VALUE!</v>
      </c>
      <c r="L8153" t="e">
        <f>SEARCH("category",'Mission Importer'!A8153)</f>
        <v>#VALUE!</v>
      </c>
      <c r="M8153" t="e">
        <f>IF(L8153=43,'Mission Importer'!A8153,0)</f>
        <v>#VALUE!</v>
      </c>
    </row>
    <row r="8154" spans="1:13" x14ac:dyDescent="0.3">
      <c r="A8154" t="e">
        <f>SEARCH("livery",'Mission Importer'!A8154)</f>
        <v>#VALUE!</v>
      </c>
      <c r="B8154" t="e">
        <f>IF(A8154=43,'Mission Importer'!A8154,0)</f>
        <v>#VALUE!</v>
      </c>
      <c r="D8154" t="e">
        <f>SEARCH("shape_name",'Mission Importer'!A8154)</f>
        <v>#VALUE!</v>
      </c>
      <c r="E8154" t="e">
        <f>IF(D8154=43,'Mission Importer'!A8154,0)</f>
        <v>#VALUE!</v>
      </c>
      <c r="G8154" t="e">
        <f>SEARCH("shape_name",'Mission Importer'!A8154)</f>
        <v>#VALUE!</v>
      </c>
      <c r="H8154" t="e">
        <f>IF(G8154=43,'Mission Importer'!A8154,0)</f>
        <v>#VALUE!</v>
      </c>
      <c r="J8154" t="e">
        <f>SEARCH("type",'Mission Importer'!A8154)</f>
        <v>#VALUE!</v>
      </c>
      <c r="K8154" t="e">
        <f>IF(J8154=43,'Mission Importer'!A8154,0)</f>
        <v>#VALUE!</v>
      </c>
      <c r="L8154" t="e">
        <f>SEARCH("category",'Mission Importer'!A8154)</f>
        <v>#VALUE!</v>
      </c>
      <c r="M8154" t="e">
        <f>IF(L8154=43,'Mission Importer'!A8154,0)</f>
        <v>#VALUE!</v>
      </c>
    </row>
    <row r="8155" spans="1:13" x14ac:dyDescent="0.3">
      <c r="A8155" t="e">
        <f>SEARCH("livery",'Mission Importer'!A8155)</f>
        <v>#VALUE!</v>
      </c>
      <c r="B8155" t="e">
        <f>IF(A8155=43,'Mission Importer'!A8155,0)</f>
        <v>#VALUE!</v>
      </c>
      <c r="D8155" t="e">
        <f>SEARCH("shape_name",'Mission Importer'!A8155)</f>
        <v>#VALUE!</v>
      </c>
      <c r="E8155" t="e">
        <f>IF(D8155=43,'Mission Importer'!A8155,0)</f>
        <v>#VALUE!</v>
      </c>
      <c r="G8155" t="e">
        <f>SEARCH("shape_name",'Mission Importer'!A8155)</f>
        <v>#VALUE!</v>
      </c>
      <c r="H8155" t="e">
        <f>IF(G8155=43,'Mission Importer'!A8155,0)</f>
        <v>#VALUE!</v>
      </c>
      <c r="J8155" t="e">
        <f>SEARCH("type",'Mission Importer'!A8155)</f>
        <v>#VALUE!</v>
      </c>
      <c r="K8155" t="e">
        <f>IF(J8155=43,'Mission Importer'!A8155,0)</f>
        <v>#VALUE!</v>
      </c>
      <c r="L8155" t="e">
        <f>SEARCH("category",'Mission Importer'!A8155)</f>
        <v>#VALUE!</v>
      </c>
      <c r="M8155" t="e">
        <f>IF(L8155=43,'Mission Importer'!A8155,0)</f>
        <v>#VALUE!</v>
      </c>
    </row>
    <row r="8156" spans="1:13" x14ac:dyDescent="0.3">
      <c r="A8156" t="e">
        <f>SEARCH("livery",'Mission Importer'!A8156)</f>
        <v>#VALUE!</v>
      </c>
      <c r="B8156" t="e">
        <f>IF(A8156=43,'Mission Importer'!A8156,0)</f>
        <v>#VALUE!</v>
      </c>
      <c r="D8156" t="e">
        <f>SEARCH("shape_name",'Mission Importer'!A8156)</f>
        <v>#VALUE!</v>
      </c>
      <c r="E8156" t="e">
        <f>IF(D8156=43,'Mission Importer'!A8156,0)</f>
        <v>#VALUE!</v>
      </c>
      <c r="G8156" t="e">
        <f>SEARCH("shape_name",'Mission Importer'!A8156)</f>
        <v>#VALUE!</v>
      </c>
      <c r="H8156" t="e">
        <f>IF(G8156=43,'Mission Importer'!A8156,0)</f>
        <v>#VALUE!</v>
      </c>
      <c r="J8156" t="e">
        <f>SEARCH("type",'Mission Importer'!A8156)</f>
        <v>#VALUE!</v>
      </c>
      <c r="K8156" t="e">
        <f>IF(J8156=43,'Mission Importer'!A8156,0)</f>
        <v>#VALUE!</v>
      </c>
      <c r="L8156" t="e">
        <f>SEARCH("category",'Mission Importer'!A8156)</f>
        <v>#VALUE!</v>
      </c>
      <c r="M8156" t="e">
        <f>IF(L8156=43,'Mission Importer'!A8156,0)</f>
        <v>#VALUE!</v>
      </c>
    </row>
    <row r="8157" spans="1:13" x14ac:dyDescent="0.3">
      <c r="A8157" t="e">
        <f>SEARCH("livery",'Mission Importer'!A8157)</f>
        <v>#VALUE!</v>
      </c>
      <c r="B8157" t="e">
        <f>IF(A8157=43,'Mission Importer'!A8157,0)</f>
        <v>#VALUE!</v>
      </c>
      <c r="D8157" t="e">
        <f>SEARCH("shape_name",'Mission Importer'!A8157)</f>
        <v>#VALUE!</v>
      </c>
      <c r="E8157" t="e">
        <f>IF(D8157=43,'Mission Importer'!A8157,0)</f>
        <v>#VALUE!</v>
      </c>
      <c r="G8157" t="e">
        <f>SEARCH("shape_name",'Mission Importer'!A8157)</f>
        <v>#VALUE!</v>
      </c>
      <c r="H8157" t="e">
        <f>IF(G8157=43,'Mission Importer'!A8157,0)</f>
        <v>#VALUE!</v>
      </c>
      <c r="J8157" t="e">
        <f>SEARCH("type",'Mission Importer'!A8157)</f>
        <v>#VALUE!</v>
      </c>
      <c r="K8157" t="e">
        <f>IF(J8157=43,'Mission Importer'!A8157,0)</f>
        <v>#VALUE!</v>
      </c>
      <c r="L8157" t="e">
        <f>SEARCH("category",'Mission Importer'!A8157)</f>
        <v>#VALUE!</v>
      </c>
      <c r="M8157" t="e">
        <f>IF(L8157=43,'Mission Importer'!A8157,0)</f>
        <v>#VALUE!</v>
      </c>
    </row>
    <row r="8158" spans="1:13" x14ac:dyDescent="0.3">
      <c r="A8158" t="e">
        <f>SEARCH("livery",'Mission Importer'!A8158)</f>
        <v>#VALUE!</v>
      </c>
      <c r="B8158" t="e">
        <f>IF(A8158=43,'Mission Importer'!A8158,0)</f>
        <v>#VALUE!</v>
      </c>
      <c r="D8158" t="e">
        <f>SEARCH("shape_name",'Mission Importer'!A8158)</f>
        <v>#VALUE!</v>
      </c>
      <c r="E8158" t="e">
        <f>IF(D8158=43,'Mission Importer'!A8158,0)</f>
        <v>#VALUE!</v>
      </c>
      <c r="G8158" t="e">
        <f>SEARCH("shape_name",'Mission Importer'!A8158)</f>
        <v>#VALUE!</v>
      </c>
      <c r="H8158" t="e">
        <f>IF(G8158=43,'Mission Importer'!A8158,0)</f>
        <v>#VALUE!</v>
      </c>
      <c r="J8158" t="e">
        <f>SEARCH("type",'Mission Importer'!A8158)</f>
        <v>#VALUE!</v>
      </c>
      <c r="K8158" t="e">
        <f>IF(J8158=43,'Mission Importer'!A8158,0)</f>
        <v>#VALUE!</v>
      </c>
      <c r="L8158" t="e">
        <f>SEARCH("category",'Mission Importer'!A8158)</f>
        <v>#VALUE!</v>
      </c>
      <c r="M8158" t="e">
        <f>IF(L8158=43,'Mission Importer'!A8158,0)</f>
        <v>#VALUE!</v>
      </c>
    </row>
    <row r="8159" spans="1:13" x14ac:dyDescent="0.3">
      <c r="A8159" t="e">
        <f>SEARCH("livery",'Mission Importer'!A8159)</f>
        <v>#VALUE!</v>
      </c>
      <c r="B8159" t="e">
        <f>IF(A8159=43,'Mission Importer'!A8159,0)</f>
        <v>#VALUE!</v>
      </c>
      <c r="D8159" t="e">
        <f>SEARCH("shape_name",'Mission Importer'!A8159)</f>
        <v>#VALUE!</v>
      </c>
      <c r="E8159" t="e">
        <f>IF(D8159=43,'Mission Importer'!A8159,0)</f>
        <v>#VALUE!</v>
      </c>
      <c r="G8159" t="e">
        <f>SEARCH("shape_name",'Mission Importer'!A8159)</f>
        <v>#VALUE!</v>
      </c>
      <c r="H8159" t="e">
        <f>IF(G8159=43,'Mission Importer'!A8159,0)</f>
        <v>#VALUE!</v>
      </c>
      <c r="J8159" t="e">
        <f>SEARCH("type",'Mission Importer'!A8159)</f>
        <v>#VALUE!</v>
      </c>
      <c r="K8159" t="e">
        <f>IF(J8159=43,'Mission Importer'!A8159,0)</f>
        <v>#VALUE!</v>
      </c>
      <c r="L8159" t="e">
        <f>SEARCH("category",'Mission Importer'!A8159)</f>
        <v>#VALUE!</v>
      </c>
      <c r="M8159" t="e">
        <f>IF(L8159=43,'Mission Importer'!A8159,0)</f>
        <v>#VALUE!</v>
      </c>
    </row>
    <row r="8160" spans="1:13" x14ac:dyDescent="0.3">
      <c r="A8160" t="e">
        <f>SEARCH("livery",'Mission Importer'!A8160)</f>
        <v>#VALUE!</v>
      </c>
      <c r="B8160" t="e">
        <f>IF(A8160=43,'Mission Importer'!A8160,0)</f>
        <v>#VALUE!</v>
      </c>
      <c r="D8160" t="e">
        <f>SEARCH("shape_name",'Mission Importer'!A8160)</f>
        <v>#VALUE!</v>
      </c>
      <c r="E8160" t="e">
        <f>IF(D8160=43,'Mission Importer'!A8160,0)</f>
        <v>#VALUE!</v>
      </c>
      <c r="G8160" t="e">
        <f>SEARCH("shape_name",'Mission Importer'!A8160)</f>
        <v>#VALUE!</v>
      </c>
      <c r="H8160" t="e">
        <f>IF(G8160=43,'Mission Importer'!A8160,0)</f>
        <v>#VALUE!</v>
      </c>
      <c r="J8160" t="e">
        <f>SEARCH("type",'Mission Importer'!A8160)</f>
        <v>#VALUE!</v>
      </c>
      <c r="K8160" t="e">
        <f>IF(J8160=43,'Mission Importer'!A8160,0)</f>
        <v>#VALUE!</v>
      </c>
      <c r="L8160" t="e">
        <f>SEARCH("category",'Mission Importer'!A8160)</f>
        <v>#VALUE!</v>
      </c>
      <c r="M8160" t="e">
        <f>IF(L8160=43,'Mission Importer'!A8160,0)</f>
        <v>#VALUE!</v>
      </c>
    </row>
    <row r="8161" spans="1:13" x14ac:dyDescent="0.3">
      <c r="A8161" t="e">
        <f>SEARCH("livery",'Mission Importer'!A8161)</f>
        <v>#VALUE!</v>
      </c>
      <c r="B8161" t="e">
        <f>IF(A8161=43,'Mission Importer'!A8161,0)</f>
        <v>#VALUE!</v>
      </c>
      <c r="D8161" t="e">
        <f>SEARCH("shape_name",'Mission Importer'!A8161)</f>
        <v>#VALUE!</v>
      </c>
      <c r="E8161" t="e">
        <f>IF(D8161=43,'Mission Importer'!A8161,0)</f>
        <v>#VALUE!</v>
      </c>
      <c r="G8161" t="e">
        <f>SEARCH("shape_name",'Mission Importer'!A8161)</f>
        <v>#VALUE!</v>
      </c>
      <c r="H8161" t="e">
        <f>IF(G8161=43,'Mission Importer'!A8161,0)</f>
        <v>#VALUE!</v>
      </c>
      <c r="J8161" t="e">
        <f>SEARCH("type",'Mission Importer'!A8161)</f>
        <v>#VALUE!</v>
      </c>
      <c r="K8161" t="e">
        <f>IF(J8161=43,'Mission Importer'!A8161,0)</f>
        <v>#VALUE!</v>
      </c>
      <c r="L8161" t="e">
        <f>SEARCH("category",'Mission Importer'!A8161)</f>
        <v>#VALUE!</v>
      </c>
      <c r="M8161" t="e">
        <f>IF(L8161=43,'Mission Importer'!A8161,0)</f>
        <v>#VALUE!</v>
      </c>
    </row>
    <row r="8162" spans="1:13" x14ac:dyDescent="0.3">
      <c r="A8162" t="e">
        <f>SEARCH("livery",'Mission Importer'!A8162)</f>
        <v>#VALUE!</v>
      </c>
      <c r="B8162" t="e">
        <f>IF(A8162=43,'Mission Importer'!A8162,0)</f>
        <v>#VALUE!</v>
      </c>
      <c r="D8162" t="e">
        <f>SEARCH("shape_name",'Mission Importer'!A8162)</f>
        <v>#VALUE!</v>
      </c>
      <c r="E8162" t="e">
        <f>IF(D8162=43,'Mission Importer'!A8162,0)</f>
        <v>#VALUE!</v>
      </c>
      <c r="G8162" t="e">
        <f>SEARCH("shape_name",'Mission Importer'!A8162)</f>
        <v>#VALUE!</v>
      </c>
      <c r="H8162" t="e">
        <f>IF(G8162=43,'Mission Importer'!A8162,0)</f>
        <v>#VALUE!</v>
      </c>
      <c r="J8162" t="e">
        <f>SEARCH("type",'Mission Importer'!A8162)</f>
        <v>#VALUE!</v>
      </c>
      <c r="K8162" t="e">
        <f>IF(J8162=43,'Mission Importer'!A8162,0)</f>
        <v>#VALUE!</v>
      </c>
      <c r="L8162" t="e">
        <f>SEARCH("category",'Mission Importer'!A8162)</f>
        <v>#VALUE!</v>
      </c>
      <c r="M8162" t="e">
        <f>IF(L8162=43,'Mission Importer'!A8162,0)</f>
        <v>#VALUE!</v>
      </c>
    </row>
    <row r="8163" spans="1:13" x14ac:dyDescent="0.3">
      <c r="A8163" t="e">
        <f>SEARCH("livery",'Mission Importer'!A8163)</f>
        <v>#VALUE!</v>
      </c>
      <c r="B8163" t="e">
        <f>IF(A8163=43,'Mission Importer'!A8163,0)</f>
        <v>#VALUE!</v>
      </c>
      <c r="D8163" t="e">
        <f>SEARCH("shape_name",'Mission Importer'!A8163)</f>
        <v>#VALUE!</v>
      </c>
      <c r="E8163" t="e">
        <f>IF(D8163=43,'Mission Importer'!A8163,0)</f>
        <v>#VALUE!</v>
      </c>
      <c r="G8163" t="e">
        <f>SEARCH("shape_name",'Mission Importer'!A8163)</f>
        <v>#VALUE!</v>
      </c>
      <c r="H8163" t="e">
        <f>IF(G8163=43,'Mission Importer'!A8163,0)</f>
        <v>#VALUE!</v>
      </c>
      <c r="J8163" t="e">
        <f>SEARCH("type",'Mission Importer'!A8163)</f>
        <v>#VALUE!</v>
      </c>
      <c r="K8163" t="e">
        <f>IF(J8163=43,'Mission Importer'!A8163,0)</f>
        <v>#VALUE!</v>
      </c>
      <c r="L8163" t="e">
        <f>SEARCH("category",'Mission Importer'!A8163)</f>
        <v>#VALUE!</v>
      </c>
      <c r="M8163" t="e">
        <f>IF(L8163=43,'Mission Importer'!A8163,0)</f>
        <v>#VALUE!</v>
      </c>
    </row>
    <row r="8164" spans="1:13" x14ac:dyDescent="0.3">
      <c r="A8164">
        <f>SEARCH("livery",'Mission Importer'!A8164)</f>
        <v>43</v>
      </c>
      <c r="B8164" t="str">
        <f>IF(A8164=43,'Mission Importer'!A8164,0)</f>
        <v xml:space="preserve">                                        ["livery_id"] = "desert",</v>
      </c>
      <c r="D8164" t="e">
        <f>SEARCH("shape_name",'Mission Importer'!A8164)</f>
        <v>#VALUE!</v>
      </c>
      <c r="E8164" t="e">
        <f>IF(D8164=43,'Mission Importer'!A8164,0)</f>
        <v>#VALUE!</v>
      </c>
      <c r="G8164" t="e">
        <f>SEARCH("shape_name",'Mission Importer'!A8164)</f>
        <v>#VALUE!</v>
      </c>
      <c r="H8164" t="e">
        <f>IF(G8164=43,'Mission Importer'!A8164,0)</f>
        <v>#VALUE!</v>
      </c>
      <c r="J8164" t="e">
        <f>SEARCH("type",'Mission Importer'!A8164)</f>
        <v>#VALUE!</v>
      </c>
      <c r="K8164" t="e">
        <f>IF(J8164=43,'Mission Importer'!A8164,0)</f>
        <v>#VALUE!</v>
      </c>
      <c r="L8164" t="e">
        <f>SEARCH("category",'Mission Importer'!A8164)</f>
        <v>#VALUE!</v>
      </c>
      <c r="M8164" t="e">
        <f>IF(L8164=43,'Mission Importer'!A8164,0)</f>
        <v>#VALUE!</v>
      </c>
    </row>
    <row r="8165" spans="1:13" x14ac:dyDescent="0.3">
      <c r="A8165" t="e">
        <f>SEARCH("livery",'Mission Importer'!A8165)</f>
        <v>#VALUE!</v>
      </c>
      <c r="B8165" t="e">
        <f>IF(A8165=43,'Mission Importer'!A8165,0)</f>
        <v>#VALUE!</v>
      </c>
      <c r="D8165" t="e">
        <f>SEARCH("shape_name",'Mission Importer'!A8165)</f>
        <v>#VALUE!</v>
      </c>
      <c r="E8165" t="e">
        <f>IF(D8165=43,'Mission Importer'!A8165,0)</f>
        <v>#VALUE!</v>
      </c>
      <c r="G8165" t="e">
        <f>SEARCH("shape_name",'Mission Importer'!A8165)</f>
        <v>#VALUE!</v>
      </c>
      <c r="H8165" t="e">
        <f>IF(G8165=43,'Mission Importer'!A8165,0)</f>
        <v>#VALUE!</v>
      </c>
      <c r="J8165" t="e">
        <f>SEARCH("type",'Mission Importer'!A8165)</f>
        <v>#VALUE!</v>
      </c>
      <c r="K8165" t="e">
        <f>IF(J8165=43,'Mission Importer'!A8165,0)</f>
        <v>#VALUE!</v>
      </c>
      <c r="L8165">
        <f>SEARCH("category",'Mission Importer'!A8165)</f>
        <v>43</v>
      </c>
      <c r="M8165" t="str">
        <f>IF(L8165=43,'Mission Importer'!A8165,0)</f>
        <v xml:space="preserve">                                        ["category"] = "Air Defence",</v>
      </c>
    </row>
    <row r="8166" spans="1:13" x14ac:dyDescent="0.3">
      <c r="A8166" t="e">
        <f>SEARCH("livery",'Mission Importer'!A8166)</f>
        <v>#VALUE!</v>
      </c>
      <c r="B8166" t="e">
        <f>IF(A8166=43,'Mission Importer'!A8166,0)</f>
        <v>#VALUE!</v>
      </c>
      <c r="D8166" t="e">
        <f>SEARCH("shape_name",'Mission Importer'!A8166)</f>
        <v>#VALUE!</v>
      </c>
      <c r="E8166" t="e">
        <f>IF(D8166=43,'Mission Importer'!A8166,0)</f>
        <v>#VALUE!</v>
      </c>
      <c r="G8166" t="e">
        <f>SEARCH("shape_name",'Mission Importer'!A8166)</f>
        <v>#VALUE!</v>
      </c>
      <c r="H8166" t="e">
        <f>IF(G8166=43,'Mission Importer'!A8166,0)</f>
        <v>#VALUE!</v>
      </c>
      <c r="J8166">
        <f>SEARCH("type",'Mission Importer'!A8166)</f>
        <v>43</v>
      </c>
      <c r="K8166" t="str">
        <f>IF(J8166=43,'Mission Importer'!A8166,0)</f>
        <v xml:space="preserve">                                        ["type"] = "p-19 s-125 sr",</v>
      </c>
      <c r="L8166" t="e">
        <f>SEARCH("category",'Mission Importer'!A8166)</f>
        <v>#VALUE!</v>
      </c>
      <c r="M8166" t="e">
        <f>IF(L8166=43,'Mission Importer'!A8166,0)</f>
        <v>#VALUE!</v>
      </c>
    </row>
    <row r="8167" spans="1:13" x14ac:dyDescent="0.3">
      <c r="A8167" t="e">
        <f>SEARCH("livery",'Mission Importer'!A8167)</f>
        <v>#VALUE!</v>
      </c>
      <c r="B8167" t="e">
        <f>IF(A8167=43,'Mission Importer'!A8167,0)</f>
        <v>#VALUE!</v>
      </c>
      <c r="D8167" t="e">
        <f>SEARCH("shape_name",'Mission Importer'!A8167)</f>
        <v>#VALUE!</v>
      </c>
      <c r="E8167" t="e">
        <f>IF(D8167=43,'Mission Importer'!A8167,0)</f>
        <v>#VALUE!</v>
      </c>
      <c r="G8167" t="e">
        <f>SEARCH("shape_name",'Mission Importer'!A8167)</f>
        <v>#VALUE!</v>
      </c>
      <c r="H8167" t="e">
        <f>IF(G8167=43,'Mission Importer'!A8167,0)</f>
        <v>#VALUE!</v>
      </c>
      <c r="J8167" t="e">
        <f>SEARCH("type",'Mission Importer'!A8167)</f>
        <v>#VALUE!</v>
      </c>
      <c r="K8167" t="e">
        <f>IF(J8167=43,'Mission Importer'!A8167,0)</f>
        <v>#VALUE!</v>
      </c>
      <c r="L8167" t="e">
        <f>SEARCH("category",'Mission Importer'!A8167)</f>
        <v>#VALUE!</v>
      </c>
      <c r="M8167" t="e">
        <f>IF(L8167=43,'Mission Importer'!A8167,0)</f>
        <v>#VALUE!</v>
      </c>
    </row>
    <row r="8168" spans="1:13" x14ac:dyDescent="0.3">
      <c r="A8168" t="e">
        <f>SEARCH("livery",'Mission Importer'!A8168)</f>
        <v>#VALUE!</v>
      </c>
      <c r="B8168" t="e">
        <f>IF(A8168=43,'Mission Importer'!A8168,0)</f>
        <v>#VALUE!</v>
      </c>
      <c r="D8168" t="e">
        <f>SEARCH("shape_name",'Mission Importer'!A8168)</f>
        <v>#VALUE!</v>
      </c>
      <c r="E8168" t="e">
        <f>IF(D8168=43,'Mission Importer'!A8168,0)</f>
        <v>#VALUE!</v>
      </c>
      <c r="G8168" t="e">
        <f>SEARCH("shape_name",'Mission Importer'!A8168)</f>
        <v>#VALUE!</v>
      </c>
      <c r="H8168" t="e">
        <f>IF(G8168=43,'Mission Importer'!A8168,0)</f>
        <v>#VALUE!</v>
      </c>
      <c r="J8168" t="e">
        <f>SEARCH("type",'Mission Importer'!A8168)</f>
        <v>#VALUE!</v>
      </c>
      <c r="K8168" t="e">
        <f>IF(J8168=43,'Mission Importer'!A8168,0)</f>
        <v>#VALUE!</v>
      </c>
      <c r="L8168" t="e">
        <f>SEARCH("category",'Mission Importer'!A8168)</f>
        <v>#VALUE!</v>
      </c>
      <c r="M8168" t="e">
        <f>IF(L8168=43,'Mission Importer'!A8168,0)</f>
        <v>#VALUE!</v>
      </c>
    </row>
    <row r="8169" spans="1:13" x14ac:dyDescent="0.3">
      <c r="A8169" t="e">
        <f>SEARCH("livery",'Mission Importer'!A8169)</f>
        <v>#VALUE!</v>
      </c>
      <c r="B8169" t="e">
        <f>IF(A8169=43,'Mission Importer'!A8169,0)</f>
        <v>#VALUE!</v>
      </c>
      <c r="D8169" t="e">
        <f>SEARCH("shape_name",'Mission Importer'!A8169)</f>
        <v>#VALUE!</v>
      </c>
      <c r="E8169" t="e">
        <f>IF(D8169=43,'Mission Importer'!A8169,0)</f>
        <v>#VALUE!</v>
      </c>
      <c r="G8169" t="e">
        <f>SEARCH("shape_name",'Mission Importer'!A8169)</f>
        <v>#VALUE!</v>
      </c>
      <c r="H8169" t="e">
        <f>IF(G8169=43,'Mission Importer'!A8169,0)</f>
        <v>#VALUE!</v>
      </c>
      <c r="J8169" t="e">
        <f>SEARCH("type",'Mission Importer'!A8169)</f>
        <v>#VALUE!</v>
      </c>
      <c r="K8169" t="e">
        <f>IF(J8169=43,'Mission Importer'!A8169,0)</f>
        <v>#VALUE!</v>
      </c>
      <c r="L8169" t="e">
        <f>SEARCH("category",'Mission Importer'!A8169)</f>
        <v>#VALUE!</v>
      </c>
      <c r="M8169" t="e">
        <f>IF(L8169=43,'Mission Importer'!A8169,0)</f>
        <v>#VALUE!</v>
      </c>
    </row>
    <row r="8170" spans="1:13" x14ac:dyDescent="0.3">
      <c r="A8170" t="e">
        <f>SEARCH("livery",'Mission Importer'!A8170)</f>
        <v>#VALUE!</v>
      </c>
      <c r="B8170" t="e">
        <f>IF(A8170=43,'Mission Importer'!A8170,0)</f>
        <v>#VALUE!</v>
      </c>
      <c r="D8170" t="e">
        <f>SEARCH("shape_name",'Mission Importer'!A8170)</f>
        <v>#VALUE!</v>
      </c>
      <c r="E8170" t="e">
        <f>IF(D8170=43,'Mission Importer'!A8170,0)</f>
        <v>#VALUE!</v>
      </c>
      <c r="G8170" t="e">
        <f>SEARCH("shape_name",'Mission Importer'!A8170)</f>
        <v>#VALUE!</v>
      </c>
      <c r="H8170" t="e">
        <f>IF(G8170=43,'Mission Importer'!A8170,0)</f>
        <v>#VALUE!</v>
      </c>
      <c r="J8170" t="e">
        <f>SEARCH("type",'Mission Importer'!A8170)</f>
        <v>#VALUE!</v>
      </c>
      <c r="K8170" t="e">
        <f>IF(J8170=43,'Mission Importer'!A8170,0)</f>
        <v>#VALUE!</v>
      </c>
      <c r="L8170" t="e">
        <f>SEARCH("category",'Mission Importer'!A8170)</f>
        <v>#VALUE!</v>
      </c>
      <c r="M8170" t="e">
        <f>IF(L8170=43,'Mission Importer'!A8170,0)</f>
        <v>#VALUE!</v>
      </c>
    </row>
    <row r="8171" spans="1:13" x14ac:dyDescent="0.3">
      <c r="A8171" t="e">
        <f>SEARCH("livery",'Mission Importer'!A8171)</f>
        <v>#VALUE!</v>
      </c>
      <c r="B8171" t="e">
        <f>IF(A8171=43,'Mission Importer'!A8171,0)</f>
        <v>#VALUE!</v>
      </c>
      <c r="D8171" t="e">
        <f>SEARCH("shape_name",'Mission Importer'!A8171)</f>
        <v>#VALUE!</v>
      </c>
      <c r="E8171" t="e">
        <f>IF(D8171=43,'Mission Importer'!A8171,0)</f>
        <v>#VALUE!</v>
      </c>
      <c r="G8171" t="e">
        <f>SEARCH("shape_name",'Mission Importer'!A8171)</f>
        <v>#VALUE!</v>
      </c>
      <c r="H8171" t="e">
        <f>IF(G8171=43,'Mission Importer'!A8171,0)</f>
        <v>#VALUE!</v>
      </c>
      <c r="J8171" t="e">
        <f>SEARCH("type",'Mission Importer'!A8171)</f>
        <v>#VALUE!</v>
      </c>
      <c r="K8171" t="e">
        <f>IF(J8171=43,'Mission Importer'!A8171,0)</f>
        <v>#VALUE!</v>
      </c>
      <c r="L8171" t="e">
        <f>SEARCH("category",'Mission Importer'!A8171)</f>
        <v>#VALUE!</v>
      </c>
      <c r="M8171" t="e">
        <f>IF(L8171=43,'Mission Importer'!A8171,0)</f>
        <v>#VALUE!</v>
      </c>
    </row>
    <row r="8172" spans="1:13" x14ac:dyDescent="0.3">
      <c r="A8172" t="e">
        <f>SEARCH("livery",'Mission Importer'!A8172)</f>
        <v>#VALUE!</v>
      </c>
      <c r="B8172" t="e">
        <f>IF(A8172=43,'Mission Importer'!A8172,0)</f>
        <v>#VALUE!</v>
      </c>
      <c r="D8172" t="e">
        <f>SEARCH("shape_name",'Mission Importer'!A8172)</f>
        <v>#VALUE!</v>
      </c>
      <c r="E8172" t="e">
        <f>IF(D8172=43,'Mission Importer'!A8172,0)</f>
        <v>#VALUE!</v>
      </c>
      <c r="G8172" t="e">
        <f>SEARCH("shape_name",'Mission Importer'!A8172)</f>
        <v>#VALUE!</v>
      </c>
      <c r="H8172" t="e">
        <f>IF(G8172=43,'Mission Importer'!A8172,0)</f>
        <v>#VALUE!</v>
      </c>
      <c r="J8172" t="e">
        <f>SEARCH("type",'Mission Importer'!A8172)</f>
        <v>#VALUE!</v>
      </c>
      <c r="K8172" t="e">
        <f>IF(J8172=43,'Mission Importer'!A8172,0)</f>
        <v>#VALUE!</v>
      </c>
      <c r="L8172" t="e">
        <f>SEARCH("category",'Mission Importer'!A8172)</f>
        <v>#VALUE!</v>
      </c>
      <c r="M8172" t="e">
        <f>IF(L8172=43,'Mission Importer'!A8172,0)</f>
        <v>#VALUE!</v>
      </c>
    </row>
    <row r="8173" spans="1:13" x14ac:dyDescent="0.3">
      <c r="A8173" t="e">
        <f>SEARCH("livery",'Mission Importer'!A8173)</f>
        <v>#VALUE!</v>
      </c>
      <c r="B8173" t="e">
        <f>IF(A8173=43,'Mission Importer'!A8173,0)</f>
        <v>#VALUE!</v>
      </c>
      <c r="D8173" t="e">
        <f>SEARCH("shape_name",'Mission Importer'!A8173)</f>
        <v>#VALUE!</v>
      </c>
      <c r="E8173" t="e">
        <f>IF(D8173=43,'Mission Importer'!A8173,0)</f>
        <v>#VALUE!</v>
      </c>
      <c r="G8173" t="e">
        <f>SEARCH("shape_name",'Mission Importer'!A8173)</f>
        <v>#VALUE!</v>
      </c>
      <c r="H8173" t="e">
        <f>IF(G8173=43,'Mission Importer'!A8173,0)</f>
        <v>#VALUE!</v>
      </c>
      <c r="J8173" t="e">
        <f>SEARCH("type",'Mission Importer'!A8173)</f>
        <v>#VALUE!</v>
      </c>
      <c r="K8173" t="e">
        <f>IF(J8173=43,'Mission Importer'!A8173,0)</f>
        <v>#VALUE!</v>
      </c>
      <c r="L8173" t="e">
        <f>SEARCH("category",'Mission Importer'!A8173)</f>
        <v>#VALUE!</v>
      </c>
      <c r="M8173" t="e">
        <f>IF(L8173=43,'Mission Importer'!A8173,0)</f>
        <v>#VALUE!</v>
      </c>
    </row>
    <row r="8174" spans="1:13" x14ac:dyDescent="0.3">
      <c r="A8174" t="e">
        <f>SEARCH("livery",'Mission Importer'!A8174)</f>
        <v>#VALUE!</v>
      </c>
      <c r="B8174" t="e">
        <f>IF(A8174=43,'Mission Importer'!A8174,0)</f>
        <v>#VALUE!</v>
      </c>
      <c r="D8174" t="e">
        <f>SEARCH("shape_name",'Mission Importer'!A8174)</f>
        <v>#VALUE!</v>
      </c>
      <c r="E8174" t="e">
        <f>IF(D8174=43,'Mission Importer'!A8174,0)</f>
        <v>#VALUE!</v>
      </c>
      <c r="G8174" t="e">
        <f>SEARCH("shape_name",'Mission Importer'!A8174)</f>
        <v>#VALUE!</v>
      </c>
      <c r="H8174" t="e">
        <f>IF(G8174=43,'Mission Importer'!A8174,0)</f>
        <v>#VALUE!</v>
      </c>
      <c r="J8174" t="e">
        <f>SEARCH("type",'Mission Importer'!A8174)</f>
        <v>#VALUE!</v>
      </c>
      <c r="K8174" t="e">
        <f>IF(J8174=43,'Mission Importer'!A8174,0)</f>
        <v>#VALUE!</v>
      </c>
      <c r="L8174" t="e">
        <f>SEARCH("category",'Mission Importer'!A8174)</f>
        <v>#VALUE!</v>
      </c>
      <c r="M8174" t="e">
        <f>IF(L8174=43,'Mission Importer'!A8174,0)</f>
        <v>#VALUE!</v>
      </c>
    </row>
    <row r="8175" spans="1:13" x14ac:dyDescent="0.3">
      <c r="A8175" t="e">
        <f>SEARCH("livery",'Mission Importer'!A8175)</f>
        <v>#VALUE!</v>
      </c>
      <c r="B8175" t="e">
        <f>IF(A8175=43,'Mission Importer'!A8175,0)</f>
        <v>#VALUE!</v>
      </c>
      <c r="D8175" t="e">
        <f>SEARCH("shape_name",'Mission Importer'!A8175)</f>
        <v>#VALUE!</v>
      </c>
      <c r="E8175" t="e">
        <f>IF(D8175=43,'Mission Importer'!A8175,0)</f>
        <v>#VALUE!</v>
      </c>
      <c r="G8175" t="e">
        <f>SEARCH("shape_name",'Mission Importer'!A8175)</f>
        <v>#VALUE!</v>
      </c>
      <c r="H8175" t="e">
        <f>IF(G8175=43,'Mission Importer'!A8175,0)</f>
        <v>#VALUE!</v>
      </c>
      <c r="J8175" t="e">
        <f>SEARCH("type",'Mission Importer'!A8175)</f>
        <v>#VALUE!</v>
      </c>
      <c r="K8175" t="e">
        <f>IF(J8175=43,'Mission Importer'!A8175,0)</f>
        <v>#VALUE!</v>
      </c>
      <c r="L8175" t="e">
        <f>SEARCH("category",'Mission Importer'!A8175)</f>
        <v>#VALUE!</v>
      </c>
      <c r="M8175" t="e">
        <f>IF(L8175=43,'Mission Importer'!A8175,0)</f>
        <v>#VALUE!</v>
      </c>
    </row>
    <row r="8176" spans="1:13" x14ac:dyDescent="0.3">
      <c r="A8176" t="e">
        <f>SEARCH("livery",'Mission Importer'!A8176)</f>
        <v>#VALUE!</v>
      </c>
      <c r="B8176" t="e">
        <f>IF(A8176=43,'Mission Importer'!A8176,0)</f>
        <v>#VALUE!</v>
      </c>
      <c r="D8176" t="e">
        <f>SEARCH("shape_name",'Mission Importer'!A8176)</f>
        <v>#VALUE!</v>
      </c>
      <c r="E8176" t="e">
        <f>IF(D8176=43,'Mission Importer'!A8176,0)</f>
        <v>#VALUE!</v>
      </c>
      <c r="G8176" t="e">
        <f>SEARCH("shape_name",'Mission Importer'!A8176)</f>
        <v>#VALUE!</v>
      </c>
      <c r="H8176" t="e">
        <f>IF(G8176=43,'Mission Importer'!A8176,0)</f>
        <v>#VALUE!</v>
      </c>
      <c r="J8176" t="e">
        <f>SEARCH("type",'Mission Importer'!A8176)</f>
        <v>#VALUE!</v>
      </c>
      <c r="K8176" t="e">
        <f>IF(J8176=43,'Mission Importer'!A8176,0)</f>
        <v>#VALUE!</v>
      </c>
      <c r="L8176" t="e">
        <f>SEARCH("category",'Mission Importer'!A8176)</f>
        <v>#VALUE!</v>
      </c>
      <c r="M8176" t="e">
        <f>IF(L8176=43,'Mission Importer'!A8176,0)</f>
        <v>#VALUE!</v>
      </c>
    </row>
    <row r="8177" spans="1:13" x14ac:dyDescent="0.3">
      <c r="A8177" t="e">
        <f>SEARCH("livery",'Mission Importer'!A8177)</f>
        <v>#VALUE!</v>
      </c>
      <c r="B8177" t="e">
        <f>IF(A8177=43,'Mission Importer'!A8177,0)</f>
        <v>#VALUE!</v>
      </c>
      <c r="D8177" t="e">
        <f>SEARCH("shape_name",'Mission Importer'!A8177)</f>
        <v>#VALUE!</v>
      </c>
      <c r="E8177" t="e">
        <f>IF(D8177=43,'Mission Importer'!A8177,0)</f>
        <v>#VALUE!</v>
      </c>
      <c r="G8177" t="e">
        <f>SEARCH("shape_name",'Mission Importer'!A8177)</f>
        <v>#VALUE!</v>
      </c>
      <c r="H8177" t="e">
        <f>IF(G8177=43,'Mission Importer'!A8177,0)</f>
        <v>#VALUE!</v>
      </c>
      <c r="J8177" t="e">
        <f>SEARCH("type",'Mission Importer'!A8177)</f>
        <v>#VALUE!</v>
      </c>
      <c r="K8177" t="e">
        <f>IF(J8177=43,'Mission Importer'!A8177,0)</f>
        <v>#VALUE!</v>
      </c>
      <c r="L8177" t="e">
        <f>SEARCH("category",'Mission Importer'!A8177)</f>
        <v>#VALUE!</v>
      </c>
      <c r="M8177" t="e">
        <f>IF(L8177=43,'Mission Importer'!A8177,0)</f>
        <v>#VALUE!</v>
      </c>
    </row>
    <row r="8178" spans="1:13" x14ac:dyDescent="0.3">
      <c r="A8178" t="e">
        <f>SEARCH("livery",'Mission Importer'!A8178)</f>
        <v>#VALUE!</v>
      </c>
      <c r="B8178" t="e">
        <f>IF(A8178=43,'Mission Importer'!A8178,0)</f>
        <v>#VALUE!</v>
      </c>
      <c r="D8178" t="e">
        <f>SEARCH("shape_name",'Mission Importer'!A8178)</f>
        <v>#VALUE!</v>
      </c>
      <c r="E8178" t="e">
        <f>IF(D8178=43,'Mission Importer'!A8178,0)</f>
        <v>#VALUE!</v>
      </c>
      <c r="G8178" t="e">
        <f>SEARCH("shape_name",'Mission Importer'!A8178)</f>
        <v>#VALUE!</v>
      </c>
      <c r="H8178" t="e">
        <f>IF(G8178=43,'Mission Importer'!A8178,0)</f>
        <v>#VALUE!</v>
      </c>
      <c r="J8178" t="e">
        <f>SEARCH("type",'Mission Importer'!A8178)</f>
        <v>#VALUE!</v>
      </c>
      <c r="K8178" t="e">
        <f>IF(J8178=43,'Mission Importer'!A8178,0)</f>
        <v>#VALUE!</v>
      </c>
      <c r="L8178" t="e">
        <f>SEARCH("category",'Mission Importer'!A8178)</f>
        <v>#VALUE!</v>
      </c>
      <c r="M8178" t="e">
        <f>IF(L8178=43,'Mission Importer'!A8178,0)</f>
        <v>#VALUE!</v>
      </c>
    </row>
    <row r="8179" spans="1:13" x14ac:dyDescent="0.3">
      <c r="A8179" t="e">
        <f>SEARCH("livery",'Mission Importer'!A8179)</f>
        <v>#VALUE!</v>
      </c>
      <c r="B8179" t="e">
        <f>IF(A8179=43,'Mission Importer'!A8179,0)</f>
        <v>#VALUE!</v>
      </c>
      <c r="D8179" t="e">
        <f>SEARCH("shape_name",'Mission Importer'!A8179)</f>
        <v>#VALUE!</v>
      </c>
      <c r="E8179" t="e">
        <f>IF(D8179=43,'Mission Importer'!A8179,0)</f>
        <v>#VALUE!</v>
      </c>
      <c r="G8179" t="e">
        <f>SEARCH("shape_name",'Mission Importer'!A8179)</f>
        <v>#VALUE!</v>
      </c>
      <c r="H8179" t="e">
        <f>IF(G8179=43,'Mission Importer'!A8179,0)</f>
        <v>#VALUE!</v>
      </c>
      <c r="J8179" t="e">
        <f>SEARCH("type",'Mission Importer'!A8179)</f>
        <v>#VALUE!</v>
      </c>
      <c r="K8179" t="e">
        <f>IF(J8179=43,'Mission Importer'!A8179,0)</f>
        <v>#VALUE!</v>
      </c>
      <c r="L8179" t="e">
        <f>SEARCH("category",'Mission Importer'!A8179)</f>
        <v>#VALUE!</v>
      </c>
      <c r="M8179" t="e">
        <f>IF(L8179=43,'Mission Importer'!A8179,0)</f>
        <v>#VALUE!</v>
      </c>
    </row>
    <row r="8180" spans="1:13" x14ac:dyDescent="0.3">
      <c r="A8180" t="e">
        <f>SEARCH("livery",'Mission Importer'!A8180)</f>
        <v>#VALUE!</v>
      </c>
      <c r="B8180" t="e">
        <f>IF(A8180=43,'Mission Importer'!A8180,0)</f>
        <v>#VALUE!</v>
      </c>
      <c r="D8180" t="e">
        <f>SEARCH("shape_name",'Mission Importer'!A8180)</f>
        <v>#VALUE!</v>
      </c>
      <c r="E8180" t="e">
        <f>IF(D8180=43,'Mission Importer'!A8180,0)</f>
        <v>#VALUE!</v>
      </c>
      <c r="G8180" t="e">
        <f>SEARCH("shape_name",'Mission Importer'!A8180)</f>
        <v>#VALUE!</v>
      </c>
      <c r="H8180" t="e">
        <f>IF(G8180=43,'Mission Importer'!A8180,0)</f>
        <v>#VALUE!</v>
      </c>
      <c r="J8180" t="e">
        <f>SEARCH("type",'Mission Importer'!A8180)</f>
        <v>#VALUE!</v>
      </c>
      <c r="K8180" t="e">
        <f>IF(J8180=43,'Mission Importer'!A8180,0)</f>
        <v>#VALUE!</v>
      </c>
      <c r="L8180" t="e">
        <f>SEARCH("category",'Mission Importer'!A8180)</f>
        <v>#VALUE!</v>
      </c>
      <c r="M8180" t="e">
        <f>IF(L8180=43,'Mission Importer'!A8180,0)</f>
        <v>#VALUE!</v>
      </c>
    </row>
    <row r="8181" spans="1:13" x14ac:dyDescent="0.3">
      <c r="A8181" t="e">
        <f>SEARCH("livery",'Mission Importer'!A8181)</f>
        <v>#VALUE!</v>
      </c>
      <c r="B8181" t="e">
        <f>IF(A8181=43,'Mission Importer'!A8181,0)</f>
        <v>#VALUE!</v>
      </c>
      <c r="D8181" t="e">
        <f>SEARCH("shape_name",'Mission Importer'!A8181)</f>
        <v>#VALUE!</v>
      </c>
      <c r="E8181" t="e">
        <f>IF(D8181=43,'Mission Importer'!A8181,0)</f>
        <v>#VALUE!</v>
      </c>
      <c r="G8181" t="e">
        <f>SEARCH("shape_name",'Mission Importer'!A8181)</f>
        <v>#VALUE!</v>
      </c>
      <c r="H8181" t="e">
        <f>IF(G8181=43,'Mission Importer'!A8181,0)</f>
        <v>#VALUE!</v>
      </c>
      <c r="J8181" t="e">
        <f>SEARCH("type",'Mission Importer'!A8181)</f>
        <v>#VALUE!</v>
      </c>
      <c r="K8181" t="e">
        <f>IF(J8181=43,'Mission Importer'!A8181,0)</f>
        <v>#VALUE!</v>
      </c>
      <c r="L8181" t="e">
        <f>SEARCH("category",'Mission Importer'!A8181)</f>
        <v>#VALUE!</v>
      </c>
      <c r="M8181" t="e">
        <f>IF(L8181=43,'Mission Importer'!A8181,0)</f>
        <v>#VALUE!</v>
      </c>
    </row>
    <row r="8182" spans="1:13" x14ac:dyDescent="0.3">
      <c r="A8182" t="e">
        <f>SEARCH("livery",'Mission Importer'!A8182)</f>
        <v>#VALUE!</v>
      </c>
      <c r="B8182" t="e">
        <f>IF(A8182=43,'Mission Importer'!A8182,0)</f>
        <v>#VALUE!</v>
      </c>
      <c r="D8182" t="e">
        <f>SEARCH("shape_name",'Mission Importer'!A8182)</f>
        <v>#VALUE!</v>
      </c>
      <c r="E8182" t="e">
        <f>IF(D8182=43,'Mission Importer'!A8182,0)</f>
        <v>#VALUE!</v>
      </c>
      <c r="G8182" t="e">
        <f>SEARCH("shape_name",'Mission Importer'!A8182)</f>
        <v>#VALUE!</v>
      </c>
      <c r="H8182" t="e">
        <f>IF(G8182=43,'Mission Importer'!A8182,0)</f>
        <v>#VALUE!</v>
      </c>
      <c r="J8182" t="e">
        <f>SEARCH("type",'Mission Importer'!A8182)</f>
        <v>#VALUE!</v>
      </c>
      <c r="K8182" t="e">
        <f>IF(J8182=43,'Mission Importer'!A8182,0)</f>
        <v>#VALUE!</v>
      </c>
      <c r="L8182" t="e">
        <f>SEARCH("category",'Mission Importer'!A8182)</f>
        <v>#VALUE!</v>
      </c>
      <c r="M8182" t="e">
        <f>IF(L8182=43,'Mission Importer'!A8182,0)</f>
        <v>#VALUE!</v>
      </c>
    </row>
    <row r="8183" spans="1:13" x14ac:dyDescent="0.3">
      <c r="A8183" t="e">
        <f>SEARCH("livery",'Mission Importer'!A8183)</f>
        <v>#VALUE!</v>
      </c>
      <c r="B8183" t="e">
        <f>IF(A8183=43,'Mission Importer'!A8183,0)</f>
        <v>#VALUE!</v>
      </c>
      <c r="D8183" t="e">
        <f>SEARCH("shape_name",'Mission Importer'!A8183)</f>
        <v>#VALUE!</v>
      </c>
      <c r="E8183" t="e">
        <f>IF(D8183=43,'Mission Importer'!A8183,0)</f>
        <v>#VALUE!</v>
      </c>
      <c r="G8183" t="e">
        <f>SEARCH("shape_name",'Mission Importer'!A8183)</f>
        <v>#VALUE!</v>
      </c>
      <c r="H8183" t="e">
        <f>IF(G8183=43,'Mission Importer'!A8183,0)</f>
        <v>#VALUE!</v>
      </c>
      <c r="J8183" t="e">
        <f>SEARCH("type",'Mission Importer'!A8183)</f>
        <v>#VALUE!</v>
      </c>
      <c r="K8183" t="e">
        <f>IF(J8183=43,'Mission Importer'!A8183,0)</f>
        <v>#VALUE!</v>
      </c>
      <c r="L8183" t="e">
        <f>SEARCH("category",'Mission Importer'!A8183)</f>
        <v>#VALUE!</v>
      </c>
      <c r="M8183" t="e">
        <f>IF(L8183=43,'Mission Importer'!A8183,0)</f>
        <v>#VALUE!</v>
      </c>
    </row>
    <row r="8184" spans="1:13" x14ac:dyDescent="0.3">
      <c r="A8184" t="e">
        <f>SEARCH("livery",'Mission Importer'!A8184)</f>
        <v>#VALUE!</v>
      </c>
      <c r="B8184" t="e">
        <f>IF(A8184=43,'Mission Importer'!A8184,0)</f>
        <v>#VALUE!</v>
      </c>
      <c r="D8184" t="e">
        <f>SEARCH("shape_name",'Mission Importer'!A8184)</f>
        <v>#VALUE!</v>
      </c>
      <c r="E8184" t="e">
        <f>IF(D8184=43,'Mission Importer'!A8184,0)</f>
        <v>#VALUE!</v>
      </c>
      <c r="G8184" t="e">
        <f>SEARCH("shape_name",'Mission Importer'!A8184)</f>
        <v>#VALUE!</v>
      </c>
      <c r="H8184" t="e">
        <f>IF(G8184=43,'Mission Importer'!A8184,0)</f>
        <v>#VALUE!</v>
      </c>
      <c r="J8184" t="e">
        <f>SEARCH("type",'Mission Importer'!A8184)</f>
        <v>#VALUE!</v>
      </c>
      <c r="K8184" t="e">
        <f>IF(J8184=43,'Mission Importer'!A8184,0)</f>
        <v>#VALUE!</v>
      </c>
      <c r="L8184" t="e">
        <f>SEARCH("category",'Mission Importer'!A8184)</f>
        <v>#VALUE!</v>
      </c>
      <c r="M8184" t="e">
        <f>IF(L8184=43,'Mission Importer'!A8184,0)</f>
        <v>#VALUE!</v>
      </c>
    </row>
    <row r="8185" spans="1:13" x14ac:dyDescent="0.3">
      <c r="A8185" t="e">
        <f>SEARCH("livery",'Mission Importer'!A8185)</f>
        <v>#VALUE!</v>
      </c>
      <c r="B8185" t="e">
        <f>IF(A8185=43,'Mission Importer'!A8185,0)</f>
        <v>#VALUE!</v>
      </c>
      <c r="D8185" t="e">
        <f>SEARCH("shape_name",'Mission Importer'!A8185)</f>
        <v>#VALUE!</v>
      </c>
      <c r="E8185" t="e">
        <f>IF(D8185=43,'Mission Importer'!A8185,0)</f>
        <v>#VALUE!</v>
      </c>
      <c r="G8185" t="e">
        <f>SEARCH("shape_name",'Mission Importer'!A8185)</f>
        <v>#VALUE!</v>
      </c>
      <c r="H8185" t="e">
        <f>IF(G8185=43,'Mission Importer'!A8185,0)</f>
        <v>#VALUE!</v>
      </c>
      <c r="J8185" t="e">
        <f>SEARCH("type",'Mission Importer'!A8185)</f>
        <v>#VALUE!</v>
      </c>
      <c r="K8185" t="e">
        <f>IF(J8185=43,'Mission Importer'!A8185,0)</f>
        <v>#VALUE!</v>
      </c>
      <c r="L8185" t="e">
        <f>SEARCH("category",'Mission Importer'!A8185)</f>
        <v>#VALUE!</v>
      </c>
      <c r="M8185" t="e">
        <f>IF(L8185=43,'Mission Importer'!A8185,0)</f>
        <v>#VALUE!</v>
      </c>
    </row>
    <row r="8186" spans="1:13" x14ac:dyDescent="0.3">
      <c r="A8186" t="e">
        <f>SEARCH("livery",'Mission Importer'!A8186)</f>
        <v>#VALUE!</v>
      </c>
      <c r="B8186" t="e">
        <f>IF(A8186=43,'Mission Importer'!A8186,0)</f>
        <v>#VALUE!</v>
      </c>
      <c r="D8186" t="e">
        <f>SEARCH("shape_name",'Mission Importer'!A8186)</f>
        <v>#VALUE!</v>
      </c>
      <c r="E8186" t="e">
        <f>IF(D8186=43,'Mission Importer'!A8186,0)</f>
        <v>#VALUE!</v>
      </c>
      <c r="G8186" t="e">
        <f>SEARCH("shape_name",'Mission Importer'!A8186)</f>
        <v>#VALUE!</v>
      </c>
      <c r="H8186" t="e">
        <f>IF(G8186=43,'Mission Importer'!A8186,0)</f>
        <v>#VALUE!</v>
      </c>
      <c r="J8186" t="e">
        <f>SEARCH("type",'Mission Importer'!A8186)</f>
        <v>#VALUE!</v>
      </c>
      <c r="K8186" t="e">
        <f>IF(J8186=43,'Mission Importer'!A8186,0)</f>
        <v>#VALUE!</v>
      </c>
      <c r="L8186" t="e">
        <f>SEARCH("category",'Mission Importer'!A8186)</f>
        <v>#VALUE!</v>
      </c>
      <c r="M8186" t="e">
        <f>IF(L8186=43,'Mission Importer'!A8186,0)</f>
        <v>#VALUE!</v>
      </c>
    </row>
    <row r="8187" spans="1:13" x14ac:dyDescent="0.3">
      <c r="A8187" t="e">
        <f>SEARCH("livery",'Mission Importer'!A8187)</f>
        <v>#VALUE!</v>
      </c>
      <c r="B8187" t="e">
        <f>IF(A8187=43,'Mission Importer'!A8187,0)</f>
        <v>#VALUE!</v>
      </c>
      <c r="D8187" t="e">
        <f>SEARCH("shape_name",'Mission Importer'!A8187)</f>
        <v>#VALUE!</v>
      </c>
      <c r="E8187" t="e">
        <f>IF(D8187=43,'Mission Importer'!A8187,0)</f>
        <v>#VALUE!</v>
      </c>
      <c r="G8187" t="e">
        <f>SEARCH("shape_name",'Mission Importer'!A8187)</f>
        <v>#VALUE!</v>
      </c>
      <c r="H8187" t="e">
        <f>IF(G8187=43,'Mission Importer'!A8187,0)</f>
        <v>#VALUE!</v>
      </c>
      <c r="J8187" t="e">
        <f>SEARCH("type",'Mission Importer'!A8187)</f>
        <v>#VALUE!</v>
      </c>
      <c r="K8187" t="e">
        <f>IF(J8187=43,'Mission Importer'!A8187,0)</f>
        <v>#VALUE!</v>
      </c>
      <c r="L8187" t="e">
        <f>SEARCH("category",'Mission Importer'!A8187)</f>
        <v>#VALUE!</v>
      </c>
      <c r="M8187" t="e">
        <f>IF(L8187=43,'Mission Importer'!A8187,0)</f>
        <v>#VALUE!</v>
      </c>
    </row>
    <row r="8188" spans="1:13" x14ac:dyDescent="0.3">
      <c r="A8188" t="e">
        <f>SEARCH("livery",'Mission Importer'!A8188)</f>
        <v>#VALUE!</v>
      </c>
      <c r="B8188" t="e">
        <f>IF(A8188=43,'Mission Importer'!A8188,0)</f>
        <v>#VALUE!</v>
      </c>
      <c r="D8188" t="e">
        <f>SEARCH("shape_name",'Mission Importer'!A8188)</f>
        <v>#VALUE!</v>
      </c>
      <c r="E8188" t="e">
        <f>IF(D8188=43,'Mission Importer'!A8188,0)</f>
        <v>#VALUE!</v>
      </c>
      <c r="G8188" t="e">
        <f>SEARCH("shape_name",'Mission Importer'!A8188)</f>
        <v>#VALUE!</v>
      </c>
      <c r="H8188" t="e">
        <f>IF(G8188=43,'Mission Importer'!A8188,0)</f>
        <v>#VALUE!</v>
      </c>
      <c r="J8188" t="e">
        <f>SEARCH("type",'Mission Importer'!A8188)</f>
        <v>#VALUE!</v>
      </c>
      <c r="K8188" t="e">
        <f>IF(J8188=43,'Mission Importer'!A8188,0)</f>
        <v>#VALUE!</v>
      </c>
      <c r="L8188" t="e">
        <f>SEARCH("category",'Mission Importer'!A8188)</f>
        <v>#VALUE!</v>
      </c>
      <c r="M8188" t="e">
        <f>IF(L8188=43,'Mission Importer'!A8188,0)</f>
        <v>#VALUE!</v>
      </c>
    </row>
    <row r="8189" spans="1:13" x14ac:dyDescent="0.3">
      <c r="A8189" t="e">
        <f>SEARCH("livery",'Mission Importer'!A8189)</f>
        <v>#VALUE!</v>
      </c>
      <c r="B8189" t="e">
        <f>IF(A8189=43,'Mission Importer'!A8189,0)</f>
        <v>#VALUE!</v>
      </c>
      <c r="D8189" t="e">
        <f>SEARCH("shape_name",'Mission Importer'!A8189)</f>
        <v>#VALUE!</v>
      </c>
      <c r="E8189" t="e">
        <f>IF(D8189=43,'Mission Importer'!A8189,0)</f>
        <v>#VALUE!</v>
      </c>
      <c r="G8189" t="e">
        <f>SEARCH("shape_name",'Mission Importer'!A8189)</f>
        <v>#VALUE!</v>
      </c>
      <c r="H8189" t="e">
        <f>IF(G8189=43,'Mission Importer'!A8189,0)</f>
        <v>#VALUE!</v>
      </c>
      <c r="J8189" t="e">
        <f>SEARCH("type",'Mission Importer'!A8189)</f>
        <v>#VALUE!</v>
      </c>
      <c r="K8189" t="e">
        <f>IF(J8189=43,'Mission Importer'!A8189,0)</f>
        <v>#VALUE!</v>
      </c>
      <c r="L8189" t="e">
        <f>SEARCH("category",'Mission Importer'!A8189)</f>
        <v>#VALUE!</v>
      </c>
      <c r="M8189" t="e">
        <f>IF(L8189=43,'Mission Importer'!A8189,0)</f>
        <v>#VALUE!</v>
      </c>
    </row>
    <row r="8190" spans="1:13" x14ac:dyDescent="0.3">
      <c r="A8190" t="e">
        <f>SEARCH("livery",'Mission Importer'!A8190)</f>
        <v>#VALUE!</v>
      </c>
      <c r="B8190" t="e">
        <f>IF(A8190=43,'Mission Importer'!A8190,0)</f>
        <v>#VALUE!</v>
      </c>
      <c r="D8190" t="e">
        <f>SEARCH("shape_name",'Mission Importer'!A8190)</f>
        <v>#VALUE!</v>
      </c>
      <c r="E8190" t="e">
        <f>IF(D8190=43,'Mission Importer'!A8190,0)</f>
        <v>#VALUE!</v>
      </c>
      <c r="G8190" t="e">
        <f>SEARCH("shape_name",'Mission Importer'!A8190)</f>
        <v>#VALUE!</v>
      </c>
      <c r="H8190" t="e">
        <f>IF(G8190=43,'Mission Importer'!A8190,0)</f>
        <v>#VALUE!</v>
      </c>
      <c r="J8190">
        <f>SEARCH("type",'Mission Importer'!A8190)</f>
        <v>47</v>
      </c>
      <c r="K8190">
        <f>IF(J8190=43,'Mission Importer'!A8190,0)</f>
        <v>0</v>
      </c>
      <c r="L8190" t="e">
        <f>SEARCH("category",'Mission Importer'!A8190)</f>
        <v>#VALUE!</v>
      </c>
      <c r="M8190" t="e">
        <f>IF(L8190=43,'Mission Importer'!A8190,0)</f>
        <v>#VALUE!</v>
      </c>
    </row>
    <row r="8191" spans="1:13" x14ac:dyDescent="0.3">
      <c r="A8191" t="e">
        <f>SEARCH("livery",'Mission Importer'!A8191)</f>
        <v>#VALUE!</v>
      </c>
      <c r="B8191" t="e">
        <f>IF(A8191=43,'Mission Importer'!A8191,0)</f>
        <v>#VALUE!</v>
      </c>
      <c r="D8191" t="e">
        <f>SEARCH("shape_name",'Mission Importer'!A8191)</f>
        <v>#VALUE!</v>
      </c>
      <c r="E8191" t="e">
        <f>IF(D8191=43,'Mission Importer'!A8191,0)</f>
        <v>#VALUE!</v>
      </c>
      <c r="G8191" t="e">
        <f>SEARCH("shape_name",'Mission Importer'!A8191)</f>
        <v>#VALUE!</v>
      </c>
      <c r="H8191" t="e">
        <f>IF(G8191=43,'Mission Importer'!A8191,0)</f>
        <v>#VALUE!</v>
      </c>
      <c r="J8191" t="e">
        <f>SEARCH("type",'Mission Importer'!A8191)</f>
        <v>#VALUE!</v>
      </c>
      <c r="K8191" t="e">
        <f>IF(J8191=43,'Mission Importer'!A8191,0)</f>
        <v>#VALUE!</v>
      </c>
      <c r="L8191" t="e">
        <f>SEARCH("category",'Mission Importer'!A8191)</f>
        <v>#VALUE!</v>
      </c>
      <c r="M8191" t="e">
        <f>IF(L8191=43,'Mission Importer'!A8191,0)</f>
        <v>#VALUE!</v>
      </c>
    </row>
    <row r="8192" spans="1:13" x14ac:dyDescent="0.3">
      <c r="A8192" t="e">
        <f>SEARCH("livery",'Mission Importer'!A8192)</f>
        <v>#VALUE!</v>
      </c>
      <c r="B8192" t="e">
        <f>IF(A8192=43,'Mission Importer'!A8192,0)</f>
        <v>#VALUE!</v>
      </c>
      <c r="D8192" t="e">
        <f>SEARCH("shape_name",'Mission Importer'!A8192)</f>
        <v>#VALUE!</v>
      </c>
      <c r="E8192" t="e">
        <f>IF(D8192=43,'Mission Importer'!A8192,0)</f>
        <v>#VALUE!</v>
      </c>
      <c r="G8192" t="e">
        <f>SEARCH("shape_name",'Mission Importer'!A8192)</f>
        <v>#VALUE!</v>
      </c>
      <c r="H8192" t="e">
        <f>IF(G8192=43,'Mission Importer'!A8192,0)</f>
        <v>#VALUE!</v>
      </c>
      <c r="J8192" t="e">
        <f>SEARCH("type",'Mission Importer'!A8192)</f>
        <v>#VALUE!</v>
      </c>
      <c r="K8192" t="e">
        <f>IF(J8192=43,'Mission Importer'!A8192,0)</f>
        <v>#VALUE!</v>
      </c>
      <c r="L8192" t="e">
        <f>SEARCH("category",'Mission Importer'!A8192)</f>
        <v>#VALUE!</v>
      </c>
      <c r="M8192" t="e">
        <f>IF(L8192=43,'Mission Importer'!A8192,0)</f>
        <v>#VALUE!</v>
      </c>
    </row>
    <row r="8193" spans="1:13" x14ac:dyDescent="0.3">
      <c r="A8193" t="e">
        <f>SEARCH("livery",'Mission Importer'!A8193)</f>
        <v>#VALUE!</v>
      </c>
      <c r="B8193" t="e">
        <f>IF(A8193=43,'Mission Importer'!A8193,0)</f>
        <v>#VALUE!</v>
      </c>
      <c r="D8193" t="e">
        <f>SEARCH("shape_name",'Mission Importer'!A8193)</f>
        <v>#VALUE!</v>
      </c>
      <c r="E8193" t="e">
        <f>IF(D8193=43,'Mission Importer'!A8193,0)</f>
        <v>#VALUE!</v>
      </c>
      <c r="G8193" t="e">
        <f>SEARCH("shape_name",'Mission Importer'!A8193)</f>
        <v>#VALUE!</v>
      </c>
      <c r="H8193" t="e">
        <f>IF(G8193=43,'Mission Importer'!A8193,0)</f>
        <v>#VALUE!</v>
      </c>
      <c r="J8193" t="e">
        <f>SEARCH("type",'Mission Importer'!A8193)</f>
        <v>#VALUE!</v>
      </c>
      <c r="K8193" t="e">
        <f>IF(J8193=43,'Mission Importer'!A8193,0)</f>
        <v>#VALUE!</v>
      </c>
      <c r="L8193" t="e">
        <f>SEARCH("category",'Mission Importer'!A8193)</f>
        <v>#VALUE!</v>
      </c>
      <c r="M8193" t="e">
        <f>IF(L8193=43,'Mission Importer'!A8193,0)</f>
        <v>#VALUE!</v>
      </c>
    </row>
    <row r="8194" spans="1:13" x14ac:dyDescent="0.3">
      <c r="A8194" t="e">
        <f>SEARCH("livery",'Mission Importer'!A8194)</f>
        <v>#VALUE!</v>
      </c>
      <c r="B8194" t="e">
        <f>IF(A8194=43,'Mission Importer'!A8194,0)</f>
        <v>#VALUE!</v>
      </c>
      <c r="D8194" t="e">
        <f>SEARCH("shape_name",'Mission Importer'!A8194)</f>
        <v>#VALUE!</v>
      </c>
      <c r="E8194" t="e">
        <f>IF(D8194=43,'Mission Importer'!A8194,0)</f>
        <v>#VALUE!</v>
      </c>
      <c r="G8194" t="e">
        <f>SEARCH("shape_name",'Mission Importer'!A8194)</f>
        <v>#VALUE!</v>
      </c>
      <c r="H8194" t="e">
        <f>IF(G8194=43,'Mission Importer'!A8194,0)</f>
        <v>#VALUE!</v>
      </c>
      <c r="J8194" t="e">
        <f>SEARCH("type",'Mission Importer'!A8194)</f>
        <v>#VALUE!</v>
      </c>
      <c r="K8194" t="e">
        <f>IF(J8194=43,'Mission Importer'!A8194,0)</f>
        <v>#VALUE!</v>
      </c>
      <c r="L8194" t="e">
        <f>SEARCH("category",'Mission Importer'!A8194)</f>
        <v>#VALUE!</v>
      </c>
      <c r="M8194" t="e">
        <f>IF(L8194=43,'Mission Importer'!A8194,0)</f>
        <v>#VALUE!</v>
      </c>
    </row>
    <row r="8195" spans="1:13" x14ac:dyDescent="0.3">
      <c r="A8195" t="e">
        <f>SEARCH("livery",'Mission Importer'!A8195)</f>
        <v>#VALUE!</v>
      </c>
      <c r="B8195" t="e">
        <f>IF(A8195=43,'Mission Importer'!A8195,0)</f>
        <v>#VALUE!</v>
      </c>
      <c r="D8195" t="e">
        <f>SEARCH("shape_name",'Mission Importer'!A8195)</f>
        <v>#VALUE!</v>
      </c>
      <c r="E8195" t="e">
        <f>IF(D8195=43,'Mission Importer'!A8195,0)</f>
        <v>#VALUE!</v>
      </c>
      <c r="G8195" t="e">
        <f>SEARCH("shape_name",'Mission Importer'!A8195)</f>
        <v>#VALUE!</v>
      </c>
      <c r="H8195" t="e">
        <f>IF(G8195=43,'Mission Importer'!A8195,0)</f>
        <v>#VALUE!</v>
      </c>
      <c r="J8195" t="e">
        <f>SEARCH("type",'Mission Importer'!A8195)</f>
        <v>#VALUE!</v>
      </c>
      <c r="K8195" t="e">
        <f>IF(J8195=43,'Mission Importer'!A8195,0)</f>
        <v>#VALUE!</v>
      </c>
      <c r="L8195" t="e">
        <f>SEARCH("category",'Mission Importer'!A8195)</f>
        <v>#VALUE!</v>
      </c>
      <c r="M8195" t="e">
        <f>IF(L8195=43,'Mission Importer'!A8195,0)</f>
        <v>#VALUE!</v>
      </c>
    </row>
    <row r="8196" spans="1:13" x14ac:dyDescent="0.3">
      <c r="A8196" t="e">
        <f>SEARCH("livery",'Mission Importer'!A8196)</f>
        <v>#VALUE!</v>
      </c>
      <c r="B8196" t="e">
        <f>IF(A8196=43,'Mission Importer'!A8196,0)</f>
        <v>#VALUE!</v>
      </c>
      <c r="D8196" t="e">
        <f>SEARCH("shape_name",'Mission Importer'!A8196)</f>
        <v>#VALUE!</v>
      </c>
      <c r="E8196" t="e">
        <f>IF(D8196=43,'Mission Importer'!A8196,0)</f>
        <v>#VALUE!</v>
      </c>
      <c r="G8196" t="e">
        <f>SEARCH("shape_name",'Mission Importer'!A8196)</f>
        <v>#VALUE!</v>
      </c>
      <c r="H8196" t="e">
        <f>IF(G8196=43,'Mission Importer'!A8196,0)</f>
        <v>#VALUE!</v>
      </c>
      <c r="J8196" t="e">
        <f>SEARCH("type",'Mission Importer'!A8196)</f>
        <v>#VALUE!</v>
      </c>
      <c r="K8196" t="e">
        <f>IF(J8196=43,'Mission Importer'!A8196,0)</f>
        <v>#VALUE!</v>
      </c>
      <c r="L8196" t="e">
        <f>SEARCH("category",'Mission Importer'!A8196)</f>
        <v>#VALUE!</v>
      </c>
      <c r="M8196" t="e">
        <f>IF(L8196=43,'Mission Importer'!A8196,0)</f>
        <v>#VALUE!</v>
      </c>
    </row>
    <row r="8197" spans="1:13" x14ac:dyDescent="0.3">
      <c r="A8197" t="e">
        <f>SEARCH("livery",'Mission Importer'!A8197)</f>
        <v>#VALUE!</v>
      </c>
      <c r="B8197" t="e">
        <f>IF(A8197=43,'Mission Importer'!A8197,0)</f>
        <v>#VALUE!</v>
      </c>
      <c r="D8197" t="e">
        <f>SEARCH("shape_name",'Mission Importer'!A8197)</f>
        <v>#VALUE!</v>
      </c>
      <c r="E8197" t="e">
        <f>IF(D8197=43,'Mission Importer'!A8197,0)</f>
        <v>#VALUE!</v>
      </c>
      <c r="G8197" t="e">
        <f>SEARCH("shape_name",'Mission Importer'!A8197)</f>
        <v>#VALUE!</v>
      </c>
      <c r="H8197" t="e">
        <f>IF(G8197=43,'Mission Importer'!A8197,0)</f>
        <v>#VALUE!</v>
      </c>
      <c r="J8197" t="e">
        <f>SEARCH("type",'Mission Importer'!A8197)</f>
        <v>#VALUE!</v>
      </c>
      <c r="K8197" t="e">
        <f>IF(J8197=43,'Mission Importer'!A8197,0)</f>
        <v>#VALUE!</v>
      </c>
      <c r="L8197" t="e">
        <f>SEARCH("category",'Mission Importer'!A8197)</f>
        <v>#VALUE!</v>
      </c>
      <c r="M8197" t="e">
        <f>IF(L8197=43,'Mission Importer'!A8197,0)</f>
        <v>#VALUE!</v>
      </c>
    </row>
    <row r="8198" spans="1:13" x14ac:dyDescent="0.3">
      <c r="A8198" t="e">
        <f>SEARCH("livery",'Mission Importer'!A8198)</f>
        <v>#VALUE!</v>
      </c>
      <c r="B8198" t="e">
        <f>IF(A8198=43,'Mission Importer'!A8198,0)</f>
        <v>#VALUE!</v>
      </c>
      <c r="D8198" t="e">
        <f>SEARCH("shape_name",'Mission Importer'!A8198)</f>
        <v>#VALUE!</v>
      </c>
      <c r="E8198" t="e">
        <f>IF(D8198=43,'Mission Importer'!A8198,0)</f>
        <v>#VALUE!</v>
      </c>
      <c r="G8198" t="e">
        <f>SEARCH("shape_name",'Mission Importer'!A8198)</f>
        <v>#VALUE!</v>
      </c>
      <c r="H8198" t="e">
        <f>IF(G8198=43,'Mission Importer'!A8198,0)</f>
        <v>#VALUE!</v>
      </c>
      <c r="J8198" t="e">
        <f>SEARCH("type",'Mission Importer'!A8198)</f>
        <v>#VALUE!</v>
      </c>
      <c r="K8198" t="e">
        <f>IF(J8198=43,'Mission Importer'!A8198,0)</f>
        <v>#VALUE!</v>
      </c>
      <c r="L8198" t="e">
        <f>SEARCH("category",'Mission Importer'!A8198)</f>
        <v>#VALUE!</v>
      </c>
      <c r="M8198" t="e">
        <f>IF(L8198=43,'Mission Importer'!A8198,0)</f>
        <v>#VALUE!</v>
      </c>
    </row>
    <row r="8199" spans="1:13" x14ac:dyDescent="0.3">
      <c r="A8199" t="e">
        <f>SEARCH("livery",'Mission Importer'!A8199)</f>
        <v>#VALUE!</v>
      </c>
      <c r="B8199" t="e">
        <f>IF(A8199=43,'Mission Importer'!A8199,0)</f>
        <v>#VALUE!</v>
      </c>
      <c r="D8199" t="e">
        <f>SEARCH("shape_name",'Mission Importer'!A8199)</f>
        <v>#VALUE!</v>
      </c>
      <c r="E8199" t="e">
        <f>IF(D8199=43,'Mission Importer'!A8199,0)</f>
        <v>#VALUE!</v>
      </c>
      <c r="G8199" t="e">
        <f>SEARCH("shape_name",'Mission Importer'!A8199)</f>
        <v>#VALUE!</v>
      </c>
      <c r="H8199" t="e">
        <f>IF(G8199=43,'Mission Importer'!A8199,0)</f>
        <v>#VALUE!</v>
      </c>
      <c r="J8199" t="e">
        <f>SEARCH("type",'Mission Importer'!A8199)</f>
        <v>#VALUE!</v>
      </c>
      <c r="K8199" t="e">
        <f>IF(J8199=43,'Mission Importer'!A8199,0)</f>
        <v>#VALUE!</v>
      </c>
      <c r="L8199" t="e">
        <f>SEARCH("category",'Mission Importer'!A8199)</f>
        <v>#VALUE!</v>
      </c>
      <c r="M8199" t="e">
        <f>IF(L8199=43,'Mission Importer'!A8199,0)</f>
        <v>#VALUE!</v>
      </c>
    </row>
    <row r="8200" spans="1:13" x14ac:dyDescent="0.3">
      <c r="A8200" t="e">
        <f>SEARCH("livery",'Mission Importer'!A8200)</f>
        <v>#VALUE!</v>
      </c>
      <c r="B8200" t="e">
        <f>IF(A8200=43,'Mission Importer'!A8200,0)</f>
        <v>#VALUE!</v>
      </c>
      <c r="D8200" t="e">
        <f>SEARCH("shape_name",'Mission Importer'!A8200)</f>
        <v>#VALUE!</v>
      </c>
      <c r="E8200" t="e">
        <f>IF(D8200=43,'Mission Importer'!A8200,0)</f>
        <v>#VALUE!</v>
      </c>
      <c r="G8200" t="e">
        <f>SEARCH("shape_name",'Mission Importer'!A8200)</f>
        <v>#VALUE!</v>
      </c>
      <c r="H8200" t="e">
        <f>IF(G8200=43,'Mission Importer'!A8200,0)</f>
        <v>#VALUE!</v>
      </c>
      <c r="J8200" t="e">
        <f>SEARCH("type",'Mission Importer'!A8200)</f>
        <v>#VALUE!</v>
      </c>
      <c r="K8200" t="e">
        <f>IF(J8200=43,'Mission Importer'!A8200,0)</f>
        <v>#VALUE!</v>
      </c>
      <c r="L8200" t="e">
        <f>SEARCH("category",'Mission Importer'!A8200)</f>
        <v>#VALUE!</v>
      </c>
      <c r="M8200" t="e">
        <f>IF(L8200=43,'Mission Importer'!A8200,0)</f>
        <v>#VALUE!</v>
      </c>
    </row>
    <row r="8201" spans="1:13" x14ac:dyDescent="0.3">
      <c r="A8201" t="e">
        <f>SEARCH("livery",'Mission Importer'!A8201)</f>
        <v>#VALUE!</v>
      </c>
      <c r="B8201" t="e">
        <f>IF(A8201=43,'Mission Importer'!A8201,0)</f>
        <v>#VALUE!</v>
      </c>
      <c r="D8201" t="e">
        <f>SEARCH("shape_name",'Mission Importer'!A8201)</f>
        <v>#VALUE!</v>
      </c>
      <c r="E8201" t="e">
        <f>IF(D8201=43,'Mission Importer'!A8201,0)</f>
        <v>#VALUE!</v>
      </c>
      <c r="G8201" t="e">
        <f>SEARCH("shape_name",'Mission Importer'!A8201)</f>
        <v>#VALUE!</v>
      </c>
      <c r="H8201" t="e">
        <f>IF(G8201=43,'Mission Importer'!A8201,0)</f>
        <v>#VALUE!</v>
      </c>
      <c r="J8201" t="e">
        <f>SEARCH("type",'Mission Importer'!A8201)</f>
        <v>#VALUE!</v>
      </c>
      <c r="K8201" t="e">
        <f>IF(J8201=43,'Mission Importer'!A8201,0)</f>
        <v>#VALUE!</v>
      </c>
      <c r="L8201" t="e">
        <f>SEARCH("category",'Mission Importer'!A8201)</f>
        <v>#VALUE!</v>
      </c>
      <c r="M8201" t="e">
        <f>IF(L8201=43,'Mission Importer'!A8201,0)</f>
        <v>#VALUE!</v>
      </c>
    </row>
    <row r="8202" spans="1:13" x14ac:dyDescent="0.3">
      <c r="A8202" t="e">
        <f>SEARCH("livery",'Mission Importer'!A8202)</f>
        <v>#VALUE!</v>
      </c>
      <c r="B8202" t="e">
        <f>IF(A8202=43,'Mission Importer'!A8202,0)</f>
        <v>#VALUE!</v>
      </c>
      <c r="D8202" t="e">
        <f>SEARCH("shape_name",'Mission Importer'!A8202)</f>
        <v>#VALUE!</v>
      </c>
      <c r="E8202" t="e">
        <f>IF(D8202=43,'Mission Importer'!A8202,0)</f>
        <v>#VALUE!</v>
      </c>
      <c r="G8202" t="e">
        <f>SEARCH("shape_name",'Mission Importer'!A8202)</f>
        <v>#VALUE!</v>
      </c>
      <c r="H8202" t="e">
        <f>IF(G8202=43,'Mission Importer'!A8202,0)</f>
        <v>#VALUE!</v>
      </c>
      <c r="J8202" t="e">
        <f>SEARCH("type",'Mission Importer'!A8202)</f>
        <v>#VALUE!</v>
      </c>
      <c r="K8202" t="e">
        <f>IF(J8202=43,'Mission Importer'!A8202,0)</f>
        <v>#VALUE!</v>
      </c>
      <c r="L8202" t="e">
        <f>SEARCH("category",'Mission Importer'!A8202)</f>
        <v>#VALUE!</v>
      </c>
      <c r="M8202" t="e">
        <f>IF(L8202=43,'Mission Importer'!A8202,0)</f>
        <v>#VALUE!</v>
      </c>
    </row>
    <row r="8203" spans="1:13" x14ac:dyDescent="0.3">
      <c r="A8203" t="e">
        <f>SEARCH("livery",'Mission Importer'!A8203)</f>
        <v>#VALUE!</v>
      </c>
      <c r="B8203" t="e">
        <f>IF(A8203=43,'Mission Importer'!A8203,0)</f>
        <v>#VALUE!</v>
      </c>
      <c r="D8203" t="e">
        <f>SEARCH("shape_name",'Mission Importer'!A8203)</f>
        <v>#VALUE!</v>
      </c>
      <c r="E8203" t="e">
        <f>IF(D8203=43,'Mission Importer'!A8203,0)</f>
        <v>#VALUE!</v>
      </c>
      <c r="G8203" t="e">
        <f>SEARCH("shape_name",'Mission Importer'!A8203)</f>
        <v>#VALUE!</v>
      </c>
      <c r="H8203" t="e">
        <f>IF(G8203=43,'Mission Importer'!A8203,0)</f>
        <v>#VALUE!</v>
      </c>
      <c r="J8203" t="e">
        <f>SEARCH("type",'Mission Importer'!A8203)</f>
        <v>#VALUE!</v>
      </c>
      <c r="K8203" t="e">
        <f>IF(J8203=43,'Mission Importer'!A8203,0)</f>
        <v>#VALUE!</v>
      </c>
      <c r="L8203" t="e">
        <f>SEARCH("category",'Mission Importer'!A8203)</f>
        <v>#VALUE!</v>
      </c>
      <c r="M8203" t="e">
        <f>IF(L8203=43,'Mission Importer'!A8203,0)</f>
        <v>#VALUE!</v>
      </c>
    </row>
    <row r="8204" spans="1:13" x14ac:dyDescent="0.3">
      <c r="A8204" t="e">
        <f>SEARCH("livery",'Mission Importer'!A8204)</f>
        <v>#VALUE!</v>
      </c>
      <c r="B8204" t="e">
        <f>IF(A8204=43,'Mission Importer'!A8204,0)</f>
        <v>#VALUE!</v>
      </c>
      <c r="D8204" t="e">
        <f>SEARCH("shape_name",'Mission Importer'!A8204)</f>
        <v>#VALUE!</v>
      </c>
      <c r="E8204" t="e">
        <f>IF(D8204=43,'Mission Importer'!A8204,0)</f>
        <v>#VALUE!</v>
      </c>
      <c r="G8204" t="e">
        <f>SEARCH("shape_name",'Mission Importer'!A8204)</f>
        <v>#VALUE!</v>
      </c>
      <c r="H8204" t="e">
        <f>IF(G8204=43,'Mission Importer'!A8204,0)</f>
        <v>#VALUE!</v>
      </c>
      <c r="J8204" t="e">
        <f>SEARCH("type",'Mission Importer'!A8204)</f>
        <v>#VALUE!</v>
      </c>
      <c r="K8204" t="e">
        <f>IF(J8204=43,'Mission Importer'!A8204,0)</f>
        <v>#VALUE!</v>
      </c>
      <c r="L8204" t="e">
        <f>SEARCH("category",'Mission Importer'!A8204)</f>
        <v>#VALUE!</v>
      </c>
      <c r="M8204" t="e">
        <f>IF(L8204=43,'Mission Importer'!A8204,0)</f>
        <v>#VALUE!</v>
      </c>
    </row>
    <row r="8205" spans="1:13" x14ac:dyDescent="0.3">
      <c r="A8205">
        <f>SEARCH("livery",'Mission Importer'!A8205)</f>
        <v>43</v>
      </c>
      <c r="B8205" t="str">
        <f>IF(A8205=43,'Mission Importer'!A8205,0)</f>
        <v xml:space="preserve">                                        ["livery_id"] = "winter",</v>
      </c>
      <c r="D8205" t="e">
        <f>SEARCH("shape_name",'Mission Importer'!A8205)</f>
        <v>#VALUE!</v>
      </c>
      <c r="E8205" t="e">
        <f>IF(D8205=43,'Mission Importer'!A8205,0)</f>
        <v>#VALUE!</v>
      </c>
      <c r="G8205" t="e">
        <f>SEARCH("shape_name",'Mission Importer'!A8205)</f>
        <v>#VALUE!</v>
      </c>
      <c r="H8205" t="e">
        <f>IF(G8205=43,'Mission Importer'!A8205,0)</f>
        <v>#VALUE!</v>
      </c>
      <c r="J8205" t="e">
        <f>SEARCH("type",'Mission Importer'!A8205)</f>
        <v>#VALUE!</v>
      </c>
      <c r="K8205" t="e">
        <f>IF(J8205=43,'Mission Importer'!A8205,0)</f>
        <v>#VALUE!</v>
      </c>
      <c r="L8205" t="e">
        <f>SEARCH("category",'Mission Importer'!A8205)</f>
        <v>#VALUE!</v>
      </c>
      <c r="M8205" t="e">
        <f>IF(L8205=43,'Mission Importer'!A8205,0)</f>
        <v>#VALUE!</v>
      </c>
    </row>
    <row r="8206" spans="1:13" x14ac:dyDescent="0.3">
      <c r="A8206" t="e">
        <f>SEARCH("livery",'Mission Importer'!A8206)</f>
        <v>#VALUE!</v>
      </c>
      <c r="B8206" t="e">
        <f>IF(A8206=43,'Mission Importer'!A8206,0)</f>
        <v>#VALUE!</v>
      </c>
      <c r="D8206" t="e">
        <f>SEARCH("shape_name",'Mission Importer'!A8206)</f>
        <v>#VALUE!</v>
      </c>
      <c r="E8206" t="e">
        <f>IF(D8206=43,'Mission Importer'!A8206,0)</f>
        <v>#VALUE!</v>
      </c>
      <c r="G8206" t="e">
        <f>SEARCH("shape_name",'Mission Importer'!A8206)</f>
        <v>#VALUE!</v>
      </c>
      <c r="H8206" t="e">
        <f>IF(G8206=43,'Mission Importer'!A8206,0)</f>
        <v>#VALUE!</v>
      </c>
      <c r="J8206" t="e">
        <f>SEARCH("type",'Mission Importer'!A8206)</f>
        <v>#VALUE!</v>
      </c>
      <c r="K8206" t="e">
        <f>IF(J8206=43,'Mission Importer'!A8206,0)</f>
        <v>#VALUE!</v>
      </c>
      <c r="L8206">
        <f>SEARCH("category",'Mission Importer'!A8206)</f>
        <v>43</v>
      </c>
      <c r="M8206" t="str">
        <f>IF(L8206=43,'Mission Importer'!A8206,0)</f>
        <v xml:space="preserve">                                        ["category"] = "Air Defence",</v>
      </c>
    </row>
    <row r="8207" spans="1:13" x14ac:dyDescent="0.3">
      <c r="A8207" t="e">
        <f>SEARCH("livery",'Mission Importer'!A8207)</f>
        <v>#VALUE!</v>
      </c>
      <c r="B8207" t="e">
        <f>IF(A8207=43,'Mission Importer'!A8207,0)</f>
        <v>#VALUE!</v>
      </c>
      <c r="D8207" t="e">
        <f>SEARCH("shape_name",'Mission Importer'!A8207)</f>
        <v>#VALUE!</v>
      </c>
      <c r="E8207" t="e">
        <f>IF(D8207=43,'Mission Importer'!A8207,0)</f>
        <v>#VALUE!</v>
      </c>
      <c r="G8207" t="e">
        <f>SEARCH("shape_name",'Mission Importer'!A8207)</f>
        <v>#VALUE!</v>
      </c>
      <c r="H8207" t="e">
        <f>IF(G8207=43,'Mission Importer'!A8207,0)</f>
        <v>#VALUE!</v>
      </c>
      <c r="J8207">
        <f>SEARCH("type",'Mission Importer'!A8207)</f>
        <v>43</v>
      </c>
      <c r="K8207" t="str">
        <f>IF(J8207=43,'Mission Importer'!A8207,0)</f>
        <v xml:space="preserve">                                        ["type"] = "p-19 s-125 sr",</v>
      </c>
      <c r="L8207" t="e">
        <f>SEARCH("category",'Mission Importer'!A8207)</f>
        <v>#VALUE!</v>
      </c>
      <c r="M8207" t="e">
        <f>IF(L8207=43,'Mission Importer'!A8207,0)</f>
        <v>#VALUE!</v>
      </c>
    </row>
    <row r="8208" spans="1:13" x14ac:dyDescent="0.3">
      <c r="A8208" t="e">
        <f>SEARCH("livery",'Mission Importer'!A8208)</f>
        <v>#VALUE!</v>
      </c>
      <c r="B8208" t="e">
        <f>IF(A8208=43,'Mission Importer'!A8208,0)</f>
        <v>#VALUE!</v>
      </c>
      <c r="D8208" t="e">
        <f>SEARCH("shape_name",'Mission Importer'!A8208)</f>
        <v>#VALUE!</v>
      </c>
      <c r="E8208" t="e">
        <f>IF(D8208=43,'Mission Importer'!A8208,0)</f>
        <v>#VALUE!</v>
      </c>
      <c r="G8208" t="e">
        <f>SEARCH("shape_name",'Mission Importer'!A8208)</f>
        <v>#VALUE!</v>
      </c>
      <c r="H8208" t="e">
        <f>IF(G8208=43,'Mission Importer'!A8208,0)</f>
        <v>#VALUE!</v>
      </c>
      <c r="J8208" t="e">
        <f>SEARCH("type",'Mission Importer'!A8208)</f>
        <v>#VALUE!</v>
      </c>
      <c r="K8208" t="e">
        <f>IF(J8208=43,'Mission Importer'!A8208,0)</f>
        <v>#VALUE!</v>
      </c>
      <c r="L8208" t="e">
        <f>SEARCH("category",'Mission Importer'!A8208)</f>
        <v>#VALUE!</v>
      </c>
      <c r="M8208" t="e">
        <f>IF(L8208=43,'Mission Importer'!A8208,0)</f>
        <v>#VALUE!</v>
      </c>
    </row>
    <row r="8209" spans="1:13" x14ac:dyDescent="0.3">
      <c r="A8209" t="e">
        <f>SEARCH("livery",'Mission Importer'!A8209)</f>
        <v>#VALUE!</v>
      </c>
      <c r="B8209" t="e">
        <f>IF(A8209=43,'Mission Importer'!A8209,0)</f>
        <v>#VALUE!</v>
      </c>
      <c r="D8209" t="e">
        <f>SEARCH("shape_name",'Mission Importer'!A8209)</f>
        <v>#VALUE!</v>
      </c>
      <c r="E8209" t="e">
        <f>IF(D8209=43,'Mission Importer'!A8209,0)</f>
        <v>#VALUE!</v>
      </c>
      <c r="G8209" t="e">
        <f>SEARCH("shape_name",'Mission Importer'!A8209)</f>
        <v>#VALUE!</v>
      </c>
      <c r="H8209" t="e">
        <f>IF(G8209=43,'Mission Importer'!A8209,0)</f>
        <v>#VALUE!</v>
      </c>
      <c r="J8209" t="e">
        <f>SEARCH("type",'Mission Importer'!A8209)</f>
        <v>#VALUE!</v>
      </c>
      <c r="K8209" t="e">
        <f>IF(J8209=43,'Mission Importer'!A8209,0)</f>
        <v>#VALUE!</v>
      </c>
      <c r="L8209" t="e">
        <f>SEARCH("category",'Mission Importer'!A8209)</f>
        <v>#VALUE!</v>
      </c>
      <c r="M8209" t="e">
        <f>IF(L8209=43,'Mission Importer'!A8209,0)</f>
        <v>#VALUE!</v>
      </c>
    </row>
    <row r="8210" spans="1:13" x14ac:dyDescent="0.3">
      <c r="A8210" t="e">
        <f>SEARCH("livery",'Mission Importer'!A8210)</f>
        <v>#VALUE!</v>
      </c>
      <c r="B8210" t="e">
        <f>IF(A8210=43,'Mission Importer'!A8210,0)</f>
        <v>#VALUE!</v>
      </c>
      <c r="D8210" t="e">
        <f>SEARCH("shape_name",'Mission Importer'!A8210)</f>
        <v>#VALUE!</v>
      </c>
      <c r="E8210" t="e">
        <f>IF(D8210=43,'Mission Importer'!A8210,0)</f>
        <v>#VALUE!</v>
      </c>
      <c r="G8210" t="e">
        <f>SEARCH("shape_name",'Mission Importer'!A8210)</f>
        <v>#VALUE!</v>
      </c>
      <c r="H8210" t="e">
        <f>IF(G8210=43,'Mission Importer'!A8210,0)</f>
        <v>#VALUE!</v>
      </c>
      <c r="J8210" t="e">
        <f>SEARCH("type",'Mission Importer'!A8210)</f>
        <v>#VALUE!</v>
      </c>
      <c r="K8210" t="e">
        <f>IF(J8210=43,'Mission Importer'!A8210,0)</f>
        <v>#VALUE!</v>
      </c>
      <c r="L8210" t="e">
        <f>SEARCH("category",'Mission Importer'!A8210)</f>
        <v>#VALUE!</v>
      </c>
      <c r="M8210" t="e">
        <f>IF(L8210=43,'Mission Importer'!A8210,0)</f>
        <v>#VALUE!</v>
      </c>
    </row>
    <row r="8211" spans="1:13" x14ac:dyDescent="0.3">
      <c r="A8211" t="e">
        <f>SEARCH("livery",'Mission Importer'!A8211)</f>
        <v>#VALUE!</v>
      </c>
      <c r="B8211" t="e">
        <f>IF(A8211=43,'Mission Importer'!A8211,0)</f>
        <v>#VALUE!</v>
      </c>
      <c r="D8211" t="e">
        <f>SEARCH("shape_name",'Mission Importer'!A8211)</f>
        <v>#VALUE!</v>
      </c>
      <c r="E8211" t="e">
        <f>IF(D8211=43,'Mission Importer'!A8211,0)</f>
        <v>#VALUE!</v>
      </c>
      <c r="G8211" t="e">
        <f>SEARCH("shape_name",'Mission Importer'!A8211)</f>
        <v>#VALUE!</v>
      </c>
      <c r="H8211" t="e">
        <f>IF(G8211=43,'Mission Importer'!A8211,0)</f>
        <v>#VALUE!</v>
      </c>
      <c r="J8211" t="e">
        <f>SEARCH("type",'Mission Importer'!A8211)</f>
        <v>#VALUE!</v>
      </c>
      <c r="K8211" t="e">
        <f>IF(J8211=43,'Mission Importer'!A8211,0)</f>
        <v>#VALUE!</v>
      </c>
      <c r="L8211" t="e">
        <f>SEARCH("category",'Mission Importer'!A8211)</f>
        <v>#VALUE!</v>
      </c>
      <c r="M8211" t="e">
        <f>IF(L8211=43,'Mission Importer'!A8211,0)</f>
        <v>#VALUE!</v>
      </c>
    </row>
    <row r="8212" spans="1:13" x14ac:dyDescent="0.3">
      <c r="A8212" t="e">
        <f>SEARCH("livery",'Mission Importer'!A8212)</f>
        <v>#VALUE!</v>
      </c>
      <c r="B8212" t="e">
        <f>IF(A8212=43,'Mission Importer'!A8212,0)</f>
        <v>#VALUE!</v>
      </c>
      <c r="D8212" t="e">
        <f>SEARCH("shape_name",'Mission Importer'!A8212)</f>
        <v>#VALUE!</v>
      </c>
      <c r="E8212" t="e">
        <f>IF(D8212=43,'Mission Importer'!A8212,0)</f>
        <v>#VALUE!</v>
      </c>
      <c r="G8212" t="e">
        <f>SEARCH("shape_name",'Mission Importer'!A8212)</f>
        <v>#VALUE!</v>
      </c>
      <c r="H8212" t="e">
        <f>IF(G8212=43,'Mission Importer'!A8212,0)</f>
        <v>#VALUE!</v>
      </c>
      <c r="J8212" t="e">
        <f>SEARCH("type",'Mission Importer'!A8212)</f>
        <v>#VALUE!</v>
      </c>
      <c r="K8212" t="e">
        <f>IF(J8212=43,'Mission Importer'!A8212,0)</f>
        <v>#VALUE!</v>
      </c>
      <c r="L8212" t="e">
        <f>SEARCH("category",'Mission Importer'!A8212)</f>
        <v>#VALUE!</v>
      </c>
      <c r="M8212" t="e">
        <f>IF(L8212=43,'Mission Importer'!A8212,0)</f>
        <v>#VALUE!</v>
      </c>
    </row>
    <row r="8213" spans="1:13" x14ac:dyDescent="0.3">
      <c r="A8213" t="e">
        <f>SEARCH("livery",'Mission Importer'!A8213)</f>
        <v>#VALUE!</v>
      </c>
      <c r="B8213" t="e">
        <f>IF(A8213=43,'Mission Importer'!A8213,0)</f>
        <v>#VALUE!</v>
      </c>
      <c r="D8213" t="e">
        <f>SEARCH("shape_name",'Mission Importer'!A8213)</f>
        <v>#VALUE!</v>
      </c>
      <c r="E8213" t="e">
        <f>IF(D8213=43,'Mission Importer'!A8213,0)</f>
        <v>#VALUE!</v>
      </c>
      <c r="G8213" t="e">
        <f>SEARCH("shape_name",'Mission Importer'!A8213)</f>
        <v>#VALUE!</v>
      </c>
      <c r="H8213" t="e">
        <f>IF(G8213=43,'Mission Importer'!A8213,0)</f>
        <v>#VALUE!</v>
      </c>
      <c r="J8213" t="e">
        <f>SEARCH("type",'Mission Importer'!A8213)</f>
        <v>#VALUE!</v>
      </c>
      <c r="K8213" t="e">
        <f>IF(J8213=43,'Mission Importer'!A8213,0)</f>
        <v>#VALUE!</v>
      </c>
      <c r="L8213" t="e">
        <f>SEARCH("category",'Mission Importer'!A8213)</f>
        <v>#VALUE!</v>
      </c>
      <c r="M8213" t="e">
        <f>IF(L8213=43,'Mission Importer'!A8213,0)</f>
        <v>#VALUE!</v>
      </c>
    </row>
    <row r="8214" spans="1:13" x14ac:dyDescent="0.3">
      <c r="A8214" t="e">
        <f>SEARCH("livery",'Mission Importer'!A8214)</f>
        <v>#VALUE!</v>
      </c>
      <c r="B8214" t="e">
        <f>IF(A8214=43,'Mission Importer'!A8214,0)</f>
        <v>#VALUE!</v>
      </c>
      <c r="D8214" t="e">
        <f>SEARCH("shape_name",'Mission Importer'!A8214)</f>
        <v>#VALUE!</v>
      </c>
      <c r="E8214" t="e">
        <f>IF(D8214=43,'Mission Importer'!A8214,0)</f>
        <v>#VALUE!</v>
      </c>
      <c r="G8214" t="e">
        <f>SEARCH("shape_name",'Mission Importer'!A8214)</f>
        <v>#VALUE!</v>
      </c>
      <c r="H8214" t="e">
        <f>IF(G8214=43,'Mission Importer'!A8214,0)</f>
        <v>#VALUE!</v>
      </c>
      <c r="J8214" t="e">
        <f>SEARCH("type",'Mission Importer'!A8214)</f>
        <v>#VALUE!</v>
      </c>
      <c r="K8214" t="e">
        <f>IF(J8214=43,'Mission Importer'!A8214,0)</f>
        <v>#VALUE!</v>
      </c>
      <c r="L8214" t="e">
        <f>SEARCH("category",'Mission Importer'!A8214)</f>
        <v>#VALUE!</v>
      </c>
      <c r="M8214" t="e">
        <f>IF(L8214=43,'Mission Importer'!A8214,0)</f>
        <v>#VALUE!</v>
      </c>
    </row>
    <row r="8215" spans="1:13" x14ac:dyDescent="0.3">
      <c r="A8215" t="e">
        <f>SEARCH("livery",'Mission Importer'!A8215)</f>
        <v>#VALUE!</v>
      </c>
      <c r="B8215" t="e">
        <f>IF(A8215=43,'Mission Importer'!A8215,0)</f>
        <v>#VALUE!</v>
      </c>
      <c r="D8215" t="e">
        <f>SEARCH("shape_name",'Mission Importer'!A8215)</f>
        <v>#VALUE!</v>
      </c>
      <c r="E8215" t="e">
        <f>IF(D8215=43,'Mission Importer'!A8215,0)</f>
        <v>#VALUE!</v>
      </c>
      <c r="G8215" t="e">
        <f>SEARCH("shape_name",'Mission Importer'!A8215)</f>
        <v>#VALUE!</v>
      </c>
      <c r="H8215" t="e">
        <f>IF(G8215=43,'Mission Importer'!A8215,0)</f>
        <v>#VALUE!</v>
      </c>
      <c r="J8215" t="e">
        <f>SEARCH("type",'Mission Importer'!A8215)</f>
        <v>#VALUE!</v>
      </c>
      <c r="K8215" t="e">
        <f>IF(J8215=43,'Mission Importer'!A8215,0)</f>
        <v>#VALUE!</v>
      </c>
      <c r="L8215" t="e">
        <f>SEARCH("category",'Mission Importer'!A8215)</f>
        <v>#VALUE!</v>
      </c>
      <c r="M8215" t="e">
        <f>IF(L8215=43,'Mission Importer'!A8215,0)</f>
        <v>#VALUE!</v>
      </c>
    </row>
    <row r="8216" spans="1:13" x14ac:dyDescent="0.3">
      <c r="A8216" t="e">
        <f>SEARCH("livery",'Mission Importer'!A8216)</f>
        <v>#VALUE!</v>
      </c>
      <c r="B8216" t="e">
        <f>IF(A8216=43,'Mission Importer'!A8216,0)</f>
        <v>#VALUE!</v>
      </c>
      <c r="D8216" t="e">
        <f>SEARCH("shape_name",'Mission Importer'!A8216)</f>
        <v>#VALUE!</v>
      </c>
      <c r="E8216" t="e">
        <f>IF(D8216=43,'Mission Importer'!A8216,0)</f>
        <v>#VALUE!</v>
      </c>
      <c r="G8216" t="e">
        <f>SEARCH("shape_name",'Mission Importer'!A8216)</f>
        <v>#VALUE!</v>
      </c>
      <c r="H8216" t="e">
        <f>IF(G8216=43,'Mission Importer'!A8216,0)</f>
        <v>#VALUE!</v>
      </c>
      <c r="J8216" t="e">
        <f>SEARCH("type",'Mission Importer'!A8216)</f>
        <v>#VALUE!</v>
      </c>
      <c r="K8216" t="e">
        <f>IF(J8216=43,'Mission Importer'!A8216,0)</f>
        <v>#VALUE!</v>
      </c>
      <c r="L8216" t="e">
        <f>SEARCH("category",'Mission Importer'!A8216)</f>
        <v>#VALUE!</v>
      </c>
      <c r="M8216" t="e">
        <f>IF(L8216=43,'Mission Importer'!A8216,0)</f>
        <v>#VALUE!</v>
      </c>
    </row>
    <row r="8217" spans="1:13" x14ac:dyDescent="0.3">
      <c r="A8217" t="e">
        <f>SEARCH("livery",'Mission Importer'!A8217)</f>
        <v>#VALUE!</v>
      </c>
      <c r="B8217" t="e">
        <f>IF(A8217=43,'Mission Importer'!A8217,0)</f>
        <v>#VALUE!</v>
      </c>
      <c r="D8217" t="e">
        <f>SEARCH("shape_name",'Mission Importer'!A8217)</f>
        <v>#VALUE!</v>
      </c>
      <c r="E8217" t="e">
        <f>IF(D8217=43,'Mission Importer'!A8217,0)</f>
        <v>#VALUE!</v>
      </c>
      <c r="G8217" t="e">
        <f>SEARCH("shape_name",'Mission Importer'!A8217)</f>
        <v>#VALUE!</v>
      </c>
      <c r="H8217" t="e">
        <f>IF(G8217=43,'Mission Importer'!A8217,0)</f>
        <v>#VALUE!</v>
      </c>
      <c r="J8217" t="e">
        <f>SEARCH("type",'Mission Importer'!A8217)</f>
        <v>#VALUE!</v>
      </c>
      <c r="K8217" t="e">
        <f>IF(J8217=43,'Mission Importer'!A8217,0)</f>
        <v>#VALUE!</v>
      </c>
      <c r="L8217" t="e">
        <f>SEARCH("category",'Mission Importer'!A8217)</f>
        <v>#VALUE!</v>
      </c>
      <c r="M8217" t="e">
        <f>IF(L8217=43,'Mission Importer'!A8217,0)</f>
        <v>#VALUE!</v>
      </c>
    </row>
    <row r="8218" spans="1:13" x14ac:dyDescent="0.3">
      <c r="A8218" t="e">
        <f>SEARCH("livery",'Mission Importer'!A8218)</f>
        <v>#VALUE!</v>
      </c>
      <c r="B8218" t="e">
        <f>IF(A8218=43,'Mission Importer'!A8218,0)</f>
        <v>#VALUE!</v>
      </c>
      <c r="D8218" t="e">
        <f>SEARCH("shape_name",'Mission Importer'!A8218)</f>
        <v>#VALUE!</v>
      </c>
      <c r="E8218" t="e">
        <f>IF(D8218=43,'Mission Importer'!A8218,0)</f>
        <v>#VALUE!</v>
      </c>
      <c r="G8218" t="e">
        <f>SEARCH("shape_name",'Mission Importer'!A8218)</f>
        <v>#VALUE!</v>
      </c>
      <c r="H8218" t="e">
        <f>IF(G8218=43,'Mission Importer'!A8218,0)</f>
        <v>#VALUE!</v>
      </c>
      <c r="J8218" t="e">
        <f>SEARCH("type",'Mission Importer'!A8218)</f>
        <v>#VALUE!</v>
      </c>
      <c r="K8218" t="e">
        <f>IF(J8218=43,'Mission Importer'!A8218,0)</f>
        <v>#VALUE!</v>
      </c>
      <c r="L8218" t="e">
        <f>SEARCH("category",'Mission Importer'!A8218)</f>
        <v>#VALUE!</v>
      </c>
      <c r="M8218" t="e">
        <f>IF(L8218=43,'Mission Importer'!A8218,0)</f>
        <v>#VALUE!</v>
      </c>
    </row>
    <row r="8219" spans="1:13" x14ac:dyDescent="0.3">
      <c r="A8219" t="e">
        <f>SEARCH("livery",'Mission Importer'!A8219)</f>
        <v>#VALUE!</v>
      </c>
      <c r="B8219" t="e">
        <f>IF(A8219=43,'Mission Importer'!A8219,0)</f>
        <v>#VALUE!</v>
      </c>
      <c r="D8219" t="e">
        <f>SEARCH("shape_name",'Mission Importer'!A8219)</f>
        <v>#VALUE!</v>
      </c>
      <c r="E8219" t="e">
        <f>IF(D8219=43,'Mission Importer'!A8219,0)</f>
        <v>#VALUE!</v>
      </c>
      <c r="G8219" t="e">
        <f>SEARCH("shape_name",'Mission Importer'!A8219)</f>
        <v>#VALUE!</v>
      </c>
      <c r="H8219" t="e">
        <f>IF(G8219=43,'Mission Importer'!A8219,0)</f>
        <v>#VALUE!</v>
      </c>
      <c r="J8219" t="e">
        <f>SEARCH("type",'Mission Importer'!A8219)</f>
        <v>#VALUE!</v>
      </c>
      <c r="K8219" t="e">
        <f>IF(J8219=43,'Mission Importer'!A8219,0)</f>
        <v>#VALUE!</v>
      </c>
      <c r="L8219" t="e">
        <f>SEARCH("category",'Mission Importer'!A8219)</f>
        <v>#VALUE!</v>
      </c>
      <c r="M8219" t="e">
        <f>IF(L8219=43,'Mission Importer'!A8219,0)</f>
        <v>#VALUE!</v>
      </c>
    </row>
    <row r="8220" spans="1:13" x14ac:dyDescent="0.3">
      <c r="A8220" t="e">
        <f>SEARCH("livery",'Mission Importer'!A8220)</f>
        <v>#VALUE!</v>
      </c>
      <c r="B8220" t="e">
        <f>IF(A8220=43,'Mission Importer'!A8220,0)</f>
        <v>#VALUE!</v>
      </c>
      <c r="D8220" t="e">
        <f>SEARCH("shape_name",'Mission Importer'!A8220)</f>
        <v>#VALUE!</v>
      </c>
      <c r="E8220" t="e">
        <f>IF(D8220=43,'Mission Importer'!A8220,0)</f>
        <v>#VALUE!</v>
      </c>
      <c r="G8220" t="e">
        <f>SEARCH("shape_name",'Mission Importer'!A8220)</f>
        <v>#VALUE!</v>
      </c>
      <c r="H8220" t="e">
        <f>IF(G8220=43,'Mission Importer'!A8220,0)</f>
        <v>#VALUE!</v>
      </c>
      <c r="J8220" t="e">
        <f>SEARCH("type",'Mission Importer'!A8220)</f>
        <v>#VALUE!</v>
      </c>
      <c r="K8220" t="e">
        <f>IF(J8220=43,'Mission Importer'!A8220,0)</f>
        <v>#VALUE!</v>
      </c>
      <c r="L8220" t="e">
        <f>SEARCH("category",'Mission Importer'!A8220)</f>
        <v>#VALUE!</v>
      </c>
      <c r="M8220" t="e">
        <f>IF(L8220=43,'Mission Importer'!A8220,0)</f>
        <v>#VALUE!</v>
      </c>
    </row>
    <row r="8221" spans="1:13" x14ac:dyDescent="0.3">
      <c r="A8221" t="e">
        <f>SEARCH("livery",'Mission Importer'!A8221)</f>
        <v>#VALUE!</v>
      </c>
      <c r="B8221" t="e">
        <f>IF(A8221=43,'Mission Importer'!A8221,0)</f>
        <v>#VALUE!</v>
      </c>
      <c r="D8221" t="e">
        <f>SEARCH("shape_name",'Mission Importer'!A8221)</f>
        <v>#VALUE!</v>
      </c>
      <c r="E8221" t="e">
        <f>IF(D8221=43,'Mission Importer'!A8221,0)</f>
        <v>#VALUE!</v>
      </c>
      <c r="G8221" t="e">
        <f>SEARCH("shape_name",'Mission Importer'!A8221)</f>
        <v>#VALUE!</v>
      </c>
      <c r="H8221" t="e">
        <f>IF(G8221=43,'Mission Importer'!A8221,0)</f>
        <v>#VALUE!</v>
      </c>
      <c r="J8221" t="e">
        <f>SEARCH("type",'Mission Importer'!A8221)</f>
        <v>#VALUE!</v>
      </c>
      <c r="K8221" t="e">
        <f>IF(J8221=43,'Mission Importer'!A8221,0)</f>
        <v>#VALUE!</v>
      </c>
      <c r="L8221" t="e">
        <f>SEARCH("category",'Mission Importer'!A8221)</f>
        <v>#VALUE!</v>
      </c>
      <c r="M8221" t="e">
        <f>IF(L8221=43,'Mission Importer'!A8221,0)</f>
        <v>#VALUE!</v>
      </c>
    </row>
    <row r="8222" spans="1:13" x14ac:dyDescent="0.3">
      <c r="A8222" t="e">
        <f>SEARCH("livery",'Mission Importer'!A8222)</f>
        <v>#VALUE!</v>
      </c>
      <c r="B8222" t="e">
        <f>IF(A8222=43,'Mission Importer'!A8222,0)</f>
        <v>#VALUE!</v>
      </c>
      <c r="D8222" t="e">
        <f>SEARCH("shape_name",'Mission Importer'!A8222)</f>
        <v>#VALUE!</v>
      </c>
      <c r="E8222" t="e">
        <f>IF(D8222=43,'Mission Importer'!A8222,0)</f>
        <v>#VALUE!</v>
      </c>
      <c r="G8222" t="e">
        <f>SEARCH("shape_name",'Mission Importer'!A8222)</f>
        <v>#VALUE!</v>
      </c>
      <c r="H8222" t="e">
        <f>IF(G8222=43,'Mission Importer'!A8222,0)</f>
        <v>#VALUE!</v>
      </c>
      <c r="J8222" t="e">
        <f>SEARCH("type",'Mission Importer'!A8222)</f>
        <v>#VALUE!</v>
      </c>
      <c r="K8222" t="e">
        <f>IF(J8222=43,'Mission Importer'!A8222,0)</f>
        <v>#VALUE!</v>
      </c>
      <c r="L8222" t="e">
        <f>SEARCH("category",'Mission Importer'!A8222)</f>
        <v>#VALUE!</v>
      </c>
      <c r="M8222" t="e">
        <f>IF(L8222=43,'Mission Importer'!A8222,0)</f>
        <v>#VALUE!</v>
      </c>
    </row>
    <row r="8223" spans="1:13" x14ac:dyDescent="0.3">
      <c r="A8223" t="e">
        <f>SEARCH("livery",'Mission Importer'!A8223)</f>
        <v>#VALUE!</v>
      </c>
      <c r="B8223" t="e">
        <f>IF(A8223=43,'Mission Importer'!A8223,0)</f>
        <v>#VALUE!</v>
      </c>
      <c r="D8223" t="e">
        <f>SEARCH("shape_name",'Mission Importer'!A8223)</f>
        <v>#VALUE!</v>
      </c>
      <c r="E8223" t="e">
        <f>IF(D8223=43,'Mission Importer'!A8223,0)</f>
        <v>#VALUE!</v>
      </c>
      <c r="G8223" t="e">
        <f>SEARCH("shape_name",'Mission Importer'!A8223)</f>
        <v>#VALUE!</v>
      </c>
      <c r="H8223" t="e">
        <f>IF(G8223=43,'Mission Importer'!A8223,0)</f>
        <v>#VALUE!</v>
      </c>
      <c r="J8223" t="e">
        <f>SEARCH("type",'Mission Importer'!A8223)</f>
        <v>#VALUE!</v>
      </c>
      <c r="K8223" t="e">
        <f>IF(J8223=43,'Mission Importer'!A8223,0)</f>
        <v>#VALUE!</v>
      </c>
      <c r="L8223" t="e">
        <f>SEARCH("category",'Mission Importer'!A8223)</f>
        <v>#VALUE!</v>
      </c>
      <c r="M8223" t="e">
        <f>IF(L8223=43,'Mission Importer'!A8223,0)</f>
        <v>#VALUE!</v>
      </c>
    </row>
    <row r="8224" spans="1:13" x14ac:dyDescent="0.3">
      <c r="A8224" t="e">
        <f>SEARCH("livery",'Mission Importer'!A8224)</f>
        <v>#VALUE!</v>
      </c>
      <c r="B8224" t="e">
        <f>IF(A8224=43,'Mission Importer'!A8224,0)</f>
        <v>#VALUE!</v>
      </c>
      <c r="D8224" t="e">
        <f>SEARCH("shape_name",'Mission Importer'!A8224)</f>
        <v>#VALUE!</v>
      </c>
      <c r="E8224" t="e">
        <f>IF(D8224=43,'Mission Importer'!A8224,0)</f>
        <v>#VALUE!</v>
      </c>
      <c r="G8224" t="e">
        <f>SEARCH("shape_name",'Mission Importer'!A8224)</f>
        <v>#VALUE!</v>
      </c>
      <c r="H8224" t="e">
        <f>IF(G8224=43,'Mission Importer'!A8224,0)</f>
        <v>#VALUE!</v>
      </c>
      <c r="J8224" t="e">
        <f>SEARCH("type",'Mission Importer'!A8224)</f>
        <v>#VALUE!</v>
      </c>
      <c r="K8224" t="e">
        <f>IF(J8224=43,'Mission Importer'!A8224,0)</f>
        <v>#VALUE!</v>
      </c>
      <c r="L8224" t="e">
        <f>SEARCH("category",'Mission Importer'!A8224)</f>
        <v>#VALUE!</v>
      </c>
      <c r="M8224" t="e">
        <f>IF(L8224=43,'Mission Importer'!A8224,0)</f>
        <v>#VALUE!</v>
      </c>
    </row>
    <row r="8225" spans="1:13" x14ac:dyDescent="0.3">
      <c r="A8225" t="e">
        <f>SEARCH("livery",'Mission Importer'!A8225)</f>
        <v>#VALUE!</v>
      </c>
      <c r="B8225" t="e">
        <f>IF(A8225=43,'Mission Importer'!A8225,0)</f>
        <v>#VALUE!</v>
      </c>
      <c r="D8225" t="e">
        <f>SEARCH("shape_name",'Mission Importer'!A8225)</f>
        <v>#VALUE!</v>
      </c>
      <c r="E8225" t="e">
        <f>IF(D8225=43,'Mission Importer'!A8225,0)</f>
        <v>#VALUE!</v>
      </c>
      <c r="G8225" t="e">
        <f>SEARCH("shape_name",'Mission Importer'!A8225)</f>
        <v>#VALUE!</v>
      </c>
      <c r="H8225" t="e">
        <f>IF(G8225=43,'Mission Importer'!A8225,0)</f>
        <v>#VALUE!</v>
      </c>
      <c r="J8225" t="e">
        <f>SEARCH("type",'Mission Importer'!A8225)</f>
        <v>#VALUE!</v>
      </c>
      <c r="K8225" t="e">
        <f>IF(J8225=43,'Mission Importer'!A8225,0)</f>
        <v>#VALUE!</v>
      </c>
      <c r="L8225" t="e">
        <f>SEARCH("category",'Mission Importer'!A8225)</f>
        <v>#VALUE!</v>
      </c>
      <c r="M8225" t="e">
        <f>IF(L8225=43,'Mission Importer'!A8225,0)</f>
        <v>#VALUE!</v>
      </c>
    </row>
    <row r="8226" spans="1:13" x14ac:dyDescent="0.3">
      <c r="A8226" t="e">
        <f>SEARCH("livery",'Mission Importer'!A8226)</f>
        <v>#VALUE!</v>
      </c>
      <c r="B8226" t="e">
        <f>IF(A8226=43,'Mission Importer'!A8226,0)</f>
        <v>#VALUE!</v>
      </c>
      <c r="D8226" t="e">
        <f>SEARCH("shape_name",'Mission Importer'!A8226)</f>
        <v>#VALUE!</v>
      </c>
      <c r="E8226" t="e">
        <f>IF(D8226=43,'Mission Importer'!A8226,0)</f>
        <v>#VALUE!</v>
      </c>
      <c r="G8226" t="e">
        <f>SEARCH("shape_name",'Mission Importer'!A8226)</f>
        <v>#VALUE!</v>
      </c>
      <c r="H8226" t="e">
        <f>IF(G8226=43,'Mission Importer'!A8226,0)</f>
        <v>#VALUE!</v>
      </c>
      <c r="J8226" t="e">
        <f>SEARCH("type",'Mission Importer'!A8226)</f>
        <v>#VALUE!</v>
      </c>
      <c r="K8226" t="e">
        <f>IF(J8226=43,'Mission Importer'!A8226,0)</f>
        <v>#VALUE!</v>
      </c>
      <c r="L8226" t="e">
        <f>SEARCH("category",'Mission Importer'!A8226)</f>
        <v>#VALUE!</v>
      </c>
      <c r="M8226" t="e">
        <f>IF(L8226=43,'Mission Importer'!A8226,0)</f>
        <v>#VALUE!</v>
      </c>
    </row>
    <row r="8227" spans="1:13" x14ac:dyDescent="0.3">
      <c r="A8227" t="e">
        <f>SEARCH("livery",'Mission Importer'!A8227)</f>
        <v>#VALUE!</v>
      </c>
      <c r="B8227" t="e">
        <f>IF(A8227=43,'Mission Importer'!A8227,0)</f>
        <v>#VALUE!</v>
      </c>
      <c r="D8227" t="e">
        <f>SEARCH("shape_name",'Mission Importer'!A8227)</f>
        <v>#VALUE!</v>
      </c>
      <c r="E8227" t="e">
        <f>IF(D8227=43,'Mission Importer'!A8227,0)</f>
        <v>#VALUE!</v>
      </c>
      <c r="G8227" t="e">
        <f>SEARCH("shape_name",'Mission Importer'!A8227)</f>
        <v>#VALUE!</v>
      </c>
      <c r="H8227" t="e">
        <f>IF(G8227=43,'Mission Importer'!A8227,0)</f>
        <v>#VALUE!</v>
      </c>
      <c r="J8227" t="e">
        <f>SEARCH("type",'Mission Importer'!A8227)</f>
        <v>#VALUE!</v>
      </c>
      <c r="K8227" t="e">
        <f>IF(J8227=43,'Mission Importer'!A8227,0)</f>
        <v>#VALUE!</v>
      </c>
      <c r="L8227" t="e">
        <f>SEARCH("category",'Mission Importer'!A8227)</f>
        <v>#VALUE!</v>
      </c>
      <c r="M8227" t="e">
        <f>IF(L8227=43,'Mission Importer'!A8227,0)</f>
        <v>#VALUE!</v>
      </c>
    </row>
    <row r="8228" spans="1:13" x14ac:dyDescent="0.3">
      <c r="A8228" t="e">
        <f>SEARCH("livery",'Mission Importer'!A8228)</f>
        <v>#VALUE!</v>
      </c>
      <c r="B8228" t="e">
        <f>IF(A8228=43,'Mission Importer'!A8228,0)</f>
        <v>#VALUE!</v>
      </c>
      <c r="D8228" t="e">
        <f>SEARCH("shape_name",'Mission Importer'!A8228)</f>
        <v>#VALUE!</v>
      </c>
      <c r="E8228" t="e">
        <f>IF(D8228=43,'Mission Importer'!A8228,0)</f>
        <v>#VALUE!</v>
      </c>
      <c r="G8228" t="e">
        <f>SEARCH("shape_name",'Mission Importer'!A8228)</f>
        <v>#VALUE!</v>
      </c>
      <c r="H8228" t="e">
        <f>IF(G8228=43,'Mission Importer'!A8228,0)</f>
        <v>#VALUE!</v>
      </c>
      <c r="J8228" t="e">
        <f>SEARCH("type",'Mission Importer'!A8228)</f>
        <v>#VALUE!</v>
      </c>
      <c r="K8228" t="e">
        <f>IF(J8228=43,'Mission Importer'!A8228,0)</f>
        <v>#VALUE!</v>
      </c>
      <c r="L8228" t="e">
        <f>SEARCH("category",'Mission Importer'!A8228)</f>
        <v>#VALUE!</v>
      </c>
      <c r="M8228" t="e">
        <f>IF(L8228=43,'Mission Importer'!A8228,0)</f>
        <v>#VALUE!</v>
      </c>
    </row>
    <row r="8229" spans="1:13" x14ac:dyDescent="0.3">
      <c r="A8229" t="e">
        <f>SEARCH("livery",'Mission Importer'!A8229)</f>
        <v>#VALUE!</v>
      </c>
      <c r="B8229" t="e">
        <f>IF(A8229=43,'Mission Importer'!A8229,0)</f>
        <v>#VALUE!</v>
      </c>
      <c r="D8229" t="e">
        <f>SEARCH("shape_name",'Mission Importer'!A8229)</f>
        <v>#VALUE!</v>
      </c>
      <c r="E8229" t="e">
        <f>IF(D8229=43,'Mission Importer'!A8229,0)</f>
        <v>#VALUE!</v>
      </c>
      <c r="G8229" t="e">
        <f>SEARCH("shape_name",'Mission Importer'!A8229)</f>
        <v>#VALUE!</v>
      </c>
      <c r="H8229" t="e">
        <f>IF(G8229=43,'Mission Importer'!A8229,0)</f>
        <v>#VALUE!</v>
      </c>
      <c r="J8229" t="e">
        <f>SEARCH("type",'Mission Importer'!A8229)</f>
        <v>#VALUE!</v>
      </c>
      <c r="K8229" t="e">
        <f>IF(J8229=43,'Mission Importer'!A8229,0)</f>
        <v>#VALUE!</v>
      </c>
      <c r="L8229" t="e">
        <f>SEARCH("category",'Mission Importer'!A8229)</f>
        <v>#VALUE!</v>
      </c>
      <c r="M8229" t="e">
        <f>IF(L8229=43,'Mission Importer'!A8229,0)</f>
        <v>#VALUE!</v>
      </c>
    </row>
    <row r="8230" spans="1:13" x14ac:dyDescent="0.3">
      <c r="A8230" t="e">
        <f>SEARCH("livery",'Mission Importer'!A8230)</f>
        <v>#VALUE!</v>
      </c>
      <c r="B8230" t="e">
        <f>IF(A8230=43,'Mission Importer'!A8230,0)</f>
        <v>#VALUE!</v>
      </c>
      <c r="D8230" t="e">
        <f>SEARCH("shape_name",'Mission Importer'!A8230)</f>
        <v>#VALUE!</v>
      </c>
      <c r="E8230" t="e">
        <f>IF(D8230=43,'Mission Importer'!A8230,0)</f>
        <v>#VALUE!</v>
      </c>
      <c r="G8230" t="e">
        <f>SEARCH("shape_name",'Mission Importer'!A8230)</f>
        <v>#VALUE!</v>
      </c>
      <c r="H8230" t="e">
        <f>IF(G8230=43,'Mission Importer'!A8230,0)</f>
        <v>#VALUE!</v>
      </c>
      <c r="J8230" t="e">
        <f>SEARCH("type",'Mission Importer'!A8230)</f>
        <v>#VALUE!</v>
      </c>
      <c r="K8230" t="e">
        <f>IF(J8230=43,'Mission Importer'!A8230,0)</f>
        <v>#VALUE!</v>
      </c>
      <c r="L8230" t="e">
        <f>SEARCH("category",'Mission Importer'!A8230)</f>
        <v>#VALUE!</v>
      </c>
      <c r="M8230" t="e">
        <f>IF(L8230=43,'Mission Importer'!A8230,0)</f>
        <v>#VALUE!</v>
      </c>
    </row>
    <row r="8231" spans="1:13" x14ac:dyDescent="0.3">
      <c r="A8231" t="e">
        <f>SEARCH("livery",'Mission Importer'!A8231)</f>
        <v>#VALUE!</v>
      </c>
      <c r="B8231" t="e">
        <f>IF(A8231=43,'Mission Importer'!A8231,0)</f>
        <v>#VALUE!</v>
      </c>
      <c r="D8231" t="e">
        <f>SEARCH("shape_name",'Mission Importer'!A8231)</f>
        <v>#VALUE!</v>
      </c>
      <c r="E8231" t="e">
        <f>IF(D8231=43,'Mission Importer'!A8231,0)</f>
        <v>#VALUE!</v>
      </c>
      <c r="G8231" t="e">
        <f>SEARCH("shape_name",'Mission Importer'!A8231)</f>
        <v>#VALUE!</v>
      </c>
      <c r="H8231" t="e">
        <f>IF(G8231=43,'Mission Importer'!A8231,0)</f>
        <v>#VALUE!</v>
      </c>
      <c r="J8231">
        <f>SEARCH("type",'Mission Importer'!A8231)</f>
        <v>47</v>
      </c>
      <c r="K8231">
        <f>IF(J8231=43,'Mission Importer'!A8231,0)</f>
        <v>0</v>
      </c>
      <c r="L8231" t="e">
        <f>SEARCH("category",'Mission Importer'!A8231)</f>
        <v>#VALUE!</v>
      </c>
      <c r="M8231" t="e">
        <f>IF(L8231=43,'Mission Importer'!A8231,0)</f>
        <v>#VALUE!</v>
      </c>
    </row>
    <row r="8232" spans="1:13" x14ac:dyDescent="0.3">
      <c r="A8232" t="e">
        <f>SEARCH("livery",'Mission Importer'!A8232)</f>
        <v>#VALUE!</v>
      </c>
      <c r="B8232" t="e">
        <f>IF(A8232=43,'Mission Importer'!A8232,0)</f>
        <v>#VALUE!</v>
      </c>
      <c r="D8232" t="e">
        <f>SEARCH("shape_name",'Mission Importer'!A8232)</f>
        <v>#VALUE!</v>
      </c>
      <c r="E8232" t="e">
        <f>IF(D8232=43,'Mission Importer'!A8232,0)</f>
        <v>#VALUE!</v>
      </c>
      <c r="G8232" t="e">
        <f>SEARCH("shape_name",'Mission Importer'!A8232)</f>
        <v>#VALUE!</v>
      </c>
      <c r="H8232" t="e">
        <f>IF(G8232=43,'Mission Importer'!A8232,0)</f>
        <v>#VALUE!</v>
      </c>
      <c r="J8232" t="e">
        <f>SEARCH("type",'Mission Importer'!A8232)</f>
        <v>#VALUE!</v>
      </c>
      <c r="K8232" t="e">
        <f>IF(J8232=43,'Mission Importer'!A8232,0)</f>
        <v>#VALUE!</v>
      </c>
      <c r="L8232" t="e">
        <f>SEARCH("category",'Mission Importer'!A8232)</f>
        <v>#VALUE!</v>
      </c>
      <c r="M8232" t="e">
        <f>IF(L8232=43,'Mission Importer'!A8232,0)</f>
        <v>#VALUE!</v>
      </c>
    </row>
    <row r="8233" spans="1:13" x14ac:dyDescent="0.3">
      <c r="A8233" t="e">
        <f>SEARCH("livery",'Mission Importer'!A8233)</f>
        <v>#VALUE!</v>
      </c>
      <c r="B8233" t="e">
        <f>IF(A8233=43,'Mission Importer'!A8233,0)</f>
        <v>#VALUE!</v>
      </c>
      <c r="D8233" t="e">
        <f>SEARCH("shape_name",'Mission Importer'!A8233)</f>
        <v>#VALUE!</v>
      </c>
      <c r="E8233" t="e">
        <f>IF(D8233=43,'Mission Importer'!A8233,0)</f>
        <v>#VALUE!</v>
      </c>
      <c r="G8233" t="e">
        <f>SEARCH("shape_name",'Mission Importer'!A8233)</f>
        <v>#VALUE!</v>
      </c>
      <c r="H8233" t="e">
        <f>IF(G8233=43,'Mission Importer'!A8233,0)</f>
        <v>#VALUE!</v>
      </c>
      <c r="J8233" t="e">
        <f>SEARCH("type",'Mission Importer'!A8233)</f>
        <v>#VALUE!</v>
      </c>
      <c r="K8233" t="e">
        <f>IF(J8233=43,'Mission Importer'!A8233,0)</f>
        <v>#VALUE!</v>
      </c>
      <c r="L8233" t="e">
        <f>SEARCH("category",'Mission Importer'!A8233)</f>
        <v>#VALUE!</v>
      </c>
      <c r="M8233" t="e">
        <f>IF(L8233=43,'Mission Importer'!A8233,0)</f>
        <v>#VALUE!</v>
      </c>
    </row>
    <row r="8234" spans="1:13" x14ac:dyDescent="0.3">
      <c r="A8234" t="e">
        <f>SEARCH("livery",'Mission Importer'!A8234)</f>
        <v>#VALUE!</v>
      </c>
      <c r="B8234" t="e">
        <f>IF(A8234=43,'Mission Importer'!A8234,0)</f>
        <v>#VALUE!</v>
      </c>
      <c r="D8234" t="e">
        <f>SEARCH("shape_name",'Mission Importer'!A8234)</f>
        <v>#VALUE!</v>
      </c>
      <c r="E8234" t="e">
        <f>IF(D8234=43,'Mission Importer'!A8234,0)</f>
        <v>#VALUE!</v>
      </c>
      <c r="G8234" t="e">
        <f>SEARCH("shape_name",'Mission Importer'!A8234)</f>
        <v>#VALUE!</v>
      </c>
      <c r="H8234" t="e">
        <f>IF(G8234=43,'Mission Importer'!A8234,0)</f>
        <v>#VALUE!</v>
      </c>
      <c r="J8234" t="e">
        <f>SEARCH("type",'Mission Importer'!A8234)</f>
        <v>#VALUE!</v>
      </c>
      <c r="K8234" t="e">
        <f>IF(J8234=43,'Mission Importer'!A8234,0)</f>
        <v>#VALUE!</v>
      </c>
      <c r="L8234" t="e">
        <f>SEARCH("category",'Mission Importer'!A8234)</f>
        <v>#VALUE!</v>
      </c>
      <c r="M8234" t="e">
        <f>IF(L8234=43,'Mission Importer'!A8234,0)</f>
        <v>#VALUE!</v>
      </c>
    </row>
    <row r="8235" spans="1:13" x14ac:dyDescent="0.3">
      <c r="A8235" t="e">
        <f>SEARCH("livery",'Mission Importer'!A8235)</f>
        <v>#VALUE!</v>
      </c>
      <c r="B8235" t="e">
        <f>IF(A8235=43,'Mission Importer'!A8235,0)</f>
        <v>#VALUE!</v>
      </c>
      <c r="D8235" t="e">
        <f>SEARCH("shape_name",'Mission Importer'!A8235)</f>
        <v>#VALUE!</v>
      </c>
      <c r="E8235" t="e">
        <f>IF(D8235=43,'Mission Importer'!A8235,0)</f>
        <v>#VALUE!</v>
      </c>
      <c r="G8235" t="e">
        <f>SEARCH("shape_name",'Mission Importer'!A8235)</f>
        <v>#VALUE!</v>
      </c>
      <c r="H8235" t="e">
        <f>IF(G8235=43,'Mission Importer'!A8235,0)</f>
        <v>#VALUE!</v>
      </c>
      <c r="J8235" t="e">
        <f>SEARCH("type",'Mission Importer'!A8235)</f>
        <v>#VALUE!</v>
      </c>
      <c r="K8235" t="e">
        <f>IF(J8235=43,'Mission Importer'!A8235,0)</f>
        <v>#VALUE!</v>
      </c>
      <c r="L8235" t="e">
        <f>SEARCH("category",'Mission Importer'!A8235)</f>
        <v>#VALUE!</v>
      </c>
      <c r="M8235" t="e">
        <f>IF(L8235=43,'Mission Importer'!A8235,0)</f>
        <v>#VALUE!</v>
      </c>
    </row>
    <row r="8236" spans="1:13" x14ac:dyDescent="0.3">
      <c r="A8236" t="e">
        <f>SEARCH("livery",'Mission Importer'!A8236)</f>
        <v>#VALUE!</v>
      </c>
      <c r="B8236" t="e">
        <f>IF(A8236=43,'Mission Importer'!A8236,0)</f>
        <v>#VALUE!</v>
      </c>
      <c r="D8236" t="e">
        <f>SEARCH("shape_name",'Mission Importer'!A8236)</f>
        <v>#VALUE!</v>
      </c>
      <c r="E8236" t="e">
        <f>IF(D8236=43,'Mission Importer'!A8236,0)</f>
        <v>#VALUE!</v>
      </c>
      <c r="G8236" t="e">
        <f>SEARCH("shape_name",'Mission Importer'!A8236)</f>
        <v>#VALUE!</v>
      </c>
      <c r="H8236" t="e">
        <f>IF(G8236=43,'Mission Importer'!A8236,0)</f>
        <v>#VALUE!</v>
      </c>
      <c r="J8236" t="e">
        <f>SEARCH("type",'Mission Importer'!A8236)</f>
        <v>#VALUE!</v>
      </c>
      <c r="K8236" t="e">
        <f>IF(J8236=43,'Mission Importer'!A8236,0)</f>
        <v>#VALUE!</v>
      </c>
      <c r="L8236" t="e">
        <f>SEARCH("category",'Mission Importer'!A8236)</f>
        <v>#VALUE!</v>
      </c>
      <c r="M8236" t="e">
        <f>IF(L8236=43,'Mission Importer'!A8236,0)</f>
        <v>#VALUE!</v>
      </c>
    </row>
    <row r="8237" spans="1:13" x14ac:dyDescent="0.3">
      <c r="A8237" t="e">
        <f>SEARCH("livery",'Mission Importer'!A8237)</f>
        <v>#VALUE!</v>
      </c>
      <c r="B8237" t="e">
        <f>IF(A8237=43,'Mission Importer'!A8237,0)</f>
        <v>#VALUE!</v>
      </c>
      <c r="D8237" t="e">
        <f>SEARCH("shape_name",'Mission Importer'!A8237)</f>
        <v>#VALUE!</v>
      </c>
      <c r="E8237" t="e">
        <f>IF(D8237=43,'Mission Importer'!A8237,0)</f>
        <v>#VALUE!</v>
      </c>
      <c r="G8237" t="e">
        <f>SEARCH("shape_name",'Mission Importer'!A8237)</f>
        <v>#VALUE!</v>
      </c>
      <c r="H8237" t="e">
        <f>IF(G8237=43,'Mission Importer'!A8237,0)</f>
        <v>#VALUE!</v>
      </c>
      <c r="J8237" t="e">
        <f>SEARCH("type",'Mission Importer'!A8237)</f>
        <v>#VALUE!</v>
      </c>
      <c r="K8237" t="e">
        <f>IF(J8237=43,'Mission Importer'!A8237,0)</f>
        <v>#VALUE!</v>
      </c>
      <c r="L8237" t="e">
        <f>SEARCH("category",'Mission Importer'!A8237)</f>
        <v>#VALUE!</v>
      </c>
      <c r="M8237" t="e">
        <f>IF(L8237=43,'Mission Importer'!A8237,0)</f>
        <v>#VALUE!</v>
      </c>
    </row>
    <row r="8238" spans="1:13" x14ac:dyDescent="0.3">
      <c r="A8238" t="e">
        <f>SEARCH("livery",'Mission Importer'!A8238)</f>
        <v>#VALUE!</v>
      </c>
      <c r="B8238" t="e">
        <f>IF(A8238=43,'Mission Importer'!A8238,0)</f>
        <v>#VALUE!</v>
      </c>
      <c r="D8238" t="e">
        <f>SEARCH("shape_name",'Mission Importer'!A8238)</f>
        <v>#VALUE!</v>
      </c>
      <c r="E8238" t="e">
        <f>IF(D8238=43,'Mission Importer'!A8238,0)</f>
        <v>#VALUE!</v>
      </c>
      <c r="G8238" t="e">
        <f>SEARCH("shape_name",'Mission Importer'!A8238)</f>
        <v>#VALUE!</v>
      </c>
      <c r="H8238" t="e">
        <f>IF(G8238=43,'Mission Importer'!A8238,0)</f>
        <v>#VALUE!</v>
      </c>
      <c r="J8238" t="e">
        <f>SEARCH("type",'Mission Importer'!A8238)</f>
        <v>#VALUE!</v>
      </c>
      <c r="K8238" t="e">
        <f>IF(J8238=43,'Mission Importer'!A8238,0)</f>
        <v>#VALUE!</v>
      </c>
      <c r="L8238" t="e">
        <f>SEARCH("category",'Mission Importer'!A8238)</f>
        <v>#VALUE!</v>
      </c>
      <c r="M8238" t="e">
        <f>IF(L8238=43,'Mission Importer'!A8238,0)</f>
        <v>#VALUE!</v>
      </c>
    </row>
    <row r="8239" spans="1:13" x14ac:dyDescent="0.3">
      <c r="A8239" t="e">
        <f>SEARCH("livery",'Mission Importer'!A8239)</f>
        <v>#VALUE!</v>
      </c>
      <c r="B8239" t="e">
        <f>IF(A8239=43,'Mission Importer'!A8239,0)</f>
        <v>#VALUE!</v>
      </c>
      <c r="D8239" t="e">
        <f>SEARCH("shape_name",'Mission Importer'!A8239)</f>
        <v>#VALUE!</v>
      </c>
      <c r="E8239" t="e">
        <f>IF(D8239=43,'Mission Importer'!A8239,0)</f>
        <v>#VALUE!</v>
      </c>
      <c r="G8239" t="e">
        <f>SEARCH("shape_name",'Mission Importer'!A8239)</f>
        <v>#VALUE!</v>
      </c>
      <c r="H8239" t="e">
        <f>IF(G8239=43,'Mission Importer'!A8239,0)</f>
        <v>#VALUE!</v>
      </c>
      <c r="J8239" t="e">
        <f>SEARCH("type",'Mission Importer'!A8239)</f>
        <v>#VALUE!</v>
      </c>
      <c r="K8239" t="e">
        <f>IF(J8239=43,'Mission Importer'!A8239,0)</f>
        <v>#VALUE!</v>
      </c>
      <c r="L8239" t="e">
        <f>SEARCH("category",'Mission Importer'!A8239)</f>
        <v>#VALUE!</v>
      </c>
      <c r="M8239" t="e">
        <f>IF(L8239=43,'Mission Importer'!A8239,0)</f>
        <v>#VALUE!</v>
      </c>
    </row>
    <row r="8240" spans="1:13" x14ac:dyDescent="0.3">
      <c r="A8240" t="e">
        <f>SEARCH("livery",'Mission Importer'!A8240)</f>
        <v>#VALUE!</v>
      </c>
      <c r="B8240" t="e">
        <f>IF(A8240=43,'Mission Importer'!A8240,0)</f>
        <v>#VALUE!</v>
      </c>
      <c r="D8240" t="e">
        <f>SEARCH("shape_name",'Mission Importer'!A8240)</f>
        <v>#VALUE!</v>
      </c>
      <c r="E8240" t="e">
        <f>IF(D8240=43,'Mission Importer'!A8240,0)</f>
        <v>#VALUE!</v>
      </c>
      <c r="G8240" t="e">
        <f>SEARCH("shape_name",'Mission Importer'!A8240)</f>
        <v>#VALUE!</v>
      </c>
      <c r="H8240" t="e">
        <f>IF(G8240=43,'Mission Importer'!A8240,0)</f>
        <v>#VALUE!</v>
      </c>
      <c r="J8240" t="e">
        <f>SEARCH("type",'Mission Importer'!A8240)</f>
        <v>#VALUE!</v>
      </c>
      <c r="K8240" t="e">
        <f>IF(J8240=43,'Mission Importer'!A8240,0)</f>
        <v>#VALUE!</v>
      </c>
      <c r="L8240" t="e">
        <f>SEARCH("category",'Mission Importer'!A8240)</f>
        <v>#VALUE!</v>
      </c>
      <c r="M8240" t="e">
        <f>IF(L8240=43,'Mission Importer'!A8240,0)</f>
        <v>#VALUE!</v>
      </c>
    </row>
    <row r="8241" spans="1:13" x14ac:dyDescent="0.3">
      <c r="A8241" t="e">
        <f>SEARCH("livery",'Mission Importer'!A8241)</f>
        <v>#VALUE!</v>
      </c>
      <c r="B8241" t="e">
        <f>IF(A8241=43,'Mission Importer'!A8241,0)</f>
        <v>#VALUE!</v>
      </c>
      <c r="D8241" t="e">
        <f>SEARCH("shape_name",'Mission Importer'!A8241)</f>
        <v>#VALUE!</v>
      </c>
      <c r="E8241" t="e">
        <f>IF(D8241=43,'Mission Importer'!A8241,0)</f>
        <v>#VALUE!</v>
      </c>
      <c r="G8241" t="e">
        <f>SEARCH("shape_name",'Mission Importer'!A8241)</f>
        <v>#VALUE!</v>
      </c>
      <c r="H8241" t="e">
        <f>IF(G8241=43,'Mission Importer'!A8241,0)</f>
        <v>#VALUE!</v>
      </c>
      <c r="J8241" t="e">
        <f>SEARCH("type",'Mission Importer'!A8241)</f>
        <v>#VALUE!</v>
      </c>
      <c r="K8241" t="e">
        <f>IF(J8241=43,'Mission Importer'!A8241,0)</f>
        <v>#VALUE!</v>
      </c>
      <c r="L8241" t="e">
        <f>SEARCH("category",'Mission Importer'!A8241)</f>
        <v>#VALUE!</v>
      </c>
      <c r="M8241" t="e">
        <f>IF(L8241=43,'Mission Importer'!A8241,0)</f>
        <v>#VALUE!</v>
      </c>
    </row>
    <row r="8242" spans="1:13" x14ac:dyDescent="0.3">
      <c r="A8242" t="e">
        <f>SEARCH("livery",'Mission Importer'!A8242)</f>
        <v>#VALUE!</v>
      </c>
      <c r="B8242" t="e">
        <f>IF(A8242=43,'Mission Importer'!A8242,0)</f>
        <v>#VALUE!</v>
      </c>
      <c r="D8242" t="e">
        <f>SEARCH("shape_name",'Mission Importer'!A8242)</f>
        <v>#VALUE!</v>
      </c>
      <c r="E8242" t="e">
        <f>IF(D8242=43,'Mission Importer'!A8242,0)</f>
        <v>#VALUE!</v>
      </c>
      <c r="G8242" t="e">
        <f>SEARCH("shape_name",'Mission Importer'!A8242)</f>
        <v>#VALUE!</v>
      </c>
      <c r="H8242" t="e">
        <f>IF(G8242=43,'Mission Importer'!A8242,0)</f>
        <v>#VALUE!</v>
      </c>
      <c r="J8242" t="e">
        <f>SEARCH("type",'Mission Importer'!A8242)</f>
        <v>#VALUE!</v>
      </c>
      <c r="K8242" t="e">
        <f>IF(J8242=43,'Mission Importer'!A8242,0)</f>
        <v>#VALUE!</v>
      </c>
      <c r="L8242" t="e">
        <f>SEARCH("category",'Mission Importer'!A8242)</f>
        <v>#VALUE!</v>
      </c>
      <c r="M8242" t="e">
        <f>IF(L8242=43,'Mission Importer'!A8242,0)</f>
        <v>#VALUE!</v>
      </c>
    </row>
    <row r="8243" spans="1:13" x14ac:dyDescent="0.3">
      <c r="A8243" t="e">
        <f>SEARCH("livery",'Mission Importer'!A8243)</f>
        <v>#VALUE!</v>
      </c>
      <c r="B8243" t="e">
        <f>IF(A8243=43,'Mission Importer'!A8243,0)</f>
        <v>#VALUE!</v>
      </c>
      <c r="D8243" t="e">
        <f>SEARCH("shape_name",'Mission Importer'!A8243)</f>
        <v>#VALUE!</v>
      </c>
      <c r="E8243" t="e">
        <f>IF(D8243=43,'Mission Importer'!A8243,0)</f>
        <v>#VALUE!</v>
      </c>
      <c r="G8243" t="e">
        <f>SEARCH("shape_name",'Mission Importer'!A8243)</f>
        <v>#VALUE!</v>
      </c>
      <c r="H8243" t="e">
        <f>IF(G8243=43,'Mission Importer'!A8243,0)</f>
        <v>#VALUE!</v>
      </c>
      <c r="J8243" t="e">
        <f>SEARCH("type",'Mission Importer'!A8243)</f>
        <v>#VALUE!</v>
      </c>
      <c r="K8243" t="e">
        <f>IF(J8243=43,'Mission Importer'!A8243,0)</f>
        <v>#VALUE!</v>
      </c>
      <c r="L8243" t="e">
        <f>SEARCH("category",'Mission Importer'!A8243)</f>
        <v>#VALUE!</v>
      </c>
      <c r="M8243" t="e">
        <f>IF(L8243=43,'Mission Importer'!A8243,0)</f>
        <v>#VALUE!</v>
      </c>
    </row>
    <row r="8244" spans="1:13" x14ac:dyDescent="0.3">
      <c r="A8244" t="e">
        <f>SEARCH("livery",'Mission Importer'!A8244)</f>
        <v>#VALUE!</v>
      </c>
      <c r="B8244" t="e">
        <f>IF(A8244=43,'Mission Importer'!A8244,0)</f>
        <v>#VALUE!</v>
      </c>
      <c r="D8244" t="e">
        <f>SEARCH("shape_name",'Mission Importer'!A8244)</f>
        <v>#VALUE!</v>
      </c>
      <c r="E8244" t="e">
        <f>IF(D8244=43,'Mission Importer'!A8244,0)</f>
        <v>#VALUE!</v>
      </c>
      <c r="G8244" t="e">
        <f>SEARCH("shape_name",'Mission Importer'!A8244)</f>
        <v>#VALUE!</v>
      </c>
      <c r="H8244" t="e">
        <f>IF(G8244=43,'Mission Importer'!A8244,0)</f>
        <v>#VALUE!</v>
      </c>
      <c r="J8244" t="e">
        <f>SEARCH("type",'Mission Importer'!A8244)</f>
        <v>#VALUE!</v>
      </c>
      <c r="K8244" t="e">
        <f>IF(J8244=43,'Mission Importer'!A8244,0)</f>
        <v>#VALUE!</v>
      </c>
      <c r="L8244" t="e">
        <f>SEARCH("category",'Mission Importer'!A8244)</f>
        <v>#VALUE!</v>
      </c>
      <c r="M8244" t="e">
        <f>IF(L8244=43,'Mission Importer'!A8244,0)</f>
        <v>#VALUE!</v>
      </c>
    </row>
    <row r="8245" spans="1:13" x14ac:dyDescent="0.3">
      <c r="A8245" t="e">
        <f>SEARCH("livery",'Mission Importer'!A8245)</f>
        <v>#VALUE!</v>
      </c>
      <c r="B8245" t="e">
        <f>IF(A8245=43,'Mission Importer'!A8245,0)</f>
        <v>#VALUE!</v>
      </c>
      <c r="D8245" t="e">
        <f>SEARCH("shape_name",'Mission Importer'!A8245)</f>
        <v>#VALUE!</v>
      </c>
      <c r="E8245" t="e">
        <f>IF(D8245=43,'Mission Importer'!A8245,0)</f>
        <v>#VALUE!</v>
      </c>
      <c r="G8245" t="e">
        <f>SEARCH("shape_name",'Mission Importer'!A8245)</f>
        <v>#VALUE!</v>
      </c>
      <c r="H8245" t="e">
        <f>IF(G8245=43,'Mission Importer'!A8245,0)</f>
        <v>#VALUE!</v>
      </c>
      <c r="J8245" t="e">
        <f>SEARCH("type",'Mission Importer'!A8245)</f>
        <v>#VALUE!</v>
      </c>
      <c r="K8245" t="e">
        <f>IF(J8245=43,'Mission Importer'!A8245,0)</f>
        <v>#VALUE!</v>
      </c>
      <c r="L8245" t="e">
        <f>SEARCH("category",'Mission Importer'!A8245)</f>
        <v>#VALUE!</v>
      </c>
      <c r="M8245" t="e">
        <f>IF(L8245=43,'Mission Importer'!A8245,0)</f>
        <v>#VALUE!</v>
      </c>
    </row>
    <row r="8246" spans="1:13" x14ac:dyDescent="0.3">
      <c r="A8246">
        <f>SEARCH("livery",'Mission Importer'!A8246)</f>
        <v>43</v>
      </c>
      <c r="B8246" t="str">
        <f>IF(A8246=43,'Mission Importer'!A8246,0)</f>
        <v xml:space="preserve">                                        ["livery_id"] = "summer",</v>
      </c>
      <c r="D8246" t="e">
        <f>SEARCH("shape_name",'Mission Importer'!A8246)</f>
        <v>#VALUE!</v>
      </c>
      <c r="E8246" t="e">
        <f>IF(D8246=43,'Mission Importer'!A8246,0)</f>
        <v>#VALUE!</v>
      </c>
      <c r="G8246" t="e">
        <f>SEARCH("shape_name",'Mission Importer'!A8246)</f>
        <v>#VALUE!</v>
      </c>
      <c r="H8246" t="e">
        <f>IF(G8246=43,'Mission Importer'!A8246,0)</f>
        <v>#VALUE!</v>
      </c>
      <c r="J8246" t="e">
        <f>SEARCH("type",'Mission Importer'!A8246)</f>
        <v>#VALUE!</v>
      </c>
      <c r="K8246" t="e">
        <f>IF(J8246=43,'Mission Importer'!A8246,0)</f>
        <v>#VALUE!</v>
      </c>
      <c r="L8246" t="e">
        <f>SEARCH("category",'Mission Importer'!A8246)</f>
        <v>#VALUE!</v>
      </c>
      <c r="M8246" t="e">
        <f>IF(L8246=43,'Mission Importer'!A8246,0)</f>
        <v>#VALUE!</v>
      </c>
    </row>
    <row r="8247" spans="1:13" x14ac:dyDescent="0.3">
      <c r="A8247" t="e">
        <f>SEARCH("livery",'Mission Importer'!A8247)</f>
        <v>#VALUE!</v>
      </c>
      <c r="B8247" t="e">
        <f>IF(A8247=43,'Mission Importer'!A8247,0)</f>
        <v>#VALUE!</v>
      </c>
      <c r="D8247" t="e">
        <f>SEARCH("shape_name",'Mission Importer'!A8247)</f>
        <v>#VALUE!</v>
      </c>
      <c r="E8247" t="e">
        <f>IF(D8247=43,'Mission Importer'!A8247,0)</f>
        <v>#VALUE!</v>
      </c>
      <c r="G8247" t="e">
        <f>SEARCH("shape_name",'Mission Importer'!A8247)</f>
        <v>#VALUE!</v>
      </c>
      <c r="H8247" t="e">
        <f>IF(G8247=43,'Mission Importer'!A8247,0)</f>
        <v>#VALUE!</v>
      </c>
      <c r="J8247" t="e">
        <f>SEARCH("type",'Mission Importer'!A8247)</f>
        <v>#VALUE!</v>
      </c>
      <c r="K8247" t="e">
        <f>IF(J8247=43,'Mission Importer'!A8247,0)</f>
        <v>#VALUE!</v>
      </c>
      <c r="L8247">
        <f>SEARCH("category",'Mission Importer'!A8247)</f>
        <v>43</v>
      </c>
      <c r="M8247" t="str">
        <f>IF(L8247=43,'Mission Importer'!A8247,0)</f>
        <v xml:space="preserve">                                        ["category"] = "Air Defence",</v>
      </c>
    </row>
    <row r="8248" spans="1:13" x14ac:dyDescent="0.3">
      <c r="A8248" t="e">
        <f>SEARCH("livery",'Mission Importer'!A8248)</f>
        <v>#VALUE!</v>
      </c>
      <c r="B8248" t="e">
        <f>IF(A8248=43,'Mission Importer'!A8248,0)</f>
        <v>#VALUE!</v>
      </c>
      <c r="D8248" t="e">
        <f>SEARCH("shape_name",'Mission Importer'!A8248)</f>
        <v>#VALUE!</v>
      </c>
      <c r="E8248" t="e">
        <f>IF(D8248=43,'Mission Importer'!A8248,0)</f>
        <v>#VALUE!</v>
      </c>
      <c r="G8248" t="e">
        <f>SEARCH("shape_name",'Mission Importer'!A8248)</f>
        <v>#VALUE!</v>
      </c>
      <c r="H8248" t="e">
        <f>IF(G8248=43,'Mission Importer'!A8248,0)</f>
        <v>#VALUE!</v>
      </c>
      <c r="J8248">
        <f>SEARCH("type",'Mission Importer'!A8248)</f>
        <v>43</v>
      </c>
      <c r="K8248" t="str">
        <f>IF(J8248=43,'Mission Importer'!A8248,0)</f>
        <v xml:space="preserve">                                        ["type"] = "5p73 s-125 ln",</v>
      </c>
      <c r="L8248" t="e">
        <f>SEARCH("category",'Mission Importer'!A8248)</f>
        <v>#VALUE!</v>
      </c>
      <c r="M8248" t="e">
        <f>IF(L8248=43,'Mission Importer'!A8248,0)</f>
        <v>#VALUE!</v>
      </c>
    </row>
    <row r="8249" spans="1:13" x14ac:dyDescent="0.3">
      <c r="A8249" t="e">
        <f>SEARCH("livery",'Mission Importer'!A8249)</f>
        <v>#VALUE!</v>
      </c>
      <c r="B8249" t="e">
        <f>IF(A8249=43,'Mission Importer'!A8249,0)</f>
        <v>#VALUE!</v>
      </c>
      <c r="D8249" t="e">
        <f>SEARCH("shape_name",'Mission Importer'!A8249)</f>
        <v>#VALUE!</v>
      </c>
      <c r="E8249" t="e">
        <f>IF(D8249=43,'Mission Importer'!A8249,0)</f>
        <v>#VALUE!</v>
      </c>
      <c r="G8249" t="e">
        <f>SEARCH("shape_name",'Mission Importer'!A8249)</f>
        <v>#VALUE!</v>
      </c>
      <c r="H8249" t="e">
        <f>IF(G8249=43,'Mission Importer'!A8249,0)</f>
        <v>#VALUE!</v>
      </c>
      <c r="J8249" t="e">
        <f>SEARCH("type",'Mission Importer'!A8249)</f>
        <v>#VALUE!</v>
      </c>
      <c r="K8249" t="e">
        <f>IF(J8249=43,'Mission Importer'!A8249,0)</f>
        <v>#VALUE!</v>
      </c>
      <c r="L8249" t="e">
        <f>SEARCH("category",'Mission Importer'!A8249)</f>
        <v>#VALUE!</v>
      </c>
      <c r="M8249" t="e">
        <f>IF(L8249=43,'Mission Importer'!A8249,0)</f>
        <v>#VALUE!</v>
      </c>
    </row>
    <row r="8250" spans="1:13" x14ac:dyDescent="0.3">
      <c r="A8250" t="e">
        <f>SEARCH("livery",'Mission Importer'!A8250)</f>
        <v>#VALUE!</v>
      </c>
      <c r="B8250" t="e">
        <f>IF(A8250=43,'Mission Importer'!A8250,0)</f>
        <v>#VALUE!</v>
      </c>
      <c r="D8250" t="e">
        <f>SEARCH("shape_name",'Mission Importer'!A8250)</f>
        <v>#VALUE!</v>
      </c>
      <c r="E8250" t="e">
        <f>IF(D8250=43,'Mission Importer'!A8250,0)</f>
        <v>#VALUE!</v>
      </c>
      <c r="G8250" t="e">
        <f>SEARCH("shape_name",'Mission Importer'!A8250)</f>
        <v>#VALUE!</v>
      </c>
      <c r="H8250" t="e">
        <f>IF(G8250=43,'Mission Importer'!A8250,0)</f>
        <v>#VALUE!</v>
      </c>
      <c r="J8250" t="e">
        <f>SEARCH("type",'Mission Importer'!A8250)</f>
        <v>#VALUE!</v>
      </c>
      <c r="K8250" t="e">
        <f>IF(J8250=43,'Mission Importer'!A8250,0)</f>
        <v>#VALUE!</v>
      </c>
      <c r="L8250" t="e">
        <f>SEARCH("category",'Mission Importer'!A8250)</f>
        <v>#VALUE!</v>
      </c>
      <c r="M8250" t="e">
        <f>IF(L8250=43,'Mission Importer'!A8250,0)</f>
        <v>#VALUE!</v>
      </c>
    </row>
    <row r="8251" spans="1:13" x14ac:dyDescent="0.3">
      <c r="A8251" t="e">
        <f>SEARCH("livery",'Mission Importer'!A8251)</f>
        <v>#VALUE!</v>
      </c>
      <c r="B8251" t="e">
        <f>IF(A8251=43,'Mission Importer'!A8251,0)</f>
        <v>#VALUE!</v>
      </c>
      <c r="D8251" t="e">
        <f>SEARCH("shape_name",'Mission Importer'!A8251)</f>
        <v>#VALUE!</v>
      </c>
      <c r="E8251" t="e">
        <f>IF(D8251=43,'Mission Importer'!A8251,0)</f>
        <v>#VALUE!</v>
      </c>
      <c r="G8251" t="e">
        <f>SEARCH("shape_name",'Mission Importer'!A8251)</f>
        <v>#VALUE!</v>
      </c>
      <c r="H8251" t="e">
        <f>IF(G8251=43,'Mission Importer'!A8251,0)</f>
        <v>#VALUE!</v>
      </c>
      <c r="J8251" t="e">
        <f>SEARCH("type",'Mission Importer'!A8251)</f>
        <v>#VALUE!</v>
      </c>
      <c r="K8251" t="e">
        <f>IF(J8251=43,'Mission Importer'!A8251,0)</f>
        <v>#VALUE!</v>
      </c>
      <c r="L8251" t="e">
        <f>SEARCH("category",'Mission Importer'!A8251)</f>
        <v>#VALUE!</v>
      </c>
      <c r="M8251" t="e">
        <f>IF(L8251=43,'Mission Importer'!A8251,0)</f>
        <v>#VALUE!</v>
      </c>
    </row>
    <row r="8252" spans="1:13" x14ac:dyDescent="0.3">
      <c r="A8252" t="e">
        <f>SEARCH("livery",'Mission Importer'!A8252)</f>
        <v>#VALUE!</v>
      </c>
      <c r="B8252" t="e">
        <f>IF(A8252=43,'Mission Importer'!A8252,0)</f>
        <v>#VALUE!</v>
      </c>
      <c r="D8252" t="e">
        <f>SEARCH("shape_name",'Mission Importer'!A8252)</f>
        <v>#VALUE!</v>
      </c>
      <c r="E8252" t="e">
        <f>IF(D8252=43,'Mission Importer'!A8252,0)</f>
        <v>#VALUE!</v>
      </c>
      <c r="G8252" t="e">
        <f>SEARCH("shape_name",'Mission Importer'!A8252)</f>
        <v>#VALUE!</v>
      </c>
      <c r="H8252" t="e">
        <f>IF(G8252=43,'Mission Importer'!A8252,0)</f>
        <v>#VALUE!</v>
      </c>
      <c r="J8252" t="e">
        <f>SEARCH("type",'Mission Importer'!A8252)</f>
        <v>#VALUE!</v>
      </c>
      <c r="K8252" t="e">
        <f>IF(J8252=43,'Mission Importer'!A8252,0)</f>
        <v>#VALUE!</v>
      </c>
      <c r="L8252" t="e">
        <f>SEARCH("category",'Mission Importer'!A8252)</f>
        <v>#VALUE!</v>
      </c>
      <c r="M8252" t="e">
        <f>IF(L8252=43,'Mission Importer'!A8252,0)</f>
        <v>#VALUE!</v>
      </c>
    </row>
    <row r="8253" spans="1:13" x14ac:dyDescent="0.3">
      <c r="A8253" t="e">
        <f>SEARCH("livery",'Mission Importer'!A8253)</f>
        <v>#VALUE!</v>
      </c>
      <c r="B8253" t="e">
        <f>IF(A8253=43,'Mission Importer'!A8253,0)</f>
        <v>#VALUE!</v>
      </c>
      <c r="D8253" t="e">
        <f>SEARCH("shape_name",'Mission Importer'!A8253)</f>
        <v>#VALUE!</v>
      </c>
      <c r="E8253" t="e">
        <f>IF(D8253=43,'Mission Importer'!A8253,0)</f>
        <v>#VALUE!</v>
      </c>
      <c r="G8253" t="e">
        <f>SEARCH("shape_name",'Mission Importer'!A8253)</f>
        <v>#VALUE!</v>
      </c>
      <c r="H8253" t="e">
        <f>IF(G8253=43,'Mission Importer'!A8253,0)</f>
        <v>#VALUE!</v>
      </c>
      <c r="J8253" t="e">
        <f>SEARCH("type",'Mission Importer'!A8253)</f>
        <v>#VALUE!</v>
      </c>
      <c r="K8253" t="e">
        <f>IF(J8253=43,'Mission Importer'!A8253,0)</f>
        <v>#VALUE!</v>
      </c>
      <c r="L8253" t="e">
        <f>SEARCH("category",'Mission Importer'!A8253)</f>
        <v>#VALUE!</v>
      </c>
      <c r="M8253" t="e">
        <f>IF(L8253=43,'Mission Importer'!A8253,0)</f>
        <v>#VALUE!</v>
      </c>
    </row>
    <row r="8254" spans="1:13" x14ac:dyDescent="0.3">
      <c r="A8254" t="e">
        <f>SEARCH("livery",'Mission Importer'!A8254)</f>
        <v>#VALUE!</v>
      </c>
      <c r="B8254" t="e">
        <f>IF(A8254=43,'Mission Importer'!A8254,0)</f>
        <v>#VALUE!</v>
      </c>
      <c r="D8254" t="e">
        <f>SEARCH("shape_name",'Mission Importer'!A8254)</f>
        <v>#VALUE!</v>
      </c>
      <c r="E8254" t="e">
        <f>IF(D8254=43,'Mission Importer'!A8254,0)</f>
        <v>#VALUE!</v>
      </c>
      <c r="G8254" t="e">
        <f>SEARCH("shape_name",'Mission Importer'!A8254)</f>
        <v>#VALUE!</v>
      </c>
      <c r="H8254" t="e">
        <f>IF(G8254=43,'Mission Importer'!A8254,0)</f>
        <v>#VALUE!</v>
      </c>
      <c r="J8254" t="e">
        <f>SEARCH("type",'Mission Importer'!A8254)</f>
        <v>#VALUE!</v>
      </c>
      <c r="K8254" t="e">
        <f>IF(J8254=43,'Mission Importer'!A8254,0)</f>
        <v>#VALUE!</v>
      </c>
      <c r="L8254" t="e">
        <f>SEARCH("category",'Mission Importer'!A8254)</f>
        <v>#VALUE!</v>
      </c>
      <c r="M8254" t="e">
        <f>IF(L8254=43,'Mission Importer'!A8254,0)</f>
        <v>#VALUE!</v>
      </c>
    </row>
    <row r="8255" spans="1:13" x14ac:dyDescent="0.3">
      <c r="A8255" t="e">
        <f>SEARCH("livery",'Mission Importer'!A8255)</f>
        <v>#VALUE!</v>
      </c>
      <c r="B8255" t="e">
        <f>IF(A8255=43,'Mission Importer'!A8255,0)</f>
        <v>#VALUE!</v>
      </c>
      <c r="D8255" t="e">
        <f>SEARCH("shape_name",'Mission Importer'!A8255)</f>
        <v>#VALUE!</v>
      </c>
      <c r="E8255" t="e">
        <f>IF(D8255=43,'Mission Importer'!A8255,0)</f>
        <v>#VALUE!</v>
      </c>
      <c r="G8255" t="e">
        <f>SEARCH("shape_name",'Mission Importer'!A8255)</f>
        <v>#VALUE!</v>
      </c>
      <c r="H8255" t="e">
        <f>IF(G8255=43,'Mission Importer'!A8255,0)</f>
        <v>#VALUE!</v>
      </c>
      <c r="J8255" t="e">
        <f>SEARCH("type",'Mission Importer'!A8255)</f>
        <v>#VALUE!</v>
      </c>
      <c r="K8255" t="e">
        <f>IF(J8255=43,'Mission Importer'!A8255,0)</f>
        <v>#VALUE!</v>
      </c>
      <c r="L8255" t="e">
        <f>SEARCH("category",'Mission Importer'!A8255)</f>
        <v>#VALUE!</v>
      </c>
      <c r="M8255" t="e">
        <f>IF(L8255=43,'Mission Importer'!A8255,0)</f>
        <v>#VALUE!</v>
      </c>
    </row>
    <row r="8256" spans="1:13" x14ac:dyDescent="0.3">
      <c r="A8256" t="e">
        <f>SEARCH("livery",'Mission Importer'!A8256)</f>
        <v>#VALUE!</v>
      </c>
      <c r="B8256" t="e">
        <f>IF(A8256=43,'Mission Importer'!A8256,0)</f>
        <v>#VALUE!</v>
      </c>
      <c r="D8256" t="e">
        <f>SEARCH("shape_name",'Mission Importer'!A8256)</f>
        <v>#VALUE!</v>
      </c>
      <c r="E8256" t="e">
        <f>IF(D8256=43,'Mission Importer'!A8256,0)</f>
        <v>#VALUE!</v>
      </c>
      <c r="G8256" t="e">
        <f>SEARCH("shape_name",'Mission Importer'!A8256)</f>
        <v>#VALUE!</v>
      </c>
      <c r="H8256" t="e">
        <f>IF(G8256=43,'Mission Importer'!A8256,0)</f>
        <v>#VALUE!</v>
      </c>
      <c r="J8256" t="e">
        <f>SEARCH("type",'Mission Importer'!A8256)</f>
        <v>#VALUE!</v>
      </c>
      <c r="K8256" t="e">
        <f>IF(J8256=43,'Mission Importer'!A8256,0)</f>
        <v>#VALUE!</v>
      </c>
      <c r="L8256" t="e">
        <f>SEARCH("category",'Mission Importer'!A8256)</f>
        <v>#VALUE!</v>
      </c>
      <c r="M8256" t="e">
        <f>IF(L8256=43,'Mission Importer'!A8256,0)</f>
        <v>#VALUE!</v>
      </c>
    </row>
    <row r="8257" spans="1:13" x14ac:dyDescent="0.3">
      <c r="A8257" t="e">
        <f>SEARCH("livery",'Mission Importer'!A8257)</f>
        <v>#VALUE!</v>
      </c>
      <c r="B8257" t="e">
        <f>IF(A8257=43,'Mission Importer'!A8257,0)</f>
        <v>#VALUE!</v>
      </c>
      <c r="D8257" t="e">
        <f>SEARCH("shape_name",'Mission Importer'!A8257)</f>
        <v>#VALUE!</v>
      </c>
      <c r="E8257" t="e">
        <f>IF(D8257=43,'Mission Importer'!A8257,0)</f>
        <v>#VALUE!</v>
      </c>
      <c r="G8257" t="e">
        <f>SEARCH("shape_name",'Mission Importer'!A8257)</f>
        <v>#VALUE!</v>
      </c>
      <c r="H8257" t="e">
        <f>IF(G8257=43,'Mission Importer'!A8257,0)</f>
        <v>#VALUE!</v>
      </c>
      <c r="J8257" t="e">
        <f>SEARCH("type",'Mission Importer'!A8257)</f>
        <v>#VALUE!</v>
      </c>
      <c r="K8257" t="e">
        <f>IF(J8257=43,'Mission Importer'!A8257,0)</f>
        <v>#VALUE!</v>
      </c>
      <c r="L8257" t="e">
        <f>SEARCH("category",'Mission Importer'!A8257)</f>
        <v>#VALUE!</v>
      </c>
      <c r="M8257" t="e">
        <f>IF(L8257=43,'Mission Importer'!A8257,0)</f>
        <v>#VALUE!</v>
      </c>
    </row>
    <row r="8258" spans="1:13" x14ac:dyDescent="0.3">
      <c r="A8258" t="e">
        <f>SEARCH("livery",'Mission Importer'!A8258)</f>
        <v>#VALUE!</v>
      </c>
      <c r="B8258" t="e">
        <f>IF(A8258=43,'Mission Importer'!A8258,0)</f>
        <v>#VALUE!</v>
      </c>
      <c r="D8258" t="e">
        <f>SEARCH("shape_name",'Mission Importer'!A8258)</f>
        <v>#VALUE!</v>
      </c>
      <c r="E8258" t="e">
        <f>IF(D8258=43,'Mission Importer'!A8258,0)</f>
        <v>#VALUE!</v>
      </c>
      <c r="G8258" t="e">
        <f>SEARCH("shape_name",'Mission Importer'!A8258)</f>
        <v>#VALUE!</v>
      </c>
      <c r="H8258" t="e">
        <f>IF(G8258=43,'Mission Importer'!A8258,0)</f>
        <v>#VALUE!</v>
      </c>
      <c r="J8258" t="e">
        <f>SEARCH("type",'Mission Importer'!A8258)</f>
        <v>#VALUE!</v>
      </c>
      <c r="K8258" t="e">
        <f>IF(J8258=43,'Mission Importer'!A8258,0)</f>
        <v>#VALUE!</v>
      </c>
      <c r="L8258" t="e">
        <f>SEARCH("category",'Mission Importer'!A8258)</f>
        <v>#VALUE!</v>
      </c>
      <c r="M8258" t="e">
        <f>IF(L8258=43,'Mission Importer'!A8258,0)</f>
        <v>#VALUE!</v>
      </c>
    </row>
    <row r="8259" spans="1:13" x14ac:dyDescent="0.3">
      <c r="A8259" t="e">
        <f>SEARCH("livery",'Mission Importer'!A8259)</f>
        <v>#VALUE!</v>
      </c>
      <c r="B8259" t="e">
        <f>IF(A8259=43,'Mission Importer'!A8259,0)</f>
        <v>#VALUE!</v>
      </c>
      <c r="D8259" t="e">
        <f>SEARCH("shape_name",'Mission Importer'!A8259)</f>
        <v>#VALUE!</v>
      </c>
      <c r="E8259" t="e">
        <f>IF(D8259=43,'Mission Importer'!A8259,0)</f>
        <v>#VALUE!</v>
      </c>
      <c r="G8259" t="e">
        <f>SEARCH("shape_name",'Mission Importer'!A8259)</f>
        <v>#VALUE!</v>
      </c>
      <c r="H8259" t="e">
        <f>IF(G8259=43,'Mission Importer'!A8259,0)</f>
        <v>#VALUE!</v>
      </c>
      <c r="J8259" t="e">
        <f>SEARCH("type",'Mission Importer'!A8259)</f>
        <v>#VALUE!</v>
      </c>
      <c r="K8259" t="e">
        <f>IF(J8259=43,'Mission Importer'!A8259,0)</f>
        <v>#VALUE!</v>
      </c>
      <c r="L8259" t="e">
        <f>SEARCH("category",'Mission Importer'!A8259)</f>
        <v>#VALUE!</v>
      </c>
      <c r="M8259" t="e">
        <f>IF(L8259=43,'Mission Importer'!A8259,0)</f>
        <v>#VALUE!</v>
      </c>
    </row>
    <row r="8260" spans="1:13" x14ac:dyDescent="0.3">
      <c r="A8260" t="e">
        <f>SEARCH("livery",'Mission Importer'!A8260)</f>
        <v>#VALUE!</v>
      </c>
      <c r="B8260" t="e">
        <f>IF(A8260=43,'Mission Importer'!A8260,0)</f>
        <v>#VALUE!</v>
      </c>
      <c r="D8260" t="e">
        <f>SEARCH("shape_name",'Mission Importer'!A8260)</f>
        <v>#VALUE!</v>
      </c>
      <c r="E8260" t="e">
        <f>IF(D8260=43,'Mission Importer'!A8260,0)</f>
        <v>#VALUE!</v>
      </c>
      <c r="G8260" t="e">
        <f>SEARCH("shape_name",'Mission Importer'!A8260)</f>
        <v>#VALUE!</v>
      </c>
      <c r="H8260" t="e">
        <f>IF(G8260=43,'Mission Importer'!A8260,0)</f>
        <v>#VALUE!</v>
      </c>
      <c r="J8260" t="e">
        <f>SEARCH("type",'Mission Importer'!A8260)</f>
        <v>#VALUE!</v>
      </c>
      <c r="K8260" t="e">
        <f>IF(J8260=43,'Mission Importer'!A8260,0)</f>
        <v>#VALUE!</v>
      </c>
      <c r="L8260" t="e">
        <f>SEARCH("category",'Mission Importer'!A8260)</f>
        <v>#VALUE!</v>
      </c>
      <c r="M8260" t="e">
        <f>IF(L8260=43,'Mission Importer'!A8260,0)</f>
        <v>#VALUE!</v>
      </c>
    </row>
    <row r="8261" spans="1:13" x14ac:dyDescent="0.3">
      <c r="A8261" t="e">
        <f>SEARCH("livery",'Mission Importer'!A8261)</f>
        <v>#VALUE!</v>
      </c>
      <c r="B8261" t="e">
        <f>IF(A8261=43,'Mission Importer'!A8261,0)</f>
        <v>#VALUE!</v>
      </c>
      <c r="D8261" t="e">
        <f>SEARCH("shape_name",'Mission Importer'!A8261)</f>
        <v>#VALUE!</v>
      </c>
      <c r="E8261" t="e">
        <f>IF(D8261=43,'Mission Importer'!A8261,0)</f>
        <v>#VALUE!</v>
      </c>
      <c r="G8261" t="e">
        <f>SEARCH("shape_name",'Mission Importer'!A8261)</f>
        <v>#VALUE!</v>
      </c>
      <c r="H8261" t="e">
        <f>IF(G8261=43,'Mission Importer'!A8261,0)</f>
        <v>#VALUE!</v>
      </c>
      <c r="J8261" t="e">
        <f>SEARCH("type",'Mission Importer'!A8261)</f>
        <v>#VALUE!</v>
      </c>
      <c r="K8261" t="e">
        <f>IF(J8261=43,'Mission Importer'!A8261,0)</f>
        <v>#VALUE!</v>
      </c>
      <c r="L8261" t="e">
        <f>SEARCH("category",'Mission Importer'!A8261)</f>
        <v>#VALUE!</v>
      </c>
      <c r="M8261" t="e">
        <f>IF(L8261=43,'Mission Importer'!A8261,0)</f>
        <v>#VALUE!</v>
      </c>
    </row>
    <row r="8262" spans="1:13" x14ac:dyDescent="0.3">
      <c r="A8262" t="e">
        <f>SEARCH("livery",'Mission Importer'!A8262)</f>
        <v>#VALUE!</v>
      </c>
      <c r="B8262" t="e">
        <f>IF(A8262=43,'Mission Importer'!A8262,0)</f>
        <v>#VALUE!</v>
      </c>
      <c r="D8262" t="e">
        <f>SEARCH("shape_name",'Mission Importer'!A8262)</f>
        <v>#VALUE!</v>
      </c>
      <c r="E8262" t="e">
        <f>IF(D8262=43,'Mission Importer'!A8262,0)</f>
        <v>#VALUE!</v>
      </c>
      <c r="G8262" t="e">
        <f>SEARCH("shape_name",'Mission Importer'!A8262)</f>
        <v>#VALUE!</v>
      </c>
      <c r="H8262" t="e">
        <f>IF(G8262=43,'Mission Importer'!A8262,0)</f>
        <v>#VALUE!</v>
      </c>
      <c r="J8262" t="e">
        <f>SEARCH("type",'Mission Importer'!A8262)</f>
        <v>#VALUE!</v>
      </c>
      <c r="K8262" t="e">
        <f>IF(J8262=43,'Mission Importer'!A8262,0)</f>
        <v>#VALUE!</v>
      </c>
      <c r="L8262" t="e">
        <f>SEARCH("category",'Mission Importer'!A8262)</f>
        <v>#VALUE!</v>
      </c>
      <c r="M8262" t="e">
        <f>IF(L8262=43,'Mission Importer'!A8262,0)</f>
        <v>#VALUE!</v>
      </c>
    </row>
    <row r="8263" spans="1:13" x14ac:dyDescent="0.3">
      <c r="A8263" t="e">
        <f>SEARCH("livery",'Mission Importer'!A8263)</f>
        <v>#VALUE!</v>
      </c>
      <c r="B8263" t="e">
        <f>IF(A8263=43,'Mission Importer'!A8263,0)</f>
        <v>#VALUE!</v>
      </c>
      <c r="D8263" t="e">
        <f>SEARCH("shape_name",'Mission Importer'!A8263)</f>
        <v>#VALUE!</v>
      </c>
      <c r="E8263" t="e">
        <f>IF(D8263=43,'Mission Importer'!A8263,0)</f>
        <v>#VALUE!</v>
      </c>
      <c r="G8263" t="e">
        <f>SEARCH("shape_name",'Mission Importer'!A8263)</f>
        <v>#VALUE!</v>
      </c>
      <c r="H8263" t="e">
        <f>IF(G8263=43,'Mission Importer'!A8263,0)</f>
        <v>#VALUE!</v>
      </c>
      <c r="J8263" t="e">
        <f>SEARCH("type",'Mission Importer'!A8263)</f>
        <v>#VALUE!</v>
      </c>
      <c r="K8263" t="e">
        <f>IF(J8263=43,'Mission Importer'!A8263,0)</f>
        <v>#VALUE!</v>
      </c>
      <c r="L8263" t="e">
        <f>SEARCH("category",'Mission Importer'!A8263)</f>
        <v>#VALUE!</v>
      </c>
      <c r="M8263" t="e">
        <f>IF(L8263=43,'Mission Importer'!A8263,0)</f>
        <v>#VALUE!</v>
      </c>
    </row>
    <row r="8264" spans="1:13" x14ac:dyDescent="0.3">
      <c r="A8264" t="e">
        <f>SEARCH("livery",'Mission Importer'!A8264)</f>
        <v>#VALUE!</v>
      </c>
      <c r="B8264" t="e">
        <f>IF(A8264=43,'Mission Importer'!A8264,0)</f>
        <v>#VALUE!</v>
      </c>
      <c r="D8264" t="e">
        <f>SEARCH("shape_name",'Mission Importer'!A8264)</f>
        <v>#VALUE!</v>
      </c>
      <c r="E8264" t="e">
        <f>IF(D8264=43,'Mission Importer'!A8264,0)</f>
        <v>#VALUE!</v>
      </c>
      <c r="G8264" t="e">
        <f>SEARCH("shape_name",'Mission Importer'!A8264)</f>
        <v>#VALUE!</v>
      </c>
      <c r="H8264" t="e">
        <f>IF(G8264=43,'Mission Importer'!A8264,0)</f>
        <v>#VALUE!</v>
      </c>
      <c r="J8264" t="e">
        <f>SEARCH("type",'Mission Importer'!A8264)</f>
        <v>#VALUE!</v>
      </c>
      <c r="K8264" t="e">
        <f>IF(J8264=43,'Mission Importer'!A8264,0)</f>
        <v>#VALUE!</v>
      </c>
      <c r="L8264" t="e">
        <f>SEARCH("category",'Mission Importer'!A8264)</f>
        <v>#VALUE!</v>
      </c>
      <c r="M8264" t="e">
        <f>IF(L8264=43,'Mission Importer'!A8264,0)</f>
        <v>#VALUE!</v>
      </c>
    </row>
    <row r="8265" spans="1:13" x14ac:dyDescent="0.3">
      <c r="A8265" t="e">
        <f>SEARCH("livery",'Mission Importer'!A8265)</f>
        <v>#VALUE!</v>
      </c>
      <c r="B8265" t="e">
        <f>IF(A8265=43,'Mission Importer'!A8265,0)</f>
        <v>#VALUE!</v>
      </c>
      <c r="D8265" t="e">
        <f>SEARCH("shape_name",'Mission Importer'!A8265)</f>
        <v>#VALUE!</v>
      </c>
      <c r="E8265" t="e">
        <f>IF(D8265=43,'Mission Importer'!A8265,0)</f>
        <v>#VALUE!</v>
      </c>
      <c r="G8265" t="e">
        <f>SEARCH("shape_name",'Mission Importer'!A8265)</f>
        <v>#VALUE!</v>
      </c>
      <c r="H8265" t="e">
        <f>IF(G8265=43,'Mission Importer'!A8265,0)</f>
        <v>#VALUE!</v>
      </c>
      <c r="J8265" t="e">
        <f>SEARCH("type",'Mission Importer'!A8265)</f>
        <v>#VALUE!</v>
      </c>
      <c r="K8265" t="e">
        <f>IF(J8265=43,'Mission Importer'!A8265,0)</f>
        <v>#VALUE!</v>
      </c>
      <c r="L8265" t="e">
        <f>SEARCH("category",'Mission Importer'!A8265)</f>
        <v>#VALUE!</v>
      </c>
      <c r="M8265" t="e">
        <f>IF(L8265=43,'Mission Importer'!A8265,0)</f>
        <v>#VALUE!</v>
      </c>
    </row>
    <row r="8266" spans="1:13" x14ac:dyDescent="0.3">
      <c r="A8266" t="e">
        <f>SEARCH("livery",'Mission Importer'!A8266)</f>
        <v>#VALUE!</v>
      </c>
      <c r="B8266" t="e">
        <f>IF(A8266=43,'Mission Importer'!A8266,0)</f>
        <v>#VALUE!</v>
      </c>
      <c r="D8266" t="e">
        <f>SEARCH("shape_name",'Mission Importer'!A8266)</f>
        <v>#VALUE!</v>
      </c>
      <c r="E8266" t="e">
        <f>IF(D8266=43,'Mission Importer'!A8266,0)</f>
        <v>#VALUE!</v>
      </c>
      <c r="G8266" t="e">
        <f>SEARCH("shape_name",'Mission Importer'!A8266)</f>
        <v>#VALUE!</v>
      </c>
      <c r="H8266" t="e">
        <f>IF(G8266=43,'Mission Importer'!A8266,0)</f>
        <v>#VALUE!</v>
      </c>
      <c r="J8266" t="e">
        <f>SEARCH("type",'Mission Importer'!A8266)</f>
        <v>#VALUE!</v>
      </c>
      <c r="K8266" t="e">
        <f>IF(J8266=43,'Mission Importer'!A8266,0)</f>
        <v>#VALUE!</v>
      </c>
      <c r="L8266" t="e">
        <f>SEARCH("category",'Mission Importer'!A8266)</f>
        <v>#VALUE!</v>
      </c>
      <c r="M8266" t="e">
        <f>IF(L8266=43,'Mission Importer'!A8266,0)</f>
        <v>#VALUE!</v>
      </c>
    </row>
    <row r="8267" spans="1:13" x14ac:dyDescent="0.3">
      <c r="A8267" t="e">
        <f>SEARCH("livery",'Mission Importer'!A8267)</f>
        <v>#VALUE!</v>
      </c>
      <c r="B8267" t="e">
        <f>IF(A8267=43,'Mission Importer'!A8267,0)</f>
        <v>#VALUE!</v>
      </c>
      <c r="D8267" t="e">
        <f>SEARCH("shape_name",'Mission Importer'!A8267)</f>
        <v>#VALUE!</v>
      </c>
      <c r="E8267" t="e">
        <f>IF(D8267=43,'Mission Importer'!A8267,0)</f>
        <v>#VALUE!</v>
      </c>
      <c r="G8267" t="e">
        <f>SEARCH("shape_name",'Mission Importer'!A8267)</f>
        <v>#VALUE!</v>
      </c>
      <c r="H8267" t="e">
        <f>IF(G8267=43,'Mission Importer'!A8267,0)</f>
        <v>#VALUE!</v>
      </c>
      <c r="J8267" t="e">
        <f>SEARCH("type",'Mission Importer'!A8267)</f>
        <v>#VALUE!</v>
      </c>
      <c r="K8267" t="e">
        <f>IF(J8267=43,'Mission Importer'!A8267,0)</f>
        <v>#VALUE!</v>
      </c>
      <c r="L8267" t="e">
        <f>SEARCH("category",'Mission Importer'!A8267)</f>
        <v>#VALUE!</v>
      </c>
      <c r="M8267" t="e">
        <f>IF(L8267=43,'Mission Importer'!A8267,0)</f>
        <v>#VALUE!</v>
      </c>
    </row>
    <row r="8268" spans="1:13" x14ac:dyDescent="0.3">
      <c r="A8268" t="e">
        <f>SEARCH("livery",'Mission Importer'!A8268)</f>
        <v>#VALUE!</v>
      </c>
      <c r="B8268" t="e">
        <f>IF(A8268=43,'Mission Importer'!A8268,0)</f>
        <v>#VALUE!</v>
      </c>
      <c r="D8268" t="e">
        <f>SEARCH("shape_name",'Mission Importer'!A8268)</f>
        <v>#VALUE!</v>
      </c>
      <c r="E8268" t="e">
        <f>IF(D8268=43,'Mission Importer'!A8268,0)</f>
        <v>#VALUE!</v>
      </c>
      <c r="G8268" t="e">
        <f>SEARCH("shape_name",'Mission Importer'!A8268)</f>
        <v>#VALUE!</v>
      </c>
      <c r="H8268" t="e">
        <f>IF(G8268=43,'Mission Importer'!A8268,0)</f>
        <v>#VALUE!</v>
      </c>
      <c r="J8268" t="e">
        <f>SEARCH("type",'Mission Importer'!A8268)</f>
        <v>#VALUE!</v>
      </c>
      <c r="K8268" t="e">
        <f>IF(J8268=43,'Mission Importer'!A8268,0)</f>
        <v>#VALUE!</v>
      </c>
      <c r="L8268" t="e">
        <f>SEARCH("category",'Mission Importer'!A8268)</f>
        <v>#VALUE!</v>
      </c>
      <c r="M8268" t="e">
        <f>IF(L8268=43,'Mission Importer'!A8268,0)</f>
        <v>#VALUE!</v>
      </c>
    </row>
    <row r="8269" spans="1:13" x14ac:dyDescent="0.3">
      <c r="A8269" t="e">
        <f>SEARCH("livery",'Mission Importer'!A8269)</f>
        <v>#VALUE!</v>
      </c>
      <c r="B8269" t="e">
        <f>IF(A8269=43,'Mission Importer'!A8269,0)</f>
        <v>#VALUE!</v>
      </c>
      <c r="D8269" t="e">
        <f>SEARCH("shape_name",'Mission Importer'!A8269)</f>
        <v>#VALUE!</v>
      </c>
      <c r="E8269" t="e">
        <f>IF(D8269=43,'Mission Importer'!A8269,0)</f>
        <v>#VALUE!</v>
      </c>
      <c r="G8269" t="e">
        <f>SEARCH("shape_name",'Mission Importer'!A8269)</f>
        <v>#VALUE!</v>
      </c>
      <c r="H8269" t="e">
        <f>IF(G8269=43,'Mission Importer'!A8269,0)</f>
        <v>#VALUE!</v>
      </c>
      <c r="J8269" t="e">
        <f>SEARCH("type",'Mission Importer'!A8269)</f>
        <v>#VALUE!</v>
      </c>
      <c r="K8269" t="e">
        <f>IF(J8269=43,'Mission Importer'!A8269,0)</f>
        <v>#VALUE!</v>
      </c>
      <c r="L8269" t="e">
        <f>SEARCH("category",'Mission Importer'!A8269)</f>
        <v>#VALUE!</v>
      </c>
      <c r="M8269" t="e">
        <f>IF(L8269=43,'Mission Importer'!A8269,0)</f>
        <v>#VALUE!</v>
      </c>
    </row>
    <row r="8270" spans="1:13" x14ac:dyDescent="0.3">
      <c r="A8270" t="e">
        <f>SEARCH("livery",'Mission Importer'!A8270)</f>
        <v>#VALUE!</v>
      </c>
      <c r="B8270" t="e">
        <f>IF(A8270=43,'Mission Importer'!A8270,0)</f>
        <v>#VALUE!</v>
      </c>
      <c r="D8270" t="e">
        <f>SEARCH("shape_name",'Mission Importer'!A8270)</f>
        <v>#VALUE!</v>
      </c>
      <c r="E8270" t="e">
        <f>IF(D8270=43,'Mission Importer'!A8270,0)</f>
        <v>#VALUE!</v>
      </c>
      <c r="G8270" t="e">
        <f>SEARCH("shape_name",'Mission Importer'!A8270)</f>
        <v>#VALUE!</v>
      </c>
      <c r="H8270" t="e">
        <f>IF(G8270=43,'Mission Importer'!A8270,0)</f>
        <v>#VALUE!</v>
      </c>
      <c r="J8270" t="e">
        <f>SEARCH("type",'Mission Importer'!A8270)</f>
        <v>#VALUE!</v>
      </c>
      <c r="K8270" t="e">
        <f>IF(J8270=43,'Mission Importer'!A8270,0)</f>
        <v>#VALUE!</v>
      </c>
      <c r="L8270" t="e">
        <f>SEARCH("category",'Mission Importer'!A8270)</f>
        <v>#VALUE!</v>
      </c>
      <c r="M8270" t="e">
        <f>IF(L8270=43,'Mission Importer'!A8270,0)</f>
        <v>#VALUE!</v>
      </c>
    </row>
    <row r="8271" spans="1:13" x14ac:dyDescent="0.3">
      <c r="A8271" t="e">
        <f>SEARCH("livery",'Mission Importer'!A8271)</f>
        <v>#VALUE!</v>
      </c>
      <c r="B8271" t="e">
        <f>IF(A8271=43,'Mission Importer'!A8271,0)</f>
        <v>#VALUE!</v>
      </c>
      <c r="D8271" t="e">
        <f>SEARCH("shape_name",'Mission Importer'!A8271)</f>
        <v>#VALUE!</v>
      </c>
      <c r="E8271" t="e">
        <f>IF(D8271=43,'Mission Importer'!A8271,0)</f>
        <v>#VALUE!</v>
      </c>
      <c r="G8271" t="e">
        <f>SEARCH("shape_name",'Mission Importer'!A8271)</f>
        <v>#VALUE!</v>
      </c>
      <c r="H8271" t="e">
        <f>IF(G8271=43,'Mission Importer'!A8271,0)</f>
        <v>#VALUE!</v>
      </c>
      <c r="J8271" t="e">
        <f>SEARCH("type",'Mission Importer'!A8271)</f>
        <v>#VALUE!</v>
      </c>
      <c r="K8271" t="e">
        <f>IF(J8271=43,'Mission Importer'!A8271,0)</f>
        <v>#VALUE!</v>
      </c>
      <c r="L8271" t="e">
        <f>SEARCH("category",'Mission Importer'!A8271)</f>
        <v>#VALUE!</v>
      </c>
      <c r="M8271" t="e">
        <f>IF(L8271=43,'Mission Importer'!A8271,0)</f>
        <v>#VALUE!</v>
      </c>
    </row>
    <row r="8272" spans="1:13" x14ac:dyDescent="0.3">
      <c r="A8272" t="e">
        <f>SEARCH("livery",'Mission Importer'!A8272)</f>
        <v>#VALUE!</v>
      </c>
      <c r="B8272" t="e">
        <f>IF(A8272=43,'Mission Importer'!A8272,0)</f>
        <v>#VALUE!</v>
      </c>
      <c r="D8272" t="e">
        <f>SEARCH("shape_name",'Mission Importer'!A8272)</f>
        <v>#VALUE!</v>
      </c>
      <c r="E8272" t="e">
        <f>IF(D8272=43,'Mission Importer'!A8272,0)</f>
        <v>#VALUE!</v>
      </c>
      <c r="G8272" t="e">
        <f>SEARCH("shape_name",'Mission Importer'!A8272)</f>
        <v>#VALUE!</v>
      </c>
      <c r="H8272" t="e">
        <f>IF(G8272=43,'Mission Importer'!A8272,0)</f>
        <v>#VALUE!</v>
      </c>
      <c r="J8272">
        <f>SEARCH("type",'Mission Importer'!A8272)</f>
        <v>47</v>
      </c>
      <c r="K8272">
        <f>IF(J8272=43,'Mission Importer'!A8272,0)</f>
        <v>0</v>
      </c>
      <c r="L8272" t="e">
        <f>SEARCH("category",'Mission Importer'!A8272)</f>
        <v>#VALUE!</v>
      </c>
      <c r="M8272" t="e">
        <f>IF(L8272=43,'Mission Importer'!A8272,0)</f>
        <v>#VALUE!</v>
      </c>
    </row>
    <row r="8273" spans="1:13" x14ac:dyDescent="0.3">
      <c r="A8273" t="e">
        <f>SEARCH("livery",'Mission Importer'!A8273)</f>
        <v>#VALUE!</v>
      </c>
      <c r="B8273" t="e">
        <f>IF(A8273=43,'Mission Importer'!A8273,0)</f>
        <v>#VALUE!</v>
      </c>
      <c r="D8273" t="e">
        <f>SEARCH("shape_name",'Mission Importer'!A8273)</f>
        <v>#VALUE!</v>
      </c>
      <c r="E8273" t="e">
        <f>IF(D8273=43,'Mission Importer'!A8273,0)</f>
        <v>#VALUE!</v>
      </c>
      <c r="G8273" t="e">
        <f>SEARCH("shape_name",'Mission Importer'!A8273)</f>
        <v>#VALUE!</v>
      </c>
      <c r="H8273" t="e">
        <f>IF(G8273=43,'Mission Importer'!A8273,0)</f>
        <v>#VALUE!</v>
      </c>
      <c r="J8273" t="e">
        <f>SEARCH("type",'Mission Importer'!A8273)</f>
        <v>#VALUE!</v>
      </c>
      <c r="K8273" t="e">
        <f>IF(J8273=43,'Mission Importer'!A8273,0)</f>
        <v>#VALUE!</v>
      </c>
      <c r="L8273" t="e">
        <f>SEARCH("category",'Mission Importer'!A8273)</f>
        <v>#VALUE!</v>
      </c>
      <c r="M8273" t="e">
        <f>IF(L8273=43,'Mission Importer'!A8273,0)</f>
        <v>#VALUE!</v>
      </c>
    </row>
    <row r="8274" spans="1:13" x14ac:dyDescent="0.3">
      <c r="A8274" t="e">
        <f>SEARCH("livery",'Mission Importer'!A8274)</f>
        <v>#VALUE!</v>
      </c>
      <c r="B8274" t="e">
        <f>IF(A8274=43,'Mission Importer'!A8274,0)</f>
        <v>#VALUE!</v>
      </c>
      <c r="D8274" t="e">
        <f>SEARCH("shape_name",'Mission Importer'!A8274)</f>
        <v>#VALUE!</v>
      </c>
      <c r="E8274" t="e">
        <f>IF(D8274=43,'Mission Importer'!A8274,0)</f>
        <v>#VALUE!</v>
      </c>
      <c r="G8274" t="e">
        <f>SEARCH("shape_name",'Mission Importer'!A8274)</f>
        <v>#VALUE!</v>
      </c>
      <c r="H8274" t="e">
        <f>IF(G8274=43,'Mission Importer'!A8274,0)</f>
        <v>#VALUE!</v>
      </c>
      <c r="J8274" t="e">
        <f>SEARCH("type",'Mission Importer'!A8274)</f>
        <v>#VALUE!</v>
      </c>
      <c r="K8274" t="e">
        <f>IF(J8274=43,'Mission Importer'!A8274,0)</f>
        <v>#VALUE!</v>
      </c>
      <c r="L8274" t="e">
        <f>SEARCH("category",'Mission Importer'!A8274)</f>
        <v>#VALUE!</v>
      </c>
      <c r="M8274" t="e">
        <f>IF(L8274=43,'Mission Importer'!A8274,0)</f>
        <v>#VALUE!</v>
      </c>
    </row>
    <row r="8275" spans="1:13" x14ac:dyDescent="0.3">
      <c r="A8275" t="e">
        <f>SEARCH("livery",'Mission Importer'!A8275)</f>
        <v>#VALUE!</v>
      </c>
      <c r="B8275" t="e">
        <f>IF(A8275=43,'Mission Importer'!A8275,0)</f>
        <v>#VALUE!</v>
      </c>
      <c r="D8275" t="e">
        <f>SEARCH("shape_name",'Mission Importer'!A8275)</f>
        <v>#VALUE!</v>
      </c>
      <c r="E8275" t="e">
        <f>IF(D8275=43,'Mission Importer'!A8275,0)</f>
        <v>#VALUE!</v>
      </c>
      <c r="G8275" t="e">
        <f>SEARCH("shape_name",'Mission Importer'!A8275)</f>
        <v>#VALUE!</v>
      </c>
      <c r="H8275" t="e">
        <f>IF(G8275=43,'Mission Importer'!A8275,0)</f>
        <v>#VALUE!</v>
      </c>
      <c r="J8275" t="e">
        <f>SEARCH("type",'Mission Importer'!A8275)</f>
        <v>#VALUE!</v>
      </c>
      <c r="K8275" t="e">
        <f>IF(J8275=43,'Mission Importer'!A8275,0)</f>
        <v>#VALUE!</v>
      </c>
      <c r="L8275" t="e">
        <f>SEARCH("category",'Mission Importer'!A8275)</f>
        <v>#VALUE!</v>
      </c>
      <c r="M8275" t="e">
        <f>IF(L8275=43,'Mission Importer'!A8275,0)</f>
        <v>#VALUE!</v>
      </c>
    </row>
    <row r="8276" spans="1:13" x14ac:dyDescent="0.3">
      <c r="A8276" t="e">
        <f>SEARCH("livery",'Mission Importer'!A8276)</f>
        <v>#VALUE!</v>
      </c>
      <c r="B8276" t="e">
        <f>IF(A8276=43,'Mission Importer'!A8276,0)</f>
        <v>#VALUE!</v>
      </c>
      <c r="D8276" t="e">
        <f>SEARCH("shape_name",'Mission Importer'!A8276)</f>
        <v>#VALUE!</v>
      </c>
      <c r="E8276" t="e">
        <f>IF(D8276=43,'Mission Importer'!A8276,0)</f>
        <v>#VALUE!</v>
      </c>
      <c r="G8276" t="e">
        <f>SEARCH("shape_name",'Mission Importer'!A8276)</f>
        <v>#VALUE!</v>
      </c>
      <c r="H8276" t="e">
        <f>IF(G8276=43,'Mission Importer'!A8276,0)</f>
        <v>#VALUE!</v>
      </c>
      <c r="J8276" t="e">
        <f>SEARCH("type",'Mission Importer'!A8276)</f>
        <v>#VALUE!</v>
      </c>
      <c r="K8276" t="e">
        <f>IF(J8276=43,'Mission Importer'!A8276,0)</f>
        <v>#VALUE!</v>
      </c>
      <c r="L8276" t="e">
        <f>SEARCH("category",'Mission Importer'!A8276)</f>
        <v>#VALUE!</v>
      </c>
      <c r="M8276" t="e">
        <f>IF(L8276=43,'Mission Importer'!A8276,0)</f>
        <v>#VALUE!</v>
      </c>
    </row>
    <row r="8277" spans="1:13" x14ac:dyDescent="0.3">
      <c r="A8277" t="e">
        <f>SEARCH("livery",'Mission Importer'!A8277)</f>
        <v>#VALUE!</v>
      </c>
      <c r="B8277" t="e">
        <f>IF(A8277=43,'Mission Importer'!A8277,0)</f>
        <v>#VALUE!</v>
      </c>
      <c r="D8277" t="e">
        <f>SEARCH("shape_name",'Mission Importer'!A8277)</f>
        <v>#VALUE!</v>
      </c>
      <c r="E8277" t="e">
        <f>IF(D8277=43,'Mission Importer'!A8277,0)</f>
        <v>#VALUE!</v>
      </c>
      <c r="G8277" t="e">
        <f>SEARCH("shape_name",'Mission Importer'!A8277)</f>
        <v>#VALUE!</v>
      </c>
      <c r="H8277" t="e">
        <f>IF(G8277=43,'Mission Importer'!A8277,0)</f>
        <v>#VALUE!</v>
      </c>
      <c r="J8277" t="e">
        <f>SEARCH("type",'Mission Importer'!A8277)</f>
        <v>#VALUE!</v>
      </c>
      <c r="K8277" t="e">
        <f>IF(J8277=43,'Mission Importer'!A8277,0)</f>
        <v>#VALUE!</v>
      </c>
      <c r="L8277" t="e">
        <f>SEARCH("category",'Mission Importer'!A8277)</f>
        <v>#VALUE!</v>
      </c>
      <c r="M8277" t="e">
        <f>IF(L8277=43,'Mission Importer'!A8277,0)</f>
        <v>#VALUE!</v>
      </c>
    </row>
    <row r="8278" spans="1:13" x14ac:dyDescent="0.3">
      <c r="A8278" t="e">
        <f>SEARCH("livery",'Mission Importer'!A8278)</f>
        <v>#VALUE!</v>
      </c>
      <c r="B8278" t="e">
        <f>IF(A8278=43,'Mission Importer'!A8278,0)</f>
        <v>#VALUE!</v>
      </c>
      <c r="D8278" t="e">
        <f>SEARCH("shape_name",'Mission Importer'!A8278)</f>
        <v>#VALUE!</v>
      </c>
      <c r="E8278" t="e">
        <f>IF(D8278=43,'Mission Importer'!A8278,0)</f>
        <v>#VALUE!</v>
      </c>
      <c r="G8278" t="e">
        <f>SEARCH("shape_name",'Mission Importer'!A8278)</f>
        <v>#VALUE!</v>
      </c>
      <c r="H8278" t="e">
        <f>IF(G8278=43,'Mission Importer'!A8278,0)</f>
        <v>#VALUE!</v>
      </c>
      <c r="J8278" t="e">
        <f>SEARCH("type",'Mission Importer'!A8278)</f>
        <v>#VALUE!</v>
      </c>
      <c r="K8278" t="e">
        <f>IF(J8278=43,'Mission Importer'!A8278,0)</f>
        <v>#VALUE!</v>
      </c>
      <c r="L8278" t="e">
        <f>SEARCH("category",'Mission Importer'!A8278)</f>
        <v>#VALUE!</v>
      </c>
      <c r="M8278" t="e">
        <f>IF(L8278=43,'Mission Importer'!A8278,0)</f>
        <v>#VALUE!</v>
      </c>
    </row>
    <row r="8279" spans="1:13" x14ac:dyDescent="0.3">
      <c r="A8279" t="e">
        <f>SEARCH("livery",'Mission Importer'!A8279)</f>
        <v>#VALUE!</v>
      </c>
      <c r="B8279" t="e">
        <f>IF(A8279=43,'Mission Importer'!A8279,0)</f>
        <v>#VALUE!</v>
      </c>
      <c r="D8279" t="e">
        <f>SEARCH("shape_name",'Mission Importer'!A8279)</f>
        <v>#VALUE!</v>
      </c>
      <c r="E8279" t="e">
        <f>IF(D8279=43,'Mission Importer'!A8279,0)</f>
        <v>#VALUE!</v>
      </c>
      <c r="G8279" t="e">
        <f>SEARCH("shape_name",'Mission Importer'!A8279)</f>
        <v>#VALUE!</v>
      </c>
      <c r="H8279" t="e">
        <f>IF(G8279=43,'Mission Importer'!A8279,0)</f>
        <v>#VALUE!</v>
      </c>
      <c r="J8279" t="e">
        <f>SEARCH("type",'Mission Importer'!A8279)</f>
        <v>#VALUE!</v>
      </c>
      <c r="K8279" t="e">
        <f>IF(J8279=43,'Mission Importer'!A8279,0)</f>
        <v>#VALUE!</v>
      </c>
      <c r="L8279" t="e">
        <f>SEARCH("category",'Mission Importer'!A8279)</f>
        <v>#VALUE!</v>
      </c>
      <c r="M8279" t="e">
        <f>IF(L8279=43,'Mission Importer'!A8279,0)</f>
        <v>#VALUE!</v>
      </c>
    </row>
    <row r="8280" spans="1:13" x14ac:dyDescent="0.3">
      <c r="A8280" t="e">
        <f>SEARCH("livery",'Mission Importer'!A8280)</f>
        <v>#VALUE!</v>
      </c>
      <c r="B8280" t="e">
        <f>IF(A8280=43,'Mission Importer'!A8280,0)</f>
        <v>#VALUE!</v>
      </c>
      <c r="D8280" t="e">
        <f>SEARCH("shape_name",'Mission Importer'!A8280)</f>
        <v>#VALUE!</v>
      </c>
      <c r="E8280" t="e">
        <f>IF(D8280=43,'Mission Importer'!A8280,0)</f>
        <v>#VALUE!</v>
      </c>
      <c r="G8280" t="e">
        <f>SEARCH("shape_name",'Mission Importer'!A8280)</f>
        <v>#VALUE!</v>
      </c>
      <c r="H8280" t="e">
        <f>IF(G8280=43,'Mission Importer'!A8280,0)</f>
        <v>#VALUE!</v>
      </c>
      <c r="J8280" t="e">
        <f>SEARCH("type",'Mission Importer'!A8280)</f>
        <v>#VALUE!</v>
      </c>
      <c r="K8280" t="e">
        <f>IF(J8280=43,'Mission Importer'!A8280,0)</f>
        <v>#VALUE!</v>
      </c>
      <c r="L8280" t="e">
        <f>SEARCH("category",'Mission Importer'!A8280)</f>
        <v>#VALUE!</v>
      </c>
      <c r="M8280" t="e">
        <f>IF(L8280=43,'Mission Importer'!A8280,0)</f>
        <v>#VALUE!</v>
      </c>
    </row>
    <row r="8281" spans="1:13" x14ac:dyDescent="0.3">
      <c r="A8281" t="e">
        <f>SEARCH("livery",'Mission Importer'!A8281)</f>
        <v>#VALUE!</v>
      </c>
      <c r="B8281" t="e">
        <f>IF(A8281=43,'Mission Importer'!A8281,0)</f>
        <v>#VALUE!</v>
      </c>
      <c r="D8281" t="e">
        <f>SEARCH("shape_name",'Mission Importer'!A8281)</f>
        <v>#VALUE!</v>
      </c>
      <c r="E8281" t="e">
        <f>IF(D8281=43,'Mission Importer'!A8281,0)</f>
        <v>#VALUE!</v>
      </c>
      <c r="G8281" t="e">
        <f>SEARCH("shape_name",'Mission Importer'!A8281)</f>
        <v>#VALUE!</v>
      </c>
      <c r="H8281" t="e">
        <f>IF(G8281=43,'Mission Importer'!A8281,0)</f>
        <v>#VALUE!</v>
      </c>
      <c r="J8281" t="e">
        <f>SEARCH("type",'Mission Importer'!A8281)</f>
        <v>#VALUE!</v>
      </c>
      <c r="K8281" t="e">
        <f>IF(J8281=43,'Mission Importer'!A8281,0)</f>
        <v>#VALUE!</v>
      </c>
      <c r="L8281" t="e">
        <f>SEARCH("category",'Mission Importer'!A8281)</f>
        <v>#VALUE!</v>
      </c>
      <c r="M8281" t="e">
        <f>IF(L8281=43,'Mission Importer'!A8281,0)</f>
        <v>#VALUE!</v>
      </c>
    </row>
    <row r="8282" spans="1:13" x14ac:dyDescent="0.3">
      <c r="A8282" t="e">
        <f>SEARCH("livery",'Mission Importer'!A8282)</f>
        <v>#VALUE!</v>
      </c>
      <c r="B8282" t="e">
        <f>IF(A8282=43,'Mission Importer'!A8282,0)</f>
        <v>#VALUE!</v>
      </c>
      <c r="D8282" t="e">
        <f>SEARCH("shape_name",'Mission Importer'!A8282)</f>
        <v>#VALUE!</v>
      </c>
      <c r="E8282" t="e">
        <f>IF(D8282=43,'Mission Importer'!A8282,0)</f>
        <v>#VALUE!</v>
      </c>
      <c r="G8282" t="e">
        <f>SEARCH("shape_name",'Mission Importer'!A8282)</f>
        <v>#VALUE!</v>
      </c>
      <c r="H8282" t="e">
        <f>IF(G8282=43,'Mission Importer'!A8282,0)</f>
        <v>#VALUE!</v>
      </c>
      <c r="J8282" t="e">
        <f>SEARCH("type",'Mission Importer'!A8282)</f>
        <v>#VALUE!</v>
      </c>
      <c r="K8282" t="e">
        <f>IF(J8282=43,'Mission Importer'!A8282,0)</f>
        <v>#VALUE!</v>
      </c>
      <c r="L8282" t="e">
        <f>SEARCH("category",'Mission Importer'!A8282)</f>
        <v>#VALUE!</v>
      </c>
      <c r="M8282" t="e">
        <f>IF(L8282=43,'Mission Importer'!A8282,0)</f>
        <v>#VALUE!</v>
      </c>
    </row>
    <row r="8283" spans="1:13" x14ac:dyDescent="0.3">
      <c r="A8283" t="e">
        <f>SEARCH("livery",'Mission Importer'!A8283)</f>
        <v>#VALUE!</v>
      </c>
      <c r="B8283" t="e">
        <f>IF(A8283=43,'Mission Importer'!A8283,0)</f>
        <v>#VALUE!</v>
      </c>
      <c r="D8283" t="e">
        <f>SEARCH("shape_name",'Mission Importer'!A8283)</f>
        <v>#VALUE!</v>
      </c>
      <c r="E8283" t="e">
        <f>IF(D8283=43,'Mission Importer'!A8283,0)</f>
        <v>#VALUE!</v>
      </c>
      <c r="G8283" t="e">
        <f>SEARCH("shape_name",'Mission Importer'!A8283)</f>
        <v>#VALUE!</v>
      </c>
      <c r="H8283" t="e">
        <f>IF(G8283=43,'Mission Importer'!A8283,0)</f>
        <v>#VALUE!</v>
      </c>
      <c r="J8283" t="e">
        <f>SEARCH("type",'Mission Importer'!A8283)</f>
        <v>#VALUE!</v>
      </c>
      <c r="K8283" t="e">
        <f>IF(J8283=43,'Mission Importer'!A8283,0)</f>
        <v>#VALUE!</v>
      </c>
      <c r="L8283" t="e">
        <f>SEARCH("category",'Mission Importer'!A8283)</f>
        <v>#VALUE!</v>
      </c>
      <c r="M8283" t="e">
        <f>IF(L8283=43,'Mission Importer'!A8283,0)</f>
        <v>#VALUE!</v>
      </c>
    </row>
    <row r="8284" spans="1:13" x14ac:dyDescent="0.3">
      <c r="A8284" t="e">
        <f>SEARCH("livery",'Mission Importer'!A8284)</f>
        <v>#VALUE!</v>
      </c>
      <c r="B8284" t="e">
        <f>IF(A8284=43,'Mission Importer'!A8284,0)</f>
        <v>#VALUE!</v>
      </c>
      <c r="D8284" t="e">
        <f>SEARCH("shape_name",'Mission Importer'!A8284)</f>
        <v>#VALUE!</v>
      </c>
      <c r="E8284" t="e">
        <f>IF(D8284=43,'Mission Importer'!A8284,0)</f>
        <v>#VALUE!</v>
      </c>
      <c r="G8284" t="e">
        <f>SEARCH("shape_name",'Mission Importer'!A8284)</f>
        <v>#VALUE!</v>
      </c>
      <c r="H8284" t="e">
        <f>IF(G8284=43,'Mission Importer'!A8284,0)</f>
        <v>#VALUE!</v>
      </c>
      <c r="J8284" t="e">
        <f>SEARCH("type",'Mission Importer'!A8284)</f>
        <v>#VALUE!</v>
      </c>
      <c r="K8284" t="e">
        <f>IF(J8284=43,'Mission Importer'!A8284,0)</f>
        <v>#VALUE!</v>
      </c>
      <c r="L8284" t="e">
        <f>SEARCH("category",'Mission Importer'!A8284)</f>
        <v>#VALUE!</v>
      </c>
      <c r="M8284" t="e">
        <f>IF(L8284=43,'Mission Importer'!A8284,0)</f>
        <v>#VALUE!</v>
      </c>
    </row>
    <row r="8285" spans="1:13" x14ac:dyDescent="0.3">
      <c r="A8285" t="e">
        <f>SEARCH("livery",'Mission Importer'!A8285)</f>
        <v>#VALUE!</v>
      </c>
      <c r="B8285" t="e">
        <f>IF(A8285=43,'Mission Importer'!A8285,0)</f>
        <v>#VALUE!</v>
      </c>
      <c r="D8285" t="e">
        <f>SEARCH("shape_name",'Mission Importer'!A8285)</f>
        <v>#VALUE!</v>
      </c>
      <c r="E8285" t="e">
        <f>IF(D8285=43,'Mission Importer'!A8285,0)</f>
        <v>#VALUE!</v>
      </c>
      <c r="G8285" t="e">
        <f>SEARCH("shape_name",'Mission Importer'!A8285)</f>
        <v>#VALUE!</v>
      </c>
      <c r="H8285" t="e">
        <f>IF(G8285=43,'Mission Importer'!A8285,0)</f>
        <v>#VALUE!</v>
      </c>
      <c r="J8285" t="e">
        <f>SEARCH("type",'Mission Importer'!A8285)</f>
        <v>#VALUE!</v>
      </c>
      <c r="K8285" t="e">
        <f>IF(J8285=43,'Mission Importer'!A8285,0)</f>
        <v>#VALUE!</v>
      </c>
      <c r="L8285" t="e">
        <f>SEARCH("category",'Mission Importer'!A8285)</f>
        <v>#VALUE!</v>
      </c>
      <c r="M8285" t="e">
        <f>IF(L8285=43,'Mission Importer'!A8285,0)</f>
        <v>#VALUE!</v>
      </c>
    </row>
    <row r="8286" spans="1:13" x14ac:dyDescent="0.3">
      <c r="A8286" t="e">
        <f>SEARCH("livery",'Mission Importer'!A8286)</f>
        <v>#VALUE!</v>
      </c>
      <c r="B8286" t="e">
        <f>IF(A8286=43,'Mission Importer'!A8286,0)</f>
        <v>#VALUE!</v>
      </c>
      <c r="D8286" t="e">
        <f>SEARCH("shape_name",'Mission Importer'!A8286)</f>
        <v>#VALUE!</v>
      </c>
      <c r="E8286" t="e">
        <f>IF(D8286=43,'Mission Importer'!A8286,0)</f>
        <v>#VALUE!</v>
      </c>
      <c r="G8286" t="e">
        <f>SEARCH("shape_name",'Mission Importer'!A8286)</f>
        <v>#VALUE!</v>
      </c>
      <c r="H8286" t="e">
        <f>IF(G8286=43,'Mission Importer'!A8286,0)</f>
        <v>#VALUE!</v>
      </c>
      <c r="J8286" t="e">
        <f>SEARCH("type",'Mission Importer'!A8286)</f>
        <v>#VALUE!</v>
      </c>
      <c r="K8286" t="e">
        <f>IF(J8286=43,'Mission Importer'!A8286,0)</f>
        <v>#VALUE!</v>
      </c>
      <c r="L8286" t="e">
        <f>SEARCH("category",'Mission Importer'!A8286)</f>
        <v>#VALUE!</v>
      </c>
      <c r="M8286" t="e">
        <f>IF(L8286=43,'Mission Importer'!A8286,0)</f>
        <v>#VALUE!</v>
      </c>
    </row>
    <row r="8287" spans="1:13" x14ac:dyDescent="0.3">
      <c r="A8287">
        <f>SEARCH("livery",'Mission Importer'!A8287)</f>
        <v>43</v>
      </c>
      <c r="B8287" t="str">
        <f>IF(A8287=43,'Mission Importer'!A8287,0)</f>
        <v xml:space="preserve">                                        ["livery_id"] = "desert",</v>
      </c>
      <c r="D8287" t="e">
        <f>SEARCH("shape_name",'Mission Importer'!A8287)</f>
        <v>#VALUE!</v>
      </c>
      <c r="E8287" t="e">
        <f>IF(D8287=43,'Mission Importer'!A8287,0)</f>
        <v>#VALUE!</v>
      </c>
      <c r="G8287" t="e">
        <f>SEARCH("shape_name",'Mission Importer'!A8287)</f>
        <v>#VALUE!</v>
      </c>
      <c r="H8287" t="e">
        <f>IF(G8287=43,'Mission Importer'!A8287,0)</f>
        <v>#VALUE!</v>
      </c>
      <c r="J8287" t="e">
        <f>SEARCH("type",'Mission Importer'!A8287)</f>
        <v>#VALUE!</v>
      </c>
      <c r="K8287" t="e">
        <f>IF(J8287=43,'Mission Importer'!A8287,0)</f>
        <v>#VALUE!</v>
      </c>
      <c r="L8287" t="e">
        <f>SEARCH("category",'Mission Importer'!A8287)</f>
        <v>#VALUE!</v>
      </c>
      <c r="M8287" t="e">
        <f>IF(L8287=43,'Mission Importer'!A8287,0)</f>
        <v>#VALUE!</v>
      </c>
    </row>
    <row r="8288" spans="1:13" x14ac:dyDescent="0.3">
      <c r="A8288" t="e">
        <f>SEARCH("livery",'Mission Importer'!A8288)</f>
        <v>#VALUE!</v>
      </c>
      <c r="B8288" t="e">
        <f>IF(A8288=43,'Mission Importer'!A8288,0)</f>
        <v>#VALUE!</v>
      </c>
      <c r="D8288" t="e">
        <f>SEARCH("shape_name",'Mission Importer'!A8288)</f>
        <v>#VALUE!</v>
      </c>
      <c r="E8288" t="e">
        <f>IF(D8288=43,'Mission Importer'!A8288,0)</f>
        <v>#VALUE!</v>
      </c>
      <c r="G8288" t="e">
        <f>SEARCH("shape_name",'Mission Importer'!A8288)</f>
        <v>#VALUE!</v>
      </c>
      <c r="H8288" t="e">
        <f>IF(G8288=43,'Mission Importer'!A8288,0)</f>
        <v>#VALUE!</v>
      </c>
      <c r="J8288" t="e">
        <f>SEARCH("type",'Mission Importer'!A8288)</f>
        <v>#VALUE!</v>
      </c>
      <c r="K8288" t="e">
        <f>IF(J8288=43,'Mission Importer'!A8288,0)</f>
        <v>#VALUE!</v>
      </c>
      <c r="L8288">
        <f>SEARCH("category",'Mission Importer'!A8288)</f>
        <v>43</v>
      </c>
      <c r="M8288" t="str">
        <f>IF(L8288=43,'Mission Importer'!A8288,0)</f>
        <v xml:space="preserve">                                        ["category"] = "Air Defence",</v>
      </c>
    </row>
    <row r="8289" spans="1:13" x14ac:dyDescent="0.3">
      <c r="A8289" t="e">
        <f>SEARCH("livery",'Mission Importer'!A8289)</f>
        <v>#VALUE!</v>
      </c>
      <c r="B8289" t="e">
        <f>IF(A8289=43,'Mission Importer'!A8289,0)</f>
        <v>#VALUE!</v>
      </c>
      <c r="D8289" t="e">
        <f>SEARCH("shape_name",'Mission Importer'!A8289)</f>
        <v>#VALUE!</v>
      </c>
      <c r="E8289" t="e">
        <f>IF(D8289=43,'Mission Importer'!A8289,0)</f>
        <v>#VALUE!</v>
      </c>
      <c r="G8289" t="e">
        <f>SEARCH("shape_name",'Mission Importer'!A8289)</f>
        <v>#VALUE!</v>
      </c>
      <c r="H8289" t="e">
        <f>IF(G8289=43,'Mission Importer'!A8289,0)</f>
        <v>#VALUE!</v>
      </c>
      <c r="J8289">
        <f>SEARCH("type",'Mission Importer'!A8289)</f>
        <v>43</v>
      </c>
      <c r="K8289" t="str">
        <f>IF(J8289=43,'Mission Importer'!A8289,0)</f>
        <v xml:space="preserve">                                        ["type"] = "5p73 s-125 ln",</v>
      </c>
      <c r="L8289" t="e">
        <f>SEARCH("category",'Mission Importer'!A8289)</f>
        <v>#VALUE!</v>
      </c>
      <c r="M8289" t="e">
        <f>IF(L8289=43,'Mission Importer'!A8289,0)</f>
        <v>#VALUE!</v>
      </c>
    </row>
    <row r="8290" spans="1:13" x14ac:dyDescent="0.3">
      <c r="A8290" t="e">
        <f>SEARCH("livery",'Mission Importer'!A8290)</f>
        <v>#VALUE!</v>
      </c>
      <c r="B8290" t="e">
        <f>IF(A8290=43,'Mission Importer'!A8290,0)</f>
        <v>#VALUE!</v>
      </c>
      <c r="D8290" t="e">
        <f>SEARCH("shape_name",'Mission Importer'!A8290)</f>
        <v>#VALUE!</v>
      </c>
      <c r="E8290" t="e">
        <f>IF(D8290=43,'Mission Importer'!A8290,0)</f>
        <v>#VALUE!</v>
      </c>
      <c r="G8290" t="e">
        <f>SEARCH("shape_name",'Mission Importer'!A8290)</f>
        <v>#VALUE!</v>
      </c>
      <c r="H8290" t="e">
        <f>IF(G8290=43,'Mission Importer'!A8290,0)</f>
        <v>#VALUE!</v>
      </c>
      <c r="J8290" t="e">
        <f>SEARCH("type",'Mission Importer'!A8290)</f>
        <v>#VALUE!</v>
      </c>
      <c r="K8290" t="e">
        <f>IF(J8290=43,'Mission Importer'!A8290,0)</f>
        <v>#VALUE!</v>
      </c>
      <c r="L8290" t="e">
        <f>SEARCH("category",'Mission Importer'!A8290)</f>
        <v>#VALUE!</v>
      </c>
      <c r="M8290" t="e">
        <f>IF(L8290=43,'Mission Importer'!A8290,0)</f>
        <v>#VALUE!</v>
      </c>
    </row>
    <row r="8291" spans="1:13" x14ac:dyDescent="0.3">
      <c r="A8291" t="e">
        <f>SEARCH("livery",'Mission Importer'!A8291)</f>
        <v>#VALUE!</v>
      </c>
      <c r="B8291" t="e">
        <f>IF(A8291=43,'Mission Importer'!A8291,0)</f>
        <v>#VALUE!</v>
      </c>
      <c r="D8291" t="e">
        <f>SEARCH("shape_name",'Mission Importer'!A8291)</f>
        <v>#VALUE!</v>
      </c>
      <c r="E8291" t="e">
        <f>IF(D8291=43,'Mission Importer'!A8291,0)</f>
        <v>#VALUE!</v>
      </c>
      <c r="G8291" t="e">
        <f>SEARCH("shape_name",'Mission Importer'!A8291)</f>
        <v>#VALUE!</v>
      </c>
      <c r="H8291" t="e">
        <f>IF(G8291=43,'Mission Importer'!A8291,0)</f>
        <v>#VALUE!</v>
      </c>
      <c r="J8291" t="e">
        <f>SEARCH("type",'Mission Importer'!A8291)</f>
        <v>#VALUE!</v>
      </c>
      <c r="K8291" t="e">
        <f>IF(J8291=43,'Mission Importer'!A8291,0)</f>
        <v>#VALUE!</v>
      </c>
      <c r="L8291" t="e">
        <f>SEARCH("category",'Mission Importer'!A8291)</f>
        <v>#VALUE!</v>
      </c>
      <c r="M8291" t="e">
        <f>IF(L8291=43,'Mission Importer'!A8291,0)</f>
        <v>#VALUE!</v>
      </c>
    </row>
    <row r="8292" spans="1:13" x14ac:dyDescent="0.3">
      <c r="A8292" t="e">
        <f>SEARCH("livery",'Mission Importer'!A8292)</f>
        <v>#VALUE!</v>
      </c>
      <c r="B8292" t="e">
        <f>IF(A8292=43,'Mission Importer'!A8292,0)</f>
        <v>#VALUE!</v>
      </c>
      <c r="D8292" t="e">
        <f>SEARCH("shape_name",'Mission Importer'!A8292)</f>
        <v>#VALUE!</v>
      </c>
      <c r="E8292" t="e">
        <f>IF(D8292=43,'Mission Importer'!A8292,0)</f>
        <v>#VALUE!</v>
      </c>
      <c r="G8292" t="e">
        <f>SEARCH("shape_name",'Mission Importer'!A8292)</f>
        <v>#VALUE!</v>
      </c>
      <c r="H8292" t="e">
        <f>IF(G8292=43,'Mission Importer'!A8292,0)</f>
        <v>#VALUE!</v>
      </c>
      <c r="J8292" t="e">
        <f>SEARCH("type",'Mission Importer'!A8292)</f>
        <v>#VALUE!</v>
      </c>
      <c r="K8292" t="e">
        <f>IF(J8292=43,'Mission Importer'!A8292,0)</f>
        <v>#VALUE!</v>
      </c>
      <c r="L8292" t="e">
        <f>SEARCH("category",'Mission Importer'!A8292)</f>
        <v>#VALUE!</v>
      </c>
      <c r="M8292" t="e">
        <f>IF(L8292=43,'Mission Importer'!A8292,0)</f>
        <v>#VALUE!</v>
      </c>
    </row>
    <row r="8293" spans="1:13" x14ac:dyDescent="0.3">
      <c r="A8293" t="e">
        <f>SEARCH("livery",'Mission Importer'!A8293)</f>
        <v>#VALUE!</v>
      </c>
      <c r="B8293" t="e">
        <f>IF(A8293=43,'Mission Importer'!A8293,0)</f>
        <v>#VALUE!</v>
      </c>
      <c r="D8293" t="e">
        <f>SEARCH("shape_name",'Mission Importer'!A8293)</f>
        <v>#VALUE!</v>
      </c>
      <c r="E8293" t="e">
        <f>IF(D8293=43,'Mission Importer'!A8293,0)</f>
        <v>#VALUE!</v>
      </c>
      <c r="G8293" t="e">
        <f>SEARCH("shape_name",'Mission Importer'!A8293)</f>
        <v>#VALUE!</v>
      </c>
      <c r="H8293" t="e">
        <f>IF(G8293=43,'Mission Importer'!A8293,0)</f>
        <v>#VALUE!</v>
      </c>
      <c r="J8293" t="e">
        <f>SEARCH("type",'Mission Importer'!A8293)</f>
        <v>#VALUE!</v>
      </c>
      <c r="K8293" t="e">
        <f>IF(J8293=43,'Mission Importer'!A8293,0)</f>
        <v>#VALUE!</v>
      </c>
      <c r="L8293" t="e">
        <f>SEARCH("category",'Mission Importer'!A8293)</f>
        <v>#VALUE!</v>
      </c>
      <c r="M8293" t="e">
        <f>IF(L8293=43,'Mission Importer'!A8293,0)</f>
        <v>#VALUE!</v>
      </c>
    </row>
    <row r="8294" spans="1:13" x14ac:dyDescent="0.3">
      <c r="A8294" t="e">
        <f>SEARCH("livery",'Mission Importer'!A8294)</f>
        <v>#VALUE!</v>
      </c>
      <c r="B8294" t="e">
        <f>IF(A8294=43,'Mission Importer'!A8294,0)</f>
        <v>#VALUE!</v>
      </c>
      <c r="D8294" t="e">
        <f>SEARCH("shape_name",'Mission Importer'!A8294)</f>
        <v>#VALUE!</v>
      </c>
      <c r="E8294" t="e">
        <f>IF(D8294=43,'Mission Importer'!A8294,0)</f>
        <v>#VALUE!</v>
      </c>
      <c r="G8294" t="e">
        <f>SEARCH("shape_name",'Mission Importer'!A8294)</f>
        <v>#VALUE!</v>
      </c>
      <c r="H8294" t="e">
        <f>IF(G8294=43,'Mission Importer'!A8294,0)</f>
        <v>#VALUE!</v>
      </c>
      <c r="J8294" t="e">
        <f>SEARCH("type",'Mission Importer'!A8294)</f>
        <v>#VALUE!</v>
      </c>
      <c r="K8294" t="e">
        <f>IF(J8294=43,'Mission Importer'!A8294,0)</f>
        <v>#VALUE!</v>
      </c>
      <c r="L8294" t="e">
        <f>SEARCH("category",'Mission Importer'!A8294)</f>
        <v>#VALUE!</v>
      </c>
      <c r="M8294" t="e">
        <f>IF(L8294=43,'Mission Importer'!A8294,0)</f>
        <v>#VALUE!</v>
      </c>
    </row>
    <row r="8295" spans="1:13" x14ac:dyDescent="0.3">
      <c r="A8295" t="e">
        <f>SEARCH("livery",'Mission Importer'!A8295)</f>
        <v>#VALUE!</v>
      </c>
      <c r="B8295" t="e">
        <f>IF(A8295=43,'Mission Importer'!A8295,0)</f>
        <v>#VALUE!</v>
      </c>
      <c r="D8295" t="e">
        <f>SEARCH("shape_name",'Mission Importer'!A8295)</f>
        <v>#VALUE!</v>
      </c>
      <c r="E8295" t="e">
        <f>IF(D8295=43,'Mission Importer'!A8295,0)</f>
        <v>#VALUE!</v>
      </c>
      <c r="G8295" t="e">
        <f>SEARCH("shape_name",'Mission Importer'!A8295)</f>
        <v>#VALUE!</v>
      </c>
      <c r="H8295" t="e">
        <f>IF(G8295=43,'Mission Importer'!A8295,0)</f>
        <v>#VALUE!</v>
      </c>
      <c r="J8295" t="e">
        <f>SEARCH("type",'Mission Importer'!A8295)</f>
        <v>#VALUE!</v>
      </c>
      <c r="K8295" t="e">
        <f>IF(J8295=43,'Mission Importer'!A8295,0)</f>
        <v>#VALUE!</v>
      </c>
      <c r="L8295" t="e">
        <f>SEARCH("category",'Mission Importer'!A8295)</f>
        <v>#VALUE!</v>
      </c>
      <c r="M8295" t="e">
        <f>IF(L8295=43,'Mission Importer'!A8295,0)</f>
        <v>#VALUE!</v>
      </c>
    </row>
    <row r="8296" spans="1:13" x14ac:dyDescent="0.3">
      <c r="A8296" t="e">
        <f>SEARCH("livery",'Mission Importer'!A8296)</f>
        <v>#VALUE!</v>
      </c>
      <c r="B8296" t="e">
        <f>IF(A8296=43,'Mission Importer'!A8296,0)</f>
        <v>#VALUE!</v>
      </c>
      <c r="D8296" t="e">
        <f>SEARCH("shape_name",'Mission Importer'!A8296)</f>
        <v>#VALUE!</v>
      </c>
      <c r="E8296" t="e">
        <f>IF(D8296=43,'Mission Importer'!A8296,0)</f>
        <v>#VALUE!</v>
      </c>
      <c r="G8296" t="e">
        <f>SEARCH("shape_name",'Mission Importer'!A8296)</f>
        <v>#VALUE!</v>
      </c>
      <c r="H8296" t="e">
        <f>IF(G8296=43,'Mission Importer'!A8296,0)</f>
        <v>#VALUE!</v>
      </c>
      <c r="J8296" t="e">
        <f>SEARCH("type",'Mission Importer'!A8296)</f>
        <v>#VALUE!</v>
      </c>
      <c r="K8296" t="e">
        <f>IF(J8296=43,'Mission Importer'!A8296,0)</f>
        <v>#VALUE!</v>
      </c>
      <c r="L8296" t="e">
        <f>SEARCH("category",'Mission Importer'!A8296)</f>
        <v>#VALUE!</v>
      </c>
      <c r="M8296" t="e">
        <f>IF(L8296=43,'Mission Importer'!A8296,0)</f>
        <v>#VALUE!</v>
      </c>
    </row>
    <row r="8297" spans="1:13" x14ac:dyDescent="0.3">
      <c r="A8297" t="e">
        <f>SEARCH("livery",'Mission Importer'!A8297)</f>
        <v>#VALUE!</v>
      </c>
      <c r="B8297" t="e">
        <f>IF(A8297=43,'Mission Importer'!A8297,0)</f>
        <v>#VALUE!</v>
      </c>
      <c r="D8297" t="e">
        <f>SEARCH("shape_name",'Mission Importer'!A8297)</f>
        <v>#VALUE!</v>
      </c>
      <c r="E8297" t="e">
        <f>IF(D8297=43,'Mission Importer'!A8297,0)</f>
        <v>#VALUE!</v>
      </c>
      <c r="G8297" t="e">
        <f>SEARCH("shape_name",'Mission Importer'!A8297)</f>
        <v>#VALUE!</v>
      </c>
      <c r="H8297" t="e">
        <f>IF(G8297=43,'Mission Importer'!A8297,0)</f>
        <v>#VALUE!</v>
      </c>
      <c r="J8297" t="e">
        <f>SEARCH("type",'Mission Importer'!A8297)</f>
        <v>#VALUE!</v>
      </c>
      <c r="K8297" t="e">
        <f>IF(J8297=43,'Mission Importer'!A8297,0)</f>
        <v>#VALUE!</v>
      </c>
      <c r="L8297" t="e">
        <f>SEARCH("category",'Mission Importer'!A8297)</f>
        <v>#VALUE!</v>
      </c>
      <c r="M8297" t="e">
        <f>IF(L8297=43,'Mission Importer'!A8297,0)</f>
        <v>#VALUE!</v>
      </c>
    </row>
    <row r="8298" spans="1:13" x14ac:dyDescent="0.3">
      <c r="A8298" t="e">
        <f>SEARCH("livery",'Mission Importer'!A8298)</f>
        <v>#VALUE!</v>
      </c>
      <c r="B8298" t="e">
        <f>IF(A8298=43,'Mission Importer'!A8298,0)</f>
        <v>#VALUE!</v>
      </c>
      <c r="D8298" t="e">
        <f>SEARCH("shape_name",'Mission Importer'!A8298)</f>
        <v>#VALUE!</v>
      </c>
      <c r="E8298" t="e">
        <f>IF(D8298=43,'Mission Importer'!A8298,0)</f>
        <v>#VALUE!</v>
      </c>
      <c r="G8298" t="e">
        <f>SEARCH("shape_name",'Mission Importer'!A8298)</f>
        <v>#VALUE!</v>
      </c>
      <c r="H8298" t="e">
        <f>IF(G8298=43,'Mission Importer'!A8298,0)</f>
        <v>#VALUE!</v>
      </c>
      <c r="J8298" t="e">
        <f>SEARCH("type",'Mission Importer'!A8298)</f>
        <v>#VALUE!</v>
      </c>
      <c r="K8298" t="e">
        <f>IF(J8298=43,'Mission Importer'!A8298,0)</f>
        <v>#VALUE!</v>
      </c>
      <c r="L8298" t="e">
        <f>SEARCH("category",'Mission Importer'!A8298)</f>
        <v>#VALUE!</v>
      </c>
      <c r="M8298" t="e">
        <f>IF(L8298=43,'Mission Importer'!A8298,0)</f>
        <v>#VALUE!</v>
      </c>
    </row>
    <row r="8299" spans="1:13" x14ac:dyDescent="0.3">
      <c r="A8299" t="e">
        <f>SEARCH("livery",'Mission Importer'!A8299)</f>
        <v>#VALUE!</v>
      </c>
      <c r="B8299" t="e">
        <f>IF(A8299=43,'Mission Importer'!A8299,0)</f>
        <v>#VALUE!</v>
      </c>
      <c r="D8299" t="e">
        <f>SEARCH("shape_name",'Mission Importer'!A8299)</f>
        <v>#VALUE!</v>
      </c>
      <c r="E8299" t="e">
        <f>IF(D8299=43,'Mission Importer'!A8299,0)</f>
        <v>#VALUE!</v>
      </c>
      <c r="G8299" t="e">
        <f>SEARCH("shape_name",'Mission Importer'!A8299)</f>
        <v>#VALUE!</v>
      </c>
      <c r="H8299" t="e">
        <f>IF(G8299=43,'Mission Importer'!A8299,0)</f>
        <v>#VALUE!</v>
      </c>
      <c r="J8299" t="e">
        <f>SEARCH("type",'Mission Importer'!A8299)</f>
        <v>#VALUE!</v>
      </c>
      <c r="K8299" t="e">
        <f>IF(J8299=43,'Mission Importer'!A8299,0)</f>
        <v>#VALUE!</v>
      </c>
      <c r="L8299" t="e">
        <f>SEARCH("category",'Mission Importer'!A8299)</f>
        <v>#VALUE!</v>
      </c>
      <c r="M8299" t="e">
        <f>IF(L8299=43,'Mission Importer'!A8299,0)</f>
        <v>#VALUE!</v>
      </c>
    </row>
    <row r="8300" spans="1:13" x14ac:dyDescent="0.3">
      <c r="A8300" t="e">
        <f>SEARCH("livery",'Mission Importer'!A8300)</f>
        <v>#VALUE!</v>
      </c>
      <c r="B8300" t="e">
        <f>IF(A8300=43,'Mission Importer'!A8300,0)</f>
        <v>#VALUE!</v>
      </c>
      <c r="D8300" t="e">
        <f>SEARCH("shape_name",'Mission Importer'!A8300)</f>
        <v>#VALUE!</v>
      </c>
      <c r="E8300" t="e">
        <f>IF(D8300=43,'Mission Importer'!A8300,0)</f>
        <v>#VALUE!</v>
      </c>
      <c r="G8300" t="e">
        <f>SEARCH("shape_name",'Mission Importer'!A8300)</f>
        <v>#VALUE!</v>
      </c>
      <c r="H8300" t="e">
        <f>IF(G8300=43,'Mission Importer'!A8300,0)</f>
        <v>#VALUE!</v>
      </c>
      <c r="J8300" t="e">
        <f>SEARCH("type",'Mission Importer'!A8300)</f>
        <v>#VALUE!</v>
      </c>
      <c r="K8300" t="e">
        <f>IF(J8300=43,'Mission Importer'!A8300,0)</f>
        <v>#VALUE!</v>
      </c>
      <c r="L8300" t="e">
        <f>SEARCH("category",'Mission Importer'!A8300)</f>
        <v>#VALUE!</v>
      </c>
      <c r="M8300" t="e">
        <f>IF(L8300=43,'Mission Importer'!A8300,0)</f>
        <v>#VALUE!</v>
      </c>
    </row>
    <row r="8301" spans="1:13" x14ac:dyDescent="0.3">
      <c r="A8301" t="e">
        <f>SEARCH("livery",'Mission Importer'!A8301)</f>
        <v>#VALUE!</v>
      </c>
      <c r="B8301" t="e">
        <f>IF(A8301=43,'Mission Importer'!A8301,0)</f>
        <v>#VALUE!</v>
      </c>
      <c r="D8301" t="e">
        <f>SEARCH("shape_name",'Mission Importer'!A8301)</f>
        <v>#VALUE!</v>
      </c>
      <c r="E8301" t="e">
        <f>IF(D8301=43,'Mission Importer'!A8301,0)</f>
        <v>#VALUE!</v>
      </c>
      <c r="G8301" t="e">
        <f>SEARCH("shape_name",'Mission Importer'!A8301)</f>
        <v>#VALUE!</v>
      </c>
      <c r="H8301" t="e">
        <f>IF(G8301=43,'Mission Importer'!A8301,0)</f>
        <v>#VALUE!</v>
      </c>
      <c r="J8301" t="e">
        <f>SEARCH("type",'Mission Importer'!A8301)</f>
        <v>#VALUE!</v>
      </c>
      <c r="K8301" t="e">
        <f>IF(J8301=43,'Mission Importer'!A8301,0)</f>
        <v>#VALUE!</v>
      </c>
      <c r="L8301" t="e">
        <f>SEARCH("category",'Mission Importer'!A8301)</f>
        <v>#VALUE!</v>
      </c>
      <c r="M8301" t="e">
        <f>IF(L8301=43,'Mission Importer'!A8301,0)</f>
        <v>#VALUE!</v>
      </c>
    </row>
    <row r="8302" spans="1:13" x14ac:dyDescent="0.3">
      <c r="A8302" t="e">
        <f>SEARCH("livery",'Mission Importer'!A8302)</f>
        <v>#VALUE!</v>
      </c>
      <c r="B8302" t="e">
        <f>IF(A8302=43,'Mission Importer'!A8302,0)</f>
        <v>#VALUE!</v>
      </c>
      <c r="D8302" t="e">
        <f>SEARCH("shape_name",'Mission Importer'!A8302)</f>
        <v>#VALUE!</v>
      </c>
      <c r="E8302" t="e">
        <f>IF(D8302=43,'Mission Importer'!A8302,0)</f>
        <v>#VALUE!</v>
      </c>
      <c r="G8302" t="e">
        <f>SEARCH("shape_name",'Mission Importer'!A8302)</f>
        <v>#VALUE!</v>
      </c>
      <c r="H8302" t="e">
        <f>IF(G8302=43,'Mission Importer'!A8302,0)</f>
        <v>#VALUE!</v>
      </c>
      <c r="J8302" t="e">
        <f>SEARCH("type",'Mission Importer'!A8302)</f>
        <v>#VALUE!</v>
      </c>
      <c r="K8302" t="e">
        <f>IF(J8302=43,'Mission Importer'!A8302,0)</f>
        <v>#VALUE!</v>
      </c>
      <c r="L8302" t="e">
        <f>SEARCH("category",'Mission Importer'!A8302)</f>
        <v>#VALUE!</v>
      </c>
      <c r="M8302" t="e">
        <f>IF(L8302=43,'Mission Importer'!A8302,0)</f>
        <v>#VALUE!</v>
      </c>
    </row>
    <row r="8303" spans="1:13" x14ac:dyDescent="0.3">
      <c r="A8303" t="e">
        <f>SEARCH("livery",'Mission Importer'!A8303)</f>
        <v>#VALUE!</v>
      </c>
      <c r="B8303" t="e">
        <f>IF(A8303=43,'Mission Importer'!A8303,0)</f>
        <v>#VALUE!</v>
      </c>
      <c r="D8303" t="e">
        <f>SEARCH("shape_name",'Mission Importer'!A8303)</f>
        <v>#VALUE!</v>
      </c>
      <c r="E8303" t="e">
        <f>IF(D8303=43,'Mission Importer'!A8303,0)</f>
        <v>#VALUE!</v>
      </c>
      <c r="G8303" t="e">
        <f>SEARCH("shape_name",'Mission Importer'!A8303)</f>
        <v>#VALUE!</v>
      </c>
      <c r="H8303" t="e">
        <f>IF(G8303=43,'Mission Importer'!A8303,0)</f>
        <v>#VALUE!</v>
      </c>
      <c r="J8303" t="e">
        <f>SEARCH("type",'Mission Importer'!A8303)</f>
        <v>#VALUE!</v>
      </c>
      <c r="K8303" t="e">
        <f>IF(J8303=43,'Mission Importer'!A8303,0)</f>
        <v>#VALUE!</v>
      </c>
      <c r="L8303" t="e">
        <f>SEARCH("category",'Mission Importer'!A8303)</f>
        <v>#VALUE!</v>
      </c>
      <c r="M8303" t="e">
        <f>IF(L8303=43,'Mission Importer'!A8303,0)</f>
        <v>#VALUE!</v>
      </c>
    </row>
    <row r="8304" spans="1:13" x14ac:dyDescent="0.3">
      <c r="A8304" t="e">
        <f>SEARCH("livery",'Mission Importer'!A8304)</f>
        <v>#VALUE!</v>
      </c>
      <c r="B8304" t="e">
        <f>IF(A8304=43,'Mission Importer'!A8304,0)</f>
        <v>#VALUE!</v>
      </c>
      <c r="D8304" t="e">
        <f>SEARCH("shape_name",'Mission Importer'!A8304)</f>
        <v>#VALUE!</v>
      </c>
      <c r="E8304" t="e">
        <f>IF(D8304=43,'Mission Importer'!A8304,0)</f>
        <v>#VALUE!</v>
      </c>
      <c r="G8304" t="e">
        <f>SEARCH("shape_name",'Mission Importer'!A8304)</f>
        <v>#VALUE!</v>
      </c>
      <c r="H8304" t="e">
        <f>IF(G8304=43,'Mission Importer'!A8304,0)</f>
        <v>#VALUE!</v>
      </c>
      <c r="J8304" t="e">
        <f>SEARCH("type",'Mission Importer'!A8304)</f>
        <v>#VALUE!</v>
      </c>
      <c r="K8304" t="e">
        <f>IF(J8304=43,'Mission Importer'!A8304,0)</f>
        <v>#VALUE!</v>
      </c>
      <c r="L8304" t="e">
        <f>SEARCH("category",'Mission Importer'!A8304)</f>
        <v>#VALUE!</v>
      </c>
      <c r="M8304" t="e">
        <f>IF(L8304=43,'Mission Importer'!A8304,0)</f>
        <v>#VALUE!</v>
      </c>
    </row>
    <row r="8305" spans="1:13" x14ac:dyDescent="0.3">
      <c r="A8305" t="e">
        <f>SEARCH("livery",'Mission Importer'!A8305)</f>
        <v>#VALUE!</v>
      </c>
      <c r="B8305" t="e">
        <f>IF(A8305=43,'Mission Importer'!A8305,0)</f>
        <v>#VALUE!</v>
      </c>
      <c r="D8305" t="e">
        <f>SEARCH("shape_name",'Mission Importer'!A8305)</f>
        <v>#VALUE!</v>
      </c>
      <c r="E8305" t="e">
        <f>IF(D8305=43,'Mission Importer'!A8305,0)</f>
        <v>#VALUE!</v>
      </c>
      <c r="G8305" t="e">
        <f>SEARCH("shape_name",'Mission Importer'!A8305)</f>
        <v>#VALUE!</v>
      </c>
      <c r="H8305" t="e">
        <f>IF(G8305=43,'Mission Importer'!A8305,0)</f>
        <v>#VALUE!</v>
      </c>
      <c r="J8305" t="e">
        <f>SEARCH("type",'Mission Importer'!A8305)</f>
        <v>#VALUE!</v>
      </c>
      <c r="K8305" t="e">
        <f>IF(J8305=43,'Mission Importer'!A8305,0)</f>
        <v>#VALUE!</v>
      </c>
      <c r="L8305" t="e">
        <f>SEARCH("category",'Mission Importer'!A8305)</f>
        <v>#VALUE!</v>
      </c>
      <c r="M8305" t="e">
        <f>IF(L8305=43,'Mission Importer'!A8305,0)</f>
        <v>#VALUE!</v>
      </c>
    </row>
    <row r="8306" spans="1:13" x14ac:dyDescent="0.3">
      <c r="A8306" t="e">
        <f>SEARCH("livery",'Mission Importer'!A8306)</f>
        <v>#VALUE!</v>
      </c>
      <c r="B8306" t="e">
        <f>IF(A8306=43,'Mission Importer'!A8306,0)</f>
        <v>#VALUE!</v>
      </c>
      <c r="D8306" t="e">
        <f>SEARCH("shape_name",'Mission Importer'!A8306)</f>
        <v>#VALUE!</v>
      </c>
      <c r="E8306" t="e">
        <f>IF(D8306=43,'Mission Importer'!A8306,0)</f>
        <v>#VALUE!</v>
      </c>
      <c r="G8306" t="e">
        <f>SEARCH("shape_name",'Mission Importer'!A8306)</f>
        <v>#VALUE!</v>
      </c>
      <c r="H8306" t="e">
        <f>IF(G8306=43,'Mission Importer'!A8306,0)</f>
        <v>#VALUE!</v>
      </c>
      <c r="J8306" t="e">
        <f>SEARCH("type",'Mission Importer'!A8306)</f>
        <v>#VALUE!</v>
      </c>
      <c r="K8306" t="e">
        <f>IF(J8306=43,'Mission Importer'!A8306,0)</f>
        <v>#VALUE!</v>
      </c>
      <c r="L8306" t="e">
        <f>SEARCH("category",'Mission Importer'!A8306)</f>
        <v>#VALUE!</v>
      </c>
      <c r="M8306" t="e">
        <f>IF(L8306=43,'Mission Importer'!A8306,0)</f>
        <v>#VALUE!</v>
      </c>
    </row>
    <row r="8307" spans="1:13" x14ac:dyDescent="0.3">
      <c r="A8307" t="e">
        <f>SEARCH("livery",'Mission Importer'!A8307)</f>
        <v>#VALUE!</v>
      </c>
      <c r="B8307" t="e">
        <f>IF(A8307=43,'Mission Importer'!A8307,0)</f>
        <v>#VALUE!</v>
      </c>
      <c r="D8307" t="e">
        <f>SEARCH("shape_name",'Mission Importer'!A8307)</f>
        <v>#VALUE!</v>
      </c>
      <c r="E8307" t="e">
        <f>IF(D8307=43,'Mission Importer'!A8307,0)</f>
        <v>#VALUE!</v>
      </c>
      <c r="G8307" t="e">
        <f>SEARCH("shape_name",'Mission Importer'!A8307)</f>
        <v>#VALUE!</v>
      </c>
      <c r="H8307" t="e">
        <f>IF(G8307=43,'Mission Importer'!A8307,0)</f>
        <v>#VALUE!</v>
      </c>
      <c r="J8307" t="e">
        <f>SEARCH("type",'Mission Importer'!A8307)</f>
        <v>#VALUE!</v>
      </c>
      <c r="K8307" t="e">
        <f>IF(J8307=43,'Mission Importer'!A8307,0)</f>
        <v>#VALUE!</v>
      </c>
      <c r="L8307" t="e">
        <f>SEARCH("category",'Mission Importer'!A8307)</f>
        <v>#VALUE!</v>
      </c>
      <c r="M8307" t="e">
        <f>IF(L8307=43,'Mission Importer'!A8307,0)</f>
        <v>#VALUE!</v>
      </c>
    </row>
    <row r="8308" spans="1:13" x14ac:dyDescent="0.3">
      <c r="A8308" t="e">
        <f>SEARCH("livery",'Mission Importer'!A8308)</f>
        <v>#VALUE!</v>
      </c>
      <c r="B8308" t="e">
        <f>IF(A8308=43,'Mission Importer'!A8308,0)</f>
        <v>#VALUE!</v>
      </c>
      <c r="D8308" t="e">
        <f>SEARCH("shape_name",'Mission Importer'!A8308)</f>
        <v>#VALUE!</v>
      </c>
      <c r="E8308" t="e">
        <f>IF(D8308=43,'Mission Importer'!A8308,0)</f>
        <v>#VALUE!</v>
      </c>
      <c r="G8308" t="e">
        <f>SEARCH("shape_name",'Mission Importer'!A8308)</f>
        <v>#VALUE!</v>
      </c>
      <c r="H8308" t="e">
        <f>IF(G8308=43,'Mission Importer'!A8308,0)</f>
        <v>#VALUE!</v>
      </c>
      <c r="J8308" t="e">
        <f>SEARCH("type",'Mission Importer'!A8308)</f>
        <v>#VALUE!</v>
      </c>
      <c r="K8308" t="e">
        <f>IF(J8308=43,'Mission Importer'!A8308,0)</f>
        <v>#VALUE!</v>
      </c>
      <c r="L8308" t="e">
        <f>SEARCH("category",'Mission Importer'!A8308)</f>
        <v>#VALUE!</v>
      </c>
      <c r="M8308" t="e">
        <f>IF(L8308=43,'Mission Importer'!A8308,0)</f>
        <v>#VALUE!</v>
      </c>
    </row>
    <row r="8309" spans="1:13" x14ac:dyDescent="0.3">
      <c r="A8309" t="e">
        <f>SEARCH("livery",'Mission Importer'!A8309)</f>
        <v>#VALUE!</v>
      </c>
      <c r="B8309" t="e">
        <f>IF(A8309=43,'Mission Importer'!A8309,0)</f>
        <v>#VALUE!</v>
      </c>
      <c r="D8309" t="e">
        <f>SEARCH("shape_name",'Mission Importer'!A8309)</f>
        <v>#VALUE!</v>
      </c>
      <c r="E8309" t="e">
        <f>IF(D8309=43,'Mission Importer'!A8309,0)</f>
        <v>#VALUE!</v>
      </c>
      <c r="G8309" t="e">
        <f>SEARCH("shape_name",'Mission Importer'!A8309)</f>
        <v>#VALUE!</v>
      </c>
      <c r="H8309" t="e">
        <f>IF(G8309=43,'Mission Importer'!A8309,0)</f>
        <v>#VALUE!</v>
      </c>
      <c r="J8309" t="e">
        <f>SEARCH("type",'Mission Importer'!A8309)</f>
        <v>#VALUE!</v>
      </c>
      <c r="K8309" t="e">
        <f>IF(J8309=43,'Mission Importer'!A8309,0)</f>
        <v>#VALUE!</v>
      </c>
      <c r="L8309" t="e">
        <f>SEARCH("category",'Mission Importer'!A8309)</f>
        <v>#VALUE!</v>
      </c>
      <c r="M8309" t="e">
        <f>IF(L8309=43,'Mission Importer'!A8309,0)</f>
        <v>#VALUE!</v>
      </c>
    </row>
    <row r="8310" spans="1:13" x14ac:dyDescent="0.3">
      <c r="A8310" t="e">
        <f>SEARCH("livery",'Mission Importer'!A8310)</f>
        <v>#VALUE!</v>
      </c>
      <c r="B8310" t="e">
        <f>IF(A8310=43,'Mission Importer'!A8310,0)</f>
        <v>#VALUE!</v>
      </c>
      <c r="D8310" t="e">
        <f>SEARCH("shape_name",'Mission Importer'!A8310)</f>
        <v>#VALUE!</v>
      </c>
      <c r="E8310" t="e">
        <f>IF(D8310=43,'Mission Importer'!A8310,0)</f>
        <v>#VALUE!</v>
      </c>
      <c r="G8310" t="e">
        <f>SEARCH("shape_name",'Mission Importer'!A8310)</f>
        <v>#VALUE!</v>
      </c>
      <c r="H8310" t="e">
        <f>IF(G8310=43,'Mission Importer'!A8310,0)</f>
        <v>#VALUE!</v>
      </c>
      <c r="J8310" t="e">
        <f>SEARCH("type",'Mission Importer'!A8310)</f>
        <v>#VALUE!</v>
      </c>
      <c r="K8310" t="e">
        <f>IF(J8310=43,'Mission Importer'!A8310,0)</f>
        <v>#VALUE!</v>
      </c>
      <c r="L8310" t="e">
        <f>SEARCH("category",'Mission Importer'!A8310)</f>
        <v>#VALUE!</v>
      </c>
      <c r="M8310" t="e">
        <f>IF(L8310=43,'Mission Importer'!A8310,0)</f>
        <v>#VALUE!</v>
      </c>
    </row>
    <row r="8311" spans="1:13" x14ac:dyDescent="0.3">
      <c r="A8311" t="e">
        <f>SEARCH("livery",'Mission Importer'!A8311)</f>
        <v>#VALUE!</v>
      </c>
      <c r="B8311" t="e">
        <f>IF(A8311=43,'Mission Importer'!A8311,0)</f>
        <v>#VALUE!</v>
      </c>
      <c r="D8311" t="e">
        <f>SEARCH("shape_name",'Mission Importer'!A8311)</f>
        <v>#VALUE!</v>
      </c>
      <c r="E8311" t="e">
        <f>IF(D8311=43,'Mission Importer'!A8311,0)</f>
        <v>#VALUE!</v>
      </c>
      <c r="G8311" t="e">
        <f>SEARCH("shape_name",'Mission Importer'!A8311)</f>
        <v>#VALUE!</v>
      </c>
      <c r="H8311" t="e">
        <f>IF(G8311=43,'Mission Importer'!A8311,0)</f>
        <v>#VALUE!</v>
      </c>
      <c r="J8311" t="e">
        <f>SEARCH("type",'Mission Importer'!A8311)</f>
        <v>#VALUE!</v>
      </c>
      <c r="K8311" t="e">
        <f>IF(J8311=43,'Mission Importer'!A8311,0)</f>
        <v>#VALUE!</v>
      </c>
      <c r="L8311" t="e">
        <f>SEARCH("category",'Mission Importer'!A8311)</f>
        <v>#VALUE!</v>
      </c>
      <c r="M8311" t="e">
        <f>IF(L8311=43,'Mission Importer'!A8311,0)</f>
        <v>#VALUE!</v>
      </c>
    </row>
    <row r="8312" spans="1:13" x14ac:dyDescent="0.3">
      <c r="A8312" t="e">
        <f>SEARCH("livery",'Mission Importer'!A8312)</f>
        <v>#VALUE!</v>
      </c>
      <c r="B8312" t="e">
        <f>IF(A8312=43,'Mission Importer'!A8312,0)</f>
        <v>#VALUE!</v>
      </c>
      <c r="D8312" t="e">
        <f>SEARCH("shape_name",'Mission Importer'!A8312)</f>
        <v>#VALUE!</v>
      </c>
      <c r="E8312" t="e">
        <f>IF(D8312=43,'Mission Importer'!A8312,0)</f>
        <v>#VALUE!</v>
      </c>
      <c r="G8312" t="e">
        <f>SEARCH("shape_name",'Mission Importer'!A8312)</f>
        <v>#VALUE!</v>
      </c>
      <c r="H8312" t="e">
        <f>IF(G8312=43,'Mission Importer'!A8312,0)</f>
        <v>#VALUE!</v>
      </c>
      <c r="J8312" t="e">
        <f>SEARCH("type",'Mission Importer'!A8312)</f>
        <v>#VALUE!</v>
      </c>
      <c r="K8312" t="e">
        <f>IF(J8312=43,'Mission Importer'!A8312,0)</f>
        <v>#VALUE!</v>
      </c>
      <c r="L8312" t="e">
        <f>SEARCH("category",'Mission Importer'!A8312)</f>
        <v>#VALUE!</v>
      </c>
      <c r="M8312" t="e">
        <f>IF(L8312=43,'Mission Importer'!A8312,0)</f>
        <v>#VALUE!</v>
      </c>
    </row>
    <row r="8313" spans="1:13" x14ac:dyDescent="0.3">
      <c r="A8313" t="e">
        <f>SEARCH("livery",'Mission Importer'!A8313)</f>
        <v>#VALUE!</v>
      </c>
      <c r="B8313" t="e">
        <f>IF(A8313=43,'Mission Importer'!A8313,0)</f>
        <v>#VALUE!</v>
      </c>
      <c r="D8313" t="e">
        <f>SEARCH("shape_name",'Mission Importer'!A8313)</f>
        <v>#VALUE!</v>
      </c>
      <c r="E8313" t="e">
        <f>IF(D8313=43,'Mission Importer'!A8313,0)</f>
        <v>#VALUE!</v>
      </c>
      <c r="G8313" t="e">
        <f>SEARCH("shape_name",'Mission Importer'!A8313)</f>
        <v>#VALUE!</v>
      </c>
      <c r="H8313" t="e">
        <f>IF(G8313=43,'Mission Importer'!A8313,0)</f>
        <v>#VALUE!</v>
      </c>
      <c r="J8313">
        <f>SEARCH("type",'Mission Importer'!A8313)</f>
        <v>47</v>
      </c>
      <c r="K8313">
        <f>IF(J8313=43,'Mission Importer'!A8313,0)</f>
        <v>0</v>
      </c>
      <c r="L8313" t="e">
        <f>SEARCH("category",'Mission Importer'!A8313)</f>
        <v>#VALUE!</v>
      </c>
      <c r="M8313" t="e">
        <f>IF(L8313=43,'Mission Importer'!A8313,0)</f>
        <v>#VALUE!</v>
      </c>
    </row>
    <row r="8314" spans="1:13" x14ac:dyDescent="0.3">
      <c r="A8314" t="e">
        <f>SEARCH("livery",'Mission Importer'!A8314)</f>
        <v>#VALUE!</v>
      </c>
      <c r="B8314" t="e">
        <f>IF(A8314=43,'Mission Importer'!A8314,0)</f>
        <v>#VALUE!</v>
      </c>
      <c r="D8314" t="e">
        <f>SEARCH("shape_name",'Mission Importer'!A8314)</f>
        <v>#VALUE!</v>
      </c>
      <c r="E8314" t="e">
        <f>IF(D8314=43,'Mission Importer'!A8314,0)</f>
        <v>#VALUE!</v>
      </c>
      <c r="G8314" t="e">
        <f>SEARCH("shape_name",'Mission Importer'!A8314)</f>
        <v>#VALUE!</v>
      </c>
      <c r="H8314" t="e">
        <f>IF(G8314=43,'Mission Importer'!A8314,0)</f>
        <v>#VALUE!</v>
      </c>
      <c r="J8314" t="e">
        <f>SEARCH("type",'Mission Importer'!A8314)</f>
        <v>#VALUE!</v>
      </c>
      <c r="K8314" t="e">
        <f>IF(J8314=43,'Mission Importer'!A8314,0)</f>
        <v>#VALUE!</v>
      </c>
      <c r="L8314" t="e">
        <f>SEARCH("category",'Mission Importer'!A8314)</f>
        <v>#VALUE!</v>
      </c>
      <c r="M8314" t="e">
        <f>IF(L8314=43,'Mission Importer'!A8314,0)</f>
        <v>#VALUE!</v>
      </c>
    </row>
    <row r="8315" spans="1:13" x14ac:dyDescent="0.3">
      <c r="A8315" t="e">
        <f>SEARCH("livery",'Mission Importer'!A8315)</f>
        <v>#VALUE!</v>
      </c>
      <c r="B8315" t="e">
        <f>IF(A8315=43,'Mission Importer'!A8315,0)</f>
        <v>#VALUE!</v>
      </c>
      <c r="D8315" t="e">
        <f>SEARCH("shape_name",'Mission Importer'!A8315)</f>
        <v>#VALUE!</v>
      </c>
      <c r="E8315" t="e">
        <f>IF(D8315=43,'Mission Importer'!A8315,0)</f>
        <v>#VALUE!</v>
      </c>
      <c r="G8315" t="e">
        <f>SEARCH("shape_name",'Mission Importer'!A8315)</f>
        <v>#VALUE!</v>
      </c>
      <c r="H8315" t="e">
        <f>IF(G8315=43,'Mission Importer'!A8315,0)</f>
        <v>#VALUE!</v>
      </c>
      <c r="J8315" t="e">
        <f>SEARCH("type",'Mission Importer'!A8315)</f>
        <v>#VALUE!</v>
      </c>
      <c r="K8315" t="e">
        <f>IF(J8315=43,'Mission Importer'!A8315,0)</f>
        <v>#VALUE!</v>
      </c>
      <c r="L8315" t="e">
        <f>SEARCH("category",'Mission Importer'!A8315)</f>
        <v>#VALUE!</v>
      </c>
      <c r="M8315" t="e">
        <f>IF(L8315=43,'Mission Importer'!A8315,0)</f>
        <v>#VALUE!</v>
      </c>
    </row>
    <row r="8316" spans="1:13" x14ac:dyDescent="0.3">
      <c r="A8316" t="e">
        <f>SEARCH("livery",'Mission Importer'!A8316)</f>
        <v>#VALUE!</v>
      </c>
      <c r="B8316" t="e">
        <f>IF(A8316=43,'Mission Importer'!A8316,0)</f>
        <v>#VALUE!</v>
      </c>
      <c r="D8316" t="e">
        <f>SEARCH("shape_name",'Mission Importer'!A8316)</f>
        <v>#VALUE!</v>
      </c>
      <c r="E8316" t="e">
        <f>IF(D8316=43,'Mission Importer'!A8316,0)</f>
        <v>#VALUE!</v>
      </c>
      <c r="G8316" t="e">
        <f>SEARCH("shape_name",'Mission Importer'!A8316)</f>
        <v>#VALUE!</v>
      </c>
      <c r="H8316" t="e">
        <f>IF(G8316=43,'Mission Importer'!A8316,0)</f>
        <v>#VALUE!</v>
      </c>
      <c r="J8316" t="e">
        <f>SEARCH("type",'Mission Importer'!A8316)</f>
        <v>#VALUE!</v>
      </c>
      <c r="K8316" t="e">
        <f>IF(J8316=43,'Mission Importer'!A8316,0)</f>
        <v>#VALUE!</v>
      </c>
      <c r="L8316" t="e">
        <f>SEARCH("category",'Mission Importer'!A8316)</f>
        <v>#VALUE!</v>
      </c>
      <c r="M8316" t="e">
        <f>IF(L8316=43,'Mission Importer'!A8316,0)</f>
        <v>#VALUE!</v>
      </c>
    </row>
    <row r="8317" spans="1:13" x14ac:dyDescent="0.3">
      <c r="A8317" t="e">
        <f>SEARCH("livery",'Mission Importer'!A8317)</f>
        <v>#VALUE!</v>
      </c>
      <c r="B8317" t="e">
        <f>IF(A8317=43,'Mission Importer'!A8317,0)</f>
        <v>#VALUE!</v>
      </c>
      <c r="D8317" t="e">
        <f>SEARCH("shape_name",'Mission Importer'!A8317)</f>
        <v>#VALUE!</v>
      </c>
      <c r="E8317" t="e">
        <f>IF(D8317=43,'Mission Importer'!A8317,0)</f>
        <v>#VALUE!</v>
      </c>
      <c r="G8317" t="e">
        <f>SEARCH("shape_name",'Mission Importer'!A8317)</f>
        <v>#VALUE!</v>
      </c>
      <c r="H8317" t="e">
        <f>IF(G8317=43,'Mission Importer'!A8317,0)</f>
        <v>#VALUE!</v>
      </c>
      <c r="J8317" t="e">
        <f>SEARCH("type",'Mission Importer'!A8317)</f>
        <v>#VALUE!</v>
      </c>
      <c r="K8317" t="e">
        <f>IF(J8317=43,'Mission Importer'!A8317,0)</f>
        <v>#VALUE!</v>
      </c>
      <c r="L8317" t="e">
        <f>SEARCH("category",'Mission Importer'!A8317)</f>
        <v>#VALUE!</v>
      </c>
      <c r="M8317" t="e">
        <f>IF(L8317=43,'Mission Importer'!A8317,0)</f>
        <v>#VALUE!</v>
      </c>
    </row>
    <row r="8318" spans="1:13" x14ac:dyDescent="0.3">
      <c r="A8318" t="e">
        <f>SEARCH("livery",'Mission Importer'!A8318)</f>
        <v>#VALUE!</v>
      </c>
      <c r="B8318" t="e">
        <f>IF(A8318=43,'Mission Importer'!A8318,0)</f>
        <v>#VALUE!</v>
      </c>
      <c r="D8318" t="e">
        <f>SEARCH("shape_name",'Mission Importer'!A8318)</f>
        <v>#VALUE!</v>
      </c>
      <c r="E8318" t="e">
        <f>IF(D8318=43,'Mission Importer'!A8318,0)</f>
        <v>#VALUE!</v>
      </c>
      <c r="G8318" t="e">
        <f>SEARCH("shape_name",'Mission Importer'!A8318)</f>
        <v>#VALUE!</v>
      </c>
      <c r="H8318" t="e">
        <f>IF(G8318=43,'Mission Importer'!A8318,0)</f>
        <v>#VALUE!</v>
      </c>
      <c r="J8318" t="e">
        <f>SEARCH("type",'Mission Importer'!A8318)</f>
        <v>#VALUE!</v>
      </c>
      <c r="K8318" t="e">
        <f>IF(J8318=43,'Mission Importer'!A8318,0)</f>
        <v>#VALUE!</v>
      </c>
      <c r="L8318" t="e">
        <f>SEARCH("category",'Mission Importer'!A8318)</f>
        <v>#VALUE!</v>
      </c>
      <c r="M8318" t="e">
        <f>IF(L8318=43,'Mission Importer'!A8318,0)</f>
        <v>#VALUE!</v>
      </c>
    </row>
    <row r="8319" spans="1:13" x14ac:dyDescent="0.3">
      <c r="A8319" t="e">
        <f>SEARCH("livery",'Mission Importer'!A8319)</f>
        <v>#VALUE!</v>
      </c>
      <c r="B8319" t="e">
        <f>IF(A8319=43,'Mission Importer'!A8319,0)</f>
        <v>#VALUE!</v>
      </c>
      <c r="D8319" t="e">
        <f>SEARCH("shape_name",'Mission Importer'!A8319)</f>
        <v>#VALUE!</v>
      </c>
      <c r="E8319" t="e">
        <f>IF(D8319=43,'Mission Importer'!A8319,0)</f>
        <v>#VALUE!</v>
      </c>
      <c r="G8319" t="e">
        <f>SEARCH("shape_name",'Mission Importer'!A8319)</f>
        <v>#VALUE!</v>
      </c>
      <c r="H8319" t="e">
        <f>IF(G8319=43,'Mission Importer'!A8319,0)</f>
        <v>#VALUE!</v>
      </c>
      <c r="J8319" t="e">
        <f>SEARCH("type",'Mission Importer'!A8319)</f>
        <v>#VALUE!</v>
      </c>
      <c r="K8319" t="e">
        <f>IF(J8319=43,'Mission Importer'!A8319,0)</f>
        <v>#VALUE!</v>
      </c>
      <c r="L8319" t="e">
        <f>SEARCH("category",'Mission Importer'!A8319)</f>
        <v>#VALUE!</v>
      </c>
      <c r="M8319" t="e">
        <f>IF(L8319=43,'Mission Importer'!A8319,0)</f>
        <v>#VALUE!</v>
      </c>
    </row>
    <row r="8320" spans="1:13" x14ac:dyDescent="0.3">
      <c r="A8320" t="e">
        <f>SEARCH("livery",'Mission Importer'!A8320)</f>
        <v>#VALUE!</v>
      </c>
      <c r="B8320" t="e">
        <f>IF(A8320=43,'Mission Importer'!A8320,0)</f>
        <v>#VALUE!</v>
      </c>
      <c r="D8320" t="e">
        <f>SEARCH("shape_name",'Mission Importer'!A8320)</f>
        <v>#VALUE!</v>
      </c>
      <c r="E8320" t="e">
        <f>IF(D8320=43,'Mission Importer'!A8320,0)</f>
        <v>#VALUE!</v>
      </c>
      <c r="G8320" t="e">
        <f>SEARCH("shape_name",'Mission Importer'!A8320)</f>
        <v>#VALUE!</v>
      </c>
      <c r="H8320" t="e">
        <f>IF(G8320=43,'Mission Importer'!A8320,0)</f>
        <v>#VALUE!</v>
      </c>
      <c r="J8320" t="e">
        <f>SEARCH("type",'Mission Importer'!A8320)</f>
        <v>#VALUE!</v>
      </c>
      <c r="K8320" t="e">
        <f>IF(J8320=43,'Mission Importer'!A8320,0)</f>
        <v>#VALUE!</v>
      </c>
      <c r="L8320" t="e">
        <f>SEARCH("category",'Mission Importer'!A8320)</f>
        <v>#VALUE!</v>
      </c>
      <c r="M8320" t="e">
        <f>IF(L8320=43,'Mission Importer'!A8320,0)</f>
        <v>#VALUE!</v>
      </c>
    </row>
    <row r="8321" spans="1:13" x14ac:dyDescent="0.3">
      <c r="A8321" t="e">
        <f>SEARCH("livery",'Mission Importer'!A8321)</f>
        <v>#VALUE!</v>
      </c>
      <c r="B8321" t="e">
        <f>IF(A8321=43,'Mission Importer'!A8321,0)</f>
        <v>#VALUE!</v>
      </c>
      <c r="D8321" t="e">
        <f>SEARCH("shape_name",'Mission Importer'!A8321)</f>
        <v>#VALUE!</v>
      </c>
      <c r="E8321" t="e">
        <f>IF(D8321=43,'Mission Importer'!A8321,0)</f>
        <v>#VALUE!</v>
      </c>
      <c r="G8321" t="e">
        <f>SEARCH("shape_name",'Mission Importer'!A8321)</f>
        <v>#VALUE!</v>
      </c>
      <c r="H8321" t="e">
        <f>IF(G8321=43,'Mission Importer'!A8321,0)</f>
        <v>#VALUE!</v>
      </c>
      <c r="J8321" t="e">
        <f>SEARCH("type",'Mission Importer'!A8321)</f>
        <v>#VALUE!</v>
      </c>
      <c r="K8321" t="e">
        <f>IF(J8321=43,'Mission Importer'!A8321,0)</f>
        <v>#VALUE!</v>
      </c>
      <c r="L8321" t="e">
        <f>SEARCH("category",'Mission Importer'!A8321)</f>
        <v>#VALUE!</v>
      </c>
      <c r="M8321" t="e">
        <f>IF(L8321=43,'Mission Importer'!A8321,0)</f>
        <v>#VALUE!</v>
      </c>
    </row>
    <row r="8322" spans="1:13" x14ac:dyDescent="0.3">
      <c r="A8322" t="e">
        <f>SEARCH("livery",'Mission Importer'!A8322)</f>
        <v>#VALUE!</v>
      </c>
      <c r="B8322" t="e">
        <f>IF(A8322=43,'Mission Importer'!A8322,0)</f>
        <v>#VALUE!</v>
      </c>
      <c r="D8322" t="e">
        <f>SEARCH("shape_name",'Mission Importer'!A8322)</f>
        <v>#VALUE!</v>
      </c>
      <c r="E8322" t="e">
        <f>IF(D8322=43,'Mission Importer'!A8322,0)</f>
        <v>#VALUE!</v>
      </c>
      <c r="G8322" t="e">
        <f>SEARCH("shape_name",'Mission Importer'!A8322)</f>
        <v>#VALUE!</v>
      </c>
      <c r="H8322" t="e">
        <f>IF(G8322=43,'Mission Importer'!A8322,0)</f>
        <v>#VALUE!</v>
      </c>
      <c r="J8322" t="e">
        <f>SEARCH("type",'Mission Importer'!A8322)</f>
        <v>#VALUE!</v>
      </c>
      <c r="K8322" t="e">
        <f>IF(J8322=43,'Mission Importer'!A8322,0)</f>
        <v>#VALUE!</v>
      </c>
      <c r="L8322" t="e">
        <f>SEARCH("category",'Mission Importer'!A8322)</f>
        <v>#VALUE!</v>
      </c>
      <c r="M8322" t="e">
        <f>IF(L8322=43,'Mission Importer'!A8322,0)</f>
        <v>#VALUE!</v>
      </c>
    </row>
    <row r="8323" spans="1:13" x14ac:dyDescent="0.3">
      <c r="A8323" t="e">
        <f>SEARCH("livery",'Mission Importer'!A8323)</f>
        <v>#VALUE!</v>
      </c>
      <c r="B8323" t="e">
        <f>IF(A8323=43,'Mission Importer'!A8323,0)</f>
        <v>#VALUE!</v>
      </c>
      <c r="D8323" t="e">
        <f>SEARCH("shape_name",'Mission Importer'!A8323)</f>
        <v>#VALUE!</v>
      </c>
      <c r="E8323" t="e">
        <f>IF(D8323=43,'Mission Importer'!A8323,0)</f>
        <v>#VALUE!</v>
      </c>
      <c r="G8323" t="e">
        <f>SEARCH("shape_name",'Mission Importer'!A8323)</f>
        <v>#VALUE!</v>
      </c>
      <c r="H8323" t="e">
        <f>IF(G8323=43,'Mission Importer'!A8323,0)</f>
        <v>#VALUE!</v>
      </c>
      <c r="J8323" t="e">
        <f>SEARCH("type",'Mission Importer'!A8323)</f>
        <v>#VALUE!</v>
      </c>
      <c r="K8323" t="e">
        <f>IF(J8323=43,'Mission Importer'!A8323,0)</f>
        <v>#VALUE!</v>
      </c>
      <c r="L8323" t="e">
        <f>SEARCH("category",'Mission Importer'!A8323)</f>
        <v>#VALUE!</v>
      </c>
      <c r="M8323" t="e">
        <f>IF(L8323=43,'Mission Importer'!A8323,0)</f>
        <v>#VALUE!</v>
      </c>
    </row>
    <row r="8324" spans="1:13" x14ac:dyDescent="0.3">
      <c r="A8324" t="e">
        <f>SEARCH("livery",'Mission Importer'!A8324)</f>
        <v>#VALUE!</v>
      </c>
      <c r="B8324" t="e">
        <f>IF(A8324=43,'Mission Importer'!A8324,0)</f>
        <v>#VALUE!</v>
      </c>
      <c r="D8324" t="e">
        <f>SEARCH("shape_name",'Mission Importer'!A8324)</f>
        <v>#VALUE!</v>
      </c>
      <c r="E8324" t="e">
        <f>IF(D8324=43,'Mission Importer'!A8324,0)</f>
        <v>#VALUE!</v>
      </c>
      <c r="G8324" t="e">
        <f>SEARCH("shape_name",'Mission Importer'!A8324)</f>
        <v>#VALUE!</v>
      </c>
      <c r="H8324" t="e">
        <f>IF(G8324=43,'Mission Importer'!A8324,0)</f>
        <v>#VALUE!</v>
      </c>
      <c r="J8324" t="e">
        <f>SEARCH("type",'Mission Importer'!A8324)</f>
        <v>#VALUE!</v>
      </c>
      <c r="K8324" t="e">
        <f>IF(J8324=43,'Mission Importer'!A8324,0)</f>
        <v>#VALUE!</v>
      </c>
      <c r="L8324" t="e">
        <f>SEARCH("category",'Mission Importer'!A8324)</f>
        <v>#VALUE!</v>
      </c>
      <c r="M8324" t="e">
        <f>IF(L8324=43,'Mission Importer'!A8324,0)</f>
        <v>#VALUE!</v>
      </c>
    </row>
    <row r="8325" spans="1:13" x14ac:dyDescent="0.3">
      <c r="A8325" t="e">
        <f>SEARCH("livery",'Mission Importer'!A8325)</f>
        <v>#VALUE!</v>
      </c>
      <c r="B8325" t="e">
        <f>IF(A8325=43,'Mission Importer'!A8325,0)</f>
        <v>#VALUE!</v>
      </c>
      <c r="D8325" t="e">
        <f>SEARCH("shape_name",'Mission Importer'!A8325)</f>
        <v>#VALUE!</v>
      </c>
      <c r="E8325" t="e">
        <f>IF(D8325=43,'Mission Importer'!A8325,0)</f>
        <v>#VALUE!</v>
      </c>
      <c r="G8325" t="e">
        <f>SEARCH("shape_name",'Mission Importer'!A8325)</f>
        <v>#VALUE!</v>
      </c>
      <c r="H8325" t="e">
        <f>IF(G8325=43,'Mission Importer'!A8325,0)</f>
        <v>#VALUE!</v>
      </c>
      <c r="J8325" t="e">
        <f>SEARCH("type",'Mission Importer'!A8325)</f>
        <v>#VALUE!</v>
      </c>
      <c r="K8325" t="e">
        <f>IF(J8325=43,'Mission Importer'!A8325,0)</f>
        <v>#VALUE!</v>
      </c>
      <c r="L8325" t="e">
        <f>SEARCH("category",'Mission Importer'!A8325)</f>
        <v>#VALUE!</v>
      </c>
      <c r="M8325" t="e">
        <f>IF(L8325=43,'Mission Importer'!A8325,0)</f>
        <v>#VALUE!</v>
      </c>
    </row>
    <row r="8326" spans="1:13" x14ac:dyDescent="0.3">
      <c r="A8326" t="e">
        <f>SEARCH("livery",'Mission Importer'!A8326)</f>
        <v>#VALUE!</v>
      </c>
      <c r="B8326" t="e">
        <f>IF(A8326=43,'Mission Importer'!A8326,0)</f>
        <v>#VALUE!</v>
      </c>
      <c r="D8326" t="e">
        <f>SEARCH("shape_name",'Mission Importer'!A8326)</f>
        <v>#VALUE!</v>
      </c>
      <c r="E8326" t="e">
        <f>IF(D8326=43,'Mission Importer'!A8326,0)</f>
        <v>#VALUE!</v>
      </c>
      <c r="G8326" t="e">
        <f>SEARCH("shape_name",'Mission Importer'!A8326)</f>
        <v>#VALUE!</v>
      </c>
      <c r="H8326" t="e">
        <f>IF(G8326=43,'Mission Importer'!A8326,0)</f>
        <v>#VALUE!</v>
      </c>
      <c r="J8326" t="e">
        <f>SEARCH("type",'Mission Importer'!A8326)</f>
        <v>#VALUE!</v>
      </c>
      <c r="K8326" t="e">
        <f>IF(J8326=43,'Mission Importer'!A8326,0)</f>
        <v>#VALUE!</v>
      </c>
      <c r="L8326" t="e">
        <f>SEARCH("category",'Mission Importer'!A8326)</f>
        <v>#VALUE!</v>
      </c>
      <c r="M8326" t="e">
        <f>IF(L8326=43,'Mission Importer'!A8326,0)</f>
        <v>#VALUE!</v>
      </c>
    </row>
    <row r="8327" spans="1:13" x14ac:dyDescent="0.3">
      <c r="A8327" t="e">
        <f>SEARCH("livery",'Mission Importer'!A8327)</f>
        <v>#VALUE!</v>
      </c>
      <c r="B8327" t="e">
        <f>IF(A8327=43,'Mission Importer'!A8327,0)</f>
        <v>#VALUE!</v>
      </c>
      <c r="D8327" t="e">
        <f>SEARCH("shape_name",'Mission Importer'!A8327)</f>
        <v>#VALUE!</v>
      </c>
      <c r="E8327" t="e">
        <f>IF(D8327=43,'Mission Importer'!A8327,0)</f>
        <v>#VALUE!</v>
      </c>
      <c r="G8327" t="e">
        <f>SEARCH("shape_name",'Mission Importer'!A8327)</f>
        <v>#VALUE!</v>
      </c>
      <c r="H8327" t="e">
        <f>IF(G8327=43,'Mission Importer'!A8327,0)</f>
        <v>#VALUE!</v>
      </c>
      <c r="J8327" t="e">
        <f>SEARCH("type",'Mission Importer'!A8327)</f>
        <v>#VALUE!</v>
      </c>
      <c r="K8327" t="e">
        <f>IF(J8327=43,'Mission Importer'!A8327,0)</f>
        <v>#VALUE!</v>
      </c>
      <c r="L8327" t="e">
        <f>SEARCH("category",'Mission Importer'!A8327)</f>
        <v>#VALUE!</v>
      </c>
      <c r="M8327" t="e">
        <f>IF(L8327=43,'Mission Importer'!A8327,0)</f>
        <v>#VALUE!</v>
      </c>
    </row>
    <row r="8328" spans="1:13" x14ac:dyDescent="0.3">
      <c r="A8328">
        <f>SEARCH("livery",'Mission Importer'!A8328)</f>
        <v>43</v>
      </c>
      <c r="B8328" t="str">
        <f>IF(A8328=43,'Mission Importer'!A8328,0)</f>
        <v xml:space="preserve">                                        ["livery_id"] = "winter",</v>
      </c>
      <c r="D8328" t="e">
        <f>SEARCH("shape_name",'Mission Importer'!A8328)</f>
        <v>#VALUE!</v>
      </c>
      <c r="E8328" t="e">
        <f>IF(D8328=43,'Mission Importer'!A8328,0)</f>
        <v>#VALUE!</v>
      </c>
      <c r="G8328" t="e">
        <f>SEARCH("shape_name",'Mission Importer'!A8328)</f>
        <v>#VALUE!</v>
      </c>
      <c r="H8328" t="e">
        <f>IF(G8328=43,'Mission Importer'!A8328,0)</f>
        <v>#VALUE!</v>
      </c>
      <c r="J8328" t="e">
        <f>SEARCH("type",'Mission Importer'!A8328)</f>
        <v>#VALUE!</v>
      </c>
      <c r="K8328" t="e">
        <f>IF(J8328=43,'Mission Importer'!A8328,0)</f>
        <v>#VALUE!</v>
      </c>
      <c r="L8328" t="e">
        <f>SEARCH("category",'Mission Importer'!A8328)</f>
        <v>#VALUE!</v>
      </c>
      <c r="M8328" t="e">
        <f>IF(L8328=43,'Mission Importer'!A8328,0)</f>
        <v>#VALUE!</v>
      </c>
    </row>
    <row r="8329" spans="1:13" x14ac:dyDescent="0.3">
      <c r="A8329" t="e">
        <f>SEARCH("livery",'Mission Importer'!A8329)</f>
        <v>#VALUE!</v>
      </c>
      <c r="B8329" t="e">
        <f>IF(A8329=43,'Mission Importer'!A8329,0)</f>
        <v>#VALUE!</v>
      </c>
      <c r="D8329" t="e">
        <f>SEARCH("shape_name",'Mission Importer'!A8329)</f>
        <v>#VALUE!</v>
      </c>
      <c r="E8329" t="e">
        <f>IF(D8329=43,'Mission Importer'!A8329,0)</f>
        <v>#VALUE!</v>
      </c>
      <c r="G8329" t="e">
        <f>SEARCH("shape_name",'Mission Importer'!A8329)</f>
        <v>#VALUE!</v>
      </c>
      <c r="H8329" t="e">
        <f>IF(G8329=43,'Mission Importer'!A8329,0)</f>
        <v>#VALUE!</v>
      </c>
      <c r="J8329" t="e">
        <f>SEARCH("type",'Mission Importer'!A8329)</f>
        <v>#VALUE!</v>
      </c>
      <c r="K8329" t="e">
        <f>IF(J8329=43,'Mission Importer'!A8329,0)</f>
        <v>#VALUE!</v>
      </c>
      <c r="L8329">
        <f>SEARCH("category",'Mission Importer'!A8329)</f>
        <v>43</v>
      </c>
      <c r="M8329" t="str">
        <f>IF(L8329=43,'Mission Importer'!A8329,0)</f>
        <v xml:space="preserve">                                        ["category"] = "Air Defence",</v>
      </c>
    </row>
    <row r="8330" spans="1:13" x14ac:dyDescent="0.3">
      <c r="A8330" t="e">
        <f>SEARCH("livery",'Mission Importer'!A8330)</f>
        <v>#VALUE!</v>
      </c>
      <c r="B8330" t="e">
        <f>IF(A8330=43,'Mission Importer'!A8330,0)</f>
        <v>#VALUE!</v>
      </c>
      <c r="D8330" t="e">
        <f>SEARCH("shape_name",'Mission Importer'!A8330)</f>
        <v>#VALUE!</v>
      </c>
      <c r="E8330" t="e">
        <f>IF(D8330=43,'Mission Importer'!A8330,0)</f>
        <v>#VALUE!</v>
      </c>
      <c r="G8330" t="e">
        <f>SEARCH("shape_name",'Mission Importer'!A8330)</f>
        <v>#VALUE!</v>
      </c>
      <c r="H8330" t="e">
        <f>IF(G8330=43,'Mission Importer'!A8330,0)</f>
        <v>#VALUE!</v>
      </c>
      <c r="J8330">
        <f>SEARCH("type",'Mission Importer'!A8330)</f>
        <v>43</v>
      </c>
      <c r="K8330" t="str">
        <f>IF(J8330=43,'Mission Importer'!A8330,0)</f>
        <v xml:space="preserve">                                        ["type"] = "5p73 s-125 ln",</v>
      </c>
      <c r="L8330" t="e">
        <f>SEARCH("category",'Mission Importer'!A8330)</f>
        <v>#VALUE!</v>
      </c>
      <c r="M8330" t="e">
        <f>IF(L8330=43,'Mission Importer'!A8330,0)</f>
        <v>#VALUE!</v>
      </c>
    </row>
    <row r="8331" spans="1:13" x14ac:dyDescent="0.3">
      <c r="A8331" t="e">
        <f>SEARCH("livery",'Mission Importer'!A8331)</f>
        <v>#VALUE!</v>
      </c>
      <c r="B8331" t="e">
        <f>IF(A8331=43,'Mission Importer'!A8331,0)</f>
        <v>#VALUE!</v>
      </c>
      <c r="D8331" t="e">
        <f>SEARCH("shape_name",'Mission Importer'!A8331)</f>
        <v>#VALUE!</v>
      </c>
      <c r="E8331" t="e">
        <f>IF(D8331=43,'Mission Importer'!A8331,0)</f>
        <v>#VALUE!</v>
      </c>
      <c r="G8331" t="e">
        <f>SEARCH("shape_name",'Mission Importer'!A8331)</f>
        <v>#VALUE!</v>
      </c>
      <c r="H8331" t="e">
        <f>IF(G8331=43,'Mission Importer'!A8331,0)</f>
        <v>#VALUE!</v>
      </c>
      <c r="J8331" t="e">
        <f>SEARCH("type",'Mission Importer'!A8331)</f>
        <v>#VALUE!</v>
      </c>
      <c r="K8331" t="e">
        <f>IF(J8331=43,'Mission Importer'!A8331,0)</f>
        <v>#VALUE!</v>
      </c>
      <c r="L8331" t="e">
        <f>SEARCH("category",'Mission Importer'!A8331)</f>
        <v>#VALUE!</v>
      </c>
      <c r="M8331" t="e">
        <f>IF(L8331=43,'Mission Importer'!A8331,0)</f>
        <v>#VALUE!</v>
      </c>
    </row>
    <row r="8332" spans="1:13" x14ac:dyDescent="0.3">
      <c r="A8332" t="e">
        <f>SEARCH("livery",'Mission Importer'!A8332)</f>
        <v>#VALUE!</v>
      </c>
      <c r="B8332" t="e">
        <f>IF(A8332=43,'Mission Importer'!A8332,0)</f>
        <v>#VALUE!</v>
      </c>
      <c r="D8332" t="e">
        <f>SEARCH("shape_name",'Mission Importer'!A8332)</f>
        <v>#VALUE!</v>
      </c>
      <c r="E8332" t="e">
        <f>IF(D8332=43,'Mission Importer'!A8332,0)</f>
        <v>#VALUE!</v>
      </c>
      <c r="G8332" t="e">
        <f>SEARCH("shape_name",'Mission Importer'!A8332)</f>
        <v>#VALUE!</v>
      </c>
      <c r="H8332" t="e">
        <f>IF(G8332=43,'Mission Importer'!A8332,0)</f>
        <v>#VALUE!</v>
      </c>
      <c r="J8332" t="e">
        <f>SEARCH("type",'Mission Importer'!A8332)</f>
        <v>#VALUE!</v>
      </c>
      <c r="K8332" t="e">
        <f>IF(J8332=43,'Mission Importer'!A8332,0)</f>
        <v>#VALUE!</v>
      </c>
      <c r="L8332" t="e">
        <f>SEARCH("category",'Mission Importer'!A8332)</f>
        <v>#VALUE!</v>
      </c>
      <c r="M8332" t="e">
        <f>IF(L8332=43,'Mission Importer'!A8332,0)</f>
        <v>#VALUE!</v>
      </c>
    </row>
    <row r="8333" spans="1:13" x14ac:dyDescent="0.3">
      <c r="A8333" t="e">
        <f>SEARCH("livery",'Mission Importer'!A8333)</f>
        <v>#VALUE!</v>
      </c>
      <c r="B8333" t="e">
        <f>IF(A8333=43,'Mission Importer'!A8333,0)</f>
        <v>#VALUE!</v>
      </c>
      <c r="D8333" t="e">
        <f>SEARCH("shape_name",'Mission Importer'!A8333)</f>
        <v>#VALUE!</v>
      </c>
      <c r="E8333" t="e">
        <f>IF(D8333=43,'Mission Importer'!A8333,0)</f>
        <v>#VALUE!</v>
      </c>
      <c r="G8333" t="e">
        <f>SEARCH("shape_name",'Mission Importer'!A8333)</f>
        <v>#VALUE!</v>
      </c>
      <c r="H8333" t="e">
        <f>IF(G8333=43,'Mission Importer'!A8333,0)</f>
        <v>#VALUE!</v>
      </c>
      <c r="J8333" t="e">
        <f>SEARCH("type",'Mission Importer'!A8333)</f>
        <v>#VALUE!</v>
      </c>
      <c r="K8333" t="e">
        <f>IF(J8333=43,'Mission Importer'!A8333,0)</f>
        <v>#VALUE!</v>
      </c>
      <c r="L8333" t="e">
        <f>SEARCH("category",'Mission Importer'!A8333)</f>
        <v>#VALUE!</v>
      </c>
      <c r="M8333" t="e">
        <f>IF(L8333=43,'Mission Importer'!A8333,0)</f>
        <v>#VALUE!</v>
      </c>
    </row>
    <row r="8334" spans="1:13" x14ac:dyDescent="0.3">
      <c r="A8334" t="e">
        <f>SEARCH("livery",'Mission Importer'!A8334)</f>
        <v>#VALUE!</v>
      </c>
      <c r="B8334" t="e">
        <f>IF(A8334=43,'Mission Importer'!A8334,0)</f>
        <v>#VALUE!</v>
      </c>
      <c r="D8334" t="e">
        <f>SEARCH("shape_name",'Mission Importer'!A8334)</f>
        <v>#VALUE!</v>
      </c>
      <c r="E8334" t="e">
        <f>IF(D8334=43,'Mission Importer'!A8334,0)</f>
        <v>#VALUE!</v>
      </c>
      <c r="G8334" t="e">
        <f>SEARCH("shape_name",'Mission Importer'!A8334)</f>
        <v>#VALUE!</v>
      </c>
      <c r="H8334" t="e">
        <f>IF(G8334=43,'Mission Importer'!A8334,0)</f>
        <v>#VALUE!</v>
      </c>
      <c r="J8334" t="e">
        <f>SEARCH("type",'Mission Importer'!A8334)</f>
        <v>#VALUE!</v>
      </c>
      <c r="K8334" t="e">
        <f>IF(J8334=43,'Mission Importer'!A8334,0)</f>
        <v>#VALUE!</v>
      </c>
      <c r="L8334" t="e">
        <f>SEARCH("category",'Mission Importer'!A8334)</f>
        <v>#VALUE!</v>
      </c>
      <c r="M8334" t="e">
        <f>IF(L8334=43,'Mission Importer'!A8334,0)</f>
        <v>#VALUE!</v>
      </c>
    </row>
    <row r="8335" spans="1:13" x14ac:dyDescent="0.3">
      <c r="A8335" t="e">
        <f>SEARCH("livery",'Mission Importer'!A8335)</f>
        <v>#VALUE!</v>
      </c>
      <c r="B8335" t="e">
        <f>IF(A8335=43,'Mission Importer'!A8335,0)</f>
        <v>#VALUE!</v>
      </c>
      <c r="D8335" t="e">
        <f>SEARCH("shape_name",'Mission Importer'!A8335)</f>
        <v>#VALUE!</v>
      </c>
      <c r="E8335" t="e">
        <f>IF(D8335=43,'Mission Importer'!A8335,0)</f>
        <v>#VALUE!</v>
      </c>
      <c r="G8335" t="e">
        <f>SEARCH("shape_name",'Mission Importer'!A8335)</f>
        <v>#VALUE!</v>
      </c>
      <c r="H8335" t="e">
        <f>IF(G8335=43,'Mission Importer'!A8335,0)</f>
        <v>#VALUE!</v>
      </c>
      <c r="J8335" t="e">
        <f>SEARCH("type",'Mission Importer'!A8335)</f>
        <v>#VALUE!</v>
      </c>
      <c r="K8335" t="e">
        <f>IF(J8335=43,'Mission Importer'!A8335,0)</f>
        <v>#VALUE!</v>
      </c>
      <c r="L8335" t="e">
        <f>SEARCH("category",'Mission Importer'!A8335)</f>
        <v>#VALUE!</v>
      </c>
      <c r="M8335" t="e">
        <f>IF(L8335=43,'Mission Importer'!A8335,0)</f>
        <v>#VALUE!</v>
      </c>
    </row>
    <row r="8336" spans="1:13" x14ac:dyDescent="0.3">
      <c r="A8336" t="e">
        <f>SEARCH("livery",'Mission Importer'!A8336)</f>
        <v>#VALUE!</v>
      </c>
      <c r="B8336" t="e">
        <f>IF(A8336=43,'Mission Importer'!A8336,0)</f>
        <v>#VALUE!</v>
      </c>
      <c r="D8336" t="e">
        <f>SEARCH("shape_name",'Mission Importer'!A8336)</f>
        <v>#VALUE!</v>
      </c>
      <c r="E8336" t="e">
        <f>IF(D8336=43,'Mission Importer'!A8336,0)</f>
        <v>#VALUE!</v>
      </c>
      <c r="G8336" t="e">
        <f>SEARCH("shape_name",'Mission Importer'!A8336)</f>
        <v>#VALUE!</v>
      </c>
      <c r="H8336" t="e">
        <f>IF(G8336=43,'Mission Importer'!A8336,0)</f>
        <v>#VALUE!</v>
      </c>
      <c r="J8336" t="e">
        <f>SEARCH("type",'Mission Importer'!A8336)</f>
        <v>#VALUE!</v>
      </c>
      <c r="K8336" t="e">
        <f>IF(J8336=43,'Mission Importer'!A8336,0)</f>
        <v>#VALUE!</v>
      </c>
      <c r="L8336" t="e">
        <f>SEARCH("category",'Mission Importer'!A8336)</f>
        <v>#VALUE!</v>
      </c>
      <c r="M8336" t="e">
        <f>IF(L8336=43,'Mission Importer'!A8336,0)</f>
        <v>#VALUE!</v>
      </c>
    </row>
    <row r="8337" spans="1:13" x14ac:dyDescent="0.3">
      <c r="A8337" t="e">
        <f>SEARCH("livery",'Mission Importer'!A8337)</f>
        <v>#VALUE!</v>
      </c>
      <c r="B8337" t="e">
        <f>IF(A8337=43,'Mission Importer'!A8337,0)</f>
        <v>#VALUE!</v>
      </c>
      <c r="D8337" t="e">
        <f>SEARCH("shape_name",'Mission Importer'!A8337)</f>
        <v>#VALUE!</v>
      </c>
      <c r="E8337" t="e">
        <f>IF(D8337=43,'Mission Importer'!A8337,0)</f>
        <v>#VALUE!</v>
      </c>
      <c r="G8337" t="e">
        <f>SEARCH("shape_name",'Mission Importer'!A8337)</f>
        <v>#VALUE!</v>
      </c>
      <c r="H8337" t="e">
        <f>IF(G8337=43,'Mission Importer'!A8337,0)</f>
        <v>#VALUE!</v>
      </c>
      <c r="J8337" t="e">
        <f>SEARCH("type",'Mission Importer'!A8337)</f>
        <v>#VALUE!</v>
      </c>
      <c r="K8337" t="e">
        <f>IF(J8337=43,'Mission Importer'!A8337,0)</f>
        <v>#VALUE!</v>
      </c>
      <c r="L8337" t="e">
        <f>SEARCH("category",'Mission Importer'!A8337)</f>
        <v>#VALUE!</v>
      </c>
      <c r="M8337" t="e">
        <f>IF(L8337=43,'Mission Importer'!A8337,0)</f>
        <v>#VALUE!</v>
      </c>
    </row>
    <row r="8338" spans="1:13" x14ac:dyDescent="0.3">
      <c r="A8338" t="e">
        <f>SEARCH("livery",'Mission Importer'!A8338)</f>
        <v>#VALUE!</v>
      </c>
      <c r="B8338" t="e">
        <f>IF(A8338=43,'Mission Importer'!A8338,0)</f>
        <v>#VALUE!</v>
      </c>
      <c r="D8338" t="e">
        <f>SEARCH("shape_name",'Mission Importer'!A8338)</f>
        <v>#VALUE!</v>
      </c>
      <c r="E8338" t="e">
        <f>IF(D8338=43,'Mission Importer'!A8338,0)</f>
        <v>#VALUE!</v>
      </c>
      <c r="G8338" t="e">
        <f>SEARCH("shape_name",'Mission Importer'!A8338)</f>
        <v>#VALUE!</v>
      </c>
      <c r="H8338" t="e">
        <f>IF(G8338=43,'Mission Importer'!A8338,0)</f>
        <v>#VALUE!</v>
      </c>
      <c r="J8338" t="e">
        <f>SEARCH("type",'Mission Importer'!A8338)</f>
        <v>#VALUE!</v>
      </c>
      <c r="K8338" t="e">
        <f>IF(J8338=43,'Mission Importer'!A8338,0)</f>
        <v>#VALUE!</v>
      </c>
      <c r="L8338" t="e">
        <f>SEARCH("category",'Mission Importer'!A8338)</f>
        <v>#VALUE!</v>
      </c>
      <c r="M8338" t="e">
        <f>IF(L8338=43,'Mission Importer'!A8338,0)</f>
        <v>#VALUE!</v>
      </c>
    </row>
    <row r="8339" spans="1:13" x14ac:dyDescent="0.3">
      <c r="A8339" t="e">
        <f>SEARCH("livery",'Mission Importer'!A8339)</f>
        <v>#VALUE!</v>
      </c>
      <c r="B8339" t="e">
        <f>IF(A8339=43,'Mission Importer'!A8339,0)</f>
        <v>#VALUE!</v>
      </c>
      <c r="D8339" t="e">
        <f>SEARCH("shape_name",'Mission Importer'!A8339)</f>
        <v>#VALUE!</v>
      </c>
      <c r="E8339" t="e">
        <f>IF(D8339=43,'Mission Importer'!A8339,0)</f>
        <v>#VALUE!</v>
      </c>
      <c r="G8339" t="e">
        <f>SEARCH("shape_name",'Mission Importer'!A8339)</f>
        <v>#VALUE!</v>
      </c>
      <c r="H8339" t="e">
        <f>IF(G8339=43,'Mission Importer'!A8339,0)</f>
        <v>#VALUE!</v>
      </c>
      <c r="J8339" t="e">
        <f>SEARCH("type",'Mission Importer'!A8339)</f>
        <v>#VALUE!</v>
      </c>
      <c r="K8339" t="e">
        <f>IF(J8339=43,'Mission Importer'!A8339,0)</f>
        <v>#VALUE!</v>
      </c>
      <c r="L8339" t="e">
        <f>SEARCH("category",'Mission Importer'!A8339)</f>
        <v>#VALUE!</v>
      </c>
      <c r="M8339" t="e">
        <f>IF(L8339=43,'Mission Importer'!A8339,0)</f>
        <v>#VALUE!</v>
      </c>
    </row>
    <row r="8340" spans="1:13" x14ac:dyDescent="0.3">
      <c r="A8340" t="e">
        <f>SEARCH("livery",'Mission Importer'!A8340)</f>
        <v>#VALUE!</v>
      </c>
      <c r="B8340" t="e">
        <f>IF(A8340=43,'Mission Importer'!A8340,0)</f>
        <v>#VALUE!</v>
      </c>
      <c r="D8340" t="e">
        <f>SEARCH("shape_name",'Mission Importer'!A8340)</f>
        <v>#VALUE!</v>
      </c>
      <c r="E8340" t="e">
        <f>IF(D8340=43,'Mission Importer'!A8340,0)</f>
        <v>#VALUE!</v>
      </c>
      <c r="G8340" t="e">
        <f>SEARCH("shape_name",'Mission Importer'!A8340)</f>
        <v>#VALUE!</v>
      </c>
      <c r="H8340" t="e">
        <f>IF(G8340=43,'Mission Importer'!A8340,0)</f>
        <v>#VALUE!</v>
      </c>
      <c r="J8340" t="e">
        <f>SEARCH("type",'Mission Importer'!A8340)</f>
        <v>#VALUE!</v>
      </c>
      <c r="K8340" t="e">
        <f>IF(J8340=43,'Mission Importer'!A8340,0)</f>
        <v>#VALUE!</v>
      </c>
      <c r="L8340" t="e">
        <f>SEARCH("category",'Mission Importer'!A8340)</f>
        <v>#VALUE!</v>
      </c>
      <c r="M8340" t="e">
        <f>IF(L8340=43,'Mission Importer'!A8340,0)</f>
        <v>#VALUE!</v>
      </c>
    </row>
    <row r="8341" spans="1:13" x14ac:dyDescent="0.3">
      <c r="A8341" t="e">
        <f>SEARCH("livery",'Mission Importer'!A8341)</f>
        <v>#VALUE!</v>
      </c>
      <c r="B8341" t="e">
        <f>IF(A8341=43,'Mission Importer'!A8341,0)</f>
        <v>#VALUE!</v>
      </c>
      <c r="D8341" t="e">
        <f>SEARCH("shape_name",'Mission Importer'!A8341)</f>
        <v>#VALUE!</v>
      </c>
      <c r="E8341" t="e">
        <f>IF(D8341=43,'Mission Importer'!A8341,0)</f>
        <v>#VALUE!</v>
      </c>
      <c r="G8341" t="e">
        <f>SEARCH("shape_name",'Mission Importer'!A8341)</f>
        <v>#VALUE!</v>
      </c>
      <c r="H8341" t="e">
        <f>IF(G8341=43,'Mission Importer'!A8341,0)</f>
        <v>#VALUE!</v>
      </c>
      <c r="J8341" t="e">
        <f>SEARCH("type",'Mission Importer'!A8341)</f>
        <v>#VALUE!</v>
      </c>
      <c r="K8341" t="e">
        <f>IF(J8341=43,'Mission Importer'!A8341,0)</f>
        <v>#VALUE!</v>
      </c>
      <c r="L8341" t="e">
        <f>SEARCH("category",'Mission Importer'!A8341)</f>
        <v>#VALUE!</v>
      </c>
      <c r="M8341" t="e">
        <f>IF(L8341=43,'Mission Importer'!A8341,0)</f>
        <v>#VALUE!</v>
      </c>
    </row>
    <row r="8342" spans="1:13" x14ac:dyDescent="0.3">
      <c r="A8342" t="e">
        <f>SEARCH("livery",'Mission Importer'!A8342)</f>
        <v>#VALUE!</v>
      </c>
      <c r="B8342" t="e">
        <f>IF(A8342=43,'Mission Importer'!A8342,0)</f>
        <v>#VALUE!</v>
      </c>
      <c r="D8342" t="e">
        <f>SEARCH("shape_name",'Mission Importer'!A8342)</f>
        <v>#VALUE!</v>
      </c>
      <c r="E8342" t="e">
        <f>IF(D8342=43,'Mission Importer'!A8342,0)</f>
        <v>#VALUE!</v>
      </c>
      <c r="G8342" t="e">
        <f>SEARCH("shape_name",'Mission Importer'!A8342)</f>
        <v>#VALUE!</v>
      </c>
      <c r="H8342" t="e">
        <f>IF(G8342=43,'Mission Importer'!A8342,0)</f>
        <v>#VALUE!</v>
      </c>
      <c r="J8342" t="e">
        <f>SEARCH("type",'Mission Importer'!A8342)</f>
        <v>#VALUE!</v>
      </c>
      <c r="K8342" t="e">
        <f>IF(J8342=43,'Mission Importer'!A8342,0)</f>
        <v>#VALUE!</v>
      </c>
      <c r="L8342" t="e">
        <f>SEARCH("category",'Mission Importer'!A8342)</f>
        <v>#VALUE!</v>
      </c>
      <c r="M8342" t="e">
        <f>IF(L8342=43,'Mission Importer'!A8342,0)</f>
        <v>#VALUE!</v>
      </c>
    </row>
    <row r="8343" spans="1:13" x14ac:dyDescent="0.3">
      <c r="A8343" t="e">
        <f>SEARCH("livery",'Mission Importer'!A8343)</f>
        <v>#VALUE!</v>
      </c>
      <c r="B8343" t="e">
        <f>IF(A8343=43,'Mission Importer'!A8343,0)</f>
        <v>#VALUE!</v>
      </c>
      <c r="D8343" t="e">
        <f>SEARCH("shape_name",'Mission Importer'!A8343)</f>
        <v>#VALUE!</v>
      </c>
      <c r="E8343" t="e">
        <f>IF(D8343=43,'Mission Importer'!A8343,0)</f>
        <v>#VALUE!</v>
      </c>
      <c r="G8343" t="e">
        <f>SEARCH("shape_name",'Mission Importer'!A8343)</f>
        <v>#VALUE!</v>
      </c>
      <c r="H8343" t="e">
        <f>IF(G8343=43,'Mission Importer'!A8343,0)</f>
        <v>#VALUE!</v>
      </c>
      <c r="J8343" t="e">
        <f>SEARCH("type",'Mission Importer'!A8343)</f>
        <v>#VALUE!</v>
      </c>
      <c r="K8343" t="e">
        <f>IF(J8343=43,'Mission Importer'!A8343,0)</f>
        <v>#VALUE!</v>
      </c>
      <c r="L8343" t="e">
        <f>SEARCH("category",'Mission Importer'!A8343)</f>
        <v>#VALUE!</v>
      </c>
      <c r="M8343" t="e">
        <f>IF(L8343=43,'Mission Importer'!A8343,0)</f>
        <v>#VALUE!</v>
      </c>
    </row>
    <row r="8344" spans="1:13" x14ac:dyDescent="0.3">
      <c r="A8344" t="e">
        <f>SEARCH("livery",'Mission Importer'!A8344)</f>
        <v>#VALUE!</v>
      </c>
      <c r="B8344" t="e">
        <f>IF(A8344=43,'Mission Importer'!A8344,0)</f>
        <v>#VALUE!</v>
      </c>
      <c r="D8344" t="e">
        <f>SEARCH("shape_name",'Mission Importer'!A8344)</f>
        <v>#VALUE!</v>
      </c>
      <c r="E8344" t="e">
        <f>IF(D8344=43,'Mission Importer'!A8344,0)</f>
        <v>#VALUE!</v>
      </c>
      <c r="G8344" t="e">
        <f>SEARCH("shape_name",'Mission Importer'!A8344)</f>
        <v>#VALUE!</v>
      </c>
      <c r="H8344" t="e">
        <f>IF(G8344=43,'Mission Importer'!A8344,0)</f>
        <v>#VALUE!</v>
      </c>
      <c r="J8344" t="e">
        <f>SEARCH("type",'Mission Importer'!A8344)</f>
        <v>#VALUE!</v>
      </c>
      <c r="K8344" t="e">
        <f>IF(J8344=43,'Mission Importer'!A8344,0)</f>
        <v>#VALUE!</v>
      </c>
      <c r="L8344" t="e">
        <f>SEARCH("category",'Mission Importer'!A8344)</f>
        <v>#VALUE!</v>
      </c>
      <c r="M8344" t="e">
        <f>IF(L8344=43,'Mission Importer'!A8344,0)</f>
        <v>#VALUE!</v>
      </c>
    </row>
    <row r="8345" spans="1:13" x14ac:dyDescent="0.3">
      <c r="A8345" t="e">
        <f>SEARCH("livery",'Mission Importer'!A8345)</f>
        <v>#VALUE!</v>
      </c>
      <c r="B8345" t="e">
        <f>IF(A8345=43,'Mission Importer'!A8345,0)</f>
        <v>#VALUE!</v>
      </c>
      <c r="D8345" t="e">
        <f>SEARCH("shape_name",'Mission Importer'!A8345)</f>
        <v>#VALUE!</v>
      </c>
      <c r="E8345" t="e">
        <f>IF(D8345=43,'Mission Importer'!A8345,0)</f>
        <v>#VALUE!</v>
      </c>
      <c r="G8345" t="e">
        <f>SEARCH("shape_name",'Mission Importer'!A8345)</f>
        <v>#VALUE!</v>
      </c>
      <c r="H8345" t="e">
        <f>IF(G8345=43,'Mission Importer'!A8345,0)</f>
        <v>#VALUE!</v>
      </c>
      <c r="J8345" t="e">
        <f>SEARCH("type",'Mission Importer'!A8345)</f>
        <v>#VALUE!</v>
      </c>
      <c r="K8345" t="e">
        <f>IF(J8345=43,'Mission Importer'!A8345,0)</f>
        <v>#VALUE!</v>
      </c>
      <c r="L8345" t="e">
        <f>SEARCH("category",'Mission Importer'!A8345)</f>
        <v>#VALUE!</v>
      </c>
      <c r="M8345" t="e">
        <f>IF(L8345=43,'Mission Importer'!A8345,0)</f>
        <v>#VALUE!</v>
      </c>
    </row>
    <row r="8346" spans="1:13" x14ac:dyDescent="0.3">
      <c r="A8346" t="e">
        <f>SEARCH("livery",'Mission Importer'!A8346)</f>
        <v>#VALUE!</v>
      </c>
      <c r="B8346" t="e">
        <f>IF(A8346=43,'Mission Importer'!A8346,0)</f>
        <v>#VALUE!</v>
      </c>
      <c r="D8346" t="e">
        <f>SEARCH("shape_name",'Mission Importer'!A8346)</f>
        <v>#VALUE!</v>
      </c>
      <c r="E8346" t="e">
        <f>IF(D8346=43,'Mission Importer'!A8346,0)</f>
        <v>#VALUE!</v>
      </c>
      <c r="G8346" t="e">
        <f>SEARCH("shape_name",'Mission Importer'!A8346)</f>
        <v>#VALUE!</v>
      </c>
      <c r="H8346" t="e">
        <f>IF(G8346=43,'Mission Importer'!A8346,0)</f>
        <v>#VALUE!</v>
      </c>
      <c r="J8346" t="e">
        <f>SEARCH("type",'Mission Importer'!A8346)</f>
        <v>#VALUE!</v>
      </c>
      <c r="K8346" t="e">
        <f>IF(J8346=43,'Mission Importer'!A8346,0)</f>
        <v>#VALUE!</v>
      </c>
      <c r="L8346" t="e">
        <f>SEARCH("category",'Mission Importer'!A8346)</f>
        <v>#VALUE!</v>
      </c>
      <c r="M8346" t="e">
        <f>IF(L8346=43,'Mission Importer'!A8346,0)</f>
        <v>#VALUE!</v>
      </c>
    </row>
    <row r="8347" spans="1:13" x14ac:dyDescent="0.3">
      <c r="A8347" t="e">
        <f>SEARCH("livery",'Mission Importer'!A8347)</f>
        <v>#VALUE!</v>
      </c>
      <c r="B8347" t="e">
        <f>IF(A8347=43,'Mission Importer'!A8347,0)</f>
        <v>#VALUE!</v>
      </c>
      <c r="D8347" t="e">
        <f>SEARCH("shape_name",'Mission Importer'!A8347)</f>
        <v>#VALUE!</v>
      </c>
      <c r="E8347" t="e">
        <f>IF(D8347=43,'Mission Importer'!A8347,0)</f>
        <v>#VALUE!</v>
      </c>
      <c r="G8347" t="e">
        <f>SEARCH("shape_name",'Mission Importer'!A8347)</f>
        <v>#VALUE!</v>
      </c>
      <c r="H8347" t="e">
        <f>IF(G8347=43,'Mission Importer'!A8347,0)</f>
        <v>#VALUE!</v>
      </c>
      <c r="J8347" t="e">
        <f>SEARCH("type",'Mission Importer'!A8347)</f>
        <v>#VALUE!</v>
      </c>
      <c r="K8347" t="e">
        <f>IF(J8347=43,'Mission Importer'!A8347,0)</f>
        <v>#VALUE!</v>
      </c>
      <c r="L8347" t="e">
        <f>SEARCH("category",'Mission Importer'!A8347)</f>
        <v>#VALUE!</v>
      </c>
      <c r="M8347" t="e">
        <f>IF(L8347=43,'Mission Importer'!A8347,0)</f>
        <v>#VALUE!</v>
      </c>
    </row>
    <row r="8348" spans="1:13" x14ac:dyDescent="0.3">
      <c r="A8348" t="e">
        <f>SEARCH("livery",'Mission Importer'!A8348)</f>
        <v>#VALUE!</v>
      </c>
      <c r="B8348" t="e">
        <f>IF(A8348=43,'Mission Importer'!A8348,0)</f>
        <v>#VALUE!</v>
      </c>
      <c r="D8348" t="e">
        <f>SEARCH("shape_name",'Mission Importer'!A8348)</f>
        <v>#VALUE!</v>
      </c>
      <c r="E8348" t="e">
        <f>IF(D8348=43,'Mission Importer'!A8348,0)</f>
        <v>#VALUE!</v>
      </c>
      <c r="G8348" t="e">
        <f>SEARCH("shape_name",'Mission Importer'!A8348)</f>
        <v>#VALUE!</v>
      </c>
      <c r="H8348" t="e">
        <f>IF(G8348=43,'Mission Importer'!A8348,0)</f>
        <v>#VALUE!</v>
      </c>
      <c r="J8348" t="e">
        <f>SEARCH("type",'Mission Importer'!A8348)</f>
        <v>#VALUE!</v>
      </c>
      <c r="K8348" t="e">
        <f>IF(J8348=43,'Mission Importer'!A8348,0)</f>
        <v>#VALUE!</v>
      </c>
      <c r="L8348" t="e">
        <f>SEARCH("category",'Mission Importer'!A8348)</f>
        <v>#VALUE!</v>
      </c>
      <c r="M8348" t="e">
        <f>IF(L8348=43,'Mission Importer'!A8348,0)</f>
        <v>#VALUE!</v>
      </c>
    </row>
    <row r="8349" spans="1:13" x14ac:dyDescent="0.3">
      <c r="A8349" t="e">
        <f>SEARCH("livery",'Mission Importer'!A8349)</f>
        <v>#VALUE!</v>
      </c>
      <c r="B8349" t="e">
        <f>IF(A8349=43,'Mission Importer'!A8349,0)</f>
        <v>#VALUE!</v>
      </c>
      <c r="D8349" t="e">
        <f>SEARCH("shape_name",'Mission Importer'!A8349)</f>
        <v>#VALUE!</v>
      </c>
      <c r="E8349" t="e">
        <f>IF(D8349=43,'Mission Importer'!A8349,0)</f>
        <v>#VALUE!</v>
      </c>
      <c r="G8349" t="e">
        <f>SEARCH("shape_name",'Mission Importer'!A8349)</f>
        <v>#VALUE!</v>
      </c>
      <c r="H8349" t="e">
        <f>IF(G8349=43,'Mission Importer'!A8349,0)</f>
        <v>#VALUE!</v>
      </c>
      <c r="J8349" t="e">
        <f>SEARCH("type",'Mission Importer'!A8349)</f>
        <v>#VALUE!</v>
      </c>
      <c r="K8349" t="e">
        <f>IF(J8349=43,'Mission Importer'!A8349,0)</f>
        <v>#VALUE!</v>
      </c>
      <c r="L8349" t="e">
        <f>SEARCH("category",'Mission Importer'!A8349)</f>
        <v>#VALUE!</v>
      </c>
      <c r="M8349" t="e">
        <f>IF(L8349=43,'Mission Importer'!A8349,0)</f>
        <v>#VALUE!</v>
      </c>
    </row>
    <row r="8350" spans="1:13" x14ac:dyDescent="0.3">
      <c r="A8350" t="e">
        <f>SEARCH("livery",'Mission Importer'!A8350)</f>
        <v>#VALUE!</v>
      </c>
      <c r="B8350" t="e">
        <f>IF(A8350=43,'Mission Importer'!A8350,0)</f>
        <v>#VALUE!</v>
      </c>
      <c r="D8350" t="e">
        <f>SEARCH("shape_name",'Mission Importer'!A8350)</f>
        <v>#VALUE!</v>
      </c>
      <c r="E8350" t="e">
        <f>IF(D8350=43,'Mission Importer'!A8350,0)</f>
        <v>#VALUE!</v>
      </c>
      <c r="G8350" t="e">
        <f>SEARCH("shape_name",'Mission Importer'!A8350)</f>
        <v>#VALUE!</v>
      </c>
      <c r="H8350" t="e">
        <f>IF(G8350=43,'Mission Importer'!A8350,0)</f>
        <v>#VALUE!</v>
      </c>
      <c r="J8350" t="e">
        <f>SEARCH("type",'Mission Importer'!A8350)</f>
        <v>#VALUE!</v>
      </c>
      <c r="K8350" t="e">
        <f>IF(J8350=43,'Mission Importer'!A8350,0)</f>
        <v>#VALUE!</v>
      </c>
      <c r="L8350" t="e">
        <f>SEARCH("category",'Mission Importer'!A8350)</f>
        <v>#VALUE!</v>
      </c>
      <c r="M8350" t="e">
        <f>IF(L8350=43,'Mission Importer'!A8350,0)</f>
        <v>#VALUE!</v>
      </c>
    </row>
    <row r="8351" spans="1:13" x14ac:dyDescent="0.3">
      <c r="A8351" t="e">
        <f>SEARCH("livery",'Mission Importer'!A8351)</f>
        <v>#VALUE!</v>
      </c>
      <c r="B8351" t="e">
        <f>IF(A8351=43,'Mission Importer'!A8351,0)</f>
        <v>#VALUE!</v>
      </c>
      <c r="D8351" t="e">
        <f>SEARCH("shape_name",'Mission Importer'!A8351)</f>
        <v>#VALUE!</v>
      </c>
      <c r="E8351" t="e">
        <f>IF(D8351=43,'Mission Importer'!A8351,0)</f>
        <v>#VALUE!</v>
      </c>
      <c r="G8351" t="e">
        <f>SEARCH("shape_name",'Mission Importer'!A8351)</f>
        <v>#VALUE!</v>
      </c>
      <c r="H8351" t="e">
        <f>IF(G8351=43,'Mission Importer'!A8351,0)</f>
        <v>#VALUE!</v>
      </c>
      <c r="J8351" t="e">
        <f>SEARCH("type",'Mission Importer'!A8351)</f>
        <v>#VALUE!</v>
      </c>
      <c r="K8351" t="e">
        <f>IF(J8351=43,'Mission Importer'!A8351,0)</f>
        <v>#VALUE!</v>
      </c>
      <c r="L8351" t="e">
        <f>SEARCH("category",'Mission Importer'!A8351)</f>
        <v>#VALUE!</v>
      </c>
      <c r="M8351" t="e">
        <f>IF(L8351=43,'Mission Importer'!A8351,0)</f>
        <v>#VALUE!</v>
      </c>
    </row>
    <row r="8352" spans="1:13" x14ac:dyDescent="0.3">
      <c r="A8352" t="e">
        <f>SEARCH("livery",'Mission Importer'!A8352)</f>
        <v>#VALUE!</v>
      </c>
      <c r="B8352" t="e">
        <f>IF(A8352=43,'Mission Importer'!A8352,0)</f>
        <v>#VALUE!</v>
      </c>
      <c r="D8352" t="e">
        <f>SEARCH("shape_name",'Mission Importer'!A8352)</f>
        <v>#VALUE!</v>
      </c>
      <c r="E8352" t="e">
        <f>IF(D8352=43,'Mission Importer'!A8352,0)</f>
        <v>#VALUE!</v>
      </c>
      <c r="G8352" t="e">
        <f>SEARCH("shape_name",'Mission Importer'!A8352)</f>
        <v>#VALUE!</v>
      </c>
      <c r="H8352" t="e">
        <f>IF(G8352=43,'Mission Importer'!A8352,0)</f>
        <v>#VALUE!</v>
      </c>
      <c r="J8352" t="e">
        <f>SEARCH("type",'Mission Importer'!A8352)</f>
        <v>#VALUE!</v>
      </c>
      <c r="K8352" t="e">
        <f>IF(J8352=43,'Mission Importer'!A8352,0)</f>
        <v>#VALUE!</v>
      </c>
      <c r="L8352" t="e">
        <f>SEARCH("category",'Mission Importer'!A8352)</f>
        <v>#VALUE!</v>
      </c>
      <c r="M8352" t="e">
        <f>IF(L8352=43,'Mission Importer'!A8352,0)</f>
        <v>#VALUE!</v>
      </c>
    </row>
    <row r="8353" spans="1:13" x14ac:dyDescent="0.3">
      <c r="A8353" t="e">
        <f>SEARCH("livery",'Mission Importer'!A8353)</f>
        <v>#VALUE!</v>
      </c>
      <c r="B8353" t="e">
        <f>IF(A8353=43,'Mission Importer'!A8353,0)</f>
        <v>#VALUE!</v>
      </c>
      <c r="D8353" t="e">
        <f>SEARCH("shape_name",'Mission Importer'!A8353)</f>
        <v>#VALUE!</v>
      </c>
      <c r="E8353" t="e">
        <f>IF(D8353=43,'Mission Importer'!A8353,0)</f>
        <v>#VALUE!</v>
      </c>
      <c r="G8353" t="e">
        <f>SEARCH("shape_name",'Mission Importer'!A8353)</f>
        <v>#VALUE!</v>
      </c>
      <c r="H8353" t="e">
        <f>IF(G8353=43,'Mission Importer'!A8353,0)</f>
        <v>#VALUE!</v>
      </c>
      <c r="J8353" t="e">
        <f>SEARCH("type",'Mission Importer'!A8353)</f>
        <v>#VALUE!</v>
      </c>
      <c r="K8353" t="e">
        <f>IF(J8353=43,'Mission Importer'!A8353,0)</f>
        <v>#VALUE!</v>
      </c>
      <c r="L8353" t="e">
        <f>SEARCH("category",'Mission Importer'!A8353)</f>
        <v>#VALUE!</v>
      </c>
      <c r="M8353" t="e">
        <f>IF(L8353=43,'Mission Importer'!A8353,0)</f>
        <v>#VALUE!</v>
      </c>
    </row>
    <row r="8354" spans="1:13" x14ac:dyDescent="0.3">
      <c r="A8354" t="e">
        <f>SEARCH("livery",'Mission Importer'!A8354)</f>
        <v>#VALUE!</v>
      </c>
      <c r="B8354" t="e">
        <f>IF(A8354=43,'Mission Importer'!A8354,0)</f>
        <v>#VALUE!</v>
      </c>
      <c r="D8354" t="e">
        <f>SEARCH("shape_name",'Mission Importer'!A8354)</f>
        <v>#VALUE!</v>
      </c>
      <c r="E8354" t="e">
        <f>IF(D8354=43,'Mission Importer'!A8354,0)</f>
        <v>#VALUE!</v>
      </c>
      <c r="G8354" t="e">
        <f>SEARCH("shape_name",'Mission Importer'!A8354)</f>
        <v>#VALUE!</v>
      </c>
      <c r="H8354" t="e">
        <f>IF(G8354=43,'Mission Importer'!A8354,0)</f>
        <v>#VALUE!</v>
      </c>
      <c r="J8354">
        <f>SEARCH("type",'Mission Importer'!A8354)</f>
        <v>47</v>
      </c>
      <c r="K8354">
        <f>IF(J8354=43,'Mission Importer'!A8354,0)</f>
        <v>0</v>
      </c>
      <c r="L8354" t="e">
        <f>SEARCH("category",'Mission Importer'!A8354)</f>
        <v>#VALUE!</v>
      </c>
      <c r="M8354" t="e">
        <f>IF(L8354=43,'Mission Importer'!A8354,0)</f>
        <v>#VALUE!</v>
      </c>
    </row>
    <row r="8355" spans="1:13" x14ac:dyDescent="0.3">
      <c r="A8355" t="e">
        <f>SEARCH("livery",'Mission Importer'!A8355)</f>
        <v>#VALUE!</v>
      </c>
      <c r="B8355" t="e">
        <f>IF(A8355=43,'Mission Importer'!A8355,0)</f>
        <v>#VALUE!</v>
      </c>
      <c r="D8355" t="e">
        <f>SEARCH("shape_name",'Mission Importer'!A8355)</f>
        <v>#VALUE!</v>
      </c>
      <c r="E8355" t="e">
        <f>IF(D8355=43,'Mission Importer'!A8355,0)</f>
        <v>#VALUE!</v>
      </c>
      <c r="G8355" t="e">
        <f>SEARCH("shape_name",'Mission Importer'!A8355)</f>
        <v>#VALUE!</v>
      </c>
      <c r="H8355" t="e">
        <f>IF(G8355=43,'Mission Importer'!A8355,0)</f>
        <v>#VALUE!</v>
      </c>
      <c r="J8355" t="e">
        <f>SEARCH("type",'Mission Importer'!A8355)</f>
        <v>#VALUE!</v>
      </c>
      <c r="K8355" t="e">
        <f>IF(J8355=43,'Mission Importer'!A8355,0)</f>
        <v>#VALUE!</v>
      </c>
      <c r="L8355" t="e">
        <f>SEARCH("category",'Mission Importer'!A8355)</f>
        <v>#VALUE!</v>
      </c>
      <c r="M8355" t="e">
        <f>IF(L8355=43,'Mission Importer'!A8355,0)</f>
        <v>#VALUE!</v>
      </c>
    </row>
    <row r="8356" spans="1:13" x14ac:dyDescent="0.3">
      <c r="A8356" t="e">
        <f>SEARCH("livery",'Mission Importer'!A8356)</f>
        <v>#VALUE!</v>
      </c>
      <c r="B8356" t="e">
        <f>IF(A8356=43,'Mission Importer'!A8356,0)</f>
        <v>#VALUE!</v>
      </c>
      <c r="D8356" t="e">
        <f>SEARCH("shape_name",'Mission Importer'!A8356)</f>
        <v>#VALUE!</v>
      </c>
      <c r="E8356" t="e">
        <f>IF(D8356=43,'Mission Importer'!A8356,0)</f>
        <v>#VALUE!</v>
      </c>
      <c r="G8356" t="e">
        <f>SEARCH("shape_name",'Mission Importer'!A8356)</f>
        <v>#VALUE!</v>
      </c>
      <c r="H8356" t="e">
        <f>IF(G8356=43,'Mission Importer'!A8356,0)</f>
        <v>#VALUE!</v>
      </c>
      <c r="J8356" t="e">
        <f>SEARCH("type",'Mission Importer'!A8356)</f>
        <v>#VALUE!</v>
      </c>
      <c r="K8356" t="e">
        <f>IF(J8356=43,'Mission Importer'!A8356,0)</f>
        <v>#VALUE!</v>
      </c>
      <c r="L8356" t="e">
        <f>SEARCH("category",'Mission Importer'!A8356)</f>
        <v>#VALUE!</v>
      </c>
      <c r="M8356" t="e">
        <f>IF(L8356=43,'Mission Importer'!A8356,0)</f>
        <v>#VALUE!</v>
      </c>
    </row>
    <row r="8357" spans="1:13" x14ac:dyDescent="0.3">
      <c r="A8357" t="e">
        <f>SEARCH("livery",'Mission Importer'!A8357)</f>
        <v>#VALUE!</v>
      </c>
      <c r="B8357" t="e">
        <f>IF(A8357=43,'Mission Importer'!A8357,0)</f>
        <v>#VALUE!</v>
      </c>
      <c r="D8357" t="e">
        <f>SEARCH("shape_name",'Mission Importer'!A8357)</f>
        <v>#VALUE!</v>
      </c>
      <c r="E8357" t="e">
        <f>IF(D8357=43,'Mission Importer'!A8357,0)</f>
        <v>#VALUE!</v>
      </c>
      <c r="G8357" t="e">
        <f>SEARCH("shape_name",'Mission Importer'!A8357)</f>
        <v>#VALUE!</v>
      </c>
      <c r="H8357" t="e">
        <f>IF(G8357=43,'Mission Importer'!A8357,0)</f>
        <v>#VALUE!</v>
      </c>
      <c r="J8357" t="e">
        <f>SEARCH("type",'Mission Importer'!A8357)</f>
        <v>#VALUE!</v>
      </c>
      <c r="K8357" t="e">
        <f>IF(J8357=43,'Mission Importer'!A8357,0)</f>
        <v>#VALUE!</v>
      </c>
      <c r="L8357" t="e">
        <f>SEARCH("category",'Mission Importer'!A8357)</f>
        <v>#VALUE!</v>
      </c>
      <c r="M8357" t="e">
        <f>IF(L8357=43,'Mission Importer'!A8357,0)</f>
        <v>#VALUE!</v>
      </c>
    </row>
    <row r="8358" spans="1:13" x14ac:dyDescent="0.3">
      <c r="A8358" t="e">
        <f>SEARCH("livery",'Mission Importer'!A8358)</f>
        <v>#VALUE!</v>
      </c>
      <c r="B8358" t="e">
        <f>IF(A8358=43,'Mission Importer'!A8358,0)</f>
        <v>#VALUE!</v>
      </c>
      <c r="D8358" t="e">
        <f>SEARCH("shape_name",'Mission Importer'!A8358)</f>
        <v>#VALUE!</v>
      </c>
      <c r="E8358" t="e">
        <f>IF(D8358=43,'Mission Importer'!A8358,0)</f>
        <v>#VALUE!</v>
      </c>
      <c r="G8358" t="e">
        <f>SEARCH("shape_name",'Mission Importer'!A8358)</f>
        <v>#VALUE!</v>
      </c>
      <c r="H8358" t="e">
        <f>IF(G8358=43,'Mission Importer'!A8358,0)</f>
        <v>#VALUE!</v>
      </c>
      <c r="J8358" t="e">
        <f>SEARCH("type",'Mission Importer'!A8358)</f>
        <v>#VALUE!</v>
      </c>
      <c r="K8358" t="e">
        <f>IF(J8358=43,'Mission Importer'!A8358,0)</f>
        <v>#VALUE!</v>
      </c>
      <c r="L8358" t="e">
        <f>SEARCH("category",'Mission Importer'!A8358)</f>
        <v>#VALUE!</v>
      </c>
      <c r="M8358" t="e">
        <f>IF(L8358=43,'Mission Importer'!A8358,0)</f>
        <v>#VALUE!</v>
      </c>
    </row>
    <row r="8359" spans="1:13" x14ac:dyDescent="0.3">
      <c r="A8359" t="e">
        <f>SEARCH("livery",'Mission Importer'!A8359)</f>
        <v>#VALUE!</v>
      </c>
      <c r="B8359" t="e">
        <f>IF(A8359=43,'Mission Importer'!A8359,0)</f>
        <v>#VALUE!</v>
      </c>
      <c r="D8359" t="e">
        <f>SEARCH("shape_name",'Mission Importer'!A8359)</f>
        <v>#VALUE!</v>
      </c>
      <c r="E8359" t="e">
        <f>IF(D8359=43,'Mission Importer'!A8359,0)</f>
        <v>#VALUE!</v>
      </c>
      <c r="G8359" t="e">
        <f>SEARCH("shape_name",'Mission Importer'!A8359)</f>
        <v>#VALUE!</v>
      </c>
      <c r="H8359" t="e">
        <f>IF(G8359=43,'Mission Importer'!A8359,0)</f>
        <v>#VALUE!</v>
      </c>
      <c r="J8359" t="e">
        <f>SEARCH("type",'Mission Importer'!A8359)</f>
        <v>#VALUE!</v>
      </c>
      <c r="K8359" t="e">
        <f>IF(J8359=43,'Mission Importer'!A8359,0)</f>
        <v>#VALUE!</v>
      </c>
      <c r="L8359" t="e">
        <f>SEARCH("category",'Mission Importer'!A8359)</f>
        <v>#VALUE!</v>
      </c>
      <c r="M8359" t="e">
        <f>IF(L8359=43,'Mission Importer'!A8359,0)</f>
        <v>#VALUE!</v>
      </c>
    </row>
    <row r="8360" spans="1:13" x14ac:dyDescent="0.3">
      <c r="A8360" t="e">
        <f>SEARCH("livery",'Mission Importer'!A8360)</f>
        <v>#VALUE!</v>
      </c>
      <c r="B8360" t="e">
        <f>IF(A8360=43,'Mission Importer'!A8360,0)</f>
        <v>#VALUE!</v>
      </c>
      <c r="D8360" t="e">
        <f>SEARCH("shape_name",'Mission Importer'!A8360)</f>
        <v>#VALUE!</v>
      </c>
      <c r="E8360" t="e">
        <f>IF(D8360=43,'Mission Importer'!A8360,0)</f>
        <v>#VALUE!</v>
      </c>
      <c r="G8360" t="e">
        <f>SEARCH("shape_name",'Mission Importer'!A8360)</f>
        <v>#VALUE!</v>
      </c>
      <c r="H8360" t="e">
        <f>IF(G8360=43,'Mission Importer'!A8360,0)</f>
        <v>#VALUE!</v>
      </c>
      <c r="J8360" t="e">
        <f>SEARCH("type",'Mission Importer'!A8360)</f>
        <v>#VALUE!</v>
      </c>
      <c r="K8360" t="e">
        <f>IF(J8360=43,'Mission Importer'!A8360,0)</f>
        <v>#VALUE!</v>
      </c>
      <c r="L8360" t="e">
        <f>SEARCH("category",'Mission Importer'!A8360)</f>
        <v>#VALUE!</v>
      </c>
      <c r="M8360" t="e">
        <f>IF(L8360=43,'Mission Importer'!A8360,0)</f>
        <v>#VALUE!</v>
      </c>
    </row>
    <row r="8361" spans="1:13" x14ac:dyDescent="0.3">
      <c r="A8361" t="e">
        <f>SEARCH("livery",'Mission Importer'!A8361)</f>
        <v>#VALUE!</v>
      </c>
      <c r="B8361" t="e">
        <f>IF(A8361=43,'Mission Importer'!A8361,0)</f>
        <v>#VALUE!</v>
      </c>
      <c r="D8361" t="e">
        <f>SEARCH("shape_name",'Mission Importer'!A8361)</f>
        <v>#VALUE!</v>
      </c>
      <c r="E8361" t="e">
        <f>IF(D8361=43,'Mission Importer'!A8361,0)</f>
        <v>#VALUE!</v>
      </c>
      <c r="G8361" t="e">
        <f>SEARCH("shape_name",'Mission Importer'!A8361)</f>
        <v>#VALUE!</v>
      </c>
      <c r="H8361" t="e">
        <f>IF(G8361=43,'Mission Importer'!A8361,0)</f>
        <v>#VALUE!</v>
      </c>
      <c r="J8361" t="e">
        <f>SEARCH("type",'Mission Importer'!A8361)</f>
        <v>#VALUE!</v>
      </c>
      <c r="K8361" t="e">
        <f>IF(J8361=43,'Mission Importer'!A8361,0)</f>
        <v>#VALUE!</v>
      </c>
      <c r="L8361" t="e">
        <f>SEARCH("category",'Mission Importer'!A8361)</f>
        <v>#VALUE!</v>
      </c>
      <c r="M8361" t="e">
        <f>IF(L8361=43,'Mission Importer'!A8361,0)</f>
        <v>#VALUE!</v>
      </c>
    </row>
    <row r="8362" spans="1:13" x14ac:dyDescent="0.3">
      <c r="A8362" t="e">
        <f>SEARCH("livery",'Mission Importer'!A8362)</f>
        <v>#VALUE!</v>
      </c>
      <c r="B8362" t="e">
        <f>IF(A8362=43,'Mission Importer'!A8362,0)</f>
        <v>#VALUE!</v>
      </c>
      <c r="D8362" t="e">
        <f>SEARCH("shape_name",'Mission Importer'!A8362)</f>
        <v>#VALUE!</v>
      </c>
      <c r="E8362" t="e">
        <f>IF(D8362=43,'Mission Importer'!A8362,0)</f>
        <v>#VALUE!</v>
      </c>
      <c r="G8362" t="e">
        <f>SEARCH("shape_name",'Mission Importer'!A8362)</f>
        <v>#VALUE!</v>
      </c>
      <c r="H8362" t="e">
        <f>IF(G8362=43,'Mission Importer'!A8362,0)</f>
        <v>#VALUE!</v>
      </c>
      <c r="J8362" t="e">
        <f>SEARCH("type",'Mission Importer'!A8362)</f>
        <v>#VALUE!</v>
      </c>
      <c r="K8362" t="e">
        <f>IF(J8362=43,'Mission Importer'!A8362,0)</f>
        <v>#VALUE!</v>
      </c>
      <c r="L8362" t="e">
        <f>SEARCH("category",'Mission Importer'!A8362)</f>
        <v>#VALUE!</v>
      </c>
      <c r="M8362" t="e">
        <f>IF(L8362=43,'Mission Importer'!A8362,0)</f>
        <v>#VALUE!</v>
      </c>
    </row>
    <row r="8363" spans="1:13" x14ac:dyDescent="0.3">
      <c r="A8363" t="e">
        <f>SEARCH("livery",'Mission Importer'!A8363)</f>
        <v>#VALUE!</v>
      </c>
      <c r="B8363" t="e">
        <f>IF(A8363=43,'Mission Importer'!A8363,0)</f>
        <v>#VALUE!</v>
      </c>
      <c r="D8363" t="e">
        <f>SEARCH("shape_name",'Mission Importer'!A8363)</f>
        <v>#VALUE!</v>
      </c>
      <c r="E8363" t="e">
        <f>IF(D8363=43,'Mission Importer'!A8363,0)</f>
        <v>#VALUE!</v>
      </c>
      <c r="G8363" t="e">
        <f>SEARCH("shape_name",'Mission Importer'!A8363)</f>
        <v>#VALUE!</v>
      </c>
      <c r="H8363" t="e">
        <f>IF(G8363=43,'Mission Importer'!A8363,0)</f>
        <v>#VALUE!</v>
      </c>
      <c r="J8363" t="e">
        <f>SEARCH("type",'Mission Importer'!A8363)</f>
        <v>#VALUE!</v>
      </c>
      <c r="K8363" t="e">
        <f>IF(J8363=43,'Mission Importer'!A8363,0)</f>
        <v>#VALUE!</v>
      </c>
      <c r="L8363" t="e">
        <f>SEARCH("category",'Mission Importer'!A8363)</f>
        <v>#VALUE!</v>
      </c>
      <c r="M8363" t="e">
        <f>IF(L8363=43,'Mission Importer'!A8363,0)</f>
        <v>#VALUE!</v>
      </c>
    </row>
    <row r="8364" spans="1:13" x14ac:dyDescent="0.3">
      <c r="A8364" t="e">
        <f>SEARCH("livery",'Mission Importer'!A8364)</f>
        <v>#VALUE!</v>
      </c>
      <c r="B8364" t="e">
        <f>IF(A8364=43,'Mission Importer'!A8364,0)</f>
        <v>#VALUE!</v>
      </c>
      <c r="D8364" t="e">
        <f>SEARCH("shape_name",'Mission Importer'!A8364)</f>
        <v>#VALUE!</v>
      </c>
      <c r="E8364" t="e">
        <f>IF(D8364=43,'Mission Importer'!A8364,0)</f>
        <v>#VALUE!</v>
      </c>
      <c r="G8364" t="e">
        <f>SEARCH("shape_name",'Mission Importer'!A8364)</f>
        <v>#VALUE!</v>
      </c>
      <c r="H8364" t="e">
        <f>IF(G8364=43,'Mission Importer'!A8364,0)</f>
        <v>#VALUE!</v>
      </c>
      <c r="J8364" t="e">
        <f>SEARCH("type",'Mission Importer'!A8364)</f>
        <v>#VALUE!</v>
      </c>
      <c r="K8364" t="e">
        <f>IF(J8364=43,'Mission Importer'!A8364,0)</f>
        <v>#VALUE!</v>
      </c>
      <c r="L8364" t="e">
        <f>SEARCH("category",'Mission Importer'!A8364)</f>
        <v>#VALUE!</v>
      </c>
      <c r="M8364" t="e">
        <f>IF(L8364=43,'Mission Importer'!A8364,0)</f>
        <v>#VALUE!</v>
      </c>
    </row>
    <row r="8365" spans="1:13" x14ac:dyDescent="0.3">
      <c r="A8365" t="e">
        <f>SEARCH("livery",'Mission Importer'!A8365)</f>
        <v>#VALUE!</v>
      </c>
      <c r="B8365" t="e">
        <f>IF(A8365=43,'Mission Importer'!A8365,0)</f>
        <v>#VALUE!</v>
      </c>
      <c r="D8365" t="e">
        <f>SEARCH("shape_name",'Mission Importer'!A8365)</f>
        <v>#VALUE!</v>
      </c>
      <c r="E8365" t="e">
        <f>IF(D8365=43,'Mission Importer'!A8365,0)</f>
        <v>#VALUE!</v>
      </c>
      <c r="G8365" t="e">
        <f>SEARCH("shape_name",'Mission Importer'!A8365)</f>
        <v>#VALUE!</v>
      </c>
      <c r="H8365" t="e">
        <f>IF(G8365=43,'Mission Importer'!A8365,0)</f>
        <v>#VALUE!</v>
      </c>
      <c r="J8365" t="e">
        <f>SEARCH("type",'Mission Importer'!A8365)</f>
        <v>#VALUE!</v>
      </c>
      <c r="K8365" t="e">
        <f>IF(J8365=43,'Mission Importer'!A8365,0)</f>
        <v>#VALUE!</v>
      </c>
      <c r="L8365" t="e">
        <f>SEARCH("category",'Mission Importer'!A8365)</f>
        <v>#VALUE!</v>
      </c>
      <c r="M8365" t="e">
        <f>IF(L8365=43,'Mission Importer'!A8365,0)</f>
        <v>#VALUE!</v>
      </c>
    </row>
    <row r="8366" spans="1:13" x14ac:dyDescent="0.3">
      <c r="A8366" t="e">
        <f>SEARCH("livery",'Mission Importer'!A8366)</f>
        <v>#VALUE!</v>
      </c>
      <c r="B8366" t="e">
        <f>IF(A8366=43,'Mission Importer'!A8366,0)</f>
        <v>#VALUE!</v>
      </c>
      <c r="D8366" t="e">
        <f>SEARCH("shape_name",'Mission Importer'!A8366)</f>
        <v>#VALUE!</v>
      </c>
      <c r="E8366" t="e">
        <f>IF(D8366=43,'Mission Importer'!A8366,0)</f>
        <v>#VALUE!</v>
      </c>
      <c r="G8366" t="e">
        <f>SEARCH("shape_name",'Mission Importer'!A8366)</f>
        <v>#VALUE!</v>
      </c>
      <c r="H8366" t="e">
        <f>IF(G8366=43,'Mission Importer'!A8366,0)</f>
        <v>#VALUE!</v>
      </c>
      <c r="J8366" t="e">
        <f>SEARCH("type",'Mission Importer'!A8366)</f>
        <v>#VALUE!</v>
      </c>
      <c r="K8366" t="e">
        <f>IF(J8366=43,'Mission Importer'!A8366,0)</f>
        <v>#VALUE!</v>
      </c>
      <c r="L8366" t="e">
        <f>SEARCH("category",'Mission Importer'!A8366)</f>
        <v>#VALUE!</v>
      </c>
      <c r="M8366" t="e">
        <f>IF(L8366=43,'Mission Importer'!A8366,0)</f>
        <v>#VALUE!</v>
      </c>
    </row>
    <row r="8367" spans="1:13" x14ac:dyDescent="0.3">
      <c r="A8367" t="e">
        <f>SEARCH("livery",'Mission Importer'!A8367)</f>
        <v>#VALUE!</v>
      </c>
      <c r="B8367" t="e">
        <f>IF(A8367=43,'Mission Importer'!A8367,0)</f>
        <v>#VALUE!</v>
      </c>
      <c r="D8367" t="e">
        <f>SEARCH("shape_name",'Mission Importer'!A8367)</f>
        <v>#VALUE!</v>
      </c>
      <c r="E8367" t="e">
        <f>IF(D8367=43,'Mission Importer'!A8367,0)</f>
        <v>#VALUE!</v>
      </c>
      <c r="G8367" t="e">
        <f>SEARCH("shape_name",'Mission Importer'!A8367)</f>
        <v>#VALUE!</v>
      </c>
      <c r="H8367" t="e">
        <f>IF(G8367=43,'Mission Importer'!A8367,0)</f>
        <v>#VALUE!</v>
      </c>
      <c r="J8367" t="e">
        <f>SEARCH("type",'Mission Importer'!A8367)</f>
        <v>#VALUE!</v>
      </c>
      <c r="K8367" t="e">
        <f>IF(J8367=43,'Mission Importer'!A8367,0)</f>
        <v>#VALUE!</v>
      </c>
      <c r="L8367" t="e">
        <f>SEARCH("category",'Mission Importer'!A8367)</f>
        <v>#VALUE!</v>
      </c>
      <c r="M8367" t="e">
        <f>IF(L8367=43,'Mission Importer'!A8367,0)</f>
        <v>#VALUE!</v>
      </c>
    </row>
    <row r="8368" spans="1:13" x14ac:dyDescent="0.3">
      <c r="A8368" t="e">
        <f>SEARCH("livery",'Mission Importer'!A8368)</f>
        <v>#VALUE!</v>
      </c>
      <c r="B8368" t="e">
        <f>IF(A8368=43,'Mission Importer'!A8368,0)</f>
        <v>#VALUE!</v>
      </c>
      <c r="D8368" t="e">
        <f>SEARCH("shape_name",'Mission Importer'!A8368)</f>
        <v>#VALUE!</v>
      </c>
      <c r="E8368" t="e">
        <f>IF(D8368=43,'Mission Importer'!A8368,0)</f>
        <v>#VALUE!</v>
      </c>
      <c r="G8368" t="e">
        <f>SEARCH("shape_name",'Mission Importer'!A8368)</f>
        <v>#VALUE!</v>
      </c>
      <c r="H8368" t="e">
        <f>IF(G8368=43,'Mission Importer'!A8368,0)</f>
        <v>#VALUE!</v>
      </c>
      <c r="J8368" t="e">
        <f>SEARCH("type",'Mission Importer'!A8368)</f>
        <v>#VALUE!</v>
      </c>
      <c r="K8368" t="e">
        <f>IF(J8368=43,'Mission Importer'!A8368,0)</f>
        <v>#VALUE!</v>
      </c>
      <c r="L8368" t="e">
        <f>SEARCH("category",'Mission Importer'!A8368)</f>
        <v>#VALUE!</v>
      </c>
      <c r="M8368" t="e">
        <f>IF(L8368=43,'Mission Importer'!A8368,0)</f>
        <v>#VALUE!</v>
      </c>
    </row>
    <row r="8369" spans="1:13" x14ac:dyDescent="0.3">
      <c r="A8369">
        <f>SEARCH("livery",'Mission Importer'!A8369)</f>
        <v>43</v>
      </c>
      <c r="B8369" t="str">
        <f>IF(A8369=43,'Mission Importer'!A8369,0)</f>
        <v xml:space="preserve">                                        ["livery_id"] = "summer",</v>
      </c>
      <c r="D8369" t="e">
        <f>SEARCH("shape_name",'Mission Importer'!A8369)</f>
        <v>#VALUE!</v>
      </c>
      <c r="E8369" t="e">
        <f>IF(D8369=43,'Mission Importer'!A8369,0)</f>
        <v>#VALUE!</v>
      </c>
      <c r="G8369" t="e">
        <f>SEARCH("shape_name",'Mission Importer'!A8369)</f>
        <v>#VALUE!</v>
      </c>
      <c r="H8369" t="e">
        <f>IF(G8369=43,'Mission Importer'!A8369,0)</f>
        <v>#VALUE!</v>
      </c>
      <c r="J8369" t="e">
        <f>SEARCH("type",'Mission Importer'!A8369)</f>
        <v>#VALUE!</v>
      </c>
      <c r="K8369" t="e">
        <f>IF(J8369=43,'Mission Importer'!A8369,0)</f>
        <v>#VALUE!</v>
      </c>
      <c r="L8369" t="e">
        <f>SEARCH("category",'Mission Importer'!A8369)</f>
        <v>#VALUE!</v>
      </c>
      <c r="M8369" t="e">
        <f>IF(L8369=43,'Mission Importer'!A8369,0)</f>
        <v>#VALUE!</v>
      </c>
    </row>
    <row r="8370" spans="1:13" x14ac:dyDescent="0.3">
      <c r="A8370" t="e">
        <f>SEARCH("livery",'Mission Importer'!A8370)</f>
        <v>#VALUE!</v>
      </c>
      <c r="B8370" t="e">
        <f>IF(A8370=43,'Mission Importer'!A8370,0)</f>
        <v>#VALUE!</v>
      </c>
      <c r="D8370" t="e">
        <f>SEARCH("shape_name",'Mission Importer'!A8370)</f>
        <v>#VALUE!</v>
      </c>
      <c r="E8370" t="e">
        <f>IF(D8370=43,'Mission Importer'!A8370,0)</f>
        <v>#VALUE!</v>
      </c>
      <c r="G8370" t="e">
        <f>SEARCH("shape_name",'Mission Importer'!A8370)</f>
        <v>#VALUE!</v>
      </c>
      <c r="H8370" t="e">
        <f>IF(G8370=43,'Mission Importer'!A8370,0)</f>
        <v>#VALUE!</v>
      </c>
      <c r="J8370" t="e">
        <f>SEARCH("type",'Mission Importer'!A8370)</f>
        <v>#VALUE!</v>
      </c>
      <c r="K8370" t="e">
        <f>IF(J8370=43,'Mission Importer'!A8370,0)</f>
        <v>#VALUE!</v>
      </c>
      <c r="L8370">
        <f>SEARCH("category",'Mission Importer'!A8370)</f>
        <v>43</v>
      </c>
      <c r="M8370" t="str">
        <f>IF(L8370=43,'Mission Importer'!A8370,0)</f>
        <v xml:space="preserve">                                        ["category"] = "Air Defence",</v>
      </c>
    </row>
    <row r="8371" spans="1:13" x14ac:dyDescent="0.3">
      <c r="A8371" t="e">
        <f>SEARCH("livery",'Mission Importer'!A8371)</f>
        <v>#VALUE!</v>
      </c>
      <c r="B8371" t="e">
        <f>IF(A8371=43,'Mission Importer'!A8371,0)</f>
        <v>#VALUE!</v>
      </c>
      <c r="D8371" t="e">
        <f>SEARCH("shape_name",'Mission Importer'!A8371)</f>
        <v>#VALUE!</v>
      </c>
      <c r="E8371" t="e">
        <f>IF(D8371=43,'Mission Importer'!A8371,0)</f>
        <v>#VALUE!</v>
      </c>
      <c r="G8371" t="e">
        <f>SEARCH("shape_name",'Mission Importer'!A8371)</f>
        <v>#VALUE!</v>
      </c>
      <c r="H8371" t="e">
        <f>IF(G8371=43,'Mission Importer'!A8371,0)</f>
        <v>#VALUE!</v>
      </c>
      <c r="J8371">
        <f>SEARCH("type",'Mission Importer'!A8371)</f>
        <v>43</v>
      </c>
      <c r="K8371" t="str">
        <f>IF(J8371=43,'Mission Importer'!A8371,0)</f>
        <v xml:space="preserve">                                        ["type"] = "snr s-125 tr",</v>
      </c>
      <c r="L8371" t="e">
        <f>SEARCH("category",'Mission Importer'!A8371)</f>
        <v>#VALUE!</v>
      </c>
      <c r="M8371" t="e">
        <f>IF(L8371=43,'Mission Importer'!A8371,0)</f>
        <v>#VALUE!</v>
      </c>
    </row>
    <row r="8372" spans="1:13" x14ac:dyDescent="0.3">
      <c r="A8372" t="e">
        <f>SEARCH("livery",'Mission Importer'!A8372)</f>
        <v>#VALUE!</v>
      </c>
      <c r="B8372" t="e">
        <f>IF(A8372=43,'Mission Importer'!A8372,0)</f>
        <v>#VALUE!</v>
      </c>
      <c r="D8372" t="e">
        <f>SEARCH("shape_name",'Mission Importer'!A8372)</f>
        <v>#VALUE!</v>
      </c>
      <c r="E8372" t="e">
        <f>IF(D8372=43,'Mission Importer'!A8372,0)</f>
        <v>#VALUE!</v>
      </c>
      <c r="G8372" t="e">
        <f>SEARCH("shape_name",'Mission Importer'!A8372)</f>
        <v>#VALUE!</v>
      </c>
      <c r="H8372" t="e">
        <f>IF(G8372=43,'Mission Importer'!A8372,0)</f>
        <v>#VALUE!</v>
      </c>
      <c r="J8372" t="e">
        <f>SEARCH("type",'Mission Importer'!A8372)</f>
        <v>#VALUE!</v>
      </c>
      <c r="K8372" t="e">
        <f>IF(J8372=43,'Mission Importer'!A8372,0)</f>
        <v>#VALUE!</v>
      </c>
      <c r="L8372" t="e">
        <f>SEARCH("category",'Mission Importer'!A8372)</f>
        <v>#VALUE!</v>
      </c>
      <c r="M8372" t="e">
        <f>IF(L8372=43,'Mission Importer'!A8372,0)</f>
        <v>#VALUE!</v>
      </c>
    </row>
    <row r="8373" spans="1:13" x14ac:dyDescent="0.3">
      <c r="A8373" t="e">
        <f>SEARCH("livery",'Mission Importer'!A8373)</f>
        <v>#VALUE!</v>
      </c>
      <c r="B8373" t="e">
        <f>IF(A8373=43,'Mission Importer'!A8373,0)</f>
        <v>#VALUE!</v>
      </c>
      <c r="D8373" t="e">
        <f>SEARCH("shape_name",'Mission Importer'!A8373)</f>
        <v>#VALUE!</v>
      </c>
      <c r="E8373" t="e">
        <f>IF(D8373=43,'Mission Importer'!A8373,0)</f>
        <v>#VALUE!</v>
      </c>
      <c r="G8373" t="e">
        <f>SEARCH("shape_name",'Mission Importer'!A8373)</f>
        <v>#VALUE!</v>
      </c>
      <c r="H8373" t="e">
        <f>IF(G8373=43,'Mission Importer'!A8373,0)</f>
        <v>#VALUE!</v>
      </c>
      <c r="J8373" t="e">
        <f>SEARCH("type",'Mission Importer'!A8373)</f>
        <v>#VALUE!</v>
      </c>
      <c r="K8373" t="e">
        <f>IF(J8373=43,'Mission Importer'!A8373,0)</f>
        <v>#VALUE!</v>
      </c>
      <c r="L8373" t="e">
        <f>SEARCH("category",'Mission Importer'!A8373)</f>
        <v>#VALUE!</v>
      </c>
      <c r="M8373" t="e">
        <f>IF(L8373=43,'Mission Importer'!A8373,0)</f>
        <v>#VALUE!</v>
      </c>
    </row>
    <row r="8374" spans="1:13" x14ac:dyDescent="0.3">
      <c r="A8374" t="e">
        <f>SEARCH("livery",'Mission Importer'!A8374)</f>
        <v>#VALUE!</v>
      </c>
      <c r="B8374" t="e">
        <f>IF(A8374=43,'Mission Importer'!A8374,0)</f>
        <v>#VALUE!</v>
      </c>
      <c r="D8374" t="e">
        <f>SEARCH("shape_name",'Mission Importer'!A8374)</f>
        <v>#VALUE!</v>
      </c>
      <c r="E8374" t="e">
        <f>IF(D8374=43,'Mission Importer'!A8374,0)</f>
        <v>#VALUE!</v>
      </c>
      <c r="G8374" t="e">
        <f>SEARCH("shape_name",'Mission Importer'!A8374)</f>
        <v>#VALUE!</v>
      </c>
      <c r="H8374" t="e">
        <f>IF(G8374=43,'Mission Importer'!A8374,0)</f>
        <v>#VALUE!</v>
      </c>
      <c r="J8374" t="e">
        <f>SEARCH("type",'Mission Importer'!A8374)</f>
        <v>#VALUE!</v>
      </c>
      <c r="K8374" t="e">
        <f>IF(J8374=43,'Mission Importer'!A8374,0)</f>
        <v>#VALUE!</v>
      </c>
      <c r="L8374" t="e">
        <f>SEARCH("category",'Mission Importer'!A8374)</f>
        <v>#VALUE!</v>
      </c>
      <c r="M8374" t="e">
        <f>IF(L8374=43,'Mission Importer'!A8374,0)</f>
        <v>#VALUE!</v>
      </c>
    </row>
    <row r="8375" spans="1:13" x14ac:dyDescent="0.3">
      <c r="A8375" t="e">
        <f>SEARCH("livery",'Mission Importer'!A8375)</f>
        <v>#VALUE!</v>
      </c>
      <c r="B8375" t="e">
        <f>IF(A8375=43,'Mission Importer'!A8375,0)</f>
        <v>#VALUE!</v>
      </c>
      <c r="D8375" t="e">
        <f>SEARCH("shape_name",'Mission Importer'!A8375)</f>
        <v>#VALUE!</v>
      </c>
      <c r="E8375" t="e">
        <f>IF(D8375=43,'Mission Importer'!A8375,0)</f>
        <v>#VALUE!</v>
      </c>
      <c r="G8375" t="e">
        <f>SEARCH("shape_name",'Mission Importer'!A8375)</f>
        <v>#VALUE!</v>
      </c>
      <c r="H8375" t="e">
        <f>IF(G8375=43,'Mission Importer'!A8375,0)</f>
        <v>#VALUE!</v>
      </c>
      <c r="J8375" t="e">
        <f>SEARCH("type",'Mission Importer'!A8375)</f>
        <v>#VALUE!</v>
      </c>
      <c r="K8375" t="e">
        <f>IF(J8375=43,'Mission Importer'!A8375,0)</f>
        <v>#VALUE!</v>
      </c>
      <c r="L8375" t="e">
        <f>SEARCH("category",'Mission Importer'!A8375)</f>
        <v>#VALUE!</v>
      </c>
      <c r="M8375" t="e">
        <f>IF(L8375=43,'Mission Importer'!A8375,0)</f>
        <v>#VALUE!</v>
      </c>
    </row>
    <row r="8376" spans="1:13" x14ac:dyDescent="0.3">
      <c r="A8376" t="e">
        <f>SEARCH("livery",'Mission Importer'!A8376)</f>
        <v>#VALUE!</v>
      </c>
      <c r="B8376" t="e">
        <f>IF(A8376=43,'Mission Importer'!A8376,0)</f>
        <v>#VALUE!</v>
      </c>
      <c r="D8376" t="e">
        <f>SEARCH("shape_name",'Mission Importer'!A8376)</f>
        <v>#VALUE!</v>
      </c>
      <c r="E8376" t="e">
        <f>IF(D8376=43,'Mission Importer'!A8376,0)</f>
        <v>#VALUE!</v>
      </c>
      <c r="G8376" t="e">
        <f>SEARCH("shape_name",'Mission Importer'!A8376)</f>
        <v>#VALUE!</v>
      </c>
      <c r="H8376" t="e">
        <f>IF(G8376=43,'Mission Importer'!A8376,0)</f>
        <v>#VALUE!</v>
      </c>
      <c r="J8376" t="e">
        <f>SEARCH("type",'Mission Importer'!A8376)</f>
        <v>#VALUE!</v>
      </c>
      <c r="K8376" t="e">
        <f>IF(J8376=43,'Mission Importer'!A8376,0)</f>
        <v>#VALUE!</v>
      </c>
      <c r="L8376" t="e">
        <f>SEARCH("category",'Mission Importer'!A8376)</f>
        <v>#VALUE!</v>
      </c>
      <c r="M8376" t="e">
        <f>IF(L8376=43,'Mission Importer'!A8376,0)</f>
        <v>#VALUE!</v>
      </c>
    </row>
    <row r="8377" spans="1:13" x14ac:dyDescent="0.3">
      <c r="A8377" t="e">
        <f>SEARCH("livery",'Mission Importer'!A8377)</f>
        <v>#VALUE!</v>
      </c>
      <c r="B8377" t="e">
        <f>IF(A8377=43,'Mission Importer'!A8377,0)</f>
        <v>#VALUE!</v>
      </c>
      <c r="D8377" t="e">
        <f>SEARCH("shape_name",'Mission Importer'!A8377)</f>
        <v>#VALUE!</v>
      </c>
      <c r="E8377" t="e">
        <f>IF(D8377=43,'Mission Importer'!A8377,0)</f>
        <v>#VALUE!</v>
      </c>
      <c r="G8377" t="e">
        <f>SEARCH("shape_name",'Mission Importer'!A8377)</f>
        <v>#VALUE!</v>
      </c>
      <c r="H8377" t="e">
        <f>IF(G8377=43,'Mission Importer'!A8377,0)</f>
        <v>#VALUE!</v>
      </c>
      <c r="J8377" t="e">
        <f>SEARCH("type",'Mission Importer'!A8377)</f>
        <v>#VALUE!</v>
      </c>
      <c r="K8377" t="e">
        <f>IF(J8377=43,'Mission Importer'!A8377,0)</f>
        <v>#VALUE!</v>
      </c>
      <c r="L8377" t="e">
        <f>SEARCH("category",'Mission Importer'!A8377)</f>
        <v>#VALUE!</v>
      </c>
      <c r="M8377" t="e">
        <f>IF(L8377=43,'Mission Importer'!A8377,0)</f>
        <v>#VALUE!</v>
      </c>
    </row>
    <row r="8378" spans="1:13" x14ac:dyDescent="0.3">
      <c r="A8378" t="e">
        <f>SEARCH("livery",'Mission Importer'!A8378)</f>
        <v>#VALUE!</v>
      </c>
      <c r="B8378" t="e">
        <f>IF(A8378=43,'Mission Importer'!A8378,0)</f>
        <v>#VALUE!</v>
      </c>
      <c r="D8378" t="e">
        <f>SEARCH("shape_name",'Mission Importer'!A8378)</f>
        <v>#VALUE!</v>
      </c>
      <c r="E8378" t="e">
        <f>IF(D8378=43,'Mission Importer'!A8378,0)</f>
        <v>#VALUE!</v>
      </c>
      <c r="G8378" t="e">
        <f>SEARCH("shape_name",'Mission Importer'!A8378)</f>
        <v>#VALUE!</v>
      </c>
      <c r="H8378" t="e">
        <f>IF(G8378=43,'Mission Importer'!A8378,0)</f>
        <v>#VALUE!</v>
      </c>
      <c r="J8378" t="e">
        <f>SEARCH("type",'Mission Importer'!A8378)</f>
        <v>#VALUE!</v>
      </c>
      <c r="K8378" t="e">
        <f>IF(J8378=43,'Mission Importer'!A8378,0)</f>
        <v>#VALUE!</v>
      </c>
      <c r="L8378" t="e">
        <f>SEARCH("category",'Mission Importer'!A8378)</f>
        <v>#VALUE!</v>
      </c>
      <c r="M8378" t="e">
        <f>IF(L8378=43,'Mission Importer'!A8378,0)</f>
        <v>#VALUE!</v>
      </c>
    </row>
    <row r="8379" spans="1:13" x14ac:dyDescent="0.3">
      <c r="A8379" t="e">
        <f>SEARCH("livery",'Mission Importer'!A8379)</f>
        <v>#VALUE!</v>
      </c>
      <c r="B8379" t="e">
        <f>IF(A8379=43,'Mission Importer'!A8379,0)</f>
        <v>#VALUE!</v>
      </c>
      <c r="D8379" t="e">
        <f>SEARCH("shape_name",'Mission Importer'!A8379)</f>
        <v>#VALUE!</v>
      </c>
      <c r="E8379" t="e">
        <f>IF(D8379=43,'Mission Importer'!A8379,0)</f>
        <v>#VALUE!</v>
      </c>
      <c r="G8379" t="e">
        <f>SEARCH("shape_name",'Mission Importer'!A8379)</f>
        <v>#VALUE!</v>
      </c>
      <c r="H8379" t="e">
        <f>IF(G8379=43,'Mission Importer'!A8379,0)</f>
        <v>#VALUE!</v>
      </c>
      <c r="J8379" t="e">
        <f>SEARCH("type",'Mission Importer'!A8379)</f>
        <v>#VALUE!</v>
      </c>
      <c r="K8379" t="e">
        <f>IF(J8379=43,'Mission Importer'!A8379,0)</f>
        <v>#VALUE!</v>
      </c>
      <c r="L8379" t="e">
        <f>SEARCH("category",'Mission Importer'!A8379)</f>
        <v>#VALUE!</v>
      </c>
      <c r="M8379" t="e">
        <f>IF(L8379=43,'Mission Importer'!A8379,0)</f>
        <v>#VALUE!</v>
      </c>
    </row>
    <row r="8380" spans="1:13" x14ac:dyDescent="0.3">
      <c r="A8380" t="e">
        <f>SEARCH("livery",'Mission Importer'!A8380)</f>
        <v>#VALUE!</v>
      </c>
      <c r="B8380" t="e">
        <f>IF(A8380=43,'Mission Importer'!A8380,0)</f>
        <v>#VALUE!</v>
      </c>
      <c r="D8380" t="e">
        <f>SEARCH("shape_name",'Mission Importer'!A8380)</f>
        <v>#VALUE!</v>
      </c>
      <c r="E8380" t="e">
        <f>IF(D8380=43,'Mission Importer'!A8380,0)</f>
        <v>#VALUE!</v>
      </c>
      <c r="G8380" t="e">
        <f>SEARCH("shape_name",'Mission Importer'!A8380)</f>
        <v>#VALUE!</v>
      </c>
      <c r="H8380" t="e">
        <f>IF(G8380=43,'Mission Importer'!A8380,0)</f>
        <v>#VALUE!</v>
      </c>
      <c r="J8380" t="e">
        <f>SEARCH("type",'Mission Importer'!A8380)</f>
        <v>#VALUE!</v>
      </c>
      <c r="K8380" t="e">
        <f>IF(J8380=43,'Mission Importer'!A8380,0)</f>
        <v>#VALUE!</v>
      </c>
      <c r="L8380" t="e">
        <f>SEARCH("category",'Mission Importer'!A8380)</f>
        <v>#VALUE!</v>
      </c>
      <c r="M8380" t="e">
        <f>IF(L8380=43,'Mission Importer'!A8380,0)</f>
        <v>#VALUE!</v>
      </c>
    </row>
    <row r="8381" spans="1:13" x14ac:dyDescent="0.3">
      <c r="A8381" t="e">
        <f>SEARCH("livery",'Mission Importer'!A8381)</f>
        <v>#VALUE!</v>
      </c>
      <c r="B8381" t="e">
        <f>IF(A8381=43,'Mission Importer'!A8381,0)</f>
        <v>#VALUE!</v>
      </c>
      <c r="D8381" t="e">
        <f>SEARCH("shape_name",'Mission Importer'!A8381)</f>
        <v>#VALUE!</v>
      </c>
      <c r="E8381" t="e">
        <f>IF(D8381=43,'Mission Importer'!A8381,0)</f>
        <v>#VALUE!</v>
      </c>
      <c r="G8381" t="e">
        <f>SEARCH("shape_name",'Mission Importer'!A8381)</f>
        <v>#VALUE!</v>
      </c>
      <c r="H8381" t="e">
        <f>IF(G8381=43,'Mission Importer'!A8381,0)</f>
        <v>#VALUE!</v>
      </c>
      <c r="J8381" t="e">
        <f>SEARCH("type",'Mission Importer'!A8381)</f>
        <v>#VALUE!</v>
      </c>
      <c r="K8381" t="e">
        <f>IF(J8381=43,'Mission Importer'!A8381,0)</f>
        <v>#VALUE!</v>
      </c>
      <c r="L8381" t="e">
        <f>SEARCH("category",'Mission Importer'!A8381)</f>
        <v>#VALUE!</v>
      </c>
      <c r="M8381" t="e">
        <f>IF(L8381=43,'Mission Importer'!A8381,0)</f>
        <v>#VALUE!</v>
      </c>
    </row>
    <row r="8382" spans="1:13" x14ac:dyDescent="0.3">
      <c r="A8382" t="e">
        <f>SEARCH("livery",'Mission Importer'!A8382)</f>
        <v>#VALUE!</v>
      </c>
      <c r="B8382" t="e">
        <f>IF(A8382=43,'Mission Importer'!A8382,0)</f>
        <v>#VALUE!</v>
      </c>
      <c r="D8382" t="e">
        <f>SEARCH("shape_name",'Mission Importer'!A8382)</f>
        <v>#VALUE!</v>
      </c>
      <c r="E8382" t="e">
        <f>IF(D8382=43,'Mission Importer'!A8382,0)</f>
        <v>#VALUE!</v>
      </c>
      <c r="G8382" t="e">
        <f>SEARCH("shape_name",'Mission Importer'!A8382)</f>
        <v>#VALUE!</v>
      </c>
      <c r="H8382" t="e">
        <f>IF(G8382=43,'Mission Importer'!A8382,0)</f>
        <v>#VALUE!</v>
      </c>
      <c r="J8382" t="e">
        <f>SEARCH("type",'Mission Importer'!A8382)</f>
        <v>#VALUE!</v>
      </c>
      <c r="K8382" t="e">
        <f>IF(J8382=43,'Mission Importer'!A8382,0)</f>
        <v>#VALUE!</v>
      </c>
      <c r="L8382" t="e">
        <f>SEARCH("category",'Mission Importer'!A8382)</f>
        <v>#VALUE!</v>
      </c>
      <c r="M8382" t="e">
        <f>IF(L8382=43,'Mission Importer'!A8382,0)</f>
        <v>#VALUE!</v>
      </c>
    </row>
    <row r="8383" spans="1:13" x14ac:dyDescent="0.3">
      <c r="A8383" t="e">
        <f>SEARCH("livery",'Mission Importer'!A8383)</f>
        <v>#VALUE!</v>
      </c>
      <c r="B8383" t="e">
        <f>IF(A8383=43,'Mission Importer'!A8383,0)</f>
        <v>#VALUE!</v>
      </c>
      <c r="D8383" t="e">
        <f>SEARCH("shape_name",'Mission Importer'!A8383)</f>
        <v>#VALUE!</v>
      </c>
      <c r="E8383" t="e">
        <f>IF(D8383=43,'Mission Importer'!A8383,0)</f>
        <v>#VALUE!</v>
      </c>
      <c r="G8383" t="e">
        <f>SEARCH("shape_name",'Mission Importer'!A8383)</f>
        <v>#VALUE!</v>
      </c>
      <c r="H8383" t="e">
        <f>IF(G8383=43,'Mission Importer'!A8383,0)</f>
        <v>#VALUE!</v>
      </c>
      <c r="J8383" t="e">
        <f>SEARCH("type",'Mission Importer'!A8383)</f>
        <v>#VALUE!</v>
      </c>
      <c r="K8383" t="e">
        <f>IF(J8383=43,'Mission Importer'!A8383,0)</f>
        <v>#VALUE!</v>
      </c>
      <c r="L8383" t="e">
        <f>SEARCH("category",'Mission Importer'!A8383)</f>
        <v>#VALUE!</v>
      </c>
      <c r="M8383" t="e">
        <f>IF(L8383=43,'Mission Importer'!A8383,0)</f>
        <v>#VALUE!</v>
      </c>
    </row>
    <row r="8384" spans="1:13" x14ac:dyDescent="0.3">
      <c r="A8384" t="e">
        <f>SEARCH("livery",'Mission Importer'!A8384)</f>
        <v>#VALUE!</v>
      </c>
      <c r="B8384" t="e">
        <f>IF(A8384=43,'Mission Importer'!A8384,0)</f>
        <v>#VALUE!</v>
      </c>
      <c r="D8384" t="e">
        <f>SEARCH("shape_name",'Mission Importer'!A8384)</f>
        <v>#VALUE!</v>
      </c>
      <c r="E8384" t="e">
        <f>IF(D8384=43,'Mission Importer'!A8384,0)</f>
        <v>#VALUE!</v>
      </c>
      <c r="G8384" t="e">
        <f>SEARCH("shape_name",'Mission Importer'!A8384)</f>
        <v>#VALUE!</v>
      </c>
      <c r="H8384" t="e">
        <f>IF(G8384=43,'Mission Importer'!A8384,0)</f>
        <v>#VALUE!</v>
      </c>
      <c r="J8384" t="e">
        <f>SEARCH("type",'Mission Importer'!A8384)</f>
        <v>#VALUE!</v>
      </c>
      <c r="K8384" t="e">
        <f>IF(J8384=43,'Mission Importer'!A8384,0)</f>
        <v>#VALUE!</v>
      </c>
      <c r="L8384" t="e">
        <f>SEARCH("category",'Mission Importer'!A8384)</f>
        <v>#VALUE!</v>
      </c>
      <c r="M8384" t="e">
        <f>IF(L8384=43,'Mission Importer'!A8384,0)</f>
        <v>#VALUE!</v>
      </c>
    </row>
    <row r="8385" spans="1:13" x14ac:dyDescent="0.3">
      <c r="A8385" t="e">
        <f>SEARCH("livery",'Mission Importer'!A8385)</f>
        <v>#VALUE!</v>
      </c>
      <c r="B8385" t="e">
        <f>IF(A8385=43,'Mission Importer'!A8385,0)</f>
        <v>#VALUE!</v>
      </c>
      <c r="D8385" t="e">
        <f>SEARCH("shape_name",'Mission Importer'!A8385)</f>
        <v>#VALUE!</v>
      </c>
      <c r="E8385" t="e">
        <f>IF(D8385=43,'Mission Importer'!A8385,0)</f>
        <v>#VALUE!</v>
      </c>
      <c r="G8385" t="e">
        <f>SEARCH("shape_name",'Mission Importer'!A8385)</f>
        <v>#VALUE!</v>
      </c>
      <c r="H8385" t="e">
        <f>IF(G8385=43,'Mission Importer'!A8385,0)</f>
        <v>#VALUE!</v>
      </c>
      <c r="J8385" t="e">
        <f>SEARCH("type",'Mission Importer'!A8385)</f>
        <v>#VALUE!</v>
      </c>
      <c r="K8385" t="e">
        <f>IF(J8385=43,'Mission Importer'!A8385,0)</f>
        <v>#VALUE!</v>
      </c>
      <c r="L8385" t="e">
        <f>SEARCH("category",'Mission Importer'!A8385)</f>
        <v>#VALUE!</v>
      </c>
      <c r="M8385" t="e">
        <f>IF(L8385=43,'Mission Importer'!A8385,0)</f>
        <v>#VALUE!</v>
      </c>
    </row>
    <row r="8386" spans="1:13" x14ac:dyDescent="0.3">
      <c r="A8386" t="e">
        <f>SEARCH("livery",'Mission Importer'!A8386)</f>
        <v>#VALUE!</v>
      </c>
      <c r="B8386" t="e">
        <f>IF(A8386=43,'Mission Importer'!A8386,0)</f>
        <v>#VALUE!</v>
      </c>
      <c r="D8386" t="e">
        <f>SEARCH("shape_name",'Mission Importer'!A8386)</f>
        <v>#VALUE!</v>
      </c>
      <c r="E8386" t="e">
        <f>IF(D8386=43,'Mission Importer'!A8386,0)</f>
        <v>#VALUE!</v>
      </c>
      <c r="G8386" t="e">
        <f>SEARCH("shape_name",'Mission Importer'!A8386)</f>
        <v>#VALUE!</v>
      </c>
      <c r="H8386" t="e">
        <f>IF(G8386=43,'Mission Importer'!A8386,0)</f>
        <v>#VALUE!</v>
      </c>
      <c r="J8386" t="e">
        <f>SEARCH("type",'Mission Importer'!A8386)</f>
        <v>#VALUE!</v>
      </c>
      <c r="K8386" t="e">
        <f>IF(J8386=43,'Mission Importer'!A8386,0)</f>
        <v>#VALUE!</v>
      </c>
      <c r="L8386" t="e">
        <f>SEARCH("category",'Mission Importer'!A8386)</f>
        <v>#VALUE!</v>
      </c>
      <c r="M8386" t="e">
        <f>IF(L8386=43,'Mission Importer'!A8386,0)</f>
        <v>#VALUE!</v>
      </c>
    </row>
    <row r="8387" spans="1:13" x14ac:dyDescent="0.3">
      <c r="A8387" t="e">
        <f>SEARCH("livery",'Mission Importer'!A8387)</f>
        <v>#VALUE!</v>
      </c>
      <c r="B8387" t="e">
        <f>IF(A8387=43,'Mission Importer'!A8387,0)</f>
        <v>#VALUE!</v>
      </c>
      <c r="D8387" t="e">
        <f>SEARCH("shape_name",'Mission Importer'!A8387)</f>
        <v>#VALUE!</v>
      </c>
      <c r="E8387" t="e">
        <f>IF(D8387=43,'Mission Importer'!A8387,0)</f>
        <v>#VALUE!</v>
      </c>
      <c r="G8387" t="e">
        <f>SEARCH("shape_name",'Mission Importer'!A8387)</f>
        <v>#VALUE!</v>
      </c>
      <c r="H8387" t="e">
        <f>IF(G8387=43,'Mission Importer'!A8387,0)</f>
        <v>#VALUE!</v>
      </c>
      <c r="J8387" t="e">
        <f>SEARCH("type",'Mission Importer'!A8387)</f>
        <v>#VALUE!</v>
      </c>
      <c r="K8387" t="e">
        <f>IF(J8387=43,'Mission Importer'!A8387,0)</f>
        <v>#VALUE!</v>
      </c>
      <c r="L8387" t="e">
        <f>SEARCH("category",'Mission Importer'!A8387)</f>
        <v>#VALUE!</v>
      </c>
      <c r="M8387" t="e">
        <f>IF(L8387=43,'Mission Importer'!A8387,0)</f>
        <v>#VALUE!</v>
      </c>
    </row>
    <row r="8388" spans="1:13" x14ac:dyDescent="0.3">
      <c r="A8388" t="e">
        <f>SEARCH("livery",'Mission Importer'!A8388)</f>
        <v>#VALUE!</v>
      </c>
      <c r="B8388" t="e">
        <f>IF(A8388=43,'Mission Importer'!A8388,0)</f>
        <v>#VALUE!</v>
      </c>
      <c r="D8388" t="e">
        <f>SEARCH("shape_name",'Mission Importer'!A8388)</f>
        <v>#VALUE!</v>
      </c>
      <c r="E8388" t="e">
        <f>IF(D8388=43,'Mission Importer'!A8388,0)</f>
        <v>#VALUE!</v>
      </c>
      <c r="G8388" t="e">
        <f>SEARCH("shape_name",'Mission Importer'!A8388)</f>
        <v>#VALUE!</v>
      </c>
      <c r="H8388" t="e">
        <f>IF(G8388=43,'Mission Importer'!A8388,0)</f>
        <v>#VALUE!</v>
      </c>
      <c r="J8388" t="e">
        <f>SEARCH("type",'Mission Importer'!A8388)</f>
        <v>#VALUE!</v>
      </c>
      <c r="K8388" t="e">
        <f>IF(J8388=43,'Mission Importer'!A8388,0)</f>
        <v>#VALUE!</v>
      </c>
      <c r="L8388" t="e">
        <f>SEARCH("category",'Mission Importer'!A8388)</f>
        <v>#VALUE!</v>
      </c>
      <c r="M8388" t="e">
        <f>IF(L8388=43,'Mission Importer'!A8388,0)</f>
        <v>#VALUE!</v>
      </c>
    </row>
    <row r="8389" spans="1:13" x14ac:dyDescent="0.3">
      <c r="A8389" t="e">
        <f>SEARCH("livery",'Mission Importer'!A8389)</f>
        <v>#VALUE!</v>
      </c>
      <c r="B8389" t="e">
        <f>IF(A8389=43,'Mission Importer'!A8389,0)</f>
        <v>#VALUE!</v>
      </c>
      <c r="D8389" t="e">
        <f>SEARCH("shape_name",'Mission Importer'!A8389)</f>
        <v>#VALUE!</v>
      </c>
      <c r="E8389" t="e">
        <f>IF(D8389=43,'Mission Importer'!A8389,0)</f>
        <v>#VALUE!</v>
      </c>
      <c r="G8389" t="e">
        <f>SEARCH("shape_name",'Mission Importer'!A8389)</f>
        <v>#VALUE!</v>
      </c>
      <c r="H8389" t="e">
        <f>IF(G8389=43,'Mission Importer'!A8389,0)</f>
        <v>#VALUE!</v>
      </c>
      <c r="J8389" t="e">
        <f>SEARCH("type",'Mission Importer'!A8389)</f>
        <v>#VALUE!</v>
      </c>
      <c r="K8389" t="e">
        <f>IF(J8389=43,'Mission Importer'!A8389,0)</f>
        <v>#VALUE!</v>
      </c>
      <c r="L8389" t="e">
        <f>SEARCH("category",'Mission Importer'!A8389)</f>
        <v>#VALUE!</v>
      </c>
      <c r="M8389" t="e">
        <f>IF(L8389=43,'Mission Importer'!A8389,0)</f>
        <v>#VALUE!</v>
      </c>
    </row>
    <row r="8390" spans="1:13" x14ac:dyDescent="0.3">
      <c r="A8390" t="e">
        <f>SEARCH("livery",'Mission Importer'!A8390)</f>
        <v>#VALUE!</v>
      </c>
      <c r="B8390" t="e">
        <f>IF(A8390=43,'Mission Importer'!A8390,0)</f>
        <v>#VALUE!</v>
      </c>
      <c r="D8390" t="e">
        <f>SEARCH("shape_name",'Mission Importer'!A8390)</f>
        <v>#VALUE!</v>
      </c>
      <c r="E8390" t="e">
        <f>IF(D8390=43,'Mission Importer'!A8390,0)</f>
        <v>#VALUE!</v>
      </c>
      <c r="G8390" t="e">
        <f>SEARCH("shape_name",'Mission Importer'!A8390)</f>
        <v>#VALUE!</v>
      </c>
      <c r="H8390" t="e">
        <f>IF(G8390=43,'Mission Importer'!A8390,0)</f>
        <v>#VALUE!</v>
      </c>
      <c r="J8390" t="e">
        <f>SEARCH("type",'Mission Importer'!A8390)</f>
        <v>#VALUE!</v>
      </c>
      <c r="K8390" t="e">
        <f>IF(J8390=43,'Mission Importer'!A8390,0)</f>
        <v>#VALUE!</v>
      </c>
      <c r="L8390" t="e">
        <f>SEARCH("category",'Mission Importer'!A8390)</f>
        <v>#VALUE!</v>
      </c>
      <c r="M8390" t="e">
        <f>IF(L8390=43,'Mission Importer'!A8390,0)</f>
        <v>#VALUE!</v>
      </c>
    </row>
    <row r="8391" spans="1:13" x14ac:dyDescent="0.3">
      <c r="A8391" t="e">
        <f>SEARCH("livery",'Mission Importer'!A8391)</f>
        <v>#VALUE!</v>
      </c>
      <c r="B8391" t="e">
        <f>IF(A8391=43,'Mission Importer'!A8391,0)</f>
        <v>#VALUE!</v>
      </c>
      <c r="D8391" t="e">
        <f>SEARCH("shape_name",'Mission Importer'!A8391)</f>
        <v>#VALUE!</v>
      </c>
      <c r="E8391" t="e">
        <f>IF(D8391=43,'Mission Importer'!A8391,0)</f>
        <v>#VALUE!</v>
      </c>
      <c r="G8391" t="e">
        <f>SEARCH("shape_name",'Mission Importer'!A8391)</f>
        <v>#VALUE!</v>
      </c>
      <c r="H8391" t="e">
        <f>IF(G8391=43,'Mission Importer'!A8391,0)</f>
        <v>#VALUE!</v>
      </c>
      <c r="J8391" t="e">
        <f>SEARCH("type",'Mission Importer'!A8391)</f>
        <v>#VALUE!</v>
      </c>
      <c r="K8391" t="e">
        <f>IF(J8391=43,'Mission Importer'!A8391,0)</f>
        <v>#VALUE!</v>
      </c>
      <c r="L8391" t="e">
        <f>SEARCH("category",'Mission Importer'!A8391)</f>
        <v>#VALUE!</v>
      </c>
      <c r="M8391" t="e">
        <f>IF(L8391=43,'Mission Importer'!A8391,0)</f>
        <v>#VALUE!</v>
      </c>
    </row>
    <row r="8392" spans="1:13" x14ac:dyDescent="0.3">
      <c r="A8392" t="e">
        <f>SEARCH("livery",'Mission Importer'!A8392)</f>
        <v>#VALUE!</v>
      </c>
      <c r="B8392" t="e">
        <f>IF(A8392=43,'Mission Importer'!A8392,0)</f>
        <v>#VALUE!</v>
      </c>
      <c r="D8392" t="e">
        <f>SEARCH("shape_name",'Mission Importer'!A8392)</f>
        <v>#VALUE!</v>
      </c>
      <c r="E8392" t="e">
        <f>IF(D8392=43,'Mission Importer'!A8392,0)</f>
        <v>#VALUE!</v>
      </c>
      <c r="G8392" t="e">
        <f>SEARCH("shape_name",'Mission Importer'!A8392)</f>
        <v>#VALUE!</v>
      </c>
      <c r="H8392" t="e">
        <f>IF(G8392=43,'Mission Importer'!A8392,0)</f>
        <v>#VALUE!</v>
      </c>
      <c r="J8392" t="e">
        <f>SEARCH("type",'Mission Importer'!A8392)</f>
        <v>#VALUE!</v>
      </c>
      <c r="K8392" t="e">
        <f>IF(J8392=43,'Mission Importer'!A8392,0)</f>
        <v>#VALUE!</v>
      </c>
      <c r="L8392" t="e">
        <f>SEARCH("category",'Mission Importer'!A8392)</f>
        <v>#VALUE!</v>
      </c>
      <c r="M8392" t="e">
        <f>IF(L8392=43,'Mission Importer'!A8392,0)</f>
        <v>#VALUE!</v>
      </c>
    </row>
    <row r="8393" spans="1:13" x14ac:dyDescent="0.3">
      <c r="A8393" t="e">
        <f>SEARCH("livery",'Mission Importer'!A8393)</f>
        <v>#VALUE!</v>
      </c>
      <c r="B8393" t="e">
        <f>IF(A8393=43,'Mission Importer'!A8393,0)</f>
        <v>#VALUE!</v>
      </c>
      <c r="D8393" t="e">
        <f>SEARCH("shape_name",'Mission Importer'!A8393)</f>
        <v>#VALUE!</v>
      </c>
      <c r="E8393" t="e">
        <f>IF(D8393=43,'Mission Importer'!A8393,0)</f>
        <v>#VALUE!</v>
      </c>
      <c r="G8393" t="e">
        <f>SEARCH("shape_name",'Mission Importer'!A8393)</f>
        <v>#VALUE!</v>
      </c>
      <c r="H8393" t="e">
        <f>IF(G8393=43,'Mission Importer'!A8393,0)</f>
        <v>#VALUE!</v>
      </c>
      <c r="J8393" t="e">
        <f>SEARCH("type",'Mission Importer'!A8393)</f>
        <v>#VALUE!</v>
      </c>
      <c r="K8393" t="e">
        <f>IF(J8393=43,'Mission Importer'!A8393,0)</f>
        <v>#VALUE!</v>
      </c>
      <c r="L8393" t="e">
        <f>SEARCH("category",'Mission Importer'!A8393)</f>
        <v>#VALUE!</v>
      </c>
      <c r="M8393" t="e">
        <f>IF(L8393=43,'Mission Importer'!A8393,0)</f>
        <v>#VALUE!</v>
      </c>
    </row>
    <row r="8394" spans="1:13" x14ac:dyDescent="0.3">
      <c r="A8394" t="e">
        <f>SEARCH("livery",'Mission Importer'!A8394)</f>
        <v>#VALUE!</v>
      </c>
      <c r="B8394" t="e">
        <f>IF(A8394=43,'Mission Importer'!A8394,0)</f>
        <v>#VALUE!</v>
      </c>
      <c r="D8394" t="e">
        <f>SEARCH("shape_name",'Mission Importer'!A8394)</f>
        <v>#VALUE!</v>
      </c>
      <c r="E8394" t="e">
        <f>IF(D8394=43,'Mission Importer'!A8394,0)</f>
        <v>#VALUE!</v>
      </c>
      <c r="G8394" t="e">
        <f>SEARCH("shape_name",'Mission Importer'!A8394)</f>
        <v>#VALUE!</v>
      </c>
      <c r="H8394" t="e">
        <f>IF(G8394=43,'Mission Importer'!A8394,0)</f>
        <v>#VALUE!</v>
      </c>
      <c r="J8394" t="e">
        <f>SEARCH("type",'Mission Importer'!A8394)</f>
        <v>#VALUE!</v>
      </c>
      <c r="K8394" t="e">
        <f>IF(J8394=43,'Mission Importer'!A8394,0)</f>
        <v>#VALUE!</v>
      </c>
      <c r="L8394" t="e">
        <f>SEARCH("category",'Mission Importer'!A8394)</f>
        <v>#VALUE!</v>
      </c>
      <c r="M8394" t="e">
        <f>IF(L8394=43,'Mission Importer'!A8394,0)</f>
        <v>#VALUE!</v>
      </c>
    </row>
    <row r="8395" spans="1:13" x14ac:dyDescent="0.3">
      <c r="A8395" t="e">
        <f>SEARCH("livery",'Mission Importer'!A8395)</f>
        <v>#VALUE!</v>
      </c>
      <c r="B8395" t="e">
        <f>IF(A8395=43,'Mission Importer'!A8395,0)</f>
        <v>#VALUE!</v>
      </c>
      <c r="D8395" t="e">
        <f>SEARCH("shape_name",'Mission Importer'!A8395)</f>
        <v>#VALUE!</v>
      </c>
      <c r="E8395" t="e">
        <f>IF(D8395=43,'Mission Importer'!A8395,0)</f>
        <v>#VALUE!</v>
      </c>
      <c r="G8395" t="e">
        <f>SEARCH("shape_name",'Mission Importer'!A8395)</f>
        <v>#VALUE!</v>
      </c>
      <c r="H8395" t="e">
        <f>IF(G8395=43,'Mission Importer'!A8395,0)</f>
        <v>#VALUE!</v>
      </c>
      <c r="J8395">
        <f>SEARCH("type",'Mission Importer'!A8395)</f>
        <v>47</v>
      </c>
      <c r="K8395">
        <f>IF(J8395=43,'Mission Importer'!A8395,0)</f>
        <v>0</v>
      </c>
      <c r="L8395" t="e">
        <f>SEARCH("category",'Mission Importer'!A8395)</f>
        <v>#VALUE!</v>
      </c>
      <c r="M8395" t="e">
        <f>IF(L8395=43,'Mission Importer'!A8395,0)</f>
        <v>#VALUE!</v>
      </c>
    </row>
    <row r="8396" spans="1:13" x14ac:dyDescent="0.3">
      <c r="A8396" t="e">
        <f>SEARCH("livery",'Mission Importer'!A8396)</f>
        <v>#VALUE!</v>
      </c>
      <c r="B8396" t="e">
        <f>IF(A8396=43,'Mission Importer'!A8396,0)</f>
        <v>#VALUE!</v>
      </c>
      <c r="D8396" t="e">
        <f>SEARCH("shape_name",'Mission Importer'!A8396)</f>
        <v>#VALUE!</v>
      </c>
      <c r="E8396" t="e">
        <f>IF(D8396=43,'Mission Importer'!A8396,0)</f>
        <v>#VALUE!</v>
      </c>
      <c r="G8396" t="e">
        <f>SEARCH("shape_name",'Mission Importer'!A8396)</f>
        <v>#VALUE!</v>
      </c>
      <c r="H8396" t="e">
        <f>IF(G8396=43,'Mission Importer'!A8396,0)</f>
        <v>#VALUE!</v>
      </c>
      <c r="J8396" t="e">
        <f>SEARCH("type",'Mission Importer'!A8396)</f>
        <v>#VALUE!</v>
      </c>
      <c r="K8396" t="e">
        <f>IF(J8396=43,'Mission Importer'!A8396,0)</f>
        <v>#VALUE!</v>
      </c>
      <c r="L8396" t="e">
        <f>SEARCH("category",'Mission Importer'!A8396)</f>
        <v>#VALUE!</v>
      </c>
      <c r="M8396" t="e">
        <f>IF(L8396=43,'Mission Importer'!A8396,0)</f>
        <v>#VALUE!</v>
      </c>
    </row>
    <row r="8397" spans="1:13" x14ac:dyDescent="0.3">
      <c r="A8397" t="e">
        <f>SEARCH("livery",'Mission Importer'!A8397)</f>
        <v>#VALUE!</v>
      </c>
      <c r="B8397" t="e">
        <f>IF(A8397=43,'Mission Importer'!A8397,0)</f>
        <v>#VALUE!</v>
      </c>
      <c r="D8397" t="e">
        <f>SEARCH("shape_name",'Mission Importer'!A8397)</f>
        <v>#VALUE!</v>
      </c>
      <c r="E8397" t="e">
        <f>IF(D8397=43,'Mission Importer'!A8397,0)</f>
        <v>#VALUE!</v>
      </c>
      <c r="G8397" t="e">
        <f>SEARCH("shape_name",'Mission Importer'!A8397)</f>
        <v>#VALUE!</v>
      </c>
      <c r="H8397" t="e">
        <f>IF(G8397=43,'Mission Importer'!A8397,0)</f>
        <v>#VALUE!</v>
      </c>
      <c r="J8397" t="e">
        <f>SEARCH("type",'Mission Importer'!A8397)</f>
        <v>#VALUE!</v>
      </c>
      <c r="K8397" t="e">
        <f>IF(J8397=43,'Mission Importer'!A8397,0)</f>
        <v>#VALUE!</v>
      </c>
      <c r="L8397" t="e">
        <f>SEARCH("category",'Mission Importer'!A8397)</f>
        <v>#VALUE!</v>
      </c>
      <c r="M8397" t="e">
        <f>IF(L8397=43,'Mission Importer'!A8397,0)</f>
        <v>#VALUE!</v>
      </c>
    </row>
    <row r="8398" spans="1:13" x14ac:dyDescent="0.3">
      <c r="A8398" t="e">
        <f>SEARCH("livery",'Mission Importer'!A8398)</f>
        <v>#VALUE!</v>
      </c>
      <c r="B8398" t="e">
        <f>IF(A8398=43,'Mission Importer'!A8398,0)</f>
        <v>#VALUE!</v>
      </c>
      <c r="D8398" t="e">
        <f>SEARCH("shape_name",'Mission Importer'!A8398)</f>
        <v>#VALUE!</v>
      </c>
      <c r="E8398" t="e">
        <f>IF(D8398=43,'Mission Importer'!A8398,0)</f>
        <v>#VALUE!</v>
      </c>
      <c r="G8398" t="e">
        <f>SEARCH("shape_name",'Mission Importer'!A8398)</f>
        <v>#VALUE!</v>
      </c>
      <c r="H8398" t="e">
        <f>IF(G8398=43,'Mission Importer'!A8398,0)</f>
        <v>#VALUE!</v>
      </c>
      <c r="J8398" t="e">
        <f>SEARCH("type",'Mission Importer'!A8398)</f>
        <v>#VALUE!</v>
      </c>
      <c r="K8398" t="e">
        <f>IF(J8398=43,'Mission Importer'!A8398,0)</f>
        <v>#VALUE!</v>
      </c>
      <c r="L8398" t="e">
        <f>SEARCH("category",'Mission Importer'!A8398)</f>
        <v>#VALUE!</v>
      </c>
      <c r="M8398" t="e">
        <f>IF(L8398=43,'Mission Importer'!A8398,0)</f>
        <v>#VALUE!</v>
      </c>
    </row>
    <row r="8399" spans="1:13" x14ac:dyDescent="0.3">
      <c r="A8399" t="e">
        <f>SEARCH("livery",'Mission Importer'!A8399)</f>
        <v>#VALUE!</v>
      </c>
      <c r="B8399" t="e">
        <f>IF(A8399=43,'Mission Importer'!A8399,0)</f>
        <v>#VALUE!</v>
      </c>
      <c r="D8399" t="e">
        <f>SEARCH("shape_name",'Mission Importer'!A8399)</f>
        <v>#VALUE!</v>
      </c>
      <c r="E8399" t="e">
        <f>IF(D8399=43,'Mission Importer'!A8399,0)</f>
        <v>#VALUE!</v>
      </c>
      <c r="G8399" t="e">
        <f>SEARCH("shape_name",'Mission Importer'!A8399)</f>
        <v>#VALUE!</v>
      </c>
      <c r="H8399" t="e">
        <f>IF(G8399=43,'Mission Importer'!A8399,0)</f>
        <v>#VALUE!</v>
      </c>
      <c r="J8399" t="e">
        <f>SEARCH("type",'Mission Importer'!A8399)</f>
        <v>#VALUE!</v>
      </c>
      <c r="K8399" t="e">
        <f>IF(J8399=43,'Mission Importer'!A8399,0)</f>
        <v>#VALUE!</v>
      </c>
      <c r="L8399" t="e">
        <f>SEARCH("category",'Mission Importer'!A8399)</f>
        <v>#VALUE!</v>
      </c>
      <c r="M8399" t="e">
        <f>IF(L8399=43,'Mission Importer'!A8399,0)</f>
        <v>#VALUE!</v>
      </c>
    </row>
    <row r="8400" spans="1:13" x14ac:dyDescent="0.3">
      <c r="A8400" t="e">
        <f>SEARCH("livery",'Mission Importer'!A8400)</f>
        <v>#VALUE!</v>
      </c>
      <c r="B8400" t="e">
        <f>IF(A8400=43,'Mission Importer'!A8400,0)</f>
        <v>#VALUE!</v>
      </c>
      <c r="D8400" t="e">
        <f>SEARCH("shape_name",'Mission Importer'!A8400)</f>
        <v>#VALUE!</v>
      </c>
      <c r="E8400" t="e">
        <f>IF(D8400=43,'Mission Importer'!A8400,0)</f>
        <v>#VALUE!</v>
      </c>
      <c r="G8400" t="e">
        <f>SEARCH("shape_name",'Mission Importer'!A8400)</f>
        <v>#VALUE!</v>
      </c>
      <c r="H8400" t="e">
        <f>IF(G8400=43,'Mission Importer'!A8400,0)</f>
        <v>#VALUE!</v>
      </c>
      <c r="J8400" t="e">
        <f>SEARCH("type",'Mission Importer'!A8400)</f>
        <v>#VALUE!</v>
      </c>
      <c r="K8400" t="e">
        <f>IF(J8400=43,'Mission Importer'!A8400,0)</f>
        <v>#VALUE!</v>
      </c>
      <c r="L8400" t="e">
        <f>SEARCH("category",'Mission Importer'!A8400)</f>
        <v>#VALUE!</v>
      </c>
      <c r="M8400" t="e">
        <f>IF(L8400=43,'Mission Importer'!A8400,0)</f>
        <v>#VALUE!</v>
      </c>
    </row>
    <row r="8401" spans="1:13" x14ac:dyDescent="0.3">
      <c r="A8401" t="e">
        <f>SEARCH("livery",'Mission Importer'!A8401)</f>
        <v>#VALUE!</v>
      </c>
      <c r="B8401" t="e">
        <f>IF(A8401=43,'Mission Importer'!A8401,0)</f>
        <v>#VALUE!</v>
      </c>
      <c r="D8401" t="e">
        <f>SEARCH("shape_name",'Mission Importer'!A8401)</f>
        <v>#VALUE!</v>
      </c>
      <c r="E8401" t="e">
        <f>IF(D8401=43,'Mission Importer'!A8401,0)</f>
        <v>#VALUE!</v>
      </c>
      <c r="G8401" t="e">
        <f>SEARCH("shape_name",'Mission Importer'!A8401)</f>
        <v>#VALUE!</v>
      </c>
      <c r="H8401" t="e">
        <f>IF(G8401=43,'Mission Importer'!A8401,0)</f>
        <v>#VALUE!</v>
      </c>
      <c r="J8401" t="e">
        <f>SEARCH("type",'Mission Importer'!A8401)</f>
        <v>#VALUE!</v>
      </c>
      <c r="K8401" t="e">
        <f>IF(J8401=43,'Mission Importer'!A8401,0)</f>
        <v>#VALUE!</v>
      </c>
      <c r="L8401" t="e">
        <f>SEARCH("category",'Mission Importer'!A8401)</f>
        <v>#VALUE!</v>
      </c>
      <c r="M8401" t="e">
        <f>IF(L8401=43,'Mission Importer'!A8401,0)</f>
        <v>#VALUE!</v>
      </c>
    </row>
    <row r="8402" spans="1:13" x14ac:dyDescent="0.3">
      <c r="A8402" t="e">
        <f>SEARCH("livery",'Mission Importer'!A8402)</f>
        <v>#VALUE!</v>
      </c>
      <c r="B8402" t="e">
        <f>IF(A8402=43,'Mission Importer'!A8402,0)</f>
        <v>#VALUE!</v>
      </c>
      <c r="D8402" t="e">
        <f>SEARCH("shape_name",'Mission Importer'!A8402)</f>
        <v>#VALUE!</v>
      </c>
      <c r="E8402" t="e">
        <f>IF(D8402=43,'Mission Importer'!A8402,0)</f>
        <v>#VALUE!</v>
      </c>
      <c r="G8402" t="e">
        <f>SEARCH("shape_name",'Mission Importer'!A8402)</f>
        <v>#VALUE!</v>
      </c>
      <c r="H8402" t="e">
        <f>IF(G8402=43,'Mission Importer'!A8402,0)</f>
        <v>#VALUE!</v>
      </c>
      <c r="J8402" t="e">
        <f>SEARCH("type",'Mission Importer'!A8402)</f>
        <v>#VALUE!</v>
      </c>
      <c r="K8402" t="e">
        <f>IF(J8402=43,'Mission Importer'!A8402,0)</f>
        <v>#VALUE!</v>
      </c>
      <c r="L8402" t="e">
        <f>SEARCH("category",'Mission Importer'!A8402)</f>
        <v>#VALUE!</v>
      </c>
      <c r="M8402" t="e">
        <f>IF(L8402=43,'Mission Importer'!A8402,0)</f>
        <v>#VALUE!</v>
      </c>
    </row>
    <row r="8403" spans="1:13" x14ac:dyDescent="0.3">
      <c r="A8403" t="e">
        <f>SEARCH("livery",'Mission Importer'!A8403)</f>
        <v>#VALUE!</v>
      </c>
      <c r="B8403" t="e">
        <f>IF(A8403=43,'Mission Importer'!A8403,0)</f>
        <v>#VALUE!</v>
      </c>
      <c r="D8403" t="e">
        <f>SEARCH("shape_name",'Mission Importer'!A8403)</f>
        <v>#VALUE!</v>
      </c>
      <c r="E8403" t="e">
        <f>IF(D8403=43,'Mission Importer'!A8403,0)</f>
        <v>#VALUE!</v>
      </c>
      <c r="G8403" t="e">
        <f>SEARCH("shape_name",'Mission Importer'!A8403)</f>
        <v>#VALUE!</v>
      </c>
      <c r="H8403" t="e">
        <f>IF(G8403=43,'Mission Importer'!A8403,0)</f>
        <v>#VALUE!</v>
      </c>
      <c r="J8403" t="e">
        <f>SEARCH("type",'Mission Importer'!A8403)</f>
        <v>#VALUE!</v>
      </c>
      <c r="K8403" t="e">
        <f>IF(J8403=43,'Mission Importer'!A8403,0)</f>
        <v>#VALUE!</v>
      </c>
      <c r="L8403" t="e">
        <f>SEARCH("category",'Mission Importer'!A8403)</f>
        <v>#VALUE!</v>
      </c>
      <c r="M8403" t="e">
        <f>IF(L8403=43,'Mission Importer'!A8403,0)</f>
        <v>#VALUE!</v>
      </c>
    </row>
    <row r="8404" spans="1:13" x14ac:dyDescent="0.3">
      <c r="A8404" t="e">
        <f>SEARCH("livery",'Mission Importer'!A8404)</f>
        <v>#VALUE!</v>
      </c>
      <c r="B8404" t="e">
        <f>IF(A8404=43,'Mission Importer'!A8404,0)</f>
        <v>#VALUE!</v>
      </c>
      <c r="D8404" t="e">
        <f>SEARCH("shape_name",'Mission Importer'!A8404)</f>
        <v>#VALUE!</v>
      </c>
      <c r="E8404" t="e">
        <f>IF(D8404=43,'Mission Importer'!A8404,0)</f>
        <v>#VALUE!</v>
      </c>
      <c r="G8404" t="e">
        <f>SEARCH("shape_name",'Mission Importer'!A8404)</f>
        <v>#VALUE!</v>
      </c>
      <c r="H8404" t="e">
        <f>IF(G8404=43,'Mission Importer'!A8404,0)</f>
        <v>#VALUE!</v>
      </c>
      <c r="J8404" t="e">
        <f>SEARCH("type",'Mission Importer'!A8404)</f>
        <v>#VALUE!</v>
      </c>
      <c r="K8404" t="e">
        <f>IF(J8404=43,'Mission Importer'!A8404,0)</f>
        <v>#VALUE!</v>
      </c>
      <c r="L8404" t="e">
        <f>SEARCH("category",'Mission Importer'!A8404)</f>
        <v>#VALUE!</v>
      </c>
      <c r="M8404" t="e">
        <f>IF(L8404=43,'Mission Importer'!A8404,0)</f>
        <v>#VALUE!</v>
      </c>
    </row>
    <row r="8405" spans="1:13" x14ac:dyDescent="0.3">
      <c r="A8405" t="e">
        <f>SEARCH("livery",'Mission Importer'!A8405)</f>
        <v>#VALUE!</v>
      </c>
      <c r="B8405" t="e">
        <f>IF(A8405=43,'Mission Importer'!A8405,0)</f>
        <v>#VALUE!</v>
      </c>
      <c r="D8405" t="e">
        <f>SEARCH("shape_name",'Mission Importer'!A8405)</f>
        <v>#VALUE!</v>
      </c>
      <c r="E8405" t="e">
        <f>IF(D8405=43,'Mission Importer'!A8405,0)</f>
        <v>#VALUE!</v>
      </c>
      <c r="G8405" t="e">
        <f>SEARCH("shape_name",'Mission Importer'!A8405)</f>
        <v>#VALUE!</v>
      </c>
      <c r="H8405" t="e">
        <f>IF(G8405=43,'Mission Importer'!A8405,0)</f>
        <v>#VALUE!</v>
      </c>
      <c r="J8405" t="e">
        <f>SEARCH("type",'Mission Importer'!A8405)</f>
        <v>#VALUE!</v>
      </c>
      <c r="K8405" t="e">
        <f>IF(J8405=43,'Mission Importer'!A8405,0)</f>
        <v>#VALUE!</v>
      </c>
      <c r="L8405" t="e">
        <f>SEARCH("category",'Mission Importer'!A8405)</f>
        <v>#VALUE!</v>
      </c>
      <c r="M8405" t="e">
        <f>IF(L8405=43,'Mission Importer'!A8405,0)</f>
        <v>#VALUE!</v>
      </c>
    </row>
    <row r="8406" spans="1:13" x14ac:dyDescent="0.3">
      <c r="A8406" t="e">
        <f>SEARCH("livery",'Mission Importer'!A8406)</f>
        <v>#VALUE!</v>
      </c>
      <c r="B8406" t="e">
        <f>IF(A8406=43,'Mission Importer'!A8406,0)</f>
        <v>#VALUE!</v>
      </c>
      <c r="D8406" t="e">
        <f>SEARCH("shape_name",'Mission Importer'!A8406)</f>
        <v>#VALUE!</v>
      </c>
      <c r="E8406" t="e">
        <f>IF(D8406=43,'Mission Importer'!A8406,0)</f>
        <v>#VALUE!</v>
      </c>
      <c r="G8406" t="e">
        <f>SEARCH("shape_name",'Mission Importer'!A8406)</f>
        <v>#VALUE!</v>
      </c>
      <c r="H8406" t="e">
        <f>IF(G8406=43,'Mission Importer'!A8406,0)</f>
        <v>#VALUE!</v>
      </c>
      <c r="J8406" t="e">
        <f>SEARCH("type",'Mission Importer'!A8406)</f>
        <v>#VALUE!</v>
      </c>
      <c r="K8406" t="e">
        <f>IF(J8406=43,'Mission Importer'!A8406,0)</f>
        <v>#VALUE!</v>
      </c>
      <c r="L8406" t="e">
        <f>SEARCH("category",'Mission Importer'!A8406)</f>
        <v>#VALUE!</v>
      </c>
      <c r="M8406" t="e">
        <f>IF(L8406=43,'Mission Importer'!A8406,0)</f>
        <v>#VALUE!</v>
      </c>
    </row>
    <row r="8407" spans="1:13" x14ac:dyDescent="0.3">
      <c r="A8407" t="e">
        <f>SEARCH("livery",'Mission Importer'!A8407)</f>
        <v>#VALUE!</v>
      </c>
      <c r="B8407" t="e">
        <f>IF(A8407=43,'Mission Importer'!A8407,0)</f>
        <v>#VALUE!</v>
      </c>
      <c r="D8407" t="e">
        <f>SEARCH("shape_name",'Mission Importer'!A8407)</f>
        <v>#VALUE!</v>
      </c>
      <c r="E8407" t="e">
        <f>IF(D8407=43,'Mission Importer'!A8407,0)</f>
        <v>#VALUE!</v>
      </c>
      <c r="G8407" t="e">
        <f>SEARCH("shape_name",'Mission Importer'!A8407)</f>
        <v>#VALUE!</v>
      </c>
      <c r="H8407" t="e">
        <f>IF(G8407=43,'Mission Importer'!A8407,0)</f>
        <v>#VALUE!</v>
      </c>
      <c r="J8407" t="e">
        <f>SEARCH("type",'Mission Importer'!A8407)</f>
        <v>#VALUE!</v>
      </c>
      <c r="K8407" t="e">
        <f>IF(J8407=43,'Mission Importer'!A8407,0)</f>
        <v>#VALUE!</v>
      </c>
      <c r="L8407" t="e">
        <f>SEARCH("category",'Mission Importer'!A8407)</f>
        <v>#VALUE!</v>
      </c>
      <c r="M8407" t="e">
        <f>IF(L8407=43,'Mission Importer'!A8407,0)</f>
        <v>#VALUE!</v>
      </c>
    </row>
    <row r="8408" spans="1:13" x14ac:dyDescent="0.3">
      <c r="A8408" t="e">
        <f>SEARCH("livery",'Mission Importer'!A8408)</f>
        <v>#VALUE!</v>
      </c>
      <c r="B8408" t="e">
        <f>IF(A8408=43,'Mission Importer'!A8408,0)</f>
        <v>#VALUE!</v>
      </c>
      <c r="D8408" t="e">
        <f>SEARCH("shape_name",'Mission Importer'!A8408)</f>
        <v>#VALUE!</v>
      </c>
      <c r="E8408" t="e">
        <f>IF(D8408=43,'Mission Importer'!A8408,0)</f>
        <v>#VALUE!</v>
      </c>
      <c r="G8408" t="e">
        <f>SEARCH("shape_name",'Mission Importer'!A8408)</f>
        <v>#VALUE!</v>
      </c>
      <c r="H8408" t="e">
        <f>IF(G8408=43,'Mission Importer'!A8408,0)</f>
        <v>#VALUE!</v>
      </c>
      <c r="J8408" t="e">
        <f>SEARCH("type",'Mission Importer'!A8408)</f>
        <v>#VALUE!</v>
      </c>
      <c r="K8408" t="e">
        <f>IF(J8408=43,'Mission Importer'!A8408,0)</f>
        <v>#VALUE!</v>
      </c>
      <c r="L8408" t="e">
        <f>SEARCH("category",'Mission Importer'!A8408)</f>
        <v>#VALUE!</v>
      </c>
      <c r="M8408" t="e">
        <f>IF(L8408=43,'Mission Importer'!A8408,0)</f>
        <v>#VALUE!</v>
      </c>
    </row>
    <row r="8409" spans="1:13" x14ac:dyDescent="0.3">
      <c r="A8409" t="e">
        <f>SEARCH("livery",'Mission Importer'!A8409)</f>
        <v>#VALUE!</v>
      </c>
      <c r="B8409" t="e">
        <f>IF(A8409=43,'Mission Importer'!A8409,0)</f>
        <v>#VALUE!</v>
      </c>
      <c r="D8409" t="e">
        <f>SEARCH("shape_name",'Mission Importer'!A8409)</f>
        <v>#VALUE!</v>
      </c>
      <c r="E8409" t="e">
        <f>IF(D8409=43,'Mission Importer'!A8409,0)</f>
        <v>#VALUE!</v>
      </c>
      <c r="G8409" t="e">
        <f>SEARCH("shape_name",'Mission Importer'!A8409)</f>
        <v>#VALUE!</v>
      </c>
      <c r="H8409" t="e">
        <f>IF(G8409=43,'Mission Importer'!A8409,0)</f>
        <v>#VALUE!</v>
      </c>
      <c r="J8409" t="e">
        <f>SEARCH("type",'Mission Importer'!A8409)</f>
        <v>#VALUE!</v>
      </c>
      <c r="K8409" t="e">
        <f>IF(J8409=43,'Mission Importer'!A8409,0)</f>
        <v>#VALUE!</v>
      </c>
      <c r="L8409" t="e">
        <f>SEARCH("category",'Mission Importer'!A8409)</f>
        <v>#VALUE!</v>
      </c>
      <c r="M8409" t="e">
        <f>IF(L8409=43,'Mission Importer'!A8409,0)</f>
        <v>#VALUE!</v>
      </c>
    </row>
    <row r="8410" spans="1:13" x14ac:dyDescent="0.3">
      <c r="A8410">
        <f>SEARCH("livery",'Mission Importer'!A8410)</f>
        <v>43</v>
      </c>
      <c r="B8410" t="str">
        <f>IF(A8410=43,'Mission Importer'!A8410,0)</f>
        <v xml:space="preserve">                                        ["livery_id"] = "desert",</v>
      </c>
      <c r="D8410" t="e">
        <f>SEARCH("shape_name",'Mission Importer'!A8410)</f>
        <v>#VALUE!</v>
      </c>
      <c r="E8410" t="e">
        <f>IF(D8410=43,'Mission Importer'!A8410,0)</f>
        <v>#VALUE!</v>
      </c>
      <c r="G8410" t="e">
        <f>SEARCH("shape_name",'Mission Importer'!A8410)</f>
        <v>#VALUE!</v>
      </c>
      <c r="H8410" t="e">
        <f>IF(G8410=43,'Mission Importer'!A8410,0)</f>
        <v>#VALUE!</v>
      </c>
      <c r="J8410" t="e">
        <f>SEARCH("type",'Mission Importer'!A8410)</f>
        <v>#VALUE!</v>
      </c>
      <c r="K8410" t="e">
        <f>IF(J8410=43,'Mission Importer'!A8410,0)</f>
        <v>#VALUE!</v>
      </c>
      <c r="L8410" t="e">
        <f>SEARCH("category",'Mission Importer'!A8410)</f>
        <v>#VALUE!</v>
      </c>
      <c r="M8410" t="e">
        <f>IF(L8410=43,'Mission Importer'!A8410,0)</f>
        <v>#VALUE!</v>
      </c>
    </row>
    <row r="8411" spans="1:13" x14ac:dyDescent="0.3">
      <c r="A8411" t="e">
        <f>SEARCH("livery",'Mission Importer'!A8411)</f>
        <v>#VALUE!</v>
      </c>
      <c r="B8411" t="e">
        <f>IF(A8411=43,'Mission Importer'!A8411,0)</f>
        <v>#VALUE!</v>
      </c>
      <c r="D8411" t="e">
        <f>SEARCH("shape_name",'Mission Importer'!A8411)</f>
        <v>#VALUE!</v>
      </c>
      <c r="E8411" t="e">
        <f>IF(D8411=43,'Mission Importer'!A8411,0)</f>
        <v>#VALUE!</v>
      </c>
      <c r="G8411" t="e">
        <f>SEARCH("shape_name",'Mission Importer'!A8411)</f>
        <v>#VALUE!</v>
      </c>
      <c r="H8411" t="e">
        <f>IF(G8411=43,'Mission Importer'!A8411,0)</f>
        <v>#VALUE!</v>
      </c>
      <c r="J8411" t="e">
        <f>SEARCH("type",'Mission Importer'!A8411)</f>
        <v>#VALUE!</v>
      </c>
      <c r="K8411" t="e">
        <f>IF(J8411=43,'Mission Importer'!A8411,0)</f>
        <v>#VALUE!</v>
      </c>
      <c r="L8411">
        <f>SEARCH("category",'Mission Importer'!A8411)</f>
        <v>43</v>
      </c>
      <c r="M8411" t="str">
        <f>IF(L8411=43,'Mission Importer'!A8411,0)</f>
        <v xml:space="preserve">                                        ["category"] = "Air Defence",</v>
      </c>
    </row>
    <row r="8412" spans="1:13" x14ac:dyDescent="0.3">
      <c r="A8412" t="e">
        <f>SEARCH("livery",'Mission Importer'!A8412)</f>
        <v>#VALUE!</v>
      </c>
      <c r="B8412" t="e">
        <f>IF(A8412=43,'Mission Importer'!A8412,0)</f>
        <v>#VALUE!</v>
      </c>
      <c r="D8412" t="e">
        <f>SEARCH("shape_name",'Mission Importer'!A8412)</f>
        <v>#VALUE!</v>
      </c>
      <c r="E8412" t="e">
        <f>IF(D8412=43,'Mission Importer'!A8412,0)</f>
        <v>#VALUE!</v>
      </c>
      <c r="G8412" t="e">
        <f>SEARCH("shape_name",'Mission Importer'!A8412)</f>
        <v>#VALUE!</v>
      </c>
      <c r="H8412" t="e">
        <f>IF(G8412=43,'Mission Importer'!A8412,0)</f>
        <v>#VALUE!</v>
      </c>
      <c r="J8412">
        <f>SEARCH("type",'Mission Importer'!A8412)</f>
        <v>43</v>
      </c>
      <c r="K8412" t="str">
        <f>IF(J8412=43,'Mission Importer'!A8412,0)</f>
        <v xml:space="preserve">                                        ["type"] = "snr s-125 tr",</v>
      </c>
      <c r="L8412" t="e">
        <f>SEARCH("category",'Mission Importer'!A8412)</f>
        <v>#VALUE!</v>
      </c>
      <c r="M8412" t="e">
        <f>IF(L8412=43,'Mission Importer'!A8412,0)</f>
        <v>#VALUE!</v>
      </c>
    </row>
    <row r="8413" spans="1:13" x14ac:dyDescent="0.3">
      <c r="A8413" t="e">
        <f>SEARCH("livery",'Mission Importer'!A8413)</f>
        <v>#VALUE!</v>
      </c>
      <c r="B8413" t="e">
        <f>IF(A8413=43,'Mission Importer'!A8413,0)</f>
        <v>#VALUE!</v>
      </c>
      <c r="D8413" t="e">
        <f>SEARCH("shape_name",'Mission Importer'!A8413)</f>
        <v>#VALUE!</v>
      </c>
      <c r="E8413" t="e">
        <f>IF(D8413=43,'Mission Importer'!A8413,0)</f>
        <v>#VALUE!</v>
      </c>
      <c r="G8413" t="e">
        <f>SEARCH("shape_name",'Mission Importer'!A8413)</f>
        <v>#VALUE!</v>
      </c>
      <c r="H8413" t="e">
        <f>IF(G8413=43,'Mission Importer'!A8413,0)</f>
        <v>#VALUE!</v>
      </c>
      <c r="J8413" t="e">
        <f>SEARCH("type",'Mission Importer'!A8413)</f>
        <v>#VALUE!</v>
      </c>
      <c r="K8413" t="e">
        <f>IF(J8413=43,'Mission Importer'!A8413,0)</f>
        <v>#VALUE!</v>
      </c>
      <c r="L8413" t="e">
        <f>SEARCH("category",'Mission Importer'!A8413)</f>
        <v>#VALUE!</v>
      </c>
      <c r="M8413" t="e">
        <f>IF(L8413=43,'Mission Importer'!A8413,0)</f>
        <v>#VALUE!</v>
      </c>
    </row>
    <row r="8414" spans="1:13" x14ac:dyDescent="0.3">
      <c r="A8414" t="e">
        <f>SEARCH("livery",'Mission Importer'!A8414)</f>
        <v>#VALUE!</v>
      </c>
      <c r="B8414" t="e">
        <f>IF(A8414=43,'Mission Importer'!A8414,0)</f>
        <v>#VALUE!</v>
      </c>
      <c r="D8414" t="e">
        <f>SEARCH("shape_name",'Mission Importer'!A8414)</f>
        <v>#VALUE!</v>
      </c>
      <c r="E8414" t="e">
        <f>IF(D8414=43,'Mission Importer'!A8414,0)</f>
        <v>#VALUE!</v>
      </c>
      <c r="G8414" t="e">
        <f>SEARCH("shape_name",'Mission Importer'!A8414)</f>
        <v>#VALUE!</v>
      </c>
      <c r="H8414" t="e">
        <f>IF(G8414=43,'Mission Importer'!A8414,0)</f>
        <v>#VALUE!</v>
      </c>
      <c r="J8414" t="e">
        <f>SEARCH("type",'Mission Importer'!A8414)</f>
        <v>#VALUE!</v>
      </c>
      <c r="K8414" t="e">
        <f>IF(J8414=43,'Mission Importer'!A8414,0)</f>
        <v>#VALUE!</v>
      </c>
      <c r="L8414" t="e">
        <f>SEARCH("category",'Mission Importer'!A8414)</f>
        <v>#VALUE!</v>
      </c>
      <c r="M8414" t="e">
        <f>IF(L8414=43,'Mission Importer'!A8414,0)</f>
        <v>#VALUE!</v>
      </c>
    </row>
    <row r="8415" spans="1:13" x14ac:dyDescent="0.3">
      <c r="A8415" t="e">
        <f>SEARCH("livery",'Mission Importer'!A8415)</f>
        <v>#VALUE!</v>
      </c>
      <c r="B8415" t="e">
        <f>IF(A8415=43,'Mission Importer'!A8415,0)</f>
        <v>#VALUE!</v>
      </c>
      <c r="D8415" t="e">
        <f>SEARCH("shape_name",'Mission Importer'!A8415)</f>
        <v>#VALUE!</v>
      </c>
      <c r="E8415" t="e">
        <f>IF(D8415=43,'Mission Importer'!A8415,0)</f>
        <v>#VALUE!</v>
      </c>
      <c r="G8415" t="e">
        <f>SEARCH("shape_name",'Mission Importer'!A8415)</f>
        <v>#VALUE!</v>
      </c>
      <c r="H8415" t="e">
        <f>IF(G8415=43,'Mission Importer'!A8415,0)</f>
        <v>#VALUE!</v>
      </c>
      <c r="J8415" t="e">
        <f>SEARCH("type",'Mission Importer'!A8415)</f>
        <v>#VALUE!</v>
      </c>
      <c r="K8415" t="e">
        <f>IF(J8415=43,'Mission Importer'!A8415,0)</f>
        <v>#VALUE!</v>
      </c>
      <c r="L8415" t="e">
        <f>SEARCH("category",'Mission Importer'!A8415)</f>
        <v>#VALUE!</v>
      </c>
      <c r="M8415" t="e">
        <f>IF(L8415=43,'Mission Importer'!A8415,0)</f>
        <v>#VALUE!</v>
      </c>
    </row>
    <row r="8416" spans="1:13" x14ac:dyDescent="0.3">
      <c r="A8416" t="e">
        <f>SEARCH("livery",'Mission Importer'!A8416)</f>
        <v>#VALUE!</v>
      </c>
      <c r="B8416" t="e">
        <f>IF(A8416=43,'Mission Importer'!A8416,0)</f>
        <v>#VALUE!</v>
      </c>
      <c r="D8416" t="e">
        <f>SEARCH("shape_name",'Mission Importer'!A8416)</f>
        <v>#VALUE!</v>
      </c>
      <c r="E8416" t="e">
        <f>IF(D8416=43,'Mission Importer'!A8416,0)</f>
        <v>#VALUE!</v>
      </c>
      <c r="G8416" t="e">
        <f>SEARCH("shape_name",'Mission Importer'!A8416)</f>
        <v>#VALUE!</v>
      </c>
      <c r="H8416" t="e">
        <f>IF(G8416=43,'Mission Importer'!A8416,0)</f>
        <v>#VALUE!</v>
      </c>
      <c r="J8416" t="e">
        <f>SEARCH("type",'Mission Importer'!A8416)</f>
        <v>#VALUE!</v>
      </c>
      <c r="K8416" t="e">
        <f>IF(J8416=43,'Mission Importer'!A8416,0)</f>
        <v>#VALUE!</v>
      </c>
      <c r="L8416" t="e">
        <f>SEARCH("category",'Mission Importer'!A8416)</f>
        <v>#VALUE!</v>
      </c>
      <c r="M8416" t="e">
        <f>IF(L8416=43,'Mission Importer'!A8416,0)</f>
        <v>#VALUE!</v>
      </c>
    </row>
    <row r="8417" spans="1:13" x14ac:dyDescent="0.3">
      <c r="A8417" t="e">
        <f>SEARCH("livery",'Mission Importer'!A8417)</f>
        <v>#VALUE!</v>
      </c>
      <c r="B8417" t="e">
        <f>IF(A8417=43,'Mission Importer'!A8417,0)</f>
        <v>#VALUE!</v>
      </c>
      <c r="D8417" t="e">
        <f>SEARCH("shape_name",'Mission Importer'!A8417)</f>
        <v>#VALUE!</v>
      </c>
      <c r="E8417" t="e">
        <f>IF(D8417=43,'Mission Importer'!A8417,0)</f>
        <v>#VALUE!</v>
      </c>
      <c r="G8417" t="e">
        <f>SEARCH("shape_name",'Mission Importer'!A8417)</f>
        <v>#VALUE!</v>
      </c>
      <c r="H8417" t="e">
        <f>IF(G8417=43,'Mission Importer'!A8417,0)</f>
        <v>#VALUE!</v>
      </c>
      <c r="J8417" t="e">
        <f>SEARCH("type",'Mission Importer'!A8417)</f>
        <v>#VALUE!</v>
      </c>
      <c r="K8417" t="e">
        <f>IF(J8417=43,'Mission Importer'!A8417,0)</f>
        <v>#VALUE!</v>
      </c>
      <c r="L8417" t="e">
        <f>SEARCH("category",'Mission Importer'!A8417)</f>
        <v>#VALUE!</v>
      </c>
      <c r="M8417" t="e">
        <f>IF(L8417=43,'Mission Importer'!A8417,0)</f>
        <v>#VALUE!</v>
      </c>
    </row>
    <row r="8418" spans="1:13" x14ac:dyDescent="0.3">
      <c r="A8418" t="e">
        <f>SEARCH("livery",'Mission Importer'!A8418)</f>
        <v>#VALUE!</v>
      </c>
      <c r="B8418" t="e">
        <f>IF(A8418=43,'Mission Importer'!A8418,0)</f>
        <v>#VALUE!</v>
      </c>
      <c r="D8418" t="e">
        <f>SEARCH("shape_name",'Mission Importer'!A8418)</f>
        <v>#VALUE!</v>
      </c>
      <c r="E8418" t="e">
        <f>IF(D8418=43,'Mission Importer'!A8418,0)</f>
        <v>#VALUE!</v>
      </c>
      <c r="G8418" t="e">
        <f>SEARCH("shape_name",'Mission Importer'!A8418)</f>
        <v>#VALUE!</v>
      </c>
      <c r="H8418" t="e">
        <f>IF(G8418=43,'Mission Importer'!A8418,0)</f>
        <v>#VALUE!</v>
      </c>
      <c r="J8418" t="e">
        <f>SEARCH("type",'Mission Importer'!A8418)</f>
        <v>#VALUE!</v>
      </c>
      <c r="K8418" t="e">
        <f>IF(J8418=43,'Mission Importer'!A8418,0)</f>
        <v>#VALUE!</v>
      </c>
      <c r="L8418" t="e">
        <f>SEARCH("category",'Mission Importer'!A8418)</f>
        <v>#VALUE!</v>
      </c>
      <c r="M8418" t="e">
        <f>IF(L8418=43,'Mission Importer'!A8418,0)</f>
        <v>#VALUE!</v>
      </c>
    </row>
    <row r="8419" spans="1:13" x14ac:dyDescent="0.3">
      <c r="A8419" t="e">
        <f>SEARCH("livery",'Mission Importer'!A8419)</f>
        <v>#VALUE!</v>
      </c>
      <c r="B8419" t="e">
        <f>IF(A8419=43,'Mission Importer'!A8419,0)</f>
        <v>#VALUE!</v>
      </c>
      <c r="D8419" t="e">
        <f>SEARCH("shape_name",'Mission Importer'!A8419)</f>
        <v>#VALUE!</v>
      </c>
      <c r="E8419" t="e">
        <f>IF(D8419=43,'Mission Importer'!A8419,0)</f>
        <v>#VALUE!</v>
      </c>
      <c r="G8419" t="e">
        <f>SEARCH("shape_name",'Mission Importer'!A8419)</f>
        <v>#VALUE!</v>
      </c>
      <c r="H8419" t="e">
        <f>IF(G8419=43,'Mission Importer'!A8419,0)</f>
        <v>#VALUE!</v>
      </c>
      <c r="J8419" t="e">
        <f>SEARCH("type",'Mission Importer'!A8419)</f>
        <v>#VALUE!</v>
      </c>
      <c r="K8419" t="e">
        <f>IF(J8419=43,'Mission Importer'!A8419,0)</f>
        <v>#VALUE!</v>
      </c>
      <c r="L8419" t="e">
        <f>SEARCH("category",'Mission Importer'!A8419)</f>
        <v>#VALUE!</v>
      </c>
      <c r="M8419" t="e">
        <f>IF(L8419=43,'Mission Importer'!A8419,0)</f>
        <v>#VALUE!</v>
      </c>
    </row>
    <row r="8420" spans="1:13" x14ac:dyDescent="0.3">
      <c r="A8420" t="e">
        <f>SEARCH("livery",'Mission Importer'!A8420)</f>
        <v>#VALUE!</v>
      </c>
      <c r="B8420" t="e">
        <f>IF(A8420=43,'Mission Importer'!A8420,0)</f>
        <v>#VALUE!</v>
      </c>
      <c r="D8420" t="e">
        <f>SEARCH("shape_name",'Mission Importer'!A8420)</f>
        <v>#VALUE!</v>
      </c>
      <c r="E8420" t="e">
        <f>IF(D8420=43,'Mission Importer'!A8420,0)</f>
        <v>#VALUE!</v>
      </c>
      <c r="G8420" t="e">
        <f>SEARCH("shape_name",'Mission Importer'!A8420)</f>
        <v>#VALUE!</v>
      </c>
      <c r="H8420" t="e">
        <f>IF(G8420=43,'Mission Importer'!A8420,0)</f>
        <v>#VALUE!</v>
      </c>
      <c r="J8420" t="e">
        <f>SEARCH("type",'Mission Importer'!A8420)</f>
        <v>#VALUE!</v>
      </c>
      <c r="K8420" t="e">
        <f>IF(J8420=43,'Mission Importer'!A8420,0)</f>
        <v>#VALUE!</v>
      </c>
      <c r="L8420" t="e">
        <f>SEARCH("category",'Mission Importer'!A8420)</f>
        <v>#VALUE!</v>
      </c>
      <c r="M8420" t="e">
        <f>IF(L8420=43,'Mission Importer'!A8420,0)</f>
        <v>#VALUE!</v>
      </c>
    </row>
    <row r="8421" spans="1:13" x14ac:dyDescent="0.3">
      <c r="A8421" t="e">
        <f>SEARCH("livery",'Mission Importer'!A8421)</f>
        <v>#VALUE!</v>
      </c>
      <c r="B8421" t="e">
        <f>IF(A8421=43,'Mission Importer'!A8421,0)</f>
        <v>#VALUE!</v>
      </c>
      <c r="D8421" t="e">
        <f>SEARCH("shape_name",'Mission Importer'!A8421)</f>
        <v>#VALUE!</v>
      </c>
      <c r="E8421" t="e">
        <f>IF(D8421=43,'Mission Importer'!A8421,0)</f>
        <v>#VALUE!</v>
      </c>
      <c r="G8421" t="e">
        <f>SEARCH("shape_name",'Mission Importer'!A8421)</f>
        <v>#VALUE!</v>
      </c>
      <c r="H8421" t="e">
        <f>IF(G8421=43,'Mission Importer'!A8421,0)</f>
        <v>#VALUE!</v>
      </c>
      <c r="J8421" t="e">
        <f>SEARCH("type",'Mission Importer'!A8421)</f>
        <v>#VALUE!</v>
      </c>
      <c r="K8421" t="e">
        <f>IF(J8421=43,'Mission Importer'!A8421,0)</f>
        <v>#VALUE!</v>
      </c>
      <c r="L8421" t="e">
        <f>SEARCH("category",'Mission Importer'!A8421)</f>
        <v>#VALUE!</v>
      </c>
      <c r="M8421" t="e">
        <f>IF(L8421=43,'Mission Importer'!A8421,0)</f>
        <v>#VALUE!</v>
      </c>
    </row>
    <row r="8422" spans="1:13" x14ac:dyDescent="0.3">
      <c r="A8422" t="e">
        <f>SEARCH("livery",'Mission Importer'!A8422)</f>
        <v>#VALUE!</v>
      </c>
      <c r="B8422" t="e">
        <f>IF(A8422=43,'Mission Importer'!A8422,0)</f>
        <v>#VALUE!</v>
      </c>
      <c r="D8422" t="e">
        <f>SEARCH("shape_name",'Mission Importer'!A8422)</f>
        <v>#VALUE!</v>
      </c>
      <c r="E8422" t="e">
        <f>IF(D8422=43,'Mission Importer'!A8422,0)</f>
        <v>#VALUE!</v>
      </c>
      <c r="G8422" t="e">
        <f>SEARCH("shape_name",'Mission Importer'!A8422)</f>
        <v>#VALUE!</v>
      </c>
      <c r="H8422" t="e">
        <f>IF(G8422=43,'Mission Importer'!A8422,0)</f>
        <v>#VALUE!</v>
      </c>
      <c r="J8422" t="e">
        <f>SEARCH("type",'Mission Importer'!A8422)</f>
        <v>#VALUE!</v>
      </c>
      <c r="K8422" t="e">
        <f>IF(J8422=43,'Mission Importer'!A8422,0)</f>
        <v>#VALUE!</v>
      </c>
      <c r="L8422" t="e">
        <f>SEARCH("category",'Mission Importer'!A8422)</f>
        <v>#VALUE!</v>
      </c>
      <c r="M8422" t="e">
        <f>IF(L8422=43,'Mission Importer'!A8422,0)</f>
        <v>#VALUE!</v>
      </c>
    </row>
    <row r="8423" spans="1:13" x14ac:dyDescent="0.3">
      <c r="A8423" t="e">
        <f>SEARCH("livery",'Mission Importer'!A8423)</f>
        <v>#VALUE!</v>
      </c>
      <c r="B8423" t="e">
        <f>IF(A8423=43,'Mission Importer'!A8423,0)</f>
        <v>#VALUE!</v>
      </c>
      <c r="D8423" t="e">
        <f>SEARCH("shape_name",'Mission Importer'!A8423)</f>
        <v>#VALUE!</v>
      </c>
      <c r="E8423" t="e">
        <f>IF(D8423=43,'Mission Importer'!A8423,0)</f>
        <v>#VALUE!</v>
      </c>
      <c r="G8423" t="e">
        <f>SEARCH("shape_name",'Mission Importer'!A8423)</f>
        <v>#VALUE!</v>
      </c>
      <c r="H8423" t="e">
        <f>IF(G8423=43,'Mission Importer'!A8423,0)</f>
        <v>#VALUE!</v>
      </c>
      <c r="J8423" t="e">
        <f>SEARCH("type",'Mission Importer'!A8423)</f>
        <v>#VALUE!</v>
      </c>
      <c r="K8423" t="e">
        <f>IF(J8423=43,'Mission Importer'!A8423,0)</f>
        <v>#VALUE!</v>
      </c>
      <c r="L8423" t="e">
        <f>SEARCH("category",'Mission Importer'!A8423)</f>
        <v>#VALUE!</v>
      </c>
      <c r="M8423" t="e">
        <f>IF(L8423=43,'Mission Importer'!A8423,0)</f>
        <v>#VALUE!</v>
      </c>
    </row>
    <row r="8424" spans="1:13" x14ac:dyDescent="0.3">
      <c r="A8424" t="e">
        <f>SEARCH("livery",'Mission Importer'!A8424)</f>
        <v>#VALUE!</v>
      </c>
      <c r="B8424" t="e">
        <f>IF(A8424=43,'Mission Importer'!A8424,0)</f>
        <v>#VALUE!</v>
      </c>
      <c r="D8424" t="e">
        <f>SEARCH("shape_name",'Mission Importer'!A8424)</f>
        <v>#VALUE!</v>
      </c>
      <c r="E8424" t="e">
        <f>IF(D8424=43,'Mission Importer'!A8424,0)</f>
        <v>#VALUE!</v>
      </c>
      <c r="G8424" t="e">
        <f>SEARCH("shape_name",'Mission Importer'!A8424)</f>
        <v>#VALUE!</v>
      </c>
      <c r="H8424" t="e">
        <f>IF(G8424=43,'Mission Importer'!A8424,0)</f>
        <v>#VALUE!</v>
      </c>
      <c r="J8424" t="e">
        <f>SEARCH("type",'Mission Importer'!A8424)</f>
        <v>#VALUE!</v>
      </c>
      <c r="K8424" t="e">
        <f>IF(J8424=43,'Mission Importer'!A8424,0)</f>
        <v>#VALUE!</v>
      </c>
      <c r="L8424" t="e">
        <f>SEARCH("category",'Mission Importer'!A8424)</f>
        <v>#VALUE!</v>
      </c>
      <c r="M8424" t="e">
        <f>IF(L8424=43,'Mission Importer'!A8424,0)</f>
        <v>#VALUE!</v>
      </c>
    </row>
    <row r="8425" spans="1:13" x14ac:dyDescent="0.3">
      <c r="A8425" t="e">
        <f>SEARCH("livery",'Mission Importer'!A8425)</f>
        <v>#VALUE!</v>
      </c>
      <c r="B8425" t="e">
        <f>IF(A8425=43,'Mission Importer'!A8425,0)</f>
        <v>#VALUE!</v>
      </c>
      <c r="D8425" t="e">
        <f>SEARCH("shape_name",'Mission Importer'!A8425)</f>
        <v>#VALUE!</v>
      </c>
      <c r="E8425" t="e">
        <f>IF(D8425=43,'Mission Importer'!A8425,0)</f>
        <v>#VALUE!</v>
      </c>
      <c r="G8425" t="e">
        <f>SEARCH("shape_name",'Mission Importer'!A8425)</f>
        <v>#VALUE!</v>
      </c>
      <c r="H8425" t="e">
        <f>IF(G8425=43,'Mission Importer'!A8425,0)</f>
        <v>#VALUE!</v>
      </c>
      <c r="J8425" t="e">
        <f>SEARCH("type",'Mission Importer'!A8425)</f>
        <v>#VALUE!</v>
      </c>
      <c r="K8425" t="e">
        <f>IF(J8425=43,'Mission Importer'!A8425,0)</f>
        <v>#VALUE!</v>
      </c>
      <c r="L8425" t="e">
        <f>SEARCH("category",'Mission Importer'!A8425)</f>
        <v>#VALUE!</v>
      </c>
      <c r="M8425" t="e">
        <f>IF(L8425=43,'Mission Importer'!A8425,0)</f>
        <v>#VALUE!</v>
      </c>
    </row>
    <row r="8426" spans="1:13" x14ac:dyDescent="0.3">
      <c r="A8426" t="e">
        <f>SEARCH("livery",'Mission Importer'!A8426)</f>
        <v>#VALUE!</v>
      </c>
      <c r="B8426" t="e">
        <f>IF(A8426=43,'Mission Importer'!A8426,0)</f>
        <v>#VALUE!</v>
      </c>
      <c r="D8426" t="e">
        <f>SEARCH("shape_name",'Mission Importer'!A8426)</f>
        <v>#VALUE!</v>
      </c>
      <c r="E8426" t="e">
        <f>IF(D8426=43,'Mission Importer'!A8426,0)</f>
        <v>#VALUE!</v>
      </c>
      <c r="G8426" t="e">
        <f>SEARCH("shape_name",'Mission Importer'!A8426)</f>
        <v>#VALUE!</v>
      </c>
      <c r="H8426" t="e">
        <f>IF(G8426=43,'Mission Importer'!A8426,0)</f>
        <v>#VALUE!</v>
      </c>
      <c r="J8426" t="e">
        <f>SEARCH("type",'Mission Importer'!A8426)</f>
        <v>#VALUE!</v>
      </c>
      <c r="K8426" t="e">
        <f>IF(J8426=43,'Mission Importer'!A8426,0)</f>
        <v>#VALUE!</v>
      </c>
      <c r="L8426" t="e">
        <f>SEARCH("category",'Mission Importer'!A8426)</f>
        <v>#VALUE!</v>
      </c>
      <c r="M8426" t="e">
        <f>IF(L8426=43,'Mission Importer'!A8426,0)</f>
        <v>#VALUE!</v>
      </c>
    </row>
    <row r="8427" spans="1:13" x14ac:dyDescent="0.3">
      <c r="A8427" t="e">
        <f>SEARCH("livery",'Mission Importer'!A8427)</f>
        <v>#VALUE!</v>
      </c>
      <c r="B8427" t="e">
        <f>IF(A8427=43,'Mission Importer'!A8427,0)</f>
        <v>#VALUE!</v>
      </c>
      <c r="D8427" t="e">
        <f>SEARCH("shape_name",'Mission Importer'!A8427)</f>
        <v>#VALUE!</v>
      </c>
      <c r="E8427" t="e">
        <f>IF(D8427=43,'Mission Importer'!A8427,0)</f>
        <v>#VALUE!</v>
      </c>
      <c r="G8427" t="e">
        <f>SEARCH("shape_name",'Mission Importer'!A8427)</f>
        <v>#VALUE!</v>
      </c>
      <c r="H8427" t="e">
        <f>IF(G8427=43,'Mission Importer'!A8427,0)</f>
        <v>#VALUE!</v>
      </c>
      <c r="J8427" t="e">
        <f>SEARCH("type",'Mission Importer'!A8427)</f>
        <v>#VALUE!</v>
      </c>
      <c r="K8427" t="e">
        <f>IF(J8427=43,'Mission Importer'!A8427,0)</f>
        <v>#VALUE!</v>
      </c>
      <c r="L8427" t="e">
        <f>SEARCH("category",'Mission Importer'!A8427)</f>
        <v>#VALUE!</v>
      </c>
      <c r="M8427" t="e">
        <f>IF(L8427=43,'Mission Importer'!A8427,0)</f>
        <v>#VALUE!</v>
      </c>
    </row>
    <row r="8428" spans="1:13" x14ac:dyDescent="0.3">
      <c r="A8428" t="e">
        <f>SEARCH("livery",'Mission Importer'!A8428)</f>
        <v>#VALUE!</v>
      </c>
      <c r="B8428" t="e">
        <f>IF(A8428=43,'Mission Importer'!A8428,0)</f>
        <v>#VALUE!</v>
      </c>
      <c r="D8428" t="e">
        <f>SEARCH("shape_name",'Mission Importer'!A8428)</f>
        <v>#VALUE!</v>
      </c>
      <c r="E8428" t="e">
        <f>IF(D8428=43,'Mission Importer'!A8428,0)</f>
        <v>#VALUE!</v>
      </c>
      <c r="G8428" t="e">
        <f>SEARCH("shape_name",'Mission Importer'!A8428)</f>
        <v>#VALUE!</v>
      </c>
      <c r="H8428" t="e">
        <f>IF(G8428=43,'Mission Importer'!A8428,0)</f>
        <v>#VALUE!</v>
      </c>
      <c r="J8428" t="e">
        <f>SEARCH("type",'Mission Importer'!A8428)</f>
        <v>#VALUE!</v>
      </c>
      <c r="K8428" t="e">
        <f>IF(J8428=43,'Mission Importer'!A8428,0)</f>
        <v>#VALUE!</v>
      </c>
      <c r="L8428" t="e">
        <f>SEARCH("category",'Mission Importer'!A8428)</f>
        <v>#VALUE!</v>
      </c>
      <c r="M8428" t="e">
        <f>IF(L8428=43,'Mission Importer'!A8428,0)</f>
        <v>#VALUE!</v>
      </c>
    </row>
    <row r="8429" spans="1:13" x14ac:dyDescent="0.3">
      <c r="A8429" t="e">
        <f>SEARCH("livery",'Mission Importer'!A8429)</f>
        <v>#VALUE!</v>
      </c>
      <c r="B8429" t="e">
        <f>IF(A8429=43,'Mission Importer'!A8429,0)</f>
        <v>#VALUE!</v>
      </c>
      <c r="D8429" t="e">
        <f>SEARCH("shape_name",'Mission Importer'!A8429)</f>
        <v>#VALUE!</v>
      </c>
      <c r="E8429" t="e">
        <f>IF(D8429=43,'Mission Importer'!A8429,0)</f>
        <v>#VALUE!</v>
      </c>
      <c r="G8429" t="e">
        <f>SEARCH("shape_name",'Mission Importer'!A8429)</f>
        <v>#VALUE!</v>
      </c>
      <c r="H8429" t="e">
        <f>IF(G8429=43,'Mission Importer'!A8429,0)</f>
        <v>#VALUE!</v>
      </c>
      <c r="J8429" t="e">
        <f>SEARCH("type",'Mission Importer'!A8429)</f>
        <v>#VALUE!</v>
      </c>
      <c r="K8429" t="e">
        <f>IF(J8429=43,'Mission Importer'!A8429,0)</f>
        <v>#VALUE!</v>
      </c>
      <c r="L8429" t="e">
        <f>SEARCH("category",'Mission Importer'!A8429)</f>
        <v>#VALUE!</v>
      </c>
      <c r="M8429" t="e">
        <f>IF(L8429=43,'Mission Importer'!A8429,0)</f>
        <v>#VALUE!</v>
      </c>
    </row>
    <row r="8430" spans="1:13" x14ac:dyDescent="0.3">
      <c r="A8430" t="e">
        <f>SEARCH("livery",'Mission Importer'!A8430)</f>
        <v>#VALUE!</v>
      </c>
      <c r="B8430" t="e">
        <f>IF(A8430=43,'Mission Importer'!A8430,0)</f>
        <v>#VALUE!</v>
      </c>
      <c r="D8430" t="e">
        <f>SEARCH("shape_name",'Mission Importer'!A8430)</f>
        <v>#VALUE!</v>
      </c>
      <c r="E8430" t="e">
        <f>IF(D8430=43,'Mission Importer'!A8430,0)</f>
        <v>#VALUE!</v>
      </c>
      <c r="G8430" t="e">
        <f>SEARCH("shape_name",'Mission Importer'!A8430)</f>
        <v>#VALUE!</v>
      </c>
      <c r="H8430" t="e">
        <f>IF(G8430=43,'Mission Importer'!A8430,0)</f>
        <v>#VALUE!</v>
      </c>
      <c r="J8430" t="e">
        <f>SEARCH("type",'Mission Importer'!A8430)</f>
        <v>#VALUE!</v>
      </c>
      <c r="K8430" t="e">
        <f>IF(J8430=43,'Mission Importer'!A8430,0)</f>
        <v>#VALUE!</v>
      </c>
      <c r="L8430" t="e">
        <f>SEARCH("category",'Mission Importer'!A8430)</f>
        <v>#VALUE!</v>
      </c>
      <c r="M8430" t="e">
        <f>IF(L8430=43,'Mission Importer'!A8430,0)</f>
        <v>#VALUE!</v>
      </c>
    </row>
    <row r="8431" spans="1:13" x14ac:dyDescent="0.3">
      <c r="A8431" t="e">
        <f>SEARCH("livery",'Mission Importer'!A8431)</f>
        <v>#VALUE!</v>
      </c>
      <c r="B8431" t="e">
        <f>IF(A8431=43,'Mission Importer'!A8431,0)</f>
        <v>#VALUE!</v>
      </c>
      <c r="D8431" t="e">
        <f>SEARCH("shape_name",'Mission Importer'!A8431)</f>
        <v>#VALUE!</v>
      </c>
      <c r="E8431" t="e">
        <f>IF(D8431=43,'Mission Importer'!A8431,0)</f>
        <v>#VALUE!</v>
      </c>
      <c r="G8431" t="e">
        <f>SEARCH("shape_name",'Mission Importer'!A8431)</f>
        <v>#VALUE!</v>
      </c>
      <c r="H8431" t="e">
        <f>IF(G8431=43,'Mission Importer'!A8431,0)</f>
        <v>#VALUE!</v>
      </c>
      <c r="J8431" t="e">
        <f>SEARCH("type",'Mission Importer'!A8431)</f>
        <v>#VALUE!</v>
      </c>
      <c r="K8431" t="e">
        <f>IF(J8431=43,'Mission Importer'!A8431,0)</f>
        <v>#VALUE!</v>
      </c>
      <c r="L8431" t="e">
        <f>SEARCH("category",'Mission Importer'!A8431)</f>
        <v>#VALUE!</v>
      </c>
      <c r="M8431" t="e">
        <f>IF(L8431=43,'Mission Importer'!A8431,0)</f>
        <v>#VALUE!</v>
      </c>
    </row>
    <row r="8432" spans="1:13" x14ac:dyDescent="0.3">
      <c r="A8432" t="e">
        <f>SEARCH("livery",'Mission Importer'!A8432)</f>
        <v>#VALUE!</v>
      </c>
      <c r="B8432" t="e">
        <f>IF(A8432=43,'Mission Importer'!A8432,0)</f>
        <v>#VALUE!</v>
      </c>
      <c r="D8432" t="e">
        <f>SEARCH("shape_name",'Mission Importer'!A8432)</f>
        <v>#VALUE!</v>
      </c>
      <c r="E8432" t="e">
        <f>IF(D8432=43,'Mission Importer'!A8432,0)</f>
        <v>#VALUE!</v>
      </c>
      <c r="G8432" t="e">
        <f>SEARCH("shape_name",'Mission Importer'!A8432)</f>
        <v>#VALUE!</v>
      </c>
      <c r="H8432" t="e">
        <f>IF(G8432=43,'Mission Importer'!A8432,0)</f>
        <v>#VALUE!</v>
      </c>
      <c r="J8432" t="e">
        <f>SEARCH("type",'Mission Importer'!A8432)</f>
        <v>#VALUE!</v>
      </c>
      <c r="K8432" t="e">
        <f>IF(J8432=43,'Mission Importer'!A8432,0)</f>
        <v>#VALUE!</v>
      </c>
      <c r="L8432" t="e">
        <f>SEARCH("category",'Mission Importer'!A8432)</f>
        <v>#VALUE!</v>
      </c>
      <c r="M8432" t="e">
        <f>IF(L8432=43,'Mission Importer'!A8432,0)</f>
        <v>#VALUE!</v>
      </c>
    </row>
    <row r="8433" spans="1:13" x14ac:dyDescent="0.3">
      <c r="A8433" t="e">
        <f>SEARCH("livery",'Mission Importer'!A8433)</f>
        <v>#VALUE!</v>
      </c>
      <c r="B8433" t="e">
        <f>IF(A8433=43,'Mission Importer'!A8433,0)</f>
        <v>#VALUE!</v>
      </c>
      <c r="D8433" t="e">
        <f>SEARCH("shape_name",'Mission Importer'!A8433)</f>
        <v>#VALUE!</v>
      </c>
      <c r="E8433" t="e">
        <f>IF(D8433=43,'Mission Importer'!A8433,0)</f>
        <v>#VALUE!</v>
      </c>
      <c r="G8433" t="e">
        <f>SEARCH("shape_name",'Mission Importer'!A8433)</f>
        <v>#VALUE!</v>
      </c>
      <c r="H8433" t="e">
        <f>IF(G8433=43,'Mission Importer'!A8433,0)</f>
        <v>#VALUE!</v>
      </c>
      <c r="J8433" t="e">
        <f>SEARCH("type",'Mission Importer'!A8433)</f>
        <v>#VALUE!</v>
      </c>
      <c r="K8433" t="e">
        <f>IF(J8433=43,'Mission Importer'!A8433,0)</f>
        <v>#VALUE!</v>
      </c>
      <c r="L8433" t="e">
        <f>SEARCH("category",'Mission Importer'!A8433)</f>
        <v>#VALUE!</v>
      </c>
      <c r="M8433" t="e">
        <f>IF(L8433=43,'Mission Importer'!A8433,0)</f>
        <v>#VALUE!</v>
      </c>
    </row>
    <row r="8434" spans="1:13" x14ac:dyDescent="0.3">
      <c r="A8434" t="e">
        <f>SEARCH("livery",'Mission Importer'!A8434)</f>
        <v>#VALUE!</v>
      </c>
      <c r="B8434" t="e">
        <f>IF(A8434=43,'Mission Importer'!A8434,0)</f>
        <v>#VALUE!</v>
      </c>
      <c r="D8434" t="e">
        <f>SEARCH("shape_name",'Mission Importer'!A8434)</f>
        <v>#VALUE!</v>
      </c>
      <c r="E8434" t="e">
        <f>IF(D8434=43,'Mission Importer'!A8434,0)</f>
        <v>#VALUE!</v>
      </c>
      <c r="G8434" t="e">
        <f>SEARCH("shape_name",'Mission Importer'!A8434)</f>
        <v>#VALUE!</v>
      </c>
      <c r="H8434" t="e">
        <f>IF(G8434=43,'Mission Importer'!A8434,0)</f>
        <v>#VALUE!</v>
      </c>
      <c r="J8434" t="e">
        <f>SEARCH("type",'Mission Importer'!A8434)</f>
        <v>#VALUE!</v>
      </c>
      <c r="K8434" t="e">
        <f>IF(J8434=43,'Mission Importer'!A8434,0)</f>
        <v>#VALUE!</v>
      </c>
      <c r="L8434" t="e">
        <f>SEARCH("category",'Mission Importer'!A8434)</f>
        <v>#VALUE!</v>
      </c>
      <c r="M8434" t="e">
        <f>IF(L8434=43,'Mission Importer'!A8434,0)</f>
        <v>#VALUE!</v>
      </c>
    </row>
    <row r="8435" spans="1:13" x14ac:dyDescent="0.3">
      <c r="A8435" t="e">
        <f>SEARCH("livery",'Mission Importer'!A8435)</f>
        <v>#VALUE!</v>
      </c>
      <c r="B8435" t="e">
        <f>IF(A8435=43,'Mission Importer'!A8435,0)</f>
        <v>#VALUE!</v>
      </c>
      <c r="D8435" t="e">
        <f>SEARCH("shape_name",'Mission Importer'!A8435)</f>
        <v>#VALUE!</v>
      </c>
      <c r="E8435" t="e">
        <f>IF(D8435=43,'Mission Importer'!A8435,0)</f>
        <v>#VALUE!</v>
      </c>
      <c r="G8435" t="e">
        <f>SEARCH("shape_name",'Mission Importer'!A8435)</f>
        <v>#VALUE!</v>
      </c>
      <c r="H8435" t="e">
        <f>IF(G8435=43,'Mission Importer'!A8435,0)</f>
        <v>#VALUE!</v>
      </c>
      <c r="J8435" t="e">
        <f>SEARCH("type",'Mission Importer'!A8435)</f>
        <v>#VALUE!</v>
      </c>
      <c r="K8435" t="e">
        <f>IF(J8435=43,'Mission Importer'!A8435,0)</f>
        <v>#VALUE!</v>
      </c>
      <c r="L8435" t="e">
        <f>SEARCH("category",'Mission Importer'!A8435)</f>
        <v>#VALUE!</v>
      </c>
      <c r="M8435" t="e">
        <f>IF(L8435=43,'Mission Importer'!A8435,0)</f>
        <v>#VALUE!</v>
      </c>
    </row>
    <row r="8436" spans="1:13" x14ac:dyDescent="0.3">
      <c r="A8436" t="e">
        <f>SEARCH("livery",'Mission Importer'!A8436)</f>
        <v>#VALUE!</v>
      </c>
      <c r="B8436" t="e">
        <f>IF(A8436=43,'Mission Importer'!A8436,0)</f>
        <v>#VALUE!</v>
      </c>
      <c r="D8436" t="e">
        <f>SEARCH("shape_name",'Mission Importer'!A8436)</f>
        <v>#VALUE!</v>
      </c>
      <c r="E8436" t="e">
        <f>IF(D8436=43,'Mission Importer'!A8436,0)</f>
        <v>#VALUE!</v>
      </c>
      <c r="G8436" t="e">
        <f>SEARCH("shape_name",'Mission Importer'!A8436)</f>
        <v>#VALUE!</v>
      </c>
      <c r="H8436" t="e">
        <f>IF(G8436=43,'Mission Importer'!A8436,0)</f>
        <v>#VALUE!</v>
      </c>
      <c r="J8436">
        <f>SEARCH("type",'Mission Importer'!A8436)</f>
        <v>47</v>
      </c>
      <c r="K8436">
        <f>IF(J8436=43,'Mission Importer'!A8436,0)</f>
        <v>0</v>
      </c>
      <c r="L8436" t="e">
        <f>SEARCH("category",'Mission Importer'!A8436)</f>
        <v>#VALUE!</v>
      </c>
      <c r="M8436" t="e">
        <f>IF(L8436=43,'Mission Importer'!A8436,0)</f>
        <v>#VALUE!</v>
      </c>
    </row>
    <row r="8437" spans="1:13" x14ac:dyDescent="0.3">
      <c r="A8437" t="e">
        <f>SEARCH("livery",'Mission Importer'!A8437)</f>
        <v>#VALUE!</v>
      </c>
      <c r="B8437" t="e">
        <f>IF(A8437=43,'Mission Importer'!A8437,0)</f>
        <v>#VALUE!</v>
      </c>
      <c r="D8437" t="e">
        <f>SEARCH("shape_name",'Mission Importer'!A8437)</f>
        <v>#VALUE!</v>
      </c>
      <c r="E8437" t="e">
        <f>IF(D8437=43,'Mission Importer'!A8437,0)</f>
        <v>#VALUE!</v>
      </c>
      <c r="G8437" t="e">
        <f>SEARCH("shape_name",'Mission Importer'!A8437)</f>
        <v>#VALUE!</v>
      </c>
      <c r="H8437" t="e">
        <f>IF(G8437=43,'Mission Importer'!A8437,0)</f>
        <v>#VALUE!</v>
      </c>
      <c r="J8437" t="e">
        <f>SEARCH("type",'Mission Importer'!A8437)</f>
        <v>#VALUE!</v>
      </c>
      <c r="K8437" t="e">
        <f>IF(J8437=43,'Mission Importer'!A8437,0)</f>
        <v>#VALUE!</v>
      </c>
      <c r="L8437" t="e">
        <f>SEARCH("category",'Mission Importer'!A8437)</f>
        <v>#VALUE!</v>
      </c>
      <c r="M8437" t="e">
        <f>IF(L8437=43,'Mission Importer'!A8437,0)</f>
        <v>#VALUE!</v>
      </c>
    </row>
    <row r="8438" spans="1:13" x14ac:dyDescent="0.3">
      <c r="A8438" t="e">
        <f>SEARCH("livery",'Mission Importer'!A8438)</f>
        <v>#VALUE!</v>
      </c>
      <c r="B8438" t="e">
        <f>IF(A8438=43,'Mission Importer'!A8438,0)</f>
        <v>#VALUE!</v>
      </c>
      <c r="D8438" t="e">
        <f>SEARCH("shape_name",'Mission Importer'!A8438)</f>
        <v>#VALUE!</v>
      </c>
      <c r="E8438" t="e">
        <f>IF(D8438=43,'Mission Importer'!A8438,0)</f>
        <v>#VALUE!</v>
      </c>
      <c r="G8438" t="e">
        <f>SEARCH("shape_name",'Mission Importer'!A8438)</f>
        <v>#VALUE!</v>
      </c>
      <c r="H8438" t="e">
        <f>IF(G8438=43,'Mission Importer'!A8438,0)</f>
        <v>#VALUE!</v>
      </c>
      <c r="J8438" t="e">
        <f>SEARCH("type",'Mission Importer'!A8438)</f>
        <v>#VALUE!</v>
      </c>
      <c r="K8438" t="e">
        <f>IF(J8438=43,'Mission Importer'!A8438,0)</f>
        <v>#VALUE!</v>
      </c>
      <c r="L8438" t="e">
        <f>SEARCH("category",'Mission Importer'!A8438)</f>
        <v>#VALUE!</v>
      </c>
      <c r="M8438" t="e">
        <f>IF(L8438=43,'Mission Importer'!A8438,0)</f>
        <v>#VALUE!</v>
      </c>
    </row>
    <row r="8439" spans="1:13" x14ac:dyDescent="0.3">
      <c r="A8439" t="e">
        <f>SEARCH("livery",'Mission Importer'!A8439)</f>
        <v>#VALUE!</v>
      </c>
      <c r="B8439" t="e">
        <f>IF(A8439=43,'Mission Importer'!A8439,0)</f>
        <v>#VALUE!</v>
      </c>
      <c r="D8439" t="e">
        <f>SEARCH("shape_name",'Mission Importer'!A8439)</f>
        <v>#VALUE!</v>
      </c>
      <c r="E8439" t="e">
        <f>IF(D8439=43,'Mission Importer'!A8439,0)</f>
        <v>#VALUE!</v>
      </c>
      <c r="G8439" t="e">
        <f>SEARCH("shape_name",'Mission Importer'!A8439)</f>
        <v>#VALUE!</v>
      </c>
      <c r="H8439" t="e">
        <f>IF(G8439=43,'Mission Importer'!A8439,0)</f>
        <v>#VALUE!</v>
      </c>
      <c r="J8439" t="e">
        <f>SEARCH("type",'Mission Importer'!A8439)</f>
        <v>#VALUE!</v>
      </c>
      <c r="K8439" t="e">
        <f>IF(J8439=43,'Mission Importer'!A8439,0)</f>
        <v>#VALUE!</v>
      </c>
      <c r="L8439" t="e">
        <f>SEARCH("category",'Mission Importer'!A8439)</f>
        <v>#VALUE!</v>
      </c>
      <c r="M8439" t="e">
        <f>IF(L8439=43,'Mission Importer'!A8439,0)</f>
        <v>#VALUE!</v>
      </c>
    </row>
    <row r="8440" spans="1:13" x14ac:dyDescent="0.3">
      <c r="A8440" t="e">
        <f>SEARCH("livery",'Mission Importer'!A8440)</f>
        <v>#VALUE!</v>
      </c>
      <c r="B8440" t="e">
        <f>IF(A8440=43,'Mission Importer'!A8440,0)</f>
        <v>#VALUE!</v>
      </c>
      <c r="D8440" t="e">
        <f>SEARCH("shape_name",'Mission Importer'!A8440)</f>
        <v>#VALUE!</v>
      </c>
      <c r="E8440" t="e">
        <f>IF(D8440=43,'Mission Importer'!A8440,0)</f>
        <v>#VALUE!</v>
      </c>
      <c r="G8440" t="e">
        <f>SEARCH("shape_name",'Mission Importer'!A8440)</f>
        <v>#VALUE!</v>
      </c>
      <c r="H8440" t="e">
        <f>IF(G8440=43,'Mission Importer'!A8440,0)</f>
        <v>#VALUE!</v>
      </c>
      <c r="J8440" t="e">
        <f>SEARCH("type",'Mission Importer'!A8440)</f>
        <v>#VALUE!</v>
      </c>
      <c r="K8440" t="e">
        <f>IF(J8440=43,'Mission Importer'!A8440,0)</f>
        <v>#VALUE!</v>
      </c>
      <c r="L8440" t="e">
        <f>SEARCH("category",'Mission Importer'!A8440)</f>
        <v>#VALUE!</v>
      </c>
      <c r="M8440" t="e">
        <f>IF(L8440=43,'Mission Importer'!A8440,0)</f>
        <v>#VALUE!</v>
      </c>
    </row>
    <row r="8441" spans="1:13" x14ac:dyDescent="0.3">
      <c r="A8441" t="e">
        <f>SEARCH("livery",'Mission Importer'!A8441)</f>
        <v>#VALUE!</v>
      </c>
      <c r="B8441" t="e">
        <f>IF(A8441=43,'Mission Importer'!A8441,0)</f>
        <v>#VALUE!</v>
      </c>
      <c r="D8441" t="e">
        <f>SEARCH("shape_name",'Mission Importer'!A8441)</f>
        <v>#VALUE!</v>
      </c>
      <c r="E8441" t="e">
        <f>IF(D8441=43,'Mission Importer'!A8441,0)</f>
        <v>#VALUE!</v>
      </c>
      <c r="G8441" t="e">
        <f>SEARCH("shape_name",'Mission Importer'!A8441)</f>
        <v>#VALUE!</v>
      </c>
      <c r="H8441" t="e">
        <f>IF(G8441=43,'Mission Importer'!A8441,0)</f>
        <v>#VALUE!</v>
      </c>
      <c r="J8441" t="e">
        <f>SEARCH("type",'Mission Importer'!A8441)</f>
        <v>#VALUE!</v>
      </c>
      <c r="K8441" t="e">
        <f>IF(J8441=43,'Mission Importer'!A8441,0)</f>
        <v>#VALUE!</v>
      </c>
      <c r="L8441" t="e">
        <f>SEARCH("category",'Mission Importer'!A8441)</f>
        <v>#VALUE!</v>
      </c>
      <c r="M8441" t="e">
        <f>IF(L8441=43,'Mission Importer'!A8441,0)</f>
        <v>#VALUE!</v>
      </c>
    </row>
    <row r="8442" spans="1:13" x14ac:dyDescent="0.3">
      <c r="A8442" t="e">
        <f>SEARCH("livery",'Mission Importer'!A8442)</f>
        <v>#VALUE!</v>
      </c>
      <c r="B8442" t="e">
        <f>IF(A8442=43,'Mission Importer'!A8442,0)</f>
        <v>#VALUE!</v>
      </c>
      <c r="D8442" t="e">
        <f>SEARCH("shape_name",'Mission Importer'!A8442)</f>
        <v>#VALUE!</v>
      </c>
      <c r="E8442" t="e">
        <f>IF(D8442=43,'Mission Importer'!A8442,0)</f>
        <v>#VALUE!</v>
      </c>
      <c r="G8442" t="e">
        <f>SEARCH("shape_name",'Mission Importer'!A8442)</f>
        <v>#VALUE!</v>
      </c>
      <c r="H8442" t="e">
        <f>IF(G8442=43,'Mission Importer'!A8442,0)</f>
        <v>#VALUE!</v>
      </c>
      <c r="J8442" t="e">
        <f>SEARCH("type",'Mission Importer'!A8442)</f>
        <v>#VALUE!</v>
      </c>
      <c r="K8442" t="e">
        <f>IF(J8442=43,'Mission Importer'!A8442,0)</f>
        <v>#VALUE!</v>
      </c>
      <c r="L8442" t="e">
        <f>SEARCH("category",'Mission Importer'!A8442)</f>
        <v>#VALUE!</v>
      </c>
      <c r="M8442" t="e">
        <f>IF(L8442=43,'Mission Importer'!A8442,0)</f>
        <v>#VALUE!</v>
      </c>
    </row>
    <row r="8443" spans="1:13" x14ac:dyDescent="0.3">
      <c r="A8443" t="e">
        <f>SEARCH("livery",'Mission Importer'!A8443)</f>
        <v>#VALUE!</v>
      </c>
      <c r="B8443" t="e">
        <f>IF(A8443=43,'Mission Importer'!A8443,0)</f>
        <v>#VALUE!</v>
      </c>
      <c r="D8443" t="e">
        <f>SEARCH("shape_name",'Mission Importer'!A8443)</f>
        <v>#VALUE!</v>
      </c>
      <c r="E8443" t="e">
        <f>IF(D8443=43,'Mission Importer'!A8443,0)</f>
        <v>#VALUE!</v>
      </c>
      <c r="G8443" t="e">
        <f>SEARCH("shape_name",'Mission Importer'!A8443)</f>
        <v>#VALUE!</v>
      </c>
      <c r="H8443" t="e">
        <f>IF(G8443=43,'Mission Importer'!A8443,0)</f>
        <v>#VALUE!</v>
      </c>
      <c r="J8443" t="e">
        <f>SEARCH("type",'Mission Importer'!A8443)</f>
        <v>#VALUE!</v>
      </c>
      <c r="K8443" t="e">
        <f>IF(J8443=43,'Mission Importer'!A8443,0)</f>
        <v>#VALUE!</v>
      </c>
      <c r="L8443" t="e">
        <f>SEARCH("category",'Mission Importer'!A8443)</f>
        <v>#VALUE!</v>
      </c>
      <c r="M8443" t="e">
        <f>IF(L8443=43,'Mission Importer'!A8443,0)</f>
        <v>#VALUE!</v>
      </c>
    </row>
    <row r="8444" spans="1:13" x14ac:dyDescent="0.3">
      <c r="A8444" t="e">
        <f>SEARCH("livery",'Mission Importer'!A8444)</f>
        <v>#VALUE!</v>
      </c>
      <c r="B8444" t="e">
        <f>IF(A8444=43,'Mission Importer'!A8444,0)</f>
        <v>#VALUE!</v>
      </c>
      <c r="D8444" t="e">
        <f>SEARCH("shape_name",'Mission Importer'!A8444)</f>
        <v>#VALUE!</v>
      </c>
      <c r="E8444" t="e">
        <f>IF(D8444=43,'Mission Importer'!A8444,0)</f>
        <v>#VALUE!</v>
      </c>
      <c r="G8444" t="e">
        <f>SEARCH("shape_name",'Mission Importer'!A8444)</f>
        <v>#VALUE!</v>
      </c>
      <c r="H8444" t="e">
        <f>IF(G8444=43,'Mission Importer'!A8444,0)</f>
        <v>#VALUE!</v>
      </c>
      <c r="J8444" t="e">
        <f>SEARCH("type",'Mission Importer'!A8444)</f>
        <v>#VALUE!</v>
      </c>
      <c r="K8444" t="e">
        <f>IF(J8444=43,'Mission Importer'!A8444,0)</f>
        <v>#VALUE!</v>
      </c>
      <c r="L8444" t="e">
        <f>SEARCH("category",'Mission Importer'!A8444)</f>
        <v>#VALUE!</v>
      </c>
      <c r="M8444" t="e">
        <f>IF(L8444=43,'Mission Importer'!A8444,0)</f>
        <v>#VALUE!</v>
      </c>
    </row>
    <row r="8445" spans="1:13" x14ac:dyDescent="0.3">
      <c r="A8445" t="e">
        <f>SEARCH("livery",'Mission Importer'!A8445)</f>
        <v>#VALUE!</v>
      </c>
      <c r="B8445" t="e">
        <f>IF(A8445=43,'Mission Importer'!A8445,0)</f>
        <v>#VALUE!</v>
      </c>
      <c r="D8445" t="e">
        <f>SEARCH("shape_name",'Mission Importer'!A8445)</f>
        <v>#VALUE!</v>
      </c>
      <c r="E8445" t="e">
        <f>IF(D8445=43,'Mission Importer'!A8445,0)</f>
        <v>#VALUE!</v>
      </c>
      <c r="G8445" t="e">
        <f>SEARCH("shape_name",'Mission Importer'!A8445)</f>
        <v>#VALUE!</v>
      </c>
      <c r="H8445" t="e">
        <f>IF(G8445=43,'Mission Importer'!A8445,0)</f>
        <v>#VALUE!</v>
      </c>
      <c r="J8445" t="e">
        <f>SEARCH("type",'Mission Importer'!A8445)</f>
        <v>#VALUE!</v>
      </c>
      <c r="K8445" t="e">
        <f>IF(J8445=43,'Mission Importer'!A8445,0)</f>
        <v>#VALUE!</v>
      </c>
      <c r="L8445" t="e">
        <f>SEARCH("category",'Mission Importer'!A8445)</f>
        <v>#VALUE!</v>
      </c>
      <c r="M8445" t="e">
        <f>IF(L8445=43,'Mission Importer'!A8445,0)</f>
        <v>#VALUE!</v>
      </c>
    </row>
    <row r="8446" spans="1:13" x14ac:dyDescent="0.3">
      <c r="A8446" t="e">
        <f>SEARCH("livery",'Mission Importer'!A8446)</f>
        <v>#VALUE!</v>
      </c>
      <c r="B8446" t="e">
        <f>IF(A8446=43,'Mission Importer'!A8446,0)</f>
        <v>#VALUE!</v>
      </c>
      <c r="D8446" t="e">
        <f>SEARCH("shape_name",'Mission Importer'!A8446)</f>
        <v>#VALUE!</v>
      </c>
      <c r="E8446" t="e">
        <f>IF(D8446=43,'Mission Importer'!A8446,0)</f>
        <v>#VALUE!</v>
      </c>
      <c r="G8446" t="e">
        <f>SEARCH("shape_name",'Mission Importer'!A8446)</f>
        <v>#VALUE!</v>
      </c>
      <c r="H8446" t="e">
        <f>IF(G8446=43,'Mission Importer'!A8446,0)</f>
        <v>#VALUE!</v>
      </c>
      <c r="J8446" t="e">
        <f>SEARCH("type",'Mission Importer'!A8446)</f>
        <v>#VALUE!</v>
      </c>
      <c r="K8446" t="e">
        <f>IF(J8446=43,'Mission Importer'!A8446,0)</f>
        <v>#VALUE!</v>
      </c>
      <c r="L8446" t="e">
        <f>SEARCH("category",'Mission Importer'!A8446)</f>
        <v>#VALUE!</v>
      </c>
      <c r="M8446" t="e">
        <f>IF(L8446=43,'Mission Importer'!A8446,0)</f>
        <v>#VALUE!</v>
      </c>
    </row>
    <row r="8447" spans="1:13" x14ac:dyDescent="0.3">
      <c r="A8447" t="e">
        <f>SEARCH("livery",'Mission Importer'!A8447)</f>
        <v>#VALUE!</v>
      </c>
      <c r="B8447" t="e">
        <f>IF(A8447=43,'Mission Importer'!A8447,0)</f>
        <v>#VALUE!</v>
      </c>
      <c r="D8447" t="e">
        <f>SEARCH("shape_name",'Mission Importer'!A8447)</f>
        <v>#VALUE!</v>
      </c>
      <c r="E8447" t="e">
        <f>IF(D8447=43,'Mission Importer'!A8447,0)</f>
        <v>#VALUE!</v>
      </c>
      <c r="G8447" t="e">
        <f>SEARCH("shape_name",'Mission Importer'!A8447)</f>
        <v>#VALUE!</v>
      </c>
      <c r="H8447" t="e">
        <f>IF(G8447=43,'Mission Importer'!A8447,0)</f>
        <v>#VALUE!</v>
      </c>
      <c r="J8447" t="e">
        <f>SEARCH("type",'Mission Importer'!A8447)</f>
        <v>#VALUE!</v>
      </c>
      <c r="K8447" t="e">
        <f>IF(J8447=43,'Mission Importer'!A8447,0)</f>
        <v>#VALUE!</v>
      </c>
      <c r="L8447" t="e">
        <f>SEARCH("category",'Mission Importer'!A8447)</f>
        <v>#VALUE!</v>
      </c>
      <c r="M8447" t="e">
        <f>IF(L8447=43,'Mission Importer'!A8447,0)</f>
        <v>#VALUE!</v>
      </c>
    </row>
    <row r="8448" spans="1:13" x14ac:dyDescent="0.3">
      <c r="A8448" t="e">
        <f>SEARCH("livery",'Mission Importer'!A8448)</f>
        <v>#VALUE!</v>
      </c>
      <c r="B8448" t="e">
        <f>IF(A8448=43,'Mission Importer'!A8448,0)</f>
        <v>#VALUE!</v>
      </c>
      <c r="D8448" t="e">
        <f>SEARCH("shape_name",'Mission Importer'!A8448)</f>
        <v>#VALUE!</v>
      </c>
      <c r="E8448" t="e">
        <f>IF(D8448=43,'Mission Importer'!A8448,0)</f>
        <v>#VALUE!</v>
      </c>
      <c r="G8448" t="e">
        <f>SEARCH("shape_name",'Mission Importer'!A8448)</f>
        <v>#VALUE!</v>
      </c>
      <c r="H8448" t="e">
        <f>IF(G8448=43,'Mission Importer'!A8448,0)</f>
        <v>#VALUE!</v>
      </c>
      <c r="J8448" t="e">
        <f>SEARCH("type",'Mission Importer'!A8448)</f>
        <v>#VALUE!</v>
      </c>
      <c r="K8448" t="e">
        <f>IF(J8448=43,'Mission Importer'!A8448,0)</f>
        <v>#VALUE!</v>
      </c>
      <c r="L8448" t="e">
        <f>SEARCH("category",'Mission Importer'!A8448)</f>
        <v>#VALUE!</v>
      </c>
      <c r="M8448" t="e">
        <f>IF(L8448=43,'Mission Importer'!A8448,0)</f>
        <v>#VALUE!</v>
      </c>
    </row>
    <row r="8449" spans="1:13" x14ac:dyDescent="0.3">
      <c r="A8449" t="e">
        <f>SEARCH("livery",'Mission Importer'!A8449)</f>
        <v>#VALUE!</v>
      </c>
      <c r="B8449" t="e">
        <f>IF(A8449=43,'Mission Importer'!A8449,0)</f>
        <v>#VALUE!</v>
      </c>
      <c r="D8449" t="e">
        <f>SEARCH("shape_name",'Mission Importer'!A8449)</f>
        <v>#VALUE!</v>
      </c>
      <c r="E8449" t="e">
        <f>IF(D8449=43,'Mission Importer'!A8449,0)</f>
        <v>#VALUE!</v>
      </c>
      <c r="G8449" t="e">
        <f>SEARCH("shape_name",'Mission Importer'!A8449)</f>
        <v>#VALUE!</v>
      </c>
      <c r="H8449" t="e">
        <f>IF(G8449=43,'Mission Importer'!A8449,0)</f>
        <v>#VALUE!</v>
      </c>
      <c r="J8449" t="e">
        <f>SEARCH("type",'Mission Importer'!A8449)</f>
        <v>#VALUE!</v>
      </c>
      <c r="K8449" t="e">
        <f>IF(J8449=43,'Mission Importer'!A8449,0)</f>
        <v>#VALUE!</v>
      </c>
      <c r="L8449" t="e">
        <f>SEARCH("category",'Mission Importer'!A8449)</f>
        <v>#VALUE!</v>
      </c>
      <c r="M8449" t="e">
        <f>IF(L8449=43,'Mission Importer'!A8449,0)</f>
        <v>#VALUE!</v>
      </c>
    </row>
    <row r="8450" spans="1:13" x14ac:dyDescent="0.3">
      <c r="A8450" t="e">
        <f>SEARCH("livery",'Mission Importer'!A8450)</f>
        <v>#VALUE!</v>
      </c>
      <c r="B8450" t="e">
        <f>IF(A8450=43,'Mission Importer'!A8450,0)</f>
        <v>#VALUE!</v>
      </c>
      <c r="D8450" t="e">
        <f>SEARCH("shape_name",'Mission Importer'!A8450)</f>
        <v>#VALUE!</v>
      </c>
      <c r="E8450" t="e">
        <f>IF(D8450=43,'Mission Importer'!A8450,0)</f>
        <v>#VALUE!</v>
      </c>
      <c r="G8450" t="e">
        <f>SEARCH("shape_name",'Mission Importer'!A8450)</f>
        <v>#VALUE!</v>
      </c>
      <c r="H8450" t="e">
        <f>IF(G8450=43,'Mission Importer'!A8450,0)</f>
        <v>#VALUE!</v>
      </c>
      <c r="J8450" t="e">
        <f>SEARCH("type",'Mission Importer'!A8450)</f>
        <v>#VALUE!</v>
      </c>
      <c r="K8450" t="e">
        <f>IF(J8450=43,'Mission Importer'!A8450,0)</f>
        <v>#VALUE!</v>
      </c>
      <c r="L8450" t="e">
        <f>SEARCH("category",'Mission Importer'!A8450)</f>
        <v>#VALUE!</v>
      </c>
      <c r="M8450" t="e">
        <f>IF(L8450=43,'Mission Importer'!A8450,0)</f>
        <v>#VALUE!</v>
      </c>
    </row>
    <row r="8451" spans="1:13" x14ac:dyDescent="0.3">
      <c r="A8451">
        <f>SEARCH("livery",'Mission Importer'!A8451)</f>
        <v>43</v>
      </c>
      <c r="B8451" t="str">
        <f>IF(A8451=43,'Mission Importer'!A8451,0)</f>
        <v xml:space="preserve">                                        ["livery_id"] = "winter",</v>
      </c>
      <c r="D8451" t="e">
        <f>SEARCH("shape_name",'Mission Importer'!A8451)</f>
        <v>#VALUE!</v>
      </c>
      <c r="E8451" t="e">
        <f>IF(D8451=43,'Mission Importer'!A8451,0)</f>
        <v>#VALUE!</v>
      </c>
      <c r="G8451" t="e">
        <f>SEARCH("shape_name",'Mission Importer'!A8451)</f>
        <v>#VALUE!</v>
      </c>
      <c r="H8451" t="e">
        <f>IF(G8451=43,'Mission Importer'!A8451,0)</f>
        <v>#VALUE!</v>
      </c>
      <c r="J8451" t="e">
        <f>SEARCH("type",'Mission Importer'!A8451)</f>
        <v>#VALUE!</v>
      </c>
      <c r="K8451" t="e">
        <f>IF(J8451=43,'Mission Importer'!A8451,0)</f>
        <v>#VALUE!</v>
      </c>
      <c r="L8451" t="e">
        <f>SEARCH("category",'Mission Importer'!A8451)</f>
        <v>#VALUE!</v>
      </c>
      <c r="M8451" t="e">
        <f>IF(L8451=43,'Mission Importer'!A8451,0)</f>
        <v>#VALUE!</v>
      </c>
    </row>
    <row r="8452" spans="1:13" x14ac:dyDescent="0.3">
      <c r="A8452" t="e">
        <f>SEARCH("livery",'Mission Importer'!A8452)</f>
        <v>#VALUE!</v>
      </c>
      <c r="B8452" t="e">
        <f>IF(A8452=43,'Mission Importer'!A8452,0)</f>
        <v>#VALUE!</v>
      </c>
      <c r="D8452" t="e">
        <f>SEARCH("shape_name",'Mission Importer'!A8452)</f>
        <v>#VALUE!</v>
      </c>
      <c r="E8452" t="e">
        <f>IF(D8452=43,'Mission Importer'!A8452,0)</f>
        <v>#VALUE!</v>
      </c>
      <c r="G8452" t="e">
        <f>SEARCH("shape_name",'Mission Importer'!A8452)</f>
        <v>#VALUE!</v>
      </c>
      <c r="H8452" t="e">
        <f>IF(G8452=43,'Mission Importer'!A8452,0)</f>
        <v>#VALUE!</v>
      </c>
      <c r="J8452" t="e">
        <f>SEARCH("type",'Mission Importer'!A8452)</f>
        <v>#VALUE!</v>
      </c>
      <c r="K8452" t="e">
        <f>IF(J8452=43,'Mission Importer'!A8452,0)</f>
        <v>#VALUE!</v>
      </c>
      <c r="L8452">
        <f>SEARCH("category",'Mission Importer'!A8452)</f>
        <v>43</v>
      </c>
      <c r="M8452" t="str">
        <f>IF(L8452=43,'Mission Importer'!A8452,0)</f>
        <v xml:space="preserve">                                        ["category"] = "Air Defence",</v>
      </c>
    </row>
    <row r="8453" spans="1:13" x14ac:dyDescent="0.3">
      <c r="A8453" t="e">
        <f>SEARCH("livery",'Mission Importer'!A8453)</f>
        <v>#VALUE!</v>
      </c>
      <c r="B8453" t="e">
        <f>IF(A8453=43,'Mission Importer'!A8453,0)</f>
        <v>#VALUE!</v>
      </c>
      <c r="D8453" t="e">
        <f>SEARCH("shape_name",'Mission Importer'!A8453)</f>
        <v>#VALUE!</v>
      </c>
      <c r="E8453" t="e">
        <f>IF(D8453=43,'Mission Importer'!A8453,0)</f>
        <v>#VALUE!</v>
      </c>
      <c r="G8453" t="e">
        <f>SEARCH("shape_name",'Mission Importer'!A8453)</f>
        <v>#VALUE!</v>
      </c>
      <c r="H8453" t="e">
        <f>IF(G8453=43,'Mission Importer'!A8453,0)</f>
        <v>#VALUE!</v>
      </c>
      <c r="J8453">
        <f>SEARCH("type",'Mission Importer'!A8453)</f>
        <v>43</v>
      </c>
      <c r="K8453" t="str">
        <f>IF(J8453=43,'Mission Importer'!A8453,0)</f>
        <v xml:space="preserve">                                        ["type"] = "snr s-125 tr",</v>
      </c>
      <c r="L8453" t="e">
        <f>SEARCH("category",'Mission Importer'!A8453)</f>
        <v>#VALUE!</v>
      </c>
      <c r="M8453" t="e">
        <f>IF(L8453=43,'Mission Importer'!A8453,0)</f>
        <v>#VALUE!</v>
      </c>
    </row>
    <row r="8454" spans="1:13" x14ac:dyDescent="0.3">
      <c r="A8454" t="e">
        <f>SEARCH("livery",'Mission Importer'!A8454)</f>
        <v>#VALUE!</v>
      </c>
      <c r="B8454" t="e">
        <f>IF(A8454=43,'Mission Importer'!A8454,0)</f>
        <v>#VALUE!</v>
      </c>
      <c r="D8454" t="e">
        <f>SEARCH("shape_name",'Mission Importer'!A8454)</f>
        <v>#VALUE!</v>
      </c>
      <c r="E8454" t="e">
        <f>IF(D8454=43,'Mission Importer'!A8454,0)</f>
        <v>#VALUE!</v>
      </c>
      <c r="G8454" t="e">
        <f>SEARCH("shape_name",'Mission Importer'!A8454)</f>
        <v>#VALUE!</v>
      </c>
      <c r="H8454" t="e">
        <f>IF(G8454=43,'Mission Importer'!A8454,0)</f>
        <v>#VALUE!</v>
      </c>
      <c r="J8454" t="e">
        <f>SEARCH("type",'Mission Importer'!A8454)</f>
        <v>#VALUE!</v>
      </c>
      <c r="K8454" t="e">
        <f>IF(J8454=43,'Mission Importer'!A8454,0)</f>
        <v>#VALUE!</v>
      </c>
      <c r="L8454" t="e">
        <f>SEARCH("category",'Mission Importer'!A8454)</f>
        <v>#VALUE!</v>
      </c>
      <c r="M8454" t="e">
        <f>IF(L8454=43,'Mission Importer'!A8454,0)</f>
        <v>#VALUE!</v>
      </c>
    </row>
    <row r="8455" spans="1:13" x14ac:dyDescent="0.3">
      <c r="A8455" t="e">
        <f>SEARCH("livery",'Mission Importer'!A8455)</f>
        <v>#VALUE!</v>
      </c>
      <c r="B8455" t="e">
        <f>IF(A8455=43,'Mission Importer'!A8455,0)</f>
        <v>#VALUE!</v>
      </c>
      <c r="D8455" t="e">
        <f>SEARCH("shape_name",'Mission Importer'!A8455)</f>
        <v>#VALUE!</v>
      </c>
      <c r="E8455" t="e">
        <f>IF(D8455=43,'Mission Importer'!A8455,0)</f>
        <v>#VALUE!</v>
      </c>
      <c r="G8455" t="e">
        <f>SEARCH("shape_name",'Mission Importer'!A8455)</f>
        <v>#VALUE!</v>
      </c>
      <c r="H8455" t="e">
        <f>IF(G8455=43,'Mission Importer'!A8455,0)</f>
        <v>#VALUE!</v>
      </c>
      <c r="J8455" t="e">
        <f>SEARCH("type",'Mission Importer'!A8455)</f>
        <v>#VALUE!</v>
      </c>
      <c r="K8455" t="e">
        <f>IF(J8455=43,'Mission Importer'!A8455,0)</f>
        <v>#VALUE!</v>
      </c>
      <c r="L8455" t="e">
        <f>SEARCH("category",'Mission Importer'!A8455)</f>
        <v>#VALUE!</v>
      </c>
      <c r="M8455" t="e">
        <f>IF(L8455=43,'Mission Importer'!A8455,0)</f>
        <v>#VALUE!</v>
      </c>
    </row>
    <row r="8456" spans="1:13" x14ac:dyDescent="0.3">
      <c r="A8456" t="e">
        <f>SEARCH("livery",'Mission Importer'!A8456)</f>
        <v>#VALUE!</v>
      </c>
      <c r="B8456" t="e">
        <f>IF(A8456=43,'Mission Importer'!A8456,0)</f>
        <v>#VALUE!</v>
      </c>
      <c r="D8456" t="e">
        <f>SEARCH("shape_name",'Mission Importer'!A8456)</f>
        <v>#VALUE!</v>
      </c>
      <c r="E8456" t="e">
        <f>IF(D8456=43,'Mission Importer'!A8456,0)</f>
        <v>#VALUE!</v>
      </c>
      <c r="G8456" t="e">
        <f>SEARCH("shape_name",'Mission Importer'!A8456)</f>
        <v>#VALUE!</v>
      </c>
      <c r="H8456" t="e">
        <f>IF(G8456=43,'Mission Importer'!A8456,0)</f>
        <v>#VALUE!</v>
      </c>
      <c r="J8456" t="e">
        <f>SEARCH("type",'Mission Importer'!A8456)</f>
        <v>#VALUE!</v>
      </c>
      <c r="K8456" t="e">
        <f>IF(J8456=43,'Mission Importer'!A8456,0)</f>
        <v>#VALUE!</v>
      </c>
      <c r="L8456" t="e">
        <f>SEARCH("category",'Mission Importer'!A8456)</f>
        <v>#VALUE!</v>
      </c>
      <c r="M8456" t="e">
        <f>IF(L8456=43,'Mission Importer'!A8456,0)</f>
        <v>#VALUE!</v>
      </c>
    </row>
    <row r="8457" spans="1:13" x14ac:dyDescent="0.3">
      <c r="A8457" t="e">
        <f>SEARCH("livery",'Mission Importer'!A8457)</f>
        <v>#VALUE!</v>
      </c>
      <c r="B8457" t="e">
        <f>IF(A8457=43,'Mission Importer'!A8457,0)</f>
        <v>#VALUE!</v>
      </c>
      <c r="D8457" t="e">
        <f>SEARCH("shape_name",'Mission Importer'!A8457)</f>
        <v>#VALUE!</v>
      </c>
      <c r="E8457" t="e">
        <f>IF(D8457=43,'Mission Importer'!A8457,0)</f>
        <v>#VALUE!</v>
      </c>
      <c r="G8457" t="e">
        <f>SEARCH("shape_name",'Mission Importer'!A8457)</f>
        <v>#VALUE!</v>
      </c>
      <c r="H8457" t="e">
        <f>IF(G8457=43,'Mission Importer'!A8457,0)</f>
        <v>#VALUE!</v>
      </c>
      <c r="J8457" t="e">
        <f>SEARCH("type",'Mission Importer'!A8457)</f>
        <v>#VALUE!</v>
      </c>
      <c r="K8457" t="e">
        <f>IF(J8457=43,'Mission Importer'!A8457,0)</f>
        <v>#VALUE!</v>
      </c>
      <c r="L8457" t="e">
        <f>SEARCH("category",'Mission Importer'!A8457)</f>
        <v>#VALUE!</v>
      </c>
      <c r="M8457" t="e">
        <f>IF(L8457=43,'Mission Importer'!A8457,0)</f>
        <v>#VALUE!</v>
      </c>
    </row>
    <row r="8458" spans="1:13" x14ac:dyDescent="0.3">
      <c r="A8458" t="e">
        <f>SEARCH("livery",'Mission Importer'!A8458)</f>
        <v>#VALUE!</v>
      </c>
      <c r="B8458" t="e">
        <f>IF(A8458=43,'Mission Importer'!A8458,0)</f>
        <v>#VALUE!</v>
      </c>
      <c r="D8458" t="e">
        <f>SEARCH("shape_name",'Mission Importer'!A8458)</f>
        <v>#VALUE!</v>
      </c>
      <c r="E8458" t="e">
        <f>IF(D8458=43,'Mission Importer'!A8458,0)</f>
        <v>#VALUE!</v>
      </c>
      <c r="G8458" t="e">
        <f>SEARCH("shape_name",'Mission Importer'!A8458)</f>
        <v>#VALUE!</v>
      </c>
      <c r="H8458" t="e">
        <f>IF(G8458=43,'Mission Importer'!A8458,0)</f>
        <v>#VALUE!</v>
      </c>
      <c r="J8458" t="e">
        <f>SEARCH("type",'Mission Importer'!A8458)</f>
        <v>#VALUE!</v>
      </c>
      <c r="K8458" t="e">
        <f>IF(J8458=43,'Mission Importer'!A8458,0)</f>
        <v>#VALUE!</v>
      </c>
      <c r="L8458" t="e">
        <f>SEARCH("category",'Mission Importer'!A8458)</f>
        <v>#VALUE!</v>
      </c>
      <c r="M8458" t="e">
        <f>IF(L8458=43,'Mission Importer'!A8458,0)</f>
        <v>#VALUE!</v>
      </c>
    </row>
    <row r="8459" spans="1:13" x14ac:dyDescent="0.3">
      <c r="A8459" t="e">
        <f>SEARCH("livery",'Mission Importer'!A8459)</f>
        <v>#VALUE!</v>
      </c>
      <c r="B8459" t="e">
        <f>IF(A8459=43,'Mission Importer'!A8459,0)</f>
        <v>#VALUE!</v>
      </c>
      <c r="D8459" t="e">
        <f>SEARCH("shape_name",'Mission Importer'!A8459)</f>
        <v>#VALUE!</v>
      </c>
      <c r="E8459" t="e">
        <f>IF(D8459=43,'Mission Importer'!A8459,0)</f>
        <v>#VALUE!</v>
      </c>
      <c r="G8459" t="e">
        <f>SEARCH("shape_name",'Mission Importer'!A8459)</f>
        <v>#VALUE!</v>
      </c>
      <c r="H8459" t="e">
        <f>IF(G8459=43,'Mission Importer'!A8459,0)</f>
        <v>#VALUE!</v>
      </c>
      <c r="J8459" t="e">
        <f>SEARCH("type",'Mission Importer'!A8459)</f>
        <v>#VALUE!</v>
      </c>
      <c r="K8459" t="e">
        <f>IF(J8459=43,'Mission Importer'!A8459,0)</f>
        <v>#VALUE!</v>
      </c>
      <c r="L8459" t="e">
        <f>SEARCH("category",'Mission Importer'!A8459)</f>
        <v>#VALUE!</v>
      </c>
      <c r="M8459" t="e">
        <f>IF(L8459=43,'Mission Importer'!A8459,0)</f>
        <v>#VALUE!</v>
      </c>
    </row>
    <row r="8460" spans="1:13" x14ac:dyDescent="0.3">
      <c r="A8460" t="e">
        <f>SEARCH("livery",'Mission Importer'!A8460)</f>
        <v>#VALUE!</v>
      </c>
      <c r="B8460" t="e">
        <f>IF(A8460=43,'Mission Importer'!A8460,0)</f>
        <v>#VALUE!</v>
      </c>
      <c r="D8460" t="e">
        <f>SEARCH("shape_name",'Mission Importer'!A8460)</f>
        <v>#VALUE!</v>
      </c>
      <c r="E8460" t="e">
        <f>IF(D8460=43,'Mission Importer'!A8460,0)</f>
        <v>#VALUE!</v>
      </c>
      <c r="G8460" t="e">
        <f>SEARCH("shape_name",'Mission Importer'!A8460)</f>
        <v>#VALUE!</v>
      </c>
      <c r="H8460" t="e">
        <f>IF(G8460=43,'Mission Importer'!A8460,0)</f>
        <v>#VALUE!</v>
      </c>
      <c r="J8460" t="e">
        <f>SEARCH("type",'Mission Importer'!A8460)</f>
        <v>#VALUE!</v>
      </c>
      <c r="K8460" t="e">
        <f>IF(J8460=43,'Mission Importer'!A8460,0)</f>
        <v>#VALUE!</v>
      </c>
      <c r="L8460" t="e">
        <f>SEARCH("category",'Mission Importer'!A8460)</f>
        <v>#VALUE!</v>
      </c>
      <c r="M8460" t="e">
        <f>IF(L8460=43,'Mission Importer'!A8460,0)</f>
        <v>#VALUE!</v>
      </c>
    </row>
    <row r="8461" spans="1:13" x14ac:dyDescent="0.3">
      <c r="A8461" t="e">
        <f>SEARCH("livery",'Mission Importer'!A8461)</f>
        <v>#VALUE!</v>
      </c>
      <c r="B8461" t="e">
        <f>IF(A8461=43,'Mission Importer'!A8461,0)</f>
        <v>#VALUE!</v>
      </c>
      <c r="D8461" t="e">
        <f>SEARCH("shape_name",'Mission Importer'!A8461)</f>
        <v>#VALUE!</v>
      </c>
      <c r="E8461" t="e">
        <f>IF(D8461=43,'Mission Importer'!A8461,0)</f>
        <v>#VALUE!</v>
      </c>
      <c r="G8461" t="e">
        <f>SEARCH("shape_name",'Mission Importer'!A8461)</f>
        <v>#VALUE!</v>
      </c>
      <c r="H8461" t="e">
        <f>IF(G8461=43,'Mission Importer'!A8461,0)</f>
        <v>#VALUE!</v>
      </c>
      <c r="J8461" t="e">
        <f>SEARCH("type",'Mission Importer'!A8461)</f>
        <v>#VALUE!</v>
      </c>
      <c r="K8461" t="e">
        <f>IF(J8461=43,'Mission Importer'!A8461,0)</f>
        <v>#VALUE!</v>
      </c>
      <c r="L8461" t="e">
        <f>SEARCH("category",'Mission Importer'!A8461)</f>
        <v>#VALUE!</v>
      </c>
      <c r="M8461" t="e">
        <f>IF(L8461=43,'Mission Importer'!A8461,0)</f>
        <v>#VALUE!</v>
      </c>
    </row>
    <row r="8462" spans="1:13" x14ac:dyDescent="0.3">
      <c r="A8462" t="e">
        <f>SEARCH("livery",'Mission Importer'!A8462)</f>
        <v>#VALUE!</v>
      </c>
      <c r="B8462" t="e">
        <f>IF(A8462=43,'Mission Importer'!A8462,0)</f>
        <v>#VALUE!</v>
      </c>
      <c r="D8462" t="e">
        <f>SEARCH("shape_name",'Mission Importer'!A8462)</f>
        <v>#VALUE!</v>
      </c>
      <c r="E8462" t="e">
        <f>IF(D8462=43,'Mission Importer'!A8462,0)</f>
        <v>#VALUE!</v>
      </c>
      <c r="G8462" t="e">
        <f>SEARCH("shape_name",'Mission Importer'!A8462)</f>
        <v>#VALUE!</v>
      </c>
      <c r="H8462" t="e">
        <f>IF(G8462=43,'Mission Importer'!A8462,0)</f>
        <v>#VALUE!</v>
      </c>
      <c r="J8462" t="e">
        <f>SEARCH("type",'Mission Importer'!A8462)</f>
        <v>#VALUE!</v>
      </c>
      <c r="K8462" t="e">
        <f>IF(J8462=43,'Mission Importer'!A8462,0)</f>
        <v>#VALUE!</v>
      </c>
      <c r="L8462" t="e">
        <f>SEARCH("category",'Mission Importer'!A8462)</f>
        <v>#VALUE!</v>
      </c>
      <c r="M8462" t="e">
        <f>IF(L8462=43,'Mission Importer'!A8462,0)</f>
        <v>#VALUE!</v>
      </c>
    </row>
    <row r="8463" spans="1:13" x14ac:dyDescent="0.3">
      <c r="A8463" t="e">
        <f>SEARCH("livery",'Mission Importer'!A8463)</f>
        <v>#VALUE!</v>
      </c>
      <c r="B8463" t="e">
        <f>IF(A8463=43,'Mission Importer'!A8463,0)</f>
        <v>#VALUE!</v>
      </c>
      <c r="D8463" t="e">
        <f>SEARCH("shape_name",'Mission Importer'!A8463)</f>
        <v>#VALUE!</v>
      </c>
      <c r="E8463" t="e">
        <f>IF(D8463=43,'Mission Importer'!A8463,0)</f>
        <v>#VALUE!</v>
      </c>
      <c r="G8463" t="e">
        <f>SEARCH("shape_name",'Mission Importer'!A8463)</f>
        <v>#VALUE!</v>
      </c>
      <c r="H8463" t="e">
        <f>IF(G8463=43,'Mission Importer'!A8463,0)</f>
        <v>#VALUE!</v>
      </c>
      <c r="J8463" t="e">
        <f>SEARCH("type",'Mission Importer'!A8463)</f>
        <v>#VALUE!</v>
      </c>
      <c r="K8463" t="e">
        <f>IF(J8463=43,'Mission Importer'!A8463,0)</f>
        <v>#VALUE!</v>
      </c>
      <c r="L8463" t="e">
        <f>SEARCH("category",'Mission Importer'!A8463)</f>
        <v>#VALUE!</v>
      </c>
      <c r="M8463" t="e">
        <f>IF(L8463=43,'Mission Importer'!A8463,0)</f>
        <v>#VALUE!</v>
      </c>
    </row>
    <row r="8464" spans="1:13" x14ac:dyDescent="0.3">
      <c r="A8464" t="e">
        <f>SEARCH("livery",'Mission Importer'!A8464)</f>
        <v>#VALUE!</v>
      </c>
      <c r="B8464" t="e">
        <f>IF(A8464=43,'Mission Importer'!A8464,0)</f>
        <v>#VALUE!</v>
      </c>
      <c r="D8464" t="e">
        <f>SEARCH("shape_name",'Mission Importer'!A8464)</f>
        <v>#VALUE!</v>
      </c>
      <c r="E8464" t="e">
        <f>IF(D8464=43,'Mission Importer'!A8464,0)</f>
        <v>#VALUE!</v>
      </c>
      <c r="G8464" t="e">
        <f>SEARCH("shape_name",'Mission Importer'!A8464)</f>
        <v>#VALUE!</v>
      </c>
      <c r="H8464" t="e">
        <f>IF(G8464=43,'Mission Importer'!A8464,0)</f>
        <v>#VALUE!</v>
      </c>
      <c r="J8464" t="e">
        <f>SEARCH("type",'Mission Importer'!A8464)</f>
        <v>#VALUE!</v>
      </c>
      <c r="K8464" t="e">
        <f>IF(J8464=43,'Mission Importer'!A8464,0)</f>
        <v>#VALUE!</v>
      </c>
      <c r="L8464" t="e">
        <f>SEARCH("category",'Mission Importer'!A8464)</f>
        <v>#VALUE!</v>
      </c>
      <c r="M8464" t="e">
        <f>IF(L8464=43,'Mission Importer'!A8464,0)</f>
        <v>#VALUE!</v>
      </c>
    </row>
    <row r="8465" spans="1:13" x14ac:dyDescent="0.3">
      <c r="A8465" t="e">
        <f>SEARCH("livery",'Mission Importer'!A8465)</f>
        <v>#VALUE!</v>
      </c>
      <c r="B8465" t="e">
        <f>IF(A8465=43,'Mission Importer'!A8465,0)</f>
        <v>#VALUE!</v>
      </c>
      <c r="D8465" t="e">
        <f>SEARCH("shape_name",'Mission Importer'!A8465)</f>
        <v>#VALUE!</v>
      </c>
      <c r="E8465" t="e">
        <f>IF(D8465=43,'Mission Importer'!A8465,0)</f>
        <v>#VALUE!</v>
      </c>
      <c r="G8465" t="e">
        <f>SEARCH("shape_name",'Mission Importer'!A8465)</f>
        <v>#VALUE!</v>
      </c>
      <c r="H8465" t="e">
        <f>IF(G8465=43,'Mission Importer'!A8465,0)</f>
        <v>#VALUE!</v>
      </c>
      <c r="J8465" t="e">
        <f>SEARCH("type",'Mission Importer'!A8465)</f>
        <v>#VALUE!</v>
      </c>
      <c r="K8465" t="e">
        <f>IF(J8465=43,'Mission Importer'!A8465,0)</f>
        <v>#VALUE!</v>
      </c>
      <c r="L8465" t="e">
        <f>SEARCH("category",'Mission Importer'!A8465)</f>
        <v>#VALUE!</v>
      </c>
      <c r="M8465" t="e">
        <f>IF(L8465=43,'Mission Importer'!A8465,0)</f>
        <v>#VALUE!</v>
      </c>
    </row>
    <row r="8466" spans="1:13" x14ac:dyDescent="0.3">
      <c r="A8466" t="e">
        <f>SEARCH("livery",'Mission Importer'!A8466)</f>
        <v>#VALUE!</v>
      </c>
      <c r="B8466" t="e">
        <f>IF(A8466=43,'Mission Importer'!A8466,0)</f>
        <v>#VALUE!</v>
      </c>
      <c r="D8466" t="e">
        <f>SEARCH("shape_name",'Mission Importer'!A8466)</f>
        <v>#VALUE!</v>
      </c>
      <c r="E8466" t="e">
        <f>IF(D8466=43,'Mission Importer'!A8466,0)</f>
        <v>#VALUE!</v>
      </c>
      <c r="G8466" t="e">
        <f>SEARCH("shape_name",'Mission Importer'!A8466)</f>
        <v>#VALUE!</v>
      </c>
      <c r="H8466" t="e">
        <f>IF(G8466=43,'Mission Importer'!A8466,0)</f>
        <v>#VALUE!</v>
      </c>
      <c r="J8466" t="e">
        <f>SEARCH("type",'Mission Importer'!A8466)</f>
        <v>#VALUE!</v>
      </c>
      <c r="K8466" t="e">
        <f>IF(J8466=43,'Mission Importer'!A8466,0)</f>
        <v>#VALUE!</v>
      </c>
      <c r="L8466" t="e">
        <f>SEARCH("category",'Mission Importer'!A8466)</f>
        <v>#VALUE!</v>
      </c>
      <c r="M8466" t="e">
        <f>IF(L8466=43,'Mission Importer'!A8466,0)</f>
        <v>#VALUE!</v>
      </c>
    </row>
    <row r="8467" spans="1:13" x14ac:dyDescent="0.3">
      <c r="A8467" t="e">
        <f>SEARCH("livery",'Mission Importer'!A8467)</f>
        <v>#VALUE!</v>
      </c>
      <c r="B8467" t="e">
        <f>IF(A8467=43,'Mission Importer'!A8467,0)</f>
        <v>#VALUE!</v>
      </c>
      <c r="D8467" t="e">
        <f>SEARCH("shape_name",'Mission Importer'!A8467)</f>
        <v>#VALUE!</v>
      </c>
      <c r="E8467" t="e">
        <f>IF(D8467=43,'Mission Importer'!A8467,0)</f>
        <v>#VALUE!</v>
      </c>
      <c r="G8467" t="e">
        <f>SEARCH("shape_name",'Mission Importer'!A8467)</f>
        <v>#VALUE!</v>
      </c>
      <c r="H8467" t="e">
        <f>IF(G8467=43,'Mission Importer'!A8467,0)</f>
        <v>#VALUE!</v>
      </c>
      <c r="J8467" t="e">
        <f>SEARCH("type",'Mission Importer'!A8467)</f>
        <v>#VALUE!</v>
      </c>
      <c r="K8467" t="e">
        <f>IF(J8467=43,'Mission Importer'!A8467,0)</f>
        <v>#VALUE!</v>
      </c>
      <c r="L8467" t="e">
        <f>SEARCH("category",'Mission Importer'!A8467)</f>
        <v>#VALUE!</v>
      </c>
      <c r="M8467" t="e">
        <f>IF(L8467=43,'Mission Importer'!A8467,0)</f>
        <v>#VALUE!</v>
      </c>
    </row>
    <row r="8468" spans="1:13" x14ac:dyDescent="0.3">
      <c r="A8468" t="e">
        <f>SEARCH("livery",'Mission Importer'!A8468)</f>
        <v>#VALUE!</v>
      </c>
      <c r="B8468" t="e">
        <f>IF(A8468=43,'Mission Importer'!A8468,0)</f>
        <v>#VALUE!</v>
      </c>
      <c r="D8468" t="e">
        <f>SEARCH("shape_name",'Mission Importer'!A8468)</f>
        <v>#VALUE!</v>
      </c>
      <c r="E8468" t="e">
        <f>IF(D8468=43,'Mission Importer'!A8468,0)</f>
        <v>#VALUE!</v>
      </c>
      <c r="G8468" t="e">
        <f>SEARCH("shape_name",'Mission Importer'!A8468)</f>
        <v>#VALUE!</v>
      </c>
      <c r="H8468" t="e">
        <f>IF(G8468=43,'Mission Importer'!A8468,0)</f>
        <v>#VALUE!</v>
      </c>
      <c r="J8468" t="e">
        <f>SEARCH("type",'Mission Importer'!A8468)</f>
        <v>#VALUE!</v>
      </c>
      <c r="K8468" t="e">
        <f>IF(J8468=43,'Mission Importer'!A8468,0)</f>
        <v>#VALUE!</v>
      </c>
      <c r="L8468" t="e">
        <f>SEARCH("category",'Mission Importer'!A8468)</f>
        <v>#VALUE!</v>
      </c>
      <c r="M8468" t="e">
        <f>IF(L8468=43,'Mission Importer'!A8468,0)</f>
        <v>#VALUE!</v>
      </c>
    </row>
    <row r="8469" spans="1:13" x14ac:dyDescent="0.3">
      <c r="A8469" t="e">
        <f>SEARCH("livery",'Mission Importer'!A8469)</f>
        <v>#VALUE!</v>
      </c>
      <c r="B8469" t="e">
        <f>IF(A8469=43,'Mission Importer'!A8469,0)</f>
        <v>#VALUE!</v>
      </c>
      <c r="D8469" t="e">
        <f>SEARCH("shape_name",'Mission Importer'!A8469)</f>
        <v>#VALUE!</v>
      </c>
      <c r="E8469" t="e">
        <f>IF(D8469=43,'Mission Importer'!A8469,0)</f>
        <v>#VALUE!</v>
      </c>
      <c r="G8469" t="e">
        <f>SEARCH("shape_name",'Mission Importer'!A8469)</f>
        <v>#VALUE!</v>
      </c>
      <c r="H8469" t="e">
        <f>IF(G8469=43,'Mission Importer'!A8469,0)</f>
        <v>#VALUE!</v>
      </c>
      <c r="J8469" t="e">
        <f>SEARCH("type",'Mission Importer'!A8469)</f>
        <v>#VALUE!</v>
      </c>
      <c r="K8469" t="e">
        <f>IF(J8469=43,'Mission Importer'!A8469,0)</f>
        <v>#VALUE!</v>
      </c>
      <c r="L8469" t="e">
        <f>SEARCH("category",'Mission Importer'!A8469)</f>
        <v>#VALUE!</v>
      </c>
      <c r="M8469" t="e">
        <f>IF(L8469=43,'Mission Importer'!A8469,0)</f>
        <v>#VALUE!</v>
      </c>
    </row>
    <row r="8470" spans="1:13" x14ac:dyDescent="0.3">
      <c r="A8470" t="e">
        <f>SEARCH("livery",'Mission Importer'!A8470)</f>
        <v>#VALUE!</v>
      </c>
      <c r="B8470" t="e">
        <f>IF(A8470=43,'Mission Importer'!A8470,0)</f>
        <v>#VALUE!</v>
      </c>
      <c r="D8470" t="e">
        <f>SEARCH("shape_name",'Mission Importer'!A8470)</f>
        <v>#VALUE!</v>
      </c>
      <c r="E8470" t="e">
        <f>IF(D8470=43,'Mission Importer'!A8470,0)</f>
        <v>#VALUE!</v>
      </c>
      <c r="G8470" t="e">
        <f>SEARCH("shape_name",'Mission Importer'!A8470)</f>
        <v>#VALUE!</v>
      </c>
      <c r="H8470" t="e">
        <f>IF(G8470=43,'Mission Importer'!A8470,0)</f>
        <v>#VALUE!</v>
      </c>
      <c r="J8470" t="e">
        <f>SEARCH("type",'Mission Importer'!A8470)</f>
        <v>#VALUE!</v>
      </c>
      <c r="K8470" t="e">
        <f>IF(J8470=43,'Mission Importer'!A8470,0)</f>
        <v>#VALUE!</v>
      </c>
      <c r="L8470" t="e">
        <f>SEARCH("category",'Mission Importer'!A8470)</f>
        <v>#VALUE!</v>
      </c>
      <c r="M8470" t="e">
        <f>IF(L8470=43,'Mission Importer'!A8470,0)</f>
        <v>#VALUE!</v>
      </c>
    </row>
    <row r="8471" spans="1:13" x14ac:dyDescent="0.3">
      <c r="A8471" t="e">
        <f>SEARCH("livery",'Mission Importer'!A8471)</f>
        <v>#VALUE!</v>
      </c>
      <c r="B8471" t="e">
        <f>IF(A8471=43,'Mission Importer'!A8471,0)</f>
        <v>#VALUE!</v>
      </c>
      <c r="D8471" t="e">
        <f>SEARCH("shape_name",'Mission Importer'!A8471)</f>
        <v>#VALUE!</v>
      </c>
      <c r="E8471" t="e">
        <f>IF(D8471=43,'Mission Importer'!A8471,0)</f>
        <v>#VALUE!</v>
      </c>
      <c r="G8471" t="e">
        <f>SEARCH("shape_name",'Mission Importer'!A8471)</f>
        <v>#VALUE!</v>
      </c>
      <c r="H8471" t="e">
        <f>IF(G8471=43,'Mission Importer'!A8471,0)</f>
        <v>#VALUE!</v>
      </c>
      <c r="J8471" t="e">
        <f>SEARCH("type",'Mission Importer'!A8471)</f>
        <v>#VALUE!</v>
      </c>
      <c r="K8471" t="e">
        <f>IF(J8471=43,'Mission Importer'!A8471,0)</f>
        <v>#VALUE!</v>
      </c>
      <c r="L8471" t="e">
        <f>SEARCH("category",'Mission Importer'!A8471)</f>
        <v>#VALUE!</v>
      </c>
      <c r="M8471" t="e">
        <f>IF(L8471=43,'Mission Importer'!A8471,0)</f>
        <v>#VALUE!</v>
      </c>
    </row>
    <row r="8472" spans="1:13" x14ac:dyDescent="0.3">
      <c r="A8472" t="e">
        <f>SEARCH("livery",'Mission Importer'!A8472)</f>
        <v>#VALUE!</v>
      </c>
      <c r="B8472" t="e">
        <f>IF(A8472=43,'Mission Importer'!A8472,0)</f>
        <v>#VALUE!</v>
      </c>
      <c r="D8472" t="e">
        <f>SEARCH("shape_name",'Mission Importer'!A8472)</f>
        <v>#VALUE!</v>
      </c>
      <c r="E8472" t="e">
        <f>IF(D8472=43,'Mission Importer'!A8472,0)</f>
        <v>#VALUE!</v>
      </c>
      <c r="G8472" t="e">
        <f>SEARCH("shape_name",'Mission Importer'!A8472)</f>
        <v>#VALUE!</v>
      </c>
      <c r="H8472" t="e">
        <f>IF(G8472=43,'Mission Importer'!A8472,0)</f>
        <v>#VALUE!</v>
      </c>
      <c r="J8472" t="e">
        <f>SEARCH("type",'Mission Importer'!A8472)</f>
        <v>#VALUE!</v>
      </c>
      <c r="K8472" t="e">
        <f>IF(J8472=43,'Mission Importer'!A8472,0)</f>
        <v>#VALUE!</v>
      </c>
      <c r="L8472" t="e">
        <f>SEARCH("category",'Mission Importer'!A8472)</f>
        <v>#VALUE!</v>
      </c>
      <c r="M8472" t="e">
        <f>IF(L8472=43,'Mission Importer'!A8472,0)</f>
        <v>#VALUE!</v>
      </c>
    </row>
    <row r="8473" spans="1:13" x14ac:dyDescent="0.3">
      <c r="A8473" t="e">
        <f>SEARCH("livery",'Mission Importer'!A8473)</f>
        <v>#VALUE!</v>
      </c>
      <c r="B8473" t="e">
        <f>IF(A8473=43,'Mission Importer'!A8473,0)</f>
        <v>#VALUE!</v>
      </c>
      <c r="D8473" t="e">
        <f>SEARCH("shape_name",'Mission Importer'!A8473)</f>
        <v>#VALUE!</v>
      </c>
      <c r="E8473" t="e">
        <f>IF(D8473=43,'Mission Importer'!A8473,0)</f>
        <v>#VALUE!</v>
      </c>
      <c r="G8473" t="e">
        <f>SEARCH("shape_name",'Mission Importer'!A8473)</f>
        <v>#VALUE!</v>
      </c>
      <c r="H8473" t="e">
        <f>IF(G8473=43,'Mission Importer'!A8473,0)</f>
        <v>#VALUE!</v>
      </c>
      <c r="J8473" t="e">
        <f>SEARCH("type",'Mission Importer'!A8473)</f>
        <v>#VALUE!</v>
      </c>
      <c r="K8473" t="e">
        <f>IF(J8473=43,'Mission Importer'!A8473,0)</f>
        <v>#VALUE!</v>
      </c>
      <c r="L8473" t="e">
        <f>SEARCH("category",'Mission Importer'!A8473)</f>
        <v>#VALUE!</v>
      </c>
      <c r="M8473" t="e">
        <f>IF(L8473=43,'Mission Importer'!A8473,0)</f>
        <v>#VALUE!</v>
      </c>
    </row>
    <row r="8474" spans="1:13" x14ac:dyDescent="0.3">
      <c r="A8474" t="e">
        <f>SEARCH("livery",'Mission Importer'!A8474)</f>
        <v>#VALUE!</v>
      </c>
      <c r="B8474" t="e">
        <f>IF(A8474=43,'Mission Importer'!A8474,0)</f>
        <v>#VALUE!</v>
      </c>
      <c r="D8474" t="e">
        <f>SEARCH("shape_name",'Mission Importer'!A8474)</f>
        <v>#VALUE!</v>
      </c>
      <c r="E8474" t="e">
        <f>IF(D8474=43,'Mission Importer'!A8474,0)</f>
        <v>#VALUE!</v>
      </c>
      <c r="G8474" t="e">
        <f>SEARCH("shape_name",'Mission Importer'!A8474)</f>
        <v>#VALUE!</v>
      </c>
      <c r="H8474" t="e">
        <f>IF(G8474=43,'Mission Importer'!A8474,0)</f>
        <v>#VALUE!</v>
      </c>
      <c r="J8474" t="e">
        <f>SEARCH("type",'Mission Importer'!A8474)</f>
        <v>#VALUE!</v>
      </c>
      <c r="K8474" t="e">
        <f>IF(J8474=43,'Mission Importer'!A8474,0)</f>
        <v>#VALUE!</v>
      </c>
      <c r="L8474" t="e">
        <f>SEARCH("category",'Mission Importer'!A8474)</f>
        <v>#VALUE!</v>
      </c>
      <c r="M8474" t="e">
        <f>IF(L8474=43,'Mission Importer'!A8474,0)</f>
        <v>#VALUE!</v>
      </c>
    </row>
    <row r="8475" spans="1:13" x14ac:dyDescent="0.3">
      <c r="A8475" t="e">
        <f>SEARCH("livery",'Mission Importer'!A8475)</f>
        <v>#VALUE!</v>
      </c>
      <c r="B8475" t="e">
        <f>IF(A8475=43,'Mission Importer'!A8475,0)</f>
        <v>#VALUE!</v>
      </c>
      <c r="D8475" t="e">
        <f>SEARCH("shape_name",'Mission Importer'!A8475)</f>
        <v>#VALUE!</v>
      </c>
      <c r="E8475" t="e">
        <f>IF(D8475=43,'Mission Importer'!A8475,0)</f>
        <v>#VALUE!</v>
      </c>
      <c r="G8475" t="e">
        <f>SEARCH("shape_name",'Mission Importer'!A8475)</f>
        <v>#VALUE!</v>
      </c>
      <c r="H8475" t="e">
        <f>IF(G8475=43,'Mission Importer'!A8475,0)</f>
        <v>#VALUE!</v>
      </c>
      <c r="J8475" t="e">
        <f>SEARCH("type",'Mission Importer'!A8475)</f>
        <v>#VALUE!</v>
      </c>
      <c r="K8475" t="e">
        <f>IF(J8475=43,'Mission Importer'!A8475,0)</f>
        <v>#VALUE!</v>
      </c>
      <c r="L8475" t="e">
        <f>SEARCH("category",'Mission Importer'!A8475)</f>
        <v>#VALUE!</v>
      </c>
      <c r="M8475" t="e">
        <f>IF(L8475=43,'Mission Importer'!A8475,0)</f>
        <v>#VALUE!</v>
      </c>
    </row>
    <row r="8476" spans="1:13" x14ac:dyDescent="0.3">
      <c r="A8476" t="e">
        <f>SEARCH("livery",'Mission Importer'!A8476)</f>
        <v>#VALUE!</v>
      </c>
      <c r="B8476" t="e">
        <f>IF(A8476=43,'Mission Importer'!A8476,0)</f>
        <v>#VALUE!</v>
      </c>
      <c r="D8476" t="e">
        <f>SEARCH("shape_name",'Mission Importer'!A8476)</f>
        <v>#VALUE!</v>
      </c>
      <c r="E8476" t="e">
        <f>IF(D8476=43,'Mission Importer'!A8476,0)</f>
        <v>#VALUE!</v>
      </c>
      <c r="G8476" t="e">
        <f>SEARCH("shape_name",'Mission Importer'!A8476)</f>
        <v>#VALUE!</v>
      </c>
      <c r="H8476" t="e">
        <f>IF(G8476=43,'Mission Importer'!A8476,0)</f>
        <v>#VALUE!</v>
      </c>
      <c r="J8476" t="e">
        <f>SEARCH("type",'Mission Importer'!A8476)</f>
        <v>#VALUE!</v>
      </c>
      <c r="K8476" t="e">
        <f>IF(J8476=43,'Mission Importer'!A8476,0)</f>
        <v>#VALUE!</v>
      </c>
      <c r="L8476" t="e">
        <f>SEARCH("category",'Mission Importer'!A8476)</f>
        <v>#VALUE!</v>
      </c>
      <c r="M8476" t="e">
        <f>IF(L8476=43,'Mission Importer'!A8476,0)</f>
        <v>#VALUE!</v>
      </c>
    </row>
    <row r="8477" spans="1:13" x14ac:dyDescent="0.3">
      <c r="A8477" t="e">
        <f>SEARCH("livery",'Mission Importer'!A8477)</f>
        <v>#VALUE!</v>
      </c>
      <c r="B8477" t="e">
        <f>IF(A8477=43,'Mission Importer'!A8477,0)</f>
        <v>#VALUE!</v>
      </c>
      <c r="D8477" t="e">
        <f>SEARCH("shape_name",'Mission Importer'!A8477)</f>
        <v>#VALUE!</v>
      </c>
      <c r="E8477" t="e">
        <f>IF(D8477=43,'Mission Importer'!A8477,0)</f>
        <v>#VALUE!</v>
      </c>
      <c r="G8477" t="e">
        <f>SEARCH("shape_name",'Mission Importer'!A8477)</f>
        <v>#VALUE!</v>
      </c>
      <c r="H8477" t="e">
        <f>IF(G8477=43,'Mission Importer'!A8477,0)</f>
        <v>#VALUE!</v>
      </c>
      <c r="J8477">
        <f>SEARCH("type",'Mission Importer'!A8477)</f>
        <v>47</v>
      </c>
      <c r="K8477">
        <f>IF(J8477=43,'Mission Importer'!A8477,0)</f>
        <v>0</v>
      </c>
      <c r="L8477" t="e">
        <f>SEARCH("category",'Mission Importer'!A8477)</f>
        <v>#VALUE!</v>
      </c>
      <c r="M8477" t="e">
        <f>IF(L8477=43,'Mission Importer'!A8477,0)</f>
        <v>#VALUE!</v>
      </c>
    </row>
    <row r="8478" spans="1:13" x14ac:dyDescent="0.3">
      <c r="A8478" t="e">
        <f>SEARCH("livery",'Mission Importer'!A8478)</f>
        <v>#VALUE!</v>
      </c>
      <c r="B8478" t="e">
        <f>IF(A8478=43,'Mission Importer'!A8478,0)</f>
        <v>#VALUE!</v>
      </c>
      <c r="D8478" t="e">
        <f>SEARCH("shape_name",'Mission Importer'!A8478)</f>
        <v>#VALUE!</v>
      </c>
      <c r="E8478" t="e">
        <f>IF(D8478=43,'Mission Importer'!A8478,0)</f>
        <v>#VALUE!</v>
      </c>
      <c r="G8478" t="e">
        <f>SEARCH("shape_name",'Mission Importer'!A8478)</f>
        <v>#VALUE!</v>
      </c>
      <c r="H8478" t="e">
        <f>IF(G8478=43,'Mission Importer'!A8478,0)</f>
        <v>#VALUE!</v>
      </c>
      <c r="J8478" t="e">
        <f>SEARCH("type",'Mission Importer'!A8478)</f>
        <v>#VALUE!</v>
      </c>
      <c r="K8478" t="e">
        <f>IF(J8478=43,'Mission Importer'!A8478,0)</f>
        <v>#VALUE!</v>
      </c>
      <c r="L8478" t="e">
        <f>SEARCH("category",'Mission Importer'!A8478)</f>
        <v>#VALUE!</v>
      </c>
      <c r="M8478" t="e">
        <f>IF(L8478=43,'Mission Importer'!A8478,0)</f>
        <v>#VALUE!</v>
      </c>
    </row>
    <row r="8479" spans="1:13" x14ac:dyDescent="0.3">
      <c r="A8479" t="e">
        <f>SEARCH("livery",'Mission Importer'!A8479)</f>
        <v>#VALUE!</v>
      </c>
      <c r="B8479" t="e">
        <f>IF(A8479=43,'Mission Importer'!A8479,0)</f>
        <v>#VALUE!</v>
      </c>
      <c r="D8479" t="e">
        <f>SEARCH("shape_name",'Mission Importer'!A8479)</f>
        <v>#VALUE!</v>
      </c>
      <c r="E8479" t="e">
        <f>IF(D8479=43,'Mission Importer'!A8479,0)</f>
        <v>#VALUE!</v>
      </c>
      <c r="G8479" t="e">
        <f>SEARCH("shape_name",'Mission Importer'!A8479)</f>
        <v>#VALUE!</v>
      </c>
      <c r="H8479" t="e">
        <f>IF(G8479=43,'Mission Importer'!A8479,0)</f>
        <v>#VALUE!</v>
      </c>
      <c r="J8479" t="e">
        <f>SEARCH("type",'Mission Importer'!A8479)</f>
        <v>#VALUE!</v>
      </c>
      <c r="K8479" t="e">
        <f>IF(J8479=43,'Mission Importer'!A8479,0)</f>
        <v>#VALUE!</v>
      </c>
      <c r="L8479" t="e">
        <f>SEARCH("category",'Mission Importer'!A8479)</f>
        <v>#VALUE!</v>
      </c>
      <c r="M8479" t="e">
        <f>IF(L8479=43,'Mission Importer'!A8479,0)</f>
        <v>#VALUE!</v>
      </c>
    </row>
    <row r="8480" spans="1:13" x14ac:dyDescent="0.3">
      <c r="A8480" t="e">
        <f>SEARCH("livery",'Mission Importer'!A8480)</f>
        <v>#VALUE!</v>
      </c>
      <c r="B8480" t="e">
        <f>IF(A8480=43,'Mission Importer'!A8480,0)</f>
        <v>#VALUE!</v>
      </c>
      <c r="D8480" t="e">
        <f>SEARCH("shape_name",'Mission Importer'!A8480)</f>
        <v>#VALUE!</v>
      </c>
      <c r="E8480" t="e">
        <f>IF(D8480=43,'Mission Importer'!A8480,0)</f>
        <v>#VALUE!</v>
      </c>
      <c r="G8480" t="e">
        <f>SEARCH("shape_name",'Mission Importer'!A8480)</f>
        <v>#VALUE!</v>
      </c>
      <c r="H8480" t="e">
        <f>IF(G8480=43,'Mission Importer'!A8480,0)</f>
        <v>#VALUE!</v>
      </c>
      <c r="J8480" t="e">
        <f>SEARCH("type",'Mission Importer'!A8480)</f>
        <v>#VALUE!</v>
      </c>
      <c r="K8480" t="e">
        <f>IF(J8480=43,'Mission Importer'!A8480,0)</f>
        <v>#VALUE!</v>
      </c>
      <c r="L8480" t="e">
        <f>SEARCH("category",'Mission Importer'!A8480)</f>
        <v>#VALUE!</v>
      </c>
      <c r="M8480" t="e">
        <f>IF(L8480=43,'Mission Importer'!A8480,0)</f>
        <v>#VALUE!</v>
      </c>
    </row>
    <row r="8481" spans="1:13" x14ac:dyDescent="0.3">
      <c r="A8481" t="e">
        <f>SEARCH("livery",'Mission Importer'!A8481)</f>
        <v>#VALUE!</v>
      </c>
      <c r="B8481" t="e">
        <f>IF(A8481=43,'Mission Importer'!A8481,0)</f>
        <v>#VALUE!</v>
      </c>
      <c r="D8481" t="e">
        <f>SEARCH("shape_name",'Mission Importer'!A8481)</f>
        <v>#VALUE!</v>
      </c>
      <c r="E8481" t="e">
        <f>IF(D8481=43,'Mission Importer'!A8481,0)</f>
        <v>#VALUE!</v>
      </c>
      <c r="G8481" t="e">
        <f>SEARCH("shape_name",'Mission Importer'!A8481)</f>
        <v>#VALUE!</v>
      </c>
      <c r="H8481" t="e">
        <f>IF(G8481=43,'Mission Importer'!A8481,0)</f>
        <v>#VALUE!</v>
      </c>
      <c r="J8481" t="e">
        <f>SEARCH("type",'Mission Importer'!A8481)</f>
        <v>#VALUE!</v>
      </c>
      <c r="K8481" t="e">
        <f>IF(J8481=43,'Mission Importer'!A8481,0)</f>
        <v>#VALUE!</v>
      </c>
      <c r="L8481" t="e">
        <f>SEARCH("category",'Mission Importer'!A8481)</f>
        <v>#VALUE!</v>
      </c>
      <c r="M8481" t="e">
        <f>IF(L8481=43,'Mission Importer'!A8481,0)</f>
        <v>#VALUE!</v>
      </c>
    </row>
    <row r="8482" spans="1:13" x14ac:dyDescent="0.3">
      <c r="A8482" t="e">
        <f>SEARCH("livery",'Mission Importer'!A8482)</f>
        <v>#VALUE!</v>
      </c>
      <c r="B8482" t="e">
        <f>IF(A8482=43,'Mission Importer'!A8482,0)</f>
        <v>#VALUE!</v>
      </c>
      <c r="D8482" t="e">
        <f>SEARCH("shape_name",'Mission Importer'!A8482)</f>
        <v>#VALUE!</v>
      </c>
      <c r="E8482" t="e">
        <f>IF(D8482=43,'Mission Importer'!A8482,0)</f>
        <v>#VALUE!</v>
      </c>
      <c r="G8482" t="e">
        <f>SEARCH("shape_name",'Mission Importer'!A8482)</f>
        <v>#VALUE!</v>
      </c>
      <c r="H8482" t="e">
        <f>IF(G8482=43,'Mission Importer'!A8482,0)</f>
        <v>#VALUE!</v>
      </c>
      <c r="J8482" t="e">
        <f>SEARCH("type",'Mission Importer'!A8482)</f>
        <v>#VALUE!</v>
      </c>
      <c r="K8482" t="e">
        <f>IF(J8482=43,'Mission Importer'!A8482,0)</f>
        <v>#VALUE!</v>
      </c>
      <c r="L8482" t="e">
        <f>SEARCH("category",'Mission Importer'!A8482)</f>
        <v>#VALUE!</v>
      </c>
      <c r="M8482" t="e">
        <f>IF(L8482=43,'Mission Importer'!A8482,0)</f>
        <v>#VALUE!</v>
      </c>
    </row>
    <row r="8483" spans="1:13" x14ac:dyDescent="0.3">
      <c r="A8483" t="e">
        <f>SEARCH("livery",'Mission Importer'!A8483)</f>
        <v>#VALUE!</v>
      </c>
      <c r="B8483" t="e">
        <f>IF(A8483=43,'Mission Importer'!A8483,0)</f>
        <v>#VALUE!</v>
      </c>
      <c r="D8483" t="e">
        <f>SEARCH("shape_name",'Mission Importer'!A8483)</f>
        <v>#VALUE!</v>
      </c>
      <c r="E8483" t="e">
        <f>IF(D8483=43,'Mission Importer'!A8483,0)</f>
        <v>#VALUE!</v>
      </c>
      <c r="G8483" t="e">
        <f>SEARCH("shape_name",'Mission Importer'!A8483)</f>
        <v>#VALUE!</v>
      </c>
      <c r="H8483" t="e">
        <f>IF(G8483=43,'Mission Importer'!A8483,0)</f>
        <v>#VALUE!</v>
      </c>
      <c r="J8483" t="e">
        <f>SEARCH("type",'Mission Importer'!A8483)</f>
        <v>#VALUE!</v>
      </c>
      <c r="K8483" t="e">
        <f>IF(J8483=43,'Mission Importer'!A8483,0)</f>
        <v>#VALUE!</v>
      </c>
      <c r="L8483" t="e">
        <f>SEARCH("category",'Mission Importer'!A8483)</f>
        <v>#VALUE!</v>
      </c>
      <c r="M8483" t="e">
        <f>IF(L8483=43,'Mission Importer'!A8483,0)</f>
        <v>#VALUE!</v>
      </c>
    </row>
    <row r="8484" spans="1:13" x14ac:dyDescent="0.3">
      <c r="A8484" t="e">
        <f>SEARCH("livery",'Mission Importer'!A8484)</f>
        <v>#VALUE!</v>
      </c>
      <c r="B8484" t="e">
        <f>IF(A8484=43,'Mission Importer'!A8484,0)</f>
        <v>#VALUE!</v>
      </c>
      <c r="D8484" t="e">
        <f>SEARCH("shape_name",'Mission Importer'!A8484)</f>
        <v>#VALUE!</v>
      </c>
      <c r="E8484" t="e">
        <f>IF(D8484=43,'Mission Importer'!A8484,0)</f>
        <v>#VALUE!</v>
      </c>
      <c r="G8484" t="e">
        <f>SEARCH("shape_name",'Mission Importer'!A8484)</f>
        <v>#VALUE!</v>
      </c>
      <c r="H8484" t="e">
        <f>IF(G8484=43,'Mission Importer'!A8484,0)</f>
        <v>#VALUE!</v>
      </c>
      <c r="J8484" t="e">
        <f>SEARCH("type",'Mission Importer'!A8484)</f>
        <v>#VALUE!</v>
      </c>
      <c r="K8484" t="e">
        <f>IF(J8484=43,'Mission Importer'!A8484,0)</f>
        <v>#VALUE!</v>
      </c>
      <c r="L8484" t="e">
        <f>SEARCH("category",'Mission Importer'!A8484)</f>
        <v>#VALUE!</v>
      </c>
      <c r="M8484" t="e">
        <f>IF(L8484=43,'Mission Importer'!A8484,0)</f>
        <v>#VALUE!</v>
      </c>
    </row>
    <row r="8485" spans="1:13" x14ac:dyDescent="0.3">
      <c r="A8485" t="e">
        <f>SEARCH("livery",'Mission Importer'!A8485)</f>
        <v>#VALUE!</v>
      </c>
      <c r="B8485" t="e">
        <f>IF(A8485=43,'Mission Importer'!A8485,0)</f>
        <v>#VALUE!</v>
      </c>
      <c r="D8485" t="e">
        <f>SEARCH("shape_name",'Mission Importer'!A8485)</f>
        <v>#VALUE!</v>
      </c>
      <c r="E8485" t="e">
        <f>IF(D8485=43,'Mission Importer'!A8485,0)</f>
        <v>#VALUE!</v>
      </c>
      <c r="G8485" t="e">
        <f>SEARCH("shape_name",'Mission Importer'!A8485)</f>
        <v>#VALUE!</v>
      </c>
      <c r="H8485" t="e">
        <f>IF(G8485=43,'Mission Importer'!A8485,0)</f>
        <v>#VALUE!</v>
      </c>
      <c r="J8485" t="e">
        <f>SEARCH("type",'Mission Importer'!A8485)</f>
        <v>#VALUE!</v>
      </c>
      <c r="K8485" t="e">
        <f>IF(J8485=43,'Mission Importer'!A8485,0)</f>
        <v>#VALUE!</v>
      </c>
      <c r="L8485" t="e">
        <f>SEARCH("category",'Mission Importer'!A8485)</f>
        <v>#VALUE!</v>
      </c>
      <c r="M8485" t="e">
        <f>IF(L8485=43,'Mission Importer'!A8485,0)</f>
        <v>#VALUE!</v>
      </c>
    </row>
    <row r="8486" spans="1:13" x14ac:dyDescent="0.3">
      <c r="A8486" t="e">
        <f>SEARCH("livery",'Mission Importer'!A8486)</f>
        <v>#VALUE!</v>
      </c>
      <c r="B8486" t="e">
        <f>IF(A8486=43,'Mission Importer'!A8486,0)</f>
        <v>#VALUE!</v>
      </c>
      <c r="D8486" t="e">
        <f>SEARCH("shape_name",'Mission Importer'!A8486)</f>
        <v>#VALUE!</v>
      </c>
      <c r="E8486" t="e">
        <f>IF(D8486=43,'Mission Importer'!A8486,0)</f>
        <v>#VALUE!</v>
      </c>
      <c r="G8486" t="e">
        <f>SEARCH("shape_name",'Mission Importer'!A8486)</f>
        <v>#VALUE!</v>
      </c>
      <c r="H8486" t="e">
        <f>IF(G8486=43,'Mission Importer'!A8486,0)</f>
        <v>#VALUE!</v>
      </c>
      <c r="J8486" t="e">
        <f>SEARCH("type",'Mission Importer'!A8486)</f>
        <v>#VALUE!</v>
      </c>
      <c r="K8486" t="e">
        <f>IF(J8486=43,'Mission Importer'!A8486,0)</f>
        <v>#VALUE!</v>
      </c>
      <c r="L8486" t="e">
        <f>SEARCH("category",'Mission Importer'!A8486)</f>
        <v>#VALUE!</v>
      </c>
      <c r="M8486" t="e">
        <f>IF(L8486=43,'Mission Importer'!A8486,0)</f>
        <v>#VALUE!</v>
      </c>
    </row>
    <row r="8487" spans="1:13" x14ac:dyDescent="0.3">
      <c r="A8487" t="e">
        <f>SEARCH("livery",'Mission Importer'!A8487)</f>
        <v>#VALUE!</v>
      </c>
      <c r="B8487" t="e">
        <f>IF(A8487=43,'Mission Importer'!A8487,0)</f>
        <v>#VALUE!</v>
      </c>
      <c r="D8487" t="e">
        <f>SEARCH("shape_name",'Mission Importer'!A8487)</f>
        <v>#VALUE!</v>
      </c>
      <c r="E8487" t="e">
        <f>IF(D8487=43,'Mission Importer'!A8487,0)</f>
        <v>#VALUE!</v>
      </c>
      <c r="G8487" t="e">
        <f>SEARCH("shape_name",'Mission Importer'!A8487)</f>
        <v>#VALUE!</v>
      </c>
      <c r="H8487" t="e">
        <f>IF(G8487=43,'Mission Importer'!A8487,0)</f>
        <v>#VALUE!</v>
      </c>
      <c r="J8487" t="e">
        <f>SEARCH("type",'Mission Importer'!A8487)</f>
        <v>#VALUE!</v>
      </c>
      <c r="K8487" t="e">
        <f>IF(J8487=43,'Mission Importer'!A8487,0)</f>
        <v>#VALUE!</v>
      </c>
      <c r="L8487" t="e">
        <f>SEARCH("category",'Mission Importer'!A8487)</f>
        <v>#VALUE!</v>
      </c>
      <c r="M8487" t="e">
        <f>IF(L8487=43,'Mission Importer'!A8487,0)</f>
        <v>#VALUE!</v>
      </c>
    </row>
    <row r="8488" spans="1:13" x14ac:dyDescent="0.3">
      <c r="A8488" t="e">
        <f>SEARCH("livery",'Mission Importer'!A8488)</f>
        <v>#VALUE!</v>
      </c>
      <c r="B8488" t="e">
        <f>IF(A8488=43,'Mission Importer'!A8488,0)</f>
        <v>#VALUE!</v>
      </c>
      <c r="D8488" t="e">
        <f>SEARCH("shape_name",'Mission Importer'!A8488)</f>
        <v>#VALUE!</v>
      </c>
      <c r="E8488" t="e">
        <f>IF(D8488=43,'Mission Importer'!A8488,0)</f>
        <v>#VALUE!</v>
      </c>
      <c r="G8488" t="e">
        <f>SEARCH("shape_name",'Mission Importer'!A8488)</f>
        <v>#VALUE!</v>
      </c>
      <c r="H8488" t="e">
        <f>IF(G8488=43,'Mission Importer'!A8488,0)</f>
        <v>#VALUE!</v>
      </c>
      <c r="J8488" t="e">
        <f>SEARCH("type",'Mission Importer'!A8488)</f>
        <v>#VALUE!</v>
      </c>
      <c r="K8488" t="e">
        <f>IF(J8488=43,'Mission Importer'!A8488,0)</f>
        <v>#VALUE!</v>
      </c>
      <c r="L8488" t="e">
        <f>SEARCH("category",'Mission Importer'!A8488)</f>
        <v>#VALUE!</v>
      </c>
      <c r="M8488" t="e">
        <f>IF(L8488=43,'Mission Importer'!A8488,0)</f>
        <v>#VALUE!</v>
      </c>
    </row>
    <row r="8489" spans="1:13" x14ac:dyDescent="0.3">
      <c r="A8489" t="e">
        <f>SEARCH("livery",'Mission Importer'!A8489)</f>
        <v>#VALUE!</v>
      </c>
      <c r="B8489" t="e">
        <f>IF(A8489=43,'Mission Importer'!A8489,0)</f>
        <v>#VALUE!</v>
      </c>
      <c r="D8489" t="e">
        <f>SEARCH("shape_name",'Mission Importer'!A8489)</f>
        <v>#VALUE!</v>
      </c>
      <c r="E8489" t="e">
        <f>IF(D8489=43,'Mission Importer'!A8489,0)</f>
        <v>#VALUE!</v>
      </c>
      <c r="G8489" t="e">
        <f>SEARCH("shape_name",'Mission Importer'!A8489)</f>
        <v>#VALUE!</v>
      </c>
      <c r="H8489" t="e">
        <f>IF(G8489=43,'Mission Importer'!A8489,0)</f>
        <v>#VALUE!</v>
      </c>
      <c r="J8489" t="e">
        <f>SEARCH("type",'Mission Importer'!A8489)</f>
        <v>#VALUE!</v>
      </c>
      <c r="K8489" t="e">
        <f>IF(J8489=43,'Mission Importer'!A8489,0)</f>
        <v>#VALUE!</v>
      </c>
      <c r="L8489" t="e">
        <f>SEARCH("category",'Mission Importer'!A8489)</f>
        <v>#VALUE!</v>
      </c>
      <c r="M8489" t="e">
        <f>IF(L8489=43,'Mission Importer'!A8489,0)</f>
        <v>#VALUE!</v>
      </c>
    </row>
    <row r="8490" spans="1:13" x14ac:dyDescent="0.3">
      <c r="A8490" t="e">
        <f>SEARCH("livery",'Mission Importer'!A8490)</f>
        <v>#VALUE!</v>
      </c>
      <c r="B8490" t="e">
        <f>IF(A8490=43,'Mission Importer'!A8490,0)</f>
        <v>#VALUE!</v>
      </c>
      <c r="D8490" t="e">
        <f>SEARCH("shape_name",'Mission Importer'!A8490)</f>
        <v>#VALUE!</v>
      </c>
      <c r="E8490" t="e">
        <f>IF(D8490=43,'Mission Importer'!A8490,0)</f>
        <v>#VALUE!</v>
      </c>
      <c r="G8490" t="e">
        <f>SEARCH("shape_name",'Mission Importer'!A8490)</f>
        <v>#VALUE!</v>
      </c>
      <c r="H8490" t="e">
        <f>IF(G8490=43,'Mission Importer'!A8490,0)</f>
        <v>#VALUE!</v>
      </c>
      <c r="J8490" t="e">
        <f>SEARCH("type",'Mission Importer'!A8490)</f>
        <v>#VALUE!</v>
      </c>
      <c r="K8490" t="e">
        <f>IF(J8490=43,'Mission Importer'!A8490,0)</f>
        <v>#VALUE!</v>
      </c>
      <c r="L8490" t="e">
        <f>SEARCH("category",'Mission Importer'!A8490)</f>
        <v>#VALUE!</v>
      </c>
      <c r="M8490" t="e">
        <f>IF(L8490=43,'Mission Importer'!A8490,0)</f>
        <v>#VALUE!</v>
      </c>
    </row>
    <row r="8491" spans="1:13" x14ac:dyDescent="0.3">
      <c r="A8491" t="e">
        <f>SEARCH("livery",'Mission Importer'!A8491)</f>
        <v>#VALUE!</v>
      </c>
      <c r="B8491" t="e">
        <f>IF(A8491=43,'Mission Importer'!A8491,0)</f>
        <v>#VALUE!</v>
      </c>
      <c r="D8491" t="e">
        <f>SEARCH("shape_name",'Mission Importer'!A8491)</f>
        <v>#VALUE!</v>
      </c>
      <c r="E8491" t="e">
        <f>IF(D8491=43,'Mission Importer'!A8491,0)</f>
        <v>#VALUE!</v>
      </c>
      <c r="G8491" t="e">
        <f>SEARCH("shape_name",'Mission Importer'!A8491)</f>
        <v>#VALUE!</v>
      </c>
      <c r="H8491" t="e">
        <f>IF(G8491=43,'Mission Importer'!A8491,0)</f>
        <v>#VALUE!</v>
      </c>
      <c r="J8491" t="e">
        <f>SEARCH("type",'Mission Importer'!A8491)</f>
        <v>#VALUE!</v>
      </c>
      <c r="K8491" t="e">
        <f>IF(J8491=43,'Mission Importer'!A8491,0)</f>
        <v>#VALUE!</v>
      </c>
      <c r="L8491" t="e">
        <f>SEARCH("category",'Mission Importer'!A8491)</f>
        <v>#VALUE!</v>
      </c>
      <c r="M8491" t="e">
        <f>IF(L8491=43,'Mission Importer'!A8491,0)</f>
        <v>#VALUE!</v>
      </c>
    </row>
    <row r="8492" spans="1:13" x14ac:dyDescent="0.3">
      <c r="A8492">
        <f>SEARCH("livery",'Mission Importer'!A8492)</f>
        <v>43</v>
      </c>
      <c r="B8492" t="str">
        <f>IF(A8492=43,'Mission Importer'!A8492,0)</f>
        <v xml:space="preserve">                                        ["livery_id"] = "Green_Summer",</v>
      </c>
      <c r="D8492" t="e">
        <f>SEARCH("shape_name",'Mission Importer'!A8492)</f>
        <v>#VALUE!</v>
      </c>
      <c r="E8492" t="e">
        <f>IF(D8492=43,'Mission Importer'!A8492,0)</f>
        <v>#VALUE!</v>
      </c>
      <c r="G8492" t="e">
        <f>SEARCH("shape_name",'Mission Importer'!A8492)</f>
        <v>#VALUE!</v>
      </c>
      <c r="H8492" t="e">
        <f>IF(G8492=43,'Mission Importer'!A8492,0)</f>
        <v>#VALUE!</v>
      </c>
      <c r="J8492" t="e">
        <f>SEARCH("type",'Mission Importer'!A8492)</f>
        <v>#VALUE!</v>
      </c>
      <c r="K8492" t="e">
        <f>IF(J8492=43,'Mission Importer'!A8492,0)</f>
        <v>#VALUE!</v>
      </c>
      <c r="L8492" t="e">
        <f>SEARCH("category",'Mission Importer'!A8492)</f>
        <v>#VALUE!</v>
      </c>
      <c r="M8492" t="e">
        <f>IF(L8492=43,'Mission Importer'!A8492,0)</f>
        <v>#VALUE!</v>
      </c>
    </row>
    <row r="8493" spans="1:13" x14ac:dyDescent="0.3">
      <c r="A8493" t="e">
        <f>SEARCH("livery",'Mission Importer'!A8493)</f>
        <v>#VALUE!</v>
      </c>
      <c r="B8493" t="e">
        <f>IF(A8493=43,'Mission Importer'!A8493,0)</f>
        <v>#VALUE!</v>
      </c>
      <c r="D8493" t="e">
        <f>SEARCH("shape_name",'Mission Importer'!A8493)</f>
        <v>#VALUE!</v>
      </c>
      <c r="E8493" t="e">
        <f>IF(D8493=43,'Mission Importer'!A8493,0)</f>
        <v>#VALUE!</v>
      </c>
      <c r="G8493" t="e">
        <f>SEARCH("shape_name",'Mission Importer'!A8493)</f>
        <v>#VALUE!</v>
      </c>
      <c r="H8493" t="e">
        <f>IF(G8493=43,'Mission Importer'!A8493,0)</f>
        <v>#VALUE!</v>
      </c>
      <c r="J8493" t="e">
        <f>SEARCH("type",'Mission Importer'!A8493)</f>
        <v>#VALUE!</v>
      </c>
      <c r="K8493" t="e">
        <f>IF(J8493=43,'Mission Importer'!A8493,0)</f>
        <v>#VALUE!</v>
      </c>
      <c r="L8493">
        <f>SEARCH("category",'Mission Importer'!A8493)</f>
        <v>43</v>
      </c>
      <c r="M8493" t="str">
        <f>IF(L8493=43,'Mission Importer'!A8493,0)</f>
        <v xml:space="preserve">                                        ["category"] = "Air Defence",</v>
      </c>
    </row>
    <row r="8494" spans="1:13" x14ac:dyDescent="0.3">
      <c r="A8494" t="e">
        <f>SEARCH("livery",'Mission Importer'!A8494)</f>
        <v>#VALUE!</v>
      </c>
      <c r="B8494" t="e">
        <f>IF(A8494=43,'Mission Importer'!A8494,0)</f>
        <v>#VALUE!</v>
      </c>
      <c r="D8494" t="e">
        <f>SEARCH("shape_name",'Mission Importer'!A8494)</f>
        <v>#VALUE!</v>
      </c>
      <c r="E8494" t="e">
        <f>IF(D8494=43,'Mission Importer'!A8494,0)</f>
        <v>#VALUE!</v>
      </c>
      <c r="G8494" t="e">
        <f>SEARCH("shape_name",'Mission Importer'!A8494)</f>
        <v>#VALUE!</v>
      </c>
      <c r="H8494" t="e">
        <f>IF(G8494=43,'Mission Importer'!A8494,0)</f>
        <v>#VALUE!</v>
      </c>
      <c r="J8494">
        <f>SEARCH("type",'Mission Importer'!A8494)</f>
        <v>43</v>
      </c>
      <c r="K8494" t="str">
        <f>IF(J8494=43,'Mission Importer'!A8494,0)</f>
        <v xml:space="preserve">                                        ["type"] = "S-200_Launcher",</v>
      </c>
      <c r="L8494" t="e">
        <f>SEARCH("category",'Mission Importer'!A8494)</f>
        <v>#VALUE!</v>
      </c>
      <c r="M8494" t="e">
        <f>IF(L8494=43,'Mission Importer'!A8494,0)</f>
        <v>#VALUE!</v>
      </c>
    </row>
    <row r="8495" spans="1:13" x14ac:dyDescent="0.3">
      <c r="A8495" t="e">
        <f>SEARCH("livery",'Mission Importer'!A8495)</f>
        <v>#VALUE!</v>
      </c>
      <c r="B8495" t="e">
        <f>IF(A8495=43,'Mission Importer'!A8495,0)</f>
        <v>#VALUE!</v>
      </c>
      <c r="D8495" t="e">
        <f>SEARCH("shape_name",'Mission Importer'!A8495)</f>
        <v>#VALUE!</v>
      </c>
      <c r="E8495" t="e">
        <f>IF(D8495=43,'Mission Importer'!A8495,0)</f>
        <v>#VALUE!</v>
      </c>
      <c r="G8495" t="e">
        <f>SEARCH("shape_name",'Mission Importer'!A8495)</f>
        <v>#VALUE!</v>
      </c>
      <c r="H8495" t="e">
        <f>IF(G8495=43,'Mission Importer'!A8495,0)</f>
        <v>#VALUE!</v>
      </c>
      <c r="J8495" t="e">
        <f>SEARCH("type",'Mission Importer'!A8495)</f>
        <v>#VALUE!</v>
      </c>
      <c r="K8495" t="e">
        <f>IF(J8495=43,'Mission Importer'!A8495,0)</f>
        <v>#VALUE!</v>
      </c>
      <c r="L8495" t="e">
        <f>SEARCH("category",'Mission Importer'!A8495)</f>
        <v>#VALUE!</v>
      </c>
      <c r="M8495" t="e">
        <f>IF(L8495=43,'Mission Importer'!A8495,0)</f>
        <v>#VALUE!</v>
      </c>
    </row>
    <row r="8496" spans="1:13" x14ac:dyDescent="0.3">
      <c r="A8496" t="e">
        <f>SEARCH("livery",'Mission Importer'!A8496)</f>
        <v>#VALUE!</v>
      </c>
      <c r="B8496" t="e">
        <f>IF(A8496=43,'Mission Importer'!A8496,0)</f>
        <v>#VALUE!</v>
      </c>
      <c r="D8496" t="e">
        <f>SEARCH("shape_name",'Mission Importer'!A8496)</f>
        <v>#VALUE!</v>
      </c>
      <c r="E8496" t="e">
        <f>IF(D8496=43,'Mission Importer'!A8496,0)</f>
        <v>#VALUE!</v>
      </c>
      <c r="G8496" t="e">
        <f>SEARCH("shape_name",'Mission Importer'!A8496)</f>
        <v>#VALUE!</v>
      </c>
      <c r="H8496" t="e">
        <f>IF(G8496=43,'Mission Importer'!A8496,0)</f>
        <v>#VALUE!</v>
      </c>
      <c r="J8496" t="e">
        <f>SEARCH("type",'Mission Importer'!A8496)</f>
        <v>#VALUE!</v>
      </c>
      <c r="K8496" t="e">
        <f>IF(J8496=43,'Mission Importer'!A8496,0)</f>
        <v>#VALUE!</v>
      </c>
      <c r="L8496" t="e">
        <f>SEARCH("category",'Mission Importer'!A8496)</f>
        <v>#VALUE!</v>
      </c>
      <c r="M8496" t="e">
        <f>IF(L8496=43,'Mission Importer'!A8496,0)</f>
        <v>#VALUE!</v>
      </c>
    </row>
    <row r="8497" spans="1:13" x14ac:dyDescent="0.3">
      <c r="A8497" t="e">
        <f>SEARCH("livery",'Mission Importer'!A8497)</f>
        <v>#VALUE!</v>
      </c>
      <c r="B8497" t="e">
        <f>IF(A8497=43,'Mission Importer'!A8497,0)</f>
        <v>#VALUE!</v>
      </c>
      <c r="D8497" t="e">
        <f>SEARCH("shape_name",'Mission Importer'!A8497)</f>
        <v>#VALUE!</v>
      </c>
      <c r="E8497" t="e">
        <f>IF(D8497=43,'Mission Importer'!A8497,0)</f>
        <v>#VALUE!</v>
      </c>
      <c r="G8497" t="e">
        <f>SEARCH("shape_name",'Mission Importer'!A8497)</f>
        <v>#VALUE!</v>
      </c>
      <c r="H8497" t="e">
        <f>IF(G8497=43,'Mission Importer'!A8497,0)</f>
        <v>#VALUE!</v>
      </c>
      <c r="J8497" t="e">
        <f>SEARCH("type",'Mission Importer'!A8497)</f>
        <v>#VALUE!</v>
      </c>
      <c r="K8497" t="e">
        <f>IF(J8497=43,'Mission Importer'!A8497,0)</f>
        <v>#VALUE!</v>
      </c>
      <c r="L8497" t="e">
        <f>SEARCH("category",'Mission Importer'!A8497)</f>
        <v>#VALUE!</v>
      </c>
      <c r="M8497" t="e">
        <f>IF(L8497=43,'Mission Importer'!A8497,0)</f>
        <v>#VALUE!</v>
      </c>
    </row>
    <row r="8498" spans="1:13" x14ac:dyDescent="0.3">
      <c r="A8498" t="e">
        <f>SEARCH("livery",'Mission Importer'!A8498)</f>
        <v>#VALUE!</v>
      </c>
      <c r="B8498" t="e">
        <f>IF(A8498=43,'Mission Importer'!A8498,0)</f>
        <v>#VALUE!</v>
      </c>
      <c r="D8498" t="e">
        <f>SEARCH("shape_name",'Mission Importer'!A8498)</f>
        <v>#VALUE!</v>
      </c>
      <c r="E8498" t="e">
        <f>IF(D8498=43,'Mission Importer'!A8498,0)</f>
        <v>#VALUE!</v>
      </c>
      <c r="G8498" t="e">
        <f>SEARCH("shape_name",'Mission Importer'!A8498)</f>
        <v>#VALUE!</v>
      </c>
      <c r="H8498" t="e">
        <f>IF(G8498=43,'Mission Importer'!A8498,0)</f>
        <v>#VALUE!</v>
      </c>
      <c r="J8498" t="e">
        <f>SEARCH("type",'Mission Importer'!A8498)</f>
        <v>#VALUE!</v>
      </c>
      <c r="K8498" t="e">
        <f>IF(J8498=43,'Mission Importer'!A8498,0)</f>
        <v>#VALUE!</v>
      </c>
      <c r="L8498" t="e">
        <f>SEARCH("category",'Mission Importer'!A8498)</f>
        <v>#VALUE!</v>
      </c>
      <c r="M8498" t="e">
        <f>IF(L8498=43,'Mission Importer'!A8498,0)</f>
        <v>#VALUE!</v>
      </c>
    </row>
    <row r="8499" spans="1:13" x14ac:dyDescent="0.3">
      <c r="A8499" t="e">
        <f>SEARCH("livery",'Mission Importer'!A8499)</f>
        <v>#VALUE!</v>
      </c>
      <c r="B8499" t="e">
        <f>IF(A8499=43,'Mission Importer'!A8499,0)</f>
        <v>#VALUE!</v>
      </c>
      <c r="D8499" t="e">
        <f>SEARCH("shape_name",'Mission Importer'!A8499)</f>
        <v>#VALUE!</v>
      </c>
      <c r="E8499" t="e">
        <f>IF(D8499=43,'Mission Importer'!A8499,0)</f>
        <v>#VALUE!</v>
      </c>
      <c r="G8499" t="e">
        <f>SEARCH("shape_name",'Mission Importer'!A8499)</f>
        <v>#VALUE!</v>
      </c>
      <c r="H8499" t="e">
        <f>IF(G8499=43,'Mission Importer'!A8499,0)</f>
        <v>#VALUE!</v>
      </c>
      <c r="J8499" t="e">
        <f>SEARCH("type",'Mission Importer'!A8499)</f>
        <v>#VALUE!</v>
      </c>
      <c r="K8499" t="e">
        <f>IF(J8499=43,'Mission Importer'!A8499,0)</f>
        <v>#VALUE!</v>
      </c>
      <c r="L8499" t="e">
        <f>SEARCH("category",'Mission Importer'!A8499)</f>
        <v>#VALUE!</v>
      </c>
      <c r="M8499" t="e">
        <f>IF(L8499=43,'Mission Importer'!A8499,0)</f>
        <v>#VALUE!</v>
      </c>
    </row>
    <row r="8500" spans="1:13" x14ac:dyDescent="0.3">
      <c r="A8500" t="e">
        <f>SEARCH("livery",'Mission Importer'!A8500)</f>
        <v>#VALUE!</v>
      </c>
      <c r="B8500" t="e">
        <f>IF(A8500=43,'Mission Importer'!A8500,0)</f>
        <v>#VALUE!</v>
      </c>
      <c r="D8500" t="e">
        <f>SEARCH("shape_name",'Mission Importer'!A8500)</f>
        <v>#VALUE!</v>
      </c>
      <c r="E8500" t="e">
        <f>IF(D8500=43,'Mission Importer'!A8500,0)</f>
        <v>#VALUE!</v>
      </c>
      <c r="G8500" t="e">
        <f>SEARCH("shape_name",'Mission Importer'!A8500)</f>
        <v>#VALUE!</v>
      </c>
      <c r="H8500" t="e">
        <f>IF(G8500=43,'Mission Importer'!A8500,0)</f>
        <v>#VALUE!</v>
      </c>
      <c r="J8500" t="e">
        <f>SEARCH("type",'Mission Importer'!A8500)</f>
        <v>#VALUE!</v>
      </c>
      <c r="K8500" t="e">
        <f>IF(J8500=43,'Mission Importer'!A8500,0)</f>
        <v>#VALUE!</v>
      </c>
      <c r="L8500" t="e">
        <f>SEARCH("category",'Mission Importer'!A8500)</f>
        <v>#VALUE!</v>
      </c>
      <c r="M8500" t="e">
        <f>IF(L8500=43,'Mission Importer'!A8500,0)</f>
        <v>#VALUE!</v>
      </c>
    </row>
    <row r="8501" spans="1:13" x14ac:dyDescent="0.3">
      <c r="A8501" t="e">
        <f>SEARCH("livery",'Mission Importer'!A8501)</f>
        <v>#VALUE!</v>
      </c>
      <c r="B8501" t="e">
        <f>IF(A8501=43,'Mission Importer'!A8501,0)</f>
        <v>#VALUE!</v>
      </c>
      <c r="D8501" t="e">
        <f>SEARCH("shape_name",'Mission Importer'!A8501)</f>
        <v>#VALUE!</v>
      </c>
      <c r="E8501" t="e">
        <f>IF(D8501=43,'Mission Importer'!A8501,0)</f>
        <v>#VALUE!</v>
      </c>
      <c r="G8501" t="e">
        <f>SEARCH("shape_name",'Mission Importer'!A8501)</f>
        <v>#VALUE!</v>
      </c>
      <c r="H8501" t="e">
        <f>IF(G8501=43,'Mission Importer'!A8501,0)</f>
        <v>#VALUE!</v>
      </c>
      <c r="J8501" t="e">
        <f>SEARCH("type",'Mission Importer'!A8501)</f>
        <v>#VALUE!</v>
      </c>
      <c r="K8501" t="e">
        <f>IF(J8501=43,'Mission Importer'!A8501,0)</f>
        <v>#VALUE!</v>
      </c>
      <c r="L8501" t="e">
        <f>SEARCH("category",'Mission Importer'!A8501)</f>
        <v>#VALUE!</v>
      </c>
      <c r="M8501" t="e">
        <f>IF(L8501=43,'Mission Importer'!A8501,0)</f>
        <v>#VALUE!</v>
      </c>
    </row>
    <row r="8502" spans="1:13" x14ac:dyDescent="0.3">
      <c r="A8502" t="e">
        <f>SEARCH("livery",'Mission Importer'!A8502)</f>
        <v>#VALUE!</v>
      </c>
      <c r="B8502" t="e">
        <f>IF(A8502=43,'Mission Importer'!A8502,0)</f>
        <v>#VALUE!</v>
      </c>
      <c r="D8502" t="e">
        <f>SEARCH("shape_name",'Mission Importer'!A8502)</f>
        <v>#VALUE!</v>
      </c>
      <c r="E8502" t="e">
        <f>IF(D8502=43,'Mission Importer'!A8502,0)</f>
        <v>#VALUE!</v>
      </c>
      <c r="G8502" t="e">
        <f>SEARCH("shape_name",'Mission Importer'!A8502)</f>
        <v>#VALUE!</v>
      </c>
      <c r="H8502" t="e">
        <f>IF(G8502=43,'Mission Importer'!A8502,0)</f>
        <v>#VALUE!</v>
      </c>
      <c r="J8502" t="e">
        <f>SEARCH("type",'Mission Importer'!A8502)</f>
        <v>#VALUE!</v>
      </c>
      <c r="K8502" t="e">
        <f>IF(J8502=43,'Mission Importer'!A8502,0)</f>
        <v>#VALUE!</v>
      </c>
      <c r="L8502" t="e">
        <f>SEARCH("category",'Mission Importer'!A8502)</f>
        <v>#VALUE!</v>
      </c>
      <c r="M8502" t="e">
        <f>IF(L8502=43,'Mission Importer'!A8502,0)</f>
        <v>#VALUE!</v>
      </c>
    </row>
    <row r="8503" spans="1:13" x14ac:dyDescent="0.3">
      <c r="A8503" t="e">
        <f>SEARCH("livery",'Mission Importer'!A8503)</f>
        <v>#VALUE!</v>
      </c>
      <c r="B8503" t="e">
        <f>IF(A8503=43,'Mission Importer'!A8503,0)</f>
        <v>#VALUE!</v>
      </c>
      <c r="D8503" t="e">
        <f>SEARCH("shape_name",'Mission Importer'!A8503)</f>
        <v>#VALUE!</v>
      </c>
      <c r="E8503" t="e">
        <f>IF(D8503=43,'Mission Importer'!A8503,0)</f>
        <v>#VALUE!</v>
      </c>
      <c r="G8503" t="e">
        <f>SEARCH("shape_name",'Mission Importer'!A8503)</f>
        <v>#VALUE!</v>
      </c>
      <c r="H8503" t="e">
        <f>IF(G8503=43,'Mission Importer'!A8503,0)</f>
        <v>#VALUE!</v>
      </c>
      <c r="J8503" t="e">
        <f>SEARCH("type",'Mission Importer'!A8503)</f>
        <v>#VALUE!</v>
      </c>
      <c r="K8503" t="e">
        <f>IF(J8503=43,'Mission Importer'!A8503,0)</f>
        <v>#VALUE!</v>
      </c>
      <c r="L8503" t="e">
        <f>SEARCH("category",'Mission Importer'!A8503)</f>
        <v>#VALUE!</v>
      </c>
      <c r="M8503" t="e">
        <f>IF(L8503=43,'Mission Importer'!A8503,0)</f>
        <v>#VALUE!</v>
      </c>
    </row>
    <row r="8504" spans="1:13" x14ac:dyDescent="0.3">
      <c r="A8504" t="e">
        <f>SEARCH("livery",'Mission Importer'!A8504)</f>
        <v>#VALUE!</v>
      </c>
      <c r="B8504" t="e">
        <f>IF(A8504=43,'Mission Importer'!A8504,0)</f>
        <v>#VALUE!</v>
      </c>
      <c r="D8504" t="e">
        <f>SEARCH("shape_name",'Mission Importer'!A8504)</f>
        <v>#VALUE!</v>
      </c>
      <c r="E8504" t="e">
        <f>IF(D8504=43,'Mission Importer'!A8504,0)</f>
        <v>#VALUE!</v>
      </c>
      <c r="G8504" t="e">
        <f>SEARCH("shape_name",'Mission Importer'!A8504)</f>
        <v>#VALUE!</v>
      </c>
      <c r="H8504" t="e">
        <f>IF(G8504=43,'Mission Importer'!A8504,0)</f>
        <v>#VALUE!</v>
      </c>
      <c r="J8504" t="e">
        <f>SEARCH("type",'Mission Importer'!A8504)</f>
        <v>#VALUE!</v>
      </c>
      <c r="K8504" t="e">
        <f>IF(J8504=43,'Mission Importer'!A8504,0)</f>
        <v>#VALUE!</v>
      </c>
      <c r="L8504" t="e">
        <f>SEARCH("category",'Mission Importer'!A8504)</f>
        <v>#VALUE!</v>
      </c>
      <c r="M8504" t="e">
        <f>IF(L8504=43,'Mission Importer'!A8504,0)</f>
        <v>#VALUE!</v>
      </c>
    </row>
    <row r="8505" spans="1:13" x14ac:dyDescent="0.3">
      <c r="A8505" t="e">
        <f>SEARCH("livery",'Mission Importer'!A8505)</f>
        <v>#VALUE!</v>
      </c>
      <c r="B8505" t="e">
        <f>IF(A8505=43,'Mission Importer'!A8505,0)</f>
        <v>#VALUE!</v>
      </c>
      <c r="D8505" t="e">
        <f>SEARCH("shape_name",'Mission Importer'!A8505)</f>
        <v>#VALUE!</v>
      </c>
      <c r="E8505" t="e">
        <f>IF(D8505=43,'Mission Importer'!A8505,0)</f>
        <v>#VALUE!</v>
      </c>
      <c r="G8505" t="e">
        <f>SEARCH("shape_name",'Mission Importer'!A8505)</f>
        <v>#VALUE!</v>
      </c>
      <c r="H8505" t="e">
        <f>IF(G8505=43,'Mission Importer'!A8505,0)</f>
        <v>#VALUE!</v>
      </c>
      <c r="J8505" t="e">
        <f>SEARCH("type",'Mission Importer'!A8505)</f>
        <v>#VALUE!</v>
      </c>
      <c r="K8505" t="e">
        <f>IF(J8505=43,'Mission Importer'!A8505,0)</f>
        <v>#VALUE!</v>
      </c>
      <c r="L8505" t="e">
        <f>SEARCH("category",'Mission Importer'!A8505)</f>
        <v>#VALUE!</v>
      </c>
      <c r="M8505" t="e">
        <f>IF(L8505=43,'Mission Importer'!A8505,0)</f>
        <v>#VALUE!</v>
      </c>
    </row>
    <row r="8506" spans="1:13" x14ac:dyDescent="0.3">
      <c r="A8506" t="e">
        <f>SEARCH("livery",'Mission Importer'!A8506)</f>
        <v>#VALUE!</v>
      </c>
      <c r="B8506" t="e">
        <f>IF(A8506=43,'Mission Importer'!A8506,0)</f>
        <v>#VALUE!</v>
      </c>
      <c r="D8506" t="e">
        <f>SEARCH("shape_name",'Mission Importer'!A8506)</f>
        <v>#VALUE!</v>
      </c>
      <c r="E8506" t="e">
        <f>IF(D8506=43,'Mission Importer'!A8506,0)</f>
        <v>#VALUE!</v>
      </c>
      <c r="G8506" t="e">
        <f>SEARCH("shape_name",'Mission Importer'!A8506)</f>
        <v>#VALUE!</v>
      </c>
      <c r="H8506" t="e">
        <f>IF(G8506=43,'Mission Importer'!A8506,0)</f>
        <v>#VALUE!</v>
      </c>
      <c r="J8506" t="e">
        <f>SEARCH("type",'Mission Importer'!A8506)</f>
        <v>#VALUE!</v>
      </c>
      <c r="K8506" t="e">
        <f>IF(J8506=43,'Mission Importer'!A8506,0)</f>
        <v>#VALUE!</v>
      </c>
      <c r="L8506" t="e">
        <f>SEARCH("category",'Mission Importer'!A8506)</f>
        <v>#VALUE!</v>
      </c>
      <c r="M8506" t="e">
        <f>IF(L8506=43,'Mission Importer'!A8506,0)</f>
        <v>#VALUE!</v>
      </c>
    </row>
    <row r="8507" spans="1:13" x14ac:dyDescent="0.3">
      <c r="A8507" t="e">
        <f>SEARCH("livery",'Mission Importer'!A8507)</f>
        <v>#VALUE!</v>
      </c>
      <c r="B8507" t="e">
        <f>IF(A8507=43,'Mission Importer'!A8507,0)</f>
        <v>#VALUE!</v>
      </c>
      <c r="D8507" t="e">
        <f>SEARCH("shape_name",'Mission Importer'!A8507)</f>
        <v>#VALUE!</v>
      </c>
      <c r="E8507" t="e">
        <f>IF(D8507=43,'Mission Importer'!A8507,0)</f>
        <v>#VALUE!</v>
      </c>
      <c r="G8507" t="e">
        <f>SEARCH("shape_name",'Mission Importer'!A8507)</f>
        <v>#VALUE!</v>
      </c>
      <c r="H8507" t="e">
        <f>IF(G8507=43,'Mission Importer'!A8507,0)</f>
        <v>#VALUE!</v>
      </c>
      <c r="J8507" t="e">
        <f>SEARCH("type",'Mission Importer'!A8507)</f>
        <v>#VALUE!</v>
      </c>
      <c r="K8507" t="e">
        <f>IF(J8507=43,'Mission Importer'!A8507,0)</f>
        <v>#VALUE!</v>
      </c>
      <c r="L8507" t="e">
        <f>SEARCH("category",'Mission Importer'!A8507)</f>
        <v>#VALUE!</v>
      </c>
      <c r="M8507" t="e">
        <f>IF(L8507=43,'Mission Importer'!A8507,0)</f>
        <v>#VALUE!</v>
      </c>
    </row>
    <row r="8508" spans="1:13" x14ac:dyDescent="0.3">
      <c r="A8508" t="e">
        <f>SEARCH("livery",'Mission Importer'!A8508)</f>
        <v>#VALUE!</v>
      </c>
      <c r="B8508" t="e">
        <f>IF(A8508=43,'Mission Importer'!A8508,0)</f>
        <v>#VALUE!</v>
      </c>
      <c r="D8508" t="e">
        <f>SEARCH("shape_name",'Mission Importer'!A8508)</f>
        <v>#VALUE!</v>
      </c>
      <c r="E8508" t="e">
        <f>IF(D8508=43,'Mission Importer'!A8508,0)</f>
        <v>#VALUE!</v>
      </c>
      <c r="G8508" t="e">
        <f>SEARCH("shape_name",'Mission Importer'!A8508)</f>
        <v>#VALUE!</v>
      </c>
      <c r="H8508" t="e">
        <f>IF(G8508=43,'Mission Importer'!A8508,0)</f>
        <v>#VALUE!</v>
      </c>
      <c r="J8508" t="e">
        <f>SEARCH("type",'Mission Importer'!A8508)</f>
        <v>#VALUE!</v>
      </c>
      <c r="K8508" t="e">
        <f>IF(J8508=43,'Mission Importer'!A8508,0)</f>
        <v>#VALUE!</v>
      </c>
      <c r="L8508" t="e">
        <f>SEARCH("category",'Mission Importer'!A8508)</f>
        <v>#VALUE!</v>
      </c>
      <c r="M8508" t="e">
        <f>IF(L8508=43,'Mission Importer'!A8508,0)</f>
        <v>#VALUE!</v>
      </c>
    </row>
    <row r="8509" spans="1:13" x14ac:dyDescent="0.3">
      <c r="A8509" t="e">
        <f>SEARCH("livery",'Mission Importer'!A8509)</f>
        <v>#VALUE!</v>
      </c>
      <c r="B8509" t="e">
        <f>IF(A8509=43,'Mission Importer'!A8509,0)</f>
        <v>#VALUE!</v>
      </c>
      <c r="D8509" t="e">
        <f>SEARCH("shape_name",'Mission Importer'!A8509)</f>
        <v>#VALUE!</v>
      </c>
      <c r="E8509" t="e">
        <f>IF(D8509=43,'Mission Importer'!A8509,0)</f>
        <v>#VALUE!</v>
      </c>
      <c r="G8509" t="e">
        <f>SEARCH("shape_name",'Mission Importer'!A8509)</f>
        <v>#VALUE!</v>
      </c>
      <c r="H8509" t="e">
        <f>IF(G8509=43,'Mission Importer'!A8509,0)</f>
        <v>#VALUE!</v>
      </c>
      <c r="J8509" t="e">
        <f>SEARCH("type",'Mission Importer'!A8509)</f>
        <v>#VALUE!</v>
      </c>
      <c r="K8509" t="e">
        <f>IF(J8509=43,'Mission Importer'!A8509,0)</f>
        <v>#VALUE!</v>
      </c>
      <c r="L8509" t="e">
        <f>SEARCH("category",'Mission Importer'!A8509)</f>
        <v>#VALUE!</v>
      </c>
      <c r="M8509" t="e">
        <f>IF(L8509=43,'Mission Importer'!A8509,0)</f>
        <v>#VALUE!</v>
      </c>
    </row>
    <row r="8510" spans="1:13" x14ac:dyDescent="0.3">
      <c r="A8510" t="e">
        <f>SEARCH("livery",'Mission Importer'!A8510)</f>
        <v>#VALUE!</v>
      </c>
      <c r="B8510" t="e">
        <f>IF(A8510=43,'Mission Importer'!A8510,0)</f>
        <v>#VALUE!</v>
      </c>
      <c r="D8510" t="e">
        <f>SEARCH("shape_name",'Mission Importer'!A8510)</f>
        <v>#VALUE!</v>
      </c>
      <c r="E8510" t="e">
        <f>IF(D8510=43,'Mission Importer'!A8510,0)</f>
        <v>#VALUE!</v>
      </c>
      <c r="G8510" t="e">
        <f>SEARCH("shape_name",'Mission Importer'!A8510)</f>
        <v>#VALUE!</v>
      </c>
      <c r="H8510" t="e">
        <f>IF(G8510=43,'Mission Importer'!A8510,0)</f>
        <v>#VALUE!</v>
      </c>
      <c r="J8510" t="e">
        <f>SEARCH("type",'Mission Importer'!A8510)</f>
        <v>#VALUE!</v>
      </c>
      <c r="K8510" t="e">
        <f>IF(J8510=43,'Mission Importer'!A8510,0)</f>
        <v>#VALUE!</v>
      </c>
      <c r="L8510" t="e">
        <f>SEARCH("category",'Mission Importer'!A8510)</f>
        <v>#VALUE!</v>
      </c>
      <c r="M8510" t="e">
        <f>IF(L8510=43,'Mission Importer'!A8510,0)</f>
        <v>#VALUE!</v>
      </c>
    </row>
    <row r="8511" spans="1:13" x14ac:dyDescent="0.3">
      <c r="A8511" t="e">
        <f>SEARCH("livery",'Mission Importer'!A8511)</f>
        <v>#VALUE!</v>
      </c>
      <c r="B8511" t="e">
        <f>IF(A8511=43,'Mission Importer'!A8511,0)</f>
        <v>#VALUE!</v>
      </c>
      <c r="D8511" t="e">
        <f>SEARCH("shape_name",'Mission Importer'!A8511)</f>
        <v>#VALUE!</v>
      </c>
      <c r="E8511" t="e">
        <f>IF(D8511=43,'Mission Importer'!A8511,0)</f>
        <v>#VALUE!</v>
      </c>
      <c r="G8511" t="e">
        <f>SEARCH("shape_name",'Mission Importer'!A8511)</f>
        <v>#VALUE!</v>
      </c>
      <c r="H8511" t="e">
        <f>IF(G8511=43,'Mission Importer'!A8511,0)</f>
        <v>#VALUE!</v>
      </c>
      <c r="J8511" t="e">
        <f>SEARCH("type",'Mission Importer'!A8511)</f>
        <v>#VALUE!</v>
      </c>
      <c r="K8511" t="e">
        <f>IF(J8511=43,'Mission Importer'!A8511,0)</f>
        <v>#VALUE!</v>
      </c>
      <c r="L8511" t="e">
        <f>SEARCH("category",'Mission Importer'!A8511)</f>
        <v>#VALUE!</v>
      </c>
      <c r="M8511" t="e">
        <f>IF(L8511=43,'Mission Importer'!A8511,0)</f>
        <v>#VALUE!</v>
      </c>
    </row>
    <row r="8512" spans="1:13" x14ac:dyDescent="0.3">
      <c r="A8512" t="e">
        <f>SEARCH("livery",'Mission Importer'!A8512)</f>
        <v>#VALUE!</v>
      </c>
      <c r="B8512" t="e">
        <f>IF(A8512=43,'Mission Importer'!A8512,0)</f>
        <v>#VALUE!</v>
      </c>
      <c r="D8512" t="e">
        <f>SEARCH("shape_name",'Mission Importer'!A8512)</f>
        <v>#VALUE!</v>
      </c>
      <c r="E8512" t="e">
        <f>IF(D8512=43,'Mission Importer'!A8512,0)</f>
        <v>#VALUE!</v>
      </c>
      <c r="G8512" t="e">
        <f>SEARCH("shape_name",'Mission Importer'!A8512)</f>
        <v>#VALUE!</v>
      </c>
      <c r="H8512" t="e">
        <f>IF(G8512=43,'Mission Importer'!A8512,0)</f>
        <v>#VALUE!</v>
      </c>
      <c r="J8512" t="e">
        <f>SEARCH("type",'Mission Importer'!A8512)</f>
        <v>#VALUE!</v>
      </c>
      <c r="K8512" t="e">
        <f>IF(J8512=43,'Mission Importer'!A8512,0)</f>
        <v>#VALUE!</v>
      </c>
      <c r="L8512" t="e">
        <f>SEARCH("category",'Mission Importer'!A8512)</f>
        <v>#VALUE!</v>
      </c>
      <c r="M8512" t="e">
        <f>IF(L8512=43,'Mission Importer'!A8512,0)</f>
        <v>#VALUE!</v>
      </c>
    </row>
    <row r="8513" spans="1:13" x14ac:dyDescent="0.3">
      <c r="A8513" t="e">
        <f>SEARCH("livery",'Mission Importer'!A8513)</f>
        <v>#VALUE!</v>
      </c>
      <c r="B8513" t="e">
        <f>IF(A8513=43,'Mission Importer'!A8513,0)</f>
        <v>#VALUE!</v>
      </c>
      <c r="D8513" t="e">
        <f>SEARCH("shape_name",'Mission Importer'!A8513)</f>
        <v>#VALUE!</v>
      </c>
      <c r="E8513" t="e">
        <f>IF(D8513=43,'Mission Importer'!A8513,0)</f>
        <v>#VALUE!</v>
      </c>
      <c r="G8513" t="e">
        <f>SEARCH("shape_name",'Mission Importer'!A8513)</f>
        <v>#VALUE!</v>
      </c>
      <c r="H8513" t="e">
        <f>IF(G8513=43,'Mission Importer'!A8513,0)</f>
        <v>#VALUE!</v>
      </c>
      <c r="J8513" t="e">
        <f>SEARCH("type",'Mission Importer'!A8513)</f>
        <v>#VALUE!</v>
      </c>
      <c r="K8513" t="e">
        <f>IF(J8513=43,'Mission Importer'!A8513,0)</f>
        <v>#VALUE!</v>
      </c>
      <c r="L8513" t="e">
        <f>SEARCH("category",'Mission Importer'!A8513)</f>
        <v>#VALUE!</v>
      </c>
      <c r="M8513" t="e">
        <f>IF(L8513=43,'Mission Importer'!A8513,0)</f>
        <v>#VALUE!</v>
      </c>
    </row>
    <row r="8514" spans="1:13" x14ac:dyDescent="0.3">
      <c r="A8514" t="e">
        <f>SEARCH("livery",'Mission Importer'!A8514)</f>
        <v>#VALUE!</v>
      </c>
      <c r="B8514" t="e">
        <f>IF(A8514=43,'Mission Importer'!A8514,0)</f>
        <v>#VALUE!</v>
      </c>
      <c r="D8514" t="e">
        <f>SEARCH("shape_name",'Mission Importer'!A8514)</f>
        <v>#VALUE!</v>
      </c>
      <c r="E8514" t="e">
        <f>IF(D8514=43,'Mission Importer'!A8514,0)</f>
        <v>#VALUE!</v>
      </c>
      <c r="G8514" t="e">
        <f>SEARCH("shape_name",'Mission Importer'!A8514)</f>
        <v>#VALUE!</v>
      </c>
      <c r="H8514" t="e">
        <f>IF(G8514=43,'Mission Importer'!A8514,0)</f>
        <v>#VALUE!</v>
      </c>
      <c r="J8514" t="e">
        <f>SEARCH("type",'Mission Importer'!A8514)</f>
        <v>#VALUE!</v>
      </c>
      <c r="K8514" t="e">
        <f>IF(J8514=43,'Mission Importer'!A8514,0)</f>
        <v>#VALUE!</v>
      </c>
      <c r="L8514" t="e">
        <f>SEARCH("category",'Mission Importer'!A8514)</f>
        <v>#VALUE!</v>
      </c>
      <c r="M8514" t="e">
        <f>IF(L8514=43,'Mission Importer'!A8514,0)</f>
        <v>#VALUE!</v>
      </c>
    </row>
    <row r="8515" spans="1:13" x14ac:dyDescent="0.3">
      <c r="A8515" t="e">
        <f>SEARCH("livery",'Mission Importer'!A8515)</f>
        <v>#VALUE!</v>
      </c>
      <c r="B8515" t="e">
        <f>IF(A8515=43,'Mission Importer'!A8515,0)</f>
        <v>#VALUE!</v>
      </c>
      <c r="D8515" t="e">
        <f>SEARCH("shape_name",'Mission Importer'!A8515)</f>
        <v>#VALUE!</v>
      </c>
      <c r="E8515" t="e">
        <f>IF(D8515=43,'Mission Importer'!A8515,0)</f>
        <v>#VALUE!</v>
      </c>
      <c r="G8515" t="e">
        <f>SEARCH("shape_name",'Mission Importer'!A8515)</f>
        <v>#VALUE!</v>
      </c>
      <c r="H8515" t="e">
        <f>IF(G8515=43,'Mission Importer'!A8515,0)</f>
        <v>#VALUE!</v>
      </c>
      <c r="J8515" t="e">
        <f>SEARCH("type",'Mission Importer'!A8515)</f>
        <v>#VALUE!</v>
      </c>
      <c r="K8515" t="e">
        <f>IF(J8515=43,'Mission Importer'!A8515,0)</f>
        <v>#VALUE!</v>
      </c>
      <c r="L8515" t="e">
        <f>SEARCH("category",'Mission Importer'!A8515)</f>
        <v>#VALUE!</v>
      </c>
      <c r="M8515" t="e">
        <f>IF(L8515=43,'Mission Importer'!A8515,0)</f>
        <v>#VALUE!</v>
      </c>
    </row>
    <row r="8516" spans="1:13" x14ac:dyDescent="0.3">
      <c r="A8516" t="e">
        <f>SEARCH("livery",'Mission Importer'!A8516)</f>
        <v>#VALUE!</v>
      </c>
      <c r="B8516" t="e">
        <f>IF(A8516=43,'Mission Importer'!A8516,0)</f>
        <v>#VALUE!</v>
      </c>
      <c r="D8516" t="e">
        <f>SEARCH("shape_name",'Mission Importer'!A8516)</f>
        <v>#VALUE!</v>
      </c>
      <c r="E8516" t="e">
        <f>IF(D8516=43,'Mission Importer'!A8516,0)</f>
        <v>#VALUE!</v>
      </c>
      <c r="G8516" t="e">
        <f>SEARCH("shape_name",'Mission Importer'!A8516)</f>
        <v>#VALUE!</v>
      </c>
      <c r="H8516" t="e">
        <f>IF(G8516=43,'Mission Importer'!A8516,0)</f>
        <v>#VALUE!</v>
      </c>
      <c r="J8516" t="e">
        <f>SEARCH("type",'Mission Importer'!A8516)</f>
        <v>#VALUE!</v>
      </c>
      <c r="K8516" t="e">
        <f>IF(J8516=43,'Mission Importer'!A8516,0)</f>
        <v>#VALUE!</v>
      </c>
      <c r="L8516" t="e">
        <f>SEARCH("category",'Mission Importer'!A8516)</f>
        <v>#VALUE!</v>
      </c>
      <c r="M8516" t="e">
        <f>IF(L8516=43,'Mission Importer'!A8516,0)</f>
        <v>#VALUE!</v>
      </c>
    </row>
    <row r="8517" spans="1:13" x14ac:dyDescent="0.3">
      <c r="A8517" t="e">
        <f>SEARCH("livery",'Mission Importer'!A8517)</f>
        <v>#VALUE!</v>
      </c>
      <c r="B8517" t="e">
        <f>IF(A8517=43,'Mission Importer'!A8517,0)</f>
        <v>#VALUE!</v>
      </c>
      <c r="D8517" t="e">
        <f>SEARCH("shape_name",'Mission Importer'!A8517)</f>
        <v>#VALUE!</v>
      </c>
      <c r="E8517" t="e">
        <f>IF(D8517=43,'Mission Importer'!A8517,0)</f>
        <v>#VALUE!</v>
      </c>
      <c r="G8517" t="e">
        <f>SEARCH("shape_name",'Mission Importer'!A8517)</f>
        <v>#VALUE!</v>
      </c>
      <c r="H8517" t="e">
        <f>IF(G8517=43,'Mission Importer'!A8517,0)</f>
        <v>#VALUE!</v>
      </c>
      <c r="J8517" t="e">
        <f>SEARCH("type",'Mission Importer'!A8517)</f>
        <v>#VALUE!</v>
      </c>
      <c r="K8517" t="e">
        <f>IF(J8517=43,'Mission Importer'!A8517,0)</f>
        <v>#VALUE!</v>
      </c>
      <c r="L8517" t="e">
        <f>SEARCH("category",'Mission Importer'!A8517)</f>
        <v>#VALUE!</v>
      </c>
      <c r="M8517" t="e">
        <f>IF(L8517=43,'Mission Importer'!A8517,0)</f>
        <v>#VALUE!</v>
      </c>
    </row>
    <row r="8518" spans="1:13" x14ac:dyDescent="0.3">
      <c r="A8518" t="e">
        <f>SEARCH("livery",'Mission Importer'!A8518)</f>
        <v>#VALUE!</v>
      </c>
      <c r="B8518" t="e">
        <f>IF(A8518=43,'Mission Importer'!A8518,0)</f>
        <v>#VALUE!</v>
      </c>
      <c r="D8518" t="e">
        <f>SEARCH("shape_name",'Mission Importer'!A8518)</f>
        <v>#VALUE!</v>
      </c>
      <c r="E8518" t="e">
        <f>IF(D8518=43,'Mission Importer'!A8518,0)</f>
        <v>#VALUE!</v>
      </c>
      <c r="G8518" t="e">
        <f>SEARCH("shape_name",'Mission Importer'!A8518)</f>
        <v>#VALUE!</v>
      </c>
      <c r="H8518" t="e">
        <f>IF(G8518=43,'Mission Importer'!A8518,0)</f>
        <v>#VALUE!</v>
      </c>
      <c r="J8518">
        <f>SEARCH("type",'Mission Importer'!A8518)</f>
        <v>47</v>
      </c>
      <c r="K8518">
        <f>IF(J8518=43,'Mission Importer'!A8518,0)</f>
        <v>0</v>
      </c>
      <c r="L8518" t="e">
        <f>SEARCH("category",'Mission Importer'!A8518)</f>
        <v>#VALUE!</v>
      </c>
      <c r="M8518" t="e">
        <f>IF(L8518=43,'Mission Importer'!A8518,0)</f>
        <v>#VALUE!</v>
      </c>
    </row>
    <row r="8519" spans="1:13" x14ac:dyDescent="0.3">
      <c r="A8519" t="e">
        <f>SEARCH("livery",'Mission Importer'!A8519)</f>
        <v>#VALUE!</v>
      </c>
      <c r="B8519" t="e">
        <f>IF(A8519=43,'Mission Importer'!A8519,0)</f>
        <v>#VALUE!</v>
      </c>
      <c r="D8519" t="e">
        <f>SEARCH("shape_name",'Mission Importer'!A8519)</f>
        <v>#VALUE!</v>
      </c>
      <c r="E8519" t="e">
        <f>IF(D8519=43,'Mission Importer'!A8519,0)</f>
        <v>#VALUE!</v>
      </c>
      <c r="G8519" t="e">
        <f>SEARCH("shape_name",'Mission Importer'!A8519)</f>
        <v>#VALUE!</v>
      </c>
      <c r="H8519" t="e">
        <f>IF(G8519=43,'Mission Importer'!A8519,0)</f>
        <v>#VALUE!</v>
      </c>
      <c r="J8519" t="e">
        <f>SEARCH("type",'Mission Importer'!A8519)</f>
        <v>#VALUE!</v>
      </c>
      <c r="K8519" t="e">
        <f>IF(J8519=43,'Mission Importer'!A8519,0)</f>
        <v>#VALUE!</v>
      </c>
      <c r="L8519" t="e">
        <f>SEARCH("category",'Mission Importer'!A8519)</f>
        <v>#VALUE!</v>
      </c>
      <c r="M8519" t="e">
        <f>IF(L8519=43,'Mission Importer'!A8519,0)</f>
        <v>#VALUE!</v>
      </c>
    </row>
    <row r="8520" spans="1:13" x14ac:dyDescent="0.3">
      <c r="A8520" t="e">
        <f>SEARCH("livery",'Mission Importer'!A8520)</f>
        <v>#VALUE!</v>
      </c>
      <c r="B8520" t="e">
        <f>IF(A8520=43,'Mission Importer'!A8520,0)</f>
        <v>#VALUE!</v>
      </c>
      <c r="D8520" t="e">
        <f>SEARCH("shape_name",'Mission Importer'!A8520)</f>
        <v>#VALUE!</v>
      </c>
      <c r="E8520" t="e">
        <f>IF(D8520=43,'Mission Importer'!A8520,0)</f>
        <v>#VALUE!</v>
      </c>
      <c r="G8520" t="e">
        <f>SEARCH("shape_name",'Mission Importer'!A8520)</f>
        <v>#VALUE!</v>
      </c>
      <c r="H8520" t="e">
        <f>IF(G8520=43,'Mission Importer'!A8520,0)</f>
        <v>#VALUE!</v>
      </c>
      <c r="J8520" t="e">
        <f>SEARCH("type",'Mission Importer'!A8520)</f>
        <v>#VALUE!</v>
      </c>
      <c r="K8520" t="e">
        <f>IF(J8520=43,'Mission Importer'!A8520,0)</f>
        <v>#VALUE!</v>
      </c>
      <c r="L8520" t="e">
        <f>SEARCH("category",'Mission Importer'!A8520)</f>
        <v>#VALUE!</v>
      </c>
      <c r="M8520" t="e">
        <f>IF(L8520=43,'Mission Importer'!A8520,0)</f>
        <v>#VALUE!</v>
      </c>
    </row>
    <row r="8521" spans="1:13" x14ac:dyDescent="0.3">
      <c r="A8521" t="e">
        <f>SEARCH("livery",'Mission Importer'!A8521)</f>
        <v>#VALUE!</v>
      </c>
      <c r="B8521" t="e">
        <f>IF(A8521=43,'Mission Importer'!A8521,0)</f>
        <v>#VALUE!</v>
      </c>
      <c r="D8521" t="e">
        <f>SEARCH("shape_name",'Mission Importer'!A8521)</f>
        <v>#VALUE!</v>
      </c>
      <c r="E8521" t="e">
        <f>IF(D8521=43,'Mission Importer'!A8521,0)</f>
        <v>#VALUE!</v>
      </c>
      <c r="G8521" t="e">
        <f>SEARCH("shape_name",'Mission Importer'!A8521)</f>
        <v>#VALUE!</v>
      </c>
      <c r="H8521" t="e">
        <f>IF(G8521=43,'Mission Importer'!A8521,0)</f>
        <v>#VALUE!</v>
      </c>
      <c r="J8521" t="e">
        <f>SEARCH("type",'Mission Importer'!A8521)</f>
        <v>#VALUE!</v>
      </c>
      <c r="K8521" t="e">
        <f>IF(J8521=43,'Mission Importer'!A8521,0)</f>
        <v>#VALUE!</v>
      </c>
      <c r="L8521" t="e">
        <f>SEARCH("category",'Mission Importer'!A8521)</f>
        <v>#VALUE!</v>
      </c>
      <c r="M8521" t="e">
        <f>IF(L8521=43,'Mission Importer'!A8521,0)</f>
        <v>#VALUE!</v>
      </c>
    </row>
    <row r="8522" spans="1:13" x14ac:dyDescent="0.3">
      <c r="A8522" t="e">
        <f>SEARCH("livery",'Mission Importer'!A8522)</f>
        <v>#VALUE!</v>
      </c>
      <c r="B8522" t="e">
        <f>IF(A8522=43,'Mission Importer'!A8522,0)</f>
        <v>#VALUE!</v>
      </c>
      <c r="D8522" t="e">
        <f>SEARCH("shape_name",'Mission Importer'!A8522)</f>
        <v>#VALUE!</v>
      </c>
      <c r="E8522" t="e">
        <f>IF(D8522=43,'Mission Importer'!A8522,0)</f>
        <v>#VALUE!</v>
      </c>
      <c r="G8522" t="e">
        <f>SEARCH("shape_name",'Mission Importer'!A8522)</f>
        <v>#VALUE!</v>
      </c>
      <c r="H8522" t="e">
        <f>IF(G8522=43,'Mission Importer'!A8522,0)</f>
        <v>#VALUE!</v>
      </c>
      <c r="J8522" t="e">
        <f>SEARCH("type",'Mission Importer'!A8522)</f>
        <v>#VALUE!</v>
      </c>
      <c r="K8522" t="e">
        <f>IF(J8522=43,'Mission Importer'!A8522,0)</f>
        <v>#VALUE!</v>
      </c>
      <c r="L8522" t="e">
        <f>SEARCH("category",'Mission Importer'!A8522)</f>
        <v>#VALUE!</v>
      </c>
      <c r="M8522" t="e">
        <f>IF(L8522=43,'Mission Importer'!A8522,0)</f>
        <v>#VALUE!</v>
      </c>
    </row>
    <row r="8523" spans="1:13" x14ac:dyDescent="0.3">
      <c r="A8523" t="e">
        <f>SEARCH("livery",'Mission Importer'!A8523)</f>
        <v>#VALUE!</v>
      </c>
      <c r="B8523" t="e">
        <f>IF(A8523=43,'Mission Importer'!A8523,0)</f>
        <v>#VALUE!</v>
      </c>
      <c r="D8523" t="e">
        <f>SEARCH("shape_name",'Mission Importer'!A8523)</f>
        <v>#VALUE!</v>
      </c>
      <c r="E8523" t="e">
        <f>IF(D8523=43,'Mission Importer'!A8523,0)</f>
        <v>#VALUE!</v>
      </c>
      <c r="G8523" t="e">
        <f>SEARCH("shape_name",'Mission Importer'!A8523)</f>
        <v>#VALUE!</v>
      </c>
      <c r="H8523" t="e">
        <f>IF(G8523=43,'Mission Importer'!A8523,0)</f>
        <v>#VALUE!</v>
      </c>
      <c r="J8523" t="e">
        <f>SEARCH("type",'Mission Importer'!A8523)</f>
        <v>#VALUE!</v>
      </c>
      <c r="K8523" t="e">
        <f>IF(J8523=43,'Mission Importer'!A8523,0)</f>
        <v>#VALUE!</v>
      </c>
      <c r="L8523" t="e">
        <f>SEARCH("category",'Mission Importer'!A8523)</f>
        <v>#VALUE!</v>
      </c>
      <c r="M8523" t="e">
        <f>IF(L8523=43,'Mission Importer'!A8523,0)</f>
        <v>#VALUE!</v>
      </c>
    </row>
    <row r="8524" spans="1:13" x14ac:dyDescent="0.3">
      <c r="A8524" t="e">
        <f>SEARCH("livery",'Mission Importer'!A8524)</f>
        <v>#VALUE!</v>
      </c>
      <c r="B8524" t="e">
        <f>IF(A8524=43,'Mission Importer'!A8524,0)</f>
        <v>#VALUE!</v>
      </c>
      <c r="D8524" t="e">
        <f>SEARCH("shape_name",'Mission Importer'!A8524)</f>
        <v>#VALUE!</v>
      </c>
      <c r="E8524" t="e">
        <f>IF(D8524=43,'Mission Importer'!A8524,0)</f>
        <v>#VALUE!</v>
      </c>
      <c r="G8524" t="e">
        <f>SEARCH("shape_name",'Mission Importer'!A8524)</f>
        <v>#VALUE!</v>
      </c>
      <c r="H8524" t="e">
        <f>IF(G8524=43,'Mission Importer'!A8524,0)</f>
        <v>#VALUE!</v>
      </c>
      <c r="J8524" t="e">
        <f>SEARCH("type",'Mission Importer'!A8524)</f>
        <v>#VALUE!</v>
      </c>
      <c r="K8524" t="e">
        <f>IF(J8524=43,'Mission Importer'!A8524,0)</f>
        <v>#VALUE!</v>
      </c>
      <c r="L8524" t="e">
        <f>SEARCH("category",'Mission Importer'!A8524)</f>
        <v>#VALUE!</v>
      </c>
      <c r="M8524" t="e">
        <f>IF(L8524=43,'Mission Importer'!A8524,0)</f>
        <v>#VALUE!</v>
      </c>
    </row>
    <row r="8525" spans="1:13" x14ac:dyDescent="0.3">
      <c r="A8525" t="e">
        <f>SEARCH("livery",'Mission Importer'!A8525)</f>
        <v>#VALUE!</v>
      </c>
      <c r="B8525" t="e">
        <f>IF(A8525=43,'Mission Importer'!A8525,0)</f>
        <v>#VALUE!</v>
      </c>
      <c r="D8525" t="e">
        <f>SEARCH("shape_name",'Mission Importer'!A8525)</f>
        <v>#VALUE!</v>
      </c>
      <c r="E8525" t="e">
        <f>IF(D8525=43,'Mission Importer'!A8525,0)</f>
        <v>#VALUE!</v>
      </c>
      <c r="G8525" t="e">
        <f>SEARCH("shape_name",'Mission Importer'!A8525)</f>
        <v>#VALUE!</v>
      </c>
      <c r="H8525" t="e">
        <f>IF(G8525=43,'Mission Importer'!A8525,0)</f>
        <v>#VALUE!</v>
      </c>
      <c r="J8525" t="e">
        <f>SEARCH("type",'Mission Importer'!A8525)</f>
        <v>#VALUE!</v>
      </c>
      <c r="K8525" t="e">
        <f>IF(J8525=43,'Mission Importer'!A8525,0)</f>
        <v>#VALUE!</v>
      </c>
      <c r="L8525" t="e">
        <f>SEARCH("category",'Mission Importer'!A8525)</f>
        <v>#VALUE!</v>
      </c>
      <c r="M8525" t="e">
        <f>IF(L8525=43,'Mission Importer'!A8525,0)</f>
        <v>#VALUE!</v>
      </c>
    </row>
    <row r="8526" spans="1:13" x14ac:dyDescent="0.3">
      <c r="A8526" t="e">
        <f>SEARCH("livery",'Mission Importer'!A8526)</f>
        <v>#VALUE!</v>
      </c>
      <c r="B8526" t="e">
        <f>IF(A8526=43,'Mission Importer'!A8526,0)</f>
        <v>#VALUE!</v>
      </c>
      <c r="D8526" t="e">
        <f>SEARCH("shape_name",'Mission Importer'!A8526)</f>
        <v>#VALUE!</v>
      </c>
      <c r="E8526" t="e">
        <f>IF(D8526=43,'Mission Importer'!A8526,0)</f>
        <v>#VALUE!</v>
      </c>
      <c r="G8526" t="e">
        <f>SEARCH("shape_name",'Mission Importer'!A8526)</f>
        <v>#VALUE!</v>
      </c>
      <c r="H8526" t="e">
        <f>IF(G8526=43,'Mission Importer'!A8526,0)</f>
        <v>#VALUE!</v>
      </c>
      <c r="J8526" t="e">
        <f>SEARCH("type",'Mission Importer'!A8526)</f>
        <v>#VALUE!</v>
      </c>
      <c r="K8526" t="e">
        <f>IF(J8526=43,'Mission Importer'!A8526,0)</f>
        <v>#VALUE!</v>
      </c>
      <c r="L8526" t="e">
        <f>SEARCH("category",'Mission Importer'!A8526)</f>
        <v>#VALUE!</v>
      </c>
      <c r="M8526" t="e">
        <f>IF(L8526=43,'Mission Importer'!A8526,0)</f>
        <v>#VALUE!</v>
      </c>
    </row>
    <row r="8527" spans="1:13" x14ac:dyDescent="0.3">
      <c r="A8527" t="e">
        <f>SEARCH("livery",'Mission Importer'!A8527)</f>
        <v>#VALUE!</v>
      </c>
      <c r="B8527" t="e">
        <f>IF(A8527=43,'Mission Importer'!A8527,0)</f>
        <v>#VALUE!</v>
      </c>
      <c r="D8527" t="e">
        <f>SEARCH("shape_name",'Mission Importer'!A8527)</f>
        <v>#VALUE!</v>
      </c>
      <c r="E8527" t="e">
        <f>IF(D8527=43,'Mission Importer'!A8527,0)</f>
        <v>#VALUE!</v>
      </c>
      <c r="G8527" t="e">
        <f>SEARCH("shape_name",'Mission Importer'!A8527)</f>
        <v>#VALUE!</v>
      </c>
      <c r="H8527" t="e">
        <f>IF(G8527=43,'Mission Importer'!A8527,0)</f>
        <v>#VALUE!</v>
      </c>
      <c r="J8527" t="e">
        <f>SEARCH("type",'Mission Importer'!A8527)</f>
        <v>#VALUE!</v>
      </c>
      <c r="K8527" t="e">
        <f>IF(J8527=43,'Mission Importer'!A8527,0)</f>
        <v>#VALUE!</v>
      </c>
      <c r="L8527" t="e">
        <f>SEARCH("category",'Mission Importer'!A8527)</f>
        <v>#VALUE!</v>
      </c>
      <c r="M8527" t="e">
        <f>IF(L8527=43,'Mission Importer'!A8527,0)</f>
        <v>#VALUE!</v>
      </c>
    </row>
    <row r="8528" spans="1:13" x14ac:dyDescent="0.3">
      <c r="A8528" t="e">
        <f>SEARCH("livery",'Mission Importer'!A8528)</f>
        <v>#VALUE!</v>
      </c>
      <c r="B8528" t="e">
        <f>IF(A8528=43,'Mission Importer'!A8528,0)</f>
        <v>#VALUE!</v>
      </c>
      <c r="D8528" t="e">
        <f>SEARCH("shape_name",'Mission Importer'!A8528)</f>
        <v>#VALUE!</v>
      </c>
      <c r="E8528" t="e">
        <f>IF(D8528=43,'Mission Importer'!A8528,0)</f>
        <v>#VALUE!</v>
      </c>
      <c r="G8528" t="e">
        <f>SEARCH("shape_name",'Mission Importer'!A8528)</f>
        <v>#VALUE!</v>
      </c>
      <c r="H8528" t="e">
        <f>IF(G8528=43,'Mission Importer'!A8528,0)</f>
        <v>#VALUE!</v>
      </c>
      <c r="J8528" t="e">
        <f>SEARCH("type",'Mission Importer'!A8528)</f>
        <v>#VALUE!</v>
      </c>
      <c r="K8528" t="e">
        <f>IF(J8528=43,'Mission Importer'!A8528,0)</f>
        <v>#VALUE!</v>
      </c>
      <c r="L8528" t="e">
        <f>SEARCH("category",'Mission Importer'!A8528)</f>
        <v>#VALUE!</v>
      </c>
      <c r="M8528" t="e">
        <f>IF(L8528=43,'Mission Importer'!A8528,0)</f>
        <v>#VALUE!</v>
      </c>
    </row>
    <row r="8529" spans="1:13" x14ac:dyDescent="0.3">
      <c r="A8529" t="e">
        <f>SEARCH("livery",'Mission Importer'!A8529)</f>
        <v>#VALUE!</v>
      </c>
      <c r="B8529" t="e">
        <f>IF(A8529=43,'Mission Importer'!A8529,0)</f>
        <v>#VALUE!</v>
      </c>
      <c r="D8529" t="e">
        <f>SEARCH("shape_name",'Mission Importer'!A8529)</f>
        <v>#VALUE!</v>
      </c>
      <c r="E8529" t="e">
        <f>IF(D8529=43,'Mission Importer'!A8529,0)</f>
        <v>#VALUE!</v>
      </c>
      <c r="G8529" t="e">
        <f>SEARCH("shape_name",'Mission Importer'!A8529)</f>
        <v>#VALUE!</v>
      </c>
      <c r="H8529" t="e">
        <f>IF(G8529=43,'Mission Importer'!A8529,0)</f>
        <v>#VALUE!</v>
      </c>
      <c r="J8529" t="e">
        <f>SEARCH("type",'Mission Importer'!A8529)</f>
        <v>#VALUE!</v>
      </c>
      <c r="K8529" t="e">
        <f>IF(J8529=43,'Mission Importer'!A8529,0)</f>
        <v>#VALUE!</v>
      </c>
      <c r="L8529" t="e">
        <f>SEARCH("category",'Mission Importer'!A8529)</f>
        <v>#VALUE!</v>
      </c>
      <c r="M8529" t="e">
        <f>IF(L8529=43,'Mission Importer'!A8529,0)</f>
        <v>#VALUE!</v>
      </c>
    </row>
    <row r="8530" spans="1:13" x14ac:dyDescent="0.3">
      <c r="A8530" t="e">
        <f>SEARCH("livery",'Mission Importer'!A8530)</f>
        <v>#VALUE!</v>
      </c>
      <c r="B8530" t="e">
        <f>IF(A8530=43,'Mission Importer'!A8530,0)</f>
        <v>#VALUE!</v>
      </c>
      <c r="D8530" t="e">
        <f>SEARCH("shape_name",'Mission Importer'!A8530)</f>
        <v>#VALUE!</v>
      </c>
      <c r="E8530" t="e">
        <f>IF(D8530=43,'Mission Importer'!A8530,0)</f>
        <v>#VALUE!</v>
      </c>
      <c r="G8530" t="e">
        <f>SEARCH("shape_name",'Mission Importer'!A8530)</f>
        <v>#VALUE!</v>
      </c>
      <c r="H8530" t="e">
        <f>IF(G8530=43,'Mission Importer'!A8530,0)</f>
        <v>#VALUE!</v>
      </c>
      <c r="J8530" t="e">
        <f>SEARCH("type",'Mission Importer'!A8530)</f>
        <v>#VALUE!</v>
      </c>
      <c r="K8530" t="e">
        <f>IF(J8530=43,'Mission Importer'!A8530,0)</f>
        <v>#VALUE!</v>
      </c>
      <c r="L8530" t="e">
        <f>SEARCH("category",'Mission Importer'!A8530)</f>
        <v>#VALUE!</v>
      </c>
      <c r="M8530" t="e">
        <f>IF(L8530=43,'Mission Importer'!A8530,0)</f>
        <v>#VALUE!</v>
      </c>
    </row>
    <row r="8531" spans="1:13" x14ac:dyDescent="0.3">
      <c r="A8531" t="e">
        <f>SEARCH("livery",'Mission Importer'!A8531)</f>
        <v>#VALUE!</v>
      </c>
      <c r="B8531" t="e">
        <f>IF(A8531=43,'Mission Importer'!A8531,0)</f>
        <v>#VALUE!</v>
      </c>
      <c r="D8531" t="e">
        <f>SEARCH("shape_name",'Mission Importer'!A8531)</f>
        <v>#VALUE!</v>
      </c>
      <c r="E8531" t="e">
        <f>IF(D8531=43,'Mission Importer'!A8531,0)</f>
        <v>#VALUE!</v>
      </c>
      <c r="G8531" t="e">
        <f>SEARCH("shape_name",'Mission Importer'!A8531)</f>
        <v>#VALUE!</v>
      </c>
      <c r="H8531" t="e">
        <f>IF(G8531=43,'Mission Importer'!A8531,0)</f>
        <v>#VALUE!</v>
      </c>
      <c r="J8531" t="e">
        <f>SEARCH("type",'Mission Importer'!A8531)</f>
        <v>#VALUE!</v>
      </c>
      <c r="K8531" t="e">
        <f>IF(J8531=43,'Mission Importer'!A8531,0)</f>
        <v>#VALUE!</v>
      </c>
      <c r="L8531" t="e">
        <f>SEARCH("category",'Mission Importer'!A8531)</f>
        <v>#VALUE!</v>
      </c>
      <c r="M8531" t="e">
        <f>IF(L8531=43,'Mission Importer'!A8531,0)</f>
        <v>#VALUE!</v>
      </c>
    </row>
    <row r="8532" spans="1:13" x14ac:dyDescent="0.3">
      <c r="A8532" t="e">
        <f>SEARCH("livery",'Mission Importer'!A8532)</f>
        <v>#VALUE!</v>
      </c>
      <c r="B8532" t="e">
        <f>IF(A8532=43,'Mission Importer'!A8532,0)</f>
        <v>#VALUE!</v>
      </c>
      <c r="D8532" t="e">
        <f>SEARCH("shape_name",'Mission Importer'!A8532)</f>
        <v>#VALUE!</v>
      </c>
      <c r="E8532" t="e">
        <f>IF(D8532=43,'Mission Importer'!A8532,0)</f>
        <v>#VALUE!</v>
      </c>
      <c r="G8532" t="e">
        <f>SEARCH("shape_name",'Mission Importer'!A8532)</f>
        <v>#VALUE!</v>
      </c>
      <c r="H8532" t="e">
        <f>IF(G8532=43,'Mission Importer'!A8532,0)</f>
        <v>#VALUE!</v>
      </c>
      <c r="J8532" t="e">
        <f>SEARCH("type",'Mission Importer'!A8532)</f>
        <v>#VALUE!</v>
      </c>
      <c r="K8532" t="e">
        <f>IF(J8532=43,'Mission Importer'!A8532,0)</f>
        <v>#VALUE!</v>
      </c>
      <c r="L8532" t="e">
        <f>SEARCH("category",'Mission Importer'!A8532)</f>
        <v>#VALUE!</v>
      </c>
      <c r="M8532" t="e">
        <f>IF(L8532=43,'Mission Importer'!A8532,0)</f>
        <v>#VALUE!</v>
      </c>
    </row>
    <row r="8533" spans="1:13" x14ac:dyDescent="0.3">
      <c r="A8533">
        <f>SEARCH("livery",'Mission Importer'!A8533)</f>
        <v>43</v>
      </c>
      <c r="B8533" t="str">
        <f>IF(A8533=43,'Mission Importer'!A8533,0)</f>
        <v xml:space="preserve">                                        ["livery_id"] = "Green_Winter",</v>
      </c>
      <c r="D8533" t="e">
        <f>SEARCH("shape_name",'Mission Importer'!A8533)</f>
        <v>#VALUE!</v>
      </c>
      <c r="E8533" t="e">
        <f>IF(D8533=43,'Mission Importer'!A8533,0)</f>
        <v>#VALUE!</v>
      </c>
      <c r="G8533" t="e">
        <f>SEARCH("shape_name",'Mission Importer'!A8533)</f>
        <v>#VALUE!</v>
      </c>
      <c r="H8533" t="e">
        <f>IF(G8533=43,'Mission Importer'!A8533,0)</f>
        <v>#VALUE!</v>
      </c>
      <c r="J8533" t="e">
        <f>SEARCH("type",'Mission Importer'!A8533)</f>
        <v>#VALUE!</v>
      </c>
      <c r="K8533" t="e">
        <f>IF(J8533=43,'Mission Importer'!A8533,0)</f>
        <v>#VALUE!</v>
      </c>
      <c r="L8533" t="e">
        <f>SEARCH("category",'Mission Importer'!A8533)</f>
        <v>#VALUE!</v>
      </c>
      <c r="M8533" t="e">
        <f>IF(L8533=43,'Mission Importer'!A8533,0)</f>
        <v>#VALUE!</v>
      </c>
    </row>
    <row r="8534" spans="1:13" x14ac:dyDescent="0.3">
      <c r="A8534" t="e">
        <f>SEARCH("livery",'Mission Importer'!A8534)</f>
        <v>#VALUE!</v>
      </c>
      <c r="B8534" t="e">
        <f>IF(A8534=43,'Mission Importer'!A8534,0)</f>
        <v>#VALUE!</v>
      </c>
      <c r="D8534" t="e">
        <f>SEARCH("shape_name",'Mission Importer'!A8534)</f>
        <v>#VALUE!</v>
      </c>
      <c r="E8534" t="e">
        <f>IF(D8534=43,'Mission Importer'!A8534,0)</f>
        <v>#VALUE!</v>
      </c>
      <c r="G8534" t="e">
        <f>SEARCH("shape_name",'Mission Importer'!A8534)</f>
        <v>#VALUE!</v>
      </c>
      <c r="H8534" t="e">
        <f>IF(G8534=43,'Mission Importer'!A8534,0)</f>
        <v>#VALUE!</v>
      </c>
      <c r="J8534" t="e">
        <f>SEARCH("type",'Mission Importer'!A8534)</f>
        <v>#VALUE!</v>
      </c>
      <c r="K8534" t="e">
        <f>IF(J8534=43,'Mission Importer'!A8534,0)</f>
        <v>#VALUE!</v>
      </c>
      <c r="L8534">
        <f>SEARCH("category",'Mission Importer'!A8534)</f>
        <v>43</v>
      </c>
      <c r="M8534" t="str">
        <f>IF(L8534=43,'Mission Importer'!A8534,0)</f>
        <v xml:space="preserve">                                        ["category"] = "Air Defence",</v>
      </c>
    </row>
    <row r="8535" spans="1:13" x14ac:dyDescent="0.3">
      <c r="A8535" t="e">
        <f>SEARCH("livery",'Mission Importer'!A8535)</f>
        <v>#VALUE!</v>
      </c>
      <c r="B8535" t="e">
        <f>IF(A8535=43,'Mission Importer'!A8535,0)</f>
        <v>#VALUE!</v>
      </c>
      <c r="D8535" t="e">
        <f>SEARCH("shape_name",'Mission Importer'!A8535)</f>
        <v>#VALUE!</v>
      </c>
      <c r="E8535" t="e">
        <f>IF(D8535=43,'Mission Importer'!A8535,0)</f>
        <v>#VALUE!</v>
      </c>
      <c r="G8535" t="e">
        <f>SEARCH("shape_name",'Mission Importer'!A8535)</f>
        <v>#VALUE!</v>
      </c>
      <c r="H8535" t="e">
        <f>IF(G8535=43,'Mission Importer'!A8535,0)</f>
        <v>#VALUE!</v>
      </c>
      <c r="J8535">
        <f>SEARCH("type",'Mission Importer'!A8535)</f>
        <v>43</v>
      </c>
      <c r="K8535" t="str">
        <f>IF(J8535=43,'Mission Importer'!A8535,0)</f>
        <v xml:space="preserve">                                        ["type"] = "S-200_Launcher",</v>
      </c>
      <c r="L8535" t="e">
        <f>SEARCH("category",'Mission Importer'!A8535)</f>
        <v>#VALUE!</v>
      </c>
      <c r="M8535" t="e">
        <f>IF(L8535=43,'Mission Importer'!A8535,0)</f>
        <v>#VALUE!</v>
      </c>
    </row>
    <row r="8536" spans="1:13" x14ac:dyDescent="0.3">
      <c r="A8536" t="e">
        <f>SEARCH("livery",'Mission Importer'!A8536)</f>
        <v>#VALUE!</v>
      </c>
      <c r="B8536" t="e">
        <f>IF(A8536=43,'Mission Importer'!A8536,0)</f>
        <v>#VALUE!</v>
      </c>
      <c r="D8536" t="e">
        <f>SEARCH("shape_name",'Mission Importer'!A8536)</f>
        <v>#VALUE!</v>
      </c>
      <c r="E8536" t="e">
        <f>IF(D8536=43,'Mission Importer'!A8536,0)</f>
        <v>#VALUE!</v>
      </c>
      <c r="G8536" t="e">
        <f>SEARCH("shape_name",'Mission Importer'!A8536)</f>
        <v>#VALUE!</v>
      </c>
      <c r="H8536" t="e">
        <f>IF(G8536=43,'Mission Importer'!A8536,0)</f>
        <v>#VALUE!</v>
      </c>
      <c r="J8536" t="e">
        <f>SEARCH("type",'Mission Importer'!A8536)</f>
        <v>#VALUE!</v>
      </c>
      <c r="K8536" t="e">
        <f>IF(J8536=43,'Mission Importer'!A8536,0)</f>
        <v>#VALUE!</v>
      </c>
      <c r="L8536" t="e">
        <f>SEARCH("category",'Mission Importer'!A8536)</f>
        <v>#VALUE!</v>
      </c>
      <c r="M8536" t="e">
        <f>IF(L8536=43,'Mission Importer'!A8536,0)</f>
        <v>#VALUE!</v>
      </c>
    </row>
    <row r="8537" spans="1:13" x14ac:dyDescent="0.3">
      <c r="A8537" t="e">
        <f>SEARCH("livery",'Mission Importer'!A8537)</f>
        <v>#VALUE!</v>
      </c>
      <c r="B8537" t="e">
        <f>IF(A8537=43,'Mission Importer'!A8537,0)</f>
        <v>#VALUE!</v>
      </c>
      <c r="D8537" t="e">
        <f>SEARCH("shape_name",'Mission Importer'!A8537)</f>
        <v>#VALUE!</v>
      </c>
      <c r="E8537" t="e">
        <f>IF(D8537=43,'Mission Importer'!A8537,0)</f>
        <v>#VALUE!</v>
      </c>
      <c r="G8537" t="e">
        <f>SEARCH("shape_name",'Mission Importer'!A8537)</f>
        <v>#VALUE!</v>
      </c>
      <c r="H8537" t="e">
        <f>IF(G8537=43,'Mission Importer'!A8537,0)</f>
        <v>#VALUE!</v>
      </c>
      <c r="J8537" t="e">
        <f>SEARCH("type",'Mission Importer'!A8537)</f>
        <v>#VALUE!</v>
      </c>
      <c r="K8537" t="e">
        <f>IF(J8537=43,'Mission Importer'!A8537,0)</f>
        <v>#VALUE!</v>
      </c>
      <c r="L8537" t="e">
        <f>SEARCH("category",'Mission Importer'!A8537)</f>
        <v>#VALUE!</v>
      </c>
      <c r="M8537" t="e">
        <f>IF(L8537=43,'Mission Importer'!A8537,0)</f>
        <v>#VALUE!</v>
      </c>
    </row>
    <row r="8538" spans="1:13" x14ac:dyDescent="0.3">
      <c r="A8538" t="e">
        <f>SEARCH("livery",'Mission Importer'!A8538)</f>
        <v>#VALUE!</v>
      </c>
      <c r="B8538" t="e">
        <f>IF(A8538=43,'Mission Importer'!A8538,0)</f>
        <v>#VALUE!</v>
      </c>
      <c r="D8538" t="e">
        <f>SEARCH("shape_name",'Mission Importer'!A8538)</f>
        <v>#VALUE!</v>
      </c>
      <c r="E8538" t="e">
        <f>IF(D8538=43,'Mission Importer'!A8538,0)</f>
        <v>#VALUE!</v>
      </c>
      <c r="G8538" t="e">
        <f>SEARCH("shape_name",'Mission Importer'!A8538)</f>
        <v>#VALUE!</v>
      </c>
      <c r="H8538" t="e">
        <f>IF(G8538=43,'Mission Importer'!A8538,0)</f>
        <v>#VALUE!</v>
      </c>
      <c r="J8538" t="e">
        <f>SEARCH("type",'Mission Importer'!A8538)</f>
        <v>#VALUE!</v>
      </c>
      <c r="K8538" t="e">
        <f>IF(J8538=43,'Mission Importer'!A8538,0)</f>
        <v>#VALUE!</v>
      </c>
      <c r="L8538" t="e">
        <f>SEARCH("category",'Mission Importer'!A8538)</f>
        <v>#VALUE!</v>
      </c>
      <c r="M8538" t="e">
        <f>IF(L8538=43,'Mission Importer'!A8538,0)</f>
        <v>#VALUE!</v>
      </c>
    </row>
    <row r="8539" spans="1:13" x14ac:dyDescent="0.3">
      <c r="A8539" t="e">
        <f>SEARCH("livery",'Mission Importer'!A8539)</f>
        <v>#VALUE!</v>
      </c>
      <c r="B8539" t="e">
        <f>IF(A8539=43,'Mission Importer'!A8539,0)</f>
        <v>#VALUE!</v>
      </c>
      <c r="D8539" t="e">
        <f>SEARCH("shape_name",'Mission Importer'!A8539)</f>
        <v>#VALUE!</v>
      </c>
      <c r="E8539" t="e">
        <f>IF(D8539=43,'Mission Importer'!A8539,0)</f>
        <v>#VALUE!</v>
      </c>
      <c r="G8539" t="e">
        <f>SEARCH("shape_name",'Mission Importer'!A8539)</f>
        <v>#VALUE!</v>
      </c>
      <c r="H8539" t="e">
        <f>IF(G8539=43,'Mission Importer'!A8539,0)</f>
        <v>#VALUE!</v>
      </c>
      <c r="J8539" t="e">
        <f>SEARCH("type",'Mission Importer'!A8539)</f>
        <v>#VALUE!</v>
      </c>
      <c r="K8539" t="e">
        <f>IF(J8539=43,'Mission Importer'!A8539,0)</f>
        <v>#VALUE!</v>
      </c>
      <c r="L8539" t="e">
        <f>SEARCH("category",'Mission Importer'!A8539)</f>
        <v>#VALUE!</v>
      </c>
      <c r="M8539" t="e">
        <f>IF(L8539=43,'Mission Importer'!A8539,0)</f>
        <v>#VALUE!</v>
      </c>
    </row>
    <row r="8540" spans="1:13" x14ac:dyDescent="0.3">
      <c r="A8540" t="e">
        <f>SEARCH("livery",'Mission Importer'!A8540)</f>
        <v>#VALUE!</v>
      </c>
      <c r="B8540" t="e">
        <f>IF(A8540=43,'Mission Importer'!A8540,0)</f>
        <v>#VALUE!</v>
      </c>
      <c r="D8540" t="e">
        <f>SEARCH("shape_name",'Mission Importer'!A8540)</f>
        <v>#VALUE!</v>
      </c>
      <c r="E8540" t="e">
        <f>IF(D8540=43,'Mission Importer'!A8540,0)</f>
        <v>#VALUE!</v>
      </c>
      <c r="G8540" t="e">
        <f>SEARCH("shape_name",'Mission Importer'!A8540)</f>
        <v>#VALUE!</v>
      </c>
      <c r="H8540" t="e">
        <f>IF(G8540=43,'Mission Importer'!A8540,0)</f>
        <v>#VALUE!</v>
      </c>
      <c r="J8540" t="e">
        <f>SEARCH("type",'Mission Importer'!A8540)</f>
        <v>#VALUE!</v>
      </c>
      <c r="K8540" t="e">
        <f>IF(J8540=43,'Mission Importer'!A8540,0)</f>
        <v>#VALUE!</v>
      </c>
      <c r="L8540" t="e">
        <f>SEARCH("category",'Mission Importer'!A8540)</f>
        <v>#VALUE!</v>
      </c>
      <c r="M8540" t="e">
        <f>IF(L8540=43,'Mission Importer'!A8540,0)</f>
        <v>#VALUE!</v>
      </c>
    </row>
    <row r="8541" spans="1:13" x14ac:dyDescent="0.3">
      <c r="A8541" t="e">
        <f>SEARCH("livery",'Mission Importer'!A8541)</f>
        <v>#VALUE!</v>
      </c>
      <c r="B8541" t="e">
        <f>IF(A8541=43,'Mission Importer'!A8541,0)</f>
        <v>#VALUE!</v>
      </c>
      <c r="D8541" t="e">
        <f>SEARCH("shape_name",'Mission Importer'!A8541)</f>
        <v>#VALUE!</v>
      </c>
      <c r="E8541" t="e">
        <f>IF(D8541=43,'Mission Importer'!A8541,0)</f>
        <v>#VALUE!</v>
      </c>
      <c r="G8541" t="e">
        <f>SEARCH("shape_name",'Mission Importer'!A8541)</f>
        <v>#VALUE!</v>
      </c>
      <c r="H8541" t="e">
        <f>IF(G8541=43,'Mission Importer'!A8541,0)</f>
        <v>#VALUE!</v>
      </c>
      <c r="J8541" t="e">
        <f>SEARCH("type",'Mission Importer'!A8541)</f>
        <v>#VALUE!</v>
      </c>
      <c r="K8541" t="e">
        <f>IF(J8541=43,'Mission Importer'!A8541,0)</f>
        <v>#VALUE!</v>
      </c>
      <c r="L8541" t="e">
        <f>SEARCH("category",'Mission Importer'!A8541)</f>
        <v>#VALUE!</v>
      </c>
      <c r="M8541" t="e">
        <f>IF(L8541=43,'Mission Importer'!A8541,0)</f>
        <v>#VALUE!</v>
      </c>
    </row>
    <row r="8542" spans="1:13" x14ac:dyDescent="0.3">
      <c r="A8542" t="e">
        <f>SEARCH("livery",'Mission Importer'!A8542)</f>
        <v>#VALUE!</v>
      </c>
      <c r="B8542" t="e">
        <f>IF(A8542=43,'Mission Importer'!A8542,0)</f>
        <v>#VALUE!</v>
      </c>
      <c r="D8542" t="e">
        <f>SEARCH("shape_name",'Mission Importer'!A8542)</f>
        <v>#VALUE!</v>
      </c>
      <c r="E8542" t="e">
        <f>IF(D8542=43,'Mission Importer'!A8542,0)</f>
        <v>#VALUE!</v>
      </c>
      <c r="G8542" t="e">
        <f>SEARCH("shape_name",'Mission Importer'!A8542)</f>
        <v>#VALUE!</v>
      </c>
      <c r="H8542" t="e">
        <f>IF(G8542=43,'Mission Importer'!A8542,0)</f>
        <v>#VALUE!</v>
      </c>
      <c r="J8542" t="e">
        <f>SEARCH("type",'Mission Importer'!A8542)</f>
        <v>#VALUE!</v>
      </c>
      <c r="K8542" t="e">
        <f>IF(J8542=43,'Mission Importer'!A8542,0)</f>
        <v>#VALUE!</v>
      </c>
      <c r="L8542" t="e">
        <f>SEARCH("category",'Mission Importer'!A8542)</f>
        <v>#VALUE!</v>
      </c>
      <c r="M8542" t="e">
        <f>IF(L8542=43,'Mission Importer'!A8542,0)</f>
        <v>#VALUE!</v>
      </c>
    </row>
    <row r="8543" spans="1:13" x14ac:dyDescent="0.3">
      <c r="A8543" t="e">
        <f>SEARCH("livery",'Mission Importer'!A8543)</f>
        <v>#VALUE!</v>
      </c>
      <c r="B8543" t="e">
        <f>IF(A8543=43,'Mission Importer'!A8543,0)</f>
        <v>#VALUE!</v>
      </c>
      <c r="D8543" t="e">
        <f>SEARCH("shape_name",'Mission Importer'!A8543)</f>
        <v>#VALUE!</v>
      </c>
      <c r="E8543" t="e">
        <f>IF(D8543=43,'Mission Importer'!A8543,0)</f>
        <v>#VALUE!</v>
      </c>
      <c r="G8543" t="e">
        <f>SEARCH("shape_name",'Mission Importer'!A8543)</f>
        <v>#VALUE!</v>
      </c>
      <c r="H8543" t="e">
        <f>IF(G8543=43,'Mission Importer'!A8543,0)</f>
        <v>#VALUE!</v>
      </c>
      <c r="J8543" t="e">
        <f>SEARCH("type",'Mission Importer'!A8543)</f>
        <v>#VALUE!</v>
      </c>
      <c r="K8543" t="e">
        <f>IF(J8543=43,'Mission Importer'!A8543,0)</f>
        <v>#VALUE!</v>
      </c>
      <c r="L8543" t="e">
        <f>SEARCH("category",'Mission Importer'!A8543)</f>
        <v>#VALUE!</v>
      </c>
      <c r="M8543" t="e">
        <f>IF(L8543=43,'Mission Importer'!A8543,0)</f>
        <v>#VALUE!</v>
      </c>
    </row>
    <row r="8544" spans="1:13" x14ac:dyDescent="0.3">
      <c r="A8544" t="e">
        <f>SEARCH("livery",'Mission Importer'!A8544)</f>
        <v>#VALUE!</v>
      </c>
      <c r="B8544" t="e">
        <f>IF(A8544=43,'Mission Importer'!A8544,0)</f>
        <v>#VALUE!</v>
      </c>
      <c r="D8544" t="e">
        <f>SEARCH("shape_name",'Mission Importer'!A8544)</f>
        <v>#VALUE!</v>
      </c>
      <c r="E8544" t="e">
        <f>IF(D8544=43,'Mission Importer'!A8544,0)</f>
        <v>#VALUE!</v>
      </c>
      <c r="G8544" t="e">
        <f>SEARCH("shape_name",'Mission Importer'!A8544)</f>
        <v>#VALUE!</v>
      </c>
      <c r="H8544" t="e">
        <f>IF(G8544=43,'Mission Importer'!A8544,0)</f>
        <v>#VALUE!</v>
      </c>
      <c r="J8544" t="e">
        <f>SEARCH("type",'Mission Importer'!A8544)</f>
        <v>#VALUE!</v>
      </c>
      <c r="K8544" t="e">
        <f>IF(J8544=43,'Mission Importer'!A8544,0)</f>
        <v>#VALUE!</v>
      </c>
      <c r="L8544" t="e">
        <f>SEARCH("category",'Mission Importer'!A8544)</f>
        <v>#VALUE!</v>
      </c>
      <c r="M8544" t="e">
        <f>IF(L8544=43,'Mission Importer'!A8544,0)</f>
        <v>#VALUE!</v>
      </c>
    </row>
    <row r="8545" spans="1:13" x14ac:dyDescent="0.3">
      <c r="A8545" t="e">
        <f>SEARCH("livery",'Mission Importer'!A8545)</f>
        <v>#VALUE!</v>
      </c>
      <c r="B8545" t="e">
        <f>IF(A8545=43,'Mission Importer'!A8545,0)</f>
        <v>#VALUE!</v>
      </c>
      <c r="D8545" t="e">
        <f>SEARCH("shape_name",'Mission Importer'!A8545)</f>
        <v>#VALUE!</v>
      </c>
      <c r="E8545" t="e">
        <f>IF(D8545=43,'Mission Importer'!A8545,0)</f>
        <v>#VALUE!</v>
      </c>
      <c r="G8545" t="e">
        <f>SEARCH("shape_name",'Mission Importer'!A8545)</f>
        <v>#VALUE!</v>
      </c>
      <c r="H8545" t="e">
        <f>IF(G8545=43,'Mission Importer'!A8545,0)</f>
        <v>#VALUE!</v>
      </c>
      <c r="J8545" t="e">
        <f>SEARCH("type",'Mission Importer'!A8545)</f>
        <v>#VALUE!</v>
      </c>
      <c r="K8545" t="e">
        <f>IF(J8545=43,'Mission Importer'!A8545,0)</f>
        <v>#VALUE!</v>
      </c>
      <c r="L8545" t="e">
        <f>SEARCH("category",'Mission Importer'!A8545)</f>
        <v>#VALUE!</v>
      </c>
      <c r="M8545" t="e">
        <f>IF(L8545=43,'Mission Importer'!A8545,0)</f>
        <v>#VALUE!</v>
      </c>
    </row>
    <row r="8546" spans="1:13" x14ac:dyDescent="0.3">
      <c r="A8546" t="e">
        <f>SEARCH("livery",'Mission Importer'!A8546)</f>
        <v>#VALUE!</v>
      </c>
      <c r="B8546" t="e">
        <f>IF(A8546=43,'Mission Importer'!A8546,0)</f>
        <v>#VALUE!</v>
      </c>
      <c r="D8546" t="e">
        <f>SEARCH("shape_name",'Mission Importer'!A8546)</f>
        <v>#VALUE!</v>
      </c>
      <c r="E8546" t="e">
        <f>IF(D8546=43,'Mission Importer'!A8546,0)</f>
        <v>#VALUE!</v>
      </c>
      <c r="G8546" t="e">
        <f>SEARCH("shape_name",'Mission Importer'!A8546)</f>
        <v>#VALUE!</v>
      </c>
      <c r="H8546" t="e">
        <f>IF(G8546=43,'Mission Importer'!A8546,0)</f>
        <v>#VALUE!</v>
      </c>
      <c r="J8546" t="e">
        <f>SEARCH("type",'Mission Importer'!A8546)</f>
        <v>#VALUE!</v>
      </c>
      <c r="K8546" t="e">
        <f>IF(J8546=43,'Mission Importer'!A8546,0)</f>
        <v>#VALUE!</v>
      </c>
      <c r="L8546" t="e">
        <f>SEARCH("category",'Mission Importer'!A8546)</f>
        <v>#VALUE!</v>
      </c>
      <c r="M8546" t="e">
        <f>IF(L8546=43,'Mission Importer'!A8546,0)</f>
        <v>#VALUE!</v>
      </c>
    </row>
    <row r="8547" spans="1:13" x14ac:dyDescent="0.3">
      <c r="A8547" t="e">
        <f>SEARCH("livery",'Mission Importer'!A8547)</f>
        <v>#VALUE!</v>
      </c>
      <c r="B8547" t="e">
        <f>IF(A8547=43,'Mission Importer'!A8547,0)</f>
        <v>#VALUE!</v>
      </c>
      <c r="D8547" t="e">
        <f>SEARCH("shape_name",'Mission Importer'!A8547)</f>
        <v>#VALUE!</v>
      </c>
      <c r="E8547" t="e">
        <f>IF(D8547=43,'Mission Importer'!A8547,0)</f>
        <v>#VALUE!</v>
      </c>
      <c r="G8547" t="e">
        <f>SEARCH("shape_name",'Mission Importer'!A8547)</f>
        <v>#VALUE!</v>
      </c>
      <c r="H8547" t="e">
        <f>IF(G8547=43,'Mission Importer'!A8547,0)</f>
        <v>#VALUE!</v>
      </c>
      <c r="J8547" t="e">
        <f>SEARCH("type",'Mission Importer'!A8547)</f>
        <v>#VALUE!</v>
      </c>
      <c r="K8547" t="e">
        <f>IF(J8547=43,'Mission Importer'!A8547,0)</f>
        <v>#VALUE!</v>
      </c>
      <c r="L8547" t="e">
        <f>SEARCH("category",'Mission Importer'!A8547)</f>
        <v>#VALUE!</v>
      </c>
      <c r="M8547" t="e">
        <f>IF(L8547=43,'Mission Importer'!A8547,0)</f>
        <v>#VALUE!</v>
      </c>
    </row>
    <row r="8548" spans="1:13" x14ac:dyDescent="0.3">
      <c r="A8548" t="e">
        <f>SEARCH("livery",'Mission Importer'!A8548)</f>
        <v>#VALUE!</v>
      </c>
      <c r="B8548" t="e">
        <f>IF(A8548=43,'Mission Importer'!A8548,0)</f>
        <v>#VALUE!</v>
      </c>
      <c r="D8548" t="e">
        <f>SEARCH("shape_name",'Mission Importer'!A8548)</f>
        <v>#VALUE!</v>
      </c>
      <c r="E8548" t="e">
        <f>IF(D8548=43,'Mission Importer'!A8548,0)</f>
        <v>#VALUE!</v>
      </c>
      <c r="G8548" t="e">
        <f>SEARCH("shape_name",'Mission Importer'!A8548)</f>
        <v>#VALUE!</v>
      </c>
      <c r="H8548" t="e">
        <f>IF(G8548=43,'Mission Importer'!A8548,0)</f>
        <v>#VALUE!</v>
      </c>
      <c r="J8548" t="e">
        <f>SEARCH("type",'Mission Importer'!A8548)</f>
        <v>#VALUE!</v>
      </c>
      <c r="K8548" t="e">
        <f>IF(J8548=43,'Mission Importer'!A8548,0)</f>
        <v>#VALUE!</v>
      </c>
      <c r="L8548" t="e">
        <f>SEARCH("category",'Mission Importer'!A8548)</f>
        <v>#VALUE!</v>
      </c>
      <c r="M8548" t="e">
        <f>IF(L8548=43,'Mission Importer'!A8548,0)</f>
        <v>#VALUE!</v>
      </c>
    </row>
    <row r="8549" spans="1:13" x14ac:dyDescent="0.3">
      <c r="A8549" t="e">
        <f>SEARCH("livery",'Mission Importer'!A8549)</f>
        <v>#VALUE!</v>
      </c>
      <c r="B8549" t="e">
        <f>IF(A8549=43,'Mission Importer'!A8549,0)</f>
        <v>#VALUE!</v>
      </c>
      <c r="D8549" t="e">
        <f>SEARCH("shape_name",'Mission Importer'!A8549)</f>
        <v>#VALUE!</v>
      </c>
      <c r="E8549" t="e">
        <f>IF(D8549=43,'Mission Importer'!A8549,0)</f>
        <v>#VALUE!</v>
      </c>
      <c r="G8549" t="e">
        <f>SEARCH("shape_name",'Mission Importer'!A8549)</f>
        <v>#VALUE!</v>
      </c>
      <c r="H8549" t="e">
        <f>IF(G8549=43,'Mission Importer'!A8549,0)</f>
        <v>#VALUE!</v>
      </c>
      <c r="J8549" t="e">
        <f>SEARCH("type",'Mission Importer'!A8549)</f>
        <v>#VALUE!</v>
      </c>
      <c r="K8549" t="e">
        <f>IF(J8549=43,'Mission Importer'!A8549,0)</f>
        <v>#VALUE!</v>
      </c>
      <c r="L8549" t="e">
        <f>SEARCH("category",'Mission Importer'!A8549)</f>
        <v>#VALUE!</v>
      </c>
      <c r="M8549" t="e">
        <f>IF(L8549=43,'Mission Importer'!A8549,0)</f>
        <v>#VALUE!</v>
      </c>
    </row>
    <row r="8550" spans="1:13" x14ac:dyDescent="0.3">
      <c r="A8550" t="e">
        <f>SEARCH("livery",'Mission Importer'!A8550)</f>
        <v>#VALUE!</v>
      </c>
      <c r="B8550" t="e">
        <f>IF(A8550=43,'Mission Importer'!A8550,0)</f>
        <v>#VALUE!</v>
      </c>
      <c r="D8550" t="e">
        <f>SEARCH("shape_name",'Mission Importer'!A8550)</f>
        <v>#VALUE!</v>
      </c>
      <c r="E8550" t="e">
        <f>IF(D8550=43,'Mission Importer'!A8550,0)</f>
        <v>#VALUE!</v>
      </c>
      <c r="G8550" t="e">
        <f>SEARCH("shape_name",'Mission Importer'!A8550)</f>
        <v>#VALUE!</v>
      </c>
      <c r="H8550" t="e">
        <f>IF(G8550=43,'Mission Importer'!A8550,0)</f>
        <v>#VALUE!</v>
      </c>
      <c r="J8550" t="e">
        <f>SEARCH("type",'Mission Importer'!A8550)</f>
        <v>#VALUE!</v>
      </c>
      <c r="K8550" t="e">
        <f>IF(J8550=43,'Mission Importer'!A8550,0)</f>
        <v>#VALUE!</v>
      </c>
      <c r="L8550" t="e">
        <f>SEARCH("category",'Mission Importer'!A8550)</f>
        <v>#VALUE!</v>
      </c>
      <c r="M8550" t="e">
        <f>IF(L8550=43,'Mission Importer'!A8550,0)</f>
        <v>#VALUE!</v>
      </c>
    </row>
    <row r="8551" spans="1:13" x14ac:dyDescent="0.3">
      <c r="A8551" t="e">
        <f>SEARCH("livery",'Mission Importer'!A8551)</f>
        <v>#VALUE!</v>
      </c>
      <c r="B8551" t="e">
        <f>IF(A8551=43,'Mission Importer'!A8551,0)</f>
        <v>#VALUE!</v>
      </c>
      <c r="D8551" t="e">
        <f>SEARCH("shape_name",'Mission Importer'!A8551)</f>
        <v>#VALUE!</v>
      </c>
      <c r="E8551" t="e">
        <f>IF(D8551=43,'Mission Importer'!A8551,0)</f>
        <v>#VALUE!</v>
      </c>
      <c r="G8551" t="e">
        <f>SEARCH("shape_name",'Mission Importer'!A8551)</f>
        <v>#VALUE!</v>
      </c>
      <c r="H8551" t="e">
        <f>IF(G8551=43,'Mission Importer'!A8551,0)</f>
        <v>#VALUE!</v>
      </c>
      <c r="J8551" t="e">
        <f>SEARCH("type",'Mission Importer'!A8551)</f>
        <v>#VALUE!</v>
      </c>
      <c r="K8551" t="e">
        <f>IF(J8551=43,'Mission Importer'!A8551,0)</f>
        <v>#VALUE!</v>
      </c>
      <c r="L8551" t="e">
        <f>SEARCH("category",'Mission Importer'!A8551)</f>
        <v>#VALUE!</v>
      </c>
      <c r="M8551" t="e">
        <f>IF(L8551=43,'Mission Importer'!A8551,0)</f>
        <v>#VALUE!</v>
      </c>
    </row>
    <row r="8552" spans="1:13" x14ac:dyDescent="0.3">
      <c r="A8552" t="e">
        <f>SEARCH("livery",'Mission Importer'!A8552)</f>
        <v>#VALUE!</v>
      </c>
      <c r="B8552" t="e">
        <f>IF(A8552=43,'Mission Importer'!A8552,0)</f>
        <v>#VALUE!</v>
      </c>
      <c r="D8552" t="e">
        <f>SEARCH("shape_name",'Mission Importer'!A8552)</f>
        <v>#VALUE!</v>
      </c>
      <c r="E8552" t="e">
        <f>IF(D8552=43,'Mission Importer'!A8552,0)</f>
        <v>#VALUE!</v>
      </c>
      <c r="G8552" t="e">
        <f>SEARCH("shape_name",'Mission Importer'!A8552)</f>
        <v>#VALUE!</v>
      </c>
      <c r="H8552" t="e">
        <f>IF(G8552=43,'Mission Importer'!A8552,0)</f>
        <v>#VALUE!</v>
      </c>
      <c r="J8552" t="e">
        <f>SEARCH("type",'Mission Importer'!A8552)</f>
        <v>#VALUE!</v>
      </c>
      <c r="K8552" t="e">
        <f>IF(J8552=43,'Mission Importer'!A8552,0)</f>
        <v>#VALUE!</v>
      </c>
      <c r="L8552" t="e">
        <f>SEARCH("category",'Mission Importer'!A8552)</f>
        <v>#VALUE!</v>
      </c>
      <c r="M8552" t="e">
        <f>IF(L8552=43,'Mission Importer'!A8552,0)</f>
        <v>#VALUE!</v>
      </c>
    </row>
    <row r="8553" spans="1:13" x14ac:dyDescent="0.3">
      <c r="A8553" t="e">
        <f>SEARCH("livery",'Mission Importer'!A8553)</f>
        <v>#VALUE!</v>
      </c>
      <c r="B8553" t="e">
        <f>IF(A8553=43,'Mission Importer'!A8553,0)</f>
        <v>#VALUE!</v>
      </c>
      <c r="D8553" t="e">
        <f>SEARCH("shape_name",'Mission Importer'!A8553)</f>
        <v>#VALUE!</v>
      </c>
      <c r="E8553" t="e">
        <f>IF(D8553=43,'Mission Importer'!A8553,0)</f>
        <v>#VALUE!</v>
      </c>
      <c r="G8553" t="e">
        <f>SEARCH("shape_name",'Mission Importer'!A8553)</f>
        <v>#VALUE!</v>
      </c>
      <c r="H8553" t="e">
        <f>IF(G8553=43,'Mission Importer'!A8553,0)</f>
        <v>#VALUE!</v>
      </c>
      <c r="J8553" t="e">
        <f>SEARCH("type",'Mission Importer'!A8553)</f>
        <v>#VALUE!</v>
      </c>
      <c r="K8553" t="e">
        <f>IF(J8553=43,'Mission Importer'!A8553,0)</f>
        <v>#VALUE!</v>
      </c>
      <c r="L8553" t="e">
        <f>SEARCH("category",'Mission Importer'!A8553)</f>
        <v>#VALUE!</v>
      </c>
      <c r="M8553" t="e">
        <f>IF(L8553=43,'Mission Importer'!A8553,0)</f>
        <v>#VALUE!</v>
      </c>
    </row>
    <row r="8554" spans="1:13" x14ac:dyDescent="0.3">
      <c r="A8554" t="e">
        <f>SEARCH("livery",'Mission Importer'!A8554)</f>
        <v>#VALUE!</v>
      </c>
      <c r="B8554" t="e">
        <f>IF(A8554=43,'Mission Importer'!A8554,0)</f>
        <v>#VALUE!</v>
      </c>
      <c r="D8554" t="e">
        <f>SEARCH("shape_name",'Mission Importer'!A8554)</f>
        <v>#VALUE!</v>
      </c>
      <c r="E8554" t="e">
        <f>IF(D8554=43,'Mission Importer'!A8554,0)</f>
        <v>#VALUE!</v>
      </c>
      <c r="G8554" t="e">
        <f>SEARCH("shape_name",'Mission Importer'!A8554)</f>
        <v>#VALUE!</v>
      </c>
      <c r="H8554" t="e">
        <f>IF(G8554=43,'Mission Importer'!A8554,0)</f>
        <v>#VALUE!</v>
      </c>
      <c r="J8554" t="e">
        <f>SEARCH("type",'Mission Importer'!A8554)</f>
        <v>#VALUE!</v>
      </c>
      <c r="K8554" t="e">
        <f>IF(J8554=43,'Mission Importer'!A8554,0)</f>
        <v>#VALUE!</v>
      </c>
      <c r="L8554" t="e">
        <f>SEARCH("category",'Mission Importer'!A8554)</f>
        <v>#VALUE!</v>
      </c>
      <c r="M8554" t="e">
        <f>IF(L8554=43,'Mission Importer'!A8554,0)</f>
        <v>#VALUE!</v>
      </c>
    </row>
    <row r="8555" spans="1:13" x14ac:dyDescent="0.3">
      <c r="A8555" t="e">
        <f>SEARCH("livery",'Mission Importer'!A8555)</f>
        <v>#VALUE!</v>
      </c>
      <c r="B8555" t="e">
        <f>IF(A8555=43,'Mission Importer'!A8555,0)</f>
        <v>#VALUE!</v>
      </c>
      <c r="D8555" t="e">
        <f>SEARCH("shape_name",'Mission Importer'!A8555)</f>
        <v>#VALUE!</v>
      </c>
      <c r="E8555" t="e">
        <f>IF(D8555=43,'Mission Importer'!A8555,0)</f>
        <v>#VALUE!</v>
      </c>
      <c r="G8555" t="e">
        <f>SEARCH("shape_name",'Mission Importer'!A8555)</f>
        <v>#VALUE!</v>
      </c>
      <c r="H8555" t="e">
        <f>IF(G8555=43,'Mission Importer'!A8555,0)</f>
        <v>#VALUE!</v>
      </c>
      <c r="J8555" t="e">
        <f>SEARCH("type",'Mission Importer'!A8555)</f>
        <v>#VALUE!</v>
      </c>
      <c r="K8555" t="e">
        <f>IF(J8555=43,'Mission Importer'!A8555,0)</f>
        <v>#VALUE!</v>
      </c>
      <c r="L8555" t="e">
        <f>SEARCH("category",'Mission Importer'!A8555)</f>
        <v>#VALUE!</v>
      </c>
      <c r="M8555" t="e">
        <f>IF(L8555=43,'Mission Importer'!A8555,0)</f>
        <v>#VALUE!</v>
      </c>
    </row>
    <row r="8556" spans="1:13" x14ac:dyDescent="0.3">
      <c r="A8556" t="e">
        <f>SEARCH("livery",'Mission Importer'!A8556)</f>
        <v>#VALUE!</v>
      </c>
      <c r="B8556" t="e">
        <f>IF(A8556=43,'Mission Importer'!A8556,0)</f>
        <v>#VALUE!</v>
      </c>
      <c r="D8556" t="e">
        <f>SEARCH("shape_name",'Mission Importer'!A8556)</f>
        <v>#VALUE!</v>
      </c>
      <c r="E8556" t="e">
        <f>IF(D8556=43,'Mission Importer'!A8556,0)</f>
        <v>#VALUE!</v>
      </c>
      <c r="G8556" t="e">
        <f>SEARCH("shape_name",'Mission Importer'!A8556)</f>
        <v>#VALUE!</v>
      </c>
      <c r="H8556" t="e">
        <f>IF(G8556=43,'Mission Importer'!A8556,0)</f>
        <v>#VALUE!</v>
      </c>
      <c r="J8556" t="e">
        <f>SEARCH("type",'Mission Importer'!A8556)</f>
        <v>#VALUE!</v>
      </c>
      <c r="K8556" t="e">
        <f>IF(J8556=43,'Mission Importer'!A8556,0)</f>
        <v>#VALUE!</v>
      </c>
      <c r="L8556" t="e">
        <f>SEARCH("category",'Mission Importer'!A8556)</f>
        <v>#VALUE!</v>
      </c>
      <c r="M8556" t="e">
        <f>IF(L8556=43,'Mission Importer'!A8556,0)</f>
        <v>#VALUE!</v>
      </c>
    </row>
    <row r="8557" spans="1:13" x14ac:dyDescent="0.3">
      <c r="A8557" t="e">
        <f>SEARCH("livery",'Mission Importer'!A8557)</f>
        <v>#VALUE!</v>
      </c>
      <c r="B8557" t="e">
        <f>IF(A8557=43,'Mission Importer'!A8557,0)</f>
        <v>#VALUE!</v>
      </c>
      <c r="D8557" t="e">
        <f>SEARCH("shape_name",'Mission Importer'!A8557)</f>
        <v>#VALUE!</v>
      </c>
      <c r="E8557" t="e">
        <f>IF(D8557=43,'Mission Importer'!A8557,0)</f>
        <v>#VALUE!</v>
      </c>
      <c r="G8557" t="e">
        <f>SEARCH("shape_name",'Mission Importer'!A8557)</f>
        <v>#VALUE!</v>
      </c>
      <c r="H8557" t="e">
        <f>IF(G8557=43,'Mission Importer'!A8557,0)</f>
        <v>#VALUE!</v>
      </c>
      <c r="J8557" t="e">
        <f>SEARCH("type",'Mission Importer'!A8557)</f>
        <v>#VALUE!</v>
      </c>
      <c r="K8557" t="e">
        <f>IF(J8557=43,'Mission Importer'!A8557,0)</f>
        <v>#VALUE!</v>
      </c>
      <c r="L8557" t="e">
        <f>SEARCH("category",'Mission Importer'!A8557)</f>
        <v>#VALUE!</v>
      </c>
      <c r="M8557" t="e">
        <f>IF(L8557=43,'Mission Importer'!A8557,0)</f>
        <v>#VALUE!</v>
      </c>
    </row>
    <row r="8558" spans="1:13" x14ac:dyDescent="0.3">
      <c r="A8558" t="e">
        <f>SEARCH("livery",'Mission Importer'!A8558)</f>
        <v>#VALUE!</v>
      </c>
      <c r="B8558" t="e">
        <f>IF(A8558=43,'Mission Importer'!A8558,0)</f>
        <v>#VALUE!</v>
      </c>
      <c r="D8558" t="e">
        <f>SEARCH("shape_name",'Mission Importer'!A8558)</f>
        <v>#VALUE!</v>
      </c>
      <c r="E8558" t="e">
        <f>IF(D8558=43,'Mission Importer'!A8558,0)</f>
        <v>#VALUE!</v>
      </c>
      <c r="G8558" t="e">
        <f>SEARCH("shape_name",'Mission Importer'!A8558)</f>
        <v>#VALUE!</v>
      </c>
      <c r="H8558" t="e">
        <f>IF(G8558=43,'Mission Importer'!A8558,0)</f>
        <v>#VALUE!</v>
      </c>
      <c r="J8558" t="e">
        <f>SEARCH("type",'Mission Importer'!A8558)</f>
        <v>#VALUE!</v>
      </c>
      <c r="K8558" t="e">
        <f>IF(J8558=43,'Mission Importer'!A8558,0)</f>
        <v>#VALUE!</v>
      </c>
      <c r="L8558" t="e">
        <f>SEARCH("category",'Mission Importer'!A8558)</f>
        <v>#VALUE!</v>
      </c>
      <c r="M8558" t="e">
        <f>IF(L8558=43,'Mission Importer'!A8558,0)</f>
        <v>#VALUE!</v>
      </c>
    </row>
    <row r="8559" spans="1:13" x14ac:dyDescent="0.3">
      <c r="A8559" t="e">
        <f>SEARCH("livery",'Mission Importer'!A8559)</f>
        <v>#VALUE!</v>
      </c>
      <c r="B8559" t="e">
        <f>IF(A8559=43,'Mission Importer'!A8559,0)</f>
        <v>#VALUE!</v>
      </c>
      <c r="D8559" t="e">
        <f>SEARCH("shape_name",'Mission Importer'!A8559)</f>
        <v>#VALUE!</v>
      </c>
      <c r="E8559" t="e">
        <f>IF(D8559=43,'Mission Importer'!A8559,0)</f>
        <v>#VALUE!</v>
      </c>
      <c r="G8559" t="e">
        <f>SEARCH("shape_name",'Mission Importer'!A8559)</f>
        <v>#VALUE!</v>
      </c>
      <c r="H8559" t="e">
        <f>IF(G8559=43,'Mission Importer'!A8559,0)</f>
        <v>#VALUE!</v>
      </c>
      <c r="J8559">
        <f>SEARCH("type",'Mission Importer'!A8559)</f>
        <v>47</v>
      </c>
      <c r="K8559">
        <f>IF(J8559=43,'Mission Importer'!A8559,0)</f>
        <v>0</v>
      </c>
      <c r="L8559" t="e">
        <f>SEARCH("category",'Mission Importer'!A8559)</f>
        <v>#VALUE!</v>
      </c>
      <c r="M8559" t="e">
        <f>IF(L8559=43,'Mission Importer'!A8559,0)</f>
        <v>#VALUE!</v>
      </c>
    </row>
    <row r="8560" spans="1:13" x14ac:dyDescent="0.3">
      <c r="A8560" t="e">
        <f>SEARCH("livery",'Mission Importer'!A8560)</f>
        <v>#VALUE!</v>
      </c>
      <c r="B8560" t="e">
        <f>IF(A8560=43,'Mission Importer'!A8560,0)</f>
        <v>#VALUE!</v>
      </c>
      <c r="D8560" t="e">
        <f>SEARCH("shape_name",'Mission Importer'!A8560)</f>
        <v>#VALUE!</v>
      </c>
      <c r="E8560" t="e">
        <f>IF(D8560=43,'Mission Importer'!A8560,0)</f>
        <v>#VALUE!</v>
      </c>
      <c r="G8560" t="e">
        <f>SEARCH("shape_name",'Mission Importer'!A8560)</f>
        <v>#VALUE!</v>
      </c>
      <c r="H8560" t="e">
        <f>IF(G8560=43,'Mission Importer'!A8560,0)</f>
        <v>#VALUE!</v>
      </c>
      <c r="J8560" t="e">
        <f>SEARCH("type",'Mission Importer'!A8560)</f>
        <v>#VALUE!</v>
      </c>
      <c r="K8560" t="e">
        <f>IF(J8560=43,'Mission Importer'!A8560,0)</f>
        <v>#VALUE!</v>
      </c>
      <c r="L8560" t="e">
        <f>SEARCH("category",'Mission Importer'!A8560)</f>
        <v>#VALUE!</v>
      </c>
      <c r="M8560" t="e">
        <f>IF(L8560=43,'Mission Importer'!A8560,0)</f>
        <v>#VALUE!</v>
      </c>
    </row>
    <row r="8561" spans="1:13" x14ac:dyDescent="0.3">
      <c r="A8561" t="e">
        <f>SEARCH("livery",'Mission Importer'!A8561)</f>
        <v>#VALUE!</v>
      </c>
      <c r="B8561" t="e">
        <f>IF(A8561=43,'Mission Importer'!A8561,0)</f>
        <v>#VALUE!</v>
      </c>
      <c r="D8561" t="e">
        <f>SEARCH("shape_name",'Mission Importer'!A8561)</f>
        <v>#VALUE!</v>
      </c>
      <c r="E8561" t="e">
        <f>IF(D8561=43,'Mission Importer'!A8561,0)</f>
        <v>#VALUE!</v>
      </c>
      <c r="G8561" t="e">
        <f>SEARCH("shape_name",'Mission Importer'!A8561)</f>
        <v>#VALUE!</v>
      </c>
      <c r="H8561" t="e">
        <f>IF(G8561=43,'Mission Importer'!A8561,0)</f>
        <v>#VALUE!</v>
      </c>
      <c r="J8561" t="e">
        <f>SEARCH("type",'Mission Importer'!A8561)</f>
        <v>#VALUE!</v>
      </c>
      <c r="K8561" t="e">
        <f>IF(J8561=43,'Mission Importer'!A8561,0)</f>
        <v>#VALUE!</v>
      </c>
      <c r="L8561" t="e">
        <f>SEARCH("category",'Mission Importer'!A8561)</f>
        <v>#VALUE!</v>
      </c>
      <c r="M8561" t="e">
        <f>IF(L8561=43,'Mission Importer'!A8561,0)</f>
        <v>#VALUE!</v>
      </c>
    </row>
    <row r="8562" spans="1:13" x14ac:dyDescent="0.3">
      <c r="A8562" t="e">
        <f>SEARCH("livery",'Mission Importer'!A8562)</f>
        <v>#VALUE!</v>
      </c>
      <c r="B8562" t="e">
        <f>IF(A8562=43,'Mission Importer'!A8562,0)</f>
        <v>#VALUE!</v>
      </c>
      <c r="D8562" t="e">
        <f>SEARCH("shape_name",'Mission Importer'!A8562)</f>
        <v>#VALUE!</v>
      </c>
      <c r="E8562" t="e">
        <f>IF(D8562=43,'Mission Importer'!A8562,0)</f>
        <v>#VALUE!</v>
      </c>
      <c r="G8562" t="e">
        <f>SEARCH("shape_name",'Mission Importer'!A8562)</f>
        <v>#VALUE!</v>
      </c>
      <c r="H8562" t="e">
        <f>IF(G8562=43,'Mission Importer'!A8562,0)</f>
        <v>#VALUE!</v>
      </c>
      <c r="J8562" t="e">
        <f>SEARCH("type",'Mission Importer'!A8562)</f>
        <v>#VALUE!</v>
      </c>
      <c r="K8562" t="e">
        <f>IF(J8562=43,'Mission Importer'!A8562,0)</f>
        <v>#VALUE!</v>
      </c>
      <c r="L8562" t="e">
        <f>SEARCH("category",'Mission Importer'!A8562)</f>
        <v>#VALUE!</v>
      </c>
      <c r="M8562" t="e">
        <f>IF(L8562=43,'Mission Importer'!A8562,0)</f>
        <v>#VALUE!</v>
      </c>
    </row>
    <row r="8563" spans="1:13" x14ac:dyDescent="0.3">
      <c r="A8563" t="e">
        <f>SEARCH("livery",'Mission Importer'!A8563)</f>
        <v>#VALUE!</v>
      </c>
      <c r="B8563" t="e">
        <f>IF(A8563=43,'Mission Importer'!A8563,0)</f>
        <v>#VALUE!</v>
      </c>
      <c r="D8563" t="e">
        <f>SEARCH("shape_name",'Mission Importer'!A8563)</f>
        <v>#VALUE!</v>
      </c>
      <c r="E8563" t="e">
        <f>IF(D8563=43,'Mission Importer'!A8563,0)</f>
        <v>#VALUE!</v>
      </c>
      <c r="G8563" t="e">
        <f>SEARCH("shape_name",'Mission Importer'!A8563)</f>
        <v>#VALUE!</v>
      </c>
      <c r="H8563" t="e">
        <f>IF(G8563=43,'Mission Importer'!A8563,0)</f>
        <v>#VALUE!</v>
      </c>
      <c r="J8563" t="e">
        <f>SEARCH("type",'Mission Importer'!A8563)</f>
        <v>#VALUE!</v>
      </c>
      <c r="K8563" t="e">
        <f>IF(J8563=43,'Mission Importer'!A8563,0)</f>
        <v>#VALUE!</v>
      </c>
      <c r="L8563" t="e">
        <f>SEARCH("category",'Mission Importer'!A8563)</f>
        <v>#VALUE!</v>
      </c>
      <c r="M8563" t="e">
        <f>IF(L8563=43,'Mission Importer'!A8563,0)</f>
        <v>#VALUE!</v>
      </c>
    </row>
    <row r="8564" spans="1:13" x14ac:dyDescent="0.3">
      <c r="A8564" t="e">
        <f>SEARCH("livery",'Mission Importer'!A8564)</f>
        <v>#VALUE!</v>
      </c>
      <c r="B8564" t="e">
        <f>IF(A8564=43,'Mission Importer'!A8564,0)</f>
        <v>#VALUE!</v>
      </c>
      <c r="D8564" t="e">
        <f>SEARCH("shape_name",'Mission Importer'!A8564)</f>
        <v>#VALUE!</v>
      </c>
      <c r="E8564" t="e">
        <f>IF(D8564=43,'Mission Importer'!A8564,0)</f>
        <v>#VALUE!</v>
      </c>
      <c r="G8564" t="e">
        <f>SEARCH("shape_name",'Mission Importer'!A8564)</f>
        <v>#VALUE!</v>
      </c>
      <c r="H8564" t="e">
        <f>IF(G8564=43,'Mission Importer'!A8564,0)</f>
        <v>#VALUE!</v>
      </c>
      <c r="J8564" t="e">
        <f>SEARCH("type",'Mission Importer'!A8564)</f>
        <v>#VALUE!</v>
      </c>
      <c r="K8564" t="e">
        <f>IF(J8564=43,'Mission Importer'!A8564,0)</f>
        <v>#VALUE!</v>
      </c>
      <c r="L8564" t="e">
        <f>SEARCH("category",'Mission Importer'!A8564)</f>
        <v>#VALUE!</v>
      </c>
      <c r="M8564" t="e">
        <f>IF(L8564=43,'Mission Importer'!A8564,0)</f>
        <v>#VALUE!</v>
      </c>
    </row>
    <row r="8565" spans="1:13" x14ac:dyDescent="0.3">
      <c r="A8565" t="e">
        <f>SEARCH("livery",'Mission Importer'!A8565)</f>
        <v>#VALUE!</v>
      </c>
      <c r="B8565" t="e">
        <f>IF(A8565=43,'Mission Importer'!A8565,0)</f>
        <v>#VALUE!</v>
      </c>
      <c r="D8565" t="e">
        <f>SEARCH("shape_name",'Mission Importer'!A8565)</f>
        <v>#VALUE!</v>
      </c>
      <c r="E8565" t="e">
        <f>IF(D8565=43,'Mission Importer'!A8565,0)</f>
        <v>#VALUE!</v>
      </c>
      <c r="G8565" t="e">
        <f>SEARCH("shape_name",'Mission Importer'!A8565)</f>
        <v>#VALUE!</v>
      </c>
      <c r="H8565" t="e">
        <f>IF(G8565=43,'Mission Importer'!A8565,0)</f>
        <v>#VALUE!</v>
      </c>
      <c r="J8565" t="e">
        <f>SEARCH("type",'Mission Importer'!A8565)</f>
        <v>#VALUE!</v>
      </c>
      <c r="K8565" t="e">
        <f>IF(J8565=43,'Mission Importer'!A8565,0)</f>
        <v>#VALUE!</v>
      </c>
      <c r="L8565" t="e">
        <f>SEARCH("category",'Mission Importer'!A8565)</f>
        <v>#VALUE!</v>
      </c>
      <c r="M8565" t="e">
        <f>IF(L8565=43,'Mission Importer'!A8565,0)</f>
        <v>#VALUE!</v>
      </c>
    </row>
    <row r="8566" spans="1:13" x14ac:dyDescent="0.3">
      <c r="A8566" t="e">
        <f>SEARCH("livery",'Mission Importer'!A8566)</f>
        <v>#VALUE!</v>
      </c>
      <c r="B8566" t="e">
        <f>IF(A8566=43,'Mission Importer'!A8566,0)</f>
        <v>#VALUE!</v>
      </c>
      <c r="D8566" t="e">
        <f>SEARCH("shape_name",'Mission Importer'!A8566)</f>
        <v>#VALUE!</v>
      </c>
      <c r="E8566" t="e">
        <f>IF(D8566=43,'Mission Importer'!A8566,0)</f>
        <v>#VALUE!</v>
      </c>
      <c r="G8566" t="e">
        <f>SEARCH("shape_name",'Mission Importer'!A8566)</f>
        <v>#VALUE!</v>
      </c>
      <c r="H8566" t="e">
        <f>IF(G8566=43,'Mission Importer'!A8566,0)</f>
        <v>#VALUE!</v>
      </c>
      <c r="J8566" t="e">
        <f>SEARCH("type",'Mission Importer'!A8566)</f>
        <v>#VALUE!</v>
      </c>
      <c r="K8566" t="e">
        <f>IF(J8566=43,'Mission Importer'!A8566,0)</f>
        <v>#VALUE!</v>
      </c>
      <c r="L8566" t="e">
        <f>SEARCH("category",'Mission Importer'!A8566)</f>
        <v>#VALUE!</v>
      </c>
      <c r="M8566" t="e">
        <f>IF(L8566=43,'Mission Importer'!A8566,0)</f>
        <v>#VALUE!</v>
      </c>
    </row>
    <row r="8567" spans="1:13" x14ac:dyDescent="0.3">
      <c r="A8567" t="e">
        <f>SEARCH("livery",'Mission Importer'!A8567)</f>
        <v>#VALUE!</v>
      </c>
      <c r="B8567" t="e">
        <f>IF(A8567=43,'Mission Importer'!A8567,0)</f>
        <v>#VALUE!</v>
      </c>
      <c r="D8567" t="e">
        <f>SEARCH("shape_name",'Mission Importer'!A8567)</f>
        <v>#VALUE!</v>
      </c>
      <c r="E8567" t="e">
        <f>IF(D8567=43,'Mission Importer'!A8567,0)</f>
        <v>#VALUE!</v>
      </c>
      <c r="G8567" t="e">
        <f>SEARCH("shape_name",'Mission Importer'!A8567)</f>
        <v>#VALUE!</v>
      </c>
      <c r="H8567" t="e">
        <f>IF(G8567=43,'Mission Importer'!A8567,0)</f>
        <v>#VALUE!</v>
      </c>
      <c r="J8567" t="e">
        <f>SEARCH("type",'Mission Importer'!A8567)</f>
        <v>#VALUE!</v>
      </c>
      <c r="K8567" t="e">
        <f>IF(J8567=43,'Mission Importer'!A8567,0)</f>
        <v>#VALUE!</v>
      </c>
      <c r="L8567" t="e">
        <f>SEARCH("category",'Mission Importer'!A8567)</f>
        <v>#VALUE!</v>
      </c>
      <c r="M8567" t="e">
        <f>IF(L8567=43,'Mission Importer'!A8567,0)</f>
        <v>#VALUE!</v>
      </c>
    </row>
    <row r="8568" spans="1:13" x14ac:dyDescent="0.3">
      <c r="A8568" t="e">
        <f>SEARCH("livery",'Mission Importer'!A8568)</f>
        <v>#VALUE!</v>
      </c>
      <c r="B8568" t="e">
        <f>IF(A8568=43,'Mission Importer'!A8568,0)</f>
        <v>#VALUE!</v>
      </c>
      <c r="D8568" t="e">
        <f>SEARCH("shape_name",'Mission Importer'!A8568)</f>
        <v>#VALUE!</v>
      </c>
      <c r="E8568" t="e">
        <f>IF(D8568=43,'Mission Importer'!A8568,0)</f>
        <v>#VALUE!</v>
      </c>
      <c r="G8568" t="e">
        <f>SEARCH("shape_name",'Mission Importer'!A8568)</f>
        <v>#VALUE!</v>
      </c>
      <c r="H8568" t="e">
        <f>IF(G8568=43,'Mission Importer'!A8568,0)</f>
        <v>#VALUE!</v>
      </c>
      <c r="J8568" t="e">
        <f>SEARCH("type",'Mission Importer'!A8568)</f>
        <v>#VALUE!</v>
      </c>
      <c r="K8568" t="e">
        <f>IF(J8568=43,'Mission Importer'!A8568,0)</f>
        <v>#VALUE!</v>
      </c>
      <c r="L8568" t="e">
        <f>SEARCH("category",'Mission Importer'!A8568)</f>
        <v>#VALUE!</v>
      </c>
      <c r="M8568" t="e">
        <f>IF(L8568=43,'Mission Importer'!A8568,0)</f>
        <v>#VALUE!</v>
      </c>
    </row>
    <row r="8569" spans="1:13" x14ac:dyDescent="0.3">
      <c r="A8569" t="e">
        <f>SEARCH("livery",'Mission Importer'!A8569)</f>
        <v>#VALUE!</v>
      </c>
      <c r="B8569" t="e">
        <f>IF(A8569=43,'Mission Importer'!A8569,0)</f>
        <v>#VALUE!</v>
      </c>
      <c r="D8569" t="e">
        <f>SEARCH("shape_name",'Mission Importer'!A8569)</f>
        <v>#VALUE!</v>
      </c>
      <c r="E8569" t="e">
        <f>IF(D8569=43,'Mission Importer'!A8569,0)</f>
        <v>#VALUE!</v>
      </c>
      <c r="G8569" t="e">
        <f>SEARCH("shape_name",'Mission Importer'!A8569)</f>
        <v>#VALUE!</v>
      </c>
      <c r="H8569" t="e">
        <f>IF(G8569=43,'Mission Importer'!A8569,0)</f>
        <v>#VALUE!</v>
      </c>
      <c r="J8569" t="e">
        <f>SEARCH("type",'Mission Importer'!A8569)</f>
        <v>#VALUE!</v>
      </c>
      <c r="K8569" t="e">
        <f>IF(J8569=43,'Mission Importer'!A8569,0)</f>
        <v>#VALUE!</v>
      </c>
      <c r="L8569" t="e">
        <f>SEARCH("category",'Mission Importer'!A8569)</f>
        <v>#VALUE!</v>
      </c>
      <c r="M8569" t="e">
        <f>IF(L8569=43,'Mission Importer'!A8569,0)</f>
        <v>#VALUE!</v>
      </c>
    </row>
    <row r="8570" spans="1:13" x14ac:dyDescent="0.3">
      <c r="A8570" t="e">
        <f>SEARCH("livery",'Mission Importer'!A8570)</f>
        <v>#VALUE!</v>
      </c>
      <c r="B8570" t="e">
        <f>IF(A8570=43,'Mission Importer'!A8570,0)</f>
        <v>#VALUE!</v>
      </c>
      <c r="D8570" t="e">
        <f>SEARCH("shape_name",'Mission Importer'!A8570)</f>
        <v>#VALUE!</v>
      </c>
      <c r="E8570" t="e">
        <f>IF(D8570=43,'Mission Importer'!A8570,0)</f>
        <v>#VALUE!</v>
      </c>
      <c r="G8570" t="e">
        <f>SEARCH("shape_name",'Mission Importer'!A8570)</f>
        <v>#VALUE!</v>
      </c>
      <c r="H8570" t="e">
        <f>IF(G8570=43,'Mission Importer'!A8570,0)</f>
        <v>#VALUE!</v>
      </c>
      <c r="J8570" t="e">
        <f>SEARCH("type",'Mission Importer'!A8570)</f>
        <v>#VALUE!</v>
      </c>
      <c r="K8570" t="e">
        <f>IF(J8570=43,'Mission Importer'!A8570,0)</f>
        <v>#VALUE!</v>
      </c>
      <c r="L8570" t="e">
        <f>SEARCH("category",'Mission Importer'!A8570)</f>
        <v>#VALUE!</v>
      </c>
      <c r="M8570" t="e">
        <f>IF(L8570=43,'Mission Importer'!A8570,0)</f>
        <v>#VALUE!</v>
      </c>
    </row>
    <row r="8571" spans="1:13" x14ac:dyDescent="0.3">
      <c r="A8571" t="e">
        <f>SEARCH("livery",'Mission Importer'!A8571)</f>
        <v>#VALUE!</v>
      </c>
      <c r="B8571" t="e">
        <f>IF(A8571=43,'Mission Importer'!A8571,0)</f>
        <v>#VALUE!</v>
      </c>
      <c r="D8571" t="e">
        <f>SEARCH("shape_name",'Mission Importer'!A8571)</f>
        <v>#VALUE!</v>
      </c>
      <c r="E8571" t="e">
        <f>IF(D8571=43,'Mission Importer'!A8571,0)</f>
        <v>#VALUE!</v>
      </c>
      <c r="G8571" t="e">
        <f>SEARCH("shape_name",'Mission Importer'!A8571)</f>
        <v>#VALUE!</v>
      </c>
      <c r="H8571" t="e">
        <f>IF(G8571=43,'Mission Importer'!A8571,0)</f>
        <v>#VALUE!</v>
      </c>
      <c r="J8571" t="e">
        <f>SEARCH("type",'Mission Importer'!A8571)</f>
        <v>#VALUE!</v>
      </c>
      <c r="K8571" t="e">
        <f>IF(J8571=43,'Mission Importer'!A8571,0)</f>
        <v>#VALUE!</v>
      </c>
      <c r="L8571" t="e">
        <f>SEARCH("category",'Mission Importer'!A8571)</f>
        <v>#VALUE!</v>
      </c>
      <c r="M8571" t="e">
        <f>IF(L8571=43,'Mission Importer'!A8571,0)</f>
        <v>#VALUE!</v>
      </c>
    </row>
    <row r="8572" spans="1:13" x14ac:dyDescent="0.3">
      <c r="A8572" t="e">
        <f>SEARCH("livery",'Mission Importer'!A8572)</f>
        <v>#VALUE!</v>
      </c>
      <c r="B8572" t="e">
        <f>IF(A8572=43,'Mission Importer'!A8572,0)</f>
        <v>#VALUE!</v>
      </c>
      <c r="D8572" t="e">
        <f>SEARCH("shape_name",'Mission Importer'!A8572)</f>
        <v>#VALUE!</v>
      </c>
      <c r="E8572" t="e">
        <f>IF(D8572=43,'Mission Importer'!A8572,0)</f>
        <v>#VALUE!</v>
      </c>
      <c r="G8572" t="e">
        <f>SEARCH("shape_name",'Mission Importer'!A8572)</f>
        <v>#VALUE!</v>
      </c>
      <c r="H8572" t="e">
        <f>IF(G8572=43,'Mission Importer'!A8572,0)</f>
        <v>#VALUE!</v>
      </c>
      <c r="J8572" t="e">
        <f>SEARCH("type",'Mission Importer'!A8572)</f>
        <v>#VALUE!</v>
      </c>
      <c r="K8572" t="e">
        <f>IF(J8572=43,'Mission Importer'!A8572,0)</f>
        <v>#VALUE!</v>
      </c>
      <c r="L8572" t="e">
        <f>SEARCH("category",'Mission Importer'!A8572)</f>
        <v>#VALUE!</v>
      </c>
      <c r="M8572" t="e">
        <f>IF(L8572=43,'Mission Importer'!A8572,0)</f>
        <v>#VALUE!</v>
      </c>
    </row>
    <row r="8573" spans="1:13" x14ac:dyDescent="0.3">
      <c r="A8573" t="e">
        <f>SEARCH("livery",'Mission Importer'!A8573)</f>
        <v>#VALUE!</v>
      </c>
      <c r="B8573" t="e">
        <f>IF(A8573=43,'Mission Importer'!A8573,0)</f>
        <v>#VALUE!</v>
      </c>
      <c r="D8573" t="e">
        <f>SEARCH("shape_name",'Mission Importer'!A8573)</f>
        <v>#VALUE!</v>
      </c>
      <c r="E8573" t="e">
        <f>IF(D8573=43,'Mission Importer'!A8573,0)</f>
        <v>#VALUE!</v>
      </c>
      <c r="G8573" t="e">
        <f>SEARCH("shape_name",'Mission Importer'!A8573)</f>
        <v>#VALUE!</v>
      </c>
      <c r="H8573" t="e">
        <f>IF(G8573=43,'Mission Importer'!A8573,0)</f>
        <v>#VALUE!</v>
      </c>
      <c r="J8573" t="e">
        <f>SEARCH("type",'Mission Importer'!A8573)</f>
        <v>#VALUE!</v>
      </c>
      <c r="K8573" t="e">
        <f>IF(J8573=43,'Mission Importer'!A8573,0)</f>
        <v>#VALUE!</v>
      </c>
      <c r="L8573" t="e">
        <f>SEARCH("category",'Mission Importer'!A8573)</f>
        <v>#VALUE!</v>
      </c>
      <c r="M8573" t="e">
        <f>IF(L8573=43,'Mission Importer'!A8573,0)</f>
        <v>#VALUE!</v>
      </c>
    </row>
    <row r="8574" spans="1:13" x14ac:dyDescent="0.3">
      <c r="A8574">
        <f>SEARCH("livery",'Mission Importer'!A8574)</f>
        <v>43</v>
      </c>
      <c r="B8574" t="str">
        <f>IF(A8574=43,'Mission Importer'!A8574,0)</f>
        <v xml:space="preserve">                                        ["livery_id"] = "Syria_Summer",</v>
      </c>
      <c r="D8574" t="e">
        <f>SEARCH("shape_name",'Mission Importer'!A8574)</f>
        <v>#VALUE!</v>
      </c>
      <c r="E8574" t="e">
        <f>IF(D8574=43,'Mission Importer'!A8574,0)</f>
        <v>#VALUE!</v>
      </c>
      <c r="G8574" t="e">
        <f>SEARCH("shape_name",'Mission Importer'!A8574)</f>
        <v>#VALUE!</v>
      </c>
      <c r="H8574" t="e">
        <f>IF(G8574=43,'Mission Importer'!A8574,0)</f>
        <v>#VALUE!</v>
      </c>
      <c r="J8574" t="e">
        <f>SEARCH("type",'Mission Importer'!A8574)</f>
        <v>#VALUE!</v>
      </c>
      <c r="K8574" t="e">
        <f>IF(J8574=43,'Mission Importer'!A8574,0)</f>
        <v>#VALUE!</v>
      </c>
      <c r="L8574" t="e">
        <f>SEARCH("category",'Mission Importer'!A8574)</f>
        <v>#VALUE!</v>
      </c>
      <c r="M8574" t="e">
        <f>IF(L8574=43,'Mission Importer'!A8574,0)</f>
        <v>#VALUE!</v>
      </c>
    </row>
    <row r="8575" spans="1:13" x14ac:dyDescent="0.3">
      <c r="A8575" t="e">
        <f>SEARCH("livery",'Mission Importer'!A8575)</f>
        <v>#VALUE!</v>
      </c>
      <c r="B8575" t="e">
        <f>IF(A8575=43,'Mission Importer'!A8575,0)</f>
        <v>#VALUE!</v>
      </c>
      <c r="D8575" t="e">
        <f>SEARCH("shape_name",'Mission Importer'!A8575)</f>
        <v>#VALUE!</v>
      </c>
      <c r="E8575" t="e">
        <f>IF(D8575=43,'Mission Importer'!A8575,0)</f>
        <v>#VALUE!</v>
      </c>
      <c r="G8575" t="e">
        <f>SEARCH("shape_name",'Mission Importer'!A8575)</f>
        <v>#VALUE!</v>
      </c>
      <c r="H8575" t="e">
        <f>IF(G8575=43,'Mission Importer'!A8575,0)</f>
        <v>#VALUE!</v>
      </c>
      <c r="J8575" t="e">
        <f>SEARCH("type",'Mission Importer'!A8575)</f>
        <v>#VALUE!</v>
      </c>
      <c r="K8575" t="e">
        <f>IF(J8575=43,'Mission Importer'!A8575,0)</f>
        <v>#VALUE!</v>
      </c>
      <c r="L8575">
        <f>SEARCH("category",'Mission Importer'!A8575)</f>
        <v>43</v>
      </c>
      <c r="M8575" t="str">
        <f>IF(L8575=43,'Mission Importer'!A8575,0)</f>
        <v xml:space="preserve">                                        ["category"] = "Air Defence",</v>
      </c>
    </row>
    <row r="8576" spans="1:13" x14ac:dyDescent="0.3">
      <c r="A8576" t="e">
        <f>SEARCH("livery",'Mission Importer'!A8576)</f>
        <v>#VALUE!</v>
      </c>
      <c r="B8576" t="e">
        <f>IF(A8576=43,'Mission Importer'!A8576,0)</f>
        <v>#VALUE!</v>
      </c>
      <c r="D8576" t="e">
        <f>SEARCH("shape_name",'Mission Importer'!A8576)</f>
        <v>#VALUE!</v>
      </c>
      <c r="E8576" t="e">
        <f>IF(D8576=43,'Mission Importer'!A8576,0)</f>
        <v>#VALUE!</v>
      </c>
      <c r="G8576" t="e">
        <f>SEARCH("shape_name",'Mission Importer'!A8576)</f>
        <v>#VALUE!</v>
      </c>
      <c r="H8576" t="e">
        <f>IF(G8576=43,'Mission Importer'!A8576,0)</f>
        <v>#VALUE!</v>
      </c>
      <c r="J8576">
        <f>SEARCH("type",'Mission Importer'!A8576)</f>
        <v>43</v>
      </c>
      <c r="K8576" t="str">
        <f>IF(J8576=43,'Mission Importer'!A8576,0)</f>
        <v xml:space="preserve">                                        ["type"] = "S-200_Launcher",</v>
      </c>
      <c r="L8576" t="e">
        <f>SEARCH("category",'Mission Importer'!A8576)</f>
        <v>#VALUE!</v>
      </c>
      <c r="M8576" t="e">
        <f>IF(L8576=43,'Mission Importer'!A8576,0)</f>
        <v>#VALUE!</v>
      </c>
    </row>
    <row r="8577" spans="1:13" x14ac:dyDescent="0.3">
      <c r="A8577" t="e">
        <f>SEARCH("livery",'Mission Importer'!A8577)</f>
        <v>#VALUE!</v>
      </c>
      <c r="B8577" t="e">
        <f>IF(A8577=43,'Mission Importer'!A8577,0)</f>
        <v>#VALUE!</v>
      </c>
      <c r="D8577" t="e">
        <f>SEARCH("shape_name",'Mission Importer'!A8577)</f>
        <v>#VALUE!</v>
      </c>
      <c r="E8577" t="e">
        <f>IF(D8577=43,'Mission Importer'!A8577,0)</f>
        <v>#VALUE!</v>
      </c>
      <c r="G8577" t="e">
        <f>SEARCH("shape_name",'Mission Importer'!A8577)</f>
        <v>#VALUE!</v>
      </c>
      <c r="H8577" t="e">
        <f>IF(G8577=43,'Mission Importer'!A8577,0)</f>
        <v>#VALUE!</v>
      </c>
      <c r="J8577" t="e">
        <f>SEARCH("type",'Mission Importer'!A8577)</f>
        <v>#VALUE!</v>
      </c>
      <c r="K8577" t="e">
        <f>IF(J8577=43,'Mission Importer'!A8577,0)</f>
        <v>#VALUE!</v>
      </c>
      <c r="L8577" t="e">
        <f>SEARCH("category",'Mission Importer'!A8577)</f>
        <v>#VALUE!</v>
      </c>
      <c r="M8577" t="e">
        <f>IF(L8577=43,'Mission Importer'!A8577,0)</f>
        <v>#VALUE!</v>
      </c>
    </row>
    <row r="8578" spans="1:13" x14ac:dyDescent="0.3">
      <c r="A8578" t="e">
        <f>SEARCH("livery",'Mission Importer'!A8578)</f>
        <v>#VALUE!</v>
      </c>
      <c r="B8578" t="e">
        <f>IF(A8578=43,'Mission Importer'!A8578,0)</f>
        <v>#VALUE!</v>
      </c>
      <c r="D8578" t="e">
        <f>SEARCH("shape_name",'Mission Importer'!A8578)</f>
        <v>#VALUE!</v>
      </c>
      <c r="E8578" t="e">
        <f>IF(D8578=43,'Mission Importer'!A8578,0)</f>
        <v>#VALUE!</v>
      </c>
      <c r="G8578" t="e">
        <f>SEARCH("shape_name",'Mission Importer'!A8578)</f>
        <v>#VALUE!</v>
      </c>
      <c r="H8578" t="e">
        <f>IF(G8578=43,'Mission Importer'!A8578,0)</f>
        <v>#VALUE!</v>
      </c>
      <c r="J8578" t="e">
        <f>SEARCH("type",'Mission Importer'!A8578)</f>
        <v>#VALUE!</v>
      </c>
      <c r="K8578" t="e">
        <f>IF(J8578=43,'Mission Importer'!A8578,0)</f>
        <v>#VALUE!</v>
      </c>
      <c r="L8578" t="e">
        <f>SEARCH("category",'Mission Importer'!A8578)</f>
        <v>#VALUE!</v>
      </c>
      <c r="M8578" t="e">
        <f>IF(L8578=43,'Mission Importer'!A8578,0)</f>
        <v>#VALUE!</v>
      </c>
    </row>
    <row r="8579" spans="1:13" x14ac:dyDescent="0.3">
      <c r="A8579" t="e">
        <f>SEARCH("livery",'Mission Importer'!A8579)</f>
        <v>#VALUE!</v>
      </c>
      <c r="B8579" t="e">
        <f>IF(A8579=43,'Mission Importer'!A8579,0)</f>
        <v>#VALUE!</v>
      </c>
      <c r="D8579" t="e">
        <f>SEARCH("shape_name",'Mission Importer'!A8579)</f>
        <v>#VALUE!</v>
      </c>
      <c r="E8579" t="e">
        <f>IF(D8579=43,'Mission Importer'!A8579,0)</f>
        <v>#VALUE!</v>
      </c>
      <c r="G8579" t="e">
        <f>SEARCH("shape_name",'Mission Importer'!A8579)</f>
        <v>#VALUE!</v>
      </c>
      <c r="H8579" t="e">
        <f>IF(G8579=43,'Mission Importer'!A8579,0)</f>
        <v>#VALUE!</v>
      </c>
      <c r="J8579" t="e">
        <f>SEARCH("type",'Mission Importer'!A8579)</f>
        <v>#VALUE!</v>
      </c>
      <c r="K8579" t="e">
        <f>IF(J8579=43,'Mission Importer'!A8579,0)</f>
        <v>#VALUE!</v>
      </c>
      <c r="L8579" t="e">
        <f>SEARCH("category",'Mission Importer'!A8579)</f>
        <v>#VALUE!</v>
      </c>
      <c r="M8579" t="e">
        <f>IF(L8579=43,'Mission Importer'!A8579,0)</f>
        <v>#VALUE!</v>
      </c>
    </row>
    <row r="8580" spans="1:13" x14ac:dyDescent="0.3">
      <c r="A8580" t="e">
        <f>SEARCH("livery",'Mission Importer'!A8580)</f>
        <v>#VALUE!</v>
      </c>
      <c r="B8580" t="e">
        <f>IF(A8580=43,'Mission Importer'!A8580,0)</f>
        <v>#VALUE!</v>
      </c>
      <c r="D8580" t="e">
        <f>SEARCH("shape_name",'Mission Importer'!A8580)</f>
        <v>#VALUE!</v>
      </c>
      <c r="E8580" t="e">
        <f>IF(D8580=43,'Mission Importer'!A8580,0)</f>
        <v>#VALUE!</v>
      </c>
      <c r="G8580" t="e">
        <f>SEARCH("shape_name",'Mission Importer'!A8580)</f>
        <v>#VALUE!</v>
      </c>
      <c r="H8580" t="e">
        <f>IF(G8580=43,'Mission Importer'!A8580,0)</f>
        <v>#VALUE!</v>
      </c>
      <c r="J8580" t="e">
        <f>SEARCH("type",'Mission Importer'!A8580)</f>
        <v>#VALUE!</v>
      </c>
      <c r="K8580" t="e">
        <f>IF(J8580=43,'Mission Importer'!A8580,0)</f>
        <v>#VALUE!</v>
      </c>
      <c r="L8580" t="e">
        <f>SEARCH("category",'Mission Importer'!A8580)</f>
        <v>#VALUE!</v>
      </c>
      <c r="M8580" t="e">
        <f>IF(L8580=43,'Mission Importer'!A8580,0)</f>
        <v>#VALUE!</v>
      </c>
    </row>
    <row r="8581" spans="1:13" x14ac:dyDescent="0.3">
      <c r="A8581" t="e">
        <f>SEARCH("livery",'Mission Importer'!A8581)</f>
        <v>#VALUE!</v>
      </c>
      <c r="B8581" t="e">
        <f>IF(A8581=43,'Mission Importer'!A8581,0)</f>
        <v>#VALUE!</v>
      </c>
      <c r="D8581" t="e">
        <f>SEARCH("shape_name",'Mission Importer'!A8581)</f>
        <v>#VALUE!</v>
      </c>
      <c r="E8581" t="e">
        <f>IF(D8581=43,'Mission Importer'!A8581,0)</f>
        <v>#VALUE!</v>
      </c>
      <c r="G8581" t="e">
        <f>SEARCH("shape_name",'Mission Importer'!A8581)</f>
        <v>#VALUE!</v>
      </c>
      <c r="H8581" t="e">
        <f>IF(G8581=43,'Mission Importer'!A8581,0)</f>
        <v>#VALUE!</v>
      </c>
      <c r="J8581" t="e">
        <f>SEARCH("type",'Mission Importer'!A8581)</f>
        <v>#VALUE!</v>
      </c>
      <c r="K8581" t="e">
        <f>IF(J8581=43,'Mission Importer'!A8581,0)</f>
        <v>#VALUE!</v>
      </c>
      <c r="L8581" t="e">
        <f>SEARCH("category",'Mission Importer'!A8581)</f>
        <v>#VALUE!</v>
      </c>
      <c r="M8581" t="e">
        <f>IF(L8581=43,'Mission Importer'!A8581,0)</f>
        <v>#VALUE!</v>
      </c>
    </row>
    <row r="8582" spans="1:13" x14ac:dyDescent="0.3">
      <c r="A8582" t="e">
        <f>SEARCH("livery",'Mission Importer'!A8582)</f>
        <v>#VALUE!</v>
      </c>
      <c r="B8582" t="e">
        <f>IF(A8582=43,'Mission Importer'!A8582,0)</f>
        <v>#VALUE!</v>
      </c>
      <c r="D8582" t="e">
        <f>SEARCH("shape_name",'Mission Importer'!A8582)</f>
        <v>#VALUE!</v>
      </c>
      <c r="E8582" t="e">
        <f>IF(D8582=43,'Mission Importer'!A8582,0)</f>
        <v>#VALUE!</v>
      </c>
      <c r="G8582" t="e">
        <f>SEARCH("shape_name",'Mission Importer'!A8582)</f>
        <v>#VALUE!</v>
      </c>
      <c r="H8582" t="e">
        <f>IF(G8582=43,'Mission Importer'!A8582,0)</f>
        <v>#VALUE!</v>
      </c>
      <c r="J8582" t="e">
        <f>SEARCH("type",'Mission Importer'!A8582)</f>
        <v>#VALUE!</v>
      </c>
      <c r="K8582" t="e">
        <f>IF(J8582=43,'Mission Importer'!A8582,0)</f>
        <v>#VALUE!</v>
      </c>
      <c r="L8582" t="e">
        <f>SEARCH("category",'Mission Importer'!A8582)</f>
        <v>#VALUE!</v>
      </c>
      <c r="M8582" t="e">
        <f>IF(L8582=43,'Mission Importer'!A8582,0)</f>
        <v>#VALUE!</v>
      </c>
    </row>
    <row r="8583" spans="1:13" x14ac:dyDescent="0.3">
      <c r="A8583" t="e">
        <f>SEARCH("livery",'Mission Importer'!A8583)</f>
        <v>#VALUE!</v>
      </c>
      <c r="B8583" t="e">
        <f>IF(A8583=43,'Mission Importer'!A8583,0)</f>
        <v>#VALUE!</v>
      </c>
      <c r="D8583" t="e">
        <f>SEARCH("shape_name",'Mission Importer'!A8583)</f>
        <v>#VALUE!</v>
      </c>
      <c r="E8583" t="e">
        <f>IF(D8583=43,'Mission Importer'!A8583,0)</f>
        <v>#VALUE!</v>
      </c>
      <c r="G8583" t="e">
        <f>SEARCH("shape_name",'Mission Importer'!A8583)</f>
        <v>#VALUE!</v>
      </c>
      <c r="H8583" t="e">
        <f>IF(G8583=43,'Mission Importer'!A8583,0)</f>
        <v>#VALUE!</v>
      </c>
      <c r="J8583" t="e">
        <f>SEARCH("type",'Mission Importer'!A8583)</f>
        <v>#VALUE!</v>
      </c>
      <c r="K8583" t="e">
        <f>IF(J8583=43,'Mission Importer'!A8583,0)</f>
        <v>#VALUE!</v>
      </c>
      <c r="L8583" t="e">
        <f>SEARCH("category",'Mission Importer'!A8583)</f>
        <v>#VALUE!</v>
      </c>
      <c r="M8583" t="e">
        <f>IF(L8583=43,'Mission Importer'!A8583,0)</f>
        <v>#VALUE!</v>
      </c>
    </row>
    <row r="8584" spans="1:13" x14ac:dyDescent="0.3">
      <c r="A8584" t="e">
        <f>SEARCH("livery",'Mission Importer'!A8584)</f>
        <v>#VALUE!</v>
      </c>
      <c r="B8584" t="e">
        <f>IF(A8584=43,'Mission Importer'!A8584,0)</f>
        <v>#VALUE!</v>
      </c>
      <c r="D8584" t="e">
        <f>SEARCH("shape_name",'Mission Importer'!A8584)</f>
        <v>#VALUE!</v>
      </c>
      <c r="E8584" t="e">
        <f>IF(D8584=43,'Mission Importer'!A8584,0)</f>
        <v>#VALUE!</v>
      </c>
      <c r="G8584" t="e">
        <f>SEARCH("shape_name",'Mission Importer'!A8584)</f>
        <v>#VALUE!</v>
      </c>
      <c r="H8584" t="e">
        <f>IF(G8584=43,'Mission Importer'!A8584,0)</f>
        <v>#VALUE!</v>
      </c>
      <c r="J8584" t="e">
        <f>SEARCH("type",'Mission Importer'!A8584)</f>
        <v>#VALUE!</v>
      </c>
      <c r="K8584" t="e">
        <f>IF(J8584=43,'Mission Importer'!A8584,0)</f>
        <v>#VALUE!</v>
      </c>
      <c r="L8584" t="e">
        <f>SEARCH("category",'Mission Importer'!A8584)</f>
        <v>#VALUE!</v>
      </c>
      <c r="M8584" t="e">
        <f>IF(L8584=43,'Mission Importer'!A8584,0)</f>
        <v>#VALUE!</v>
      </c>
    </row>
    <row r="8585" spans="1:13" x14ac:dyDescent="0.3">
      <c r="A8585" t="e">
        <f>SEARCH("livery",'Mission Importer'!A8585)</f>
        <v>#VALUE!</v>
      </c>
      <c r="B8585" t="e">
        <f>IF(A8585=43,'Mission Importer'!A8585,0)</f>
        <v>#VALUE!</v>
      </c>
      <c r="D8585" t="e">
        <f>SEARCH("shape_name",'Mission Importer'!A8585)</f>
        <v>#VALUE!</v>
      </c>
      <c r="E8585" t="e">
        <f>IF(D8585=43,'Mission Importer'!A8585,0)</f>
        <v>#VALUE!</v>
      </c>
      <c r="G8585" t="e">
        <f>SEARCH("shape_name",'Mission Importer'!A8585)</f>
        <v>#VALUE!</v>
      </c>
      <c r="H8585" t="e">
        <f>IF(G8585=43,'Mission Importer'!A8585,0)</f>
        <v>#VALUE!</v>
      </c>
      <c r="J8585" t="e">
        <f>SEARCH("type",'Mission Importer'!A8585)</f>
        <v>#VALUE!</v>
      </c>
      <c r="K8585" t="e">
        <f>IF(J8585=43,'Mission Importer'!A8585,0)</f>
        <v>#VALUE!</v>
      </c>
      <c r="L8585" t="e">
        <f>SEARCH("category",'Mission Importer'!A8585)</f>
        <v>#VALUE!</v>
      </c>
      <c r="M8585" t="e">
        <f>IF(L8585=43,'Mission Importer'!A8585,0)</f>
        <v>#VALUE!</v>
      </c>
    </row>
    <row r="8586" spans="1:13" x14ac:dyDescent="0.3">
      <c r="A8586" t="e">
        <f>SEARCH("livery",'Mission Importer'!A8586)</f>
        <v>#VALUE!</v>
      </c>
      <c r="B8586" t="e">
        <f>IF(A8586=43,'Mission Importer'!A8586,0)</f>
        <v>#VALUE!</v>
      </c>
      <c r="D8586" t="e">
        <f>SEARCH("shape_name",'Mission Importer'!A8586)</f>
        <v>#VALUE!</v>
      </c>
      <c r="E8586" t="e">
        <f>IF(D8586=43,'Mission Importer'!A8586,0)</f>
        <v>#VALUE!</v>
      </c>
      <c r="G8586" t="e">
        <f>SEARCH("shape_name",'Mission Importer'!A8586)</f>
        <v>#VALUE!</v>
      </c>
      <c r="H8586" t="e">
        <f>IF(G8586=43,'Mission Importer'!A8586,0)</f>
        <v>#VALUE!</v>
      </c>
      <c r="J8586" t="e">
        <f>SEARCH("type",'Mission Importer'!A8586)</f>
        <v>#VALUE!</v>
      </c>
      <c r="K8586" t="e">
        <f>IF(J8586=43,'Mission Importer'!A8586,0)</f>
        <v>#VALUE!</v>
      </c>
      <c r="L8586" t="e">
        <f>SEARCH("category",'Mission Importer'!A8586)</f>
        <v>#VALUE!</v>
      </c>
      <c r="M8586" t="e">
        <f>IF(L8586=43,'Mission Importer'!A8586,0)</f>
        <v>#VALUE!</v>
      </c>
    </row>
    <row r="8587" spans="1:13" x14ac:dyDescent="0.3">
      <c r="A8587" t="e">
        <f>SEARCH("livery",'Mission Importer'!A8587)</f>
        <v>#VALUE!</v>
      </c>
      <c r="B8587" t="e">
        <f>IF(A8587=43,'Mission Importer'!A8587,0)</f>
        <v>#VALUE!</v>
      </c>
      <c r="D8587" t="e">
        <f>SEARCH("shape_name",'Mission Importer'!A8587)</f>
        <v>#VALUE!</v>
      </c>
      <c r="E8587" t="e">
        <f>IF(D8587=43,'Mission Importer'!A8587,0)</f>
        <v>#VALUE!</v>
      </c>
      <c r="G8587" t="e">
        <f>SEARCH("shape_name",'Mission Importer'!A8587)</f>
        <v>#VALUE!</v>
      </c>
      <c r="H8587" t="e">
        <f>IF(G8587=43,'Mission Importer'!A8587,0)</f>
        <v>#VALUE!</v>
      </c>
      <c r="J8587" t="e">
        <f>SEARCH("type",'Mission Importer'!A8587)</f>
        <v>#VALUE!</v>
      </c>
      <c r="K8587" t="e">
        <f>IF(J8587=43,'Mission Importer'!A8587,0)</f>
        <v>#VALUE!</v>
      </c>
      <c r="L8587" t="e">
        <f>SEARCH("category",'Mission Importer'!A8587)</f>
        <v>#VALUE!</v>
      </c>
      <c r="M8587" t="e">
        <f>IF(L8587=43,'Mission Importer'!A8587,0)</f>
        <v>#VALUE!</v>
      </c>
    </row>
    <row r="8588" spans="1:13" x14ac:dyDescent="0.3">
      <c r="A8588" t="e">
        <f>SEARCH("livery",'Mission Importer'!A8588)</f>
        <v>#VALUE!</v>
      </c>
      <c r="B8588" t="e">
        <f>IF(A8588=43,'Mission Importer'!A8588,0)</f>
        <v>#VALUE!</v>
      </c>
      <c r="D8588" t="e">
        <f>SEARCH("shape_name",'Mission Importer'!A8588)</f>
        <v>#VALUE!</v>
      </c>
      <c r="E8588" t="e">
        <f>IF(D8588=43,'Mission Importer'!A8588,0)</f>
        <v>#VALUE!</v>
      </c>
      <c r="G8588" t="e">
        <f>SEARCH("shape_name",'Mission Importer'!A8588)</f>
        <v>#VALUE!</v>
      </c>
      <c r="H8588" t="e">
        <f>IF(G8588=43,'Mission Importer'!A8588,0)</f>
        <v>#VALUE!</v>
      </c>
      <c r="J8588" t="e">
        <f>SEARCH("type",'Mission Importer'!A8588)</f>
        <v>#VALUE!</v>
      </c>
      <c r="K8588" t="e">
        <f>IF(J8588=43,'Mission Importer'!A8588,0)</f>
        <v>#VALUE!</v>
      </c>
      <c r="L8588" t="e">
        <f>SEARCH("category",'Mission Importer'!A8588)</f>
        <v>#VALUE!</v>
      </c>
      <c r="M8588" t="e">
        <f>IF(L8588=43,'Mission Importer'!A8588,0)</f>
        <v>#VALUE!</v>
      </c>
    </row>
    <row r="8589" spans="1:13" x14ac:dyDescent="0.3">
      <c r="A8589" t="e">
        <f>SEARCH("livery",'Mission Importer'!A8589)</f>
        <v>#VALUE!</v>
      </c>
      <c r="B8589" t="e">
        <f>IF(A8589=43,'Mission Importer'!A8589,0)</f>
        <v>#VALUE!</v>
      </c>
      <c r="D8589" t="e">
        <f>SEARCH("shape_name",'Mission Importer'!A8589)</f>
        <v>#VALUE!</v>
      </c>
      <c r="E8589" t="e">
        <f>IF(D8589=43,'Mission Importer'!A8589,0)</f>
        <v>#VALUE!</v>
      </c>
      <c r="G8589" t="e">
        <f>SEARCH("shape_name",'Mission Importer'!A8589)</f>
        <v>#VALUE!</v>
      </c>
      <c r="H8589" t="e">
        <f>IF(G8589=43,'Mission Importer'!A8589,0)</f>
        <v>#VALUE!</v>
      </c>
      <c r="J8589" t="e">
        <f>SEARCH("type",'Mission Importer'!A8589)</f>
        <v>#VALUE!</v>
      </c>
      <c r="K8589" t="e">
        <f>IF(J8589=43,'Mission Importer'!A8589,0)</f>
        <v>#VALUE!</v>
      </c>
      <c r="L8589" t="e">
        <f>SEARCH("category",'Mission Importer'!A8589)</f>
        <v>#VALUE!</v>
      </c>
      <c r="M8589" t="e">
        <f>IF(L8589=43,'Mission Importer'!A8589,0)</f>
        <v>#VALUE!</v>
      </c>
    </row>
    <row r="8590" spans="1:13" x14ac:dyDescent="0.3">
      <c r="A8590" t="e">
        <f>SEARCH("livery",'Mission Importer'!A8590)</f>
        <v>#VALUE!</v>
      </c>
      <c r="B8590" t="e">
        <f>IF(A8590=43,'Mission Importer'!A8590,0)</f>
        <v>#VALUE!</v>
      </c>
      <c r="D8590" t="e">
        <f>SEARCH("shape_name",'Mission Importer'!A8590)</f>
        <v>#VALUE!</v>
      </c>
      <c r="E8590" t="e">
        <f>IF(D8590=43,'Mission Importer'!A8590,0)</f>
        <v>#VALUE!</v>
      </c>
      <c r="G8590" t="e">
        <f>SEARCH("shape_name",'Mission Importer'!A8590)</f>
        <v>#VALUE!</v>
      </c>
      <c r="H8590" t="e">
        <f>IF(G8590=43,'Mission Importer'!A8590,0)</f>
        <v>#VALUE!</v>
      </c>
      <c r="J8590" t="e">
        <f>SEARCH("type",'Mission Importer'!A8590)</f>
        <v>#VALUE!</v>
      </c>
      <c r="K8590" t="e">
        <f>IF(J8590=43,'Mission Importer'!A8590,0)</f>
        <v>#VALUE!</v>
      </c>
      <c r="L8590" t="e">
        <f>SEARCH("category",'Mission Importer'!A8590)</f>
        <v>#VALUE!</v>
      </c>
      <c r="M8590" t="e">
        <f>IF(L8590=43,'Mission Importer'!A8590,0)</f>
        <v>#VALUE!</v>
      </c>
    </row>
    <row r="8591" spans="1:13" x14ac:dyDescent="0.3">
      <c r="A8591" t="e">
        <f>SEARCH("livery",'Mission Importer'!A8591)</f>
        <v>#VALUE!</v>
      </c>
      <c r="B8591" t="e">
        <f>IF(A8591=43,'Mission Importer'!A8591,0)</f>
        <v>#VALUE!</v>
      </c>
      <c r="D8591" t="e">
        <f>SEARCH("shape_name",'Mission Importer'!A8591)</f>
        <v>#VALUE!</v>
      </c>
      <c r="E8591" t="e">
        <f>IF(D8591=43,'Mission Importer'!A8591,0)</f>
        <v>#VALUE!</v>
      </c>
      <c r="G8591" t="e">
        <f>SEARCH("shape_name",'Mission Importer'!A8591)</f>
        <v>#VALUE!</v>
      </c>
      <c r="H8591" t="e">
        <f>IF(G8591=43,'Mission Importer'!A8591,0)</f>
        <v>#VALUE!</v>
      </c>
      <c r="J8591" t="e">
        <f>SEARCH("type",'Mission Importer'!A8591)</f>
        <v>#VALUE!</v>
      </c>
      <c r="K8591" t="e">
        <f>IF(J8591=43,'Mission Importer'!A8591,0)</f>
        <v>#VALUE!</v>
      </c>
      <c r="L8591" t="e">
        <f>SEARCH("category",'Mission Importer'!A8591)</f>
        <v>#VALUE!</v>
      </c>
      <c r="M8591" t="e">
        <f>IF(L8591=43,'Mission Importer'!A8591,0)</f>
        <v>#VALUE!</v>
      </c>
    </row>
    <row r="8592" spans="1:13" x14ac:dyDescent="0.3">
      <c r="A8592" t="e">
        <f>SEARCH("livery",'Mission Importer'!A8592)</f>
        <v>#VALUE!</v>
      </c>
      <c r="B8592" t="e">
        <f>IF(A8592=43,'Mission Importer'!A8592,0)</f>
        <v>#VALUE!</v>
      </c>
      <c r="D8592" t="e">
        <f>SEARCH("shape_name",'Mission Importer'!A8592)</f>
        <v>#VALUE!</v>
      </c>
      <c r="E8592" t="e">
        <f>IF(D8592=43,'Mission Importer'!A8592,0)</f>
        <v>#VALUE!</v>
      </c>
      <c r="G8592" t="e">
        <f>SEARCH("shape_name",'Mission Importer'!A8592)</f>
        <v>#VALUE!</v>
      </c>
      <c r="H8592" t="e">
        <f>IF(G8592=43,'Mission Importer'!A8592,0)</f>
        <v>#VALUE!</v>
      </c>
      <c r="J8592" t="e">
        <f>SEARCH("type",'Mission Importer'!A8592)</f>
        <v>#VALUE!</v>
      </c>
      <c r="K8592" t="e">
        <f>IF(J8592=43,'Mission Importer'!A8592,0)</f>
        <v>#VALUE!</v>
      </c>
      <c r="L8592" t="e">
        <f>SEARCH("category",'Mission Importer'!A8592)</f>
        <v>#VALUE!</v>
      </c>
      <c r="M8592" t="e">
        <f>IF(L8592=43,'Mission Importer'!A8592,0)</f>
        <v>#VALUE!</v>
      </c>
    </row>
    <row r="8593" spans="1:13" x14ac:dyDescent="0.3">
      <c r="A8593" t="e">
        <f>SEARCH("livery",'Mission Importer'!A8593)</f>
        <v>#VALUE!</v>
      </c>
      <c r="B8593" t="e">
        <f>IF(A8593=43,'Mission Importer'!A8593,0)</f>
        <v>#VALUE!</v>
      </c>
      <c r="D8593" t="e">
        <f>SEARCH("shape_name",'Mission Importer'!A8593)</f>
        <v>#VALUE!</v>
      </c>
      <c r="E8593" t="e">
        <f>IF(D8593=43,'Mission Importer'!A8593,0)</f>
        <v>#VALUE!</v>
      </c>
      <c r="G8593" t="e">
        <f>SEARCH("shape_name",'Mission Importer'!A8593)</f>
        <v>#VALUE!</v>
      </c>
      <c r="H8593" t="e">
        <f>IF(G8593=43,'Mission Importer'!A8593,0)</f>
        <v>#VALUE!</v>
      </c>
      <c r="J8593" t="e">
        <f>SEARCH("type",'Mission Importer'!A8593)</f>
        <v>#VALUE!</v>
      </c>
      <c r="K8593" t="e">
        <f>IF(J8593=43,'Mission Importer'!A8593,0)</f>
        <v>#VALUE!</v>
      </c>
      <c r="L8593" t="e">
        <f>SEARCH("category",'Mission Importer'!A8593)</f>
        <v>#VALUE!</v>
      </c>
      <c r="M8593" t="e">
        <f>IF(L8593=43,'Mission Importer'!A8593,0)</f>
        <v>#VALUE!</v>
      </c>
    </row>
    <row r="8594" spans="1:13" x14ac:dyDescent="0.3">
      <c r="A8594" t="e">
        <f>SEARCH("livery",'Mission Importer'!A8594)</f>
        <v>#VALUE!</v>
      </c>
      <c r="B8594" t="e">
        <f>IF(A8594=43,'Mission Importer'!A8594,0)</f>
        <v>#VALUE!</v>
      </c>
      <c r="D8594" t="e">
        <f>SEARCH("shape_name",'Mission Importer'!A8594)</f>
        <v>#VALUE!</v>
      </c>
      <c r="E8594" t="e">
        <f>IF(D8594=43,'Mission Importer'!A8594,0)</f>
        <v>#VALUE!</v>
      </c>
      <c r="G8594" t="e">
        <f>SEARCH("shape_name",'Mission Importer'!A8594)</f>
        <v>#VALUE!</v>
      </c>
      <c r="H8594" t="e">
        <f>IF(G8594=43,'Mission Importer'!A8594,0)</f>
        <v>#VALUE!</v>
      </c>
      <c r="J8594" t="e">
        <f>SEARCH("type",'Mission Importer'!A8594)</f>
        <v>#VALUE!</v>
      </c>
      <c r="K8594" t="e">
        <f>IF(J8594=43,'Mission Importer'!A8594,0)</f>
        <v>#VALUE!</v>
      </c>
      <c r="L8594" t="e">
        <f>SEARCH("category",'Mission Importer'!A8594)</f>
        <v>#VALUE!</v>
      </c>
      <c r="M8594" t="e">
        <f>IF(L8594=43,'Mission Importer'!A8594,0)</f>
        <v>#VALUE!</v>
      </c>
    </row>
    <row r="8595" spans="1:13" x14ac:dyDescent="0.3">
      <c r="A8595" t="e">
        <f>SEARCH("livery",'Mission Importer'!A8595)</f>
        <v>#VALUE!</v>
      </c>
      <c r="B8595" t="e">
        <f>IF(A8595=43,'Mission Importer'!A8595,0)</f>
        <v>#VALUE!</v>
      </c>
      <c r="D8595" t="e">
        <f>SEARCH("shape_name",'Mission Importer'!A8595)</f>
        <v>#VALUE!</v>
      </c>
      <c r="E8595" t="e">
        <f>IF(D8595=43,'Mission Importer'!A8595,0)</f>
        <v>#VALUE!</v>
      </c>
      <c r="G8595" t="e">
        <f>SEARCH("shape_name",'Mission Importer'!A8595)</f>
        <v>#VALUE!</v>
      </c>
      <c r="H8595" t="e">
        <f>IF(G8595=43,'Mission Importer'!A8595,0)</f>
        <v>#VALUE!</v>
      </c>
      <c r="J8595" t="e">
        <f>SEARCH("type",'Mission Importer'!A8595)</f>
        <v>#VALUE!</v>
      </c>
      <c r="K8595" t="e">
        <f>IF(J8595=43,'Mission Importer'!A8595,0)</f>
        <v>#VALUE!</v>
      </c>
      <c r="L8595" t="e">
        <f>SEARCH("category",'Mission Importer'!A8595)</f>
        <v>#VALUE!</v>
      </c>
      <c r="M8595" t="e">
        <f>IF(L8595=43,'Mission Importer'!A8595,0)</f>
        <v>#VALUE!</v>
      </c>
    </row>
    <row r="8596" spans="1:13" x14ac:dyDescent="0.3">
      <c r="A8596" t="e">
        <f>SEARCH("livery",'Mission Importer'!A8596)</f>
        <v>#VALUE!</v>
      </c>
      <c r="B8596" t="e">
        <f>IF(A8596=43,'Mission Importer'!A8596,0)</f>
        <v>#VALUE!</v>
      </c>
      <c r="D8596" t="e">
        <f>SEARCH("shape_name",'Mission Importer'!A8596)</f>
        <v>#VALUE!</v>
      </c>
      <c r="E8596" t="e">
        <f>IF(D8596=43,'Mission Importer'!A8596,0)</f>
        <v>#VALUE!</v>
      </c>
      <c r="G8596" t="e">
        <f>SEARCH("shape_name",'Mission Importer'!A8596)</f>
        <v>#VALUE!</v>
      </c>
      <c r="H8596" t="e">
        <f>IF(G8596=43,'Mission Importer'!A8596,0)</f>
        <v>#VALUE!</v>
      </c>
      <c r="J8596" t="e">
        <f>SEARCH("type",'Mission Importer'!A8596)</f>
        <v>#VALUE!</v>
      </c>
      <c r="K8596" t="e">
        <f>IF(J8596=43,'Mission Importer'!A8596,0)</f>
        <v>#VALUE!</v>
      </c>
      <c r="L8596" t="e">
        <f>SEARCH("category",'Mission Importer'!A8596)</f>
        <v>#VALUE!</v>
      </c>
      <c r="M8596" t="e">
        <f>IF(L8596=43,'Mission Importer'!A8596,0)</f>
        <v>#VALUE!</v>
      </c>
    </row>
    <row r="8597" spans="1:13" x14ac:dyDescent="0.3">
      <c r="A8597" t="e">
        <f>SEARCH("livery",'Mission Importer'!A8597)</f>
        <v>#VALUE!</v>
      </c>
      <c r="B8597" t="e">
        <f>IF(A8597=43,'Mission Importer'!A8597,0)</f>
        <v>#VALUE!</v>
      </c>
      <c r="D8597" t="e">
        <f>SEARCH("shape_name",'Mission Importer'!A8597)</f>
        <v>#VALUE!</v>
      </c>
      <c r="E8597" t="e">
        <f>IF(D8597=43,'Mission Importer'!A8597,0)</f>
        <v>#VALUE!</v>
      </c>
      <c r="G8597" t="e">
        <f>SEARCH("shape_name",'Mission Importer'!A8597)</f>
        <v>#VALUE!</v>
      </c>
      <c r="H8597" t="e">
        <f>IF(G8597=43,'Mission Importer'!A8597,0)</f>
        <v>#VALUE!</v>
      </c>
      <c r="J8597" t="e">
        <f>SEARCH("type",'Mission Importer'!A8597)</f>
        <v>#VALUE!</v>
      </c>
      <c r="K8597" t="e">
        <f>IF(J8597=43,'Mission Importer'!A8597,0)</f>
        <v>#VALUE!</v>
      </c>
      <c r="L8597" t="e">
        <f>SEARCH("category",'Mission Importer'!A8597)</f>
        <v>#VALUE!</v>
      </c>
      <c r="M8597" t="e">
        <f>IF(L8597=43,'Mission Importer'!A8597,0)</f>
        <v>#VALUE!</v>
      </c>
    </row>
    <row r="8598" spans="1:13" x14ac:dyDescent="0.3">
      <c r="A8598" t="e">
        <f>SEARCH("livery",'Mission Importer'!A8598)</f>
        <v>#VALUE!</v>
      </c>
      <c r="B8598" t="e">
        <f>IF(A8598=43,'Mission Importer'!A8598,0)</f>
        <v>#VALUE!</v>
      </c>
      <c r="D8598" t="e">
        <f>SEARCH("shape_name",'Mission Importer'!A8598)</f>
        <v>#VALUE!</v>
      </c>
      <c r="E8598" t="e">
        <f>IF(D8598=43,'Mission Importer'!A8598,0)</f>
        <v>#VALUE!</v>
      </c>
      <c r="G8598" t="e">
        <f>SEARCH("shape_name",'Mission Importer'!A8598)</f>
        <v>#VALUE!</v>
      </c>
      <c r="H8598" t="e">
        <f>IF(G8598=43,'Mission Importer'!A8598,0)</f>
        <v>#VALUE!</v>
      </c>
      <c r="J8598" t="e">
        <f>SEARCH("type",'Mission Importer'!A8598)</f>
        <v>#VALUE!</v>
      </c>
      <c r="K8598" t="e">
        <f>IF(J8598=43,'Mission Importer'!A8598,0)</f>
        <v>#VALUE!</v>
      </c>
      <c r="L8598" t="e">
        <f>SEARCH("category",'Mission Importer'!A8598)</f>
        <v>#VALUE!</v>
      </c>
      <c r="M8598" t="e">
        <f>IF(L8598=43,'Mission Importer'!A8598,0)</f>
        <v>#VALUE!</v>
      </c>
    </row>
    <row r="8599" spans="1:13" x14ac:dyDescent="0.3">
      <c r="A8599" t="e">
        <f>SEARCH("livery",'Mission Importer'!A8599)</f>
        <v>#VALUE!</v>
      </c>
      <c r="B8599" t="e">
        <f>IF(A8599=43,'Mission Importer'!A8599,0)</f>
        <v>#VALUE!</v>
      </c>
      <c r="D8599" t="e">
        <f>SEARCH("shape_name",'Mission Importer'!A8599)</f>
        <v>#VALUE!</v>
      </c>
      <c r="E8599" t="e">
        <f>IF(D8599=43,'Mission Importer'!A8599,0)</f>
        <v>#VALUE!</v>
      </c>
      <c r="G8599" t="e">
        <f>SEARCH("shape_name",'Mission Importer'!A8599)</f>
        <v>#VALUE!</v>
      </c>
      <c r="H8599" t="e">
        <f>IF(G8599=43,'Mission Importer'!A8599,0)</f>
        <v>#VALUE!</v>
      </c>
      <c r="J8599" t="e">
        <f>SEARCH("type",'Mission Importer'!A8599)</f>
        <v>#VALUE!</v>
      </c>
      <c r="K8599" t="e">
        <f>IF(J8599=43,'Mission Importer'!A8599,0)</f>
        <v>#VALUE!</v>
      </c>
      <c r="L8599" t="e">
        <f>SEARCH("category",'Mission Importer'!A8599)</f>
        <v>#VALUE!</v>
      </c>
      <c r="M8599" t="e">
        <f>IF(L8599=43,'Mission Importer'!A8599,0)</f>
        <v>#VALUE!</v>
      </c>
    </row>
    <row r="8600" spans="1:13" x14ac:dyDescent="0.3">
      <c r="A8600" t="e">
        <f>SEARCH("livery",'Mission Importer'!A8600)</f>
        <v>#VALUE!</v>
      </c>
      <c r="B8600" t="e">
        <f>IF(A8600=43,'Mission Importer'!A8600,0)</f>
        <v>#VALUE!</v>
      </c>
      <c r="D8600" t="e">
        <f>SEARCH("shape_name",'Mission Importer'!A8600)</f>
        <v>#VALUE!</v>
      </c>
      <c r="E8600" t="e">
        <f>IF(D8600=43,'Mission Importer'!A8600,0)</f>
        <v>#VALUE!</v>
      </c>
      <c r="G8600" t="e">
        <f>SEARCH("shape_name",'Mission Importer'!A8600)</f>
        <v>#VALUE!</v>
      </c>
      <c r="H8600" t="e">
        <f>IF(G8600=43,'Mission Importer'!A8600,0)</f>
        <v>#VALUE!</v>
      </c>
      <c r="J8600">
        <f>SEARCH("type",'Mission Importer'!A8600)</f>
        <v>47</v>
      </c>
      <c r="K8600">
        <f>IF(J8600=43,'Mission Importer'!A8600,0)</f>
        <v>0</v>
      </c>
      <c r="L8600" t="e">
        <f>SEARCH("category",'Mission Importer'!A8600)</f>
        <v>#VALUE!</v>
      </c>
      <c r="M8600" t="e">
        <f>IF(L8600=43,'Mission Importer'!A8600,0)</f>
        <v>#VALUE!</v>
      </c>
    </row>
    <row r="8601" spans="1:13" x14ac:dyDescent="0.3">
      <c r="A8601" t="e">
        <f>SEARCH("livery",'Mission Importer'!A8601)</f>
        <v>#VALUE!</v>
      </c>
      <c r="B8601" t="e">
        <f>IF(A8601=43,'Mission Importer'!A8601,0)</f>
        <v>#VALUE!</v>
      </c>
      <c r="D8601" t="e">
        <f>SEARCH("shape_name",'Mission Importer'!A8601)</f>
        <v>#VALUE!</v>
      </c>
      <c r="E8601" t="e">
        <f>IF(D8601=43,'Mission Importer'!A8601,0)</f>
        <v>#VALUE!</v>
      </c>
      <c r="G8601" t="e">
        <f>SEARCH("shape_name",'Mission Importer'!A8601)</f>
        <v>#VALUE!</v>
      </c>
      <c r="H8601" t="e">
        <f>IF(G8601=43,'Mission Importer'!A8601,0)</f>
        <v>#VALUE!</v>
      </c>
      <c r="J8601" t="e">
        <f>SEARCH("type",'Mission Importer'!A8601)</f>
        <v>#VALUE!</v>
      </c>
      <c r="K8601" t="e">
        <f>IF(J8601=43,'Mission Importer'!A8601,0)</f>
        <v>#VALUE!</v>
      </c>
      <c r="L8601" t="e">
        <f>SEARCH("category",'Mission Importer'!A8601)</f>
        <v>#VALUE!</v>
      </c>
      <c r="M8601" t="e">
        <f>IF(L8601=43,'Mission Importer'!A8601,0)</f>
        <v>#VALUE!</v>
      </c>
    </row>
    <row r="8602" spans="1:13" x14ac:dyDescent="0.3">
      <c r="A8602" t="e">
        <f>SEARCH("livery",'Mission Importer'!A8602)</f>
        <v>#VALUE!</v>
      </c>
      <c r="B8602" t="e">
        <f>IF(A8602=43,'Mission Importer'!A8602,0)</f>
        <v>#VALUE!</v>
      </c>
      <c r="D8602" t="e">
        <f>SEARCH("shape_name",'Mission Importer'!A8602)</f>
        <v>#VALUE!</v>
      </c>
      <c r="E8602" t="e">
        <f>IF(D8602=43,'Mission Importer'!A8602,0)</f>
        <v>#VALUE!</v>
      </c>
      <c r="G8602" t="e">
        <f>SEARCH("shape_name",'Mission Importer'!A8602)</f>
        <v>#VALUE!</v>
      </c>
      <c r="H8602" t="e">
        <f>IF(G8602=43,'Mission Importer'!A8602,0)</f>
        <v>#VALUE!</v>
      </c>
      <c r="J8602" t="e">
        <f>SEARCH("type",'Mission Importer'!A8602)</f>
        <v>#VALUE!</v>
      </c>
      <c r="K8602" t="e">
        <f>IF(J8602=43,'Mission Importer'!A8602,0)</f>
        <v>#VALUE!</v>
      </c>
      <c r="L8602" t="e">
        <f>SEARCH("category",'Mission Importer'!A8602)</f>
        <v>#VALUE!</v>
      </c>
      <c r="M8602" t="e">
        <f>IF(L8602=43,'Mission Importer'!A8602,0)</f>
        <v>#VALUE!</v>
      </c>
    </row>
    <row r="8603" spans="1:13" x14ac:dyDescent="0.3">
      <c r="A8603" t="e">
        <f>SEARCH("livery",'Mission Importer'!A8603)</f>
        <v>#VALUE!</v>
      </c>
      <c r="B8603" t="e">
        <f>IF(A8603=43,'Mission Importer'!A8603,0)</f>
        <v>#VALUE!</v>
      </c>
      <c r="D8603" t="e">
        <f>SEARCH("shape_name",'Mission Importer'!A8603)</f>
        <v>#VALUE!</v>
      </c>
      <c r="E8603" t="e">
        <f>IF(D8603=43,'Mission Importer'!A8603,0)</f>
        <v>#VALUE!</v>
      </c>
      <c r="G8603" t="e">
        <f>SEARCH("shape_name",'Mission Importer'!A8603)</f>
        <v>#VALUE!</v>
      </c>
      <c r="H8603" t="e">
        <f>IF(G8603=43,'Mission Importer'!A8603,0)</f>
        <v>#VALUE!</v>
      </c>
      <c r="J8603" t="e">
        <f>SEARCH("type",'Mission Importer'!A8603)</f>
        <v>#VALUE!</v>
      </c>
      <c r="K8603" t="e">
        <f>IF(J8603=43,'Mission Importer'!A8603,0)</f>
        <v>#VALUE!</v>
      </c>
      <c r="L8603" t="e">
        <f>SEARCH("category",'Mission Importer'!A8603)</f>
        <v>#VALUE!</v>
      </c>
      <c r="M8603" t="e">
        <f>IF(L8603=43,'Mission Importer'!A8603,0)</f>
        <v>#VALUE!</v>
      </c>
    </row>
    <row r="8604" spans="1:13" x14ac:dyDescent="0.3">
      <c r="A8604" t="e">
        <f>SEARCH("livery",'Mission Importer'!A8604)</f>
        <v>#VALUE!</v>
      </c>
      <c r="B8604" t="e">
        <f>IF(A8604=43,'Mission Importer'!A8604,0)</f>
        <v>#VALUE!</v>
      </c>
      <c r="D8604" t="e">
        <f>SEARCH("shape_name",'Mission Importer'!A8604)</f>
        <v>#VALUE!</v>
      </c>
      <c r="E8604" t="e">
        <f>IF(D8604=43,'Mission Importer'!A8604,0)</f>
        <v>#VALUE!</v>
      </c>
      <c r="G8604" t="e">
        <f>SEARCH("shape_name",'Mission Importer'!A8604)</f>
        <v>#VALUE!</v>
      </c>
      <c r="H8604" t="e">
        <f>IF(G8604=43,'Mission Importer'!A8604,0)</f>
        <v>#VALUE!</v>
      </c>
      <c r="J8604" t="e">
        <f>SEARCH("type",'Mission Importer'!A8604)</f>
        <v>#VALUE!</v>
      </c>
      <c r="K8604" t="e">
        <f>IF(J8604=43,'Mission Importer'!A8604,0)</f>
        <v>#VALUE!</v>
      </c>
      <c r="L8604" t="e">
        <f>SEARCH("category",'Mission Importer'!A8604)</f>
        <v>#VALUE!</v>
      </c>
      <c r="M8604" t="e">
        <f>IF(L8604=43,'Mission Importer'!A8604,0)</f>
        <v>#VALUE!</v>
      </c>
    </row>
    <row r="8605" spans="1:13" x14ac:dyDescent="0.3">
      <c r="A8605" t="e">
        <f>SEARCH("livery",'Mission Importer'!A8605)</f>
        <v>#VALUE!</v>
      </c>
      <c r="B8605" t="e">
        <f>IF(A8605=43,'Mission Importer'!A8605,0)</f>
        <v>#VALUE!</v>
      </c>
      <c r="D8605" t="e">
        <f>SEARCH("shape_name",'Mission Importer'!A8605)</f>
        <v>#VALUE!</v>
      </c>
      <c r="E8605" t="e">
        <f>IF(D8605=43,'Mission Importer'!A8605,0)</f>
        <v>#VALUE!</v>
      </c>
      <c r="G8605" t="e">
        <f>SEARCH("shape_name",'Mission Importer'!A8605)</f>
        <v>#VALUE!</v>
      </c>
      <c r="H8605" t="e">
        <f>IF(G8605=43,'Mission Importer'!A8605,0)</f>
        <v>#VALUE!</v>
      </c>
      <c r="J8605" t="e">
        <f>SEARCH("type",'Mission Importer'!A8605)</f>
        <v>#VALUE!</v>
      </c>
      <c r="K8605" t="e">
        <f>IF(J8605=43,'Mission Importer'!A8605,0)</f>
        <v>#VALUE!</v>
      </c>
      <c r="L8605" t="e">
        <f>SEARCH("category",'Mission Importer'!A8605)</f>
        <v>#VALUE!</v>
      </c>
      <c r="M8605" t="e">
        <f>IF(L8605=43,'Mission Importer'!A8605,0)</f>
        <v>#VALUE!</v>
      </c>
    </row>
    <row r="8606" spans="1:13" x14ac:dyDescent="0.3">
      <c r="A8606" t="e">
        <f>SEARCH("livery",'Mission Importer'!A8606)</f>
        <v>#VALUE!</v>
      </c>
      <c r="B8606" t="e">
        <f>IF(A8606=43,'Mission Importer'!A8606,0)</f>
        <v>#VALUE!</v>
      </c>
      <c r="D8606" t="e">
        <f>SEARCH("shape_name",'Mission Importer'!A8606)</f>
        <v>#VALUE!</v>
      </c>
      <c r="E8606" t="e">
        <f>IF(D8606=43,'Mission Importer'!A8606,0)</f>
        <v>#VALUE!</v>
      </c>
      <c r="G8606" t="e">
        <f>SEARCH("shape_name",'Mission Importer'!A8606)</f>
        <v>#VALUE!</v>
      </c>
      <c r="H8606" t="e">
        <f>IF(G8606=43,'Mission Importer'!A8606,0)</f>
        <v>#VALUE!</v>
      </c>
      <c r="J8606" t="e">
        <f>SEARCH("type",'Mission Importer'!A8606)</f>
        <v>#VALUE!</v>
      </c>
      <c r="K8606" t="e">
        <f>IF(J8606=43,'Mission Importer'!A8606,0)</f>
        <v>#VALUE!</v>
      </c>
      <c r="L8606" t="e">
        <f>SEARCH("category",'Mission Importer'!A8606)</f>
        <v>#VALUE!</v>
      </c>
      <c r="M8606" t="e">
        <f>IF(L8606=43,'Mission Importer'!A8606,0)</f>
        <v>#VALUE!</v>
      </c>
    </row>
    <row r="8607" spans="1:13" x14ac:dyDescent="0.3">
      <c r="A8607" t="e">
        <f>SEARCH("livery",'Mission Importer'!A8607)</f>
        <v>#VALUE!</v>
      </c>
      <c r="B8607" t="e">
        <f>IF(A8607=43,'Mission Importer'!A8607,0)</f>
        <v>#VALUE!</v>
      </c>
      <c r="D8607" t="e">
        <f>SEARCH("shape_name",'Mission Importer'!A8607)</f>
        <v>#VALUE!</v>
      </c>
      <c r="E8607" t="e">
        <f>IF(D8607=43,'Mission Importer'!A8607,0)</f>
        <v>#VALUE!</v>
      </c>
      <c r="G8607" t="e">
        <f>SEARCH("shape_name",'Mission Importer'!A8607)</f>
        <v>#VALUE!</v>
      </c>
      <c r="H8607" t="e">
        <f>IF(G8607=43,'Mission Importer'!A8607,0)</f>
        <v>#VALUE!</v>
      </c>
      <c r="J8607" t="e">
        <f>SEARCH("type",'Mission Importer'!A8607)</f>
        <v>#VALUE!</v>
      </c>
      <c r="K8607" t="e">
        <f>IF(J8607=43,'Mission Importer'!A8607,0)</f>
        <v>#VALUE!</v>
      </c>
      <c r="L8607" t="e">
        <f>SEARCH("category",'Mission Importer'!A8607)</f>
        <v>#VALUE!</v>
      </c>
      <c r="M8607" t="e">
        <f>IF(L8607=43,'Mission Importer'!A8607,0)</f>
        <v>#VALUE!</v>
      </c>
    </row>
    <row r="8608" spans="1:13" x14ac:dyDescent="0.3">
      <c r="A8608" t="e">
        <f>SEARCH("livery",'Mission Importer'!A8608)</f>
        <v>#VALUE!</v>
      </c>
      <c r="B8608" t="e">
        <f>IF(A8608=43,'Mission Importer'!A8608,0)</f>
        <v>#VALUE!</v>
      </c>
      <c r="D8608" t="e">
        <f>SEARCH("shape_name",'Mission Importer'!A8608)</f>
        <v>#VALUE!</v>
      </c>
      <c r="E8608" t="e">
        <f>IF(D8608=43,'Mission Importer'!A8608,0)</f>
        <v>#VALUE!</v>
      </c>
      <c r="G8608" t="e">
        <f>SEARCH("shape_name",'Mission Importer'!A8608)</f>
        <v>#VALUE!</v>
      </c>
      <c r="H8608" t="e">
        <f>IF(G8608=43,'Mission Importer'!A8608,0)</f>
        <v>#VALUE!</v>
      </c>
      <c r="J8608" t="e">
        <f>SEARCH("type",'Mission Importer'!A8608)</f>
        <v>#VALUE!</v>
      </c>
      <c r="K8608" t="e">
        <f>IF(J8608=43,'Mission Importer'!A8608,0)</f>
        <v>#VALUE!</v>
      </c>
      <c r="L8608" t="e">
        <f>SEARCH("category",'Mission Importer'!A8608)</f>
        <v>#VALUE!</v>
      </c>
      <c r="M8608" t="e">
        <f>IF(L8608=43,'Mission Importer'!A8608,0)</f>
        <v>#VALUE!</v>
      </c>
    </row>
    <row r="8609" spans="1:13" x14ac:dyDescent="0.3">
      <c r="A8609" t="e">
        <f>SEARCH("livery",'Mission Importer'!A8609)</f>
        <v>#VALUE!</v>
      </c>
      <c r="B8609" t="e">
        <f>IF(A8609=43,'Mission Importer'!A8609,0)</f>
        <v>#VALUE!</v>
      </c>
      <c r="D8609" t="e">
        <f>SEARCH("shape_name",'Mission Importer'!A8609)</f>
        <v>#VALUE!</v>
      </c>
      <c r="E8609" t="e">
        <f>IF(D8609=43,'Mission Importer'!A8609,0)</f>
        <v>#VALUE!</v>
      </c>
      <c r="G8609" t="e">
        <f>SEARCH("shape_name",'Mission Importer'!A8609)</f>
        <v>#VALUE!</v>
      </c>
      <c r="H8609" t="e">
        <f>IF(G8609=43,'Mission Importer'!A8609,0)</f>
        <v>#VALUE!</v>
      </c>
      <c r="J8609" t="e">
        <f>SEARCH("type",'Mission Importer'!A8609)</f>
        <v>#VALUE!</v>
      </c>
      <c r="K8609" t="e">
        <f>IF(J8609=43,'Mission Importer'!A8609,0)</f>
        <v>#VALUE!</v>
      </c>
      <c r="L8609" t="e">
        <f>SEARCH("category",'Mission Importer'!A8609)</f>
        <v>#VALUE!</v>
      </c>
      <c r="M8609" t="e">
        <f>IF(L8609=43,'Mission Importer'!A8609,0)</f>
        <v>#VALUE!</v>
      </c>
    </row>
    <row r="8610" spans="1:13" x14ac:dyDescent="0.3">
      <c r="A8610" t="e">
        <f>SEARCH("livery",'Mission Importer'!A8610)</f>
        <v>#VALUE!</v>
      </c>
      <c r="B8610" t="e">
        <f>IF(A8610=43,'Mission Importer'!A8610,0)</f>
        <v>#VALUE!</v>
      </c>
      <c r="D8610" t="e">
        <f>SEARCH("shape_name",'Mission Importer'!A8610)</f>
        <v>#VALUE!</v>
      </c>
      <c r="E8610" t="e">
        <f>IF(D8610=43,'Mission Importer'!A8610,0)</f>
        <v>#VALUE!</v>
      </c>
      <c r="G8610" t="e">
        <f>SEARCH("shape_name",'Mission Importer'!A8610)</f>
        <v>#VALUE!</v>
      </c>
      <c r="H8610" t="e">
        <f>IF(G8610=43,'Mission Importer'!A8610,0)</f>
        <v>#VALUE!</v>
      </c>
      <c r="J8610" t="e">
        <f>SEARCH("type",'Mission Importer'!A8610)</f>
        <v>#VALUE!</v>
      </c>
      <c r="K8610" t="e">
        <f>IF(J8610=43,'Mission Importer'!A8610,0)</f>
        <v>#VALUE!</v>
      </c>
      <c r="L8610" t="e">
        <f>SEARCH("category",'Mission Importer'!A8610)</f>
        <v>#VALUE!</v>
      </c>
      <c r="M8610" t="e">
        <f>IF(L8610=43,'Mission Importer'!A8610,0)</f>
        <v>#VALUE!</v>
      </c>
    </row>
    <row r="8611" spans="1:13" x14ac:dyDescent="0.3">
      <c r="A8611" t="e">
        <f>SEARCH("livery",'Mission Importer'!A8611)</f>
        <v>#VALUE!</v>
      </c>
      <c r="B8611" t="e">
        <f>IF(A8611=43,'Mission Importer'!A8611,0)</f>
        <v>#VALUE!</v>
      </c>
      <c r="D8611" t="e">
        <f>SEARCH("shape_name",'Mission Importer'!A8611)</f>
        <v>#VALUE!</v>
      </c>
      <c r="E8611" t="e">
        <f>IF(D8611=43,'Mission Importer'!A8611,0)</f>
        <v>#VALUE!</v>
      </c>
      <c r="G8611" t="e">
        <f>SEARCH("shape_name",'Mission Importer'!A8611)</f>
        <v>#VALUE!</v>
      </c>
      <c r="H8611" t="e">
        <f>IF(G8611=43,'Mission Importer'!A8611,0)</f>
        <v>#VALUE!</v>
      </c>
      <c r="J8611" t="e">
        <f>SEARCH("type",'Mission Importer'!A8611)</f>
        <v>#VALUE!</v>
      </c>
      <c r="K8611" t="e">
        <f>IF(J8611=43,'Mission Importer'!A8611,0)</f>
        <v>#VALUE!</v>
      </c>
      <c r="L8611" t="e">
        <f>SEARCH("category",'Mission Importer'!A8611)</f>
        <v>#VALUE!</v>
      </c>
      <c r="M8611" t="e">
        <f>IF(L8611=43,'Mission Importer'!A8611,0)</f>
        <v>#VALUE!</v>
      </c>
    </row>
    <row r="8612" spans="1:13" x14ac:dyDescent="0.3">
      <c r="A8612" t="e">
        <f>SEARCH("livery",'Mission Importer'!A8612)</f>
        <v>#VALUE!</v>
      </c>
      <c r="B8612" t="e">
        <f>IF(A8612=43,'Mission Importer'!A8612,0)</f>
        <v>#VALUE!</v>
      </c>
      <c r="D8612" t="e">
        <f>SEARCH("shape_name",'Mission Importer'!A8612)</f>
        <v>#VALUE!</v>
      </c>
      <c r="E8612" t="e">
        <f>IF(D8612=43,'Mission Importer'!A8612,0)</f>
        <v>#VALUE!</v>
      </c>
      <c r="G8612" t="e">
        <f>SEARCH("shape_name",'Mission Importer'!A8612)</f>
        <v>#VALUE!</v>
      </c>
      <c r="H8612" t="e">
        <f>IF(G8612=43,'Mission Importer'!A8612,0)</f>
        <v>#VALUE!</v>
      </c>
      <c r="J8612" t="e">
        <f>SEARCH("type",'Mission Importer'!A8612)</f>
        <v>#VALUE!</v>
      </c>
      <c r="K8612" t="e">
        <f>IF(J8612=43,'Mission Importer'!A8612,0)</f>
        <v>#VALUE!</v>
      </c>
      <c r="L8612" t="e">
        <f>SEARCH("category",'Mission Importer'!A8612)</f>
        <v>#VALUE!</v>
      </c>
      <c r="M8612" t="e">
        <f>IF(L8612=43,'Mission Importer'!A8612,0)</f>
        <v>#VALUE!</v>
      </c>
    </row>
    <row r="8613" spans="1:13" x14ac:dyDescent="0.3">
      <c r="A8613" t="e">
        <f>SEARCH("livery",'Mission Importer'!A8613)</f>
        <v>#VALUE!</v>
      </c>
      <c r="B8613" t="e">
        <f>IF(A8613=43,'Mission Importer'!A8613,0)</f>
        <v>#VALUE!</v>
      </c>
      <c r="D8613" t="e">
        <f>SEARCH("shape_name",'Mission Importer'!A8613)</f>
        <v>#VALUE!</v>
      </c>
      <c r="E8613" t="e">
        <f>IF(D8613=43,'Mission Importer'!A8613,0)</f>
        <v>#VALUE!</v>
      </c>
      <c r="G8613" t="e">
        <f>SEARCH("shape_name",'Mission Importer'!A8613)</f>
        <v>#VALUE!</v>
      </c>
      <c r="H8613" t="e">
        <f>IF(G8613=43,'Mission Importer'!A8613,0)</f>
        <v>#VALUE!</v>
      </c>
      <c r="J8613" t="e">
        <f>SEARCH("type",'Mission Importer'!A8613)</f>
        <v>#VALUE!</v>
      </c>
      <c r="K8613" t="e">
        <f>IF(J8613=43,'Mission Importer'!A8613,0)</f>
        <v>#VALUE!</v>
      </c>
      <c r="L8613" t="e">
        <f>SEARCH("category",'Mission Importer'!A8613)</f>
        <v>#VALUE!</v>
      </c>
      <c r="M8613" t="e">
        <f>IF(L8613=43,'Mission Importer'!A8613,0)</f>
        <v>#VALUE!</v>
      </c>
    </row>
    <row r="8614" spans="1:13" x14ac:dyDescent="0.3">
      <c r="A8614" t="e">
        <f>SEARCH("livery",'Mission Importer'!A8614)</f>
        <v>#VALUE!</v>
      </c>
      <c r="B8614" t="e">
        <f>IF(A8614=43,'Mission Importer'!A8614,0)</f>
        <v>#VALUE!</v>
      </c>
      <c r="D8614" t="e">
        <f>SEARCH("shape_name",'Mission Importer'!A8614)</f>
        <v>#VALUE!</v>
      </c>
      <c r="E8614" t="e">
        <f>IF(D8614=43,'Mission Importer'!A8614,0)</f>
        <v>#VALUE!</v>
      </c>
      <c r="G8614" t="e">
        <f>SEARCH("shape_name",'Mission Importer'!A8614)</f>
        <v>#VALUE!</v>
      </c>
      <c r="H8614" t="e">
        <f>IF(G8614=43,'Mission Importer'!A8614,0)</f>
        <v>#VALUE!</v>
      </c>
      <c r="J8614" t="e">
        <f>SEARCH("type",'Mission Importer'!A8614)</f>
        <v>#VALUE!</v>
      </c>
      <c r="K8614" t="e">
        <f>IF(J8614=43,'Mission Importer'!A8614,0)</f>
        <v>#VALUE!</v>
      </c>
      <c r="L8614" t="e">
        <f>SEARCH("category",'Mission Importer'!A8614)</f>
        <v>#VALUE!</v>
      </c>
      <c r="M8614" t="e">
        <f>IF(L8614=43,'Mission Importer'!A8614,0)</f>
        <v>#VALUE!</v>
      </c>
    </row>
    <row r="8615" spans="1:13" x14ac:dyDescent="0.3">
      <c r="A8615">
        <f>SEARCH("livery",'Mission Importer'!A8615)</f>
        <v>43</v>
      </c>
      <c r="B8615" t="str">
        <f>IF(A8615=43,'Mission Importer'!A8615,0)</f>
        <v xml:space="preserve">                                        ["livery_id"] = "Syria_Winter",</v>
      </c>
      <c r="D8615" t="e">
        <f>SEARCH("shape_name",'Mission Importer'!A8615)</f>
        <v>#VALUE!</v>
      </c>
      <c r="E8615" t="e">
        <f>IF(D8615=43,'Mission Importer'!A8615,0)</f>
        <v>#VALUE!</v>
      </c>
      <c r="G8615" t="e">
        <f>SEARCH("shape_name",'Mission Importer'!A8615)</f>
        <v>#VALUE!</v>
      </c>
      <c r="H8615" t="e">
        <f>IF(G8615=43,'Mission Importer'!A8615,0)</f>
        <v>#VALUE!</v>
      </c>
      <c r="J8615" t="e">
        <f>SEARCH("type",'Mission Importer'!A8615)</f>
        <v>#VALUE!</v>
      </c>
      <c r="K8615" t="e">
        <f>IF(J8615=43,'Mission Importer'!A8615,0)</f>
        <v>#VALUE!</v>
      </c>
      <c r="L8615" t="e">
        <f>SEARCH("category",'Mission Importer'!A8615)</f>
        <v>#VALUE!</v>
      </c>
      <c r="M8615" t="e">
        <f>IF(L8615=43,'Mission Importer'!A8615,0)</f>
        <v>#VALUE!</v>
      </c>
    </row>
    <row r="8616" spans="1:13" x14ac:dyDescent="0.3">
      <c r="A8616" t="e">
        <f>SEARCH("livery",'Mission Importer'!A8616)</f>
        <v>#VALUE!</v>
      </c>
      <c r="B8616" t="e">
        <f>IF(A8616=43,'Mission Importer'!A8616,0)</f>
        <v>#VALUE!</v>
      </c>
      <c r="D8616" t="e">
        <f>SEARCH("shape_name",'Mission Importer'!A8616)</f>
        <v>#VALUE!</v>
      </c>
      <c r="E8616" t="e">
        <f>IF(D8616=43,'Mission Importer'!A8616,0)</f>
        <v>#VALUE!</v>
      </c>
      <c r="G8616" t="e">
        <f>SEARCH("shape_name",'Mission Importer'!A8616)</f>
        <v>#VALUE!</v>
      </c>
      <c r="H8616" t="e">
        <f>IF(G8616=43,'Mission Importer'!A8616,0)</f>
        <v>#VALUE!</v>
      </c>
      <c r="J8616" t="e">
        <f>SEARCH("type",'Mission Importer'!A8616)</f>
        <v>#VALUE!</v>
      </c>
      <c r="K8616" t="e">
        <f>IF(J8616=43,'Mission Importer'!A8616,0)</f>
        <v>#VALUE!</v>
      </c>
      <c r="L8616">
        <f>SEARCH("category",'Mission Importer'!A8616)</f>
        <v>43</v>
      </c>
      <c r="M8616" t="str">
        <f>IF(L8616=43,'Mission Importer'!A8616,0)</f>
        <v xml:space="preserve">                                        ["category"] = "Air Defence",</v>
      </c>
    </row>
    <row r="8617" spans="1:13" x14ac:dyDescent="0.3">
      <c r="A8617" t="e">
        <f>SEARCH("livery",'Mission Importer'!A8617)</f>
        <v>#VALUE!</v>
      </c>
      <c r="B8617" t="e">
        <f>IF(A8617=43,'Mission Importer'!A8617,0)</f>
        <v>#VALUE!</v>
      </c>
      <c r="D8617" t="e">
        <f>SEARCH("shape_name",'Mission Importer'!A8617)</f>
        <v>#VALUE!</v>
      </c>
      <c r="E8617" t="e">
        <f>IF(D8617=43,'Mission Importer'!A8617,0)</f>
        <v>#VALUE!</v>
      </c>
      <c r="G8617" t="e">
        <f>SEARCH("shape_name",'Mission Importer'!A8617)</f>
        <v>#VALUE!</v>
      </c>
      <c r="H8617" t="e">
        <f>IF(G8617=43,'Mission Importer'!A8617,0)</f>
        <v>#VALUE!</v>
      </c>
      <c r="J8617">
        <f>SEARCH("type",'Mission Importer'!A8617)</f>
        <v>43</v>
      </c>
      <c r="K8617" t="str">
        <f>IF(J8617=43,'Mission Importer'!A8617,0)</f>
        <v xml:space="preserve">                                        ["type"] = "S-200_Launcher",</v>
      </c>
      <c r="L8617" t="e">
        <f>SEARCH("category",'Mission Importer'!A8617)</f>
        <v>#VALUE!</v>
      </c>
      <c r="M8617" t="e">
        <f>IF(L8617=43,'Mission Importer'!A8617,0)</f>
        <v>#VALUE!</v>
      </c>
    </row>
    <row r="8618" spans="1:13" x14ac:dyDescent="0.3">
      <c r="A8618" t="e">
        <f>SEARCH("livery",'Mission Importer'!A8618)</f>
        <v>#VALUE!</v>
      </c>
      <c r="B8618" t="e">
        <f>IF(A8618=43,'Mission Importer'!A8618,0)</f>
        <v>#VALUE!</v>
      </c>
      <c r="D8618" t="e">
        <f>SEARCH("shape_name",'Mission Importer'!A8618)</f>
        <v>#VALUE!</v>
      </c>
      <c r="E8618" t="e">
        <f>IF(D8618=43,'Mission Importer'!A8618,0)</f>
        <v>#VALUE!</v>
      </c>
      <c r="G8618" t="e">
        <f>SEARCH("shape_name",'Mission Importer'!A8618)</f>
        <v>#VALUE!</v>
      </c>
      <c r="H8618" t="e">
        <f>IF(G8618=43,'Mission Importer'!A8618,0)</f>
        <v>#VALUE!</v>
      </c>
      <c r="J8618" t="e">
        <f>SEARCH("type",'Mission Importer'!A8618)</f>
        <v>#VALUE!</v>
      </c>
      <c r="K8618" t="e">
        <f>IF(J8618=43,'Mission Importer'!A8618,0)</f>
        <v>#VALUE!</v>
      </c>
      <c r="L8618" t="e">
        <f>SEARCH("category",'Mission Importer'!A8618)</f>
        <v>#VALUE!</v>
      </c>
      <c r="M8618" t="e">
        <f>IF(L8618=43,'Mission Importer'!A8618,0)</f>
        <v>#VALUE!</v>
      </c>
    </row>
    <row r="8619" spans="1:13" x14ac:dyDescent="0.3">
      <c r="A8619" t="e">
        <f>SEARCH("livery",'Mission Importer'!A8619)</f>
        <v>#VALUE!</v>
      </c>
      <c r="B8619" t="e">
        <f>IF(A8619=43,'Mission Importer'!A8619,0)</f>
        <v>#VALUE!</v>
      </c>
      <c r="D8619" t="e">
        <f>SEARCH("shape_name",'Mission Importer'!A8619)</f>
        <v>#VALUE!</v>
      </c>
      <c r="E8619" t="e">
        <f>IF(D8619=43,'Mission Importer'!A8619,0)</f>
        <v>#VALUE!</v>
      </c>
      <c r="G8619" t="e">
        <f>SEARCH("shape_name",'Mission Importer'!A8619)</f>
        <v>#VALUE!</v>
      </c>
      <c r="H8619" t="e">
        <f>IF(G8619=43,'Mission Importer'!A8619,0)</f>
        <v>#VALUE!</v>
      </c>
      <c r="J8619" t="e">
        <f>SEARCH("type",'Mission Importer'!A8619)</f>
        <v>#VALUE!</v>
      </c>
      <c r="K8619" t="e">
        <f>IF(J8619=43,'Mission Importer'!A8619,0)</f>
        <v>#VALUE!</v>
      </c>
      <c r="L8619" t="e">
        <f>SEARCH("category",'Mission Importer'!A8619)</f>
        <v>#VALUE!</v>
      </c>
      <c r="M8619" t="e">
        <f>IF(L8619=43,'Mission Importer'!A8619,0)</f>
        <v>#VALUE!</v>
      </c>
    </row>
    <row r="8620" spans="1:13" x14ac:dyDescent="0.3">
      <c r="A8620" t="e">
        <f>SEARCH("livery",'Mission Importer'!A8620)</f>
        <v>#VALUE!</v>
      </c>
      <c r="B8620" t="e">
        <f>IF(A8620=43,'Mission Importer'!A8620,0)</f>
        <v>#VALUE!</v>
      </c>
      <c r="D8620" t="e">
        <f>SEARCH("shape_name",'Mission Importer'!A8620)</f>
        <v>#VALUE!</v>
      </c>
      <c r="E8620" t="e">
        <f>IF(D8620=43,'Mission Importer'!A8620,0)</f>
        <v>#VALUE!</v>
      </c>
      <c r="G8620" t="e">
        <f>SEARCH("shape_name",'Mission Importer'!A8620)</f>
        <v>#VALUE!</v>
      </c>
      <c r="H8620" t="e">
        <f>IF(G8620=43,'Mission Importer'!A8620,0)</f>
        <v>#VALUE!</v>
      </c>
      <c r="J8620" t="e">
        <f>SEARCH("type",'Mission Importer'!A8620)</f>
        <v>#VALUE!</v>
      </c>
      <c r="K8620" t="e">
        <f>IF(J8620=43,'Mission Importer'!A8620,0)</f>
        <v>#VALUE!</v>
      </c>
      <c r="L8620" t="e">
        <f>SEARCH("category",'Mission Importer'!A8620)</f>
        <v>#VALUE!</v>
      </c>
      <c r="M8620" t="e">
        <f>IF(L8620=43,'Mission Importer'!A8620,0)</f>
        <v>#VALUE!</v>
      </c>
    </row>
    <row r="8621" spans="1:13" x14ac:dyDescent="0.3">
      <c r="A8621" t="e">
        <f>SEARCH("livery",'Mission Importer'!A8621)</f>
        <v>#VALUE!</v>
      </c>
      <c r="B8621" t="e">
        <f>IF(A8621=43,'Mission Importer'!A8621,0)</f>
        <v>#VALUE!</v>
      </c>
      <c r="D8621" t="e">
        <f>SEARCH("shape_name",'Mission Importer'!A8621)</f>
        <v>#VALUE!</v>
      </c>
      <c r="E8621" t="e">
        <f>IF(D8621=43,'Mission Importer'!A8621,0)</f>
        <v>#VALUE!</v>
      </c>
      <c r="G8621" t="e">
        <f>SEARCH("shape_name",'Mission Importer'!A8621)</f>
        <v>#VALUE!</v>
      </c>
      <c r="H8621" t="e">
        <f>IF(G8621=43,'Mission Importer'!A8621,0)</f>
        <v>#VALUE!</v>
      </c>
      <c r="J8621" t="e">
        <f>SEARCH("type",'Mission Importer'!A8621)</f>
        <v>#VALUE!</v>
      </c>
      <c r="K8621" t="e">
        <f>IF(J8621=43,'Mission Importer'!A8621,0)</f>
        <v>#VALUE!</v>
      </c>
      <c r="L8621" t="e">
        <f>SEARCH("category",'Mission Importer'!A8621)</f>
        <v>#VALUE!</v>
      </c>
      <c r="M8621" t="e">
        <f>IF(L8621=43,'Mission Importer'!A8621,0)</f>
        <v>#VALUE!</v>
      </c>
    </row>
    <row r="8622" spans="1:13" x14ac:dyDescent="0.3">
      <c r="A8622" t="e">
        <f>SEARCH("livery",'Mission Importer'!A8622)</f>
        <v>#VALUE!</v>
      </c>
      <c r="B8622" t="e">
        <f>IF(A8622=43,'Mission Importer'!A8622,0)</f>
        <v>#VALUE!</v>
      </c>
      <c r="D8622" t="e">
        <f>SEARCH("shape_name",'Mission Importer'!A8622)</f>
        <v>#VALUE!</v>
      </c>
      <c r="E8622" t="e">
        <f>IF(D8622=43,'Mission Importer'!A8622,0)</f>
        <v>#VALUE!</v>
      </c>
      <c r="G8622" t="e">
        <f>SEARCH("shape_name",'Mission Importer'!A8622)</f>
        <v>#VALUE!</v>
      </c>
      <c r="H8622" t="e">
        <f>IF(G8622=43,'Mission Importer'!A8622,0)</f>
        <v>#VALUE!</v>
      </c>
      <c r="J8622" t="e">
        <f>SEARCH("type",'Mission Importer'!A8622)</f>
        <v>#VALUE!</v>
      </c>
      <c r="K8622" t="e">
        <f>IF(J8622=43,'Mission Importer'!A8622,0)</f>
        <v>#VALUE!</v>
      </c>
      <c r="L8622" t="e">
        <f>SEARCH("category",'Mission Importer'!A8622)</f>
        <v>#VALUE!</v>
      </c>
      <c r="M8622" t="e">
        <f>IF(L8622=43,'Mission Importer'!A8622,0)</f>
        <v>#VALUE!</v>
      </c>
    </row>
    <row r="8623" spans="1:13" x14ac:dyDescent="0.3">
      <c r="A8623" t="e">
        <f>SEARCH("livery",'Mission Importer'!A8623)</f>
        <v>#VALUE!</v>
      </c>
      <c r="B8623" t="e">
        <f>IF(A8623=43,'Mission Importer'!A8623,0)</f>
        <v>#VALUE!</v>
      </c>
      <c r="D8623" t="e">
        <f>SEARCH("shape_name",'Mission Importer'!A8623)</f>
        <v>#VALUE!</v>
      </c>
      <c r="E8623" t="e">
        <f>IF(D8623=43,'Mission Importer'!A8623,0)</f>
        <v>#VALUE!</v>
      </c>
      <c r="G8623" t="e">
        <f>SEARCH("shape_name",'Mission Importer'!A8623)</f>
        <v>#VALUE!</v>
      </c>
      <c r="H8623" t="e">
        <f>IF(G8623=43,'Mission Importer'!A8623,0)</f>
        <v>#VALUE!</v>
      </c>
      <c r="J8623" t="e">
        <f>SEARCH("type",'Mission Importer'!A8623)</f>
        <v>#VALUE!</v>
      </c>
      <c r="K8623" t="e">
        <f>IF(J8623=43,'Mission Importer'!A8623,0)</f>
        <v>#VALUE!</v>
      </c>
      <c r="L8623" t="e">
        <f>SEARCH("category",'Mission Importer'!A8623)</f>
        <v>#VALUE!</v>
      </c>
      <c r="M8623" t="e">
        <f>IF(L8623=43,'Mission Importer'!A8623,0)</f>
        <v>#VALUE!</v>
      </c>
    </row>
    <row r="8624" spans="1:13" x14ac:dyDescent="0.3">
      <c r="A8624" t="e">
        <f>SEARCH("livery",'Mission Importer'!A8624)</f>
        <v>#VALUE!</v>
      </c>
      <c r="B8624" t="e">
        <f>IF(A8624=43,'Mission Importer'!A8624,0)</f>
        <v>#VALUE!</v>
      </c>
      <c r="D8624" t="e">
        <f>SEARCH("shape_name",'Mission Importer'!A8624)</f>
        <v>#VALUE!</v>
      </c>
      <c r="E8624" t="e">
        <f>IF(D8624=43,'Mission Importer'!A8624,0)</f>
        <v>#VALUE!</v>
      </c>
      <c r="G8624" t="e">
        <f>SEARCH("shape_name",'Mission Importer'!A8624)</f>
        <v>#VALUE!</v>
      </c>
      <c r="H8624" t="e">
        <f>IF(G8624=43,'Mission Importer'!A8624,0)</f>
        <v>#VALUE!</v>
      </c>
      <c r="J8624" t="e">
        <f>SEARCH("type",'Mission Importer'!A8624)</f>
        <v>#VALUE!</v>
      </c>
      <c r="K8624" t="e">
        <f>IF(J8624=43,'Mission Importer'!A8624,0)</f>
        <v>#VALUE!</v>
      </c>
      <c r="L8624" t="e">
        <f>SEARCH("category",'Mission Importer'!A8624)</f>
        <v>#VALUE!</v>
      </c>
      <c r="M8624" t="e">
        <f>IF(L8624=43,'Mission Importer'!A8624,0)</f>
        <v>#VALUE!</v>
      </c>
    </row>
    <row r="8625" spans="1:13" x14ac:dyDescent="0.3">
      <c r="A8625" t="e">
        <f>SEARCH("livery",'Mission Importer'!A8625)</f>
        <v>#VALUE!</v>
      </c>
      <c r="B8625" t="e">
        <f>IF(A8625=43,'Mission Importer'!A8625,0)</f>
        <v>#VALUE!</v>
      </c>
      <c r="D8625" t="e">
        <f>SEARCH("shape_name",'Mission Importer'!A8625)</f>
        <v>#VALUE!</v>
      </c>
      <c r="E8625" t="e">
        <f>IF(D8625=43,'Mission Importer'!A8625,0)</f>
        <v>#VALUE!</v>
      </c>
      <c r="G8625" t="e">
        <f>SEARCH("shape_name",'Mission Importer'!A8625)</f>
        <v>#VALUE!</v>
      </c>
      <c r="H8625" t="e">
        <f>IF(G8625=43,'Mission Importer'!A8625,0)</f>
        <v>#VALUE!</v>
      </c>
      <c r="J8625" t="e">
        <f>SEARCH("type",'Mission Importer'!A8625)</f>
        <v>#VALUE!</v>
      </c>
      <c r="K8625" t="e">
        <f>IF(J8625=43,'Mission Importer'!A8625,0)</f>
        <v>#VALUE!</v>
      </c>
      <c r="L8625" t="e">
        <f>SEARCH("category",'Mission Importer'!A8625)</f>
        <v>#VALUE!</v>
      </c>
      <c r="M8625" t="e">
        <f>IF(L8625=43,'Mission Importer'!A8625,0)</f>
        <v>#VALUE!</v>
      </c>
    </row>
    <row r="8626" spans="1:13" x14ac:dyDescent="0.3">
      <c r="A8626" t="e">
        <f>SEARCH("livery",'Mission Importer'!A8626)</f>
        <v>#VALUE!</v>
      </c>
      <c r="B8626" t="e">
        <f>IF(A8626=43,'Mission Importer'!A8626,0)</f>
        <v>#VALUE!</v>
      </c>
      <c r="D8626" t="e">
        <f>SEARCH("shape_name",'Mission Importer'!A8626)</f>
        <v>#VALUE!</v>
      </c>
      <c r="E8626" t="e">
        <f>IF(D8626=43,'Mission Importer'!A8626,0)</f>
        <v>#VALUE!</v>
      </c>
      <c r="G8626" t="e">
        <f>SEARCH("shape_name",'Mission Importer'!A8626)</f>
        <v>#VALUE!</v>
      </c>
      <c r="H8626" t="e">
        <f>IF(G8626=43,'Mission Importer'!A8626,0)</f>
        <v>#VALUE!</v>
      </c>
      <c r="J8626" t="e">
        <f>SEARCH("type",'Mission Importer'!A8626)</f>
        <v>#VALUE!</v>
      </c>
      <c r="K8626" t="e">
        <f>IF(J8626=43,'Mission Importer'!A8626,0)</f>
        <v>#VALUE!</v>
      </c>
      <c r="L8626" t="e">
        <f>SEARCH("category",'Mission Importer'!A8626)</f>
        <v>#VALUE!</v>
      </c>
      <c r="M8626" t="e">
        <f>IF(L8626=43,'Mission Importer'!A8626,0)</f>
        <v>#VALUE!</v>
      </c>
    </row>
    <row r="8627" spans="1:13" x14ac:dyDescent="0.3">
      <c r="A8627" t="e">
        <f>SEARCH("livery",'Mission Importer'!A8627)</f>
        <v>#VALUE!</v>
      </c>
      <c r="B8627" t="e">
        <f>IF(A8627=43,'Mission Importer'!A8627,0)</f>
        <v>#VALUE!</v>
      </c>
      <c r="D8627" t="e">
        <f>SEARCH("shape_name",'Mission Importer'!A8627)</f>
        <v>#VALUE!</v>
      </c>
      <c r="E8627" t="e">
        <f>IF(D8627=43,'Mission Importer'!A8627,0)</f>
        <v>#VALUE!</v>
      </c>
      <c r="G8627" t="e">
        <f>SEARCH("shape_name",'Mission Importer'!A8627)</f>
        <v>#VALUE!</v>
      </c>
      <c r="H8627" t="e">
        <f>IF(G8627=43,'Mission Importer'!A8627,0)</f>
        <v>#VALUE!</v>
      </c>
      <c r="J8627" t="e">
        <f>SEARCH("type",'Mission Importer'!A8627)</f>
        <v>#VALUE!</v>
      </c>
      <c r="K8627" t="e">
        <f>IF(J8627=43,'Mission Importer'!A8627,0)</f>
        <v>#VALUE!</v>
      </c>
      <c r="L8627" t="e">
        <f>SEARCH("category",'Mission Importer'!A8627)</f>
        <v>#VALUE!</v>
      </c>
      <c r="M8627" t="e">
        <f>IF(L8627=43,'Mission Importer'!A8627,0)</f>
        <v>#VALUE!</v>
      </c>
    </row>
    <row r="8628" spans="1:13" x14ac:dyDescent="0.3">
      <c r="A8628" t="e">
        <f>SEARCH("livery",'Mission Importer'!A8628)</f>
        <v>#VALUE!</v>
      </c>
      <c r="B8628" t="e">
        <f>IF(A8628=43,'Mission Importer'!A8628,0)</f>
        <v>#VALUE!</v>
      </c>
      <c r="D8628" t="e">
        <f>SEARCH("shape_name",'Mission Importer'!A8628)</f>
        <v>#VALUE!</v>
      </c>
      <c r="E8628" t="e">
        <f>IF(D8628=43,'Mission Importer'!A8628,0)</f>
        <v>#VALUE!</v>
      </c>
      <c r="G8628" t="e">
        <f>SEARCH("shape_name",'Mission Importer'!A8628)</f>
        <v>#VALUE!</v>
      </c>
      <c r="H8628" t="e">
        <f>IF(G8628=43,'Mission Importer'!A8628,0)</f>
        <v>#VALUE!</v>
      </c>
      <c r="J8628" t="e">
        <f>SEARCH("type",'Mission Importer'!A8628)</f>
        <v>#VALUE!</v>
      </c>
      <c r="K8628" t="e">
        <f>IF(J8628=43,'Mission Importer'!A8628,0)</f>
        <v>#VALUE!</v>
      </c>
      <c r="L8628" t="e">
        <f>SEARCH("category",'Mission Importer'!A8628)</f>
        <v>#VALUE!</v>
      </c>
      <c r="M8628" t="e">
        <f>IF(L8628=43,'Mission Importer'!A8628,0)</f>
        <v>#VALUE!</v>
      </c>
    </row>
    <row r="8629" spans="1:13" x14ac:dyDescent="0.3">
      <c r="A8629" t="e">
        <f>SEARCH("livery",'Mission Importer'!A8629)</f>
        <v>#VALUE!</v>
      </c>
      <c r="B8629" t="e">
        <f>IF(A8629=43,'Mission Importer'!A8629,0)</f>
        <v>#VALUE!</v>
      </c>
      <c r="D8629" t="e">
        <f>SEARCH("shape_name",'Mission Importer'!A8629)</f>
        <v>#VALUE!</v>
      </c>
      <c r="E8629" t="e">
        <f>IF(D8629=43,'Mission Importer'!A8629,0)</f>
        <v>#VALUE!</v>
      </c>
      <c r="G8629" t="e">
        <f>SEARCH("shape_name",'Mission Importer'!A8629)</f>
        <v>#VALUE!</v>
      </c>
      <c r="H8629" t="e">
        <f>IF(G8629=43,'Mission Importer'!A8629,0)</f>
        <v>#VALUE!</v>
      </c>
      <c r="J8629" t="e">
        <f>SEARCH("type",'Mission Importer'!A8629)</f>
        <v>#VALUE!</v>
      </c>
      <c r="K8629" t="e">
        <f>IF(J8629=43,'Mission Importer'!A8629,0)</f>
        <v>#VALUE!</v>
      </c>
      <c r="L8629" t="e">
        <f>SEARCH("category",'Mission Importer'!A8629)</f>
        <v>#VALUE!</v>
      </c>
      <c r="M8629" t="e">
        <f>IF(L8629=43,'Mission Importer'!A8629,0)</f>
        <v>#VALUE!</v>
      </c>
    </row>
    <row r="8630" spans="1:13" x14ac:dyDescent="0.3">
      <c r="A8630" t="e">
        <f>SEARCH("livery",'Mission Importer'!A8630)</f>
        <v>#VALUE!</v>
      </c>
      <c r="B8630" t="e">
        <f>IF(A8630=43,'Mission Importer'!A8630,0)</f>
        <v>#VALUE!</v>
      </c>
      <c r="D8630" t="e">
        <f>SEARCH("shape_name",'Mission Importer'!A8630)</f>
        <v>#VALUE!</v>
      </c>
      <c r="E8630" t="e">
        <f>IF(D8630=43,'Mission Importer'!A8630,0)</f>
        <v>#VALUE!</v>
      </c>
      <c r="G8630" t="e">
        <f>SEARCH("shape_name",'Mission Importer'!A8630)</f>
        <v>#VALUE!</v>
      </c>
      <c r="H8630" t="e">
        <f>IF(G8630=43,'Mission Importer'!A8630,0)</f>
        <v>#VALUE!</v>
      </c>
      <c r="J8630" t="e">
        <f>SEARCH("type",'Mission Importer'!A8630)</f>
        <v>#VALUE!</v>
      </c>
      <c r="K8630" t="e">
        <f>IF(J8630=43,'Mission Importer'!A8630,0)</f>
        <v>#VALUE!</v>
      </c>
      <c r="L8630" t="e">
        <f>SEARCH("category",'Mission Importer'!A8630)</f>
        <v>#VALUE!</v>
      </c>
      <c r="M8630" t="e">
        <f>IF(L8630=43,'Mission Importer'!A8630,0)</f>
        <v>#VALUE!</v>
      </c>
    </row>
    <row r="8631" spans="1:13" x14ac:dyDescent="0.3">
      <c r="A8631" t="e">
        <f>SEARCH("livery",'Mission Importer'!A8631)</f>
        <v>#VALUE!</v>
      </c>
      <c r="B8631" t="e">
        <f>IF(A8631=43,'Mission Importer'!A8631,0)</f>
        <v>#VALUE!</v>
      </c>
      <c r="D8631" t="e">
        <f>SEARCH("shape_name",'Mission Importer'!A8631)</f>
        <v>#VALUE!</v>
      </c>
      <c r="E8631" t="e">
        <f>IF(D8631=43,'Mission Importer'!A8631,0)</f>
        <v>#VALUE!</v>
      </c>
      <c r="G8631" t="e">
        <f>SEARCH("shape_name",'Mission Importer'!A8631)</f>
        <v>#VALUE!</v>
      </c>
      <c r="H8631" t="e">
        <f>IF(G8631=43,'Mission Importer'!A8631,0)</f>
        <v>#VALUE!</v>
      </c>
      <c r="J8631" t="e">
        <f>SEARCH("type",'Mission Importer'!A8631)</f>
        <v>#VALUE!</v>
      </c>
      <c r="K8631" t="e">
        <f>IF(J8631=43,'Mission Importer'!A8631,0)</f>
        <v>#VALUE!</v>
      </c>
      <c r="L8631" t="e">
        <f>SEARCH("category",'Mission Importer'!A8631)</f>
        <v>#VALUE!</v>
      </c>
      <c r="M8631" t="e">
        <f>IF(L8631=43,'Mission Importer'!A8631,0)</f>
        <v>#VALUE!</v>
      </c>
    </row>
    <row r="8632" spans="1:13" x14ac:dyDescent="0.3">
      <c r="A8632" t="e">
        <f>SEARCH("livery",'Mission Importer'!A8632)</f>
        <v>#VALUE!</v>
      </c>
      <c r="B8632" t="e">
        <f>IF(A8632=43,'Mission Importer'!A8632,0)</f>
        <v>#VALUE!</v>
      </c>
      <c r="D8632" t="e">
        <f>SEARCH("shape_name",'Mission Importer'!A8632)</f>
        <v>#VALUE!</v>
      </c>
      <c r="E8632" t="e">
        <f>IF(D8632=43,'Mission Importer'!A8632,0)</f>
        <v>#VALUE!</v>
      </c>
      <c r="G8632" t="e">
        <f>SEARCH("shape_name",'Mission Importer'!A8632)</f>
        <v>#VALUE!</v>
      </c>
      <c r="H8632" t="e">
        <f>IF(G8632=43,'Mission Importer'!A8632,0)</f>
        <v>#VALUE!</v>
      </c>
      <c r="J8632" t="e">
        <f>SEARCH("type",'Mission Importer'!A8632)</f>
        <v>#VALUE!</v>
      </c>
      <c r="K8632" t="e">
        <f>IF(J8632=43,'Mission Importer'!A8632,0)</f>
        <v>#VALUE!</v>
      </c>
      <c r="L8632" t="e">
        <f>SEARCH("category",'Mission Importer'!A8632)</f>
        <v>#VALUE!</v>
      </c>
      <c r="M8632" t="e">
        <f>IF(L8632=43,'Mission Importer'!A8632,0)</f>
        <v>#VALUE!</v>
      </c>
    </row>
    <row r="8633" spans="1:13" x14ac:dyDescent="0.3">
      <c r="A8633" t="e">
        <f>SEARCH("livery",'Mission Importer'!A8633)</f>
        <v>#VALUE!</v>
      </c>
      <c r="B8633" t="e">
        <f>IF(A8633=43,'Mission Importer'!A8633,0)</f>
        <v>#VALUE!</v>
      </c>
      <c r="D8633" t="e">
        <f>SEARCH("shape_name",'Mission Importer'!A8633)</f>
        <v>#VALUE!</v>
      </c>
      <c r="E8633" t="e">
        <f>IF(D8633=43,'Mission Importer'!A8633,0)</f>
        <v>#VALUE!</v>
      </c>
      <c r="G8633" t="e">
        <f>SEARCH("shape_name",'Mission Importer'!A8633)</f>
        <v>#VALUE!</v>
      </c>
      <c r="H8633" t="e">
        <f>IF(G8633=43,'Mission Importer'!A8633,0)</f>
        <v>#VALUE!</v>
      </c>
      <c r="J8633" t="e">
        <f>SEARCH("type",'Mission Importer'!A8633)</f>
        <v>#VALUE!</v>
      </c>
      <c r="K8633" t="e">
        <f>IF(J8633=43,'Mission Importer'!A8633,0)</f>
        <v>#VALUE!</v>
      </c>
      <c r="L8633" t="e">
        <f>SEARCH("category",'Mission Importer'!A8633)</f>
        <v>#VALUE!</v>
      </c>
      <c r="M8633" t="e">
        <f>IF(L8633=43,'Mission Importer'!A8633,0)</f>
        <v>#VALUE!</v>
      </c>
    </row>
    <row r="8634" spans="1:13" x14ac:dyDescent="0.3">
      <c r="A8634" t="e">
        <f>SEARCH("livery",'Mission Importer'!A8634)</f>
        <v>#VALUE!</v>
      </c>
      <c r="B8634" t="e">
        <f>IF(A8634=43,'Mission Importer'!A8634,0)</f>
        <v>#VALUE!</v>
      </c>
      <c r="D8634" t="e">
        <f>SEARCH("shape_name",'Mission Importer'!A8634)</f>
        <v>#VALUE!</v>
      </c>
      <c r="E8634" t="e">
        <f>IF(D8634=43,'Mission Importer'!A8634,0)</f>
        <v>#VALUE!</v>
      </c>
      <c r="G8634" t="e">
        <f>SEARCH("shape_name",'Mission Importer'!A8634)</f>
        <v>#VALUE!</v>
      </c>
      <c r="H8634" t="e">
        <f>IF(G8634=43,'Mission Importer'!A8634,0)</f>
        <v>#VALUE!</v>
      </c>
      <c r="J8634" t="e">
        <f>SEARCH("type",'Mission Importer'!A8634)</f>
        <v>#VALUE!</v>
      </c>
      <c r="K8634" t="e">
        <f>IF(J8634=43,'Mission Importer'!A8634,0)</f>
        <v>#VALUE!</v>
      </c>
      <c r="L8634" t="e">
        <f>SEARCH("category",'Mission Importer'!A8634)</f>
        <v>#VALUE!</v>
      </c>
      <c r="M8634" t="e">
        <f>IF(L8634=43,'Mission Importer'!A8634,0)</f>
        <v>#VALUE!</v>
      </c>
    </row>
    <row r="8635" spans="1:13" x14ac:dyDescent="0.3">
      <c r="A8635" t="e">
        <f>SEARCH("livery",'Mission Importer'!A8635)</f>
        <v>#VALUE!</v>
      </c>
      <c r="B8635" t="e">
        <f>IF(A8635=43,'Mission Importer'!A8635,0)</f>
        <v>#VALUE!</v>
      </c>
      <c r="D8635" t="e">
        <f>SEARCH("shape_name",'Mission Importer'!A8635)</f>
        <v>#VALUE!</v>
      </c>
      <c r="E8635" t="e">
        <f>IF(D8635=43,'Mission Importer'!A8635,0)</f>
        <v>#VALUE!</v>
      </c>
      <c r="G8635" t="e">
        <f>SEARCH("shape_name",'Mission Importer'!A8635)</f>
        <v>#VALUE!</v>
      </c>
      <c r="H8635" t="e">
        <f>IF(G8635=43,'Mission Importer'!A8635,0)</f>
        <v>#VALUE!</v>
      </c>
      <c r="J8635" t="e">
        <f>SEARCH("type",'Mission Importer'!A8635)</f>
        <v>#VALUE!</v>
      </c>
      <c r="K8635" t="e">
        <f>IF(J8635=43,'Mission Importer'!A8635,0)</f>
        <v>#VALUE!</v>
      </c>
      <c r="L8635" t="e">
        <f>SEARCH("category",'Mission Importer'!A8635)</f>
        <v>#VALUE!</v>
      </c>
      <c r="M8635" t="e">
        <f>IF(L8635=43,'Mission Importer'!A8635,0)</f>
        <v>#VALUE!</v>
      </c>
    </row>
    <row r="8636" spans="1:13" x14ac:dyDescent="0.3">
      <c r="A8636" t="e">
        <f>SEARCH("livery",'Mission Importer'!A8636)</f>
        <v>#VALUE!</v>
      </c>
      <c r="B8636" t="e">
        <f>IF(A8636=43,'Mission Importer'!A8636,0)</f>
        <v>#VALUE!</v>
      </c>
      <c r="D8636" t="e">
        <f>SEARCH("shape_name",'Mission Importer'!A8636)</f>
        <v>#VALUE!</v>
      </c>
      <c r="E8636" t="e">
        <f>IF(D8636=43,'Mission Importer'!A8636,0)</f>
        <v>#VALUE!</v>
      </c>
      <c r="G8636" t="e">
        <f>SEARCH("shape_name",'Mission Importer'!A8636)</f>
        <v>#VALUE!</v>
      </c>
      <c r="H8636" t="e">
        <f>IF(G8636=43,'Mission Importer'!A8636,0)</f>
        <v>#VALUE!</v>
      </c>
      <c r="J8636" t="e">
        <f>SEARCH("type",'Mission Importer'!A8636)</f>
        <v>#VALUE!</v>
      </c>
      <c r="K8636" t="e">
        <f>IF(J8636=43,'Mission Importer'!A8636,0)</f>
        <v>#VALUE!</v>
      </c>
      <c r="L8636" t="e">
        <f>SEARCH("category",'Mission Importer'!A8636)</f>
        <v>#VALUE!</v>
      </c>
      <c r="M8636" t="e">
        <f>IF(L8636=43,'Mission Importer'!A8636,0)</f>
        <v>#VALUE!</v>
      </c>
    </row>
    <row r="8637" spans="1:13" x14ac:dyDescent="0.3">
      <c r="A8637" t="e">
        <f>SEARCH("livery",'Mission Importer'!A8637)</f>
        <v>#VALUE!</v>
      </c>
      <c r="B8637" t="e">
        <f>IF(A8637=43,'Mission Importer'!A8637,0)</f>
        <v>#VALUE!</v>
      </c>
      <c r="D8637" t="e">
        <f>SEARCH("shape_name",'Mission Importer'!A8637)</f>
        <v>#VALUE!</v>
      </c>
      <c r="E8637" t="e">
        <f>IF(D8637=43,'Mission Importer'!A8637,0)</f>
        <v>#VALUE!</v>
      </c>
      <c r="G8637" t="e">
        <f>SEARCH("shape_name",'Mission Importer'!A8637)</f>
        <v>#VALUE!</v>
      </c>
      <c r="H8637" t="e">
        <f>IF(G8637=43,'Mission Importer'!A8637,0)</f>
        <v>#VALUE!</v>
      </c>
      <c r="J8637" t="e">
        <f>SEARCH("type",'Mission Importer'!A8637)</f>
        <v>#VALUE!</v>
      </c>
      <c r="K8637" t="e">
        <f>IF(J8637=43,'Mission Importer'!A8637,0)</f>
        <v>#VALUE!</v>
      </c>
      <c r="L8637" t="e">
        <f>SEARCH("category",'Mission Importer'!A8637)</f>
        <v>#VALUE!</v>
      </c>
      <c r="M8637" t="e">
        <f>IF(L8637=43,'Mission Importer'!A8637,0)</f>
        <v>#VALUE!</v>
      </c>
    </row>
    <row r="8638" spans="1:13" x14ac:dyDescent="0.3">
      <c r="A8638" t="e">
        <f>SEARCH("livery",'Mission Importer'!A8638)</f>
        <v>#VALUE!</v>
      </c>
      <c r="B8638" t="e">
        <f>IF(A8638=43,'Mission Importer'!A8638,0)</f>
        <v>#VALUE!</v>
      </c>
      <c r="D8638" t="e">
        <f>SEARCH("shape_name",'Mission Importer'!A8638)</f>
        <v>#VALUE!</v>
      </c>
      <c r="E8638" t="e">
        <f>IF(D8638=43,'Mission Importer'!A8638,0)</f>
        <v>#VALUE!</v>
      </c>
      <c r="G8638" t="e">
        <f>SEARCH("shape_name",'Mission Importer'!A8638)</f>
        <v>#VALUE!</v>
      </c>
      <c r="H8638" t="e">
        <f>IF(G8638=43,'Mission Importer'!A8638,0)</f>
        <v>#VALUE!</v>
      </c>
      <c r="J8638" t="e">
        <f>SEARCH("type",'Mission Importer'!A8638)</f>
        <v>#VALUE!</v>
      </c>
      <c r="K8638" t="e">
        <f>IF(J8638=43,'Mission Importer'!A8638,0)</f>
        <v>#VALUE!</v>
      </c>
      <c r="L8638" t="e">
        <f>SEARCH("category",'Mission Importer'!A8638)</f>
        <v>#VALUE!</v>
      </c>
      <c r="M8638" t="e">
        <f>IF(L8638=43,'Mission Importer'!A8638,0)</f>
        <v>#VALUE!</v>
      </c>
    </row>
    <row r="8639" spans="1:13" x14ac:dyDescent="0.3">
      <c r="A8639" t="e">
        <f>SEARCH("livery",'Mission Importer'!A8639)</f>
        <v>#VALUE!</v>
      </c>
      <c r="B8639" t="e">
        <f>IF(A8639=43,'Mission Importer'!A8639,0)</f>
        <v>#VALUE!</v>
      </c>
      <c r="D8639" t="e">
        <f>SEARCH("shape_name",'Mission Importer'!A8639)</f>
        <v>#VALUE!</v>
      </c>
      <c r="E8639" t="e">
        <f>IF(D8639=43,'Mission Importer'!A8639,0)</f>
        <v>#VALUE!</v>
      </c>
      <c r="G8639" t="e">
        <f>SEARCH("shape_name",'Mission Importer'!A8639)</f>
        <v>#VALUE!</v>
      </c>
      <c r="H8639" t="e">
        <f>IF(G8639=43,'Mission Importer'!A8639,0)</f>
        <v>#VALUE!</v>
      </c>
      <c r="J8639" t="e">
        <f>SEARCH("type",'Mission Importer'!A8639)</f>
        <v>#VALUE!</v>
      </c>
      <c r="K8639" t="e">
        <f>IF(J8639=43,'Mission Importer'!A8639,0)</f>
        <v>#VALUE!</v>
      </c>
      <c r="L8639" t="e">
        <f>SEARCH("category",'Mission Importer'!A8639)</f>
        <v>#VALUE!</v>
      </c>
      <c r="M8639" t="e">
        <f>IF(L8639=43,'Mission Importer'!A8639,0)</f>
        <v>#VALUE!</v>
      </c>
    </row>
    <row r="8640" spans="1:13" x14ac:dyDescent="0.3">
      <c r="A8640" t="e">
        <f>SEARCH("livery",'Mission Importer'!A8640)</f>
        <v>#VALUE!</v>
      </c>
      <c r="B8640" t="e">
        <f>IF(A8640=43,'Mission Importer'!A8640,0)</f>
        <v>#VALUE!</v>
      </c>
      <c r="D8640" t="e">
        <f>SEARCH("shape_name",'Mission Importer'!A8640)</f>
        <v>#VALUE!</v>
      </c>
      <c r="E8640" t="e">
        <f>IF(D8640=43,'Mission Importer'!A8640,0)</f>
        <v>#VALUE!</v>
      </c>
      <c r="G8640" t="e">
        <f>SEARCH("shape_name",'Mission Importer'!A8640)</f>
        <v>#VALUE!</v>
      </c>
      <c r="H8640" t="e">
        <f>IF(G8640=43,'Mission Importer'!A8640,0)</f>
        <v>#VALUE!</v>
      </c>
      <c r="J8640" t="e">
        <f>SEARCH("type",'Mission Importer'!A8640)</f>
        <v>#VALUE!</v>
      </c>
      <c r="K8640" t="e">
        <f>IF(J8640=43,'Mission Importer'!A8640,0)</f>
        <v>#VALUE!</v>
      </c>
      <c r="L8640" t="e">
        <f>SEARCH("category",'Mission Importer'!A8640)</f>
        <v>#VALUE!</v>
      </c>
      <c r="M8640" t="e">
        <f>IF(L8640=43,'Mission Importer'!A8640,0)</f>
        <v>#VALUE!</v>
      </c>
    </row>
    <row r="8641" spans="1:13" x14ac:dyDescent="0.3">
      <c r="A8641" t="e">
        <f>SEARCH("livery",'Mission Importer'!A8641)</f>
        <v>#VALUE!</v>
      </c>
      <c r="B8641" t="e">
        <f>IF(A8641=43,'Mission Importer'!A8641,0)</f>
        <v>#VALUE!</v>
      </c>
      <c r="D8641" t="e">
        <f>SEARCH("shape_name",'Mission Importer'!A8641)</f>
        <v>#VALUE!</v>
      </c>
      <c r="E8641" t="e">
        <f>IF(D8641=43,'Mission Importer'!A8641,0)</f>
        <v>#VALUE!</v>
      </c>
      <c r="G8641" t="e">
        <f>SEARCH("shape_name",'Mission Importer'!A8641)</f>
        <v>#VALUE!</v>
      </c>
      <c r="H8641" t="e">
        <f>IF(G8641=43,'Mission Importer'!A8641,0)</f>
        <v>#VALUE!</v>
      </c>
      <c r="J8641">
        <f>SEARCH("type",'Mission Importer'!A8641)</f>
        <v>47</v>
      </c>
      <c r="K8641">
        <f>IF(J8641=43,'Mission Importer'!A8641,0)</f>
        <v>0</v>
      </c>
      <c r="L8641" t="e">
        <f>SEARCH("category",'Mission Importer'!A8641)</f>
        <v>#VALUE!</v>
      </c>
      <c r="M8641" t="e">
        <f>IF(L8641=43,'Mission Importer'!A8641,0)</f>
        <v>#VALUE!</v>
      </c>
    </row>
    <row r="8642" spans="1:13" x14ac:dyDescent="0.3">
      <c r="A8642" t="e">
        <f>SEARCH("livery",'Mission Importer'!A8642)</f>
        <v>#VALUE!</v>
      </c>
      <c r="B8642" t="e">
        <f>IF(A8642=43,'Mission Importer'!A8642,0)</f>
        <v>#VALUE!</v>
      </c>
      <c r="D8642" t="e">
        <f>SEARCH("shape_name",'Mission Importer'!A8642)</f>
        <v>#VALUE!</v>
      </c>
      <c r="E8642" t="e">
        <f>IF(D8642=43,'Mission Importer'!A8642,0)</f>
        <v>#VALUE!</v>
      </c>
      <c r="G8642" t="e">
        <f>SEARCH("shape_name",'Mission Importer'!A8642)</f>
        <v>#VALUE!</v>
      </c>
      <c r="H8642" t="e">
        <f>IF(G8642=43,'Mission Importer'!A8642,0)</f>
        <v>#VALUE!</v>
      </c>
      <c r="J8642" t="e">
        <f>SEARCH("type",'Mission Importer'!A8642)</f>
        <v>#VALUE!</v>
      </c>
      <c r="K8642" t="e">
        <f>IF(J8642=43,'Mission Importer'!A8642,0)</f>
        <v>#VALUE!</v>
      </c>
      <c r="L8642" t="e">
        <f>SEARCH("category",'Mission Importer'!A8642)</f>
        <v>#VALUE!</v>
      </c>
      <c r="M8642" t="e">
        <f>IF(L8642=43,'Mission Importer'!A8642,0)</f>
        <v>#VALUE!</v>
      </c>
    </row>
    <row r="8643" spans="1:13" x14ac:dyDescent="0.3">
      <c r="A8643" t="e">
        <f>SEARCH("livery",'Mission Importer'!A8643)</f>
        <v>#VALUE!</v>
      </c>
      <c r="B8643" t="e">
        <f>IF(A8643=43,'Mission Importer'!A8643,0)</f>
        <v>#VALUE!</v>
      </c>
      <c r="D8643" t="e">
        <f>SEARCH("shape_name",'Mission Importer'!A8643)</f>
        <v>#VALUE!</v>
      </c>
      <c r="E8643" t="e">
        <f>IF(D8643=43,'Mission Importer'!A8643,0)</f>
        <v>#VALUE!</v>
      </c>
      <c r="G8643" t="e">
        <f>SEARCH("shape_name",'Mission Importer'!A8643)</f>
        <v>#VALUE!</v>
      </c>
      <c r="H8643" t="e">
        <f>IF(G8643=43,'Mission Importer'!A8643,0)</f>
        <v>#VALUE!</v>
      </c>
      <c r="J8643" t="e">
        <f>SEARCH("type",'Mission Importer'!A8643)</f>
        <v>#VALUE!</v>
      </c>
      <c r="K8643" t="e">
        <f>IF(J8643=43,'Mission Importer'!A8643,0)</f>
        <v>#VALUE!</v>
      </c>
      <c r="L8643" t="e">
        <f>SEARCH("category",'Mission Importer'!A8643)</f>
        <v>#VALUE!</v>
      </c>
      <c r="M8643" t="e">
        <f>IF(L8643=43,'Mission Importer'!A8643,0)</f>
        <v>#VALUE!</v>
      </c>
    </row>
    <row r="8644" spans="1:13" x14ac:dyDescent="0.3">
      <c r="A8644" t="e">
        <f>SEARCH("livery",'Mission Importer'!A8644)</f>
        <v>#VALUE!</v>
      </c>
      <c r="B8644" t="e">
        <f>IF(A8644=43,'Mission Importer'!A8644,0)</f>
        <v>#VALUE!</v>
      </c>
      <c r="D8644" t="e">
        <f>SEARCH("shape_name",'Mission Importer'!A8644)</f>
        <v>#VALUE!</v>
      </c>
      <c r="E8644" t="e">
        <f>IF(D8644=43,'Mission Importer'!A8644,0)</f>
        <v>#VALUE!</v>
      </c>
      <c r="G8644" t="e">
        <f>SEARCH("shape_name",'Mission Importer'!A8644)</f>
        <v>#VALUE!</v>
      </c>
      <c r="H8644" t="e">
        <f>IF(G8644=43,'Mission Importer'!A8644,0)</f>
        <v>#VALUE!</v>
      </c>
      <c r="J8644" t="e">
        <f>SEARCH("type",'Mission Importer'!A8644)</f>
        <v>#VALUE!</v>
      </c>
      <c r="K8644" t="e">
        <f>IF(J8644=43,'Mission Importer'!A8644,0)</f>
        <v>#VALUE!</v>
      </c>
      <c r="L8644" t="e">
        <f>SEARCH("category",'Mission Importer'!A8644)</f>
        <v>#VALUE!</v>
      </c>
      <c r="M8644" t="e">
        <f>IF(L8644=43,'Mission Importer'!A8644,0)</f>
        <v>#VALUE!</v>
      </c>
    </row>
    <row r="8645" spans="1:13" x14ac:dyDescent="0.3">
      <c r="A8645" t="e">
        <f>SEARCH("livery",'Mission Importer'!A8645)</f>
        <v>#VALUE!</v>
      </c>
      <c r="B8645" t="e">
        <f>IF(A8645=43,'Mission Importer'!A8645,0)</f>
        <v>#VALUE!</v>
      </c>
      <c r="D8645" t="e">
        <f>SEARCH("shape_name",'Mission Importer'!A8645)</f>
        <v>#VALUE!</v>
      </c>
      <c r="E8645" t="e">
        <f>IF(D8645=43,'Mission Importer'!A8645,0)</f>
        <v>#VALUE!</v>
      </c>
      <c r="G8645" t="e">
        <f>SEARCH("shape_name",'Mission Importer'!A8645)</f>
        <v>#VALUE!</v>
      </c>
      <c r="H8645" t="e">
        <f>IF(G8645=43,'Mission Importer'!A8645,0)</f>
        <v>#VALUE!</v>
      </c>
      <c r="J8645" t="e">
        <f>SEARCH("type",'Mission Importer'!A8645)</f>
        <v>#VALUE!</v>
      </c>
      <c r="K8645" t="e">
        <f>IF(J8645=43,'Mission Importer'!A8645,0)</f>
        <v>#VALUE!</v>
      </c>
      <c r="L8645" t="e">
        <f>SEARCH("category",'Mission Importer'!A8645)</f>
        <v>#VALUE!</v>
      </c>
      <c r="M8645" t="e">
        <f>IF(L8645=43,'Mission Importer'!A8645,0)</f>
        <v>#VALUE!</v>
      </c>
    </row>
    <row r="8646" spans="1:13" x14ac:dyDescent="0.3">
      <c r="A8646" t="e">
        <f>SEARCH("livery",'Mission Importer'!A8646)</f>
        <v>#VALUE!</v>
      </c>
      <c r="B8646" t="e">
        <f>IF(A8646=43,'Mission Importer'!A8646,0)</f>
        <v>#VALUE!</v>
      </c>
      <c r="D8646" t="e">
        <f>SEARCH("shape_name",'Mission Importer'!A8646)</f>
        <v>#VALUE!</v>
      </c>
      <c r="E8646" t="e">
        <f>IF(D8646=43,'Mission Importer'!A8646,0)</f>
        <v>#VALUE!</v>
      </c>
      <c r="G8646" t="e">
        <f>SEARCH("shape_name",'Mission Importer'!A8646)</f>
        <v>#VALUE!</v>
      </c>
      <c r="H8646" t="e">
        <f>IF(G8646=43,'Mission Importer'!A8646,0)</f>
        <v>#VALUE!</v>
      </c>
      <c r="J8646" t="e">
        <f>SEARCH("type",'Mission Importer'!A8646)</f>
        <v>#VALUE!</v>
      </c>
      <c r="K8646" t="e">
        <f>IF(J8646=43,'Mission Importer'!A8646,0)</f>
        <v>#VALUE!</v>
      </c>
      <c r="L8646" t="e">
        <f>SEARCH("category",'Mission Importer'!A8646)</f>
        <v>#VALUE!</v>
      </c>
      <c r="M8646" t="e">
        <f>IF(L8646=43,'Mission Importer'!A8646,0)</f>
        <v>#VALUE!</v>
      </c>
    </row>
    <row r="8647" spans="1:13" x14ac:dyDescent="0.3">
      <c r="A8647" t="e">
        <f>SEARCH("livery",'Mission Importer'!A8647)</f>
        <v>#VALUE!</v>
      </c>
      <c r="B8647" t="e">
        <f>IF(A8647=43,'Mission Importer'!A8647,0)</f>
        <v>#VALUE!</v>
      </c>
      <c r="D8647" t="e">
        <f>SEARCH("shape_name",'Mission Importer'!A8647)</f>
        <v>#VALUE!</v>
      </c>
      <c r="E8647" t="e">
        <f>IF(D8647=43,'Mission Importer'!A8647,0)</f>
        <v>#VALUE!</v>
      </c>
      <c r="G8647" t="e">
        <f>SEARCH("shape_name",'Mission Importer'!A8647)</f>
        <v>#VALUE!</v>
      </c>
      <c r="H8647" t="e">
        <f>IF(G8647=43,'Mission Importer'!A8647,0)</f>
        <v>#VALUE!</v>
      </c>
      <c r="J8647" t="e">
        <f>SEARCH("type",'Mission Importer'!A8647)</f>
        <v>#VALUE!</v>
      </c>
      <c r="K8647" t="e">
        <f>IF(J8647=43,'Mission Importer'!A8647,0)</f>
        <v>#VALUE!</v>
      </c>
      <c r="L8647" t="e">
        <f>SEARCH("category",'Mission Importer'!A8647)</f>
        <v>#VALUE!</v>
      </c>
      <c r="M8647" t="e">
        <f>IF(L8647=43,'Mission Importer'!A8647,0)</f>
        <v>#VALUE!</v>
      </c>
    </row>
    <row r="8648" spans="1:13" x14ac:dyDescent="0.3">
      <c r="A8648" t="e">
        <f>SEARCH("livery",'Mission Importer'!A8648)</f>
        <v>#VALUE!</v>
      </c>
      <c r="B8648" t="e">
        <f>IF(A8648=43,'Mission Importer'!A8648,0)</f>
        <v>#VALUE!</v>
      </c>
      <c r="D8648" t="e">
        <f>SEARCH("shape_name",'Mission Importer'!A8648)</f>
        <v>#VALUE!</v>
      </c>
      <c r="E8648" t="e">
        <f>IF(D8648=43,'Mission Importer'!A8648,0)</f>
        <v>#VALUE!</v>
      </c>
      <c r="G8648" t="e">
        <f>SEARCH("shape_name",'Mission Importer'!A8648)</f>
        <v>#VALUE!</v>
      </c>
      <c r="H8648" t="e">
        <f>IF(G8648=43,'Mission Importer'!A8648,0)</f>
        <v>#VALUE!</v>
      </c>
      <c r="J8648" t="e">
        <f>SEARCH("type",'Mission Importer'!A8648)</f>
        <v>#VALUE!</v>
      </c>
      <c r="K8648" t="e">
        <f>IF(J8648=43,'Mission Importer'!A8648,0)</f>
        <v>#VALUE!</v>
      </c>
      <c r="L8648" t="e">
        <f>SEARCH("category",'Mission Importer'!A8648)</f>
        <v>#VALUE!</v>
      </c>
      <c r="M8648" t="e">
        <f>IF(L8648=43,'Mission Importer'!A8648,0)</f>
        <v>#VALUE!</v>
      </c>
    </row>
    <row r="8649" spans="1:13" x14ac:dyDescent="0.3">
      <c r="A8649" t="e">
        <f>SEARCH("livery",'Mission Importer'!A8649)</f>
        <v>#VALUE!</v>
      </c>
      <c r="B8649" t="e">
        <f>IF(A8649=43,'Mission Importer'!A8649,0)</f>
        <v>#VALUE!</v>
      </c>
      <c r="D8649" t="e">
        <f>SEARCH("shape_name",'Mission Importer'!A8649)</f>
        <v>#VALUE!</v>
      </c>
      <c r="E8649" t="e">
        <f>IF(D8649=43,'Mission Importer'!A8649,0)</f>
        <v>#VALUE!</v>
      </c>
      <c r="G8649" t="e">
        <f>SEARCH("shape_name",'Mission Importer'!A8649)</f>
        <v>#VALUE!</v>
      </c>
      <c r="H8649" t="e">
        <f>IF(G8649=43,'Mission Importer'!A8649,0)</f>
        <v>#VALUE!</v>
      </c>
      <c r="J8649" t="e">
        <f>SEARCH("type",'Mission Importer'!A8649)</f>
        <v>#VALUE!</v>
      </c>
      <c r="K8649" t="e">
        <f>IF(J8649=43,'Mission Importer'!A8649,0)</f>
        <v>#VALUE!</v>
      </c>
      <c r="L8649" t="e">
        <f>SEARCH("category",'Mission Importer'!A8649)</f>
        <v>#VALUE!</v>
      </c>
      <c r="M8649" t="e">
        <f>IF(L8649=43,'Mission Importer'!A8649,0)</f>
        <v>#VALUE!</v>
      </c>
    </row>
    <row r="8650" spans="1:13" x14ac:dyDescent="0.3">
      <c r="A8650" t="e">
        <f>SEARCH("livery",'Mission Importer'!A8650)</f>
        <v>#VALUE!</v>
      </c>
      <c r="B8650" t="e">
        <f>IF(A8650=43,'Mission Importer'!A8650,0)</f>
        <v>#VALUE!</v>
      </c>
      <c r="D8650" t="e">
        <f>SEARCH("shape_name",'Mission Importer'!A8650)</f>
        <v>#VALUE!</v>
      </c>
      <c r="E8650" t="e">
        <f>IF(D8650=43,'Mission Importer'!A8650,0)</f>
        <v>#VALUE!</v>
      </c>
      <c r="G8650" t="e">
        <f>SEARCH("shape_name",'Mission Importer'!A8650)</f>
        <v>#VALUE!</v>
      </c>
      <c r="H8650" t="e">
        <f>IF(G8650=43,'Mission Importer'!A8650,0)</f>
        <v>#VALUE!</v>
      </c>
      <c r="J8650" t="e">
        <f>SEARCH("type",'Mission Importer'!A8650)</f>
        <v>#VALUE!</v>
      </c>
      <c r="K8650" t="e">
        <f>IF(J8650=43,'Mission Importer'!A8650,0)</f>
        <v>#VALUE!</v>
      </c>
      <c r="L8650" t="e">
        <f>SEARCH("category",'Mission Importer'!A8650)</f>
        <v>#VALUE!</v>
      </c>
      <c r="M8650" t="e">
        <f>IF(L8650=43,'Mission Importer'!A8650,0)</f>
        <v>#VALUE!</v>
      </c>
    </row>
    <row r="8651" spans="1:13" x14ac:dyDescent="0.3">
      <c r="A8651" t="e">
        <f>SEARCH("livery",'Mission Importer'!A8651)</f>
        <v>#VALUE!</v>
      </c>
      <c r="B8651" t="e">
        <f>IF(A8651=43,'Mission Importer'!A8651,0)</f>
        <v>#VALUE!</v>
      </c>
      <c r="D8651" t="e">
        <f>SEARCH("shape_name",'Mission Importer'!A8651)</f>
        <v>#VALUE!</v>
      </c>
      <c r="E8651" t="e">
        <f>IF(D8651=43,'Mission Importer'!A8651,0)</f>
        <v>#VALUE!</v>
      </c>
      <c r="G8651" t="e">
        <f>SEARCH("shape_name",'Mission Importer'!A8651)</f>
        <v>#VALUE!</v>
      </c>
      <c r="H8651" t="e">
        <f>IF(G8651=43,'Mission Importer'!A8651,0)</f>
        <v>#VALUE!</v>
      </c>
      <c r="J8651" t="e">
        <f>SEARCH("type",'Mission Importer'!A8651)</f>
        <v>#VALUE!</v>
      </c>
      <c r="K8651" t="e">
        <f>IF(J8651=43,'Mission Importer'!A8651,0)</f>
        <v>#VALUE!</v>
      </c>
      <c r="L8651" t="e">
        <f>SEARCH("category",'Mission Importer'!A8651)</f>
        <v>#VALUE!</v>
      </c>
      <c r="M8651" t="e">
        <f>IF(L8651=43,'Mission Importer'!A8651,0)</f>
        <v>#VALUE!</v>
      </c>
    </row>
    <row r="8652" spans="1:13" x14ac:dyDescent="0.3">
      <c r="A8652" t="e">
        <f>SEARCH("livery",'Mission Importer'!A8652)</f>
        <v>#VALUE!</v>
      </c>
      <c r="B8652" t="e">
        <f>IF(A8652=43,'Mission Importer'!A8652,0)</f>
        <v>#VALUE!</v>
      </c>
      <c r="D8652" t="e">
        <f>SEARCH("shape_name",'Mission Importer'!A8652)</f>
        <v>#VALUE!</v>
      </c>
      <c r="E8652" t="e">
        <f>IF(D8652=43,'Mission Importer'!A8652,0)</f>
        <v>#VALUE!</v>
      </c>
      <c r="G8652" t="e">
        <f>SEARCH("shape_name",'Mission Importer'!A8652)</f>
        <v>#VALUE!</v>
      </c>
      <c r="H8652" t="e">
        <f>IF(G8652=43,'Mission Importer'!A8652,0)</f>
        <v>#VALUE!</v>
      </c>
      <c r="J8652" t="e">
        <f>SEARCH("type",'Mission Importer'!A8652)</f>
        <v>#VALUE!</v>
      </c>
      <c r="K8652" t="e">
        <f>IF(J8652=43,'Mission Importer'!A8652,0)</f>
        <v>#VALUE!</v>
      </c>
      <c r="L8652" t="e">
        <f>SEARCH("category",'Mission Importer'!A8652)</f>
        <v>#VALUE!</v>
      </c>
      <c r="M8652" t="e">
        <f>IF(L8652=43,'Mission Importer'!A8652,0)</f>
        <v>#VALUE!</v>
      </c>
    </row>
    <row r="8653" spans="1:13" x14ac:dyDescent="0.3">
      <c r="A8653" t="e">
        <f>SEARCH("livery",'Mission Importer'!A8653)</f>
        <v>#VALUE!</v>
      </c>
      <c r="B8653" t="e">
        <f>IF(A8653=43,'Mission Importer'!A8653,0)</f>
        <v>#VALUE!</v>
      </c>
      <c r="D8653" t="e">
        <f>SEARCH("shape_name",'Mission Importer'!A8653)</f>
        <v>#VALUE!</v>
      </c>
      <c r="E8653" t="e">
        <f>IF(D8653=43,'Mission Importer'!A8653,0)</f>
        <v>#VALUE!</v>
      </c>
      <c r="G8653" t="e">
        <f>SEARCH("shape_name",'Mission Importer'!A8653)</f>
        <v>#VALUE!</v>
      </c>
      <c r="H8653" t="e">
        <f>IF(G8653=43,'Mission Importer'!A8653,0)</f>
        <v>#VALUE!</v>
      </c>
      <c r="J8653" t="e">
        <f>SEARCH("type",'Mission Importer'!A8653)</f>
        <v>#VALUE!</v>
      </c>
      <c r="K8653" t="e">
        <f>IF(J8653=43,'Mission Importer'!A8653,0)</f>
        <v>#VALUE!</v>
      </c>
      <c r="L8653" t="e">
        <f>SEARCH("category",'Mission Importer'!A8653)</f>
        <v>#VALUE!</v>
      </c>
      <c r="M8653" t="e">
        <f>IF(L8653=43,'Mission Importer'!A8653,0)</f>
        <v>#VALUE!</v>
      </c>
    </row>
    <row r="8654" spans="1:13" x14ac:dyDescent="0.3">
      <c r="A8654" t="e">
        <f>SEARCH("livery",'Mission Importer'!A8654)</f>
        <v>#VALUE!</v>
      </c>
      <c r="B8654" t="e">
        <f>IF(A8654=43,'Mission Importer'!A8654,0)</f>
        <v>#VALUE!</v>
      </c>
      <c r="D8654" t="e">
        <f>SEARCH("shape_name",'Mission Importer'!A8654)</f>
        <v>#VALUE!</v>
      </c>
      <c r="E8654" t="e">
        <f>IF(D8654=43,'Mission Importer'!A8654,0)</f>
        <v>#VALUE!</v>
      </c>
      <c r="G8654" t="e">
        <f>SEARCH("shape_name",'Mission Importer'!A8654)</f>
        <v>#VALUE!</v>
      </c>
      <c r="H8654" t="e">
        <f>IF(G8654=43,'Mission Importer'!A8654,0)</f>
        <v>#VALUE!</v>
      </c>
      <c r="J8654" t="e">
        <f>SEARCH("type",'Mission Importer'!A8654)</f>
        <v>#VALUE!</v>
      </c>
      <c r="K8654" t="e">
        <f>IF(J8654=43,'Mission Importer'!A8654,0)</f>
        <v>#VALUE!</v>
      </c>
      <c r="L8654" t="e">
        <f>SEARCH("category",'Mission Importer'!A8654)</f>
        <v>#VALUE!</v>
      </c>
      <c r="M8654" t="e">
        <f>IF(L8654=43,'Mission Importer'!A8654,0)</f>
        <v>#VALUE!</v>
      </c>
    </row>
    <row r="8655" spans="1:13" x14ac:dyDescent="0.3">
      <c r="A8655" t="e">
        <f>SEARCH("livery",'Mission Importer'!A8655)</f>
        <v>#VALUE!</v>
      </c>
      <c r="B8655" t="e">
        <f>IF(A8655=43,'Mission Importer'!A8655,0)</f>
        <v>#VALUE!</v>
      </c>
      <c r="D8655" t="e">
        <f>SEARCH("shape_name",'Mission Importer'!A8655)</f>
        <v>#VALUE!</v>
      </c>
      <c r="E8655" t="e">
        <f>IF(D8655=43,'Mission Importer'!A8655,0)</f>
        <v>#VALUE!</v>
      </c>
      <c r="G8655" t="e">
        <f>SEARCH("shape_name",'Mission Importer'!A8655)</f>
        <v>#VALUE!</v>
      </c>
      <c r="H8655" t="e">
        <f>IF(G8655=43,'Mission Importer'!A8655,0)</f>
        <v>#VALUE!</v>
      </c>
      <c r="J8655" t="e">
        <f>SEARCH("type",'Mission Importer'!A8655)</f>
        <v>#VALUE!</v>
      </c>
      <c r="K8655" t="e">
        <f>IF(J8655=43,'Mission Importer'!A8655,0)</f>
        <v>#VALUE!</v>
      </c>
      <c r="L8655" t="e">
        <f>SEARCH("category",'Mission Importer'!A8655)</f>
        <v>#VALUE!</v>
      </c>
      <c r="M8655" t="e">
        <f>IF(L8655=43,'Mission Importer'!A8655,0)</f>
        <v>#VALUE!</v>
      </c>
    </row>
    <row r="8656" spans="1:13" x14ac:dyDescent="0.3">
      <c r="A8656">
        <f>SEARCH("livery",'Mission Importer'!A8656)</f>
        <v>43</v>
      </c>
      <c r="B8656" t="str">
        <f>IF(A8656=43,'Mission Importer'!A8656,0)</f>
        <v xml:space="preserve">                                        ["livery_id"] = "Desert_Summer",</v>
      </c>
      <c r="D8656" t="e">
        <f>SEARCH("shape_name",'Mission Importer'!A8656)</f>
        <v>#VALUE!</v>
      </c>
      <c r="E8656" t="e">
        <f>IF(D8656=43,'Mission Importer'!A8656,0)</f>
        <v>#VALUE!</v>
      </c>
      <c r="G8656" t="e">
        <f>SEARCH("shape_name",'Mission Importer'!A8656)</f>
        <v>#VALUE!</v>
      </c>
      <c r="H8656" t="e">
        <f>IF(G8656=43,'Mission Importer'!A8656,0)</f>
        <v>#VALUE!</v>
      </c>
      <c r="J8656" t="e">
        <f>SEARCH("type",'Mission Importer'!A8656)</f>
        <v>#VALUE!</v>
      </c>
      <c r="K8656" t="e">
        <f>IF(J8656=43,'Mission Importer'!A8656,0)</f>
        <v>#VALUE!</v>
      </c>
      <c r="L8656" t="e">
        <f>SEARCH("category",'Mission Importer'!A8656)</f>
        <v>#VALUE!</v>
      </c>
      <c r="M8656" t="e">
        <f>IF(L8656=43,'Mission Importer'!A8656,0)</f>
        <v>#VALUE!</v>
      </c>
    </row>
    <row r="8657" spans="1:13" x14ac:dyDescent="0.3">
      <c r="A8657" t="e">
        <f>SEARCH("livery",'Mission Importer'!A8657)</f>
        <v>#VALUE!</v>
      </c>
      <c r="B8657" t="e">
        <f>IF(A8657=43,'Mission Importer'!A8657,0)</f>
        <v>#VALUE!</v>
      </c>
      <c r="D8657" t="e">
        <f>SEARCH("shape_name",'Mission Importer'!A8657)</f>
        <v>#VALUE!</v>
      </c>
      <c r="E8657" t="e">
        <f>IF(D8657=43,'Mission Importer'!A8657,0)</f>
        <v>#VALUE!</v>
      </c>
      <c r="G8657" t="e">
        <f>SEARCH("shape_name",'Mission Importer'!A8657)</f>
        <v>#VALUE!</v>
      </c>
      <c r="H8657" t="e">
        <f>IF(G8657=43,'Mission Importer'!A8657,0)</f>
        <v>#VALUE!</v>
      </c>
      <c r="J8657" t="e">
        <f>SEARCH("type",'Mission Importer'!A8657)</f>
        <v>#VALUE!</v>
      </c>
      <c r="K8657" t="e">
        <f>IF(J8657=43,'Mission Importer'!A8657,0)</f>
        <v>#VALUE!</v>
      </c>
      <c r="L8657">
        <f>SEARCH("category",'Mission Importer'!A8657)</f>
        <v>43</v>
      </c>
      <c r="M8657" t="str">
        <f>IF(L8657=43,'Mission Importer'!A8657,0)</f>
        <v xml:space="preserve">                                        ["category"] = "Air Defence",</v>
      </c>
    </row>
    <row r="8658" spans="1:13" x14ac:dyDescent="0.3">
      <c r="A8658" t="e">
        <f>SEARCH("livery",'Mission Importer'!A8658)</f>
        <v>#VALUE!</v>
      </c>
      <c r="B8658" t="e">
        <f>IF(A8658=43,'Mission Importer'!A8658,0)</f>
        <v>#VALUE!</v>
      </c>
      <c r="D8658" t="e">
        <f>SEARCH("shape_name",'Mission Importer'!A8658)</f>
        <v>#VALUE!</v>
      </c>
      <c r="E8658" t="e">
        <f>IF(D8658=43,'Mission Importer'!A8658,0)</f>
        <v>#VALUE!</v>
      </c>
      <c r="G8658" t="e">
        <f>SEARCH("shape_name",'Mission Importer'!A8658)</f>
        <v>#VALUE!</v>
      </c>
      <c r="H8658" t="e">
        <f>IF(G8658=43,'Mission Importer'!A8658,0)</f>
        <v>#VALUE!</v>
      </c>
      <c r="J8658">
        <f>SEARCH("type",'Mission Importer'!A8658)</f>
        <v>43</v>
      </c>
      <c r="K8658" t="str">
        <f>IF(J8658=43,'Mission Importer'!A8658,0)</f>
        <v xml:space="preserve">                                        ["type"] = "S-200_Launcher",</v>
      </c>
      <c r="L8658" t="e">
        <f>SEARCH("category",'Mission Importer'!A8658)</f>
        <v>#VALUE!</v>
      </c>
      <c r="M8658" t="e">
        <f>IF(L8658=43,'Mission Importer'!A8658,0)</f>
        <v>#VALUE!</v>
      </c>
    </row>
    <row r="8659" spans="1:13" x14ac:dyDescent="0.3">
      <c r="A8659" t="e">
        <f>SEARCH("livery",'Mission Importer'!A8659)</f>
        <v>#VALUE!</v>
      </c>
      <c r="B8659" t="e">
        <f>IF(A8659=43,'Mission Importer'!A8659,0)</f>
        <v>#VALUE!</v>
      </c>
      <c r="D8659" t="e">
        <f>SEARCH("shape_name",'Mission Importer'!A8659)</f>
        <v>#VALUE!</v>
      </c>
      <c r="E8659" t="e">
        <f>IF(D8659=43,'Mission Importer'!A8659,0)</f>
        <v>#VALUE!</v>
      </c>
      <c r="G8659" t="e">
        <f>SEARCH("shape_name",'Mission Importer'!A8659)</f>
        <v>#VALUE!</v>
      </c>
      <c r="H8659" t="e">
        <f>IF(G8659=43,'Mission Importer'!A8659,0)</f>
        <v>#VALUE!</v>
      </c>
      <c r="J8659" t="e">
        <f>SEARCH("type",'Mission Importer'!A8659)</f>
        <v>#VALUE!</v>
      </c>
      <c r="K8659" t="e">
        <f>IF(J8659=43,'Mission Importer'!A8659,0)</f>
        <v>#VALUE!</v>
      </c>
      <c r="L8659" t="e">
        <f>SEARCH("category",'Mission Importer'!A8659)</f>
        <v>#VALUE!</v>
      </c>
      <c r="M8659" t="e">
        <f>IF(L8659=43,'Mission Importer'!A8659,0)</f>
        <v>#VALUE!</v>
      </c>
    </row>
    <row r="8660" spans="1:13" x14ac:dyDescent="0.3">
      <c r="A8660" t="e">
        <f>SEARCH("livery",'Mission Importer'!A8660)</f>
        <v>#VALUE!</v>
      </c>
      <c r="B8660" t="e">
        <f>IF(A8660=43,'Mission Importer'!A8660,0)</f>
        <v>#VALUE!</v>
      </c>
      <c r="D8660" t="e">
        <f>SEARCH("shape_name",'Mission Importer'!A8660)</f>
        <v>#VALUE!</v>
      </c>
      <c r="E8660" t="e">
        <f>IF(D8660=43,'Mission Importer'!A8660,0)</f>
        <v>#VALUE!</v>
      </c>
      <c r="G8660" t="e">
        <f>SEARCH("shape_name",'Mission Importer'!A8660)</f>
        <v>#VALUE!</v>
      </c>
      <c r="H8660" t="e">
        <f>IF(G8660=43,'Mission Importer'!A8660,0)</f>
        <v>#VALUE!</v>
      </c>
      <c r="J8660" t="e">
        <f>SEARCH("type",'Mission Importer'!A8660)</f>
        <v>#VALUE!</v>
      </c>
      <c r="K8660" t="e">
        <f>IF(J8660=43,'Mission Importer'!A8660,0)</f>
        <v>#VALUE!</v>
      </c>
      <c r="L8660" t="e">
        <f>SEARCH("category",'Mission Importer'!A8660)</f>
        <v>#VALUE!</v>
      </c>
      <c r="M8660" t="e">
        <f>IF(L8660=43,'Mission Importer'!A8660,0)</f>
        <v>#VALUE!</v>
      </c>
    </row>
    <row r="8661" spans="1:13" x14ac:dyDescent="0.3">
      <c r="A8661" t="e">
        <f>SEARCH("livery",'Mission Importer'!A8661)</f>
        <v>#VALUE!</v>
      </c>
      <c r="B8661" t="e">
        <f>IF(A8661=43,'Mission Importer'!A8661,0)</f>
        <v>#VALUE!</v>
      </c>
      <c r="D8661" t="e">
        <f>SEARCH("shape_name",'Mission Importer'!A8661)</f>
        <v>#VALUE!</v>
      </c>
      <c r="E8661" t="e">
        <f>IF(D8661=43,'Mission Importer'!A8661,0)</f>
        <v>#VALUE!</v>
      </c>
      <c r="G8661" t="e">
        <f>SEARCH("shape_name",'Mission Importer'!A8661)</f>
        <v>#VALUE!</v>
      </c>
      <c r="H8661" t="e">
        <f>IF(G8661=43,'Mission Importer'!A8661,0)</f>
        <v>#VALUE!</v>
      </c>
      <c r="J8661" t="e">
        <f>SEARCH("type",'Mission Importer'!A8661)</f>
        <v>#VALUE!</v>
      </c>
      <c r="K8661" t="e">
        <f>IF(J8661=43,'Mission Importer'!A8661,0)</f>
        <v>#VALUE!</v>
      </c>
      <c r="L8661" t="e">
        <f>SEARCH("category",'Mission Importer'!A8661)</f>
        <v>#VALUE!</v>
      </c>
      <c r="M8661" t="e">
        <f>IF(L8661=43,'Mission Importer'!A8661,0)</f>
        <v>#VALUE!</v>
      </c>
    </row>
    <row r="8662" spans="1:13" x14ac:dyDescent="0.3">
      <c r="A8662" t="e">
        <f>SEARCH("livery",'Mission Importer'!A8662)</f>
        <v>#VALUE!</v>
      </c>
      <c r="B8662" t="e">
        <f>IF(A8662=43,'Mission Importer'!A8662,0)</f>
        <v>#VALUE!</v>
      </c>
      <c r="D8662" t="e">
        <f>SEARCH("shape_name",'Mission Importer'!A8662)</f>
        <v>#VALUE!</v>
      </c>
      <c r="E8662" t="e">
        <f>IF(D8662=43,'Mission Importer'!A8662,0)</f>
        <v>#VALUE!</v>
      </c>
      <c r="G8662" t="e">
        <f>SEARCH("shape_name",'Mission Importer'!A8662)</f>
        <v>#VALUE!</v>
      </c>
      <c r="H8662" t="e">
        <f>IF(G8662=43,'Mission Importer'!A8662,0)</f>
        <v>#VALUE!</v>
      </c>
      <c r="J8662" t="e">
        <f>SEARCH("type",'Mission Importer'!A8662)</f>
        <v>#VALUE!</v>
      </c>
      <c r="K8662" t="e">
        <f>IF(J8662=43,'Mission Importer'!A8662,0)</f>
        <v>#VALUE!</v>
      </c>
      <c r="L8662" t="e">
        <f>SEARCH("category",'Mission Importer'!A8662)</f>
        <v>#VALUE!</v>
      </c>
      <c r="M8662" t="e">
        <f>IF(L8662=43,'Mission Importer'!A8662,0)</f>
        <v>#VALUE!</v>
      </c>
    </row>
    <row r="8663" spans="1:13" x14ac:dyDescent="0.3">
      <c r="A8663" t="e">
        <f>SEARCH("livery",'Mission Importer'!A8663)</f>
        <v>#VALUE!</v>
      </c>
      <c r="B8663" t="e">
        <f>IF(A8663=43,'Mission Importer'!A8663,0)</f>
        <v>#VALUE!</v>
      </c>
      <c r="D8663" t="e">
        <f>SEARCH("shape_name",'Mission Importer'!A8663)</f>
        <v>#VALUE!</v>
      </c>
      <c r="E8663" t="e">
        <f>IF(D8663=43,'Mission Importer'!A8663,0)</f>
        <v>#VALUE!</v>
      </c>
      <c r="G8663" t="e">
        <f>SEARCH("shape_name",'Mission Importer'!A8663)</f>
        <v>#VALUE!</v>
      </c>
      <c r="H8663" t="e">
        <f>IF(G8663=43,'Mission Importer'!A8663,0)</f>
        <v>#VALUE!</v>
      </c>
      <c r="J8663" t="e">
        <f>SEARCH("type",'Mission Importer'!A8663)</f>
        <v>#VALUE!</v>
      </c>
      <c r="K8663" t="e">
        <f>IF(J8663=43,'Mission Importer'!A8663,0)</f>
        <v>#VALUE!</v>
      </c>
      <c r="L8663" t="e">
        <f>SEARCH("category",'Mission Importer'!A8663)</f>
        <v>#VALUE!</v>
      </c>
      <c r="M8663" t="e">
        <f>IF(L8663=43,'Mission Importer'!A8663,0)</f>
        <v>#VALUE!</v>
      </c>
    </row>
    <row r="8664" spans="1:13" x14ac:dyDescent="0.3">
      <c r="A8664" t="e">
        <f>SEARCH("livery",'Mission Importer'!A8664)</f>
        <v>#VALUE!</v>
      </c>
      <c r="B8664" t="e">
        <f>IF(A8664=43,'Mission Importer'!A8664,0)</f>
        <v>#VALUE!</v>
      </c>
      <c r="D8664" t="e">
        <f>SEARCH("shape_name",'Mission Importer'!A8664)</f>
        <v>#VALUE!</v>
      </c>
      <c r="E8664" t="e">
        <f>IF(D8664=43,'Mission Importer'!A8664,0)</f>
        <v>#VALUE!</v>
      </c>
      <c r="G8664" t="e">
        <f>SEARCH("shape_name",'Mission Importer'!A8664)</f>
        <v>#VALUE!</v>
      </c>
      <c r="H8664" t="e">
        <f>IF(G8664=43,'Mission Importer'!A8664,0)</f>
        <v>#VALUE!</v>
      </c>
      <c r="J8664" t="e">
        <f>SEARCH("type",'Mission Importer'!A8664)</f>
        <v>#VALUE!</v>
      </c>
      <c r="K8664" t="e">
        <f>IF(J8664=43,'Mission Importer'!A8664,0)</f>
        <v>#VALUE!</v>
      </c>
      <c r="L8664" t="e">
        <f>SEARCH("category",'Mission Importer'!A8664)</f>
        <v>#VALUE!</v>
      </c>
      <c r="M8664" t="e">
        <f>IF(L8664=43,'Mission Importer'!A8664,0)</f>
        <v>#VALUE!</v>
      </c>
    </row>
    <row r="8665" spans="1:13" x14ac:dyDescent="0.3">
      <c r="A8665" t="e">
        <f>SEARCH("livery",'Mission Importer'!A8665)</f>
        <v>#VALUE!</v>
      </c>
      <c r="B8665" t="e">
        <f>IF(A8665=43,'Mission Importer'!A8665,0)</f>
        <v>#VALUE!</v>
      </c>
      <c r="D8665" t="e">
        <f>SEARCH("shape_name",'Mission Importer'!A8665)</f>
        <v>#VALUE!</v>
      </c>
      <c r="E8665" t="e">
        <f>IF(D8665=43,'Mission Importer'!A8665,0)</f>
        <v>#VALUE!</v>
      </c>
      <c r="G8665" t="e">
        <f>SEARCH("shape_name",'Mission Importer'!A8665)</f>
        <v>#VALUE!</v>
      </c>
      <c r="H8665" t="e">
        <f>IF(G8665=43,'Mission Importer'!A8665,0)</f>
        <v>#VALUE!</v>
      </c>
      <c r="J8665" t="e">
        <f>SEARCH("type",'Mission Importer'!A8665)</f>
        <v>#VALUE!</v>
      </c>
      <c r="K8665" t="e">
        <f>IF(J8665=43,'Mission Importer'!A8665,0)</f>
        <v>#VALUE!</v>
      </c>
      <c r="L8665" t="e">
        <f>SEARCH("category",'Mission Importer'!A8665)</f>
        <v>#VALUE!</v>
      </c>
      <c r="M8665" t="e">
        <f>IF(L8665=43,'Mission Importer'!A8665,0)</f>
        <v>#VALUE!</v>
      </c>
    </row>
    <row r="8666" spans="1:13" x14ac:dyDescent="0.3">
      <c r="A8666" t="e">
        <f>SEARCH("livery",'Mission Importer'!A8666)</f>
        <v>#VALUE!</v>
      </c>
      <c r="B8666" t="e">
        <f>IF(A8666=43,'Mission Importer'!A8666,0)</f>
        <v>#VALUE!</v>
      </c>
      <c r="D8666" t="e">
        <f>SEARCH("shape_name",'Mission Importer'!A8666)</f>
        <v>#VALUE!</v>
      </c>
      <c r="E8666" t="e">
        <f>IF(D8666=43,'Mission Importer'!A8666,0)</f>
        <v>#VALUE!</v>
      </c>
      <c r="G8666" t="e">
        <f>SEARCH("shape_name",'Mission Importer'!A8666)</f>
        <v>#VALUE!</v>
      </c>
      <c r="H8666" t="e">
        <f>IF(G8666=43,'Mission Importer'!A8666,0)</f>
        <v>#VALUE!</v>
      </c>
      <c r="J8666" t="e">
        <f>SEARCH("type",'Mission Importer'!A8666)</f>
        <v>#VALUE!</v>
      </c>
      <c r="K8666" t="e">
        <f>IF(J8666=43,'Mission Importer'!A8666,0)</f>
        <v>#VALUE!</v>
      </c>
      <c r="L8666" t="e">
        <f>SEARCH("category",'Mission Importer'!A8666)</f>
        <v>#VALUE!</v>
      </c>
      <c r="M8666" t="e">
        <f>IF(L8666=43,'Mission Importer'!A8666,0)</f>
        <v>#VALUE!</v>
      </c>
    </row>
    <row r="8667" spans="1:13" x14ac:dyDescent="0.3">
      <c r="A8667" t="e">
        <f>SEARCH("livery",'Mission Importer'!A8667)</f>
        <v>#VALUE!</v>
      </c>
      <c r="B8667" t="e">
        <f>IF(A8667=43,'Mission Importer'!A8667,0)</f>
        <v>#VALUE!</v>
      </c>
      <c r="D8667" t="e">
        <f>SEARCH("shape_name",'Mission Importer'!A8667)</f>
        <v>#VALUE!</v>
      </c>
      <c r="E8667" t="e">
        <f>IF(D8667=43,'Mission Importer'!A8667,0)</f>
        <v>#VALUE!</v>
      </c>
      <c r="G8667" t="e">
        <f>SEARCH("shape_name",'Mission Importer'!A8667)</f>
        <v>#VALUE!</v>
      </c>
      <c r="H8667" t="e">
        <f>IF(G8667=43,'Mission Importer'!A8667,0)</f>
        <v>#VALUE!</v>
      </c>
      <c r="J8667" t="e">
        <f>SEARCH("type",'Mission Importer'!A8667)</f>
        <v>#VALUE!</v>
      </c>
      <c r="K8667" t="e">
        <f>IF(J8667=43,'Mission Importer'!A8667,0)</f>
        <v>#VALUE!</v>
      </c>
      <c r="L8667" t="e">
        <f>SEARCH("category",'Mission Importer'!A8667)</f>
        <v>#VALUE!</v>
      </c>
      <c r="M8667" t="e">
        <f>IF(L8667=43,'Mission Importer'!A8667,0)</f>
        <v>#VALUE!</v>
      </c>
    </row>
    <row r="8668" spans="1:13" x14ac:dyDescent="0.3">
      <c r="A8668" t="e">
        <f>SEARCH("livery",'Mission Importer'!A8668)</f>
        <v>#VALUE!</v>
      </c>
      <c r="B8668" t="e">
        <f>IF(A8668=43,'Mission Importer'!A8668,0)</f>
        <v>#VALUE!</v>
      </c>
      <c r="D8668" t="e">
        <f>SEARCH("shape_name",'Mission Importer'!A8668)</f>
        <v>#VALUE!</v>
      </c>
      <c r="E8668" t="e">
        <f>IF(D8668=43,'Mission Importer'!A8668,0)</f>
        <v>#VALUE!</v>
      </c>
      <c r="G8668" t="e">
        <f>SEARCH("shape_name",'Mission Importer'!A8668)</f>
        <v>#VALUE!</v>
      </c>
      <c r="H8668" t="e">
        <f>IF(G8668=43,'Mission Importer'!A8668,0)</f>
        <v>#VALUE!</v>
      </c>
      <c r="J8668" t="e">
        <f>SEARCH("type",'Mission Importer'!A8668)</f>
        <v>#VALUE!</v>
      </c>
      <c r="K8668" t="e">
        <f>IF(J8668=43,'Mission Importer'!A8668,0)</f>
        <v>#VALUE!</v>
      </c>
      <c r="L8668" t="e">
        <f>SEARCH("category",'Mission Importer'!A8668)</f>
        <v>#VALUE!</v>
      </c>
      <c r="M8668" t="e">
        <f>IF(L8668=43,'Mission Importer'!A8668,0)</f>
        <v>#VALUE!</v>
      </c>
    </row>
    <row r="8669" spans="1:13" x14ac:dyDescent="0.3">
      <c r="A8669" t="e">
        <f>SEARCH("livery",'Mission Importer'!A8669)</f>
        <v>#VALUE!</v>
      </c>
      <c r="B8669" t="e">
        <f>IF(A8669=43,'Mission Importer'!A8669,0)</f>
        <v>#VALUE!</v>
      </c>
      <c r="D8669" t="e">
        <f>SEARCH("shape_name",'Mission Importer'!A8669)</f>
        <v>#VALUE!</v>
      </c>
      <c r="E8669" t="e">
        <f>IF(D8669=43,'Mission Importer'!A8669,0)</f>
        <v>#VALUE!</v>
      </c>
      <c r="G8669" t="e">
        <f>SEARCH("shape_name",'Mission Importer'!A8669)</f>
        <v>#VALUE!</v>
      </c>
      <c r="H8669" t="e">
        <f>IF(G8669=43,'Mission Importer'!A8669,0)</f>
        <v>#VALUE!</v>
      </c>
      <c r="J8669" t="e">
        <f>SEARCH("type",'Mission Importer'!A8669)</f>
        <v>#VALUE!</v>
      </c>
      <c r="K8669" t="e">
        <f>IF(J8669=43,'Mission Importer'!A8669,0)</f>
        <v>#VALUE!</v>
      </c>
      <c r="L8669" t="e">
        <f>SEARCH("category",'Mission Importer'!A8669)</f>
        <v>#VALUE!</v>
      </c>
      <c r="M8669" t="e">
        <f>IF(L8669=43,'Mission Importer'!A8669,0)</f>
        <v>#VALUE!</v>
      </c>
    </row>
    <row r="8670" spans="1:13" x14ac:dyDescent="0.3">
      <c r="A8670" t="e">
        <f>SEARCH("livery",'Mission Importer'!A8670)</f>
        <v>#VALUE!</v>
      </c>
      <c r="B8670" t="e">
        <f>IF(A8670=43,'Mission Importer'!A8670,0)</f>
        <v>#VALUE!</v>
      </c>
      <c r="D8670" t="e">
        <f>SEARCH("shape_name",'Mission Importer'!A8670)</f>
        <v>#VALUE!</v>
      </c>
      <c r="E8670" t="e">
        <f>IF(D8670=43,'Mission Importer'!A8670,0)</f>
        <v>#VALUE!</v>
      </c>
      <c r="G8670" t="e">
        <f>SEARCH("shape_name",'Mission Importer'!A8670)</f>
        <v>#VALUE!</v>
      </c>
      <c r="H8670" t="e">
        <f>IF(G8670=43,'Mission Importer'!A8670,0)</f>
        <v>#VALUE!</v>
      </c>
      <c r="J8670" t="e">
        <f>SEARCH("type",'Mission Importer'!A8670)</f>
        <v>#VALUE!</v>
      </c>
      <c r="K8670" t="e">
        <f>IF(J8670=43,'Mission Importer'!A8670,0)</f>
        <v>#VALUE!</v>
      </c>
      <c r="L8670" t="e">
        <f>SEARCH("category",'Mission Importer'!A8670)</f>
        <v>#VALUE!</v>
      </c>
      <c r="M8670" t="e">
        <f>IF(L8670=43,'Mission Importer'!A8670,0)</f>
        <v>#VALUE!</v>
      </c>
    </row>
    <row r="8671" spans="1:13" x14ac:dyDescent="0.3">
      <c r="A8671" t="e">
        <f>SEARCH("livery",'Mission Importer'!A8671)</f>
        <v>#VALUE!</v>
      </c>
      <c r="B8671" t="e">
        <f>IF(A8671=43,'Mission Importer'!A8671,0)</f>
        <v>#VALUE!</v>
      </c>
      <c r="D8671" t="e">
        <f>SEARCH("shape_name",'Mission Importer'!A8671)</f>
        <v>#VALUE!</v>
      </c>
      <c r="E8671" t="e">
        <f>IF(D8671=43,'Mission Importer'!A8671,0)</f>
        <v>#VALUE!</v>
      </c>
      <c r="G8671" t="e">
        <f>SEARCH("shape_name",'Mission Importer'!A8671)</f>
        <v>#VALUE!</v>
      </c>
      <c r="H8671" t="e">
        <f>IF(G8671=43,'Mission Importer'!A8671,0)</f>
        <v>#VALUE!</v>
      </c>
      <c r="J8671" t="e">
        <f>SEARCH("type",'Mission Importer'!A8671)</f>
        <v>#VALUE!</v>
      </c>
      <c r="K8671" t="e">
        <f>IF(J8671=43,'Mission Importer'!A8671,0)</f>
        <v>#VALUE!</v>
      </c>
      <c r="L8671" t="e">
        <f>SEARCH("category",'Mission Importer'!A8671)</f>
        <v>#VALUE!</v>
      </c>
      <c r="M8671" t="e">
        <f>IF(L8671=43,'Mission Importer'!A8671,0)</f>
        <v>#VALUE!</v>
      </c>
    </row>
    <row r="8672" spans="1:13" x14ac:dyDescent="0.3">
      <c r="A8672" t="e">
        <f>SEARCH("livery",'Mission Importer'!A8672)</f>
        <v>#VALUE!</v>
      </c>
      <c r="B8672" t="e">
        <f>IF(A8672=43,'Mission Importer'!A8672,0)</f>
        <v>#VALUE!</v>
      </c>
      <c r="D8672" t="e">
        <f>SEARCH("shape_name",'Mission Importer'!A8672)</f>
        <v>#VALUE!</v>
      </c>
      <c r="E8672" t="e">
        <f>IF(D8672=43,'Mission Importer'!A8672,0)</f>
        <v>#VALUE!</v>
      </c>
      <c r="G8672" t="e">
        <f>SEARCH("shape_name",'Mission Importer'!A8672)</f>
        <v>#VALUE!</v>
      </c>
      <c r="H8672" t="e">
        <f>IF(G8672=43,'Mission Importer'!A8672,0)</f>
        <v>#VALUE!</v>
      </c>
      <c r="J8672" t="e">
        <f>SEARCH("type",'Mission Importer'!A8672)</f>
        <v>#VALUE!</v>
      </c>
      <c r="K8672" t="e">
        <f>IF(J8672=43,'Mission Importer'!A8672,0)</f>
        <v>#VALUE!</v>
      </c>
      <c r="L8672" t="e">
        <f>SEARCH("category",'Mission Importer'!A8672)</f>
        <v>#VALUE!</v>
      </c>
      <c r="M8672" t="e">
        <f>IF(L8672=43,'Mission Importer'!A8672,0)</f>
        <v>#VALUE!</v>
      </c>
    </row>
    <row r="8673" spans="1:13" x14ac:dyDescent="0.3">
      <c r="A8673" t="e">
        <f>SEARCH("livery",'Mission Importer'!A8673)</f>
        <v>#VALUE!</v>
      </c>
      <c r="B8673" t="e">
        <f>IF(A8673=43,'Mission Importer'!A8673,0)</f>
        <v>#VALUE!</v>
      </c>
      <c r="D8673" t="e">
        <f>SEARCH("shape_name",'Mission Importer'!A8673)</f>
        <v>#VALUE!</v>
      </c>
      <c r="E8673" t="e">
        <f>IF(D8673=43,'Mission Importer'!A8673,0)</f>
        <v>#VALUE!</v>
      </c>
      <c r="G8673" t="e">
        <f>SEARCH("shape_name",'Mission Importer'!A8673)</f>
        <v>#VALUE!</v>
      </c>
      <c r="H8673" t="e">
        <f>IF(G8673=43,'Mission Importer'!A8673,0)</f>
        <v>#VALUE!</v>
      </c>
      <c r="J8673" t="e">
        <f>SEARCH("type",'Mission Importer'!A8673)</f>
        <v>#VALUE!</v>
      </c>
      <c r="K8673" t="e">
        <f>IF(J8673=43,'Mission Importer'!A8673,0)</f>
        <v>#VALUE!</v>
      </c>
      <c r="L8673" t="e">
        <f>SEARCH("category",'Mission Importer'!A8673)</f>
        <v>#VALUE!</v>
      </c>
      <c r="M8673" t="e">
        <f>IF(L8673=43,'Mission Importer'!A8673,0)</f>
        <v>#VALUE!</v>
      </c>
    </row>
    <row r="8674" spans="1:13" x14ac:dyDescent="0.3">
      <c r="A8674" t="e">
        <f>SEARCH("livery",'Mission Importer'!A8674)</f>
        <v>#VALUE!</v>
      </c>
      <c r="B8674" t="e">
        <f>IF(A8674=43,'Mission Importer'!A8674,0)</f>
        <v>#VALUE!</v>
      </c>
      <c r="D8674" t="e">
        <f>SEARCH("shape_name",'Mission Importer'!A8674)</f>
        <v>#VALUE!</v>
      </c>
      <c r="E8674" t="e">
        <f>IF(D8674=43,'Mission Importer'!A8674,0)</f>
        <v>#VALUE!</v>
      </c>
      <c r="G8674" t="e">
        <f>SEARCH("shape_name",'Mission Importer'!A8674)</f>
        <v>#VALUE!</v>
      </c>
      <c r="H8674" t="e">
        <f>IF(G8674=43,'Mission Importer'!A8674,0)</f>
        <v>#VALUE!</v>
      </c>
      <c r="J8674" t="e">
        <f>SEARCH("type",'Mission Importer'!A8674)</f>
        <v>#VALUE!</v>
      </c>
      <c r="K8674" t="e">
        <f>IF(J8674=43,'Mission Importer'!A8674,0)</f>
        <v>#VALUE!</v>
      </c>
      <c r="L8674" t="e">
        <f>SEARCH("category",'Mission Importer'!A8674)</f>
        <v>#VALUE!</v>
      </c>
      <c r="M8674" t="e">
        <f>IF(L8674=43,'Mission Importer'!A8674,0)</f>
        <v>#VALUE!</v>
      </c>
    </row>
    <row r="8675" spans="1:13" x14ac:dyDescent="0.3">
      <c r="A8675" t="e">
        <f>SEARCH("livery",'Mission Importer'!A8675)</f>
        <v>#VALUE!</v>
      </c>
      <c r="B8675" t="e">
        <f>IF(A8675=43,'Mission Importer'!A8675,0)</f>
        <v>#VALUE!</v>
      </c>
      <c r="D8675" t="e">
        <f>SEARCH("shape_name",'Mission Importer'!A8675)</f>
        <v>#VALUE!</v>
      </c>
      <c r="E8675" t="e">
        <f>IF(D8675=43,'Mission Importer'!A8675,0)</f>
        <v>#VALUE!</v>
      </c>
      <c r="G8675" t="e">
        <f>SEARCH("shape_name",'Mission Importer'!A8675)</f>
        <v>#VALUE!</v>
      </c>
      <c r="H8675" t="e">
        <f>IF(G8675=43,'Mission Importer'!A8675,0)</f>
        <v>#VALUE!</v>
      </c>
      <c r="J8675" t="e">
        <f>SEARCH("type",'Mission Importer'!A8675)</f>
        <v>#VALUE!</v>
      </c>
      <c r="K8675" t="e">
        <f>IF(J8675=43,'Mission Importer'!A8675,0)</f>
        <v>#VALUE!</v>
      </c>
      <c r="L8675" t="e">
        <f>SEARCH("category",'Mission Importer'!A8675)</f>
        <v>#VALUE!</v>
      </c>
      <c r="M8675" t="e">
        <f>IF(L8675=43,'Mission Importer'!A8675,0)</f>
        <v>#VALUE!</v>
      </c>
    </row>
    <row r="8676" spans="1:13" x14ac:dyDescent="0.3">
      <c r="A8676" t="e">
        <f>SEARCH("livery",'Mission Importer'!A8676)</f>
        <v>#VALUE!</v>
      </c>
      <c r="B8676" t="e">
        <f>IF(A8676=43,'Mission Importer'!A8676,0)</f>
        <v>#VALUE!</v>
      </c>
      <c r="D8676" t="e">
        <f>SEARCH("shape_name",'Mission Importer'!A8676)</f>
        <v>#VALUE!</v>
      </c>
      <c r="E8676" t="e">
        <f>IF(D8676=43,'Mission Importer'!A8676,0)</f>
        <v>#VALUE!</v>
      </c>
      <c r="G8676" t="e">
        <f>SEARCH("shape_name",'Mission Importer'!A8676)</f>
        <v>#VALUE!</v>
      </c>
      <c r="H8676" t="e">
        <f>IF(G8676=43,'Mission Importer'!A8676,0)</f>
        <v>#VALUE!</v>
      </c>
      <c r="J8676" t="e">
        <f>SEARCH("type",'Mission Importer'!A8676)</f>
        <v>#VALUE!</v>
      </c>
      <c r="K8676" t="e">
        <f>IF(J8676=43,'Mission Importer'!A8676,0)</f>
        <v>#VALUE!</v>
      </c>
      <c r="L8676" t="e">
        <f>SEARCH("category",'Mission Importer'!A8676)</f>
        <v>#VALUE!</v>
      </c>
      <c r="M8676" t="e">
        <f>IF(L8676=43,'Mission Importer'!A8676,0)</f>
        <v>#VALUE!</v>
      </c>
    </row>
    <row r="8677" spans="1:13" x14ac:dyDescent="0.3">
      <c r="A8677" t="e">
        <f>SEARCH("livery",'Mission Importer'!A8677)</f>
        <v>#VALUE!</v>
      </c>
      <c r="B8677" t="e">
        <f>IF(A8677=43,'Mission Importer'!A8677,0)</f>
        <v>#VALUE!</v>
      </c>
      <c r="D8677" t="e">
        <f>SEARCH("shape_name",'Mission Importer'!A8677)</f>
        <v>#VALUE!</v>
      </c>
      <c r="E8677" t="e">
        <f>IF(D8677=43,'Mission Importer'!A8677,0)</f>
        <v>#VALUE!</v>
      </c>
      <c r="G8677" t="e">
        <f>SEARCH("shape_name",'Mission Importer'!A8677)</f>
        <v>#VALUE!</v>
      </c>
      <c r="H8677" t="e">
        <f>IF(G8677=43,'Mission Importer'!A8677,0)</f>
        <v>#VALUE!</v>
      </c>
      <c r="J8677" t="e">
        <f>SEARCH("type",'Mission Importer'!A8677)</f>
        <v>#VALUE!</v>
      </c>
      <c r="K8677" t="e">
        <f>IF(J8677=43,'Mission Importer'!A8677,0)</f>
        <v>#VALUE!</v>
      </c>
      <c r="L8677" t="e">
        <f>SEARCH("category",'Mission Importer'!A8677)</f>
        <v>#VALUE!</v>
      </c>
      <c r="M8677" t="e">
        <f>IF(L8677=43,'Mission Importer'!A8677,0)</f>
        <v>#VALUE!</v>
      </c>
    </row>
    <row r="8678" spans="1:13" x14ac:dyDescent="0.3">
      <c r="A8678" t="e">
        <f>SEARCH("livery",'Mission Importer'!A8678)</f>
        <v>#VALUE!</v>
      </c>
      <c r="B8678" t="e">
        <f>IF(A8678=43,'Mission Importer'!A8678,0)</f>
        <v>#VALUE!</v>
      </c>
      <c r="D8678" t="e">
        <f>SEARCH("shape_name",'Mission Importer'!A8678)</f>
        <v>#VALUE!</v>
      </c>
      <c r="E8678" t="e">
        <f>IF(D8678=43,'Mission Importer'!A8678,0)</f>
        <v>#VALUE!</v>
      </c>
      <c r="G8678" t="e">
        <f>SEARCH("shape_name",'Mission Importer'!A8678)</f>
        <v>#VALUE!</v>
      </c>
      <c r="H8678" t="e">
        <f>IF(G8678=43,'Mission Importer'!A8678,0)</f>
        <v>#VALUE!</v>
      </c>
      <c r="J8678" t="e">
        <f>SEARCH("type",'Mission Importer'!A8678)</f>
        <v>#VALUE!</v>
      </c>
      <c r="K8678" t="e">
        <f>IF(J8678=43,'Mission Importer'!A8678,0)</f>
        <v>#VALUE!</v>
      </c>
      <c r="L8678" t="e">
        <f>SEARCH("category",'Mission Importer'!A8678)</f>
        <v>#VALUE!</v>
      </c>
      <c r="M8678" t="e">
        <f>IF(L8678=43,'Mission Importer'!A8678,0)</f>
        <v>#VALUE!</v>
      </c>
    </row>
    <row r="8679" spans="1:13" x14ac:dyDescent="0.3">
      <c r="A8679" t="e">
        <f>SEARCH("livery",'Mission Importer'!A8679)</f>
        <v>#VALUE!</v>
      </c>
      <c r="B8679" t="e">
        <f>IF(A8679=43,'Mission Importer'!A8679,0)</f>
        <v>#VALUE!</v>
      </c>
      <c r="D8679" t="e">
        <f>SEARCH("shape_name",'Mission Importer'!A8679)</f>
        <v>#VALUE!</v>
      </c>
      <c r="E8679" t="e">
        <f>IF(D8679=43,'Mission Importer'!A8679,0)</f>
        <v>#VALUE!</v>
      </c>
      <c r="G8679" t="e">
        <f>SEARCH("shape_name",'Mission Importer'!A8679)</f>
        <v>#VALUE!</v>
      </c>
      <c r="H8679" t="e">
        <f>IF(G8679=43,'Mission Importer'!A8679,0)</f>
        <v>#VALUE!</v>
      </c>
      <c r="J8679" t="e">
        <f>SEARCH("type",'Mission Importer'!A8679)</f>
        <v>#VALUE!</v>
      </c>
      <c r="K8679" t="e">
        <f>IF(J8679=43,'Mission Importer'!A8679,0)</f>
        <v>#VALUE!</v>
      </c>
      <c r="L8679" t="e">
        <f>SEARCH("category",'Mission Importer'!A8679)</f>
        <v>#VALUE!</v>
      </c>
      <c r="M8679" t="e">
        <f>IF(L8679=43,'Mission Importer'!A8679,0)</f>
        <v>#VALUE!</v>
      </c>
    </row>
    <row r="8680" spans="1:13" x14ac:dyDescent="0.3">
      <c r="A8680" t="e">
        <f>SEARCH("livery",'Mission Importer'!A8680)</f>
        <v>#VALUE!</v>
      </c>
      <c r="B8680" t="e">
        <f>IF(A8680=43,'Mission Importer'!A8680,0)</f>
        <v>#VALUE!</v>
      </c>
      <c r="D8680" t="e">
        <f>SEARCH("shape_name",'Mission Importer'!A8680)</f>
        <v>#VALUE!</v>
      </c>
      <c r="E8680" t="e">
        <f>IF(D8680=43,'Mission Importer'!A8680,0)</f>
        <v>#VALUE!</v>
      </c>
      <c r="G8680" t="e">
        <f>SEARCH("shape_name",'Mission Importer'!A8680)</f>
        <v>#VALUE!</v>
      </c>
      <c r="H8680" t="e">
        <f>IF(G8680=43,'Mission Importer'!A8680,0)</f>
        <v>#VALUE!</v>
      </c>
      <c r="J8680" t="e">
        <f>SEARCH("type",'Mission Importer'!A8680)</f>
        <v>#VALUE!</v>
      </c>
      <c r="K8680" t="e">
        <f>IF(J8680=43,'Mission Importer'!A8680,0)</f>
        <v>#VALUE!</v>
      </c>
      <c r="L8680" t="e">
        <f>SEARCH("category",'Mission Importer'!A8680)</f>
        <v>#VALUE!</v>
      </c>
      <c r="M8680" t="e">
        <f>IF(L8680=43,'Mission Importer'!A8680,0)</f>
        <v>#VALUE!</v>
      </c>
    </row>
    <row r="8681" spans="1:13" x14ac:dyDescent="0.3">
      <c r="A8681" t="e">
        <f>SEARCH("livery",'Mission Importer'!A8681)</f>
        <v>#VALUE!</v>
      </c>
      <c r="B8681" t="e">
        <f>IF(A8681=43,'Mission Importer'!A8681,0)</f>
        <v>#VALUE!</v>
      </c>
      <c r="D8681" t="e">
        <f>SEARCH("shape_name",'Mission Importer'!A8681)</f>
        <v>#VALUE!</v>
      </c>
      <c r="E8681" t="e">
        <f>IF(D8681=43,'Mission Importer'!A8681,0)</f>
        <v>#VALUE!</v>
      </c>
      <c r="G8681" t="e">
        <f>SEARCH("shape_name",'Mission Importer'!A8681)</f>
        <v>#VALUE!</v>
      </c>
      <c r="H8681" t="e">
        <f>IF(G8681=43,'Mission Importer'!A8681,0)</f>
        <v>#VALUE!</v>
      </c>
      <c r="J8681" t="e">
        <f>SEARCH("type",'Mission Importer'!A8681)</f>
        <v>#VALUE!</v>
      </c>
      <c r="K8681" t="e">
        <f>IF(J8681=43,'Mission Importer'!A8681,0)</f>
        <v>#VALUE!</v>
      </c>
      <c r="L8681" t="e">
        <f>SEARCH("category",'Mission Importer'!A8681)</f>
        <v>#VALUE!</v>
      </c>
      <c r="M8681" t="e">
        <f>IF(L8681=43,'Mission Importer'!A8681,0)</f>
        <v>#VALUE!</v>
      </c>
    </row>
    <row r="8682" spans="1:13" x14ac:dyDescent="0.3">
      <c r="A8682" t="e">
        <f>SEARCH("livery",'Mission Importer'!A8682)</f>
        <v>#VALUE!</v>
      </c>
      <c r="B8682" t="e">
        <f>IF(A8682=43,'Mission Importer'!A8682,0)</f>
        <v>#VALUE!</v>
      </c>
      <c r="D8682" t="e">
        <f>SEARCH("shape_name",'Mission Importer'!A8682)</f>
        <v>#VALUE!</v>
      </c>
      <c r="E8682" t="e">
        <f>IF(D8682=43,'Mission Importer'!A8682,0)</f>
        <v>#VALUE!</v>
      </c>
      <c r="G8682" t="e">
        <f>SEARCH("shape_name",'Mission Importer'!A8682)</f>
        <v>#VALUE!</v>
      </c>
      <c r="H8682" t="e">
        <f>IF(G8682=43,'Mission Importer'!A8682,0)</f>
        <v>#VALUE!</v>
      </c>
      <c r="J8682">
        <f>SEARCH("type",'Mission Importer'!A8682)</f>
        <v>47</v>
      </c>
      <c r="K8682">
        <f>IF(J8682=43,'Mission Importer'!A8682,0)</f>
        <v>0</v>
      </c>
      <c r="L8682" t="e">
        <f>SEARCH("category",'Mission Importer'!A8682)</f>
        <v>#VALUE!</v>
      </c>
      <c r="M8682" t="e">
        <f>IF(L8682=43,'Mission Importer'!A8682,0)</f>
        <v>#VALUE!</v>
      </c>
    </row>
    <row r="8683" spans="1:13" x14ac:dyDescent="0.3">
      <c r="A8683" t="e">
        <f>SEARCH("livery",'Mission Importer'!A8683)</f>
        <v>#VALUE!</v>
      </c>
      <c r="B8683" t="e">
        <f>IF(A8683=43,'Mission Importer'!A8683,0)</f>
        <v>#VALUE!</v>
      </c>
      <c r="D8683" t="e">
        <f>SEARCH("shape_name",'Mission Importer'!A8683)</f>
        <v>#VALUE!</v>
      </c>
      <c r="E8683" t="e">
        <f>IF(D8683=43,'Mission Importer'!A8683,0)</f>
        <v>#VALUE!</v>
      </c>
      <c r="G8683" t="e">
        <f>SEARCH("shape_name",'Mission Importer'!A8683)</f>
        <v>#VALUE!</v>
      </c>
      <c r="H8683" t="e">
        <f>IF(G8683=43,'Mission Importer'!A8683,0)</f>
        <v>#VALUE!</v>
      </c>
      <c r="J8683" t="e">
        <f>SEARCH("type",'Mission Importer'!A8683)</f>
        <v>#VALUE!</v>
      </c>
      <c r="K8683" t="e">
        <f>IF(J8683=43,'Mission Importer'!A8683,0)</f>
        <v>#VALUE!</v>
      </c>
      <c r="L8683" t="e">
        <f>SEARCH("category",'Mission Importer'!A8683)</f>
        <v>#VALUE!</v>
      </c>
      <c r="M8683" t="e">
        <f>IF(L8683=43,'Mission Importer'!A8683,0)</f>
        <v>#VALUE!</v>
      </c>
    </row>
    <row r="8684" spans="1:13" x14ac:dyDescent="0.3">
      <c r="A8684" t="e">
        <f>SEARCH("livery",'Mission Importer'!A8684)</f>
        <v>#VALUE!</v>
      </c>
      <c r="B8684" t="e">
        <f>IF(A8684=43,'Mission Importer'!A8684,0)</f>
        <v>#VALUE!</v>
      </c>
      <c r="D8684" t="e">
        <f>SEARCH("shape_name",'Mission Importer'!A8684)</f>
        <v>#VALUE!</v>
      </c>
      <c r="E8684" t="e">
        <f>IF(D8684=43,'Mission Importer'!A8684,0)</f>
        <v>#VALUE!</v>
      </c>
      <c r="G8684" t="e">
        <f>SEARCH("shape_name",'Mission Importer'!A8684)</f>
        <v>#VALUE!</v>
      </c>
      <c r="H8684" t="e">
        <f>IF(G8684=43,'Mission Importer'!A8684,0)</f>
        <v>#VALUE!</v>
      </c>
      <c r="J8684" t="e">
        <f>SEARCH("type",'Mission Importer'!A8684)</f>
        <v>#VALUE!</v>
      </c>
      <c r="K8684" t="e">
        <f>IF(J8684=43,'Mission Importer'!A8684,0)</f>
        <v>#VALUE!</v>
      </c>
      <c r="L8684" t="e">
        <f>SEARCH("category",'Mission Importer'!A8684)</f>
        <v>#VALUE!</v>
      </c>
      <c r="M8684" t="e">
        <f>IF(L8684=43,'Mission Importer'!A8684,0)</f>
        <v>#VALUE!</v>
      </c>
    </row>
    <row r="8685" spans="1:13" x14ac:dyDescent="0.3">
      <c r="A8685" t="e">
        <f>SEARCH("livery",'Mission Importer'!A8685)</f>
        <v>#VALUE!</v>
      </c>
      <c r="B8685" t="e">
        <f>IF(A8685=43,'Mission Importer'!A8685,0)</f>
        <v>#VALUE!</v>
      </c>
      <c r="D8685" t="e">
        <f>SEARCH("shape_name",'Mission Importer'!A8685)</f>
        <v>#VALUE!</v>
      </c>
      <c r="E8685" t="e">
        <f>IF(D8685=43,'Mission Importer'!A8685,0)</f>
        <v>#VALUE!</v>
      </c>
      <c r="G8685" t="e">
        <f>SEARCH("shape_name",'Mission Importer'!A8685)</f>
        <v>#VALUE!</v>
      </c>
      <c r="H8685" t="e">
        <f>IF(G8685=43,'Mission Importer'!A8685,0)</f>
        <v>#VALUE!</v>
      </c>
      <c r="J8685" t="e">
        <f>SEARCH("type",'Mission Importer'!A8685)</f>
        <v>#VALUE!</v>
      </c>
      <c r="K8685" t="e">
        <f>IF(J8685=43,'Mission Importer'!A8685,0)</f>
        <v>#VALUE!</v>
      </c>
      <c r="L8685" t="e">
        <f>SEARCH("category",'Mission Importer'!A8685)</f>
        <v>#VALUE!</v>
      </c>
      <c r="M8685" t="e">
        <f>IF(L8685=43,'Mission Importer'!A8685,0)</f>
        <v>#VALUE!</v>
      </c>
    </row>
    <row r="8686" spans="1:13" x14ac:dyDescent="0.3">
      <c r="A8686" t="e">
        <f>SEARCH("livery",'Mission Importer'!A8686)</f>
        <v>#VALUE!</v>
      </c>
      <c r="B8686" t="e">
        <f>IF(A8686=43,'Mission Importer'!A8686,0)</f>
        <v>#VALUE!</v>
      </c>
      <c r="D8686" t="e">
        <f>SEARCH("shape_name",'Mission Importer'!A8686)</f>
        <v>#VALUE!</v>
      </c>
      <c r="E8686" t="e">
        <f>IF(D8686=43,'Mission Importer'!A8686,0)</f>
        <v>#VALUE!</v>
      </c>
      <c r="G8686" t="e">
        <f>SEARCH("shape_name",'Mission Importer'!A8686)</f>
        <v>#VALUE!</v>
      </c>
      <c r="H8686" t="e">
        <f>IF(G8686=43,'Mission Importer'!A8686,0)</f>
        <v>#VALUE!</v>
      </c>
      <c r="J8686" t="e">
        <f>SEARCH("type",'Mission Importer'!A8686)</f>
        <v>#VALUE!</v>
      </c>
      <c r="K8686" t="e">
        <f>IF(J8686=43,'Mission Importer'!A8686,0)</f>
        <v>#VALUE!</v>
      </c>
      <c r="L8686" t="e">
        <f>SEARCH("category",'Mission Importer'!A8686)</f>
        <v>#VALUE!</v>
      </c>
      <c r="M8686" t="e">
        <f>IF(L8686=43,'Mission Importer'!A8686,0)</f>
        <v>#VALUE!</v>
      </c>
    </row>
    <row r="8687" spans="1:13" x14ac:dyDescent="0.3">
      <c r="A8687" t="e">
        <f>SEARCH("livery",'Mission Importer'!A8687)</f>
        <v>#VALUE!</v>
      </c>
      <c r="B8687" t="e">
        <f>IF(A8687=43,'Mission Importer'!A8687,0)</f>
        <v>#VALUE!</v>
      </c>
      <c r="D8687" t="e">
        <f>SEARCH("shape_name",'Mission Importer'!A8687)</f>
        <v>#VALUE!</v>
      </c>
      <c r="E8687" t="e">
        <f>IF(D8687=43,'Mission Importer'!A8687,0)</f>
        <v>#VALUE!</v>
      </c>
      <c r="G8687" t="e">
        <f>SEARCH("shape_name",'Mission Importer'!A8687)</f>
        <v>#VALUE!</v>
      </c>
      <c r="H8687" t="e">
        <f>IF(G8687=43,'Mission Importer'!A8687,0)</f>
        <v>#VALUE!</v>
      </c>
      <c r="J8687" t="e">
        <f>SEARCH("type",'Mission Importer'!A8687)</f>
        <v>#VALUE!</v>
      </c>
      <c r="K8687" t="e">
        <f>IF(J8687=43,'Mission Importer'!A8687,0)</f>
        <v>#VALUE!</v>
      </c>
      <c r="L8687" t="e">
        <f>SEARCH("category",'Mission Importer'!A8687)</f>
        <v>#VALUE!</v>
      </c>
      <c r="M8687" t="e">
        <f>IF(L8687=43,'Mission Importer'!A8687,0)</f>
        <v>#VALUE!</v>
      </c>
    </row>
    <row r="8688" spans="1:13" x14ac:dyDescent="0.3">
      <c r="A8688" t="e">
        <f>SEARCH("livery",'Mission Importer'!A8688)</f>
        <v>#VALUE!</v>
      </c>
      <c r="B8688" t="e">
        <f>IF(A8688=43,'Mission Importer'!A8688,0)</f>
        <v>#VALUE!</v>
      </c>
      <c r="D8688" t="e">
        <f>SEARCH("shape_name",'Mission Importer'!A8688)</f>
        <v>#VALUE!</v>
      </c>
      <c r="E8688" t="e">
        <f>IF(D8688=43,'Mission Importer'!A8688,0)</f>
        <v>#VALUE!</v>
      </c>
      <c r="G8688" t="e">
        <f>SEARCH("shape_name",'Mission Importer'!A8688)</f>
        <v>#VALUE!</v>
      </c>
      <c r="H8688" t="e">
        <f>IF(G8688=43,'Mission Importer'!A8688,0)</f>
        <v>#VALUE!</v>
      </c>
      <c r="J8688" t="e">
        <f>SEARCH("type",'Mission Importer'!A8688)</f>
        <v>#VALUE!</v>
      </c>
      <c r="K8688" t="e">
        <f>IF(J8688=43,'Mission Importer'!A8688,0)</f>
        <v>#VALUE!</v>
      </c>
      <c r="L8688" t="e">
        <f>SEARCH("category",'Mission Importer'!A8688)</f>
        <v>#VALUE!</v>
      </c>
      <c r="M8688" t="e">
        <f>IF(L8688=43,'Mission Importer'!A8688,0)</f>
        <v>#VALUE!</v>
      </c>
    </row>
    <row r="8689" spans="1:13" x14ac:dyDescent="0.3">
      <c r="A8689" t="e">
        <f>SEARCH("livery",'Mission Importer'!A8689)</f>
        <v>#VALUE!</v>
      </c>
      <c r="B8689" t="e">
        <f>IF(A8689=43,'Mission Importer'!A8689,0)</f>
        <v>#VALUE!</v>
      </c>
      <c r="D8689" t="e">
        <f>SEARCH("shape_name",'Mission Importer'!A8689)</f>
        <v>#VALUE!</v>
      </c>
      <c r="E8689" t="e">
        <f>IF(D8689=43,'Mission Importer'!A8689,0)</f>
        <v>#VALUE!</v>
      </c>
      <c r="G8689" t="e">
        <f>SEARCH("shape_name",'Mission Importer'!A8689)</f>
        <v>#VALUE!</v>
      </c>
      <c r="H8689" t="e">
        <f>IF(G8689=43,'Mission Importer'!A8689,0)</f>
        <v>#VALUE!</v>
      </c>
      <c r="J8689" t="e">
        <f>SEARCH("type",'Mission Importer'!A8689)</f>
        <v>#VALUE!</v>
      </c>
      <c r="K8689" t="e">
        <f>IF(J8689=43,'Mission Importer'!A8689,0)</f>
        <v>#VALUE!</v>
      </c>
      <c r="L8689" t="e">
        <f>SEARCH("category",'Mission Importer'!A8689)</f>
        <v>#VALUE!</v>
      </c>
      <c r="M8689" t="e">
        <f>IF(L8689=43,'Mission Importer'!A8689,0)</f>
        <v>#VALUE!</v>
      </c>
    </row>
    <row r="8690" spans="1:13" x14ac:dyDescent="0.3">
      <c r="A8690" t="e">
        <f>SEARCH("livery",'Mission Importer'!A8690)</f>
        <v>#VALUE!</v>
      </c>
      <c r="B8690" t="e">
        <f>IF(A8690=43,'Mission Importer'!A8690,0)</f>
        <v>#VALUE!</v>
      </c>
      <c r="D8690" t="e">
        <f>SEARCH("shape_name",'Mission Importer'!A8690)</f>
        <v>#VALUE!</v>
      </c>
      <c r="E8690" t="e">
        <f>IF(D8690=43,'Mission Importer'!A8690,0)</f>
        <v>#VALUE!</v>
      </c>
      <c r="G8690" t="e">
        <f>SEARCH("shape_name",'Mission Importer'!A8690)</f>
        <v>#VALUE!</v>
      </c>
      <c r="H8690" t="e">
        <f>IF(G8690=43,'Mission Importer'!A8690,0)</f>
        <v>#VALUE!</v>
      </c>
      <c r="J8690" t="e">
        <f>SEARCH("type",'Mission Importer'!A8690)</f>
        <v>#VALUE!</v>
      </c>
      <c r="K8690" t="e">
        <f>IF(J8690=43,'Mission Importer'!A8690,0)</f>
        <v>#VALUE!</v>
      </c>
      <c r="L8690" t="e">
        <f>SEARCH("category",'Mission Importer'!A8690)</f>
        <v>#VALUE!</v>
      </c>
      <c r="M8690" t="e">
        <f>IF(L8690=43,'Mission Importer'!A8690,0)</f>
        <v>#VALUE!</v>
      </c>
    </row>
    <row r="8691" spans="1:13" x14ac:dyDescent="0.3">
      <c r="A8691" t="e">
        <f>SEARCH("livery",'Mission Importer'!A8691)</f>
        <v>#VALUE!</v>
      </c>
      <c r="B8691" t="e">
        <f>IF(A8691=43,'Mission Importer'!A8691,0)</f>
        <v>#VALUE!</v>
      </c>
      <c r="D8691" t="e">
        <f>SEARCH("shape_name",'Mission Importer'!A8691)</f>
        <v>#VALUE!</v>
      </c>
      <c r="E8691" t="e">
        <f>IF(D8691=43,'Mission Importer'!A8691,0)</f>
        <v>#VALUE!</v>
      </c>
      <c r="G8691" t="e">
        <f>SEARCH("shape_name",'Mission Importer'!A8691)</f>
        <v>#VALUE!</v>
      </c>
      <c r="H8691" t="e">
        <f>IF(G8691=43,'Mission Importer'!A8691,0)</f>
        <v>#VALUE!</v>
      </c>
      <c r="J8691" t="e">
        <f>SEARCH("type",'Mission Importer'!A8691)</f>
        <v>#VALUE!</v>
      </c>
      <c r="K8691" t="e">
        <f>IF(J8691=43,'Mission Importer'!A8691,0)</f>
        <v>#VALUE!</v>
      </c>
      <c r="L8691" t="e">
        <f>SEARCH("category",'Mission Importer'!A8691)</f>
        <v>#VALUE!</v>
      </c>
      <c r="M8691" t="e">
        <f>IF(L8691=43,'Mission Importer'!A8691,0)</f>
        <v>#VALUE!</v>
      </c>
    </row>
    <row r="8692" spans="1:13" x14ac:dyDescent="0.3">
      <c r="A8692" t="e">
        <f>SEARCH("livery",'Mission Importer'!A8692)</f>
        <v>#VALUE!</v>
      </c>
      <c r="B8692" t="e">
        <f>IF(A8692=43,'Mission Importer'!A8692,0)</f>
        <v>#VALUE!</v>
      </c>
      <c r="D8692" t="e">
        <f>SEARCH("shape_name",'Mission Importer'!A8692)</f>
        <v>#VALUE!</v>
      </c>
      <c r="E8692" t="e">
        <f>IF(D8692=43,'Mission Importer'!A8692,0)</f>
        <v>#VALUE!</v>
      </c>
      <c r="G8692" t="e">
        <f>SEARCH("shape_name",'Mission Importer'!A8692)</f>
        <v>#VALUE!</v>
      </c>
      <c r="H8692" t="e">
        <f>IF(G8692=43,'Mission Importer'!A8692,0)</f>
        <v>#VALUE!</v>
      </c>
      <c r="J8692" t="e">
        <f>SEARCH("type",'Mission Importer'!A8692)</f>
        <v>#VALUE!</v>
      </c>
      <c r="K8692" t="e">
        <f>IF(J8692=43,'Mission Importer'!A8692,0)</f>
        <v>#VALUE!</v>
      </c>
      <c r="L8692" t="e">
        <f>SEARCH("category",'Mission Importer'!A8692)</f>
        <v>#VALUE!</v>
      </c>
      <c r="M8692" t="e">
        <f>IF(L8692=43,'Mission Importer'!A8692,0)</f>
        <v>#VALUE!</v>
      </c>
    </row>
    <row r="8693" spans="1:13" x14ac:dyDescent="0.3">
      <c r="A8693" t="e">
        <f>SEARCH("livery",'Mission Importer'!A8693)</f>
        <v>#VALUE!</v>
      </c>
      <c r="B8693" t="e">
        <f>IF(A8693=43,'Mission Importer'!A8693,0)</f>
        <v>#VALUE!</v>
      </c>
      <c r="D8693" t="e">
        <f>SEARCH("shape_name",'Mission Importer'!A8693)</f>
        <v>#VALUE!</v>
      </c>
      <c r="E8693" t="e">
        <f>IF(D8693=43,'Mission Importer'!A8693,0)</f>
        <v>#VALUE!</v>
      </c>
      <c r="G8693" t="e">
        <f>SEARCH("shape_name",'Mission Importer'!A8693)</f>
        <v>#VALUE!</v>
      </c>
      <c r="H8693" t="e">
        <f>IF(G8693=43,'Mission Importer'!A8693,0)</f>
        <v>#VALUE!</v>
      </c>
      <c r="J8693" t="e">
        <f>SEARCH("type",'Mission Importer'!A8693)</f>
        <v>#VALUE!</v>
      </c>
      <c r="K8693" t="e">
        <f>IF(J8693=43,'Mission Importer'!A8693,0)</f>
        <v>#VALUE!</v>
      </c>
      <c r="L8693" t="e">
        <f>SEARCH("category",'Mission Importer'!A8693)</f>
        <v>#VALUE!</v>
      </c>
      <c r="M8693" t="e">
        <f>IF(L8693=43,'Mission Importer'!A8693,0)</f>
        <v>#VALUE!</v>
      </c>
    </row>
    <row r="8694" spans="1:13" x14ac:dyDescent="0.3">
      <c r="A8694" t="e">
        <f>SEARCH("livery",'Mission Importer'!A8694)</f>
        <v>#VALUE!</v>
      </c>
      <c r="B8694" t="e">
        <f>IF(A8694=43,'Mission Importer'!A8694,0)</f>
        <v>#VALUE!</v>
      </c>
      <c r="D8694" t="e">
        <f>SEARCH("shape_name",'Mission Importer'!A8694)</f>
        <v>#VALUE!</v>
      </c>
      <c r="E8694" t="e">
        <f>IF(D8694=43,'Mission Importer'!A8694,0)</f>
        <v>#VALUE!</v>
      </c>
      <c r="G8694" t="e">
        <f>SEARCH("shape_name",'Mission Importer'!A8694)</f>
        <v>#VALUE!</v>
      </c>
      <c r="H8694" t="e">
        <f>IF(G8694=43,'Mission Importer'!A8694,0)</f>
        <v>#VALUE!</v>
      </c>
      <c r="J8694" t="e">
        <f>SEARCH("type",'Mission Importer'!A8694)</f>
        <v>#VALUE!</v>
      </c>
      <c r="K8694" t="e">
        <f>IF(J8694=43,'Mission Importer'!A8694,0)</f>
        <v>#VALUE!</v>
      </c>
      <c r="L8694" t="e">
        <f>SEARCH("category",'Mission Importer'!A8694)</f>
        <v>#VALUE!</v>
      </c>
      <c r="M8694" t="e">
        <f>IF(L8694=43,'Mission Importer'!A8694,0)</f>
        <v>#VALUE!</v>
      </c>
    </row>
    <row r="8695" spans="1:13" x14ac:dyDescent="0.3">
      <c r="A8695" t="e">
        <f>SEARCH("livery",'Mission Importer'!A8695)</f>
        <v>#VALUE!</v>
      </c>
      <c r="B8695" t="e">
        <f>IF(A8695=43,'Mission Importer'!A8695,0)</f>
        <v>#VALUE!</v>
      </c>
      <c r="D8695" t="e">
        <f>SEARCH("shape_name",'Mission Importer'!A8695)</f>
        <v>#VALUE!</v>
      </c>
      <c r="E8695" t="e">
        <f>IF(D8695=43,'Mission Importer'!A8695,0)</f>
        <v>#VALUE!</v>
      </c>
      <c r="G8695" t="e">
        <f>SEARCH("shape_name",'Mission Importer'!A8695)</f>
        <v>#VALUE!</v>
      </c>
      <c r="H8695" t="e">
        <f>IF(G8695=43,'Mission Importer'!A8695,0)</f>
        <v>#VALUE!</v>
      </c>
      <c r="J8695" t="e">
        <f>SEARCH("type",'Mission Importer'!A8695)</f>
        <v>#VALUE!</v>
      </c>
      <c r="K8695" t="e">
        <f>IF(J8695=43,'Mission Importer'!A8695,0)</f>
        <v>#VALUE!</v>
      </c>
      <c r="L8695" t="e">
        <f>SEARCH("category",'Mission Importer'!A8695)</f>
        <v>#VALUE!</v>
      </c>
      <c r="M8695" t="e">
        <f>IF(L8695=43,'Mission Importer'!A8695,0)</f>
        <v>#VALUE!</v>
      </c>
    </row>
    <row r="8696" spans="1:13" x14ac:dyDescent="0.3">
      <c r="A8696" t="e">
        <f>SEARCH("livery",'Mission Importer'!A8696)</f>
        <v>#VALUE!</v>
      </c>
      <c r="B8696" t="e">
        <f>IF(A8696=43,'Mission Importer'!A8696,0)</f>
        <v>#VALUE!</v>
      </c>
      <c r="D8696" t="e">
        <f>SEARCH("shape_name",'Mission Importer'!A8696)</f>
        <v>#VALUE!</v>
      </c>
      <c r="E8696" t="e">
        <f>IF(D8696=43,'Mission Importer'!A8696,0)</f>
        <v>#VALUE!</v>
      </c>
      <c r="G8696" t="e">
        <f>SEARCH("shape_name",'Mission Importer'!A8696)</f>
        <v>#VALUE!</v>
      </c>
      <c r="H8696" t="e">
        <f>IF(G8696=43,'Mission Importer'!A8696,0)</f>
        <v>#VALUE!</v>
      </c>
      <c r="J8696" t="e">
        <f>SEARCH("type",'Mission Importer'!A8696)</f>
        <v>#VALUE!</v>
      </c>
      <c r="K8696" t="e">
        <f>IF(J8696=43,'Mission Importer'!A8696,0)</f>
        <v>#VALUE!</v>
      </c>
      <c r="L8696" t="e">
        <f>SEARCH("category",'Mission Importer'!A8696)</f>
        <v>#VALUE!</v>
      </c>
      <c r="M8696" t="e">
        <f>IF(L8696=43,'Mission Importer'!A8696,0)</f>
        <v>#VALUE!</v>
      </c>
    </row>
    <row r="8697" spans="1:13" x14ac:dyDescent="0.3">
      <c r="A8697">
        <f>SEARCH("livery",'Mission Importer'!A8697)</f>
        <v>43</v>
      </c>
      <c r="B8697" t="str">
        <f>IF(A8697=43,'Mission Importer'!A8697,0)</f>
        <v xml:space="preserve">                                        ["livery_id"] = "Desert_Winter",</v>
      </c>
      <c r="D8697" t="e">
        <f>SEARCH("shape_name",'Mission Importer'!A8697)</f>
        <v>#VALUE!</v>
      </c>
      <c r="E8697" t="e">
        <f>IF(D8697=43,'Mission Importer'!A8697,0)</f>
        <v>#VALUE!</v>
      </c>
      <c r="G8697" t="e">
        <f>SEARCH("shape_name",'Mission Importer'!A8697)</f>
        <v>#VALUE!</v>
      </c>
      <c r="H8697" t="e">
        <f>IF(G8697=43,'Mission Importer'!A8697,0)</f>
        <v>#VALUE!</v>
      </c>
      <c r="J8697" t="e">
        <f>SEARCH("type",'Mission Importer'!A8697)</f>
        <v>#VALUE!</v>
      </c>
      <c r="K8697" t="e">
        <f>IF(J8697=43,'Mission Importer'!A8697,0)</f>
        <v>#VALUE!</v>
      </c>
      <c r="L8697" t="e">
        <f>SEARCH("category",'Mission Importer'!A8697)</f>
        <v>#VALUE!</v>
      </c>
      <c r="M8697" t="e">
        <f>IF(L8697=43,'Mission Importer'!A8697,0)</f>
        <v>#VALUE!</v>
      </c>
    </row>
    <row r="8698" spans="1:13" x14ac:dyDescent="0.3">
      <c r="A8698" t="e">
        <f>SEARCH("livery",'Mission Importer'!A8698)</f>
        <v>#VALUE!</v>
      </c>
      <c r="B8698" t="e">
        <f>IF(A8698=43,'Mission Importer'!A8698,0)</f>
        <v>#VALUE!</v>
      </c>
      <c r="D8698" t="e">
        <f>SEARCH("shape_name",'Mission Importer'!A8698)</f>
        <v>#VALUE!</v>
      </c>
      <c r="E8698" t="e">
        <f>IF(D8698=43,'Mission Importer'!A8698,0)</f>
        <v>#VALUE!</v>
      </c>
      <c r="G8698" t="e">
        <f>SEARCH("shape_name",'Mission Importer'!A8698)</f>
        <v>#VALUE!</v>
      </c>
      <c r="H8698" t="e">
        <f>IF(G8698=43,'Mission Importer'!A8698,0)</f>
        <v>#VALUE!</v>
      </c>
      <c r="J8698" t="e">
        <f>SEARCH("type",'Mission Importer'!A8698)</f>
        <v>#VALUE!</v>
      </c>
      <c r="K8698" t="e">
        <f>IF(J8698=43,'Mission Importer'!A8698,0)</f>
        <v>#VALUE!</v>
      </c>
      <c r="L8698">
        <f>SEARCH("category",'Mission Importer'!A8698)</f>
        <v>43</v>
      </c>
      <c r="M8698" t="str">
        <f>IF(L8698=43,'Mission Importer'!A8698,0)</f>
        <v xml:space="preserve">                                        ["category"] = "Air Defence",</v>
      </c>
    </row>
    <row r="8699" spans="1:13" x14ac:dyDescent="0.3">
      <c r="A8699" t="e">
        <f>SEARCH("livery",'Mission Importer'!A8699)</f>
        <v>#VALUE!</v>
      </c>
      <c r="B8699" t="e">
        <f>IF(A8699=43,'Mission Importer'!A8699,0)</f>
        <v>#VALUE!</v>
      </c>
      <c r="D8699" t="e">
        <f>SEARCH("shape_name",'Mission Importer'!A8699)</f>
        <v>#VALUE!</v>
      </c>
      <c r="E8699" t="e">
        <f>IF(D8699=43,'Mission Importer'!A8699,0)</f>
        <v>#VALUE!</v>
      </c>
      <c r="G8699" t="e">
        <f>SEARCH("shape_name",'Mission Importer'!A8699)</f>
        <v>#VALUE!</v>
      </c>
      <c r="H8699" t="e">
        <f>IF(G8699=43,'Mission Importer'!A8699,0)</f>
        <v>#VALUE!</v>
      </c>
      <c r="J8699">
        <f>SEARCH("type",'Mission Importer'!A8699)</f>
        <v>43</v>
      </c>
      <c r="K8699" t="str">
        <f>IF(J8699=43,'Mission Importer'!A8699,0)</f>
        <v xml:space="preserve">                                        ["type"] = "S-200_Launcher",</v>
      </c>
      <c r="L8699" t="e">
        <f>SEARCH("category",'Mission Importer'!A8699)</f>
        <v>#VALUE!</v>
      </c>
      <c r="M8699" t="e">
        <f>IF(L8699=43,'Mission Importer'!A8699,0)</f>
        <v>#VALUE!</v>
      </c>
    </row>
    <row r="8700" spans="1:13" x14ac:dyDescent="0.3">
      <c r="A8700" t="e">
        <f>SEARCH("livery",'Mission Importer'!A8700)</f>
        <v>#VALUE!</v>
      </c>
      <c r="B8700" t="e">
        <f>IF(A8700=43,'Mission Importer'!A8700,0)</f>
        <v>#VALUE!</v>
      </c>
      <c r="D8700" t="e">
        <f>SEARCH("shape_name",'Mission Importer'!A8700)</f>
        <v>#VALUE!</v>
      </c>
      <c r="E8700" t="e">
        <f>IF(D8700=43,'Mission Importer'!A8700,0)</f>
        <v>#VALUE!</v>
      </c>
      <c r="G8700" t="e">
        <f>SEARCH("shape_name",'Mission Importer'!A8700)</f>
        <v>#VALUE!</v>
      </c>
      <c r="H8700" t="e">
        <f>IF(G8700=43,'Mission Importer'!A8700,0)</f>
        <v>#VALUE!</v>
      </c>
      <c r="J8700" t="e">
        <f>SEARCH("type",'Mission Importer'!A8700)</f>
        <v>#VALUE!</v>
      </c>
      <c r="K8700" t="e">
        <f>IF(J8700=43,'Mission Importer'!A8700,0)</f>
        <v>#VALUE!</v>
      </c>
      <c r="L8700" t="e">
        <f>SEARCH("category",'Mission Importer'!A8700)</f>
        <v>#VALUE!</v>
      </c>
      <c r="M8700" t="e">
        <f>IF(L8700=43,'Mission Importer'!A8700,0)</f>
        <v>#VALUE!</v>
      </c>
    </row>
    <row r="8701" spans="1:13" x14ac:dyDescent="0.3">
      <c r="A8701" t="e">
        <f>SEARCH("livery",'Mission Importer'!A8701)</f>
        <v>#VALUE!</v>
      </c>
      <c r="B8701" t="e">
        <f>IF(A8701=43,'Mission Importer'!A8701,0)</f>
        <v>#VALUE!</v>
      </c>
      <c r="D8701" t="e">
        <f>SEARCH("shape_name",'Mission Importer'!A8701)</f>
        <v>#VALUE!</v>
      </c>
      <c r="E8701" t="e">
        <f>IF(D8701=43,'Mission Importer'!A8701,0)</f>
        <v>#VALUE!</v>
      </c>
      <c r="G8701" t="e">
        <f>SEARCH("shape_name",'Mission Importer'!A8701)</f>
        <v>#VALUE!</v>
      </c>
      <c r="H8701" t="e">
        <f>IF(G8701=43,'Mission Importer'!A8701,0)</f>
        <v>#VALUE!</v>
      </c>
      <c r="J8701" t="e">
        <f>SEARCH("type",'Mission Importer'!A8701)</f>
        <v>#VALUE!</v>
      </c>
      <c r="K8701" t="e">
        <f>IF(J8701=43,'Mission Importer'!A8701,0)</f>
        <v>#VALUE!</v>
      </c>
      <c r="L8701" t="e">
        <f>SEARCH("category",'Mission Importer'!A8701)</f>
        <v>#VALUE!</v>
      </c>
      <c r="M8701" t="e">
        <f>IF(L8701=43,'Mission Importer'!A8701,0)</f>
        <v>#VALUE!</v>
      </c>
    </row>
    <row r="8702" spans="1:13" x14ac:dyDescent="0.3">
      <c r="A8702" t="e">
        <f>SEARCH("livery",'Mission Importer'!A8702)</f>
        <v>#VALUE!</v>
      </c>
      <c r="B8702" t="e">
        <f>IF(A8702=43,'Mission Importer'!A8702,0)</f>
        <v>#VALUE!</v>
      </c>
      <c r="D8702" t="e">
        <f>SEARCH("shape_name",'Mission Importer'!A8702)</f>
        <v>#VALUE!</v>
      </c>
      <c r="E8702" t="e">
        <f>IF(D8702=43,'Mission Importer'!A8702,0)</f>
        <v>#VALUE!</v>
      </c>
      <c r="G8702" t="e">
        <f>SEARCH("shape_name",'Mission Importer'!A8702)</f>
        <v>#VALUE!</v>
      </c>
      <c r="H8702" t="e">
        <f>IF(G8702=43,'Mission Importer'!A8702,0)</f>
        <v>#VALUE!</v>
      </c>
      <c r="J8702" t="e">
        <f>SEARCH("type",'Mission Importer'!A8702)</f>
        <v>#VALUE!</v>
      </c>
      <c r="K8702" t="e">
        <f>IF(J8702=43,'Mission Importer'!A8702,0)</f>
        <v>#VALUE!</v>
      </c>
      <c r="L8702" t="e">
        <f>SEARCH("category",'Mission Importer'!A8702)</f>
        <v>#VALUE!</v>
      </c>
      <c r="M8702" t="e">
        <f>IF(L8702=43,'Mission Importer'!A8702,0)</f>
        <v>#VALUE!</v>
      </c>
    </row>
    <row r="8703" spans="1:13" x14ac:dyDescent="0.3">
      <c r="A8703" t="e">
        <f>SEARCH("livery",'Mission Importer'!A8703)</f>
        <v>#VALUE!</v>
      </c>
      <c r="B8703" t="e">
        <f>IF(A8703=43,'Mission Importer'!A8703,0)</f>
        <v>#VALUE!</v>
      </c>
      <c r="D8703" t="e">
        <f>SEARCH("shape_name",'Mission Importer'!A8703)</f>
        <v>#VALUE!</v>
      </c>
      <c r="E8703" t="e">
        <f>IF(D8703=43,'Mission Importer'!A8703,0)</f>
        <v>#VALUE!</v>
      </c>
      <c r="G8703" t="e">
        <f>SEARCH("shape_name",'Mission Importer'!A8703)</f>
        <v>#VALUE!</v>
      </c>
      <c r="H8703" t="e">
        <f>IF(G8703=43,'Mission Importer'!A8703,0)</f>
        <v>#VALUE!</v>
      </c>
      <c r="J8703" t="e">
        <f>SEARCH("type",'Mission Importer'!A8703)</f>
        <v>#VALUE!</v>
      </c>
      <c r="K8703" t="e">
        <f>IF(J8703=43,'Mission Importer'!A8703,0)</f>
        <v>#VALUE!</v>
      </c>
      <c r="L8703" t="e">
        <f>SEARCH("category",'Mission Importer'!A8703)</f>
        <v>#VALUE!</v>
      </c>
      <c r="M8703" t="e">
        <f>IF(L8703=43,'Mission Importer'!A8703,0)</f>
        <v>#VALUE!</v>
      </c>
    </row>
    <row r="8704" spans="1:13" x14ac:dyDescent="0.3">
      <c r="A8704" t="e">
        <f>SEARCH("livery",'Mission Importer'!A8704)</f>
        <v>#VALUE!</v>
      </c>
      <c r="B8704" t="e">
        <f>IF(A8704=43,'Mission Importer'!A8704,0)</f>
        <v>#VALUE!</v>
      </c>
      <c r="D8704" t="e">
        <f>SEARCH("shape_name",'Mission Importer'!A8704)</f>
        <v>#VALUE!</v>
      </c>
      <c r="E8704" t="e">
        <f>IF(D8704=43,'Mission Importer'!A8704,0)</f>
        <v>#VALUE!</v>
      </c>
      <c r="G8704" t="e">
        <f>SEARCH("shape_name",'Mission Importer'!A8704)</f>
        <v>#VALUE!</v>
      </c>
      <c r="H8704" t="e">
        <f>IF(G8704=43,'Mission Importer'!A8704,0)</f>
        <v>#VALUE!</v>
      </c>
      <c r="J8704" t="e">
        <f>SEARCH("type",'Mission Importer'!A8704)</f>
        <v>#VALUE!</v>
      </c>
      <c r="K8704" t="e">
        <f>IF(J8704=43,'Mission Importer'!A8704,0)</f>
        <v>#VALUE!</v>
      </c>
      <c r="L8704" t="e">
        <f>SEARCH("category",'Mission Importer'!A8704)</f>
        <v>#VALUE!</v>
      </c>
      <c r="M8704" t="e">
        <f>IF(L8704=43,'Mission Importer'!A8704,0)</f>
        <v>#VALUE!</v>
      </c>
    </row>
    <row r="8705" spans="1:13" x14ac:dyDescent="0.3">
      <c r="A8705" t="e">
        <f>SEARCH("livery",'Mission Importer'!A8705)</f>
        <v>#VALUE!</v>
      </c>
      <c r="B8705" t="e">
        <f>IF(A8705=43,'Mission Importer'!A8705,0)</f>
        <v>#VALUE!</v>
      </c>
      <c r="D8705" t="e">
        <f>SEARCH("shape_name",'Mission Importer'!A8705)</f>
        <v>#VALUE!</v>
      </c>
      <c r="E8705" t="e">
        <f>IF(D8705=43,'Mission Importer'!A8705,0)</f>
        <v>#VALUE!</v>
      </c>
      <c r="G8705" t="e">
        <f>SEARCH("shape_name",'Mission Importer'!A8705)</f>
        <v>#VALUE!</v>
      </c>
      <c r="H8705" t="e">
        <f>IF(G8705=43,'Mission Importer'!A8705,0)</f>
        <v>#VALUE!</v>
      </c>
      <c r="J8705" t="e">
        <f>SEARCH("type",'Mission Importer'!A8705)</f>
        <v>#VALUE!</v>
      </c>
      <c r="K8705" t="e">
        <f>IF(J8705=43,'Mission Importer'!A8705,0)</f>
        <v>#VALUE!</v>
      </c>
      <c r="L8705" t="e">
        <f>SEARCH("category",'Mission Importer'!A8705)</f>
        <v>#VALUE!</v>
      </c>
      <c r="M8705" t="e">
        <f>IF(L8705=43,'Mission Importer'!A8705,0)</f>
        <v>#VALUE!</v>
      </c>
    </row>
    <row r="8706" spans="1:13" x14ac:dyDescent="0.3">
      <c r="A8706" t="e">
        <f>SEARCH("livery",'Mission Importer'!A8706)</f>
        <v>#VALUE!</v>
      </c>
      <c r="B8706" t="e">
        <f>IF(A8706=43,'Mission Importer'!A8706,0)</f>
        <v>#VALUE!</v>
      </c>
      <c r="D8706" t="e">
        <f>SEARCH("shape_name",'Mission Importer'!A8706)</f>
        <v>#VALUE!</v>
      </c>
      <c r="E8706" t="e">
        <f>IF(D8706=43,'Mission Importer'!A8706,0)</f>
        <v>#VALUE!</v>
      </c>
      <c r="G8706" t="e">
        <f>SEARCH("shape_name",'Mission Importer'!A8706)</f>
        <v>#VALUE!</v>
      </c>
      <c r="H8706" t="e">
        <f>IF(G8706=43,'Mission Importer'!A8706,0)</f>
        <v>#VALUE!</v>
      </c>
      <c r="J8706" t="e">
        <f>SEARCH("type",'Mission Importer'!A8706)</f>
        <v>#VALUE!</v>
      </c>
      <c r="K8706" t="e">
        <f>IF(J8706=43,'Mission Importer'!A8706,0)</f>
        <v>#VALUE!</v>
      </c>
      <c r="L8706" t="e">
        <f>SEARCH("category",'Mission Importer'!A8706)</f>
        <v>#VALUE!</v>
      </c>
      <c r="M8706" t="e">
        <f>IF(L8706=43,'Mission Importer'!A8706,0)</f>
        <v>#VALUE!</v>
      </c>
    </row>
    <row r="8707" spans="1:13" x14ac:dyDescent="0.3">
      <c r="A8707" t="e">
        <f>SEARCH("livery",'Mission Importer'!A8707)</f>
        <v>#VALUE!</v>
      </c>
      <c r="B8707" t="e">
        <f>IF(A8707=43,'Mission Importer'!A8707,0)</f>
        <v>#VALUE!</v>
      </c>
      <c r="D8707" t="e">
        <f>SEARCH("shape_name",'Mission Importer'!A8707)</f>
        <v>#VALUE!</v>
      </c>
      <c r="E8707" t="e">
        <f>IF(D8707=43,'Mission Importer'!A8707,0)</f>
        <v>#VALUE!</v>
      </c>
      <c r="G8707" t="e">
        <f>SEARCH("shape_name",'Mission Importer'!A8707)</f>
        <v>#VALUE!</v>
      </c>
      <c r="H8707" t="e">
        <f>IF(G8707=43,'Mission Importer'!A8707,0)</f>
        <v>#VALUE!</v>
      </c>
      <c r="J8707" t="e">
        <f>SEARCH("type",'Mission Importer'!A8707)</f>
        <v>#VALUE!</v>
      </c>
      <c r="K8707" t="e">
        <f>IF(J8707=43,'Mission Importer'!A8707,0)</f>
        <v>#VALUE!</v>
      </c>
      <c r="L8707" t="e">
        <f>SEARCH("category",'Mission Importer'!A8707)</f>
        <v>#VALUE!</v>
      </c>
      <c r="M8707" t="e">
        <f>IF(L8707=43,'Mission Importer'!A8707,0)</f>
        <v>#VALUE!</v>
      </c>
    </row>
    <row r="8708" spans="1:13" x14ac:dyDescent="0.3">
      <c r="A8708" t="e">
        <f>SEARCH("livery",'Mission Importer'!A8708)</f>
        <v>#VALUE!</v>
      </c>
      <c r="B8708" t="e">
        <f>IF(A8708=43,'Mission Importer'!A8708,0)</f>
        <v>#VALUE!</v>
      </c>
      <c r="D8708" t="e">
        <f>SEARCH("shape_name",'Mission Importer'!A8708)</f>
        <v>#VALUE!</v>
      </c>
      <c r="E8708" t="e">
        <f>IF(D8708=43,'Mission Importer'!A8708,0)</f>
        <v>#VALUE!</v>
      </c>
      <c r="G8708" t="e">
        <f>SEARCH("shape_name",'Mission Importer'!A8708)</f>
        <v>#VALUE!</v>
      </c>
      <c r="H8708" t="e">
        <f>IF(G8708=43,'Mission Importer'!A8708,0)</f>
        <v>#VALUE!</v>
      </c>
      <c r="J8708" t="e">
        <f>SEARCH("type",'Mission Importer'!A8708)</f>
        <v>#VALUE!</v>
      </c>
      <c r="K8708" t="e">
        <f>IF(J8708=43,'Mission Importer'!A8708,0)</f>
        <v>#VALUE!</v>
      </c>
      <c r="L8708" t="e">
        <f>SEARCH("category",'Mission Importer'!A8708)</f>
        <v>#VALUE!</v>
      </c>
      <c r="M8708" t="e">
        <f>IF(L8708=43,'Mission Importer'!A8708,0)</f>
        <v>#VALUE!</v>
      </c>
    </row>
    <row r="8709" spans="1:13" x14ac:dyDescent="0.3">
      <c r="A8709" t="e">
        <f>SEARCH("livery",'Mission Importer'!A8709)</f>
        <v>#VALUE!</v>
      </c>
      <c r="B8709" t="e">
        <f>IF(A8709=43,'Mission Importer'!A8709,0)</f>
        <v>#VALUE!</v>
      </c>
      <c r="D8709" t="e">
        <f>SEARCH("shape_name",'Mission Importer'!A8709)</f>
        <v>#VALUE!</v>
      </c>
      <c r="E8709" t="e">
        <f>IF(D8709=43,'Mission Importer'!A8709,0)</f>
        <v>#VALUE!</v>
      </c>
      <c r="G8709" t="e">
        <f>SEARCH("shape_name",'Mission Importer'!A8709)</f>
        <v>#VALUE!</v>
      </c>
      <c r="H8709" t="e">
        <f>IF(G8709=43,'Mission Importer'!A8709,0)</f>
        <v>#VALUE!</v>
      </c>
      <c r="J8709" t="e">
        <f>SEARCH("type",'Mission Importer'!A8709)</f>
        <v>#VALUE!</v>
      </c>
      <c r="K8709" t="e">
        <f>IF(J8709=43,'Mission Importer'!A8709,0)</f>
        <v>#VALUE!</v>
      </c>
      <c r="L8709" t="e">
        <f>SEARCH("category",'Mission Importer'!A8709)</f>
        <v>#VALUE!</v>
      </c>
      <c r="M8709" t="e">
        <f>IF(L8709=43,'Mission Importer'!A8709,0)</f>
        <v>#VALUE!</v>
      </c>
    </row>
    <row r="8710" spans="1:13" x14ac:dyDescent="0.3">
      <c r="A8710" t="e">
        <f>SEARCH("livery",'Mission Importer'!A8710)</f>
        <v>#VALUE!</v>
      </c>
      <c r="B8710" t="e">
        <f>IF(A8710=43,'Mission Importer'!A8710,0)</f>
        <v>#VALUE!</v>
      </c>
      <c r="D8710" t="e">
        <f>SEARCH("shape_name",'Mission Importer'!A8710)</f>
        <v>#VALUE!</v>
      </c>
      <c r="E8710" t="e">
        <f>IF(D8710=43,'Mission Importer'!A8710,0)</f>
        <v>#VALUE!</v>
      </c>
      <c r="G8710" t="e">
        <f>SEARCH("shape_name",'Mission Importer'!A8710)</f>
        <v>#VALUE!</v>
      </c>
      <c r="H8710" t="e">
        <f>IF(G8710=43,'Mission Importer'!A8710,0)</f>
        <v>#VALUE!</v>
      </c>
      <c r="J8710" t="e">
        <f>SEARCH("type",'Mission Importer'!A8710)</f>
        <v>#VALUE!</v>
      </c>
      <c r="K8710" t="e">
        <f>IF(J8710=43,'Mission Importer'!A8710,0)</f>
        <v>#VALUE!</v>
      </c>
      <c r="L8710" t="e">
        <f>SEARCH("category",'Mission Importer'!A8710)</f>
        <v>#VALUE!</v>
      </c>
      <c r="M8710" t="e">
        <f>IF(L8710=43,'Mission Importer'!A8710,0)</f>
        <v>#VALUE!</v>
      </c>
    </row>
    <row r="8711" spans="1:13" x14ac:dyDescent="0.3">
      <c r="A8711" t="e">
        <f>SEARCH("livery",'Mission Importer'!A8711)</f>
        <v>#VALUE!</v>
      </c>
      <c r="B8711" t="e">
        <f>IF(A8711=43,'Mission Importer'!A8711,0)</f>
        <v>#VALUE!</v>
      </c>
      <c r="D8711" t="e">
        <f>SEARCH("shape_name",'Mission Importer'!A8711)</f>
        <v>#VALUE!</v>
      </c>
      <c r="E8711" t="e">
        <f>IF(D8711=43,'Mission Importer'!A8711,0)</f>
        <v>#VALUE!</v>
      </c>
      <c r="G8711" t="e">
        <f>SEARCH("shape_name",'Mission Importer'!A8711)</f>
        <v>#VALUE!</v>
      </c>
      <c r="H8711" t="e">
        <f>IF(G8711=43,'Mission Importer'!A8711,0)</f>
        <v>#VALUE!</v>
      </c>
      <c r="J8711" t="e">
        <f>SEARCH("type",'Mission Importer'!A8711)</f>
        <v>#VALUE!</v>
      </c>
      <c r="K8711" t="e">
        <f>IF(J8711=43,'Mission Importer'!A8711,0)</f>
        <v>#VALUE!</v>
      </c>
      <c r="L8711" t="e">
        <f>SEARCH("category",'Mission Importer'!A8711)</f>
        <v>#VALUE!</v>
      </c>
      <c r="M8711" t="e">
        <f>IF(L8711=43,'Mission Importer'!A8711,0)</f>
        <v>#VALUE!</v>
      </c>
    </row>
    <row r="8712" spans="1:13" x14ac:dyDescent="0.3">
      <c r="A8712" t="e">
        <f>SEARCH("livery",'Mission Importer'!A8712)</f>
        <v>#VALUE!</v>
      </c>
      <c r="B8712" t="e">
        <f>IF(A8712=43,'Mission Importer'!A8712,0)</f>
        <v>#VALUE!</v>
      </c>
      <c r="D8712" t="e">
        <f>SEARCH("shape_name",'Mission Importer'!A8712)</f>
        <v>#VALUE!</v>
      </c>
      <c r="E8712" t="e">
        <f>IF(D8712=43,'Mission Importer'!A8712,0)</f>
        <v>#VALUE!</v>
      </c>
      <c r="G8712" t="e">
        <f>SEARCH("shape_name",'Mission Importer'!A8712)</f>
        <v>#VALUE!</v>
      </c>
      <c r="H8712" t="e">
        <f>IF(G8712=43,'Mission Importer'!A8712,0)</f>
        <v>#VALUE!</v>
      </c>
      <c r="J8712" t="e">
        <f>SEARCH("type",'Mission Importer'!A8712)</f>
        <v>#VALUE!</v>
      </c>
      <c r="K8712" t="e">
        <f>IF(J8712=43,'Mission Importer'!A8712,0)</f>
        <v>#VALUE!</v>
      </c>
      <c r="L8712" t="e">
        <f>SEARCH("category",'Mission Importer'!A8712)</f>
        <v>#VALUE!</v>
      </c>
      <c r="M8712" t="e">
        <f>IF(L8712=43,'Mission Importer'!A8712,0)</f>
        <v>#VALUE!</v>
      </c>
    </row>
    <row r="8713" spans="1:13" x14ac:dyDescent="0.3">
      <c r="A8713" t="e">
        <f>SEARCH("livery",'Mission Importer'!A8713)</f>
        <v>#VALUE!</v>
      </c>
      <c r="B8713" t="e">
        <f>IF(A8713=43,'Mission Importer'!A8713,0)</f>
        <v>#VALUE!</v>
      </c>
      <c r="D8713" t="e">
        <f>SEARCH("shape_name",'Mission Importer'!A8713)</f>
        <v>#VALUE!</v>
      </c>
      <c r="E8713" t="e">
        <f>IF(D8713=43,'Mission Importer'!A8713,0)</f>
        <v>#VALUE!</v>
      </c>
      <c r="G8713" t="e">
        <f>SEARCH("shape_name",'Mission Importer'!A8713)</f>
        <v>#VALUE!</v>
      </c>
      <c r="H8713" t="e">
        <f>IF(G8713=43,'Mission Importer'!A8713,0)</f>
        <v>#VALUE!</v>
      </c>
      <c r="J8713" t="e">
        <f>SEARCH("type",'Mission Importer'!A8713)</f>
        <v>#VALUE!</v>
      </c>
      <c r="K8713" t="e">
        <f>IF(J8713=43,'Mission Importer'!A8713,0)</f>
        <v>#VALUE!</v>
      </c>
      <c r="L8713" t="e">
        <f>SEARCH("category",'Mission Importer'!A8713)</f>
        <v>#VALUE!</v>
      </c>
      <c r="M8713" t="e">
        <f>IF(L8713=43,'Mission Importer'!A8713,0)</f>
        <v>#VALUE!</v>
      </c>
    </row>
    <row r="8714" spans="1:13" x14ac:dyDescent="0.3">
      <c r="A8714" t="e">
        <f>SEARCH("livery",'Mission Importer'!A8714)</f>
        <v>#VALUE!</v>
      </c>
      <c r="B8714" t="e">
        <f>IF(A8714=43,'Mission Importer'!A8714,0)</f>
        <v>#VALUE!</v>
      </c>
      <c r="D8714" t="e">
        <f>SEARCH("shape_name",'Mission Importer'!A8714)</f>
        <v>#VALUE!</v>
      </c>
      <c r="E8714" t="e">
        <f>IF(D8714=43,'Mission Importer'!A8714,0)</f>
        <v>#VALUE!</v>
      </c>
      <c r="G8714" t="e">
        <f>SEARCH("shape_name",'Mission Importer'!A8714)</f>
        <v>#VALUE!</v>
      </c>
      <c r="H8714" t="e">
        <f>IF(G8714=43,'Mission Importer'!A8714,0)</f>
        <v>#VALUE!</v>
      </c>
      <c r="J8714" t="e">
        <f>SEARCH("type",'Mission Importer'!A8714)</f>
        <v>#VALUE!</v>
      </c>
      <c r="K8714" t="e">
        <f>IF(J8714=43,'Mission Importer'!A8714,0)</f>
        <v>#VALUE!</v>
      </c>
      <c r="L8714" t="e">
        <f>SEARCH("category",'Mission Importer'!A8714)</f>
        <v>#VALUE!</v>
      </c>
      <c r="M8714" t="e">
        <f>IF(L8714=43,'Mission Importer'!A8714,0)</f>
        <v>#VALUE!</v>
      </c>
    </row>
    <row r="8715" spans="1:13" x14ac:dyDescent="0.3">
      <c r="A8715" t="e">
        <f>SEARCH("livery",'Mission Importer'!A8715)</f>
        <v>#VALUE!</v>
      </c>
      <c r="B8715" t="e">
        <f>IF(A8715=43,'Mission Importer'!A8715,0)</f>
        <v>#VALUE!</v>
      </c>
      <c r="D8715" t="e">
        <f>SEARCH("shape_name",'Mission Importer'!A8715)</f>
        <v>#VALUE!</v>
      </c>
      <c r="E8715" t="e">
        <f>IF(D8715=43,'Mission Importer'!A8715,0)</f>
        <v>#VALUE!</v>
      </c>
      <c r="G8715" t="e">
        <f>SEARCH("shape_name",'Mission Importer'!A8715)</f>
        <v>#VALUE!</v>
      </c>
      <c r="H8715" t="e">
        <f>IF(G8715=43,'Mission Importer'!A8715,0)</f>
        <v>#VALUE!</v>
      </c>
      <c r="J8715" t="e">
        <f>SEARCH("type",'Mission Importer'!A8715)</f>
        <v>#VALUE!</v>
      </c>
      <c r="K8715" t="e">
        <f>IF(J8715=43,'Mission Importer'!A8715,0)</f>
        <v>#VALUE!</v>
      </c>
      <c r="L8715" t="e">
        <f>SEARCH("category",'Mission Importer'!A8715)</f>
        <v>#VALUE!</v>
      </c>
      <c r="M8715" t="e">
        <f>IF(L8715=43,'Mission Importer'!A8715,0)</f>
        <v>#VALUE!</v>
      </c>
    </row>
    <row r="8716" spans="1:13" x14ac:dyDescent="0.3">
      <c r="A8716" t="e">
        <f>SEARCH("livery",'Mission Importer'!A8716)</f>
        <v>#VALUE!</v>
      </c>
      <c r="B8716" t="e">
        <f>IF(A8716=43,'Mission Importer'!A8716,0)</f>
        <v>#VALUE!</v>
      </c>
      <c r="D8716" t="e">
        <f>SEARCH("shape_name",'Mission Importer'!A8716)</f>
        <v>#VALUE!</v>
      </c>
      <c r="E8716" t="e">
        <f>IF(D8716=43,'Mission Importer'!A8716,0)</f>
        <v>#VALUE!</v>
      </c>
      <c r="G8716" t="e">
        <f>SEARCH("shape_name",'Mission Importer'!A8716)</f>
        <v>#VALUE!</v>
      </c>
      <c r="H8716" t="e">
        <f>IF(G8716=43,'Mission Importer'!A8716,0)</f>
        <v>#VALUE!</v>
      </c>
      <c r="J8716" t="e">
        <f>SEARCH("type",'Mission Importer'!A8716)</f>
        <v>#VALUE!</v>
      </c>
      <c r="K8716" t="e">
        <f>IF(J8716=43,'Mission Importer'!A8716,0)</f>
        <v>#VALUE!</v>
      </c>
      <c r="L8716" t="e">
        <f>SEARCH("category",'Mission Importer'!A8716)</f>
        <v>#VALUE!</v>
      </c>
      <c r="M8716" t="e">
        <f>IF(L8716=43,'Mission Importer'!A8716,0)</f>
        <v>#VALUE!</v>
      </c>
    </row>
    <row r="8717" spans="1:13" x14ac:dyDescent="0.3">
      <c r="A8717" t="e">
        <f>SEARCH("livery",'Mission Importer'!A8717)</f>
        <v>#VALUE!</v>
      </c>
      <c r="B8717" t="e">
        <f>IF(A8717=43,'Mission Importer'!A8717,0)</f>
        <v>#VALUE!</v>
      </c>
      <c r="D8717" t="e">
        <f>SEARCH("shape_name",'Mission Importer'!A8717)</f>
        <v>#VALUE!</v>
      </c>
      <c r="E8717" t="e">
        <f>IF(D8717=43,'Mission Importer'!A8717,0)</f>
        <v>#VALUE!</v>
      </c>
      <c r="G8717" t="e">
        <f>SEARCH("shape_name",'Mission Importer'!A8717)</f>
        <v>#VALUE!</v>
      </c>
      <c r="H8717" t="e">
        <f>IF(G8717=43,'Mission Importer'!A8717,0)</f>
        <v>#VALUE!</v>
      </c>
      <c r="J8717" t="e">
        <f>SEARCH("type",'Mission Importer'!A8717)</f>
        <v>#VALUE!</v>
      </c>
      <c r="K8717" t="e">
        <f>IF(J8717=43,'Mission Importer'!A8717,0)</f>
        <v>#VALUE!</v>
      </c>
      <c r="L8717" t="e">
        <f>SEARCH("category",'Mission Importer'!A8717)</f>
        <v>#VALUE!</v>
      </c>
      <c r="M8717" t="e">
        <f>IF(L8717=43,'Mission Importer'!A8717,0)</f>
        <v>#VALUE!</v>
      </c>
    </row>
    <row r="8718" spans="1:13" x14ac:dyDescent="0.3">
      <c r="A8718" t="e">
        <f>SEARCH("livery",'Mission Importer'!A8718)</f>
        <v>#VALUE!</v>
      </c>
      <c r="B8718" t="e">
        <f>IF(A8718=43,'Mission Importer'!A8718,0)</f>
        <v>#VALUE!</v>
      </c>
      <c r="D8718" t="e">
        <f>SEARCH("shape_name",'Mission Importer'!A8718)</f>
        <v>#VALUE!</v>
      </c>
      <c r="E8718" t="e">
        <f>IF(D8718=43,'Mission Importer'!A8718,0)</f>
        <v>#VALUE!</v>
      </c>
      <c r="G8718" t="e">
        <f>SEARCH("shape_name",'Mission Importer'!A8718)</f>
        <v>#VALUE!</v>
      </c>
      <c r="H8718" t="e">
        <f>IF(G8718=43,'Mission Importer'!A8718,0)</f>
        <v>#VALUE!</v>
      </c>
      <c r="J8718" t="e">
        <f>SEARCH("type",'Mission Importer'!A8718)</f>
        <v>#VALUE!</v>
      </c>
      <c r="K8718" t="e">
        <f>IF(J8718=43,'Mission Importer'!A8718,0)</f>
        <v>#VALUE!</v>
      </c>
      <c r="L8718" t="e">
        <f>SEARCH("category",'Mission Importer'!A8718)</f>
        <v>#VALUE!</v>
      </c>
      <c r="M8718" t="e">
        <f>IF(L8718=43,'Mission Importer'!A8718,0)</f>
        <v>#VALUE!</v>
      </c>
    </row>
    <row r="8719" spans="1:13" x14ac:dyDescent="0.3">
      <c r="A8719" t="e">
        <f>SEARCH("livery",'Mission Importer'!A8719)</f>
        <v>#VALUE!</v>
      </c>
      <c r="B8719" t="e">
        <f>IF(A8719=43,'Mission Importer'!A8719,0)</f>
        <v>#VALUE!</v>
      </c>
      <c r="D8719" t="e">
        <f>SEARCH("shape_name",'Mission Importer'!A8719)</f>
        <v>#VALUE!</v>
      </c>
      <c r="E8719" t="e">
        <f>IF(D8719=43,'Mission Importer'!A8719,0)</f>
        <v>#VALUE!</v>
      </c>
      <c r="G8719" t="e">
        <f>SEARCH("shape_name",'Mission Importer'!A8719)</f>
        <v>#VALUE!</v>
      </c>
      <c r="H8719" t="e">
        <f>IF(G8719=43,'Mission Importer'!A8719,0)</f>
        <v>#VALUE!</v>
      </c>
      <c r="J8719" t="e">
        <f>SEARCH("type",'Mission Importer'!A8719)</f>
        <v>#VALUE!</v>
      </c>
      <c r="K8719" t="e">
        <f>IF(J8719=43,'Mission Importer'!A8719,0)</f>
        <v>#VALUE!</v>
      </c>
      <c r="L8719" t="e">
        <f>SEARCH("category",'Mission Importer'!A8719)</f>
        <v>#VALUE!</v>
      </c>
      <c r="M8719" t="e">
        <f>IF(L8719=43,'Mission Importer'!A8719,0)</f>
        <v>#VALUE!</v>
      </c>
    </row>
    <row r="8720" spans="1:13" x14ac:dyDescent="0.3">
      <c r="A8720" t="e">
        <f>SEARCH("livery",'Mission Importer'!A8720)</f>
        <v>#VALUE!</v>
      </c>
      <c r="B8720" t="e">
        <f>IF(A8720=43,'Mission Importer'!A8720,0)</f>
        <v>#VALUE!</v>
      </c>
      <c r="D8720" t="e">
        <f>SEARCH("shape_name",'Mission Importer'!A8720)</f>
        <v>#VALUE!</v>
      </c>
      <c r="E8720" t="e">
        <f>IF(D8720=43,'Mission Importer'!A8720,0)</f>
        <v>#VALUE!</v>
      </c>
      <c r="G8720" t="e">
        <f>SEARCH("shape_name",'Mission Importer'!A8720)</f>
        <v>#VALUE!</v>
      </c>
      <c r="H8720" t="e">
        <f>IF(G8720=43,'Mission Importer'!A8720,0)</f>
        <v>#VALUE!</v>
      </c>
      <c r="J8720" t="e">
        <f>SEARCH("type",'Mission Importer'!A8720)</f>
        <v>#VALUE!</v>
      </c>
      <c r="K8720" t="e">
        <f>IF(J8720=43,'Mission Importer'!A8720,0)</f>
        <v>#VALUE!</v>
      </c>
      <c r="L8720" t="e">
        <f>SEARCH("category",'Mission Importer'!A8720)</f>
        <v>#VALUE!</v>
      </c>
      <c r="M8720" t="e">
        <f>IF(L8720=43,'Mission Importer'!A8720,0)</f>
        <v>#VALUE!</v>
      </c>
    </row>
    <row r="8721" spans="1:13" x14ac:dyDescent="0.3">
      <c r="A8721" t="e">
        <f>SEARCH("livery",'Mission Importer'!A8721)</f>
        <v>#VALUE!</v>
      </c>
      <c r="B8721" t="e">
        <f>IF(A8721=43,'Mission Importer'!A8721,0)</f>
        <v>#VALUE!</v>
      </c>
      <c r="D8721" t="e">
        <f>SEARCH("shape_name",'Mission Importer'!A8721)</f>
        <v>#VALUE!</v>
      </c>
      <c r="E8721" t="e">
        <f>IF(D8721=43,'Mission Importer'!A8721,0)</f>
        <v>#VALUE!</v>
      </c>
      <c r="G8721" t="e">
        <f>SEARCH("shape_name",'Mission Importer'!A8721)</f>
        <v>#VALUE!</v>
      </c>
      <c r="H8721" t="e">
        <f>IF(G8721=43,'Mission Importer'!A8721,0)</f>
        <v>#VALUE!</v>
      </c>
      <c r="J8721" t="e">
        <f>SEARCH("type",'Mission Importer'!A8721)</f>
        <v>#VALUE!</v>
      </c>
      <c r="K8721" t="e">
        <f>IF(J8721=43,'Mission Importer'!A8721,0)</f>
        <v>#VALUE!</v>
      </c>
      <c r="L8721" t="e">
        <f>SEARCH("category",'Mission Importer'!A8721)</f>
        <v>#VALUE!</v>
      </c>
      <c r="M8721" t="e">
        <f>IF(L8721=43,'Mission Importer'!A8721,0)</f>
        <v>#VALUE!</v>
      </c>
    </row>
    <row r="8722" spans="1:13" x14ac:dyDescent="0.3">
      <c r="A8722" t="e">
        <f>SEARCH("livery",'Mission Importer'!A8722)</f>
        <v>#VALUE!</v>
      </c>
      <c r="B8722" t="e">
        <f>IF(A8722=43,'Mission Importer'!A8722,0)</f>
        <v>#VALUE!</v>
      </c>
      <c r="D8722" t="e">
        <f>SEARCH("shape_name",'Mission Importer'!A8722)</f>
        <v>#VALUE!</v>
      </c>
      <c r="E8722" t="e">
        <f>IF(D8722=43,'Mission Importer'!A8722,0)</f>
        <v>#VALUE!</v>
      </c>
      <c r="G8722" t="e">
        <f>SEARCH("shape_name",'Mission Importer'!A8722)</f>
        <v>#VALUE!</v>
      </c>
      <c r="H8722" t="e">
        <f>IF(G8722=43,'Mission Importer'!A8722,0)</f>
        <v>#VALUE!</v>
      </c>
      <c r="J8722" t="e">
        <f>SEARCH("type",'Mission Importer'!A8722)</f>
        <v>#VALUE!</v>
      </c>
      <c r="K8722" t="e">
        <f>IF(J8722=43,'Mission Importer'!A8722,0)</f>
        <v>#VALUE!</v>
      </c>
      <c r="L8722" t="e">
        <f>SEARCH("category",'Mission Importer'!A8722)</f>
        <v>#VALUE!</v>
      </c>
      <c r="M8722" t="e">
        <f>IF(L8722=43,'Mission Importer'!A8722,0)</f>
        <v>#VALUE!</v>
      </c>
    </row>
    <row r="8723" spans="1:13" x14ac:dyDescent="0.3">
      <c r="A8723" t="e">
        <f>SEARCH("livery",'Mission Importer'!A8723)</f>
        <v>#VALUE!</v>
      </c>
      <c r="B8723" t="e">
        <f>IF(A8723=43,'Mission Importer'!A8723,0)</f>
        <v>#VALUE!</v>
      </c>
      <c r="D8723" t="e">
        <f>SEARCH("shape_name",'Mission Importer'!A8723)</f>
        <v>#VALUE!</v>
      </c>
      <c r="E8723" t="e">
        <f>IF(D8723=43,'Mission Importer'!A8723,0)</f>
        <v>#VALUE!</v>
      </c>
      <c r="G8723" t="e">
        <f>SEARCH("shape_name",'Mission Importer'!A8723)</f>
        <v>#VALUE!</v>
      </c>
      <c r="H8723" t="e">
        <f>IF(G8723=43,'Mission Importer'!A8723,0)</f>
        <v>#VALUE!</v>
      </c>
      <c r="J8723">
        <f>SEARCH("type",'Mission Importer'!A8723)</f>
        <v>47</v>
      </c>
      <c r="K8723">
        <f>IF(J8723=43,'Mission Importer'!A8723,0)</f>
        <v>0</v>
      </c>
      <c r="L8723" t="e">
        <f>SEARCH("category",'Mission Importer'!A8723)</f>
        <v>#VALUE!</v>
      </c>
      <c r="M8723" t="e">
        <f>IF(L8723=43,'Mission Importer'!A8723,0)</f>
        <v>#VALUE!</v>
      </c>
    </row>
    <row r="8724" spans="1:13" x14ac:dyDescent="0.3">
      <c r="A8724" t="e">
        <f>SEARCH("livery",'Mission Importer'!A8724)</f>
        <v>#VALUE!</v>
      </c>
      <c r="B8724" t="e">
        <f>IF(A8724=43,'Mission Importer'!A8724,0)</f>
        <v>#VALUE!</v>
      </c>
      <c r="D8724" t="e">
        <f>SEARCH("shape_name",'Mission Importer'!A8724)</f>
        <v>#VALUE!</v>
      </c>
      <c r="E8724" t="e">
        <f>IF(D8724=43,'Mission Importer'!A8724,0)</f>
        <v>#VALUE!</v>
      </c>
      <c r="G8724" t="e">
        <f>SEARCH("shape_name",'Mission Importer'!A8724)</f>
        <v>#VALUE!</v>
      </c>
      <c r="H8724" t="e">
        <f>IF(G8724=43,'Mission Importer'!A8724,0)</f>
        <v>#VALUE!</v>
      </c>
      <c r="J8724" t="e">
        <f>SEARCH("type",'Mission Importer'!A8724)</f>
        <v>#VALUE!</v>
      </c>
      <c r="K8724" t="e">
        <f>IF(J8724=43,'Mission Importer'!A8724,0)</f>
        <v>#VALUE!</v>
      </c>
      <c r="L8724" t="e">
        <f>SEARCH("category",'Mission Importer'!A8724)</f>
        <v>#VALUE!</v>
      </c>
      <c r="M8724" t="e">
        <f>IF(L8724=43,'Mission Importer'!A8724,0)</f>
        <v>#VALUE!</v>
      </c>
    </row>
    <row r="8725" spans="1:13" x14ac:dyDescent="0.3">
      <c r="A8725" t="e">
        <f>SEARCH("livery",'Mission Importer'!A8725)</f>
        <v>#VALUE!</v>
      </c>
      <c r="B8725" t="e">
        <f>IF(A8725=43,'Mission Importer'!A8725,0)</f>
        <v>#VALUE!</v>
      </c>
      <c r="D8725" t="e">
        <f>SEARCH("shape_name",'Mission Importer'!A8725)</f>
        <v>#VALUE!</v>
      </c>
      <c r="E8725" t="e">
        <f>IF(D8725=43,'Mission Importer'!A8725,0)</f>
        <v>#VALUE!</v>
      </c>
      <c r="G8725" t="e">
        <f>SEARCH("shape_name",'Mission Importer'!A8725)</f>
        <v>#VALUE!</v>
      </c>
      <c r="H8725" t="e">
        <f>IF(G8725=43,'Mission Importer'!A8725,0)</f>
        <v>#VALUE!</v>
      </c>
      <c r="J8725" t="e">
        <f>SEARCH("type",'Mission Importer'!A8725)</f>
        <v>#VALUE!</v>
      </c>
      <c r="K8725" t="e">
        <f>IF(J8725=43,'Mission Importer'!A8725,0)</f>
        <v>#VALUE!</v>
      </c>
      <c r="L8725" t="e">
        <f>SEARCH("category",'Mission Importer'!A8725)</f>
        <v>#VALUE!</v>
      </c>
      <c r="M8725" t="e">
        <f>IF(L8725=43,'Mission Importer'!A8725,0)</f>
        <v>#VALUE!</v>
      </c>
    </row>
    <row r="8726" spans="1:13" x14ac:dyDescent="0.3">
      <c r="A8726" t="e">
        <f>SEARCH("livery",'Mission Importer'!A8726)</f>
        <v>#VALUE!</v>
      </c>
      <c r="B8726" t="e">
        <f>IF(A8726=43,'Mission Importer'!A8726,0)</f>
        <v>#VALUE!</v>
      </c>
      <c r="D8726" t="e">
        <f>SEARCH("shape_name",'Mission Importer'!A8726)</f>
        <v>#VALUE!</v>
      </c>
      <c r="E8726" t="e">
        <f>IF(D8726=43,'Mission Importer'!A8726,0)</f>
        <v>#VALUE!</v>
      </c>
      <c r="G8726" t="e">
        <f>SEARCH("shape_name",'Mission Importer'!A8726)</f>
        <v>#VALUE!</v>
      </c>
      <c r="H8726" t="e">
        <f>IF(G8726=43,'Mission Importer'!A8726,0)</f>
        <v>#VALUE!</v>
      </c>
      <c r="J8726" t="e">
        <f>SEARCH("type",'Mission Importer'!A8726)</f>
        <v>#VALUE!</v>
      </c>
      <c r="K8726" t="e">
        <f>IF(J8726=43,'Mission Importer'!A8726,0)</f>
        <v>#VALUE!</v>
      </c>
      <c r="L8726" t="e">
        <f>SEARCH("category",'Mission Importer'!A8726)</f>
        <v>#VALUE!</v>
      </c>
      <c r="M8726" t="e">
        <f>IF(L8726=43,'Mission Importer'!A8726,0)</f>
        <v>#VALUE!</v>
      </c>
    </row>
    <row r="8727" spans="1:13" x14ac:dyDescent="0.3">
      <c r="A8727" t="e">
        <f>SEARCH("livery",'Mission Importer'!A8727)</f>
        <v>#VALUE!</v>
      </c>
      <c r="B8727" t="e">
        <f>IF(A8727=43,'Mission Importer'!A8727,0)</f>
        <v>#VALUE!</v>
      </c>
      <c r="D8727" t="e">
        <f>SEARCH("shape_name",'Mission Importer'!A8727)</f>
        <v>#VALUE!</v>
      </c>
      <c r="E8727" t="e">
        <f>IF(D8727=43,'Mission Importer'!A8727,0)</f>
        <v>#VALUE!</v>
      </c>
      <c r="G8727" t="e">
        <f>SEARCH("shape_name",'Mission Importer'!A8727)</f>
        <v>#VALUE!</v>
      </c>
      <c r="H8727" t="e">
        <f>IF(G8727=43,'Mission Importer'!A8727,0)</f>
        <v>#VALUE!</v>
      </c>
      <c r="J8727" t="e">
        <f>SEARCH("type",'Mission Importer'!A8727)</f>
        <v>#VALUE!</v>
      </c>
      <c r="K8727" t="e">
        <f>IF(J8727=43,'Mission Importer'!A8727,0)</f>
        <v>#VALUE!</v>
      </c>
      <c r="L8727" t="e">
        <f>SEARCH("category",'Mission Importer'!A8727)</f>
        <v>#VALUE!</v>
      </c>
      <c r="M8727" t="e">
        <f>IF(L8727=43,'Mission Importer'!A8727,0)</f>
        <v>#VALUE!</v>
      </c>
    </row>
    <row r="8728" spans="1:13" x14ac:dyDescent="0.3">
      <c r="A8728" t="e">
        <f>SEARCH("livery",'Mission Importer'!A8728)</f>
        <v>#VALUE!</v>
      </c>
      <c r="B8728" t="e">
        <f>IF(A8728=43,'Mission Importer'!A8728,0)</f>
        <v>#VALUE!</v>
      </c>
      <c r="D8728" t="e">
        <f>SEARCH("shape_name",'Mission Importer'!A8728)</f>
        <v>#VALUE!</v>
      </c>
      <c r="E8728" t="e">
        <f>IF(D8728=43,'Mission Importer'!A8728,0)</f>
        <v>#VALUE!</v>
      </c>
      <c r="G8728" t="e">
        <f>SEARCH("shape_name",'Mission Importer'!A8728)</f>
        <v>#VALUE!</v>
      </c>
      <c r="H8728" t="e">
        <f>IF(G8728=43,'Mission Importer'!A8728,0)</f>
        <v>#VALUE!</v>
      </c>
      <c r="J8728" t="e">
        <f>SEARCH("type",'Mission Importer'!A8728)</f>
        <v>#VALUE!</v>
      </c>
      <c r="K8728" t="e">
        <f>IF(J8728=43,'Mission Importer'!A8728,0)</f>
        <v>#VALUE!</v>
      </c>
      <c r="L8728" t="e">
        <f>SEARCH("category",'Mission Importer'!A8728)</f>
        <v>#VALUE!</v>
      </c>
      <c r="M8728" t="e">
        <f>IF(L8728=43,'Mission Importer'!A8728,0)</f>
        <v>#VALUE!</v>
      </c>
    </row>
    <row r="8729" spans="1:13" x14ac:dyDescent="0.3">
      <c r="A8729" t="e">
        <f>SEARCH("livery",'Mission Importer'!A8729)</f>
        <v>#VALUE!</v>
      </c>
      <c r="B8729" t="e">
        <f>IF(A8729=43,'Mission Importer'!A8729,0)</f>
        <v>#VALUE!</v>
      </c>
      <c r="D8729" t="e">
        <f>SEARCH("shape_name",'Mission Importer'!A8729)</f>
        <v>#VALUE!</v>
      </c>
      <c r="E8729" t="e">
        <f>IF(D8729=43,'Mission Importer'!A8729,0)</f>
        <v>#VALUE!</v>
      </c>
      <c r="G8729" t="e">
        <f>SEARCH("shape_name",'Mission Importer'!A8729)</f>
        <v>#VALUE!</v>
      </c>
      <c r="H8729" t="e">
        <f>IF(G8729=43,'Mission Importer'!A8729,0)</f>
        <v>#VALUE!</v>
      </c>
      <c r="J8729" t="e">
        <f>SEARCH("type",'Mission Importer'!A8729)</f>
        <v>#VALUE!</v>
      </c>
      <c r="K8729" t="e">
        <f>IF(J8729=43,'Mission Importer'!A8729,0)</f>
        <v>#VALUE!</v>
      </c>
      <c r="L8729" t="e">
        <f>SEARCH("category",'Mission Importer'!A8729)</f>
        <v>#VALUE!</v>
      </c>
      <c r="M8729" t="e">
        <f>IF(L8729=43,'Mission Importer'!A8729,0)</f>
        <v>#VALUE!</v>
      </c>
    </row>
    <row r="8730" spans="1:13" x14ac:dyDescent="0.3">
      <c r="A8730" t="e">
        <f>SEARCH("livery",'Mission Importer'!A8730)</f>
        <v>#VALUE!</v>
      </c>
      <c r="B8730" t="e">
        <f>IF(A8730=43,'Mission Importer'!A8730,0)</f>
        <v>#VALUE!</v>
      </c>
      <c r="D8730" t="e">
        <f>SEARCH("shape_name",'Mission Importer'!A8730)</f>
        <v>#VALUE!</v>
      </c>
      <c r="E8730" t="e">
        <f>IF(D8730=43,'Mission Importer'!A8730,0)</f>
        <v>#VALUE!</v>
      </c>
      <c r="G8730" t="e">
        <f>SEARCH("shape_name",'Mission Importer'!A8730)</f>
        <v>#VALUE!</v>
      </c>
      <c r="H8730" t="e">
        <f>IF(G8730=43,'Mission Importer'!A8730,0)</f>
        <v>#VALUE!</v>
      </c>
      <c r="J8730" t="e">
        <f>SEARCH("type",'Mission Importer'!A8730)</f>
        <v>#VALUE!</v>
      </c>
      <c r="K8730" t="e">
        <f>IF(J8730=43,'Mission Importer'!A8730,0)</f>
        <v>#VALUE!</v>
      </c>
      <c r="L8730" t="e">
        <f>SEARCH("category",'Mission Importer'!A8730)</f>
        <v>#VALUE!</v>
      </c>
      <c r="M8730" t="e">
        <f>IF(L8730=43,'Mission Importer'!A8730,0)</f>
        <v>#VALUE!</v>
      </c>
    </row>
    <row r="8731" spans="1:13" x14ac:dyDescent="0.3">
      <c r="A8731" t="e">
        <f>SEARCH("livery",'Mission Importer'!A8731)</f>
        <v>#VALUE!</v>
      </c>
      <c r="B8731" t="e">
        <f>IF(A8731=43,'Mission Importer'!A8731,0)</f>
        <v>#VALUE!</v>
      </c>
      <c r="D8731" t="e">
        <f>SEARCH("shape_name",'Mission Importer'!A8731)</f>
        <v>#VALUE!</v>
      </c>
      <c r="E8731" t="e">
        <f>IF(D8731=43,'Mission Importer'!A8731,0)</f>
        <v>#VALUE!</v>
      </c>
      <c r="G8731" t="e">
        <f>SEARCH("shape_name",'Mission Importer'!A8731)</f>
        <v>#VALUE!</v>
      </c>
      <c r="H8731" t="e">
        <f>IF(G8731=43,'Mission Importer'!A8731,0)</f>
        <v>#VALUE!</v>
      </c>
      <c r="J8731" t="e">
        <f>SEARCH("type",'Mission Importer'!A8731)</f>
        <v>#VALUE!</v>
      </c>
      <c r="K8731" t="e">
        <f>IF(J8731=43,'Mission Importer'!A8731,0)</f>
        <v>#VALUE!</v>
      </c>
      <c r="L8731" t="e">
        <f>SEARCH("category",'Mission Importer'!A8731)</f>
        <v>#VALUE!</v>
      </c>
      <c r="M8731" t="e">
        <f>IF(L8731=43,'Mission Importer'!A8731,0)</f>
        <v>#VALUE!</v>
      </c>
    </row>
    <row r="8732" spans="1:13" x14ac:dyDescent="0.3">
      <c r="A8732" t="e">
        <f>SEARCH("livery",'Mission Importer'!A8732)</f>
        <v>#VALUE!</v>
      </c>
      <c r="B8732" t="e">
        <f>IF(A8732=43,'Mission Importer'!A8732,0)</f>
        <v>#VALUE!</v>
      </c>
      <c r="D8732" t="e">
        <f>SEARCH("shape_name",'Mission Importer'!A8732)</f>
        <v>#VALUE!</v>
      </c>
      <c r="E8732" t="e">
        <f>IF(D8732=43,'Mission Importer'!A8732,0)</f>
        <v>#VALUE!</v>
      </c>
      <c r="G8732" t="e">
        <f>SEARCH("shape_name",'Mission Importer'!A8732)</f>
        <v>#VALUE!</v>
      </c>
      <c r="H8732" t="e">
        <f>IF(G8732=43,'Mission Importer'!A8732,0)</f>
        <v>#VALUE!</v>
      </c>
      <c r="J8732" t="e">
        <f>SEARCH("type",'Mission Importer'!A8732)</f>
        <v>#VALUE!</v>
      </c>
      <c r="K8732" t="e">
        <f>IF(J8732=43,'Mission Importer'!A8732,0)</f>
        <v>#VALUE!</v>
      </c>
      <c r="L8732" t="e">
        <f>SEARCH("category",'Mission Importer'!A8732)</f>
        <v>#VALUE!</v>
      </c>
      <c r="M8732" t="e">
        <f>IF(L8732=43,'Mission Importer'!A8732,0)</f>
        <v>#VALUE!</v>
      </c>
    </row>
    <row r="8733" spans="1:13" x14ac:dyDescent="0.3">
      <c r="A8733" t="e">
        <f>SEARCH("livery",'Mission Importer'!A8733)</f>
        <v>#VALUE!</v>
      </c>
      <c r="B8733" t="e">
        <f>IF(A8733=43,'Mission Importer'!A8733,0)</f>
        <v>#VALUE!</v>
      </c>
      <c r="D8733" t="e">
        <f>SEARCH("shape_name",'Mission Importer'!A8733)</f>
        <v>#VALUE!</v>
      </c>
      <c r="E8733" t="e">
        <f>IF(D8733=43,'Mission Importer'!A8733,0)</f>
        <v>#VALUE!</v>
      </c>
      <c r="G8733" t="e">
        <f>SEARCH("shape_name",'Mission Importer'!A8733)</f>
        <v>#VALUE!</v>
      </c>
      <c r="H8733" t="e">
        <f>IF(G8733=43,'Mission Importer'!A8733,0)</f>
        <v>#VALUE!</v>
      </c>
      <c r="J8733" t="e">
        <f>SEARCH("type",'Mission Importer'!A8733)</f>
        <v>#VALUE!</v>
      </c>
      <c r="K8733" t="e">
        <f>IF(J8733=43,'Mission Importer'!A8733,0)</f>
        <v>#VALUE!</v>
      </c>
      <c r="L8733" t="e">
        <f>SEARCH("category",'Mission Importer'!A8733)</f>
        <v>#VALUE!</v>
      </c>
      <c r="M8733" t="e">
        <f>IF(L8733=43,'Mission Importer'!A8733,0)</f>
        <v>#VALUE!</v>
      </c>
    </row>
    <row r="8734" spans="1:13" x14ac:dyDescent="0.3">
      <c r="A8734" t="e">
        <f>SEARCH("livery",'Mission Importer'!A8734)</f>
        <v>#VALUE!</v>
      </c>
      <c r="B8734" t="e">
        <f>IF(A8734=43,'Mission Importer'!A8734,0)</f>
        <v>#VALUE!</v>
      </c>
      <c r="D8734" t="e">
        <f>SEARCH("shape_name",'Mission Importer'!A8734)</f>
        <v>#VALUE!</v>
      </c>
      <c r="E8734" t="e">
        <f>IF(D8734=43,'Mission Importer'!A8734,0)</f>
        <v>#VALUE!</v>
      </c>
      <c r="G8734" t="e">
        <f>SEARCH("shape_name",'Mission Importer'!A8734)</f>
        <v>#VALUE!</v>
      </c>
      <c r="H8734" t="e">
        <f>IF(G8734=43,'Mission Importer'!A8734,0)</f>
        <v>#VALUE!</v>
      </c>
      <c r="J8734" t="e">
        <f>SEARCH("type",'Mission Importer'!A8734)</f>
        <v>#VALUE!</v>
      </c>
      <c r="K8734" t="e">
        <f>IF(J8734=43,'Mission Importer'!A8734,0)</f>
        <v>#VALUE!</v>
      </c>
      <c r="L8734" t="e">
        <f>SEARCH("category",'Mission Importer'!A8734)</f>
        <v>#VALUE!</v>
      </c>
      <c r="M8734" t="e">
        <f>IF(L8734=43,'Mission Importer'!A8734,0)</f>
        <v>#VALUE!</v>
      </c>
    </row>
    <row r="8735" spans="1:13" x14ac:dyDescent="0.3">
      <c r="A8735" t="e">
        <f>SEARCH("livery",'Mission Importer'!A8735)</f>
        <v>#VALUE!</v>
      </c>
      <c r="B8735" t="e">
        <f>IF(A8735=43,'Mission Importer'!A8735,0)</f>
        <v>#VALUE!</v>
      </c>
      <c r="D8735" t="e">
        <f>SEARCH("shape_name",'Mission Importer'!A8735)</f>
        <v>#VALUE!</v>
      </c>
      <c r="E8735" t="e">
        <f>IF(D8735=43,'Mission Importer'!A8735,0)</f>
        <v>#VALUE!</v>
      </c>
      <c r="G8735" t="e">
        <f>SEARCH("shape_name",'Mission Importer'!A8735)</f>
        <v>#VALUE!</v>
      </c>
      <c r="H8735" t="e">
        <f>IF(G8735=43,'Mission Importer'!A8735,0)</f>
        <v>#VALUE!</v>
      </c>
      <c r="J8735" t="e">
        <f>SEARCH("type",'Mission Importer'!A8735)</f>
        <v>#VALUE!</v>
      </c>
      <c r="K8735" t="e">
        <f>IF(J8735=43,'Mission Importer'!A8735,0)</f>
        <v>#VALUE!</v>
      </c>
      <c r="L8735" t="e">
        <f>SEARCH("category",'Mission Importer'!A8735)</f>
        <v>#VALUE!</v>
      </c>
      <c r="M8735" t="e">
        <f>IF(L8735=43,'Mission Importer'!A8735,0)</f>
        <v>#VALUE!</v>
      </c>
    </row>
    <row r="8736" spans="1:13" x14ac:dyDescent="0.3">
      <c r="A8736" t="e">
        <f>SEARCH("livery",'Mission Importer'!A8736)</f>
        <v>#VALUE!</v>
      </c>
      <c r="B8736" t="e">
        <f>IF(A8736=43,'Mission Importer'!A8736,0)</f>
        <v>#VALUE!</v>
      </c>
      <c r="D8736" t="e">
        <f>SEARCH("shape_name",'Mission Importer'!A8736)</f>
        <v>#VALUE!</v>
      </c>
      <c r="E8736" t="e">
        <f>IF(D8736=43,'Mission Importer'!A8736,0)</f>
        <v>#VALUE!</v>
      </c>
      <c r="G8736" t="e">
        <f>SEARCH("shape_name",'Mission Importer'!A8736)</f>
        <v>#VALUE!</v>
      </c>
      <c r="H8736" t="e">
        <f>IF(G8736=43,'Mission Importer'!A8736,0)</f>
        <v>#VALUE!</v>
      </c>
      <c r="J8736" t="e">
        <f>SEARCH("type",'Mission Importer'!A8736)</f>
        <v>#VALUE!</v>
      </c>
      <c r="K8736" t="e">
        <f>IF(J8736=43,'Mission Importer'!A8736,0)</f>
        <v>#VALUE!</v>
      </c>
      <c r="L8736" t="e">
        <f>SEARCH("category",'Mission Importer'!A8736)</f>
        <v>#VALUE!</v>
      </c>
      <c r="M8736" t="e">
        <f>IF(L8736=43,'Mission Importer'!A8736,0)</f>
        <v>#VALUE!</v>
      </c>
    </row>
    <row r="8737" spans="1:13" x14ac:dyDescent="0.3">
      <c r="A8737" t="e">
        <f>SEARCH("livery",'Mission Importer'!A8737)</f>
        <v>#VALUE!</v>
      </c>
      <c r="B8737" t="e">
        <f>IF(A8737=43,'Mission Importer'!A8737,0)</f>
        <v>#VALUE!</v>
      </c>
      <c r="D8737" t="e">
        <f>SEARCH("shape_name",'Mission Importer'!A8737)</f>
        <v>#VALUE!</v>
      </c>
      <c r="E8737" t="e">
        <f>IF(D8737=43,'Mission Importer'!A8737,0)</f>
        <v>#VALUE!</v>
      </c>
      <c r="G8737" t="e">
        <f>SEARCH("shape_name",'Mission Importer'!A8737)</f>
        <v>#VALUE!</v>
      </c>
      <c r="H8737" t="e">
        <f>IF(G8737=43,'Mission Importer'!A8737,0)</f>
        <v>#VALUE!</v>
      </c>
      <c r="J8737" t="e">
        <f>SEARCH("type",'Mission Importer'!A8737)</f>
        <v>#VALUE!</v>
      </c>
      <c r="K8737" t="e">
        <f>IF(J8737=43,'Mission Importer'!A8737,0)</f>
        <v>#VALUE!</v>
      </c>
      <c r="L8737" t="e">
        <f>SEARCH("category",'Mission Importer'!A8737)</f>
        <v>#VALUE!</v>
      </c>
      <c r="M8737" t="e">
        <f>IF(L8737=43,'Mission Importer'!A8737,0)</f>
        <v>#VALUE!</v>
      </c>
    </row>
    <row r="8738" spans="1:13" x14ac:dyDescent="0.3">
      <c r="A8738">
        <f>SEARCH("livery",'Mission Importer'!A8738)</f>
        <v>43</v>
      </c>
      <c r="B8738" t="str">
        <f>IF(A8738=43,'Mission Importer'!A8738,0)</f>
        <v xml:space="preserve">                                        ["livery_id"] = "Cam_Summer",</v>
      </c>
      <c r="D8738" t="e">
        <f>SEARCH("shape_name",'Mission Importer'!A8738)</f>
        <v>#VALUE!</v>
      </c>
      <c r="E8738" t="e">
        <f>IF(D8738=43,'Mission Importer'!A8738,0)</f>
        <v>#VALUE!</v>
      </c>
      <c r="G8738" t="e">
        <f>SEARCH("shape_name",'Mission Importer'!A8738)</f>
        <v>#VALUE!</v>
      </c>
      <c r="H8738" t="e">
        <f>IF(G8738=43,'Mission Importer'!A8738,0)</f>
        <v>#VALUE!</v>
      </c>
      <c r="J8738" t="e">
        <f>SEARCH("type",'Mission Importer'!A8738)</f>
        <v>#VALUE!</v>
      </c>
      <c r="K8738" t="e">
        <f>IF(J8738=43,'Mission Importer'!A8738,0)</f>
        <v>#VALUE!</v>
      </c>
      <c r="L8738" t="e">
        <f>SEARCH("category",'Mission Importer'!A8738)</f>
        <v>#VALUE!</v>
      </c>
      <c r="M8738" t="e">
        <f>IF(L8738=43,'Mission Importer'!A8738,0)</f>
        <v>#VALUE!</v>
      </c>
    </row>
    <row r="8739" spans="1:13" x14ac:dyDescent="0.3">
      <c r="A8739" t="e">
        <f>SEARCH("livery",'Mission Importer'!A8739)</f>
        <v>#VALUE!</v>
      </c>
      <c r="B8739" t="e">
        <f>IF(A8739=43,'Mission Importer'!A8739,0)</f>
        <v>#VALUE!</v>
      </c>
      <c r="D8739" t="e">
        <f>SEARCH("shape_name",'Mission Importer'!A8739)</f>
        <v>#VALUE!</v>
      </c>
      <c r="E8739" t="e">
        <f>IF(D8739=43,'Mission Importer'!A8739,0)</f>
        <v>#VALUE!</v>
      </c>
      <c r="G8739" t="e">
        <f>SEARCH("shape_name",'Mission Importer'!A8739)</f>
        <v>#VALUE!</v>
      </c>
      <c r="H8739" t="e">
        <f>IF(G8739=43,'Mission Importer'!A8739,0)</f>
        <v>#VALUE!</v>
      </c>
      <c r="J8739" t="e">
        <f>SEARCH("type",'Mission Importer'!A8739)</f>
        <v>#VALUE!</v>
      </c>
      <c r="K8739" t="e">
        <f>IF(J8739=43,'Mission Importer'!A8739,0)</f>
        <v>#VALUE!</v>
      </c>
      <c r="L8739">
        <f>SEARCH("category",'Mission Importer'!A8739)</f>
        <v>43</v>
      </c>
      <c r="M8739" t="str">
        <f>IF(L8739=43,'Mission Importer'!A8739,0)</f>
        <v xml:space="preserve">                                        ["category"] = "Air Defence",</v>
      </c>
    </row>
    <row r="8740" spans="1:13" x14ac:dyDescent="0.3">
      <c r="A8740" t="e">
        <f>SEARCH("livery",'Mission Importer'!A8740)</f>
        <v>#VALUE!</v>
      </c>
      <c r="B8740" t="e">
        <f>IF(A8740=43,'Mission Importer'!A8740,0)</f>
        <v>#VALUE!</v>
      </c>
      <c r="D8740" t="e">
        <f>SEARCH("shape_name",'Mission Importer'!A8740)</f>
        <v>#VALUE!</v>
      </c>
      <c r="E8740" t="e">
        <f>IF(D8740=43,'Mission Importer'!A8740,0)</f>
        <v>#VALUE!</v>
      </c>
      <c r="G8740" t="e">
        <f>SEARCH("shape_name",'Mission Importer'!A8740)</f>
        <v>#VALUE!</v>
      </c>
      <c r="H8740" t="e">
        <f>IF(G8740=43,'Mission Importer'!A8740,0)</f>
        <v>#VALUE!</v>
      </c>
      <c r="J8740">
        <f>SEARCH("type",'Mission Importer'!A8740)</f>
        <v>43</v>
      </c>
      <c r="K8740" t="str">
        <f>IF(J8740=43,'Mission Importer'!A8740,0)</f>
        <v xml:space="preserve">                                        ["type"] = "S-200_Launcher",</v>
      </c>
      <c r="L8740" t="e">
        <f>SEARCH("category",'Mission Importer'!A8740)</f>
        <v>#VALUE!</v>
      </c>
      <c r="M8740" t="e">
        <f>IF(L8740=43,'Mission Importer'!A8740,0)</f>
        <v>#VALUE!</v>
      </c>
    </row>
    <row r="8741" spans="1:13" x14ac:dyDescent="0.3">
      <c r="A8741" t="e">
        <f>SEARCH("livery",'Mission Importer'!A8741)</f>
        <v>#VALUE!</v>
      </c>
      <c r="B8741" t="e">
        <f>IF(A8741=43,'Mission Importer'!A8741,0)</f>
        <v>#VALUE!</v>
      </c>
      <c r="D8741" t="e">
        <f>SEARCH("shape_name",'Mission Importer'!A8741)</f>
        <v>#VALUE!</v>
      </c>
      <c r="E8741" t="e">
        <f>IF(D8741=43,'Mission Importer'!A8741,0)</f>
        <v>#VALUE!</v>
      </c>
      <c r="G8741" t="e">
        <f>SEARCH("shape_name",'Mission Importer'!A8741)</f>
        <v>#VALUE!</v>
      </c>
      <c r="H8741" t="e">
        <f>IF(G8741=43,'Mission Importer'!A8741,0)</f>
        <v>#VALUE!</v>
      </c>
      <c r="J8741" t="e">
        <f>SEARCH("type",'Mission Importer'!A8741)</f>
        <v>#VALUE!</v>
      </c>
      <c r="K8741" t="e">
        <f>IF(J8741=43,'Mission Importer'!A8741,0)</f>
        <v>#VALUE!</v>
      </c>
      <c r="L8741" t="e">
        <f>SEARCH("category",'Mission Importer'!A8741)</f>
        <v>#VALUE!</v>
      </c>
      <c r="M8741" t="e">
        <f>IF(L8741=43,'Mission Importer'!A8741,0)</f>
        <v>#VALUE!</v>
      </c>
    </row>
    <row r="8742" spans="1:13" x14ac:dyDescent="0.3">
      <c r="A8742" t="e">
        <f>SEARCH("livery",'Mission Importer'!A8742)</f>
        <v>#VALUE!</v>
      </c>
      <c r="B8742" t="e">
        <f>IF(A8742=43,'Mission Importer'!A8742,0)</f>
        <v>#VALUE!</v>
      </c>
      <c r="D8742" t="e">
        <f>SEARCH("shape_name",'Mission Importer'!A8742)</f>
        <v>#VALUE!</v>
      </c>
      <c r="E8742" t="e">
        <f>IF(D8742=43,'Mission Importer'!A8742,0)</f>
        <v>#VALUE!</v>
      </c>
      <c r="G8742" t="e">
        <f>SEARCH("shape_name",'Mission Importer'!A8742)</f>
        <v>#VALUE!</v>
      </c>
      <c r="H8742" t="e">
        <f>IF(G8742=43,'Mission Importer'!A8742,0)</f>
        <v>#VALUE!</v>
      </c>
      <c r="J8742" t="e">
        <f>SEARCH("type",'Mission Importer'!A8742)</f>
        <v>#VALUE!</v>
      </c>
      <c r="K8742" t="e">
        <f>IF(J8742=43,'Mission Importer'!A8742,0)</f>
        <v>#VALUE!</v>
      </c>
      <c r="L8742" t="e">
        <f>SEARCH("category",'Mission Importer'!A8742)</f>
        <v>#VALUE!</v>
      </c>
      <c r="M8742" t="e">
        <f>IF(L8742=43,'Mission Importer'!A8742,0)</f>
        <v>#VALUE!</v>
      </c>
    </row>
    <row r="8743" spans="1:13" x14ac:dyDescent="0.3">
      <c r="A8743" t="e">
        <f>SEARCH("livery",'Mission Importer'!A8743)</f>
        <v>#VALUE!</v>
      </c>
      <c r="B8743" t="e">
        <f>IF(A8743=43,'Mission Importer'!A8743,0)</f>
        <v>#VALUE!</v>
      </c>
      <c r="D8743" t="e">
        <f>SEARCH("shape_name",'Mission Importer'!A8743)</f>
        <v>#VALUE!</v>
      </c>
      <c r="E8743" t="e">
        <f>IF(D8743=43,'Mission Importer'!A8743,0)</f>
        <v>#VALUE!</v>
      </c>
      <c r="G8743" t="e">
        <f>SEARCH("shape_name",'Mission Importer'!A8743)</f>
        <v>#VALUE!</v>
      </c>
      <c r="H8743" t="e">
        <f>IF(G8743=43,'Mission Importer'!A8743,0)</f>
        <v>#VALUE!</v>
      </c>
      <c r="J8743" t="e">
        <f>SEARCH("type",'Mission Importer'!A8743)</f>
        <v>#VALUE!</v>
      </c>
      <c r="K8743" t="e">
        <f>IF(J8743=43,'Mission Importer'!A8743,0)</f>
        <v>#VALUE!</v>
      </c>
      <c r="L8743" t="e">
        <f>SEARCH("category",'Mission Importer'!A8743)</f>
        <v>#VALUE!</v>
      </c>
      <c r="M8743" t="e">
        <f>IF(L8743=43,'Mission Importer'!A8743,0)</f>
        <v>#VALUE!</v>
      </c>
    </row>
    <row r="8744" spans="1:13" x14ac:dyDescent="0.3">
      <c r="A8744" t="e">
        <f>SEARCH("livery",'Mission Importer'!A8744)</f>
        <v>#VALUE!</v>
      </c>
      <c r="B8744" t="e">
        <f>IF(A8744=43,'Mission Importer'!A8744,0)</f>
        <v>#VALUE!</v>
      </c>
      <c r="D8744" t="e">
        <f>SEARCH("shape_name",'Mission Importer'!A8744)</f>
        <v>#VALUE!</v>
      </c>
      <c r="E8744" t="e">
        <f>IF(D8744=43,'Mission Importer'!A8744,0)</f>
        <v>#VALUE!</v>
      </c>
      <c r="G8744" t="e">
        <f>SEARCH("shape_name",'Mission Importer'!A8744)</f>
        <v>#VALUE!</v>
      </c>
      <c r="H8744" t="e">
        <f>IF(G8744=43,'Mission Importer'!A8744,0)</f>
        <v>#VALUE!</v>
      </c>
      <c r="J8744" t="e">
        <f>SEARCH("type",'Mission Importer'!A8744)</f>
        <v>#VALUE!</v>
      </c>
      <c r="K8744" t="e">
        <f>IF(J8744=43,'Mission Importer'!A8744,0)</f>
        <v>#VALUE!</v>
      </c>
      <c r="L8744" t="e">
        <f>SEARCH("category",'Mission Importer'!A8744)</f>
        <v>#VALUE!</v>
      </c>
      <c r="M8744" t="e">
        <f>IF(L8744=43,'Mission Importer'!A8744,0)</f>
        <v>#VALUE!</v>
      </c>
    </row>
    <row r="8745" spans="1:13" x14ac:dyDescent="0.3">
      <c r="A8745" t="e">
        <f>SEARCH("livery",'Mission Importer'!A8745)</f>
        <v>#VALUE!</v>
      </c>
      <c r="B8745" t="e">
        <f>IF(A8745=43,'Mission Importer'!A8745,0)</f>
        <v>#VALUE!</v>
      </c>
      <c r="D8745" t="e">
        <f>SEARCH("shape_name",'Mission Importer'!A8745)</f>
        <v>#VALUE!</v>
      </c>
      <c r="E8745" t="e">
        <f>IF(D8745=43,'Mission Importer'!A8745,0)</f>
        <v>#VALUE!</v>
      </c>
      <c r="G8745" t="e">
        <f>SEARCH("shape_name",'Mission Importer'!A8745)</f>
        <v>#VALUE!</v>
      </c>
      <c r="H8745" t="e">
        <f>IF(G8745=43,'Mission Importer'!A8745,0)</f>
        <v>#VALUE!</v>
      </c>
      <c r="J8745" t="e">
        <f>SEARCH("type",'Mission Importer'!A8745)</f>
        <v>#VALUE!</v>
      </c>
      <c r="K8745" t="e">
        <f>IF(J8745=43,'Mission Importer'!A8745,0)</f>
        <v>#VALUE!</v>
      </c>
      <c r="L8745" t="e">
        <f>SEARCH("category",'Mission Importer'!A8745)</f>
        <v>#VALUE!</v>
      </c>
      <c r="M8745" t="e">
        <f>IF(L8745=43,'Mission Importer'!A8745,0)</f>
        <v>#VALUE!</v>
      </c>
    </row>
    <row r="8746" spans="1:13" x14ac:dyDescent="0.3">
      <c r="A8746" t="e">
        <f>SEARCH("livery",'Mission Importer'!A8746)</f>
        <v>#VALUE!</v>
      </c>
      <c r="B8746" t="e">
        <f>IF(A8746=43,'Mission Importer'!A8746,0)</f>
        <v>#VALUE!</v>
      </c>
      <c r="D8746" t="e">
        <f>SEARCH("shape_name",'Mission Importer'!A8746)</f>
        <v>#VALUE!</v>
      </c>
      <c r="E8746" t="e">
        <f>IF(D8746=43,'Mission Importer'!A8746,0)</f>
        <v>#VALUE!</v>
      </c>
      <c r="G8746" t="e">
        <f>SEARCH("shape_name",'Mission Importer'!A8746)</f>
        <v>#VALUE!</v>
      </c>
      <c r="H8746" t="e">
        <f>IF(G8746=43,'Mission Importer'!A8746,0)</f>
        <v>#VALUE!</v>
      </c>
      <c r="J8746" t="e">
        <f>SEARCH("type",'Mission Importer'!A8746)</f>
        <v>#VALUE!</v>
      </c>
      <c r="K8746" t="e">
        <f>IF(J8746=43,'Mission Importer'!A8746,0)</f>
        <v>#VALUE!</v>
      </c>
      <c r="L8746" t="e">
        <f>SEARCH("category",'Mission Importer'!A8746)</f>
        <v>#VALUE!</v>
      </c>
      <c r="M8746" t="e">
        <f>IF(L8746=43,'Mission Importer'!A8746,0)</f>
        <v>#VALUE!</v>
      </c>
    </row>
    <row r="8747" spans="1:13" x14ac:dyDescent="0.3">
      <c r="A8747" t="e">
        <f>SEARCH("livery",'Mission Importer'!A8747)</f>
        <v>#VALUE!</v>
      </c>
      <c r="B8747" t="e">
        <f>IF(A8747=43,'Mission Importer'!A8747,0)</f>
        <v>#VALUE!</v>
      </c>
      <c r="D8747" t="e">
        <f>SEARCH("shape_name",'Mission Importer'!A8747)</f>
        <v>#VALUE!</v>
      </c>
      <c r="E8747" t="e">
        <f>IF(D8747=43,'Mission Importer'!A8747,0)</f>
        <v>#VALUE!</v>
      </c>
      <c r="G8747" t="e">
        <f>SEARCH("shape_name",'Mission Importer'!A8747)</f>
        <v>#VALUE!</v>
      </c>
      <c r="H8747" t="e">
        <f>IF(G8747=43,'Mission Importer'!A8747,0)</f>
        <v>#VALUE!</v>
      </c>
      <c r="J8747" t="e">
        <f>SEARCH("type",'Mission Importer'!A8747)</f>
        <v>#VALUE!</v>
      </c>
      <c r="K8747" t="e">
        <f>IF(J8747=43,'Mission Importer'!A8747,0)</f>
        <v>#VALUE!</v>
      </c>
      <c r="L8747" t="e">
        <f>SEARCH("category",'Mission Importer'!A8747)</f>
        <v>#VALUE!</v>
      </c>
      <c r="M8747" t="e">
        <f>IF(L8747=43,'Mission Importer'!A8747,0)</f>
        <v>#VALUE!</v>
      </c>
    </row>
    <row r="8748" spans="1:13" x14ac:dyDescent="0.3">
      <c r="A8748" t="e">
        <f>SEARCH("livery",'Mission Importer'!A8748)</f>
        <v>#VALUE!</v>
      </c>
      <c r="B8748" t="e">
        <f>IF(A8748=43,'Mission Importer'!A8748,0)</f>
        <v>#VALUE!</v>
      </c>
      <c r="D8748" t="e">
        <f>SEARCH("shape_name",'Mission Importer'!A8748)</f>
        <v>#VALUE!</v>
      </c>
      <c r="E8748" t="e">
        <f>IF(D8748=43,'Mission Importer'!A8748,0)</f>
        <v>#VALUE!</v>
      </c>
      <c r="G8748" t="e">
        <f>SEARCH("shape_name",'Mission Importer'!A8748)</f>
        <v>#VALUE!</v>
      </c>
      <c r="H8748" t="e">
        <f>IF(G8748=43,'Mission Importer'!A8748,0)</f>
        <v>#VALUE!</v>
      </c>
      <c r="J8748" t="e">
        <f>SEARCH("type",'Mission Importer'!A8748)</f>
        <v>#VALUE!</v>
      </c>
      <c r="K8748" t="e">
        <f>IF(J8748=43,'Mission Importer'!A8748,0)</f>
        <v>#VALUE!</v>
      </c>
      <c r="L8748" t="e">
        <f>SEARCH("category",'Mission Importer'!A8748)</f>
        <v>#VALUE!</v>
      </c>
      <c r="M8748" t="e">
        <f>IF(L8748=43,'Mission Importer'!A8748,0)</f>
        <v>#VALUE!</v>
      </c>
    </row>
    <row r="8749" spans="1:13" x14ac:dyDescent="0.3">
      <c r="A8749" t="e">
        <f>SEARCH("livery",'Mission Importer'!A8749)</f>
        <v>#VALUE!</v>
      </c>
      <c r="B8749" t="e">
        <f>IF(A8749=43,'Mission Importer'!A8749,0)</f>
        <v>#VALUE!</v>
      </c>
      <c r="D8749" t="e">
        <f>SEARCH("shape_name",'Mission Importer'!A8749)</f>
        <v>#VALUE!</v>
      </c>
      <c r="E8749" t="e">
        <f>IF(D8749=43,'Mission Importer'!A8749,0)</f>
        <v>#VALUE!</v>
      </c>
      <c r="G8749" t="e">
        <f>SEARCH("shape_name",'Mission Importer'!A8749)</f>
        <v>#VALUE!</v>
      </c>
      <c r="H8749" t="e">
        <f>IF(G8749=43,'Mission Importer'!A8749,0)</f>
        <v>#VALUE!</v>
      </c>
      <c r="J8749" t="e">
        <f>SEARCH("type",'Mission Importer'!A8749)</f>
        <v>#VALUE!</v>
      </c>
      <c r="K8749" t="e">
        <f>IF(J8749=43,'Mission Importer'!A8749,0)</f>
        <v>#VALUE!</v>
      </c>
      <c r="L8749" t="e">
        <f>SEARCH("category",'Mission Importer'!A8749)</f>
        <v>#VALUE!</v>
      </c>
      <c r="M8749" t="e">
        <f>IF(L8749=43,'Mission Importer'!A8749,0)</f>
        <v>#VALUE!</v>
      </c>
    </row>
    <row r="8750" spans="1:13" x14ac:dyDescent="0.3">
      <c r="A8750" t="e">
        <f>SEARCH("livery",'Mission Importer'!A8750)</f>
        <v>#VALUE!</v>
      </c>
      <c r="B8750" t="e">
        <f>IF(A8750=43,'Mission Importer'!A8750,0)</f>
        <v>#VALUE!</v>
      </c>
      <c r="D8750" t="e">
        <f>SEARCH("shape_name",'Mission Importer'!A8750)</f>
        <v>#VALUE!</v>
      </c>
      <c r="E8750" t="e">
        <f>IF(D8750=43,'Mission Importer'!A8750,0)</f>
        <v>#VALUE!</v>
      </c>
      <c r="G8750" t="e">
        <f>SEARCH("shape_name",'Mission Importer'!A8750)</f>
        <v>#VALUE!</v>
      </c>
      <c r="H8750" t="e">
        <f>IF(G8750=43,'Mission Importer'!A8750,0)</f>
        <v>#VALUE!</v>
      </c>
      <c r="J8750" t="e">
        <f>SEARCH("type",'Mission Importer'!A8750)</f>
        <v>#VALUE!</v>
      </c>
      <c r="K8750" t="e">
        <f>IF(J8750=43,'Mission Importer'!A8750,0)</f>
        <v>#VALUE!</v>
      </c>
      <c r="L8750" t="e">
        <f>SEARCH("category",'Mission Importer'!A8750)</f>
        <v>#VALUE!</v>
      </c>
      <c r="M8750" t="e">
        <f>IF(L8750=43,'Mission Importer'!A8750,0)</f>
        <v>#VALUE!</v>
      </c>
    </row>
    <row r="8751" spans="1:13" x14ac:dyDescent="0.3">
      <c r="A8751" t="e">
        <f>SEARCH("livery",'Mission Importer'!A8751)</f>
        <v>#VALUE!</v>
      </c>
      <c r="B8751" t="e">
        <f>IF(A8751=43,'Mission Importer'!A8751,0)</f>
        <v>#VALUE!</v>
      </c>
      <c r="D8751" t="e">
        <f>SEARCH("shape_name",'Mission Importer'!A8751)</f>
        <v>#VALUE!</v>
      </c>
      <c r="E8751" t="e">
        <f>IF(D8751=43,'Mission Importer'!A8751,0)</f>
        <v>#VALUE!</v>
      </c>
      <c r="G8751" t="e">
        <f>SEARCH("shape_name",'Mission Importer'!A8751)</f>
        <v>#VALUE!</v>
      </c>
      <c r="H8751" t="e">
        <f>IF(G8751=43,'Mission Importer'!A8751,0)</f>
        <v>#VALUE!</v>
      </c>
      <c r="J8751" t="e">
        <f>SEARCH("type",'Mission Importer'!A8751)</f>
        <v>#VALUE!</v>
      </c>
      <c r="K8751" t="e">
        <f>IF(J8751=43,'Mission Importer'!A8751,0)</f>
        <v>#VALUE!</v>
      </c>
      <c r="L8751" t="e">
        <f>SEARCH("category",'Mission Importer'!A8751)</f>
        <v>#VALUE!</v>
      </c>
      <c r="M8751" t="e">
        <f>IF(L8751=43,'Mission Importer'!A8751,0)</f>
        <v>#VALUE!</v>
      </c>
    </row>
    <row r="8752" spans="1:13" x14ac:dyDescent="0.3">
      <c r="A8752" t="e">
        <f>SEARCH("livery",'Mission Importer'!A8752)</f>
        <v>#VALUE!</v>
      </c>
      <c r="B8752" t="e">
        <f>IF(A8752=43,'Mission Importer'!A8752,0)</f>
        <v>#VALUE!</v>
      </c>
      <c r="D8752" t="e">
        <f>SEARCH("shape_name",'Mission Importer'!A8752)</f>
        <v>#VALUE!</v>
      </c>
      <c r="E8752" t="e">
        <f>IF(D8752=43,'Mission Importer'!A8752,0)</f>
        <v>#VALUE!</v>
      </c>
      <c r="G8752" t="e">
        <f>SEARCH("shape_name",'Mission Importer'!A8752)</f>
        <v>#VALUE!</v>
      </c>
      <c r="H8752" t="e">
        <f>IF(G8752=43,'Mission Importer'!A8752,0)</f>
        <v>#VALUE!</v>
      </c>
      <c r="J8752" t="e">
        <f>SEARCH("type",'Mission Importer'!A8752)</f>
        <v>#VALUE!</v>
      </c>
      <c r="K8752" t="e">
        <f>IF(J8752=43,'Mission Importer'!A8752,0)</f>
        <v>#VALUE!</v>
      </c>
      <c r="L8752" t="e">
        <f>SEARCH("category",'Mission Importer'!A8752)</f>
        <v>#VALUE!</v>
      </c>
      <c r="M8752" t="e">
        <f>IF(L8752=43,'Mission Importer'!A8752,0)</f>
        <v>#VALUE!</v>
      </c>
    </row>
    <row r="8753" spans="1:13" x14ac:dyDescent="0.3">
      <c r="A8753" t="e">
        <f>SEARCH("livery",'Mission Importer'!A8753)</f>
        <v>#VALUE!</v>
      </c>
      <c r="B8753" t="e">
        <f>IF(A8753=43,'Mission Importer'!A8753,0)</f>
        <v>#VALUE!</v>
      </c>
      <c r="D8753" t="e">
        <f>SEARCH("shape_name",'Mission Importer'!A8753)</f>
        <v>#VALUE!</v>
      </c>
      <c r="E8753" t="e">
        <f>IF(D8753=43,'Mission Importer'!A8753,0)</f>
        <v>#VALUE!</v>
      </c>
      <c r="G8753" t="e">
        <f>SEARCH("shape_name",'Mission Importer'!A8753)</f>
        <v>#VALUE!</v>
      </c>
      <c r="H8753" t="e">
        <f>IF(G8753=43,'Mission Importer'!A8753,0)</f>
        <v>#VALUE!</v>
      </c>
      <c r="J8753" t="e">
        <f>SEARCH("type",'Mission Importer'!A8753)</f>
        <v>#VALUE!</v>
      </c>
      <c r="K8753" t="e">
        <f>IF(J8753=43,'Mission Importer'!A8753,0)</f>
        <v>#VALUE!</v>
      </c>
      <c r="L8753" t="e">
        <f>SEARCH("category",'Mission Importer'!A8753)</f>
        <v>#VALUE!</v>
      </c>
      <c r="M8753" t="e">
        <f>IF(L8753=43,'Mission Importer'!A8753,0)</f>
        <v>#VALUE!</v>
      </c>
    </row>
    <row r="8754" spans="1:13" x14ac:dyDescent="0.3">
      <c r="A8754" t="e">
        <f>SEARCH("livery",'Mission Importer'!A8754)</f>
        <v>#VALUE!</v>
      </c>
      <c r="B8754" t="e">
        <f>IF(A8754=43,'Mission Importer'!A8754,0)</f>
        <v>#VALUE!</v>
      </c>
      <c r="D8754" t="e">
        <f>SEARCH("shape_name",'Mission Importer'!A8754)</f>
        <v>#VALUE!</v>
      </c>
      <c r="E8754" t="e">
        <f>IF(D8754=43,'Mission Importer'!A8754,0)</f>
        <v>#VALUE!</v>
      </c>
      <c r="G8754" t="e">
        <f>SEARCH("shape_name",'Mission Importer'!A8754)</f>
        <v>#VALUE!</v>
      </c>
      <c r="H8754" t="e">
        <f>IF(G8754=43,'Mission Importer'!A8754,0)</f>
        <v>#VALUE!</v>
      </c>
      <c r="J8754" t="e">
        <f>SEARCH("type",'Mission Importer'!A8754)</f>
        <v>#VALUE!</v>
      </c>
      <c r="K8754" t="e">
        <f>IF(J8754=43,'Mission Importer'!A8754,0)</f>
        <v>#VALUE!</v>
      </c>
      <c r="L8754" t="e">
        <f>SEARCH("category",'Mission Importer'!A8754)</f>
        <v>#VALUE!</v>
      </c>
      <c r="M8754" t="e">
        <f>IF(L8754=43,'Mission Importer'!A8754,0)</f>
        <v>#VALUE!</v>
      </c>
    </row>
    <row r="8755" spans="1:13" x14ac:dyDescent="0.3">
      <c r="A8755" t="e">
        <f>SEARCH("livery",'Mission Importer'!A8755)</f>
        <v>#VALUE!</v>
      </c>
      <c r="B8755" t="e">
        <f>IF(A8755=43,'Mission Importer'!A8755,0)</f>
        <v>#VALUE!</v>
      </c>
      <c r="D8755" t="e">
        <f>SEARCH("shape_name",'Mission Importer'!A8755)</f>
        <v>#VALUE!</v>
      </c>
      <c r="E8755" t="e">
        <f>IF(D8755=43,'Mission Importer'!A8755,0)</f>
        <v>#VALUE!</v>
      </c>
      <c r="G8755" t="e">
        <f>SEARCH("shape_name",'Mission Importer'!A8755)</f>
        <v>#VALUE!</v>
      </c>
      <c r="H8755" t="e">
        <f>IF(G8755=43,'Mission Importer'!A8755,0)</f>
        <v>#VALUE!</v>
      </c>
      <c r="J8755" t="e">
        <f>SEARCH("type",'Mission Importer'!A8755)</f>
        <v>#VALUE!</v>
      </c>
      <c r="K8755" t="e">
        <f>IF(J8755=43,'Mission Importer'!A8755,0)</f>
        <v>#VALUE!</v>
      </c>
      <c r="L8755" t="e">
        <f>SEARCH("category",'Mission Importer'!A8755)</f>
        <v>#VALUE!</v>
      </c>
      <c r="M8755" t="e">
        <f>IF(L8755=43,'Mission Importer'!A8755,0)</f>
        <v>#VALUE!</v>
      </c>
    </row>
    <row r="8756" spans="1:13" x14ac:dyDescent="0.3">
      <c r="A8756" t="e">
        <f>SEARCH("livery",'Mission Importer'!A8756)</f>
        <v>#VALUE!</v>
      </c>
      <c r="B8756" t="e">
        <f>IF(A8756=43,'Mission Importer'!A8756,0)</f>
        <v>#VALUE!</v>
      </c>
      <c r="D8756" t="e">
        <f>SEARCH("shape_name",'Mission Importer'!A8756)</f>
        <v>#VALUE!</v>
      </c>
      <c r="E8756" t="e">
        <f>IF(D8756=43,'Mission Importer'!A8756,0)</f>
        <v>#VALUE!</v>
      </c>
      <c r="G8756" t="e">
        <f>SEARCH("shape_name",'Mission Importer'!A8756)</f>
        <v>#VALUE!</v>
      </c>
      <c r="H8756" t="e">
        <f>IF(G8756=43,'Mission Importer'!A8756,0)</f>
        <v>#VALUE!</v>
      </c>
      <c r="J8756" t="e">
        <f>SEARCH("type",'Mission Importer'!A8756)</f>
        <v>#VALUE!</v>
      </c>
      <c r="K8756" t="e">
        <f>IF(J8756=43,'Mission Importer'!A8756,0)</f>
        <v>#VALUE!</v>
      </c>
      <c r="L8756" t="e">
        <f>SEARCH("category",'Mission Importer'!A8756)</f>
        <v>#VALUE!</v>
      </c>
      <c r="M8756" t="e">
        <f>IF(L8756=43,'Mission Importer'!A8756,0)</f>
        <v>#VALUE!</v>
      </c>
    </row>
    <row r="8757" spans="1:13" x14ac:dyDescent="0.3">
      <c r="A8757" t="e">
        <f>SEARCH("livery",'Mission Importer'!A8757)</f>
        <v>#VALUE!</v>
      </c>
      <c r="B8757" t="e">
        <f>IF(A8757=43,'Mission Importer'!A8757,0)</f>
        <v>#VALUE!</v>
      </c>
      <c r="D8757" t="e">
        <f>SEARCH("shape_name",'Mission Importer'!A8757)</f>
        <v>#VALUE!</v>
      </c>
      <c r="E8757" t="e">
        <f>IF(D8757=43,'Mission Importer'!A8757,0)</f>
        <v>#VALUE!</v>
      </c>
      <c r="G8757" t="e">
        <f>SEARCH("shape_name",'Mission Importer'!A8757)</f>
        <v>#VALUE!</v>
      </c>
      <c r="H8757" t="e">
        <f>IF(G8757=43,'Mission Importer'!A8757,0)</f>
        <v>#VALUE!</v>
      </c>
      <c r="J8757" t="e">
        <f>SEARCH("type",'Mission Importer'!A8757)</f>
        <v>#VALUE!</v>
      </c>
      <c r="K8757" t="e">
        <f>IF(J8757=43,'Mission Importer'!A8757,0)</f>
        <v>#VALUE!</v>
      </c>
      <c r="L8757" t="e">
        <f>SEARCH("category",'Mission Importer'!A8757)</f>
        <v>#VALUE!</v>
      </c>
      <c r="M8757" t="e">
        <f>IF(L8757=43,'Mission Importer'!A8757,0)</f>
        <v>#VALUE!</v>
      </c>
    </row>
    <row r="8758" spans="1:13" x14ac:dyDescent="0.3">
      <c r="A8758" t="e">
        <f>SEARCH("livery",'Mission Importer'!A8758)</f>
        <v>#VALUE!</v>
      </c>
      <c r="B8758" t="e">
        <f>IF(A8758=43,'Mission Importer'!A8758,0)</f>
        <v>#VALUE!</v>
      </c>
      <c r="D8758" t="e">
        <f>SEARCH("shape_name",'Mission Importer'!A8758)</f>
        <v>#VALUE!</v>
      </c>
      <c r="E8758" t="e">
        <f>IF(D8758=43,'Mission Importer'!A8758,0)</f>
        <v>#VALUE!</v>
      </c>
      <c r="G8758" t="e">
        <f>SEARCH("shape_name",'Mission Importer'!A8758)</f>
        <v>#VALUE!</v>
      </c>
      <c r="H8758" t="e">
        <f>IF(G8758=43,'Mission Importer'!A8758,0)</f>
        <v>#VALUE!</v>
      </c>
      <c r="J8758" t="e">
        <f>SEARCH("type",'Mission Importer'!A8758)</f>
        <v>#VALUE!</v>
      </c>
      <c r="K8758" t="e">
        <f>IF(J8758=43,'Mission Importer'!A8758,0)</f>
        <v>#VALUE!</v>
      </c>
      <c r="L8758" t="e">
        <f>SEARCH("category",'Mission Importer'!A8758)</f>
        <v>#VALUE!</v>
      </c>
      <c r="M8758" t="e">
        <f>IF(L8758=43,'Mission Importer'!A8758,0)</f>
        <v>#VALUE!</v>
      </c>
    </row>
    <row r="8759" spans="1:13" x14ac:dyDescent="0.3">
      <c r="A8759" t="e">
        <f>SEARCH("livery",'Mission Importer'!A8759)</f>
        <v>#VALUE!</v>
      </c>
      <c r="B8759" t="e">
        <f>IF(A8759=43,'Mission Importer'!A8759,0)</f>
        <v>#VALUE!</v>
      </c>
      <c r="D8759" t="e">
        <f>SEARCH("shape_name",'Mission Importer'!A8759)</f>
        <v>#VALUE!</v>
      </c>
      <c r="E8759" t="e">
        <f>IF(D8759=43,'Mission Importer'!A8759,0)</f>
        <v>#VALUE!</v>
      </c>
      <c r="G8759" t="e">
        <f>SEARCH("shape_name",'Mission Importer'!A8759)</f>
        <v>#VALUE!</v>
      </c>
      <c r="H8759" t="e">
        <f>IF(G8759=43,'Mission Importer'!A8759,0)</f>
        <v>#VALUE!</v>
      </c>
      <c r="J8759" t="e">
        <f>SEARCH("type",'Mission Importer'!A8759)</f>
        <v>#VALUE!</v>
      </c>
      <c r="K8759" t="e">
        <f>IF(J8759=43,'Mission Importer'!A8759,0)</f>
        <v>#VALUE!</v>
      </c>
      <c r="L8759" t="e">
        <f>SEARCH("category",'Mission Importer'!A8759)</f>
        <v>#VALUE!</v>
      </c>
      <c r="M8759" t="e">
        <f>IF(L8759=43,'Mission Importer'!A8759,0)</f>
        <v>#VALUE!</v>
      </c>
    </row>
    <row r="8760" spans="1:13" x14ac:dyDescent="0.3">
      <c r="A8760" t="e">
        <f>SEARCH("livery",'Mission Importer'!A8760)</f>
        <v>#VALUE!</v>
      </c>
      <c r="B8760" t="e">
        <f>IF(A8760=43,'Mission Importer'!A8760,0)</f>
        <v>#VALUE!</v>
      </c>
      <c r="D8760" t="e">
        <f>SEARCH("shape_name",'Mission Importer'!A8760)</f>
        <v>#VALUE!</v>
      </c>
      <c r="E8760" t="e">
        <f>IF(D8760=43,'Mission Importer'!A8760,0)</f>
        <v>#VALUE!</v>
      </c>
      <c r="G8760" t="e">
        <f>SEARCH("shape_name",'Mission Importer'!A8760)</f>
        <v>#VALUE!</v>
      </c>
      <c r="H8760" t="e">
        <f>IF(G8760=43,'Mission Importer'!A8760,0)</f>
        <v>#VALUE!</v>
      </c>
      <c r="J8760" t="e">
        <f>SEARCH("type",'Mission Importer'!A8760)</f>
        <v>#VALUE!</v>
      </c>
      <c r="K8760" t="e">
        <f>IF(J8760=43,'Mission Importer'!A8760,0)</f>
        <v>#VALUE!</v>
      </c>
      <c r="L8760" t="e">
        <f>SEARCH("category",'Mission Importer'!A8760)</f>
        <v>#VALUE!</v>
      </c>
      <c r="M8760" t="e">
        <f>IF(L8760=43,'Mission Importer'!A8760,0)</f>
        <v>#VALUE!</v>
      </c>
    </row>
    <row r="8761" spans="1:13" x14ac:dyDescent="0.3">
      <c r="A8761" t="e">
        <f>SEARCH("livery",'Mission Importer'!A8761)</f>
        <v>#VALUE!</v>
      </c>
      <c r="B8761" t="e">
        <f>IF(A8761=43,'Mission Importer'!A8761,0)</f>
        <v>#VALUE!</v>
      </c>
      <c r="D8761" t="e">
        <f>SEARCH("shape_name",'Mission Importer'!A8761)</f>
        <v>#VALUE!</v>
      </c>
      <c r="E8761" t="e">
        <f>IF(D8761=43,'Mission Importer'!A8761,0)</f>
        <v>#VALUE!</v>
      </c>
      <c r="G8761" t="e">
        <f>SEARCH("shape_name",'Mission Importer'!A8761)</f>
        <v>#VALUE!</v>
      </c>
      <c r="H8761" t="e">
        <f>IF(G8761=43,'Mission Importer'!A8761,0)</f>
        <v>#VALUE!</v>
      </c>
      <c r="J8761" t="e">
        <f>SEARCH("type",'Mission Importer'!A8761)</f>
        <v>#VALUE!</v>
      </c>
      <c r="K8761" t="e">
        <f>IF(J8761=43,'Mission Importer'!A8761,0)</f>
        <v>#VALUE!</v>
      </c>
      <c r="L8761" t="e">
        <f>SEARCH("category",'Mission Importer'!A8761)</f>
        <v>#VALUE!</v>
      </c>
      <c r="M8761" t="e">
        <f>IF(L8761=43,'Mission Importer'!A8761,0)</f>
        <v>#VALUE!</v>
      </c>
    </row>
    <row r="8762" spans="1:13" x14ac:dyDescent="0.3">
      <c r="A8762" t="e">
        <f>SEARCH("livery",'Mission Importer'!A8762)</f>
        <v>#VALUE!</v>
      </c>
      <c r="B8762" t="e">
        <f>IF(A8762=43,'Mission Importer'!A8762,0)</f>
        <v>#VALUE!</v>
      </c>
      <c r="D8762" t="e">
        <f>SEARCH("shape_name",'Mission Importer'!A8762)</f>
        <v>#VALUE!</v>
      </c>
      <c r="E8762" t="e">
        <f>IF(D8762=43,'Mission Importer'!A8762,0)</f>
        <v>#VALUE!</v>
      </c>
      <c r="G8762" t="e">
        <f>SEARCH("shape_name",'Mission Importer'!A8762)</f>
        <v>#VALUE!</v>
      </c>
      <c r="H8762" t="e">
        <f>IF(G8762=43,'Mission Importer'!A8762,0)</f>
        <v>#VALUE!</v>
      </c>
      <c r="J8762" t="e">
        <f>SEARCH("type",'Mission Importer'!A8762)</f>
        <v>#VALUE!</v>
      </c>
      <c r="K8762" t="e">
        <f>IF(J8762=43,'Mission Importer'!A8762,0)</f>
        <v>#VALUE!</v>
      </c>
      <c r="L8762" t="e">
        <f>SEARCH("category",'Mission Importer'!A8762)</f>
        <v>#VALUE!</v>
      </c>
      <c r="M8762" t="e">
        <f>IF(L8762=43,'Mission Importer'!A8762,0)</f>
        <v>#VALUE!</v>
      </c>
    </row>
    <row r="8763" spans="1:13" x14ac:dyDescent="0.3">
      <c r="A8763" t="e">
        <f>SEARCH("livery",'Mission Importer'!A8763)</f>
        <v>#VALUE!</v>
      </c>
      <c r="B8763" t="e">
        <f>IF(A8763=43,'Mission Importer'!A8763,0)</f>
        <v>#VALUE!</v>
      </c>
      <c r="D8763" t="e">
        <f>SEARCH("shape_name",'Mission Importer'!A8763)</f>
        <v>#VALUE!</v>
      </c>
      <c r="E8763" t="e">
        <f>IF(D8763=43,'Mission Importer'!A8763,0)</f>
        <v>#VALUE!</v>
      </c>
      <c r="G8763" t="e">
        <f>SEARCH("shape_name",'Mission Importer'!A8763)</f>
        <v>#VALUE!</v>
      </c>
      <c r="H8763" t="e">
        <f>IF(G8763=43,'Mission Importer'!A8763,0)</f>
        <v>#VALUE!</v>
      </c>
      <c r="J8763" t="e">
        <f>SEARCH("type",'Mission Importer'!A8763)</f>
        <v>#VALUE!</v>
      </c>
      <c r="K8763" t="e">
        <f>IF(J8763=43,'Mission Importer'!A8763,0)</f>
        <v>#VALUE!</v>
      </c>
      <c r="L8763" t="e">
        <f>SEARCH("category",'Mission Importer'!A8763)</f>
        <v>#VALUE!</v>
      </c>
      <c r="M8763" t="e">
        <f>IF(L8763=43,'Mission Importer'!A8763,0)</f>
        <v>#VALUE!</v>
      </c>
    </row>
    <row r="8764" spans="1:13" x14ac:dyDescent="0.3">
      <c r="A8764" t="e">
        <f>SEARCH("livery",'Mission Importer'!A8764)</f>
        <v>#VALUE!</v>
      </c>
      <c r="B8764" t="e">
        <f>IF(A8764=43,'Mission Importer'!A8764,0)</f>
        <v>#VALUE!</v>
      </c>
      <c r="D8764" t="e">
        <f>SEARCH("shape_name",'Mission Importer'!A8764)</f>
        <v>#VALUE!</v>
      </c>
      <c r="E8764" t="e">
        <f>IF(D8764=43,'Mission Importer'!A8764,0)</f>
        <v>#VALUE!</v>
      </c>
      <c r="G8764" t="e">
        <f>SEARCH("shape_name",'Mission Importer'!A8764)</f>
        <v>#VALUE!</v>
      </c>
      <c r="H8764" t="e">
        <f>IF(G8764=43,'Mission Importer'!A8764,0)</f>
        <v>#VALUE!</v>
      </c>
      <c r="J8764">
        <f>SEARCH("type",'Mission Importer'!A8764)</f>
        <v>47</v>
      </c>
      <c r="K8764">
        <f>IF(J8764=43,'Mission Importer'!A8764,0)</f>
        <v>0</v>
      </c>
      <c r="L8764" t="e">
        <f>SEARCH("category",'Mission Importer'!A8764)</f>
        <v>#VALUE!</v>
      </c>
      <c r="M8764" t="e">
        <f>IF(L8764=43,'Mission Importer'!A8764,0)</f>
        <v>#VALUE!</v>
      </c>
    </row>
    <row r="8765" spans="1:13" x14ac:dyDescent="0.3">
      <c r="A8765" t="e">
        <f>SEARCH("livery",'Mission Importer'!A8765)</f>
        <v>#VALUE!</v>
      </c>
      <c r="B8765" t="e">
        <f>IF(A8765=43,'Mission Importer'!A8765,0)</f>
        <v>#VALUE!</v>
      </c>
      <c r="D8765" t="e">
        <f>SEARCH("shape_name",'Mission Importer'!A8765)</f>
        <v>#VALUE!</v>
      </c>
      <c r="E8765" t="e">
        <f>IF(D8765=43,'Mission Importer'!A8765,0)</f>
        <v>#VALUE!</v>
      </c>
      <c r="G8765" t="e">
        <f>SEARCH("shape_name",'Mission Importer'!A8765)</f>
        <v>#VALUE!</v>
      </c>
      <c r="H8765" t="e">
        <f>IF(G8765=43,'Mission Importer'!A8765,0)</f>
        <v>#VALUE!</v>
      </c>
      <c r="J8765" t="e">
        <f>SEARCH("type",'Mission Importer'!A8765)</f>
        <v>#VALUE!</v>
      </c>
      <c r="K8765" t="e">
        <f>IF(J8765=43,'Mission Importer'!A8765,0)</f>
        <v>#VALUE!</v>
      </c>
      <c r="L8765" t="e">
        <f>SEARCH("category",'Mission Importer'!A8765)</f>
        <v>#VALUE!</v>
      </c>
      <c r="M8765" t="e">
        <f>IF(L8765=43,'Mission Importer'!A8765,0)</f>
        <v>#VALUE!</v>
      </c>
    </row>
    <row r="8766" spans="1:13" x14ac:dyDescent="0.3">
      <c r="A8766" t="e">
        <f>SEARCH("livery",'Mission Importer'!A8766)</f>
        <v>#VALUE!</v>
      </c>
      <c r="B8766" t="e">
        <f>IF(A8766=43,'Mission Importer'!A8766,0)</f>
        <v>#VALUE!</v>
      </c>
      <c r="D8766" t="e">
        <f>SEARCH("shape_name",'Mission Importer'!A8766)</f>
        <v>#VALUE!</v>
      </c>
      <c r="E8766" t="e">
        <f>IF(D8766=43,'Mission Importer'!A8766,0)</f>
        <v>#VALUE!</v>
      </c>
      <c r="G8766" t="e">
        <f>SEARCH("shape_name",'Mission Importer'!A8766)</f>
        <v>#VALUE!</v>
      </c>
      <c r="H8766" t="e">
        <f>IF(G8766=43,'Mission Importer'!A8766,0)</f>
        <v>#VALUE!</v>
      </c>
      <c r="J8766" t="e">
        <f>SEARCH("type",'Mission Importer'!A8766)</f>
        <v>#VALUE!</v>
      </c>
      <c r="K8766" t="e">
        <f>IF(J8766=43,'Mission Importer'!A8766,0)</f>
        <v>#VALUE!</v>
      </c>
      <c r="L8766" t="e">
        <f>SEARCH("category",'Mission Importer'!A8766)</f>
        <v>#VALUE!</v>
      </c>
      <c r="M8766" t="e">
        <f>IF(L8766=43,'Mission Importer'!A8766,0)</f>
        <v>#VALUE!</v>
      </c>
    </row>
    <row r="8767" spans="1:13" x14ac:dyDescent="0.3">
      <c r="A8767" t="e">
        <f>SEARCH("livery",'Mission Importer'!A8767)</f>
        <v>#VALUE!</v>
      </c>
      <c r="B8767" t="e">
        <f>IF(A8767=43,'Mission Importer'!A8767,0)</f>
        <v>#VALUE!</v>
      </c>
      <c r="D8767" t="e">
        <f>SEARCH("shape_name",'Mission Importer'!A8767)</f>
        <v>#VALUE!</v>
      </c>
      <c r="E8767" t="e">
        <f>IF(D8767=43,'Mission Importer'!A8767,0)</f>
        <v>#VALUE!</v>
      </c>
      <c r="G8767" t="e">
        <f>SEARCH("shape_name",'Mission Importer'!A8767)</f>
        <v>#VALUE!</v>
      </c>
      <c r="H8767" t="e">
        <f>IF(G8767=43,'Mission Importer'!A8767,0)</f>
        <v>#VALUE!</v>
      </c>
      <c r="J8767" t="e">
        <f>SEARCH("type",'Mission Importer'!A8767)</f>
        <v>#VALUE!</v>
      </c>
      <c r="K8767" t="e">
        <f>IF(J8767=43,'Mission Importer'!A8767,0)</f>
        <v>#VALUE!</v>
      </c>
      <c r="L8767" t="e">
        <f>SEARCH("category",'Mission Importer'!A8767)</f>
        <v>#VALUE!</v>
      </c>
      <c r="M8767" t="e">
        <f>IF(L8767=43,'Mission Importer'!A8767,0)</f>
        <v>#VALUE!</v>
      </c>
    </row>
    <row r="8768" spans="1:13" x14ac:dyDescent="0.3">
      <c r="A8768" t="e">
        <f>SEARCH("livery",'Mission Importer'!A8768)</f>
        <v>#VALUE!</v>
      </c>
      <c r="B8768" t="e">
        <f>IF(A8768=43,'Mission Importer'!A8768,0)</f>
        <v>#VALUE!</v>
      </c>
      <c r="D8768" t="e">
        <f>SEARCH("shape_name",'Mission Importer'!A8768)</f>
        <v>#VALUE!</v>
      </c>
      <c r="E8768" t="e">
        <f>IF(D8768=43,'Mission Importer'!A8768,0)</f>
        <v>#VALUE!</v>
      </c>
      <c r="G8768" t="e">
        <f>SEARCH("shape_name",'Mission Importer'!A8768)</f>
        <v>#VALUE!</v>
      </c>
      <c r="H8768" t="e">
        <f>IF(G8768=43,'Mission Importer'!A8768,0)</f>
        <v>#VALUE!</v>
      </c>
      <c r="J8768" t="e">
        <f>SEARCH("type",'Mission Importer'!A8768)</f>
        <v>#VALUE!</v>
      </c>
      <c r="K8768" t="e">
        <f>IF(J8768=43,'Mission Importer'!A8768,0)</f>
        <v>#VALUE!</v>
      </c>
      <c r="L8768" t="e">
        <f>SEARCH("category",'Mission Importer'!A8768)</f>
        <v>#VALUE!</v>
      </c>
      <c r="M8768" t="e">
        <f>IF(L8768=43,'Mission Importer'!A8768,0)</f>
        <v>#VALUE!</v>
      </c>
    </row>
    <row r="8769" spans="1:13" x14ac:dyDescent="0.3">
      <c r="A8769" t="e">
        <f>SEARCH("livery",'Mission Importer'!A8769)</f>
        <v>#VALUE!</v>
      </c>
      <c r="B8769" t="e">
        <f>IF(A8769=43,'Mission Importer'!A8769,0)</f>
        <v>#VALUE!</v>
      </c>
      <c r="D8769" t="e">
        <f>SEARCH("shape_name",'Mission Importer'!A8769)</f>
        <v>#VALUE!</v>
      </c>
      <c r="E8769" t="e">
        <f>IF(D8769=43,'Mission Importer'!A8769,0)</f>
        <v>#VALUE!</v>
      </c>
      <c r="G8769" t="e">
        <f>SEARCH("shape_name",'Mission Importer'!A8769)</f>
        <v>#VALUE!</v>
      </c>
      <c r="H8769" t="e">
        <f>IF(G8769=43,'Mission Importer'!A8769,0)</f>
        <v>#VALUE!</v>
      </c>
      <c r="J8769" t="e">
        <f>SEARCH("type",'Mission Importer'!A8769)</f>
        <v>#VALUE!</v>
      </c>
      <c r="K8769" t="e">
        <f>IF(J8769=43,'Mission Importer'!A8769,0)</f>
        <v>#VALUE!</v>
      </c>
      <c r="L8769" t="e">
        <f>SEARCH("category",'Mission Importer'!A8769)</f>
        <v>#VALUE!</v>
      </c>
      <c r="M8769" t="e">
        <f>IF(L8769=43,'Mission Importer'!A8769,0)</f>
        <v>#VALUE!</v>
      </c>
    </row>
    <row r="8770" spans="1:13" x14ac:dyDescent="0.3">
      <c r="A8770" t="e">
        <f>SEARCH("livery",'Mission Importer'!A8770)</f>
        <v>#VALUE!</v>
      </c>
      <c r="B8770" t="e">
        <f>IF(A8770=43,'Mission Importer'!A8770,0)</f>
        <v>#VALUE!</v>
      </c>
      <c r="D8770" t="e">
        <f>SEARCH("shape_name",'Mission Importer'!A8770)</f>
        <v>#VALUE!</v>
      </c>
      <c r="E8770" t="e">
        <f>IF(D8770=43,'Mission Importer'!A8770,0)</f>
        <v>#VALUE!</v>
      </c>
      <c r="G8770" t="e">
        <f>SEARCH("shape_name",'Mission Importer'!A8770)</f>
        <v>#VALUE!</v>
      </c>
      <c r="H8770" t="e">
        <f>IF(G8770=43,'Mission Importer'!A8770,0)</f>
        <v>#VALUE!</v>
      </c>
      <c r="J8770" t="e">
        <f>SEARCH("type",'Mission Importer'!A8770)</f>
        <v>#VALUE!</v>
      </c>
      <c r="K8770" t="e">
        <f>IF(J8770=43,'Mission Importer'!A8770,0)</f>
        <v>#VALUE!</v>
      </c>
      <c r="L8770" t="e">
        <f>SEARCH("category",'Mission Importer'!A8770)</f>
        <v>#VALUE!</v>
      </c>
      <c r="M8770" t="e">
        <f>IF(L8770=43,'Mission Importer'!A8770,0)</f>
        <v>#VALUE!</v>
      </c>
    </row>
    <row r="8771" spans="1:13" x14ac:dyDescent="0.3">
      <c r="A8771" t="e">
        <f>SEARCH("livery",'Mission Importer'!A8771)</f>
        <v>#VALUE!</v>
      </c>
      <c r="B8771" t="e">
        <f>IF(A8771=43,'Mission Importer'!A8771,0)</f>
        <v>#VALUE!</v>
      </c>
      <c r="D8771" t="e">
        <f>SEARCH("shape_name",'Mission Importer'!A8771)</f>
        <v>#VALUE!</v>
      </c>
      <c r="E8771" t="e">
        <f>IF(D8771=43,'Mission Importer'!A8771,0)</f>
        <v>#VALUE!</v>
      </c>
      <c r="G8771" t="e">
        <f>SEARCH("shape_name",'Mission Importer'!A8771)</f>
        <v>#VALUE!</v>
      </c>
      <c r="H8771" t="e">
        <f>IF(G8771=43,'Mission Importer'!A8771,0)</f>
        <v>#VALUE!</v>
      </c>
      <c r="J8771" t="e">
        <f>SEARCH("type",'Mission Importer'!A8771)</f>
        <v>#VALUE!</v>
      </c>
      <c r="K8771" t="e">
        <f>IF(J8771=43,'Mission Importer'!A8771,0)</f>
        <v>#VALUE!</v>
      </c>
      <c r="L8771" t="e">
        <f>SEARCH("category",'Mission Importer'!A8771)</f>
        <v>#VALUE!</v>
      </c>
      <c r="M8771" t="e">
        <f>IF(L8771=43,'Mission Importer'!A8771,0)</f>
        <v>#VALUE!</v>
      </c>
    </row>
    <row r="8772" spans="1:13" x14ac:dyDescent="0.3">
      <c r="A8772" t="e">
        <f>SEARCH("livery",'Mission Importer'!A8772)</f>
        <v>#VALUE!</v>
      </c>
      <c r="B8772" t="e">
        <f>IF(A8772=43,'Mission Importer'!A8772,0)</f>
        <v>#VALUE!</v>
      </c>
      <c r="D8772" t="e">
        <f>SEARCH("shape_name",'Mission Importer'!A8772)</f>
        <v>#VALUE!</v>
      </c>
      <c r="E8772" t="e">
        <f>IF(D8772=43,'Mission Importer'!A8772,0)</f>
        <v>#VALUE!</v>
      </c>
      <c r="G8772" t="e">
        <f>SEARCH("shape_name",'Mission Importer'!A8772)</f>
        <v>#VALUE!</v>
      </c>
      <c r="H8772" t="e">
        <f>IF(G8772=43,'Mission Importer'!A8772,0)</f>
        <v>#VALUE!</v>
      </c>
      <c r="J8772" t="e">
        <f>SEARCH("type",'Mission Importer'!A8772)</f>
        <v>#VALUE!</v>
      </c>
      <c r="K8772" t="e">
        <f>IF(J8772=43,'Mission Importer'!A8772,0)</f>
        <v>#VALUE!</v>
      </c>
      <c r="L8772" t="e">
        <f>SEARCH("category",'Mission Importer'!A8772)</f>
        <v>#VALUE!</v>
      </c>
      <c r="M8772" t="e">
        <f>IF(L8772=43,'Mission Importer'!A8772,0)</f>
        <v>#VALUE!</v>
      </c>
    </row>
    <row r="8773" spans="1:13" x14ac:dyDescent="0.3">
      <c r="A8773" t="e">
        <f>SEARCH("livery",'Mission Importer'!A8773)</f>
        <v>#VALUE!</v>
      </c>
      <c r="B8773" t="e">
        <f>IF(A8773=43,'Mission Importer'!A8773,0)</f>
        <v>#VALUE!</v>
      </c>
      <c r="D8773" t="e">
        <f>SEARCH("shape_name",'Mission Importer'!A8773)</f>
        <v>#VALUE!</v>
      </c>
      <c r="E8773" t="e">
        <f>IF(D8773=43,'Mission Importer'!A8773,0)</f>
        <v>#VALUE!</v>
      </c>
      <c r="G8773" t="e">
        <f>SEARCH("shape_name",'Mission Importer'!A8773)</f>
        <v>#VALUE!</v>
      </c>
      <c r="H8773" t="e">
        <f>IF(G8773=43,'Mission Importer'!A8773,0)</f>
        <v>#VALUE!</v>
      </c>
      <c r="J8773" t="e">
        <f>SEARCH("type",'Mission Importer'!A8773)</f>
        <v>#VALUE!</v>
      </c>
      <c r="K8773" t="e">
        <f>IF(J8773=43,'Mission Importer'!A8773,0)</f>
        <v>#VALUE!</v>
      </c>
      <c r="L8773" t="e">
        <f>SEARCH("category",'Mission Importer'!A8773)</f>
        <v>#VALUE!</v>
      </c>
      <c r="M8773" t="e">
        <f>IF(L8773=43,'Mission Importer'!A8773,0)</f>
        <v>#VALUE!</v>
      </c>
    </row>
    <row r="8774" spans="1:13" x14ac:dyDescent="0.3">
      <c r="A8774" t="e">
        <f>SEARCH("livery",'Mission Importer'!A8774)</f>
        <v>#VALUE!</v>
      </c>
      <c r="B8774" t="e">
        <f>IF(A8774=43,'Mission Importer'!A8774,0)</f>
        <v>#VALUE!</v>
      </c>
      <c r="D8774" t="e">
        <f>SEARCH("shape_name",'Mission Importer'!A8774)</f>
        <v>#VALUE!</v>
      </c>
      <c r="E8774" t="e">
        <f>IF(D8774=43,'Mission Importer'!A8774,0)</f>
        <v>#VALUE!</v>
      </c>
      <c r="G8774" t="e">
        <f>SEARCH("shape_name",'Mission Importer'!A8774)</f>
        <v>#VALUE!</v>
      </c>
      <c r="H8774" t="e">
        <f>IF(G8774=43,'Mission Importer'!A8774,0)</f>
        <v>#VALUE!</v>
      </c>
      <c r="J8774" t="e">
        <f>SEARCH("type",'Mission Importer'!A8774)</f>
        <v>#VALUE!</v>
      </c>
      <c r="K8774" t="e">
        <f>IF(J8774=43,'Mission Importer'!A8774,0)</f>
        <v>#VALUE!</v>
      </c>
      <c r="L8774" t="e">
        <f>SEARCH("category",'Mission Importer'!A8774)</f>
        <v>#VALUE!</v>
      </c>
      <c r="M8774" t="e">
        <f>IF(L8774=43,'Mission Importer'!A8774,0)</f>
        <v>#VALUE!</v>
      </c>
    </row>
    <row r="8775" spans="1:13" x14ac:dyDescent="0.3">
      <c r="A8775" t="e">
        <f>SEARCH("livery",'Mission Importer'!A8775)</f>
        <v>#VALUE!</v>
      </c>
      <c r="B8775" t="e">
        <f>IF(A8775=43,'Mission Importer'!A8775,0)</f>
        <v>#VALUE!</v>
      </c>
      <c r="D8775" t="e">
        <f>SEARCH("shape_name",'Mission Importer'!A8775)</f>
        <v>#VALUE!</v>
      </c>
      <c r="E8775" t="e">
        <f>IF(D8775=43,'Mission Importer'!A8775,0)</f>
        <v>#VALUE!</v>
      </c>
      <c r="G8775" t="e">
        <f>SEARCH("shape_name",'Mission Importer'!A8775)</f>
        <v>#VALUE!</v>
      </c>
      <c r="H8775" t="e">
        <f>IF(G8775=43,'Mission Importer'!A8775,0)</f>
        <v>#VALUE!</v>
      </c>
      <c r="J8775" t="e">
        <f>SEARCH("type",'Mission Importer'!A8775)</f>
        <v>#VALUE!</v>
      </c>
      <c r="K8775" t="e">
        <f>IF(J8775=43,'Mission Importer'!A8775,0)</f>
        <v>#VALUE!</v>
      </c>
      <c r="L8775" t="e">
        <f>SEARCH("category",'Mission Importer'!A8775)</f>
        <v>#VALUE!</v>
      </c>
      <c r="M8775" t="e">
        <f>IF(L8775=43,'Mission Importer'!A8775,0)</f>
        <v>#VALUE!</v>
      </c>
    </row>
    <row r="8776" spans="1:13" x14ac:dyDescent="0.3">
      <c r="A8776" t="e">
        <f>SEARCH("livery",'Mission Importer'!A8776)</f>
        <v>#VALUE!</v>
      </c>
      <c r="B8776" t="e">
        <f>IF(A8776=43,'Mission Importer'!A8776,0)</f>
        <v>#VALUE!</v>
      </c>
      <c r="D8776" t="e">
        <f>SEARCH("shape_name",'Mission Importer'!A8776)</f>
        <v>#VALUE!</v>
      </c>
      <c r="E8776" t="e">
        <f>IF(D8776=43,'Mission Importer'!A8776,0)</f>
        <v>#VALUE!</v>
      </c>
      <c r="G8776" t="e">
        <f>SEARCH("shape_name",'Mission Importer'!A8776)</f>
        <v>#VALUE!</v>
      </c>
      <c r="H8776" t="e">
        <f>IF(G8776=43,'Mission Importer'!A8776,0)</f>
        <v>#VALUE!</v>
      </c>
      <c r="J8776" t="e">
        <f>SEARCH("type",'Mission Importer'!A8776)</f>
        <v>#VALUE!</v>
      </c>
      <c r="K8776" t="e">
        <f>IF(J8776=43,'Mission Importer'!A8776,0)</f>
        <v>#VALUE!</v>
      </c>
      <c r="L8776" t="e">
        <f>SEARCH("category",'Mission Importer'!A8776)</f>
        <v>#VALUE!</v>
      </c>
      <c r="M8776" t="e">
        <f>IF(L8776=43,'Mission Importer'!A8776,0)</f>
        <v>#VALUE!</v>
      </c>
    </row>
    <row r="8777" spans="1:13" x14ac:dyDescent="0.3">
      <c r="A8777" t="e">
        <f>SEARCH("livery",'Mission Importer'!A8777)</f>
        <v>#VALUE!</v>
      </c>
      <c r="B8777" t="e">
        <f>IF(A8777=43,'Mission Importer'!A8777,0)</f>
        <v>#VALUE!</v>
      </c>
      <c r="D8777" t="e">
        <f>SEARCH("shape_name",'Mission Importer'!A8777)</f>
        <v>#VALUE!</v>
      </c>
      <c r="E8777" t="e">
        <f>IF(D8777=43,'Mission Importer'!A8777,0)</f>
        <v>#VALUE!</v>
      </c>
      <c r="G8777" t="e">
        <f>SEARCH("shape_name",'Mission Importer'!A8777)</f>
        <v>#VALUE!</v>
      </c>
      <c r="H8777" t="e">
        <f>IF(G8777=43,'Mission Importer'!A8777,0)</f>
        <v>#VALUE!</v>
      </c>
      <c r="J8777" t="e">
        <f>SEARCH("type",'Mission Importer'!A8777)</f>
        <v>#VALUE!</v>
      </c>
      <c r="K8777" t="e">
        <f>IF(J8777=43,'Mission Importer'!A8777,0)</f>
        <v>#VALUE!</v>
      </c>
      <c r="L8777" t="e">
        <f>SEARCH("category",'Mission Importer'!A8777)</f>
        <v>#VALUE!</v>
      </c>
      <c r="M8777" t="e">
        <f>IF(L8777=43,'Mission Importer'!A8777,0)</f>
        <v>#VALUE!</v>
      </c>
    </row>
    <row r="8778" spans="1:13" x14ac:dyDescent="0.3">
      <c r="A8778" t="e">
        <f>SEARCH("livery",'Mission Importer'!A8778)</f>
        <v>#VALUE!</v>
      </c>
      <c r="B8778" t="e">
        <f>IF(A8778=43,'Mission Importer'!A8778,0)</f>
        <v>#VALUE!</v>
      </c>
      <c r="D8778" t="e">
        <f>SEARCH("shape_name",'Mission Importer'!A8778)</f>
        <v>#VALUE!</v>
      </c>
      <c r="E8778" t="e">
        <f>IF(D8778=43,'Mission Importer'!A8778,0)</f>
        <v>#VALUE!</v>
      </c>
      <c r="G8778" t="e">
        <f>SEARCH("shape_name",'Mission Importer'!A8778)</f>
        <v>#VALUE!</v>
      </c>
      <c r="H8778" t="e">
        <f>IF(G8778=43,'Mission Importer'!A8778,0)</f>
        <v>#VALUE!</v>
      </c>
      <c r="J8778" t="e">
        <f>SEARCH("type",'Mission Importer'!A8778)</f>
        <v>#VALUE!</v>
      </c>
      <c r="K8778" t="e">
        <f>IF(J8778=43,'Mission Importer'!A8778,0)</f>
        <v>#VALUE!</v>
      </c>
      <c r="L8778" t="e">
        <f>SEARCH("category",'Mission Importer'!A8778)</f>
        <v>#VALUE!</v>
      </c>
      <c r="M8778" t="e">
        <f>IF(L8778=43,'Mission Importer'!A8778,0)</f>
        <v>#VALUE!</v>
      </c>
    </row>
    <row r="8779" spans="1:13" x14ac:dyDescent="0.3">
      <c r="A8779">
        <f>SEARCH("livery",'Mission Importer'!A8779)</f>
        <v>43</v>
      </c>
      <c r="B8779" t="str">
        <f>IF(A8779=43,'Mission Importer'!A8779,0)</f>
        <v xml:space="preserve">                                        ["livery_id"] = "Cam_Winter",</v>
      </c>
      <c r="D8779" t="e">
        <f>SEARCH("shape_name",'Mission Importer'!A8779)</f>
        <v>#VALUE!</v>
      </c>
      <c r="E8779" t="e">
        <f>IF(D8779=43,'Mission Importer'!A8779,0)</f>
        <v>#VALUE!</v>
      </c>
      <c r="G8779" t="e">
        <f>SEARCH("shape_name",'Mission Importer'!A8779)</f>
        <v>#VALUE!</v>
      </c>
      <c r="H8779" t="e">
        <f>IF(G8779=43,'Mission Importer'!A8779,0)</f>
        <v>#VALUE!</v>
      </c>
      <c r="J8779" t="e">
        <f>SEARCH("type",'Mission Importer'!A8779)</f>
        <v>#VALUE!</v>
      </c>
      <c r="K8779" t="e">
        <f>IF(J8779=43,'Mission Importer'!A8779,0)</f>
        <v>#VALUE!</v>
      </c>
      <c r="L8779" t="e">
        <f>SEARCH("category",'Mission Importer'!A8779)</f>
        <v>#VALUE!</v>
      </c>
      <c r="M8779" t="e">
        <f>IF(L8779=43,'Mission Importer'!A8779,0)</f>
        <v>#VALUE!</v>
      </c>
    </row>
    <row r="8780" spans="1:13" x14ac:dyDescent="0.3">
      <c r="A8780" t="e">
        <f>SEARCH("livery",'Mission Importer'!A8780)</f>
        <v>#VALUE!</v>
      </c>
      <c r="B8780" t="e">
        <f>IF(A8780=43,'Mission Importer'!A8780,0)</f>
        <v>#VALUE!</v>
      </c>
      <c r="D8780" t="e">
        <f>SEARCH("shape_name",'Mission Importer'!A8780)</f>
        <v>#VALUE!</v>
      </c>
      <c r="E8780" t="e">
        <f>IF(D8780=43,'Mission Importer'!A8780,0)</f>
        <v>#VALUE!</v>
      </c>
      <c r="G8780" t="e">
        <f>SEARCH("shape_name",'Mission Importer'!A8780)</f>
        <v>#VALUE!</v>
      </c>
      <c r="H8780" t="e">
        <f>IF(G8780=43,'Mission Importer'!A8780,0)</f>
        <v>#VALUE!</v>
      </c>
      <c r="J8780" t="e">
        <f>SEARCH("type",'Mission Importer'!A8780)</f>
        <v>#VALUE!</v>
      </c>
      <c r="K8780" t="e">
        <f>IF(J8780=43,'Mission Importer'!A8780,0)</f>
        <v>#VALUE!</v>
      </c>
      <c r="L8780">
        <f>SEARCH("category",'Mission Importer'!A8780)</f>
        <v>43</v>
      </c>
      <c r="M8780" t="str">
        <f>IF(L8780=43,'Mission Importer'!A8780,0)</f>
        <v xml:space="preserve">                                        ["category"] = "Air Defence",</v>
      </c>
    </row>
    <row r="8781" spans="1:13" x14ac:dyDescent="0.3">
      <c r="A8781" t="e">
        <f>SEARCH("livery",'Mission Importer'!A8781)</f>
        <v>#VALUE!</v>
      </c>
      <c r="B8781" t="e">
        <f>IF(A8781=43,'Mission Importer'!A8781,0)</f>
        <v>#VALUE!</v>
      </c>
      <c r="D8781" t="e">
        <f>SEARCH("shape_name",'Mission Importer'!A8781)</f>
        <v>#VALUE!</v>
      </c>
      <c r="E8781" t="e">
        <f>IF(D8781=43,'Mission Importer'!A8781,0)</f>
        <v>#VALUE!</v>
      </c>
      <c r="G8781" t="e">
        <f>SEARCH("shape_name",'Mission Importer'!A8781)</f>
        <v>#VALUE!</v>
      </c>
      <c r="H8781" t="e">
        <f>IF(G8781=43,'Mission Importer'!A8781,0)</f>
        <v>#VALUE!</v>
      </c>
      <c r="J8781">
        <f>SEARCH("type",'Mission Importer'!A8781)</f>
        <v>43</v>
      </c>
      <c r="K8781" t="str">
        <f>IF(J8781=43,'Mission Importer'!A8781,0)</f>
        <v xml:space="preserve">                                        ["type"] = "S-200_Launcher",</v>
      </c>
      <c r="L8781" t="e">
        <f>SEARCH("category",'Mission Importer'!A8781)</f>
        <v>#VALUE!</v>
      </c>
      <c r="M8781" t="e">
        <f>IF(L8781=43,'Mission Importer'!A8781,0)</f>
        <v>#VALUE!</v>
      </c>
    </row>
    <row r="8782" spans="1:13" x14ac:dyDescent="0.3">
      <c r="A8782" t="e">
        <f>SEARCH("livery",'Mission Importer'!A8782)</f>
        <v>#VALUE!</v>
      </c>
      <c r="B8782" t="e">
        <f>IF(A8782=43,'Mission Importer'!A8782,0)</f>
        <v>#VALUE!</v>
      </c>
      <c r="D8782" t="e">
        <f>SEARCH("shape_name",'Mission Importer'!A8782)</f>
        <v>#VALUE!</v>
      </c>
      <c r="E8782" t="e">
        <f>IF(D8782=43,'Mission Importer'!A8782,0)</f>
        <v>#VALUE!</v>
      </c>
      <c r="G8782" t="e">
        <f>SEARCH("shape_name",'Mission Importer'!A8782)</f>
        <v>#VALUE!</v>
      </c>
      <c r="H8782" t="e">
        <f>IF(G8782=43,'Mission Importer'!A8782,0)</f>
        <v>#VALUE!</v>
      </c>
      <c r="J8782" t="e">
        <f>SEARCH("type",'Mission Importer'!A8782)</f>
        <v>#VALUE!</v>
      </c>
      <c r="K8782" t="e">
        <f>IF(J8782=43,'Mission Importer'!A8782,0)</f>
        <v>#VALUE!</v>
      </c>
      <c r="L8782" t="e">
        <f>SEARCH("category",'Mission Importer'!A8782)</f>
        <v>#VALUE!</v>
      </c>
      <c r="M8782" t="e">
        <f>IF(L8782=43,'Mission Importer'!A8782,0)</f>
        <v>#VALUE!</v>
      </c>
    </row>
    <row r="8783" spans="1:13" x14ac:dyDescent="0.3">
      <c r="A8783" t="e">
        <f>SEARCH("livery",'Mission Importer'!A8783)</f>
        <v>#VALUE!</v>
      </c>
      <c r="B8783" t="e">
        <f>IF(A8783=43,'Mission Importer'!A8783,0)</f>
        <v>#VALUE!</v>
      </c>
      <c r="D8783" t="e">
        <f>SEARCH("shape_name",'Mission Importer'!A8783)</f>
        <v>#VALUE!</v>
      </c>
      <c r="E8783" t="e">
        <f>IF(D8783=43,'Mission Importer'!A8783,0)</f>
        <v>#VALUE!</v>
      </c>
      <c r="G8783" t="e">
        <f>SEARCH("shape_name",'Mission Importer'!A8783)</f>
        <v>#VALUE!</v>
      </c>
      <c r="H8783" t="e">
        <f>IF(G8783=43,'Mission Importer'!A8783,0)</f>
        <v>#VALUE!</v>
      </c>
      <c r="J8783" t="e">
        <f>SEARCH("type",'Mission Importer'!A8783)</f>
        <v>#VALUE!</v>
      </c>
      <c r="K8783" t="e">
        <f>IF(J8783=43,'Mission Importer'!A8783,0)</f>
        <v>#VALUE!</v>
      </c>
      <c r="L8783" t="e">
        <f>SEARCH("category",'Mission Importer'!A8783)</f>
        <v>#VALUE!</v>
      </c>
      <c r="M8783" t="e">
        <f>IF(L8783=43,'Mission Importer'!A8783,0)</f>
        <v>#VALUE!</v>
      </c>
    </row>
    <row r="8784" spans="1:13" x14ac:dyDescent="0.3">
      <c r="A8784" t="e">
        <f>SEARCH("livery",'Mission Importer'!A8784)</f>
        <v>#VALUE!</v>
      </c>
      <c r="B8784" t="e">
        <f>IF(A8784=43,'Mission Importer'!A8784,0)</f>
        <v>#VALUE!</v>
      </c>
      <c r="D8784" t="e">
        <f>SEARCH("shape_name",'Mission Importer'!A8784)</f>
        <v>#VALUE!</v>
      </c>
      <c r="E8784" t="e">
        <f>IF(D8784=43,'Mission Importer'!A8784,0)</f>
        <v>#VALUE!</v>
      </c>
      <c r="G8784" t="e">
        <f>SEARCH("shape_name",'Mission Importer'!A8784)</f>
        <v>#VALUE!</v>
      </c>
      <c r="H8784" t="e">
        <f>IF(G8784=43,'Mission Importer'!A8784,0)</f>
        <v>#VALUE!</v>
      </c>
      <c r="J8784" t="e">
        <f>SEARCH("type",'Mission Importer'!A8784)</f>
        <v>#VALUE!</v>
      </c>
      <c r="K8784" t="e">
        <f>IF(J8784=43,'Mission Importer'!A8784,0)</f>
        <v>#VALUE!</v>
      </c>
      <c r="L8784" t="e">
        <f>SEARCH("category",'Mission Importer'!A8784)</f>
        <v>#VALUE!</v>
      </c>
      <c r="M8784" t="e">
        <f>IF(L8784=43,'Mission Importer'!A8784,0)</f>
        <v>#VALUE!</v>
      </c>
    </row>
    <row r="8785" spans="1:13" x14ac:dyDescent="0.3">
      <c r="A8785" t="e">
        <f>SEARCH("livery",'Mission Importer'!A8785)</f>
        <v>#VALUE!</v>
      </c>
      <c r="B8785" t="e">
        <f>IF(A8785=43,'Mission Importer'!A8785,0)</f>
        <v>#VALUE!</v>
      </c>
      <c r="D8785" t="e">
        <f>SEARCH("shape_name",'Mission Importer'!A8785)</f>
        <v>#VALUE!</v>
      </c>
      <c r="E8785" t="e">
        <f>IF(D8785=43,'Mission Importer'!A8785,0)</f>
        <v>#VALUE!</v>
      </c>
      <c r="G8785" t="e">
        <f>SEARCH("shape_name",'Mission Importer'!A8785)</f>
        <v>#VALUE!</v>
      </c>
      <c r="H8785" t="e">
        <f>IF(G8785=43,'Mission Importer'!A8785,0)</f>
        <v>#VALUE!</v>
      </c>
      <c r="J8785" t="e">
        <f>SEARCH("type",'Mission Importer'!A8785)</f>
        <v>#VALUE!</v>
      </c>
      <c r="K8785" t="e">
        <f>IF(J8785=43,'Mission Importer'!A8785,0)</f>
        <v>#VALUE!</v>
      </c>
      <c r="L8785" t="e">
        <f>SEARCH("category",'Mission Importer'!A8785)</f>
        <v>#VALUE!</v>
      </c>
      <c r="M8785" t="e">
        <f>IF(L8785=43,'Mission Importer'!A8785,0)</f>
        <v>#VALUE!</v>
      </c>
    </row>
    <row r="8786" spans="1:13" x14ac:dyDescent="0.3">
      <c r="A8786" t="e">
        <f>SEARCH("livery",'Mission Importer'!A8786)</f>
        <v>#VALUE!</v>
      </c>
      <c r="B8786" t="e">
        <f>IF(A8786=43,'Mission Importer'!A8786,0)</f>
        <v>#VALUE!</v>
      </c>
      <c r="D8786" t="e">
        <f>SEARCH("shape_name",'Mission Importer'!A8786)</f>
        <v>#VALUE!</v>
      </c>
      <c r="E8786" t="e">
        <f>IF(D8786=43,'Mission Importer'!A8786,0)</f>
        <v>#VALUE!</v>
      </c>
      <c r="G8786" t="e">
        <f>SEARCH("shape_name",'Mission Importer'!A8786)</f>
        <v>#VALUE!</v>
      </c>
      <c r="H8786" t="e">
        <f>IF(G8786=43,'Mission Importer'!A8786,0)</f>
        <v>#VALUE!</v>
      </c>
      <c r="J8786" t="e">
        <f>SEARCH("type",'Mission Importer'!A8786)</f>
        <v>#VALUE!</v>
      </c>
      <c r="K8786" t="e">
        <f>IF(J8786=43,'Mission Importer'!A8786,0)</f>
        <v>#VALUE!</v>
      </c>
      <c r="L8786" t="e">
        <f>SEARCH("category",'Mission Importer'!A8786)</f>
        <v>#VALUE!</v>
      </c>
      <c r="M8786" t="e">
        <f>IF(L8786=43,'Mission Importer'!A8786,0)</f>
        <v>#VALUE!</v>
      </c>
    </row>
    <row r="8787" spans="1:13" x14ac:dyDescent="0.3">
      <c r="A8787" t="e">
        <f>SEARCH("livery",'Mission Importer'!A8787)</f>
        <v>#VALUE!</v>
      </c>
      <c r="B8787" t="e">
        <f>IF(A8787=43,'Mission Importer'!A8787,0)</f>
        <v>#VALUE!</v>
      </c>
      <c r="D8787" t="e">
        <f>SEARCH("shape_name",'Mission Importer'!A8787)</f>
        <v>#VALUE!</v>
      </c>
      <c r="E8787" t="e">
        <f>IF(D8787=43,'Mission Importer'!A8787,0)</f>
        <v>#VALUE!</v>
      </c>
      <c r="G8787" t="e">
        <f>SEARCH("shape_name",'Mission Importer'!A8787)</f>
        <v>#VALUE!</v>
      </c>
      <c r="H8787" t="e">
        <f>IF(G8787=43,'Mission Importer'!A8787,0)</f>
        <v>#VALUE!</v>
      </c>
      <c r="J8787" t="e">
        <f>SEARCH("type",'Mission Importer'!A8787)</f>
        <v>#VALUE!</v>
      </c>
      <c r="K8787" t="e">
        <f>IF(J8787=43,'Mission Importer'!A8787,0)</f>
        <v>#VALUE!</v>
      </c>
      <c r="L8787" t="e">
        <f>SEARCH("category",'Mission Importer'!A8787)</f>
        <v>#VALUE!</v>
      </c>
      <c r="M8787" t="e">
        <f>IF(L8787=43,'Mission Importer'!A8787,0)</f>
        <v>#VALUE!</v>
      </c>
    </row>
    <row r="8788" spans="1:13" x14ac:dyDescent="0.3">
      <c r="A8788" t="e">
        <f>SEARCH("livery",'Mission Importer'!A8788)</f>
        <v>#VALUE!</v>
      </c>
      <c r="B8788" t="e">
        <f>IF(A8788=43,'Mission Importer'!A8788,0)</f>
        <v>#VALUE!</v>
      </c>
      <c r="D8788" t="e">
        <f>SEARCH("shape_name",'Mission Importer'!A8788)</f>
        <v>#VALUE!</v>
      </c>
      <c r="E8788" t="e">
        <f>IF(D8788=43,'Mission Importer'!A8788,0)</f>
        <v>#VALUE!</v>
      </c>
      <c r="G8788" t="e">
        <f>SEARCH("shape_name",'Mission Importer'!A8788)</f>
        <v>#VALUE!</v>
      </c>
      <c r="H8788" t="e">
        <f>IF(G8788=43,'Mission Importer'!A8788,0)</f>
        <v>#VALUE!</v>
      </c>
      <c r="J8788" t="e">
        <f>SEARCH("type",'Mission Importer'!A8788)</f>
        <v>#VALUE!</v>
      </c>
      <c r="K8788" t="e">
        <f>IF(J8788=43,'Mission Importer'!A8788,0)</f>
        <v>#VALUE!</v>
      </c>
      <c r="L8788" t="e">
        <f>SEARCH("category",'Mission Importer'!A8788)</f>
        <v>#VALUE!</v>
      </c>
      <c r="M8788" t="e">
        <f>IF(L8788=43,'Mission Importer'!A8788,0)</f>
        <v>#VALUE!</v>
      </c>
    </row>
    <row r="8789" spans="1:13" x14ac:dyDescent="0.3">
      <c r="A8789" t="e">
        <f>SEARCH("livery",'Mission Importer'!A8789)</f>
        <v>#VALUE!</v>
      </c>
      <c r="B8789" t="e">
        <f>IF(A8789=43,'Mission Importer'!A8789,0)</f>
        <v>#VALUE!</v>
      </c>
      <c r="D8789" t="e">
        <f>SEARCH("shape_name",'Mission Importer'!A8789)</f>
        <v>#VALUE!</v>
      </c>
      <c r="E8789" t="e">
        <f>IF(D8789=43,'Mission Importer'!A8789,0)</f>
        <v>#VALUE!</v>
      </c>
      <c r="G8789" t="e">
        <f>SEARCH("shape_name",'Mission Importer'!A8789)</f>
        <v>#VALUE!</v>
      </c>
      <c r="H8789" t="e">
        <f>IF(G8789=43,'Mission Importer'!A8789,0)</f>
        <v>#VALUE!</v>
      </c>
      <c r="J8789" t="e">
        <f>SEARCH("type",'Mission Importer'!A8789)</f>
        <v>#VALUE!</v>
      </c>
      <c r="K8789" t="e">
        <f>IF(J8789=43,'Mission Importer'!A8789,0)</f>
        <v>#VALUE!</v>
      </c>
      <c r="L8789" t="e">
        <f>SEARCH("category",'Mission Importer'!A8789)</f>
        <v>#VALUE!</v>
      </c>
      <c r="M8789" t="e">
        <f>IF(L8789=43,'Mission Importer'!A8789,0)</f>
        <v>#VALUE!</v>
      </c>
    </row>
    <row r="8790" spans="1:13" x14ac:dyDescent="0.3">
      <c r="A8790" t="e">
        <f>SEARCH("livery",'Mission Importer'!A8790)</f>
        <v>#VALUE!</v>
      </c>
      <c r="B8790" t="e">
        <f>IF(A8790=43,'Mission Importer'!A8790,0)</f>
        <v>#VALUE!</v>
      </c>
      <c r="D8790" t="e">
        <f>SEARCH("shape_name",'Mission Importer'!A8790)</f>
        <v>#VALUE!</v>
      </c>
      <c r="E8790" t="e">
        <f>IF(D8790=43,'Mission Importer'!A8790,0)</f>
        <v>#VALUE!</v>
      </c>
      <c r="G8790" t="e">
        <f>SEARCH("shape_name",'Mission Importer'!A8790)</f>
        <v>#VALUE!</v>
      </c>
      <c r="H8790" t="e">
        <f>IF(G8790=43,'Mission Importer'!A8790,0)</f>
        <v>#VALUE!</v>
      </c>
      <c r="J8790" t="e">
        <f>SEARCH("type",'Mission Importer'!A8790)</f>
        <v>#VALUE!</v>
      </c>
      <c r="K8790" t="e">
        <f>IF(J8790=43,'Mission Importer'!A8790,0)</f>
        <v>#VALUE!</v>
      </c>
      <c r="L8790" t="e">
        <f>SEARCH("category",'Mission Importer'!A8790)</f>
        <v>#VALUE!</v>
      </c>
      <c r="M8790" t="e">
        <f>IF(L8790=43,'Mission Importer'!A8790,0)</f>
        <v>#VALUE!</v>
      </c>
    </row>
    <row r="8791" spans="1:13" x14ac:dyDescent="0.3">
      <c r="A8791" t="e">
        <f>SEARCH("livery",'Mission Importer'!A8791)</f>
        <v>#VALUE!</v>
      </c>
      <c r="B8791" t="e">
        <f>IF(A8791=43,'Mission Importer'!A8791,0)</f>
        <v>#VALUE!</v>
      </c>
      <c r="D8791" t="e">
        <f>SEARCH("shape_name",'Mission Importer'!A8791)</f>
        <v>#VALUE!</v>
      </c>
      <c r="E8791" t="e">
        <f>IF(D8791=43,'Mission Importer'!A8791,0)</f>
        <v>#VALUE!</v>
      </c>
      <c r="G8791" t="e">
        <f>SEARCH("shape_name",'Mission Importer'!A8791)</f>
        <v>#VALUE!</v>
      </c>
      <c r="H8791" t="e">
        <f>IF(G8791=43,'Mission Importer'!A8791,0)</f>
        <v>#VALUE!</v>
      </c>
      <c r="J8791" t="e">
        <f>SEARCH("type",'Mission Importer'!A8791)</f>
        <v>#VALUE!</v>
      </c>
      <c r="K8791" t="e">
        <f>IF(J8791=43,'Mission Importer'!A8791,0)</f>
        <v>#VALUE!</v>
      </c>
      <c r="L8791" t="e">
        <f>SEARCH("category",'Mission Importer'!A8791)</f>
        <v>#VALUE!</v>
      </c>
      <c r="M8791" t="e">
        <f>IF(L8791=43,'Mission Importer'!A8791,0)</f>
        <v>#VALUE!</v>
      </c>
    </row>
    <row r="8792" spans="1:13" x14ac:dyDescent="0.3">
      <c r="A8792" t="e">
        <f>SEARCH("livery",'Mission Importer'!A8792)</f>
        <v>#VALUE!</v>
      </c>
      <c r="B8792" t="e">
        <f>IF(A8792=43,'Mission Importer'!A8792,0)</f>
        <v>#VALUE!</v>
      </c>
      <c r="D8792" t="e">
        <f>SEARCH("shape_name",'Mission Importer'!A8792)</f>
        <v>#VALUE!</v>
      </c>
      <c r="E8792" t="e">
        <f>IF(D8792=43,'Mission Importer'!A8792,0)</f>
        <v>#VALUE!</v>
      </c>
      <c r="G8792" t="e">
        <f>SEARCH("shape_name",'Mission Importer'!A8792)</f>
        <v>#VALUE!</v>
      </c>
      <c r="H8792" t="e">
        <f>IF(G8792=43,'Mission Importer'!A8792,0)</f>
        <v>#VALUE!</v>
      </c>
      <c r="J8792" t="e">
        <f>SEARCH("type",'Mission Importer'!A8792)</f>
        <v>#VALUE!</v>
      </c>
      <c r="K8792" t="e">
        <f>IF(J8792=43,'Mission Importer'!A8792,0)</f>
        <v>#VALUE!</v>
      </c>
      <c r="L8792" t="e">
        <f>SEARCH("category",'Mission Importer'!A8792)</f>
        <v>#VALUE!</v>
      </c>
      <c r="M8792" t="e">
        <f>IF(L8792=43,'Mission Importer'!A8792,0)</f>
        <v>#VALUE!</v>
      </c>
    </row>
    <row r="8793" spans="1:13" x14ac:dyDescent="0.3">
      <c r="A8793" t="e">
        <f>SEARCH("livery",'Mission Importer'!A8793)</f>
        <v>#VALUE!</v>
      </c>
      <c r="B8793" t="e">
        <f>IF(A8793=43,'Mission Importer'!A8793,0)</f>
        <v>#VALUE!</v>
      </c>
      <c r="D8793" t="e">
        <f>SEARCH("shape_name",'Mission Importer'!A8793)</f>
        <v>#VALUE!</v>
      </c>
      <c r="E8793" t="e">
        <f>IF(D8793=43,'Mission Importer'!A8793,0)</f>
        <v>#VALUE!</v>
      </c>
      <c r="G8793" t="e">
        <f>SEARCH("shape_name",'Mission Importer'!A8793)</f>
        <v>#VALUE!</v>
      </c>
      <c r="H8793" t="e">
        <f>IF(G8793=43,'Mission Importer'!A8793,0)</f>
        <v>#VALUE!</v>
      </c>
      <c r="J8793" t="e">
        <f>SEARCH("type",'Mission Importer'!A8793)</f>
        <v>#VALUE!</v>
      </c>
      <c r="K8793" t="e">
        <f>IF(J8793=43,'Mission Importer'!A8793,0)</f>
        <v>#VALUE!</v>
      </c>
      <c r="L8793" t="e">
        <f>SEARCH("category",'Mission Importer'!A8793)</f>
        <v>#VALUE!</v>
      </c>
      <c r="M8793" t="e">
        <f>IF(L8793=43,'Mission Importer'!A8793,0)</f>
        <v>#VALUE!</v>
      </c>
    </row>
    <row r="8794" spans="1:13" x14ac:dyDescent="0.3">
      <c r="A8794" t="e">
        <f>SEARCH("livery",'Mission Importer'!A8794)</f>
        <v>#VALUE!</v>
      </c>
      <c r="B8794" t="e">
        <f>IF(A8794=43,'Mission Importer'!A8794,0)</f>
        <v>#VALUE!</v>
      </c>
      <c r="D8794" t="e">
        <f>SEARCH("shape_name",'Mission Importer'!A8794)</f>
        <v>#VALUE!</v>
      </c>
      <c r="E8794" t="e">
        <f>IF(D8794=43,'Mission Importer'!A8794,0)</f>
        <v>#VALUE!</v>
      </c>
      <c r="G8794" t="e">
        <f>SEARCH("shape_name",'Mission Importer'!A8794)</f>
        <v>#VALUE!</v>
      </c>
      <c r="H8794" t="e">
        <f>IF(G8794=43,'Mission Importer'!A8794,0)</f>
        <v>#VALUE!</v>
      </c>
      <c r="J8794" t="e">
        <f>SEARCH("type",'Mission Importer'!A8794)</f>
        <v>#VALUE!</v>
      </c>
      <c r="K8794" t="e">
        <f>IF(J8794=43,'Mission Importer'!A8794,0)</f>
        <v>#VALUE!</v>
      </c>
      <c r="L8794" t="e">
        <f>SEARCH("category",'Mission Importer'!A8794)</f>
        <v>#VALUE!</v>
      </c>
      <c r="M8794" t="e">
        <f>IF(L8794=43,'Mission Importer'!A8794,0)</f>
        <v>#VALUE!</v>
      </c>
    </row>
    <row r="8795" spans="1:13" x14ac:dyDescent="0.3">
      <c r="A8795" t="e">
        <f>SEARCH("livery",'Mission Importer'!A8795)</f>
        <v>#VALUE!</v>
      </c>
      <c r="B8795" t="e">
        <f>IF(A8795=43,'Mission Importer'!A8795,0)</f>
        <v>#VALUE!</v>
      </c>
      <c r="D8795" t="e">
        <f>SEARCH("shape_name",'Mission Importer'!A8795)</f>
        <v>#VALUE!</v>
      </c>
      <c r="E8795" t="e">
        <f>IF(D8795=43,'Mission Importer'!A8795,0)</f>
        <v>#VALUE!</v>
      </c>
      <c r="G8795" t="e">
        <f>SEARCH("shape_name",'Mission Importer'!A8795)</f>
        <v>#VALUE!</v>
      </c>
      <c r="H8795" t="e">
        <f>IF(G8795=43,'Mission Importer'!A8795,0)</f>
        <v>#VALUE!</v>
      </c>
      <c r="J8795" t="e">
        <f>SEARCH("type",'Mission Importer'!A8795)</f>
        <v>#VALUE!</v>
      </c>
      <c r="K8795" t="e">
        <f>IF(J8795=43,'Mission Importer'!A8795,0)</f>
        <v>#VALUE!</v>
      </c>
      <c r="L8795" t="e">
        <f>SEARCH("category",'Mission Importer'!A8795)</f>
        <v>#VALUE!</v>
      </c>
      <c r="M8795" t="e">
        <f>IF(L8795=43,'Mission Importer'!A8795,0)</f>
        <v>#VALUE!</v>
      </c>
    </row>
    <row r="8796" spans="1:13" x14ac:dyDescent="0.3">
      <c r="A8796" t="e">
        <f>SEARCH("livery",'Mission Importer'!A8796)</f>
        <v>#VALUE!</v>
      </c>
      <c r="B8796" t="e">
        <f>IF(A8796=43,'Mission Importer'!A8796,0)</f>
        <v>#VALUE!</v>
      </c>
      <c r="D8796" t="e">
        <f>SEARCH("shape_name",'Mission Importer'!A8796)</f>
        <v>#VALUE!</v>
      </c>
      <c r="E8796" t="e">
        <f>IF(D8796=43,'Mission Importer'!A8796,0)</f>
        <v>#VALUE!</v>
      </c>
      <c r="G8796" t="e">
        <f>SEARCH("shape_name",'Mission Importer'!A8796)</f>
        <v>#VALUE!</v>
      </c>
      <c r="H8796" t="e">
        <f>IF(G8796=43,'Mission Importer'!A8796,0)</f>
        <v>#VALUE!</v>
      </c>
      <c r="J8796" t="e">
        <f>SEARCH("type",'Mission Importer'!A8796)</f>
        <v>#VALUE!</v>
      </c>
      <c r="K8796" t="e">
        <f>IF(J8796=43,'Mission Importer'!A8796,0)</f>
        <v>#VALUE!</v>
      </c>
      <c r="L8796" t="e">
        <f>SEARCH("category",'Mission Importer'!A8796)</f>
        <v>#VALUE!</v>
      </c>
      <c r="M8796" t="e">
        <f>IF(L8796=43,'Mission Importer'!A8796,0)</f>
        <v>#VALUE!</v>
      </c>
    </row>
    <row r="8797" spans="1:13" x14ac:dyDescent="0.3">
      <c r="A8797" t="e">
        <f>SEARCH("livery",'Mission Importer'!A8797)</f>
        <v>#VALUE!</v>
      </c>
      <c r="B8797" t="e">
        <f>IF(A8797=43,'Mission Importer'!A8797,0)</f>
        <v>#VALUE!</v>
      </c>
      <c r="D8797" t="e">
        <f>SEARCH("shape_name",'Mission Importer'!A8797)</f>
        <v>#VALUE!</v>
      </c>
      <c r="E8797" t="e">
        <f>IF(D8797=43,'Mission Importer'!A8797,0)</f>
        <v>#VALUE!</v>
      </c>
      <c r="G8797" t="e">
        <f>SEARCH("shape_name",'Mission Importer'!A8797)</f>
        <v>#VALUE!</v>
      </c>
      <c r="H8797" t="e">
        <f>IF(G8797=43,'Mission Importer'!A8797,0)</f>
        <v>#VALUE!</v>
      </c>
      <c r="J8797" t="e">
        <f>SEARCH("type",'Mission Importer'!A8797)</f>
        <v>#VALUE!</v>
      </c>
      <c r="K8797" t="e">
        <f>IF(J8797=43,'Mission Importer'!A8797,0)</f>
        <v>#VALUE!</v>
      </c>
      <c r="L8797" t="e">
        <f>SEARCH("category",'Mission Importer'!A8797)</f>
        <v>#VALUE!</v>
      </c>
      <c r="M8797" t="e">
        <f>IF(L8797=43,'Mission Importer'!A8797,0)</f>
        <v>#VALUE!</v>
      </c>
    </row>
    <row r="8798" spans="1:13" x14ac:dyDescent="0.3">
      <c r="A8798" t="e">
        <f>SEARCH("livery",'Mission Importer'!A8798)</f>
        <v>#VALUE!</v>
      </c>
      <c r="B8798" t="e">
        <f>IF(A8798=43,'Mission Importer'!A8798,0)</f>
        <v>#VALUE!</v>
      </c>
      <c r="D8798" t="e">
        <f>SEARCH("shape_name",'Mission Importer'!A8798)</f>
        <v>#VALUE!</v>
      </c>
      <c r="E8798" t="e">
        <f>IF(D8798=43,'Mission Importer'!A8798,0)</f>
        <v>#VALUE!</v>
      </c>
      <c r="G8798" t="e">
        <f>SEARCH("shape_name",'Mission Importer'!A8798)</f>
        <v>#VALUE!</v>
      </c>
      <c r="H8798" t="e">
        <f>IF(G8798=43,'Mission Importer'!A8798,0)</f>
        <v>#VALUE!</v>
      </c>
      <c r="J8798" t="e">
        <f>SEARCH("type",'Mission Importer'!A8798)</f>
        <v>#VALUE!</v>
      </c>
      <c r="K8798" t="e">
        <f>IF(J8798=43,'Mission Importer'!A8798,0)</f>
        <v>#VALUE!</v>
      </c>
      <c r="L8798" t="e">
        <f>SEARCH("category",'Mission Importer'!A8798)</f>
        <v>#VALUE!</v>
      </c>
      <c r="M8798" t="e">
        <f>IF(L8798=43,'Mission Importer'!A8798,0)</f>
        <v>#VALUE!</v>
      </c>
    </row>
    <row r="8799" spans="1:13" x14ac:dyDescent="0.3">
      <c r="A8799" t="e">
        <f>SEARCH("livery",'Mission Importer'!A8799)</f>
        <v>#VALUE!</v>
      </c>
      <c r="B8799" t="e">
        <f>IF(A8799=43,'Mission Importer'!A8799,0)</f>
        <v>#VALUE!</v>
      </c>
      <c r="D8799" t="e">
        <f>SEARCH("shape_name",'Mission Importer'!A8799)</f>
        <v>#VALUE!</v>
      </c>
      <c r="E8799" t="e">
        <f>IF(D8799=43,'Mission Importer'!A8799,0)</f>
        <v>#VALUE!</v>
      </c>
      <c r="G8799" t="e">
        <f>SEARCH("shape_name",'Mission Importer'!A8799)</f>
        <v>#VALUE!</v>
      </c>
      <c r="H8799" t="e">
        <f>IF(G8799=43,'Mission Importer'!A8799,0)</f>
        <v>#VALUE!</v>
      </c>
      <c r="J8799" t="e">
        <f>SEARCH("type",'Mission Importer'!A8799)</f>
        <v>#VALUE!</v>
      </c>
      <c r="K8799" t="e">
        <f>IF(J8799=43,'Mission Importer'!A8799,0)</f>
        <v>#VALUE!</v>
      </c>
      <c r="L8799" t="e">
        <f>SEARCH("category",'Mission Importer'!A8799)</f>
        <v>#VALUE!</v>
      </c>
      <c r="M8799" t="e">
        <f>IF(L8799=43,'Mission Importer'!A8799,0)</f>
        <v>#VALUE!</v>
      </c>
    </row>
    <row r="8800" spans="1:13" x14ac:dyDescent="0.3">
      <c r="A8800" t="e">
        <f>SEARCH("livery",'Mission Importer'!A8800)</f>
        <v>#VALUE!</v>
      </c>
      <c r="B8800" t="e">
        <f>IF(A8800=43,'Mission Importer'!A8800,0)</f>
        <v>#VALUE!</v>
      </c>
      <c r="D8800" t="e">
        <f>SEARCH("shape_name",'Mission Importer'!A8800)</f>
        <v>#VALUE!</v>
      </c>
      <c r="E8800" t="e">
        <f>IF(D8800=43,'Mission Importer'!A8800,0)</f>
        <v>#VALUE!</v>
      </c>
      <c r="G8800" t="e">
        <f>SEARCH("shape_name",'Mission Importer'!A8800)</f>
        <v>#VALUE!</v>
      </c>
      <c r="H8800" t="e">
        <f>IF(G8800=43,'Mission Importer'!A8800,0)</f>
        <v>#VALUE!</v>
      </c>
      <c r="J8800" t="e">
        <f>SEARCH("type",'Mission Importer'!A8800)</f>
        <v>#VALUE!</v>
      </c>
      <c r="K8800" t="e">
        <f>IF(J8800=43,'Mission Importer'!A8800,0)</f>
        <v>#VALUE!</v>
      </c>
      <c r="L8800" t="e">
        <f>SEARCH("category",'Mission Importer'!A8800)</f>
        <v>#VALUE!</v>
      </c>
      <c r="M8800" t="e">
        <f>IF(L8800=43,'Mission Importer'!A8800,0)</f>
        <v>#VALUE!</v>
      </c>
    </row>
    <row r="8801" spans="1:13" x14ac:dyDescent="0.3">
      <c r="A8801" t="e">
        <f>SEARCH("livery",'Mission Importer'!A8801)</f>
        <v>#VALUE!</v>
      </c>
      <c r="B8801" t="e">
        <f>IF(A8801=43,'Mission Importer'!A8801,0)</f>
        <v>#VALUE!</v>
      </c>
      <c r="D8801" t="e">
        <f>SEARCH("shape_name",'Mission Importer'!A8801)</f>
        <v>#VALUE!</v>
      </c>
      <c r="E8801" t="e">
        <f>IF(D8801=43,'Mission Importer'!A8801,0)</f>
        <v>#VALUE!</v>
      </c>
      <c r="G8801" t="e">
        <f>SEARCH("shape_name",'Mission Importer'!A8801)</f>
        <v>#VALUE!</v>
      </c>
      <c r="H8801" t="e">
        <f>IF(G8801=43,'Mission Importer'!A8801,0)</f>
        <v>#VALUE!</v>
      </c>
      <c r="J8801" t="e">
        <f>SEARCH("type",'Mission Importer'!A8801)</f>
        <v>#VALUE!</v>
      </c>
      <c r="K8801" t="e">
        <f>IF(J8801=43,'Mission Importer'!A8801,0)</f>
        <v>#VALUE!</v>
      </c>
      <c r="L8801" t="e">
        <f>SEARCH("category",'Mission Importer'!A8801)</f>
        <v>#VALUE!</v>
      </c>
      <c r="M8801" t="e">
        <f>IF(L8801=43,'Mission Importer'!A8801,0)</f>
        <v>#VALUE!</v>
      </c>
    </row>
    <row r="8802" spans="1:13" x14ac:dyDescent="0.3">
      <c r="A8802" t="e">
        <f>SEARCH("livery",'Mission Importer'!A8802)</f>
        <v>#VALUE!</v>
      </c>
      <c r="B8802" t="e">
        <f>IF(A8802=43,'Mission Importer'!A8802,0)</f>
        <v>#VALUE!</v>
      </c>
      <c r="D8802" t="e">
        <f>SEARCH("shape_name",'Mission Importer'!A8802)</f>
        <v>#VALUE!</v>
      </c>
      <c r="E8802" t="e">
        <f>IF(D8802=43,'Mission Importer'!A8802,0)</f>
        <v>#VALUE!</v>
      </c>
      <c r="G8802" t="e">
        <f>SEARCH("shape_name",'Mission Importer'!A8802)</f>
        <v>#VALUE!</v>
      </c>
      <c r="H8802" t="e">
        <f>IF(G8802=43,'Mission Importer'!A8802,0)</f>
        <v>#VALUE!</v>
      </c>
      <c r="J8802" t="e">
        <f>SEARCH("type",'Mission Importer'!A8802)</f>
        <v>#VALUE!</v>
      </c>
      <c r="K8802" t="e">
        <f>IF(J8802=43,'Mission Importer'!A8802,0)</f>
        <v>#VALUE!</v>
      </c>
      <c r="L8802" t="e">
        <f>SEARCH("category",'Mission Importer'!A8802)</f>
        <v>#VALUE!</v>
      </c>
      <c r="M8802" t="e">
        <f>IF(L8802=43,'Mission Importer'!A8802,0)</f>
        <v>#VALUE!</v>
      </c>
    </row>
    <row r="8803" spans="1:13" x14ac:dyDescent="0.3">
      <c r="A8803" t="e">
        <f>SEARCH("livery",'Mission Importer'!A8803)</f>
        <v>#VALUE!</v>
      </c>
      <c r="B8803" t="e">
        <f>IF(A8803=43,'Mission Importer'!A8803,0)</f>
        <v>#VALUE!</v>
      </c>
      <c r="D8803" t="e">
        <f>SEARCH("shape_name",'Mission Importer'!A8803)</f>
        <v>#VALUE!</v>
      </c>
      <c r="E8803" t="e">
        <f>IF(D8803=43,'Mission Importer'!A8803,0)</f>
        <v>#VALUE!</v>
      </c>
      <c r="G8803" t="e">
        <f>SEARCH("shape_name",'Mission Importer'!A8803)</f>
        <v>#VALUE!</v>
      </c>
      <c r="H8803" t="e">
        <f>IF(G8803=43,'Mission Importer'!A8803,0)</f>
        <v>#VALUE!</v>
      </c>
      <c r="J8803" t="e">
        <f>SEARCH("type",'Mission Importer'!A8803)</f>
        <v>#VALUE!</v>
      </c>
      <c r="K8803" t="e">
        <f>IF(J8803=43,'Mission Importer'!A8803,0)</f>
        <v>#VALUE!</v>
      </c>
      <c r="L8803" t="e">
        <f>SEARCH("category",'Mission Importer'!A8803)</f>
        <v>#VALUE!</v>
      </c>
      <c r="M8803" t="e">
        <f>IF(L8803=43,'Mission Importer'!A8803,0)</f>
        <v>#VALUE!</v>
      </c>
    </row>
    <row r="8804" spans="1:13" x14ac:dyDescent="0.3">
      <c r="A8804" t="e">
        <f>SEARCH("livery",'Mission Importer'!A8804)</f>
        <v>#VALUE!</v>
      </c>
      <c r="B8804" t="e">
        <f>IF(A8804=43,'Mission Importer'!A8804,0)</f>
        <v>#VALUE!</v>
      </c>
      <c r="D8804" t="e">
        <f>SEARCH("shape_name",'Mission Importer'!A8804)</f>
        <v>#VALUE!</v>
      </c>
      <c r="E8804" t="e">
        <f>IF(D8804=43,'Mission Importer'!A8804,0)</f>
        <v>#VALUE!</v>
      </c>
      <c r="G8804" t="e">
        <f>SEARCH("shape_name",'Mission Importer'!A8804)</f>
        <v>#VALUE!</v>
      </c>
      <c r="H8804" t="e">
        <f>IF(G8804=43,'Mission Importer'!A8804,0)</f>
        <v>#VALUE!</v>
      </c>
      <c r="J8804" t="e">
        <f>SEARCH("type",'Mission Importer'!A8804)</f>
        <v>#VALUE!</v>
      </c>
      <c r="K8804" t="e">
        <f>IF(J8804=43,'Mission Importer'!A8804,0)</f>
        <v>#VALUE!</v>
      </c>
      <c r="L8804" t="e">
        <f>SEARCH("category",'Mission Importer'!A8804)</f>
        <v>#VALUE!</v>
      </c>
      <c r="M8804" t="e">
        <f>IF(L8804=43,'Mission Importer'!A8804,0)</f>
        <v>#VALUE!</v>
      </c>
    </row>
    <row r="8805" spans="1:13" x14ac:dyDescent="0.3">
      <c r="A8805" t="e">
        <f>SEARCH("livery",'Mission Importer'!A8805)</f>
        <v>#VALUE!</v>
      </c>
      <c r="B8805" t="e">
        <f>IF(A8805=43,'Mission Importer'!A8805,0)</f>
        <v>#VALUE!</v>
      </c>
      <c r="D8805" t="e">
        <f>SEARCH("shape_name",'Mission Importer'!A8805)</f>
        <v>#VALUE!</v>
      </c>
      <c r="E8805" t="e">
        <f>IF(D8805=43,'Mission Importer'!A8805,0)</f>
        <v>#VALUE!</v>
      </c>
      <c r="G8805" t="e">
        <f>SEARCH("shape_name",'Mission Importer'!A8805)</f>
        <v>#VALUE!</v>
      </c>
      <c r="H8805" t="e">
        <f>IF(G8805=43,'Mission Importer'!A8805,0)</f>
        <v>#VALUE!</v>
      </c>
      <c r="J8805">
        <f>SEARCH("type",'Mission Importer'!A8805)</f>
        <v>47</v>
      </c>
      <c r="K8805">
        <f>IF(J8805=43,'Mission Importer'!A8805,0)</f>
        <v>0</v>
      </c>
      <c r="L8805" t="e">
        <f>SEARCH("category",'Mission Importer'!A8805)</f>
        <v>#VALUE!</v>
      </c>
      <c r="M8805" t="e">
        <f>IF(L8805=43,'Mission Importer'!A8805,0)</f>
        <v>#VALUE!</v>
      </c>
    </row>
    <row r="8806" spans="1:13" x14ac:dyDescent="0.3">
      <c r="A8806" t="e">
        <f>SEARCH("livery",'Mission Importer'!A8806)</f>
        <v>#VALUE!</v>
      </c>
      <c r="B8806" t="e">
        <f>IF(A8806=43,'Mission Importer'!A8806,0)</f>
        <v>#VALUE!</v>
      </c>
      <c r="D8806" t="e">
        <f>SEARCH("shape_name",'Mission Importer'!A8806)</f>
        <v>#VALUE!</v>
      </c>
      <c r="E8806" t="e">
        <f>IF(D8806=43,'Mission Importer'!A8806,0)</f>
        <v>#VALUE!</v>
      </c>
      <c r="G8806" t="e">
        <f>SEARCH("shape_name",'Mission Importer'!A8806)</f>
        <v>#VALUE!</v>
      </c>
      <c r="H8806" t="e">
        <f>IF(G8806=43,'Mission Importer'!A8806,0)</f>
        <v>#VALUE!</v>
      </c>
      <c r="J8806" t="e">
        <f>SEARCH("type",'Mission Importer'!A8806)</f>
        <v>#VALUE!</v>
      </c>
      <c r="K8806" t="e">
        <f>IF(J8806=43,'Mission Importer'!A8806,0)</f>
        <v>#VALUE!</v>
      </c>
      <c r="L8806" t="e">
        <f>SEARCH("category",'Mission Importer'!A8806)</f>
        <v>#VALUE!</v>
      </c>
      <c r="M8806" t="e">
        <f>IF(L8806=43,'Mission Importer'!A8806,0)</f>
        <v>#VALUE!</v>
      </c>
    </row>
    <row r="8807" spans="1:13" x14ac:dyDescent="0.3">
      <c r="A8807" t="e">
        <f>SEARCH("livery",'Mission Importer'!A8807)</f>
        <v>#VALUE!</v>
      </c>
      <c r="B8807" t="e">
        <f>IF(A8807=43,'Mission Importer'!A8807,0)</f>
        <v>#VALUE!</v>
      </c>
      <c r="D8807" t="e">
        <f>SEARCH("shape_name",'Mission Importer'!A8807)</f>
        <v>#VALUE!</v>
      </c>
      <c r="E8807" t="e">
        <f>IF(D8807=43,'Mission Importer'!A8807,0)</f>
        <v>#VALUE!</v>
      </c>
      <c r="G8807" t="e">
        <f>SEARCH("shape_name",'Mission Importer'!A8807)</f>
        <v>#VALUE!</v>
      </c>
      <c r="H8807" t="e">
        <f>IF(G8807=43,'Mission Importer'!A8807,0)</f>
        <v>#VALUE!</v>
      </c>
      <c r="J8807" t="e">
        <f>SEARCH("type",'Mission Importer'!A8807)</f>
        <v>#VALUE!</v>
      </c>
      <c r="K8807" t="e">
        <f>IF(J8807=43,'Mission Importer'!A8807,0)</f>
        <v>#VALUE!</v>
      </c>
      <c r="L8807" t="e">
        <f>SEARCH("category",'Mission Importer'!A8807)</f>
        <v>#VALUE!</v>
      </c>
      <c r="M8807" t="e">
        <f>IF(L8807=43,'Mission Importer'!A8807,0)</f>
        <v>#VALUE!</v>
      </c>
    </row>
    <row r="8808" spans="1:13" x14ac:dyDescent="0.3">
      <c r="A8808" t="e">
        <f>SEARCH("livery",'Mission Importer'!A8808)</f>
        <v>#VALUE!</v>
      </c>
      <c r="B8808" t="e">
        <f>IF(A8808=43,'Mission Importer'!A8808,0)</f>
        <v>#VALUE!</v>
      </c>
      <c r="D8808" t="e">
        <f>SEARCH("shape_name",'Mission Importer'!A8808)</f>
        <v>#VALUE!</v>
      </c>
      <c r="E8808" t="e">
        <f>IF(D8808=43,'Mission Importer'!A8808,0)</f>
        <v>#VALUE!</v>
      </c>
      <c r="G8808" t="e">
        <f>SEARCH("shape_name",'Mission Importer'!A8808)</f>
        <v>#VALUE!</v>
      </c>
      <c r="H8808" t="e">
        <f>IF(G8808=43,'Mission Importer'!A8808,0)</f>
        <v>#VALUE!</v>
      </c>
      <c r="J8808" t="e">
        <f>SEARCH("type",'Mission Importer'!A8808)</f>
        <v>#VALUE!</v>
      </c>
      <c r="K8808" t="e">
        <f>IF(J8808=43,'Mission Importer'!A8808,0)</f>
        <v>#VALUE!</v>
      </c>
      <c r="L8808" t="e">
        <f>SEARCH("category",'Mission Importer'!A8808)</f>
        <v>#VALUE!</v>
      </c>
      <c r="M8808" t="e">
        <f>IF(L8808=43,'Mission Importer'!A8808,0)</f>
        <v>#VALUE!</v>
      </c>
    </row>
    <row r="8809" spans="1:13" x14ac:dyDescent="0.3">
      <c r="A8809" t="e">
        <f>SEARCH("livery",'Mission Importer'!A8809)</f>
        <v>#VALUE!</v>
      </c>
      <c r="B8809" t="e">
        <f>IF(A8809=43,'Mission Importer'!A8809,0)</f>
        <v>#VALUE!</v>
      </c>
      <c r="D8809" t="e">
        <f>SEARCH("shape_name",'Mission Importer'!A8809)</f>
        <v>#VALUE!</v>
      </c>
      <c r="E8809" t="e">
        <f>IF(D8809=43,'Mission Importer'!A8809,0)</f>
        <v>#VALUE!</v>
      </c>
      <c r="G8809" t="e">
        <f>SEARCH("shape_name",'Mission Importer'!A8809)</f>
        <v>#VALUE!</v>
      </c>
      <c r="H8809" t="e">
        <f>IF(G8809=43,'Mission Importer'!A8809,0)</f>
        <v>#VALUE!</v>
      </c>
      <c r="J8809" t="e">
        <f>SEARCH("type",'Mission Importer'!A8809)</f>
        <v>#VALUE!</v>
      </c>
      <c r="K8809" t="e">
        <f>IF(J8809=43,'Mission Importer'!A8809,0)</f>
        <v>#VALUE!</v>
      </c>
      <c r="L8809" t="e">
        <f>SEARCH("category",'Mission Importer'!A8809)</f>
        <v>#VALUE!</v>
      </c>
      <c r="M8809" t="e">
        <f>IF(L8809=43,'Mission Importer'!A8809,0)</f>
        <v>#VALUE!</v>
      </c>
    </row>
    <row r="8810" spans="1:13" x14ac:dyDescent="0.3">
      <c r="A8810" t="e">
        <f>SEARCH("livery",'Mission Importer'!A8810)</f>
        <v>#VALUE!</v>
      </c>
      <c r="B8810" t="e">
        <f>IF(A8810=43,'Mission Importer'!A8810,0)</f>
        <v>#VALUE!</v>
      </c>
      <c r="D8810" t="e">
        <f>SEARCH("shape_name",'Mission Importer'!A8810)</f>
        <v>#VALUE!</v>
      </c>
      <c r="E8810" t="e">
        <f>IF(D8810=43,'Mission Importer'!A8810,0)</f>
        <v>#VALUE!</v>
      </c>
      <c r="G8810" t="e">
        <f>SEARCH("shape_name",'Mission Importer'!A8810)</f>
        <v>#VALUE!</v>
      </c>
      <c r="H8810" t="e">
        <f>IF(G8810=43,'Mission Importer'!A8810,0)</f>
        <v>#VALUE!</v>
      </c>
      <c r="J8810" t="e">
        <f>SEARCH("type",'Mission Importer'!A8810)</f>
        <v>#VALUE!</v>
      </c>
      <c r="K8810" t="e">
        <f>IF(J8810=43,'Mission Importer'!A8810,0)</f>
        <v>#VALUE!</v>
      </c>
      <c r="L8810" t="e">
        <f>SEARCH("category",'Mission Importer'!A8810)</f>
        <v>#VALUE!</v>
      </c>
      <c r="M8810" t="e">
        <f>IF(L8810=43,'Mission Importer'!A8810,0)</f>
        <v>#VALUE!</v>
      </c>
    </row>
    <row r="8811" spans="1:13" x14ac:dyDescent="0.3">
      <c r="A8811" t="e">
        <f>SEARCH("livery",'Mission Importer'!A8811)</f>
        <v>#VALUE!</v>
      </c>
      <c r="B8811" t="e">
        <f>IF(A8811=43,'Mission Importer'!A8811,0)</f>
        <v>#VALUE!</v>
      </c>
      <c r="D8811" t="e">
        <f>SEARCH("shape_name",'Mission Importer'!A8811)</f>
        <v>#VALUE!</v>
      </c>
      <c r="E8811" t="e">
        <f>IF(D8811=43,'Mission Importer'!A8811,0)</f>
        <v>#VALUE!</v>
      </c>
      <c r="G8811" t="e">
        <f>SEARCH("shape_name",'Mission Importer'!A8811)</f>
        <v>#VALUE!</v>
      </c>
      <c r="H8811" t="e">
        <f>IF(G8811=43,'Mission Importer'!A8811,0)</f>
        <v>#VALUE!</v>
      </c>
      <c r="J8811" t="e">
        <f>SEARCH("type",'Mission Importer'!A8811)</f>
        <v>#VALUE!</v>
      </c>
      <c r="K8811" t="e">
        <f>IF(J8811=43,'Mission Importer'!A8811,0)</f>
        <v>#VALUE!</v>
      </c>
      <c r="L8811" t="e">
        <f>SEARCH("category",'Mission Importer'!A8811)</f>
        <v>#VALUE!</v>
      </c>
      <c r="M8811" t="e">
        <f>IF(L8811=43,'Mission Importer'!A8811,0)</f>
        <v>#VALUE!</v>
      </c>
    </row>
    <row r="8812" spans="1:13" x14ac:dyDescent="0.3">
      <c r="A8812" t="e">
        <f>SEARCH("livery",'Mission Importer'!A8812)</f>
        <v>#VALUE!</v>
      </c>
      <c r="B8812" t="e">
        <f>IF(A8812=43,'Mission Importer'!A8812,0)</f>
        <v>#VALUE!</v>
      </c>
      <c r="D8812" t="e">
        <f>SEARCH("shape_name",'Mission Importer'!A8812)</f>
        <v>#VALUE!</v>
      </c>
      <c r="E8812" t="e">
        <f>IF(D8812=43,'Mission Importer'!A8812,0)</f>
        <v>#VALUE!</v>
      </c>
      <c r="G8812" t="e">
        <f>SEARCH("shape_name",'Mission Importer'!A8812)</f>
        <v>#VALUE!</v>
      </c>
      <c r="H8812" t="e">
        <f>IF(G8812=43,'Mission Importer'!A8812,0)</f>
        <v>#VALUE!</v>
      </c>
      <c r="J8812" t="e">
        <f>SEARCH("type",'Mission Importer'!A8812)</f>
        <v>#VALUE!</v>
      </c>
      <c r="K8812" t="e">
        <f>IF(J8812=43,'Mission Importer'!A8812,0)</f>
        <v>#VALUE!</v>
      </c>
      <c r="L8812" t="e">
        <f>SEARCH("category",'Mission Importer'!A8812)</f>
        <v>#VALUE!</v>
      </c>
      <c r="M8812" t="e">
        <f>IF(L8812=43,'Mission Importer'!A8812,0)</f>
        <v>#VALUE!</v>
      </c>
    </row>
    <row r="8813" spans="1:13" x14ac:dyDescent="0.3">
      <c r="A8813" t="e">
        <f>SEARCH("livery",'Mission Importer'!A8813)</f>
        <v>#VALUE!</v>
      </c>
      <c r="B8813" t="e">
        <f>IF(A8813=43,'Mission Importer'!A8813,0)</f>
        <v>#VALUE!</v>
      </c>
      <c r="D8813" t="e">
        <f>SEARCH("shape_name",'Mission Importer'!A8813)</f>
        <v>#VALUE!</v>
      </c>
      <c r="E8813" t="e">
        <f>IF(D8813=43,'Mission Importer'!A8813,0)</f>
        <v>#VALUE!</v>
      </c>
      <c r="G8813" t="e">
        <f>SEARCH("shape_name",'Mission Importer'!A8813)</f>
        <v>#VALUE!</v>
      </c>
      <c r="H8813" t="e">
        <f>IF(G8813=43,'Mission Importer'!A8813,0)</f>
        <v>#VALUE!</v>
      </c>
      <c r="J8813" t="e">
        <f>SEARCH("type",'Mission Importer'!A8813)</f>
        <v>#VALUE!</v>
      </c>
      <c r="K8813" t="e">
        <f>IF(J8813=43,'Mission Importer'!A8813,0)</f>
        <v>#VALUE!</v>
      </c>
      <c r="L8813" t="e">
        <f>SEARCH("category",'Mission Importer'!A8813)</f>
        <v>#VALUE!</v>
      </c>
      <c r="M8813" t="e">
        <f>IF(L8813=43,'Mission Importer'!A8813,0)</f>
        <v>#VALUE!</v>
      </c>
    </row>
    <row r="8814" spans="1:13" x14ac:dyDescent="0.3">
      <c r="A8814" t="e">
        <f>SEARCH("livery",'Mission Importer'!A8814)</f>
        <v>#VALUE!</v>
      </c>
      <c r="B8814" t="e">
        <f>IF(A8814=43,'Mission Importer'!A8814,0)</f>
        <v>#VALUE!</v>
      </c>
      <c r="D8814" t="e">
        <f>SEARCH("shape_name",'Mission Importer'!A8814)</f>
        <v>#VALUE!</v>
      </c>
      <c r="E8814" t="e">
        <f>IF(D8814=43,'Mission Importer'!A8814,0)</f>
        <v>#VALUE!</v>
      </c>
      <c r="G8814" t="e">
        <f>SEARCH("shape_name",'Mission Importer'!A8814)</f>
        <v>#VALUE!</v>
      </c>
      <c r="H8814" t="e">
        <f>IF(G8814=43,'Mission Importer'!A8814,0)</f>
        <v>#VALUE!</v>
      </c>
      <c r="J8814" t="e">
        <f>SEARCH("type",'Mission Importer'!A8814)</f>
        <v>#VALUE!</v>
      </c>
      <c r="K8814" t="e">
        <f>IF(J8814=43,'Mission Importer'!A8814,0)</f>
        <v>#VALUE!</v>
      </c>
      <c r="L8814" t="e">
        <f>SEARCH("category",'Mission Importer'!A8814)</f>
        <v>#VALUE!</v>
      </c>
      <c r="M8814" t="e">
        <f>IF(L8814=43,'Mission Importer'!A8814,0)</f>
        <v>#VALUE!</v>
      </c>
    </row>
    <row r="8815" spans="1:13" x14ac:dyDescent="0.3">
      <c r="A8815" t="e">
        <f>SEARCH("livery",'Mission Importer'!A8815)</f>
        <v>#VALUE!</v>
      </c>
      <c r="B8815" t="e">
        <f>IF(A8815=43,'Mission Importer'!A8815,0)</f>
        <v>#VALUE!</v>
      </c>
      <c r="D8815" t="e">
        <f>SEARCH("shape_name",'Mission Importer'!A8815)</f>
        <v>#VALUE!</v>
      </c>
      <c r="E8815" t="e">
        <f>IF(D8815=43,'Mission Importer'!A8815,0)</f>
        <v>#VALUE!</v>
      </c>
      <c r="G8815" t="e">
        <f>SEARCH("shape_name",'Mission Importer'!A8815)</f>
        <v>#VALUE!</v>
      </c>
      <c r="H8815" t="e">
        <f>IF(G8815=43,'Mission Importer'!A8815,0)</f>
        <v>#VALUE!</v>
      </c>
      <c r="J8815" t="e">
        <f>SEARCH("type",'Mission Importer'!A8815)</f>
        <v>#VALUE!</v>
      </c>
      <c r="K8815" t="e">
        <f>IF(J8815=43,'Mission Importer'!A8815,0)</f>
        <v>#VALUE!</v>
      </c>
      <c r="L8815" t="e">
        <f>SEARCH("category",'Mission Importer'!A8815)</f>
        <v>#VALUE!</v>
      </c>
      <c r="M8815" t="e">
        <f>IF(L8815=43,'Mission Importer'!A8815,0)</f>
        <v>#VALUE!</v>
      </c>
    </row>
    <row r="8816" spans="1:13" x14ac:dyDescent="0.3">
      <c r="A8816" t="e">
        <f>SEARCH("livery",'Mission Importer'!A8816)</f>
        <v>#VALUE!</v>
      </c>
      <c r="B8816" t="e">
        <f>IF(A8816=43,'Mission Importer'!A8816,0)</f>
        <v>#VALUE!</v>
      </c>
      <c r="D8816" t="e">
        <f>SEARCH("shape_name",'Mission Importer'!A8816)</f>
        <v>#VALUE!</v>
      </c>
      <c r="E8816" t="e">
        <f>IF(D8816=43,'Mission Importer'!A8816,0)</f>
        <v>#VALUE!</v>
      </c>
      <c r="G8816" t="e">
        <f>SEARCH("shape_name",'Mission Importer'!A8816)</f>
        <v>#VALUE!</v>
      </c>
      <c r="H8816" t="e">
        <f>IF(G8816=43,'Mission Importer'!A8816,0)</f>
        <v>#VALUE!</v>
      </c>
      <c r="J8816" t="e">
        <f>SEARCH("type",'Mission Importer'!A8816)</f>
        <v>#VALUE!</v>
      </c>
      <c r="K8816" t="e">
        <f>IF(J8816=43,'Mission Importer'!A8816,0)</f>
        <v>#VALUE!</v>
      </c>
      <c r="L8816" t="e">
        <f>SEARCH("category",'Mission Importer'!A8816)</f>
        <v>#VALUE!</v>
      </c>
      <c r="M8816" t="e">
        <f>IF(L8816=43,'Mission Importer'!A8816,0)</f>
        <v>#VALUE!</v>
      </c>
    </row>
    <row r="8817" spans="1:13" x14ac:dyDescent="0.3">
      <c r="A8817" t="e">
        <f>SEARCH("livery",'Mission Importer'!A8817)</f>
        <v>#VALUE!</v>
      </c>
      <c r="B8817" t="e">
        <f>IF(A8817=43,'Mission Importer'!A8817,0)</f>
        <v>#VALUE!</v>
      </c>
      <c r="D8817" t="e">
        <f>SEARCH("shape_name",'Mission Importer'!A8817)</f>
        <v>#VALUE!</v>
      </c>
      <c r="E8817" t="e">
        <f>IF(D8817=43,'Mission Importer'!A8817,0)</f>
        <v>#VALUE!</v>
      </c>
      <c r="G8817" t="e">
        <f>SEARCH("shape_name",'Mission Importer'!A8817)</f>
        <v>#VALUE!</v>
      </c>
      <c r="H8817" t="e">
        <f>IF(G8817=43,'Mission Importer'!A8817,0)</f>
        <v>#VALUE!</v>
      </c>
      <c r="J8817" t="e">
        <f>SEARCH("type",'Mission Importer'!A8817)</f>
        <v>#VALUE!</v>
      </c>
      <c r="K8817" t="e">
        <f>IF(J8817=43,'Mission Importer'!A8817,0)</f>
        <v>#VALUE!</v>
      </c>
      <c r="L8817" t="e">
        <f>SEARCH("category",'Mission Importer'!A8817)</f>
        <v>#VALUE!</v>
      </c>
      <c r="M8817" t="e">
        <f>IF(L8817=43,'Mission Importer'!A8817,0)</f>
        <v>#VALUE!</v>
      </c>
    </row>
    <row r="8818" spans="1:13" x14ac:dyDescent="0.3">
      <c r="A8818" t="e">
        <f>SEARCH("livery",'Mission Importer'!A8818)</f>
        <v>#VALUE!</v>
      </c>
      <c r="B8818" t="e">
        <f>IF(A8818=43,'Mission Importer'!A8818,0)</f>
        <v>#VALUE!</v>
      </c>
      <c r="D8818" t="e">
        <f>SEARCH("shape_name",'Mission Importer'!A8818)</f>
        <v>#VALUE!</v>
      </c>
      <c r="E8818" t="e">
        <f>IF(D8818=43,'Mission Importer'!A8818,0)</f>
        <v>#VALUE!</v>
      </c>
      <c r="G8818" t="e">
        <f>SEARCH("shape_name",'Mission Importer'!A8818)</f>
        <v>#VALUE!</v>
      </c>
      <c r="H8818" t="e">
        <f>IF(G8818=43,'Mission Importer'!A8818,0)</f>
        <v>#VALUE!</v>
      </c>
      <c r="J8818" t="e">
        <f>SEARCH("type",'Mission Importer'!A8818)</f>
        <v>#VALUE!</v>
      </c>
      <c r="K8818" t="e">
        <f>IF(J8818=43,'Mission Importer'!A8818,0)</f>
        <v>#VALUE!</v>
      </c>
      <c r="L8818" t="e">
        <f>SEARCH("category",'Mission Importer'!A8818)</f>
        <v>#VALUE!</v>
      </c>
      <c r="M8818" t="e">
        <f>IF(L8818=43,'Mission Importer'!A8818,0)</f>
        <v>#VALUE!</v>
      </c>
    </row>
    <row r="8819" spans="1:13" x14ac:dyDescent="0.3">
      <c r="A8819" t="e">
        <f>SEARCH("livery",'Mission Importer'!A8819)</f>
        <v>#VALUE!</v>
      </c>
      <c r="B8819" t="e">
        <f>IF(A8819=43,'Mission Importer'!A8819,0)</f>
        <v>#VALUE!</v>
      </c>
      <c r="D8819" t="e">
        <f>SEARCH("shape_name",'Mission Importer'!A8819)</f>
        <v>#VALUE!</v>
      </c>
      <c r="E8819" t="e">
        <f>IF(D8819=43,'Mission Importer'!A8819,0)</f>
        <v>#VALUE!</v>
      </c>
      <c r="G8819" t="e">
        <f>SEARCH("shape_name",'Mission Importer'!A8819)</f>
        <v>#VALUE!</v>
      </c>
      <c r="H8819" t="e">
        <f>IF(G8819=43,'Mission Importer'!A8819,0)</f>
        <v>#VALUE!</v>
      </c>
      <c r="J8819" t="e">
        <f>SEARCH("type",'Mission Importer'!A8819)</f>
        <v>#VALUE!</v>
      </c>
      <c r="K8819" t="e">
        <f>IF(J8819=43,'Mission Importer'!A8819,0)</f>
        <v>#VALUE!</v>
      </c>
      <c r="L8819" t="e">
        <f>SEARCH("category",'Mission Importer'!A8819)</f>
        <v>#VALUE!</v>
      </c>
      <c r="M8819" t="e">
        <f>IF(L8819=43,'Mission Importer'!A8819,0)</f>
        <v>#VALUE!</v>
      </c>
    </row>
    <row r="8820" spans="1:13" x14ac:dyDescent="0.3">
      <c r="A8820" t="e">
        <f>SEARCH("livery",'Mission Importer'!A8820)</f>
        <v>#VALUE!</v>
      </c>
      <c r="B8820" t="e">
        <f>IF(A8820=43,'Mission Importer'!A8820,0)</f>
        <v>#VALUE!</v>
      </c>
      <c r="D8820" t="e">
        <f>SEARCH("shape_name",'Mission Importer'!A8820)</f>
        <v>#VALUE!</v>
      </c>
      <c r="E8820" t="e">
        <f>IF(D8820=43,'Mission Importer'!A8820,0)</f>
        <v>#VALUE!</v>
      </c>
      <c r="G8820" t="e">
        <f>SEARCH("shape_name",'Mission Importer'!A8820)</f>
        <v>#VALUE!</v>
      </c>
      <c r="H8820" t="e">
        <f>IF(G8820=43,'Mission Importer'!A8820,0)</f>
        <v>#VALUE!</v>
      </c>
      <c r="J8820" t="e">
        <f>SEARCH("type",'Mission Importer'!A8820)</f>
        <v>#VALUE!</v>
      </c>
      <c r="K8820" t="e">
        <f>IF(J8820=43,'Mission Importer'!A8820,0)</f>
        <v>#VALUE!</v>
      </c>
      <c r="L8820">
        <f>SEARCH("category",'Mission Importer'!A8820)</f>
        <v>43</v>
      </c>
      <c r="M8820" t="str">
        <f>IF(L8820=43,'Mission Importer'!A8820,0)</f>
        <v xml:space="preserve">                                        ["category"] = "Air Defence",</v>
      </c>
    </row>
    <row r="8821" spans="1:13" x14ac:dyDescent="0.3">
      <c r="A8821" t="e">
        <f>SEARCH("livery",'Mission Importer'!A8821)</f>
        <v>#VALUE!</v>
      </c>
      <c r="B8821" t="e">
        <f>IF(A8821=43,'Mission Importer'!A8821,0)</f>
        <v>#VALUE!</v>
      </c>
      <c r="D8821" t="e">
        <f>SEARCH("shape_name",'Mission Importer'!A8821)</f>
        <v>#VALUE!</v>
      </c>
      <c r="E8821" t="e">
        <f>IF(D8821=43,'Mission Importer'!A8821,0)</f>
        <v>#VALUE!</v>
      </c>
      <c r="G8821" t="e">
        <f>SEARCH("shape_name",'Mission Importer'!A8821)</f>
        <v>#VALUE!</v>
      </c>
      <c r="H8821" t="e">
        <f>IF(G8821=43,'Mission Importer'!A8821,0)</f>
        <v>#VALUE!</v>
      </c>
      <c r="J8821">
        <f>SEARCH("type",'Mission Importer'!A8821)</f>
        <v>43</v>
      </c>
      <c r="K8821" t="str">
        <f>IF(J8821=43,'Mission Importer'!A8821,0)</f>
        <v xml:space="preserve">                                        ["type"] = "RPC_5N62V",</v>
      </c>
      <c r="L8821" t="e">
        <f>SEARCH("category",'Mission Importer'!A8821)</f>
        <v>#VALUE!</v>
      </c>
      <c r="M8821" t="e">
        <f>IF(L8821=43,'Mission Importer'!A8821,0)</f>
        <v>#VALUE!</v>
      </c>
    </row>
    <row r="8822" spans="1:13" x14ac:dyDescent="0.3">
      <c r="A8822" t="e">
        <f>SEARCH("livery",'Mission Importer'!A8822)</f>
        <v>#VALUE!</v>
      </c>
      <c r="B8822" t="e">
        <f>IF(A8822=43,'Mission Importer'!A8822,0)</f>
        <v>#VALUE!</v>
      </c>
      <c r="D8822" t="e">
        <f>SEARCH("shape_name",'Mission Importer'!A8822)</f>
        <v>#VALUE!</v>
      </c>
      <c r="E8822" t="e">
        <f>IF(D8822=43,'Mission Importer'!A8822,0)</f>
        <v>#VALUE!</v>
      </c>
      <c r="G8822" t="e">
        <f>SEARCH("shape_name",'Mission Importer'!A8822)</f>
        <v>#VALUE!</v>
      </c>
      <c r="H8822" t="e">
        <f>IF(G8822=43,'Mission Importer'!A8822,0)</f>
        <v>#VALUE!</v>
      </c>
      <c r="J8822" t="e">
        <f>SEARCH("type",'Mission Importer'!A8822)</f>
        <v>#VALUE!</v>
      </c>
      <c r="K8822" t="e">
        <f>IF(J8822=43,'Mission Importer'!A8822,0)</f>
        <v>#VALUE!</v>
      </c>
      <c r="L8822" t="e">
        <f>SEARCH("category",'Mission Importer'!A8822)</f>
        <v>#VALUE!</v>
      </c>
      <c r="M8822" t="e">
        <f>IF(L8822=43,'Mission Importer'!A8822,0)</f>
        <v>#VALUE!</v>
      </c>
    </row>
    <row r="8823" spans="1:13" x14ac:dyDescent="0.3">
      <c r="A8823" t="e">
        <f>SEARCH("livery",'Mission Importer'!A8823)</f>
        <v>#VALUE!</v>
      </c>
      <c r="B8823" t="e">
        <f>IF(A8823=43,'Mission Importer'!A8823,0)</f>
        <v>#VALUE!</v>
      </c>
      <c r="D8823" t="e">
        <f>SEARCH("shape_name",'Mission Importer'!A8823)</f>
        <v>#VALUE!</v>
      </c>
      <c r="E8823" t="e">
        <f>IF(D8823=43,'Mission Importer'!A8823,0)</f>
        <v>#VALUE!</v>
      </c>
      <c r="G8823" t="e">
        <f>SEARCH("shape_name",'Mission Importer'!A8823)</f>
        <v>#VALUE!</v>
      </c>
      <c r="H8823" t="e">
        <f>IF(G8823=43,'Mission Importer'!A8823,0)</f>
        <v>#VALUE!</v>
      </c>
      <c r="J8823" t="e">
        <f>SEARCH("type",'Mission Importer'!A8823)</f>
        <v>#VALUE!</v>
      </c>
      <c r="K8823" t="e">
        <f>IF(J8823=43,'Mission Importer'!A8823,0)</f>
        <v>#VALUE!</v>
      </c>
      <c r="L8823" t="e">
        <f>SEARCH("category",'Mission Importer'!A8823)</f>
        <v>#VALUE!</v>
      </c>
      <c r="M8823" t="e">
        <f>IF(L8823=43,'Mission Importer'!A8823,0)</f>
        <v>#VALUE!</v>
      </c>
    </row>
    <row r="8824" spans="1:13" x14ac:dyDescent="0.3">
      <c r="A8824" t="e">
        <f>SEARCH("livery",'Mission Importer'!A8824)</f>
        <v>#VALUE!</v>
      </c>
      <c r="B8824" t="e">
        <f>IF(A8824=43,'Mission Importer'!A8824,0)</f>
        <v>#VALUE!</v>
      </c>
      <c r="D8824" t="e">
        <f>SEARCH("shape_name",'Mission Importer'!A8824)</f>
        <v>#VALUE!</v>
      </c>
      <c r="E8824" t="e">
        <f>IF(D8824=43,'Mission Importer'!A8824,0)</f>
        <v>#VALUE!</v>
      </c>
      <c r="G8824" t="e">
        <f>SEARCH("shape_name",'Mission Importer'!A8824)</f>
        <v>#VALUE!</v>
      </c>
      <c r="H8824" t="e">
        <f>IF(G8824=43,'Mission Importer'!A8824,0)</f>
        <v>#VALUE!</v>
      </c>
      <c r="J8824" t="e">
        <f>SEARCH("type",'Mission Importer'!A8824)</f>
        <v>#VALUE!</v>
      </c>
      <c r="K8824" t="e">
        <f>IF(J8824=43,'Mission Importer'!A8824,0)</f>
        <v>#VALUE!</v>
      </c>
      <c r="L8824" t="e">
        <f>SEARCH("category",'Mission Importer'!A8824)</f>
        <v>#VALUE!</v>
      </c>
      <c r="M8824" t="e">
        <f>IF(L8824=43,'Mission Importer'!A8824,0)</f>
        <v>#VALUE!</v>
      </c>
    </row>
    <row r="8825" spans="1:13" x14ac:dyDescent="0.3">
      <c r="A8825" t="e">
        <f>SEARCH("livery",'Mission Importer'!A8825)</f>
        <v>#VALUE!</v>
      </c>
      <c r="B8825" t="e">
        <f>IF(A8825=43,'Mission Importer'!A8825,0)</f>
        <v>#VALUE!</v>
      </c>
      <c r="D8825" t="e">
        <f>SEARCH("shape_name",'Mission Importer'!A8825)</f>
        <v>#VALUE!</v>
      </c>
      <c r="E8825" t="e">
        <f>IF(D8825=43,'Mission Importer'!A8825,0)</f>
        <v>#VALUE!</v>
      </c>
      <c r="G8825" t="e">
        <f>SEARCH("shape_name",'Mission Importer'!A8825)</f>
        <v>#VALUE!</v>
      </c>
      <c r="H8825" t="e">
        <f>IF(G8825=43,'Mission Importer'!A8825,0)</f>
        <v>#VALUE!</v>
      </c>
      <c r="J8825" t="e">
        <f>SEARCH("type",'Mission Importer'!A8825)</f>
        <v>#VALUE!</v>
      </c>
      <c r="K8825" t="e">
        <f>IF(J8825=43,'Mission Importer'!A8825,0)</f>
        <v>#VALUE!</v>
      </c>
      <c r="L8825" t="e">
        <f>SEARCH("category",'Mission Importer'!A8825)</f>
        <v>#VALUE!</v>
      </c>
      <c r="M8825" t="e">
        <f>IF(L8825=43,'Mission Importer'!A8825,0)</f>
        <v>#VALUE!</v>
      </c>
    </row>
    <row r="8826" spans="1:13" x14ac:dyDescent="0.3">
      <c r="A8826" t="e">
        <f>SEARCH("livery",'Mission Importer'!A8826)</f>
        <v>#VALUE!</v>
      </c>
      <c r="B8826" t="e">
        <f>IF(A8826=43,'Mission Importer'!A8826,0)</f>
        <v>#VALUE!</v>
      </c>
      <c r="D8826" t="e">
        <f>SEARCH("shape_name",'Mission Importer'!A8826)</f>
        <v>#VALUE!</v>
      </c>
      <c r="E8826" t="e">
        <f>IF(D8826=43,'Mission Importer'!A8826,0)</f>
        <v>#VALUE!</v>
      </c>
      <c r="G8826" t="e">
        <f>SEARCH("shape_name",'Mission Importer'!A8826)</f>
        <v>#VALUE!</v>
      </c>
      <c r="H8826" t="e">
        <f>IF(G8826=43,'Mission Importer'!A8826,0)</f>
        <v>#VALUE!</v>
      </c>
      <c r="J8826" t="e">
        <f>SEARCH("type",'Mission Importer'!A8826)</f>
        <v>#VALUE!</v>
      </c>
      <c r="K8826" t="e">
        <f>IF(J8826=43,'Mission Importer'!A8826,0)</f>
        <v>#VALUE!</v>
      </c>
      <c r="L8826" t="e">
        <f>SEARCH("category",'Mission Importer'!A8826)</f>
        <v>#VALUE!</v>
      </c>
      <c r="M8826" t="e">
        <f>IF(L8826=43,'Mission Importer'!A8826,0)</f>
        <v>#VALUE!</v>
      </c>
    </row>
    <row r="8827" spans="1:13" x14ac:dyDescent="0.3">
      <c r="A8827" t="e">
        <f>SEARCH("livery",'Mission Importer'!A8827)</f>
        <v>#VALUE!</v>
      </c>
      <c r="B8827" t="e">
        <f>IF(A8827=43,'Mission Importer'!A8827,0)</f>
        <v>#VALUE!</v>
      </c>
      <c r="D8827" t="e">
        <f>SEARCH("shape_name",'Mission Importer'!A8827)</f>
        <v>#VALUE!</v>
      </c>
      <c r="E8827" t="e">
        <f>IF(D8827=43,'Mission Importer'!A8827,0)</f>
        <v>#VALUE!</v>
      </c>
      <c r="G8827" t="e">
        <f>SEARCH("shape_name",'Mission Importer'!A8827)</f>
        <v>#VALUE!</v>
      </c>
      <c r="H8827" t="e">
        <f>IF(G8827=43,'Mission Importer'!A8827,0)</f>
        <v>#VALUE!</v>
      </c>
      <c r="J8827" t="e">
        <f>SEARCH("type",'Mission Importer'!A8827)</f>
        <v>#VALUE!</v>
      </c>
      <c r="K8827" t="e">
        <f>IF(J8827=43,'Mission Importer'!A8827,0)</f>
        <v>#VALUE!</v>
      </c>
      <c r="L8827" t="e">
        <f>SEARCH("category",'Mission Importer'!A8827)</f>
        <v>#VALUE!</v>
      </c>
      <c r="M8827" t="e">
        <f>IF(L8827=43,'Mission Importer'!A8827,0)</f>
        <v>#VALUE!</v>
      </c>
    </row>
    <row r="8828" spans="1:13" x14ac:dyDescent="0.3">
      <c r="A8828" t="e">
        <f>SEARCH("livery",'Mission Importer'!A8828)</f>
        <v>#VALUE!</v>
      </c>
      <c r="B8828" t="e">
        <f>IF(A8828=43,'Mission Importer'!A8828,0)</f>
        <v>#VALUE!</v>
      </c>
      <c r="D8828" t="e">
        <f>SEARCH("shape_name",'Mission Importer'!A8828)</f>
        <v>#VALUE!</v>
      </c>
      <c r="E8828" t="e">
        <f>IF(D8828=43,'Mission Importer'!A8828,0)</f>
        <v>#VALUE!</v>
      </c>
      <c r="G8828" t="e">
        <f>SEARCH("shape_name",'Mission Importer'!A8828)</f>
        <v>#VALUE!</v>
      </c>
      <c r="H8828" t="e">
        <f>IF(G8828=43,'Mission Importer'!A8828,0)</f>
        <v>#VALUE!</v>
      </c>
      <c r="J8828" t="e">
        <f>SEARCH("type",'Mission Importer'!A8828)</f>
        <v>#VALUE!</v>
      </c>
      <c r="K8828" t="e">
        <f>IF(J8828=43,'Mission Importer'!A8828,0)</f>
        <v>#VALUE!</v>
      </c>
      <c r="L8828" t="e">
        <f>SEARCH("category",'Mission Importer'!A8828)</f>
        <v>#VALUE!</v>
      </c>
      <c r="M8828" t="e">
        <f>IF(L8828=43,'Mission Importer'!A8828,0)</f>
        <v>#VALUE!</v>
      </c>
    </row>
    <row r="8829" spans="1:13" x14ac:dyDescent="0.3">
      <c r="A8829" t="e">
        <f>SEARCH("livery",'Mission Importer'!A8829)</f>
        <v>#VALUE!</v>
      </c>
      <c r="B8829" t="e">
        <f>IF(A8829=43,'Mission Importer'!A8829,0)</f>
        <v>#VALUE!</v>
      </c>
      <c r="D8829" t="e">
        <f>SEARCH("shape_name",'Mission Importer'!A8829)</f>
        <v>#VALUE!</v>
      </c>
      <c r="E8829" t="e">
        <f>IF(D8829=43,'Mission Importer'!A8829,0)</f>
        <v>#VALUE!</v>
      </c>
      <c r="G8829" t="e">
        <f>SEARCH("shape_name",'Mission Importer'!A8829)</f>
        <v>#VALUE!</v>
      </c>
      <c r="H8829" t="e">
        <f>IF(G8829=43,'Mission Importer'!A8829,0)</f>
        <v>#VALUE!</v>
      </c>
      <c r="J8829" t="e">
        <f>SEARCH("type",'Mission Importer'!A8829)</f>
        <v>#VALUE!</v>
      </c>
      <c r="K8829" t="e">
        <f>IF(J8829=43,'Mission Importer'!A8829,0)</f>
        <v>#VALUE!</v>
      </c>
      <c r="L8829" t="e">
        <f>SEARCH("category",'Mission Importer'!A8829)</f>
        <v>#VALUE!</v>
      </c>
      <c r="M8829" t="e">
        <f>IF(L8829=43,'Mission Importer'!A8829,0)</f>
        <v>#VALUE!</v>
      </c>
    </row>
    <row r="8830" spans="1:13" x14ac:dyDescent="0.3">
      <c r="A8830" t="e">
        <f>SEARCH("livery",'Mission Importer'!A8830)</f>
        <v>#VALUE!</v>
      </c>
      <c r="B8830" t="e">
        <f>IF(A8830=43,'Mission Importer'!A8830,0)</f>
        <v>#VALUE!</v>
      </c>
      <c r="D8830" t="e">
        <f>SEARCH("shape_name",'Mission Importer'!A8830)</f>
        <v>#VALUE!</v>
      </c>
      <c r="E8830" t="e">
        <f>IF(D8830=43,'Mission Importer'!A8830,0)</f>
        <v>#VALUE!</v>
      </c>
      <c r="G8830" t="e">
        <f>SEARCH("shape_name",'Mission Importer'!A8830)</f>
        <v>#VALUE!</v>
      </c>
      <c r="H8830" t="e">
        <f>IF(G8830=43,'Mission Importer'!A8830,0)</f>
        <v>#VALUE!</v>
      </c>
      <c r="J8830" t="e">
        <f>SEARCH("type",'Mission Importer'!A8830)</f>
        <v>#VALUE!</v>
      </c>
      <c r="K8830" t="e">
        <f>IF(J8830=43,'Mission Importer'!A8830,0)</f>
        <v>#VALUE!</v>
      </c>
      <c r="L8830" t="e">
        <f>SEARCH("category",'Mission Importer'!A8830)</f>
        <v>#VALUE!</v>
      </c>
      <c r="M8830" t="e">
        <f>IF(L8830=43,'Mission Importer'!A8830,0)</f>
        <v>#VALUE!</v>
      </c>
    </row>
    <row r="8831" spans="1:13" x14ac:dyDescent="0.3">
      <c r="A8831" t="e">
        <f>SEARCH("livery",'Mission Importer'!A8831)</f>
        <v>#VALUE!</v>
      </c>
      <c r="B8831" t="e">
        <f>IF(A8831=43,'Mission Importer'!A8831,0)</f>
        <v>#VALUE!</v>
      </c>
      <c r="D8831" t="e">
        <f>SEARCH("shape_name",'Mission Importer'!A8831)</f>
        <v>#VALUE!</v>
      </c>
      <c r="E8831" t="e">
        <f>IF(D8831=43,'Mission Importer'!A8831,0)</f>
        <v>#VALUE!</v>
      </c>
      <c r="G8831" t="e">
        <f>SEARCH("shape_name",'Mission Importer'!A8831)</f>
        <v>#VALUE!</v>
      </c>
      <c r="H8831" t="e">
        <f>IF(G8831=43,'Mission Importer'!A8831,0)</f>
        <v>#VALUE!</v>
      </c>
      <c r="J8831" t="e">
        <f>SEARCH("type",'Mission Importer'!A8831)</f>
        <v>#VALUE!</v>
      </c>
      <c r="K8831" t="e">
        <f>IF(J8831=43,'Mission Importer'!A8831,0)</f>
        <v>#VALUE!</v>
      </c>
      <c r="L8831" t="e">
        <f>SEARCH("category",'Mission Importer'!A8831)</f>
        <v>#VALUE!</v>
      </c>
      <c r="M8831" t="e">
        <f>IF(L8831=43,'Mission Importer'!A8831,0)</f>
        <v>#VALUE!</v>
      </c>
    </row>
    <row r="8832" spans="1:13" x14ac:dyDescent="0.3">
      <c r="A8832" t="e">
        <f>SEARCH("livery",'Mission Importer'!A8832)</f>
        <v>#VALUE!</v>
      </c>
      <c r="B8832" t="e">
        <f>IF(A8832=43,'Mission Importer'!A8832,0)</f>
        <v>#VALUE!</v>
      </c>
      <c r="D8832" t="e">
        <f>SEARCH("shape_name",'Mission Importer'!A8832)</f>
        <v>#VALUE!</v>
      </c>
      <c r="E8832" t="e">
        <f>IF(D8832=43,'Mission Importer'!A8832,0)</f>
        <v>#VALUE!</v>
      </c>
      <c r="G8832" t="e">
        <f>SEARCH("shape_name",'Mission Importer'!A8832)</f>
        <v>#VALUE!</v>
      </c>
      <c r="H8832" t="e">
        <f>IF(G8832=43,'Mission Importer'!A8832,0)</f>
        <v>#VALUE!</v>
      </c>
      <c r="J8832" t="e">
        <f>SEARCH("type",'Mission Importer'!A8832)</f>
        <v>#VALUE!</v>
      </c>
      <c r="K8832" t="e">
        <f>IF(J8832=43,'Mission Importer'!A8832,0)</f>
        <v>#VALUE!</v>
      </c>
      <c r="L8832" t="e">
        <f>SEARCH("category",'Mission Importer'!A8832)</f>
        <v>#VALUE!</v>
      </c>
      <c r="M8832" t="e">
        <f>IF(L8832=43,'Mission Importer'!A8832,0)</f>
        <v>#VALUE!</v>
      </c>
    </row>
    <row r="8833" spans="1:13" x14ac:dyDescent="0.3">
      <c r="A8833" t="e">
        <f>SEARCH("livery",'Mission Importer'!A8833)</f>
        <v>#VALUE!</v>
      </c>
      <c r="B8833" t="e">
        <f>IF(A8833=43,'Mission Importer'!A8833,0)</f>
        <v>#VALUE!</v>
      </c>
      <c r="D8833" t="e">
        <f>SEARCH("shape_name",'Mission Importer'!A8833)</f>
        <v>#VALUE!</v>
      </c>
      <c r="E8833" t="e">
        <f>IF(D8833=43,'Mission Importer'!A8833,0)</f>
        <v>#VALUE!</v>
      </c>
      <c r="G8833" t="e">
        <f>SEARCH("shape_name",'Mission Importer'!A8833)</f>
        <v>#VALUE!</v>
      </c>
      <c r="H8833" t="e">
        <f>IF(G8833=43,'Mission Importer'!A8833,0)</f>
        <v>#VALUE!</v>
      </c>
      <c r="J8833" t="e">
        <f>SEARCH("type",'Mission Importer'!A8833)</f>
        <v>#VALUE!</v>
      </c>
      <c r="K8833" t="e">
        <f>IF(J8833=43,'Mission Importer'!A8833,0)</f>
        <v>#VALUE!</v>
      </c>
      <c r="L8833" t="e">
        <f>SEARCH("category",'Mission Importer'!A8833)</f>
        <v>#VALUE!</v>
      </c>
      <c r="M8833" t="e">
        <f>IF(L8833=43,'Mission Importer'!A8833,0)</f>
        <v>#VALUE!</v>
      </c>
    </row>
    <row r="8834" spans="1:13" x14ac:dyDescent="0.3">
      <c r="A8834" t="e">
        <f>SEARCH("livery",'Mission Importer'!A8834)</f>
        <v>#VALUE!</v>
      </c>
      <c r="B8834" t="e">
        <f>IF(A8834=43,'Mission Importer'!A8834,0)</f>
        <v>#VALUE!</v>
      </c>
      <c r="D8834" t="e">
        <f>SEARCH("shape_name",'Mission Importer'!A8834)</f>
        <v>#VALUE!</v>
      </c>
      <c r="E8834" t="e">
        <f>IF(D8834=43,'Mission Importer'!A8834,0)</f>
        <v>#VALUE!</v>
      </c>
      <c r="G8834" t="e">
        <f>SEARCH("shape_name",'Mission Importer'!A8834)</f>
        <v>#VALUE!</v>
      </c>
      <c r="H8834" t="e">
        <f>IF(G8834=43,'Mission Importer'!A8834,0)</f>
        <v>#VALUE!</v>
      </c>
      <c r="J8834" t="e">
        <f>SEARCH("type",'Mission Importer'!A8834)</f>
        <v>#VALUE!</v>
      </c>
      <c r="K8834" t="e">
        <f>IF(J8834=43,'Mission Importer'!A8834,0)</f>
        <v>#VALUE!</v>
      </c>
      <c r="L8834" t="e">
        <f>SEARCH("category",'Mission Importer'!A8834)</f>
        <v>#VALUE!</v>
      </c>
      <c r="M8834" t="e">
        <f>IF(L8834=43,'Mission Importer'!A8834,0)</f>
        <v>#VALUE!</v>
      </c>
    </row>
    <row r="8835" spans="1:13" x14ac:dyDescent="0.3">
      <c r="A8835" t="e">
        <f>SEARCH("livery",'Mission Importer'!A8835)</f>
        <v>#VALUE!</v>
      </c>
      <c r="B8835" t="e">
        <f>IF(A8835=43,'Mission Importer'!A8835,0)</f>
        <v>#VALUE!</v>
      </c>
      <c r="D8835" t="e">
        <f>SEARCH("shape_name",'Mission Importer'!A8835)</f>
        <v>#VALUE!</v>
      </c>
      <c r="E8835" t="e">
        <f>IF(D8835=43,'Mission Importer'!A8835,0)</f>
        <v>#VALUE!</v>
      </c>
      <c r="G8835" t="e">
        <f>SEARCH("shape_name",'Mission Importer'!A8835)</f>
        <v>#VALUE!</v>
      </c>
      <c r="H8835" t="e">
        <f>IF(G8835=43,'Mission Importer'!A8835,0)</f>
        <v>#VALUE!</v>
      </c>
      <c r="J8835" t="e">
        <f>SEARCH("type",'Mission Importer'!A8835)</f>
        <v>#VALUE!</v>
      </c>
      <c r="K8835" t="e">
        <f>IF(J8835=43,'Mission Importer'!A8835,0)</f>
        <v>#VALUE!</v>
      </c>
      <c r="L8835" t="e">
        <f>SEARCH("category",'Mission Importer'!A8835)</f>
        <v>#VALUE!</v>
      </c>
      <c r="M8835" t="e">
        <f>IF(L8835=43,'Mission Importer'!A8835,0)</f>
        <v>#VALUE!</v>
      </c>
    </row>
    <row r="8836" spans="1:13" x14ac:dyDescent="0.3">
      <c r="A8836" t="e">
        <f>SEARCH("livery",'Mission Importer'!A8836)</f>
        <v>#VALUE!</v>
      </c>
      <c r="B8836" t="e">
        <f>IF(A8836=43,'Mission Importer'!A8836,0)</f>
        <v>#VALUE!</v>
      </c>
      <c r="D8836" t="e">
        <f>SEARCH("shape_name",'Mission Importer'!A8836)</f>
        <v>#VALUE!</v>
      </c>
      <c r="E8836" t="e">
        <f>IF(D8836=43,'Mission Importer'!A8836,0)</f>
        <v>#VALUE!</v>
      </c>
      <c r="G8836" t="e">
        <f>SEARCH("shape_name",'Mission Importer'!A8836)</f>
        <v>#VALUE!</v>
      </c>
      <c r="H8836" t="e">
        <f>IF(G8836=43,'Mission Importer'!A8836,0)</f>
        <v>#VALUE!</v>
      </c>
      <c r="J8836" t="e">
        <f>SEARCH("type",'Mission Importer'!A8836)</f>
        <v>#VALUE!</v>
      </c>
      <c r="K8836" t="e">
        <f>IF(J8836=43,'Mission Importer'!A8836,0)</f>
        <v>#VALUE!</v>
      </c>
      <c r="L8836" t="e">
        <f>SEARCH("category",'Mission Importer'!A8836)</f>
        <v>#VALUE!</v>
      </c>
      <c r="M8836" t="e">
        <f>IF(L8836=43,'Mission Importer'!A8836,0)</f>
        <v>#VALUE!</v>
      </c>
    </row>
    <row r="8837" spans="1:13" x14ac:dyDescent="0.3">
      <c r="A8837" t="e">
        <f>SEARCH("livery",'Mission Importer'!A8837)</f>
        <v>#VALUE!</v>
      </c>
      <c r="B8837" t="e">
        <f>IF(A8837=43,'Mission Importer'!A8837,0)</f>
        <v>#VALUE!</v>
      </c>
      <c r="D8837" t="e">
        <f>SEARCH("shape_name",'Mission Importer'!A8837)</f>
        <v>#VALUE!</v>
      </c>
      <c r="E8837" t="e">
        <f>IF(D8837=43,'Mission Importer'!A8837,0)</f>
        <v>#VALUE!</v>
      </c>
      <c r="G8837" t="e">
        <f>SEARCH("shape_name",'Mission Importer'!A8837)</f>
        <v>#VALUE!</v>
      </c>
      <c r="H8837" t="e">
        <f>IF(G8837=43,'Mission Importer'!A8837,0)</f>
        <v>#VALUE!</v>
      </c>
      <c r="J8837" t="e">
        <f>SEARCH("type",'Mission Importer'!A8837)</f>
        <v>#VALUE!</v>
      </c>
      <c r="K8837" t="e">
        <f>IF(J8837=43,'Mission Importer'!A8837,0)</f>
        <v>#VALUE!</v>
      </c>
      <c r="L8837" t="e">
        <f>SEARCH("category",'Mission Importer'!A8837)</f>
        <v>#VALUE!</v>
      </c>
      <c r="M8837" t="e">
        <f>IF(L8837=43,'Mission Importer'!A8837,0)</f>
        <v>#VALUE!</v>
      </c>
    </row>
    <row r="8838" spans="1:13" x14ac:dyDescent="0.3">
      <c r="A8838" t="e">
        <f>SEARCH("livery",'Mission Importer'!A8838)</f>
        <v>#VALUE!</v>
      </c>
      <c r="B8838" t="e">
        <f>IF(A8838=43,'Mission Importer'!A8838,0)</f>
        <v>#VALUE!</v>
      </c>
      <c r="D8838" t="e">
        <f>SEARCH("shape_name",'Mission Importer'!A8838)</f>
        <v>#VALUE!</v>
      </c>
      <c r="E8838" t="e">
        <f>IF(D8838=43,'Mission Importer'!A8838,0)</f>
        <v>#VALUE!</v>
      </c>
      <c r="G8838" t="e">
        <f>SEARCH("shape_name",'Mission Importer'!A8838)</f>
        <v>#VALUE!</v>
      </c>
      <c r="H8838" t="e">
        <f>IF(G8838=43,'Mission Importer'!A8838,0)</f>
        <v>#VALUE!</v>
      </c>
      <c r="J8838" t="e">
        <f>SEARCH("type",'Mission Importer'!A8838)</f>
        <v>#VALUE!</v>
      </c>
      <c r="K8838" t="e">
        <f>IF(J8838=43,'Mission Importer'!A8838,0)</f>
        <v>#VALUE!</v>
      </c>
      <c r="L8838" t="e">
        <f>SEARCH("category",'Mission Importer'!A8838)</f>
        <v>#VALUE!</v>
      </c>
      <c r="M8838" t="e">
        <f>IF(L8838=43,'Mission Importer'!A8838,0)</f>
        <v>#VALUE!</v>
      </c>
    </row>
    <row r="8839" spans="1:13" x14ac:dyDescent="0.3">
      <c r="A8839" t="e">
        <f>SEARCH("livery",'Mission Importer'!A8839)</f>
        <v>#VALUE!</v>
      </c>
      <c r="B8839" t="e">
        <f>IF(A8839=43,'Mission Importer'!A8839,0)</f>
        <v>#VALUE!</v>
      </c>
      <c r="D8839" t="e">
        <f>SEARCH("shape_name",'Mission Importer'!A8839)</f>
        <v>#VALUE!</v>
      </c>
      <c r="E8839" t="e">
        <f>IF(D8839=43,'Mission Importer'!A8839,0)</f>
        <v>#VALUE!</v>
      </c>
      <c r="G8839" t="e">
        <f>SEARCH("shape_name",'Mission Importer'!A8839)</f>
        <v>#VALUE!</v>
      </c>
      <c r="H8839" t="e">
        <f>IF(G8839=43,'Mission Importer'!A8839,0)</f>
        <v>#VALUE!</v>
      </c>
      <c r="J8839" t="e">
        <f>SEARCH("type",'Mission Importer'!A8839)</f>
        <v>#VALUE!</v>
      </c>
      <c r="K8839" t="e">
        <f>IF(J8839=43,'Mission Importer'!A8839,0)</f>
        <v>#VALUE!</v>
      </c>
      <c r="L8839" t="e">
        <f>SEARCH("category",'Mission Importer'!A8839)</f>
        <v>#VALUE!</v>
      </c>
      <c r="M8839" t="e">
        <f>IF(L8839=43,'Mission Importer'!A8839,0)</f>
        <v>#VALUE!</v>
      </c>
    </row>
    <row r="8840" spans="1:13" x14ac:dyDescent="0.3">
      <c r="A8840" t="e">
        <f>SEARCH("livery",'Mission Importer'!A8840)</f>
        <v>#VALUE!</v>
      </c>
      <c r="B8840" t="e">
        <f>IF(A8840=43,'Mission Importer'!A8840,0)</f>
        <v>#VALUE!</v>
      </c>
      <c r="D8840" t="e">
        <f>SEARCH("shape_name",'Mission Importer'!A8840)</f>
        <v>#VALUE!</v>
      </c>
      <c r="E8840" t="e">
        <f>IF(D8840=43,'Mission Importer'!A8840,0)</f>
        <v>#VALUE!</v>
      </c>
      <c r="G8840" t="e">
        <f>SEARCH("shape_name",'Mission Importer'!A8840)</f>
        <v>#VALUE!</v>
      </c>
      <c r="H8840" t="e">
        <f>IF(G8840=43,'Mission Importer'!A8840,0)</f>
        <v>#VALUE!</v>
      </c>
      <c r="J8840" t="e">
        <f>SEARCH("type",'Mission Importer'!A8840)</f>
        <v>#VALUE!</v>
      </c>
      <c r="K8840" t="e">
        <f>IF(J8840=43,'Mission Importer'!A8840,0)</f>
        <v>#VALUE!</v>
      </c>
      <c r="L8840" t="e">
        <f>SEARCH("category",'Mission Importer'!A8840)</f>
        <v>#VALUE!</v>
      </c>
      <c r="M8840" t="e">
        <f>IF(L8840=43,'Mission Importer'!A8840,0)</f>
        <v>#VALUE!</v>
      </c>
    </row>
    <row r="8841" spans="1:13" x14ac:dyDescent="0.3">
      <c r="A8841" t="e">
        <f>SEARCH("livery",'Mission Importer'!A8841)</f>
        <v>#VALUE!</v>
      </c>
      <c r="B8841" t="e">
        <f>IF(A8841=43,'Mission Importer'!A8841,0)</f>
        <v>#VALUE!</v>
      </c>
      <c r="D8841" t="e">
        <f>SEARCH("shape_name",'Mission Importer'!A8841)</f>
        <v>#VALUE!</v>
      </c>
      <c r="E8841" t="e">
        <f>IF(D8841=43,'Mission Importer'!A8841,0)</f>
        <v>#VALUE!</v>
      </c>
      <c r="G8841" t="e">
        <f>SEARCH("shape_name",'Mission Importer'!A8841)</f>
        <v>#VALUE!</v>
      </c>
      <c r="H8841" t="e">
        <f>IF(G8841=43,'Mission Importer'!A8841,0)</f>
        <v>#VALUE!</v>
      </c>
      <c r="J8841" t="e">
        <f>SEARCH("type",'Mission Importer'!A8841)</f>
        <v>#VALUE!</v>
      </c>
      <c r="K8841" t="e">
        <f>IF(J8841=43,'Mission Importer'!A8841,0)</f>
        <v>#VALUE!</v>
      </c>
      <c r="L8841" t="e">
        <f>SEARCH("category",'Mission Importer'!A8841)</f>
        <v>#VALUE!</v>
      </c>
      <c r="M8841" t="e">
        <f>IF(L8841=43,'Mission Importer'!A8841,0)</f>
        <v>#VALUE!</v>
      </c>
    </row>
    <row r="8842" spans="1:13" x14ac:dyDescent="0.3">
      <c r="A8842" t="e">
        <f>SEARCH("livery",'Mission Importer'!A8842)</f>
        <v>#VALUE!</v>
      </c>
      <c r="B8842" t="e">
        <f>IF(A8842=43,'Mission Importer'!A8842,0)</f>
        <v>#VALUE!</v>
      </c>
      <c r="D8842" t="e">
        <f>SEARCH("shape_name",'Mission Importer'!A8842)</f>
        <v>#VALUE!</v>
      </c>
      <c r="E8842" t="e">
        <f>IF(D8842=43,'Mission Importer'!A8842,0)</f>
        <v>#VALUE!</v>
      </c>
      <c r="G8842" t="e">
        <f>SEARCH("shape_name",'Mission Importer'!A8842)</f>
        <v>#VALUE!</v>
      </c>
      <c r="H8842" t="e">
        <f>IF(G8842=43,'Mission Importer'!A8842,0)</f>
        <v>#VALUE!</v>
      </c>
      <c r="J8842" t="e">
        <f>SEARCH("type",'Mission Importer'!A8842)</f>
        <v>#VALUE!</v>
      </c>
      <c r="K8842" t="e">
        <f>IF(J8842=43,'Mission Importer'!A8842,0)</f>
        <v>#VALUE!</v>
      </c>
      <c r="L8842" t="e">
        <f>SEARCH("category",'Mission Importer'!A8842)</f>
        <v>#VALUE!</v>
      </c>
      <c r="M8842" t="e">
        <f>IF(L8842=43,'Mission Importer'!A8842,0)</f>
        <v>#VALUE!</v>
      </c>
    </row>
    <row r="8843" spans="1:13" x14ac:dyDescent="0.3">
      <c r="A8843" t="e">
        <f>SEARCH("livery",'Mission Importer'!A8843)</f>
        <v>#VALUE!</v>
      </c>
      <c r="B8843" t="e">
        <f>IF(A8843=43,'Mission Importer'!A8843,0)</f>
        <v>#VALUE!</v>
      </c>
      <c r="D8843" t="e">
        <f>SEARCH("shape_name",'Mission Importer'!A8843)</f>
        <v>#VALUE!</v>
      </c>
      <c r="E8843" t="e">
        <f>IF(D8843=43,'Mission Importer'!A8843,0)</f>
        <v>#VALUE!</v>
      </c>
      <c r="G8843" t="e">
        <f>SEARCH("shape_name",'Mission Importer'!A8843)</f>
        <v>#VALUE!</v>
      </c>
      <c r="H8843" t="e">
        <f>IF(G8843=43,'Mission Importer'!A8843,0)</f>
        <v>#VALUE!</v>
      </c>
      <c r="J8843" t="e">
        <f>SEARCH("type",'Mission Importer'!A8843)</f>
        <v>#VALUE!</v>
      </c>
      <c r="K8843" t="e">
        <f>IF(J8843=43,'Mission Importer'!A8843,0)</f>
        <v>#VALUE!</v>
      </c>
      <c r="L8843" t="e">
        <f>SEARCH("category",'Mission Importer'!A8843)</f>
        <v>#VALUE!</v>
      </c>
      <c r="M8843" t="e">
        <f>IF(L8843=43,'Mission Importer'!A8843,0)</f>
        <v>#VALUE!</v>
      </c>
    </row>
    <row r="8844" spans="1:13" x14ac:dyDescent="0.3">
      <c r="A8844" t="e">
        <f>SEARCH("livery",'Mission Importer'!A8844)</f>
        <v>#VALUE!</v>
      </c>
      <c r="B8844" t="e">
        <f>IF(A8844=43,'Mission Importer'!A8844,0)</f>
        <v>#VALUE!</v>
      </c>
      <c r="D8844" t="e">
        <f>SEARCH("shape_name",'Mission Importer'!A8844)</f>
        <v>#VALUE!</v>
      </c>
      <c r="E8844" t="e">
        <f>IF(D8844=43,'Mission Importer'!A8844,0)</f>
        <v>#VALUE!</v>
      </c>
      <c r="G8844" t="e">
        <f>SEARCH("shape_name",'Mission Importer'!A8844)</f>
        <v>#VALUE!</v>
      </c>
      <c r="H8844" t="e">
        <f>IF(G8844=43,'Mission Importer'!A8844,0)</f>
        <v>#VALUE!</v>
      </c>
      <c r="J8844" t="e">
        <f>SEARCH("type",'Mission Importer'!A8844)</f>
        <v>#VALUE!</v>
      </c>
      <c r="K8844" t="e">
        <f>IF(J8844=43,'Mission Importer'!A8844,0)</f>
        <v>#VALUE!</v>
      </c>
      <c r="L8844" t="e">
        <f>SEARCH("category",'Mission Importer'!A8844)</f>
        <v>#VALUE!</v>
      </c>
      <c r="M8844" t="e">
        <f>IF(L8844=43,'Mission Importer'!A8844,0)</f>
        <v>#VALUE!</v>
      </c>
    </row>
    <row r="8845" spans="1:13" x14ac:dyDescent="0.3">
      <c r="A8845" t="e">
        <f>SEARCH("livery",'Mission Importer'!A8845)</f>
        <v>#VALUE!</v>
      </c>
      <c r="B8845" t="e">
        <f>IF(A8845=43,'Mission Importer'!A8845,0)</f>
        <v>#VALUE!</v>
      </c>
      <c r="D8845" t="e">
        <f>SEARCH("shape_name",'Mission Importer'!A8845)</f>
        <v>#VALUE!</v>
      </c>
      <c r="E8845" t="e">
        <f>IF(D8845=43,'Mission Importer'!A8845,0)</f>
        <v>#VALUE!</v>
      </c>
      <c r="G8845" t="e">
        <f>SEARCH("shape_name",'Mission Importer'!A8845)</f>
        <v>#VALUE!</v>
      </c>
      <c r="H8845" t="e">
        <f>IF(G8845=43,'Mission Importer'!A8845,0)</f>
        <v>#VALUE!</v>
      </c>
      <c r="J8845">
        <f>SEARCH("type",'Mission Importer'!A8845)</f>
        <v>47</v>
      </c>
      <c r="K8845">
        <f>IF(J8845=43,'Mission Importer'!A8845,0)</f>
        <v>0</v>
      </c>
      <c r="L8845" t="e">
        <f>SEARCH("category",'Mission Importer'!A8845)</f>
        <v>#VALUE!</v>
      </c>
      <c r="M8845" t="e">
        <f>IF(L8845=43,'Mission Importer'!A8845,0)</f>
        <v>#VALUE!</v>
      </c>
    </row>
    <row r="8846" spans="1:13" x14ac:dyDescent="0.3">
      <c r="A8846" t="e">
        <f>SEARCH("livery",'Mission Importer'!A8846)</f>
        <v>#VALUE!</v>
      </c>
      <c r="B8846" t="e">
        <f>IF(A8846=43,'Mission Importer'!A8846,0)</f>
        <v>#VALUE!</v>
      </c>
      <c r="D8846" t="e">
        <f>SEARCH("shape_name",'Mission Importer'!A8846)</f>
        <v>#VALUE!</v>
      </c>
      <c r="E8846" t="e">
        <f>IF(D8846=43,'Mission Importer'!A8846,0)</f>
        <v>#VALUE!</v>
      </c>
      <c r="G8846" t="e">
        <f>SEARCH("shape_name",'Mission Importer'!A8846)</f>
        <v>#VALUE!</v>
      </c>
      <c r="H8846" t="e">
        <f>IF(G8846=43,'Mission Importer'!A8846,0)</f>
        <v>#VALUE!</v>
      </c>
      <c r="J8846" t="e">
        <f>SEARCH("type",'Mission Importer'!A8846)</f>
        <v>#VALUE!</v>
      </c>
      <c r="K8846" t="e">
        <f>IF(J8846=43,'Mission Importer'!A8846,0)</f>
        <v>#VALUE!</v>
      </c>
      <c r="L8846" t="e">
        <f>SEARCH("category",'Mission Importer'!A8846)</f>
        <v>#VALUE!</v>
      </c>
      <c r="M8846" t="e">
        <f>IF(L8846=43,'Mission Importer'!A8846,0)</f>
        <v>#VALUE!</v>
      </c>
    </row>
    <row r="8847" spans="1:13" x14ac:dyDescent="0.3">
      <c r="A8847" t="e">
        <f>SEARCH("livery",'Mission Importer'!A8847)</f>
        <v>#VALUE!</v>
      </c>
      <c r="B8847" t="e">
        <f>IF(A8847=43,'Mission Importer'!A8847,0)</f>
        <v>#VALUE!</v>
      </c>
      <c r="D8847" t="e">
        <f>SEARCH("shape_name",'Mission Importer'!A8847)</f>
        <v>#VALUE!</v>
      </c>
      <c r="E8847" t="e">
        <f>IF(D8847=43,'Mission Importer'!A8847,0)</f>
        <v>#VALUE!</v>
      </c>
      <c r="G8847" t="e">
        <f>SEARCH("shape_name",'Mission Importer'!A8847)</f>
        <v>#VALUE!</v>
      </c>
      <c r="H8847" t="e">
        <f>IF(G8847=43,'Mission Importer'!A8847,0)</f>
        <v>#VALUE!</v>
      </c>
      <c r="J8847" t="e">
        <f>SEARCH("type",'Mission Importer'!A8847)</f>
        <v>#VALUE!</v>
      </c>
      <c r="K8847" t="e">
        <f>IF(J8847=43,'Mission Importer'!A8847,0)</f>
        <v>#VALUE!</v>
      </c>
      <c r="L8847" t="e">
        <f>SEARCH("category",'Mission Importer'!A8847)</f>
        <v>#VALUE!</v>
      </c>
      <c r="M8847" t="e">
        <f>IF(L8847=43,'Mission Importer'!A8847,0)</f>
        <v>#VALUE!</v>
      </c>
    </row>
    <row r="8848" spans="1:13" x14ac:dyDescent="0.3">
      <c r="A8848" t="e">
        <f>SEARCH("livery",'Mission Importer'!A8848)</f>
        <v>#VALUE!</v>
      </c>
      <c r="B8848" t="e">
        <f>IF(A8848=43,'Mission Importer'!A8848,0)</f>
        <v>#VALUE!</v>
      </c>
      <c r="D8848" t="e">
        <f>SEARCH("shape_name",'Mission Importer'!A8848)</f>
        <v>#VALUE!</v>
      </c>
      <c r="E8848" t="e">
        <f>IF(D8848=43,'Mission Importer'!A8848,0)</f>
        <v>#VALUE!</v>
      </c>
      <c r="G8848" t="e">
        <f>SEARCH("shape_name",'Mission Importer'!A8848)</f>
        <v>#VALUE!</v>
      </c>
      <c r="H8848" t="e">
        <f>IF(G8848=43,'Mission Importer'!A8848,0)</f>
        <v>#VALUE!</v>
      </c>
      <c r="J8848" t="e">
        <f>SEARCH("type",'Mission Importer'!A8848)</f>
        <v>#VALUE!</v>
      </c>
      <c r="K8848" t="e">
        <f>IF(J8848=43,'Mission Importer'!A8848,0)</f>
        <v>#VALUE!</v>
      </c>
      <c r="L8848" t="e">
        <f>SEARCH("category",'Mission Importer'!A8848)</f>
        <v>#VALUE!</v>
      </c>
      <c r="M8848" t="e">
        <f>IF(L8848=43,'Mission Importer'!A8848,0)</f>
        <v>#VALUE!</v>
      </c>
    </row>
    <row r="8849" spans="1:13" x14ac:dyDescent="0.3">
      <c r="A8849" t="e">
        <f>SEARCH("livery",'Mission Importer'!A8849)</f>
        <v>#VALUE!</v>
      </c>
      <c r="B8849" t="e">
        <f>IF(A8849=43,'Mission Importer'!A8849,0)</f>
        <v>#VALUE!</v>
      </c>
      <c r="D8849" t="e">
        <f>SEARCH("shape_name",'Mission Importer'!A8849)</f>
        <v>#VALUE!</v>
      </c>
      <c r="E8849" t="e">
        <f>IF(D8849=43,'Mission Importer'!A8849,0)</f>
        <v>#VALUE!</v>
      </c>
      <c r="G8849" t="e">
        <f>SEARCH("shape_name",'Mission Importer'!A8849)</f>
        <v>#VALUE!</v>
      </c>
      <c r="H8849" t="e">
        <f>IF(G8849=43,'Mission Importer'!A8849,0)</f>
        <v>#VALUE!</v>
      </c>
      <c r="J8849" t="e">
        <f>SEARCH("type",'Mission Importer'!A8849)</f>
        <v>#VALUE!</v>
      </c>
      <c r="K8849" t="e">
        <f>IF(J8849=43,'Mission Importer'!A8849,0)</f>
        <v>#VALUE!</v>
      </c>
      <c r="L8849" t="e">
        <f>SEARCH("category",'Mission Importer'!A8849)</f>
        <v>#VALUE!</v>
      </c>
      <c r="M8849" t="e">
        <f>IF(L8849=43,'Mission Importer'!A8849,0)</f>
        <v>#VALUE!</v>
      </c>
    </row>
    <row r="8850" spans="1:13" x14ac:dyDescent="0.3">
      <c r="A8850" t="e">
        <f>SEARCH("livery",'Mission Importer'!A8850)</f>
        <v>#VALUE!</v>
      </c>
      <c r="B8850" t="e">
        <f>IF(A8850=43,'Mission Importer'!A8850,0)</f>
        <v>#VALUE!</v>
      </c>
      <c r="D8850" t="e">
        <f>SEARCH("shape_name",'Mission Importer'!A8850)</f>
        <v>#VALUE!</v>
      </c>
      <c r="E8850" t="e">
        <f>IF(D8850=43,'Mission Importer'!A8850,0)</f>
        <v>#VALUE!</v>
      </c>
      <c r="G8850" t="e">
        <f>SEARCH("shape_name",'Mission Importer'!A8850)</f>
        <v>#VALUE!</v>
      </c>
      <c r="H8850" t="e">
        <f>IF(G8850=43,'Mission Importer'!A8850,0)</f>
        <v>#VALUE!</v>
      </c>
      <c r="J8850" t="e">
        <f>SEARCH("type",'Mission Importer'!A8850)</f>
        <v>#VALUE!</v>
      </c>
      <c r="K8850" t="e">
        <f>IF(J8850=43,'Mission Importer'!A8850,0)</f>
        <v>#VALUE!</v>
      </c>
      <c r="L8850" t="e">
        <f>SEARCH("category",'Mission Importer'!A8850)</f>
        <v>#VALUE!</v>
      </c>
      <c r="M8850" t="e">
        <f>IF(L8850=43,'Mission Importer'!A8850,0)</f>
        <v>#VALUE!</v>
      </c>
    </row>
    <row r="8851" spans="1:13" x14ac:dyDescent="0.3">
      <c r="A8851" t="e">
        <f>SEARCH("livery",'Mission Importer'!A8851)</f>
        <v>#VALUE!</v>
      </c>
      <c r="B8851" t="e">
        <f>IF(A8851=43,'Mission Importer'!A8851,0)</f>
        <v>#VALUE!</v>
      </c>
      <c r="D8851" t="e">
        <f>SEARCH("shape_name",'Mission Importer'!A8851)</f>
        <v>#VALUE!</v>
      </c>
      <c r="E8851" t="e">
        <f>IF(D8851=43,'Mission Importer'!A8851,0)</f>
        <v>#VALUE!</v>
      </c>
      <c r="G8851" t="e">
        <f>SEARCH("shape_name",'Mission Importer'!A8851)</f>
        <v>#VALUE!</v>
      </c>
      <c r="H8851" t="e">
        <f>IF(G8851=43,'Mission Importer'!A8851,0)</f>
        <v>#VALUE!</v>
      </c>
      <c r="J8851" t="e">
        <f>SEARCH("type",'Mission Importer'!A8851)</f>
        <v>#VALUE!</v>
      </c>
      <c r="K8851" t="e">
        <f>IF(J8851=43,'Mission Importer'!A8851,0)</f>
        <v>#VALUE!</v>
      </c>
      <c r="L8851" t="e">
        <f>SEARCH("category",'Mission Importer'!A8851)</f>
        <v>#VALUE!</v>
      </c>
      <c r="M8851" t="e">
        <f>IF(L8851=43,'Mission Importer'!A8851,0)</f>
        <v>#VALUE!</v>
      </c>
    </row>
    <row r="8852" spans="1:13" x14ac:dyDescent="0.3">
      <c r="A8852" t="e">
        <f>SEARCH("livery",'Mission Importer'!A8852)</f>
        <v>#VALUE!</v>
      </c>
      <c r="B8852" t="e">
        <f>IF(A8852=43,'Mission Importer'!A8852,0)</f>
        <v>#VALUE!</v>
      </c>
      <c r="D8852" t="e">
        <f>SEARCH("shape_name",'Mission Importer'!A8852)</f>
        <v>#VALUE!</v>
      </c>
      <c r="E8852" t="e">
        <f>IF(D8852=43,'Mission Importer'!A8852,0)</f>
        <v>#VALUE!</v>
      </c>
      <c r="G8852" t="e">
        <f>SEARCH("shape_name",'Mission Importer'!A8852)</f>
        <v>#VALUE!</v>
      </c>
      <c r="H8852" t="e">
        <f>IF(G8852=43,'Mission Importer'!A8852,0)</f>
        <v>#VALUE!</v>
      </c>
      <c r="J8852" t="e">
        <f>SEARCH("type",'Mission Importer'!A8852)</f>
        <v>#VALUE!</v>
      </c>
      <c r="K8852" t="e">
        <f>IF(J8852=43,'Mission Importer'!A8852,0)</f>
        <v>#VALUE!</v>
      </c>
      <c r="L8852" t="e">
        <f>SEARCH("category",'Mission Importer'!A8852)</f>
        <v>#VALUE!</v>
      </c>
      <c r="M8852" t="e">
        <f>IF(L8852=43,'Mission Importer'!A8852,0)</f>
        <v>#VALUE!</v>
      </c>
    </row>
    <row r="8853" spans="1:13" x14ac:dyDescent="0.3">
      <c r="A8853" t="e">
        <f>SEARCH("livery",'Mission Importer'!A8853)</f>
        <v>#VALUE!</v>
      </c>
      <c r="B8853" t="e">
        <f>IF(A8853=43,'Mission Importer'!A8853,0)</f>
        <v>#VALUE!</v>
      </c>
      <c r="D8853" t="e">
        <f>SEARCH("shape_name",'Mission Importer'!A8853)</f>
        <v>#VALUE!</v>
      </c>
      <c r="E8853" t="e">
        <f>IF(D8853=43,'Mission Importer'!A8853,0)</f>
        <v>#VALUE!</v>
      </c>
      <c r="G8853" t="e">
        <f>SEARCH("shape_name",'Mission Importer'!A8853)</f>
        <v>#VALUE!</v>
      </c>
      <c r="H8853" t="e">
        <f>IF(G8853=43,'Mission Importer'!A8853,0)</f>
        <v>#VALUE!</v>
      </c>
      <c r="J8853" t="e">
        <f>SEARCH("type",'Mission Importer'!A8853)</f>
        <v>#VALUE!</v>
      </c>
      <c r="K8853" t="e">
        <f>IF(J8853=43,'Mission Importer'!A8853,0)</f>
        <v>#VALUE!</v>
      </c>
      <c r="L8853" t="e">
        <f>SEARCH("category",'Mission Importer'!A8853)</f>
        <v>#VALUE!</v>
      </c>
      <c r="M8853" t="e">
        <f>IF(L8853=43,'Mission Importer'!A8853,0)</f>
        <v>#VALUE!</v>
      </c>
    </row>
    <row r="8854" spans="1:13" x14ac:dyDescent="0.3">
      <c r="A8854" t="e">
        <f>SEARCH("livery",'Mission Importer'!A8854)</f>
        <v>#VALUE!</v>
      </c>
      <c r="B8854" t="e">
        <f>IF(A8854=43,'Mission Importer'!A8854,0)</f>
        <v>#VALUE!</v>
      </c>
      <c r="D8854" t="e">
        <f>SEARCH("shape_name",'Mission Importer'!A8854)</f>
        <v>#VALUE!</v>
      </c>
      <c r="E8854" t="e">
        <f>IF(D8854=43,'Mission Importer'!A8854,0)</f>
        <v>#VALUE!</v>
      </c>
      <c r="G8854" t="e">
        <f>SEARCH("shape_name",'Mission Importer'!A8854)</f>
        <v>#VALUE!</v>
      </c>
      <c r="H8854" t="e">
        <f>IF(G8854=43,'Mission Importer'!A8854,0)</f>
        <v>#VALUE!</v>
      </c>
      <c r="J8854" t="e">
        <f>SEARCH("type",'Mission Importer'!A8854)</f>
        <v>#VALUE!</v>
      </c>
      <c r="K8854" t="e">
        <f>IF(J8854=43,'Mission Importer'!A8854,0)</f>
        <v>#VALUE!</v>
      </c>
      <c r="L8854" t="e">
        <f>SEARCH("category",'Mission Importer'!A8854)</f>
        <v>#VALUE!</v>
      </c>
      <c r="M8854" t="e">
        <f>IF(L8854=43,'Mission Importer'!A8854,0)</f>
        <v>#VALUE!</v>
      </c>
    </row>
    <row r="8855" spans="1:13" x14ac:dyDescent="0.3">
      <c r="A8855" t="e">
        <f>SEARCH("livery",'Mission Importer'!A8855)</f>
        <v>#VALUE!</v>
      </c>
      <c r="B8855" t="e">
        <f>IF(A8855=43,'Mission Importer'!A8855,0)</f>
        <v>#VALUE!</v>
      </c>
      <c r="D8855" t="e">
        <f>SEARCH("shape_name",'Mission Importer'!A8855)</f>
        <v>#VALUE!</v>
      </c>
      <c r="E8855" t="e">
        <f>IF(D8855=43,'Mission Importer'!A8855,0)</f>
        <v>#VALUE!</v>
      </c>
      <c r="G8855" t="e">
        <f>SEARCH("shape_name",'Mission Importer'!A8855)</f>
        <v>#VALUE!</v>
      </c>
      <c r="H8855" t="e">
        <f>IF(G8855=43,'Mission Importer'!A8855,0)</f>
        <v>#VALUE!</v>
      </c>
      <c r="J8855" t="e">
        <f>SEARCH("type",'Mission Importer'!A8855)</f>
        <v>#VALUE!</v>
      </c>
      <c r="K8855" t="e">
        <f>IF(J8855=43,'Mission Importer'!A8855,0)</f>
        <v>#VALUE!</v>
      </c>
      <c r="L8855" t="e">
        <f>SEARCH("category",'Mission Importer'!A8855)</f>
        <v>#VALUE!</v>
      </c>
      <c r="M8855" t="e">
        <f>IF(L8855=43,'Mission Importer'!A8855,0)</f>
        <v>#VALUE!</v>
      </c>
    </row>
    <row r="8856" spans="1:13" x14ac:dyDescent="0.3">
      <c r="A8856" t="e">
        <f>SEARCH("livery",'Mission Importer'!A8856)</f>
        <v>#VALUE!</v>
      </c>
      <c r="B8856" t="e">
        <f>IF(A8856=43,'Mission Importer'!A8856,0)</f>
        <v>#VALUE!</v>
      </c>
      <c r="D8856" t="e">
        <f>SEARCH("shape_name",'Mission Importer'!A8856)</f>
        <v>#VALUE!</v>
      </c>
      <c r="E8856" t="e">
        <f>IF(D8856=43,'Mission Importer'!A8856,0)</f>
        <v>#VALUE!</v>
      </c>
      <c r="G8856" t="e">
        <f>SEARCH("shape_name",'Mission Importer'!A8856)</f>
        <v>#VALUE!</v>
      </c>
      <c r="H8856" t="e">
        <f>IF(G8856=43,'Mission Importer'!A8856,0)</f>
        <v>#VALUE!</v>
      </c>
      <c r="J8856" t="e">
        <f>SEARCH("type",'Mission Importer'!A8856)</f>
        <v>#VALUE!</v>
      </c>
      <c r="K8856" t="e">
        <f>IF(J8856=43,'Mission Importer'!A8856,0)</f>
        <v>#VALUE!</v>
      </c>
      <c r="L8856" t="e">
        <f>SEARCH("category",'Mission Importer'!A8856)</f>
        <v>#VALUE!</v>
      </c>
      <c r="M8856" t="e">
        <f>IF(L8856=43,'Mission Importer'!A8856,0)</f>
        <v>#VALUE!</v>
      </c>
    </row>
    <row r="8857" spans="1:13" x14ac:dyDescent="0.3">
      <c r="A8857" t="e">
        <f>SEARCH("livery",'Mission Importer'!A8857)</f>
        <v>#VALUE!</v>
      </c>
      <c r="B8857" t="e">
        <f>IF(A8857=43,'Mission Importer'!A8857,0)</f>
        <v>#VALUE!</v>
      </c>
      <c r="D8857" t="e">
        <f>SEARCH("shape_name",'Mission Importer'!A8857)</f>
        <v>#VALUE!</v>
      </c>
      <c r="E8857" t="e">
        <f>IF(D8857=43,'Mission Importer'!A8857,0)</f>
        <v>#VALUE!</v>
      </c>
      <c r="G8857" t="e">
        <f>SEARCH("shape_name",'Mission Importer'!A8857)</f>
        <v>#VALUE!</v>
      </c>
      <c r="H8857" t="e">
        <f>IF(G8857=43,'Mission Importer'!A8857,0)</f>
        <v>#VALUE!</v>
      </c>
      <c r="J8857" t="e">
        <f>SEARCH("type",'Mission Importer'!A8857)</f>
        <v>#VALUE!</v>
      </c>
      <c r="K8857" t="e">
        <f>IF(J8857=43,'Mission Importer'!A8857,0)</f>
        <v>#VALUE!</v>
      </c>
      <c r="L8857" t="e">
        <f>SEARCH("category",'Mission Importer'!A8857)</f>
        <v>#VALUE!</v>
      </c>
      <c r="M8857" t="e">
        <f>IF(L8857=43,'Mission Importer'!A8857,0)</f>
        <v>#VALUE!</v>
      </c>
    </row>
    <row r="8858" spans="1:13" x14ac:dyDescent="0.3">
      <c r="A8858" t="e">
        <f>SEARCH("livery",'Mission Importer'!A8858)</f>
        <v>#VALUE!</v>
      </c>
      <c r="B8858" t="e">
        <f>IF(A8858=43,'Mission Importer'!A8858,0)</f>
        <v>#VALUE!</v>
      </c>
      <c r="D8858" t="e">
        <f>SEARCH("shape_name",'Mission Importer'!A8858)</f>
        <v>#VALUE!</v>
      </c>
      <c r="E8858" t="e">
        <f>IF(D8858=43,'Mission Importer'!A8858,0)</f>
        <v>#VALUE!</v>
      </c>
      <c r="G8858" t="e">
        <f>SEARCH("shape_name",'Mission Importer'!A8858)</f>
        <v>#VALUE!</v>
      </c>
      <c r="H8858" t="e">
        <f>IF(G8858=43,'Mission Importer'!A8858,0)</f>
        <v>#VALUE!</v>
      </c>
      <c r="J8858" t="e">
        <f>SEARCH("type",'Mission Importer'!A8858)</f>
        <v>#VALUE!</v>
      </c>
      <c r="K8858" t="e">
        <f>IF(J8858=43,'Mission Importer'!A8858,0)</f>
        <v>#VALUE!</v>
      </c>
      <c r="L8858" t="e">
        <f>SEARCH("category",'Mission Importer'!A8858)</f>
        <v>#VALUE!</v>
      </c>
      <c r="M8858" t="e">
        <f>IF(L8858=43,'Mission Importer'!A8858,0)</f>
        <v>#VALUE!</v>
      </c>
    </row>
    <row r="8859" spans="1:13" x14ac:dyDescent="0.3">
      <c r="A8859" t="e">
        <f>SEARCH("livery",'Mission Importer'!A8859)</f>
        <v>#VALUE!</v>
      </c>
      <c r="B8859" t="e">
        <f>IF(A8859=43,'Mission Importer'!A8859,0)</f>
        <v>#VALUE!</v>
      </c>
      <c r="D8859" t="e">
        <f>SEARCH("shape_name",'Mission Importer'!A8859)</f>
        <v>#VALUE!</v>
      </c>
      <c r="E8859" t="e">
        <f>IF(D8859=43,'Mission Importer'!A8859,0)</f>
        <v>#VALUE!</v>
      </c>
      <c r="G8859" t="e">
        <f>SEARCH("shape_name",'Mission Importer'!A8859)</f>
        <v>#VALUE!</v>
      </c>
      <c r="H8859" t="e">
        <f>IF(G8859=43,'Mission Importer'!A8859,0)</f>
        <v>#VALUE!</v>
      </c>
      <c r="J8859" t="e">
        <f>SEARCH("type",'Mission Importer'!A8859)</f>
        <v>#VALUE!</v>
      </c>
      <c r="K8859" t="e">
        <f>IF(J8859=43,'Mission Importer'!A8859,0)</f>
        <v>#VALUE!</v>
      </c>
      <c r="L8859" t="e">
        <f>SEARCH("category",'Mission Importer'!A8859)</f>
        <v>#VALUE!</v>
      </c>
      <c r="M8859" t="e">
        <f>IF(L8859=43,'Mission Importer'!A8859,0)</f>
        <v>#VALUE!</v>
      </c>
    </row>
    <row r="8860" spans="1:13" x14ac:dyDescent="0.3">
      <c r="A8860">
        <f>SEARCH("livery",'Mission Importer'!A8860)</f>
        <v>43</v>
      </c>
      <c r="B8860" t="str">
        <f>IF(A8860=43,'Mission Importer'!A8860,0)</f>
        <v xml:space="preserve">                                        ["livery_id"] = "summer",</v>
      </c>
      <c r="D8860" t="e">
        <f>SEARCH("shape_name",'Mission Importer'!A8860)</f>
        <v>#VALUE!</v>
      </c>
      <c r="E8860" t="e">
        <f>IF(D8860=43,'Mission Importer'!A8860,0)</f>
        <v>#VALUE!</v>
      </c>
      <c r="G8860" t="e">
        <f>SEARCH("shape_name",'Mission Importer'!A8860)</f>
        <v>#VALUE!</v>
      </c>
      <c r="H8860" t="e">
        <f>IF(G8860=43,'Mission Importer'!A8860,0)</f>
        <v>#VALUE!</v>
      </c>
      <c r="J8860" t="e">
        <f>SEARCH("type",'Mission Importer'!A8860)</f>
        <v>#VALUE!</v>
      </c>
      <c r="K8860" t="e">
        <f>IF(J8860=43,'Mission Importer'!A8860,0)</f>
        <v>#VALUE!</v>
      </c>
      <c r="L8860" t="e">
        <f>SEARCH("category",'Mission Importer'!A8860)</f>
        <v>#VALUE!</v>
      </c>
      <c r="M8860" t="e">
        <f>IF(L8860=43,'Mission Importer'!A8860,0)</f>
        <v>#VALUE!</v>
      </c>
    </row>
    <row r="8861" spans="1:13" x14ac:dyDescent="0.3">
      <c r="A8861" t="e">
        <f>SEARCH("livery",'Mission Importer'!A8861)</f>
        <v>#VALUE!</v>
      </c>
      <c r="B8861" t="e">
        <f>IF(A8861=43,'Mission Importer'!A8861,0)</f>
        <v>#VALUE!</v>
      </c>
      <c r="D8861" t="e">
        <f>SEARCH("shape_name",'Mission Importer'!A8861)</f>
        <v>#VALUE!</v>
      </c>
      <c r="E8861" t="e">
        <f>IF(D8861=43,'Mission Importer'!A8861,0)</f>
        <v>#VALUE!</v>
      </c>
      <c r="G8861" t="e">
        <f>SEARCH("shape_name",'Mission Importer'!A8861)</f>
        <v>#VALUE!</v>
      </c>
      <c r="H8861" t="e">
        <f>IF(G8861=43,'Mission Importer'!A8861,0)</f>
        <v>#VALUE!</v>
      </c>
      <c r="J8861" t="e">
        <f>SEARCH("type",'Mission Importer'!A8861)</f>
        <v>#VALUE!</v>
      </c>
      <c r="K8861" t="e">
        <f>IF(J8861=43,'Mission Importer'!A8861,0)</f>
        <v>#VALUE!</v>
      </c>
      <c r="L8861">
        <f>SEARCH("category",'Mission Importer'!A8861)</f>
        <v>43</v>
      </c>
      <c r="M8861" t="str">
        <f>IF(L8861=43,'Mission Importer'!A8861,0)</f>
        <v xml:space="preserve">                                        ["category"] = "Air Defence",</v>
      </c>
    </row>
    <row r="8862" spans="1:13" x14ac:dyDescent="0.3">
      <c r="A8862" t="e">
        <f>SEARCH("livery",'Mission Importer'!A8862)</f>
        <v>#VALUE!</v>
      </c>
      <c r="B8862" t="e">
        <f>IF(A8862=43,'Mission Importer'!A8862,0)</f>
        <v>#VALUE!</v>
      </c>
      <c r="D8862" t="e">
        <f>SEARCH("shape_name",'Mission Importer'!A8862)</f>
        <v>#VALUE!</v>
      </c>
      <c r="E8862" t="e">
        <f>IF(D8862=43,'Mission Importer'!A8862,0)</f>
        <v>#VALUE!</v>
      </c>
      <c r="G8862" t="e">
        <f>SEARCH("shape_name",'Mission Importer'!A8862)</f>
        <v>#VALUE!</v>
      </c>
      <c r="H8862" t="e">
        <f>IF(G8862=43,'Mission Importer'!A8862,0)</f>
        <v>#VALUE!</v>
      </c>
      <c r="J8862">
        <f>SEARCH("type",'Mission Importer'!A8862)</f>
        <v>43</v>
      </c>
      <c r="K8862" t="str">
        <f>IF(J8862=43,'Mission Importer'!A8862,0)</f>
        <v xml:space="preserve">                                        ["type"] = "RLS_19J6",</v>
      </c>
      <c r="L8862" t="e">
        <f>SEARCH("category",'Mission Importer'!A8862)</f>
        <v>#VALUE!</v>
      </c>
      <c r="M8862" t="e">
        <f>IF(L8862=43,'Mission Importer'!A8862,0)</f>
        <v>#VALUE!</v>
      </c>
    </row>
    <row r="8863" spans="1:13" x14ac:dyDescent="0.3">
      <c r="A8863" t="e">
        <f>SEARCH("livery",'Mission Importer'!A8863)</f>
        <v>#VALUE!</v>
      </c>
      <c r="B8863" t="e">
        <f>IF(A8863=43,'Mission Importer'!A8863,0)</f>
        <v>#VALUE!</v>
      </c>
      <c r="D8863" t="e">
        <f>SEARCH("shape_name",'Mission Importer'!A8863)</f>
        <v>#VALUE!</v>
      </c>
      <c r="E8863" t="e">
        <f>IF(D8863=43,'Mission Importer'!A8863,0)</f>
        <v>#VALUE!</v>
      </c>
      <c r="G8863" t="e">
        <f>SEARCH("shape_name",'Mission Importer'!A8863)</f>
        <v>#VALUE!</v>
      </c>
      <c r="H8863" t="e">
        <f>IF(G8863=43,'Mission Importer'!A8863,0)</f>
        <v>#VALUE!</v>
      </c>
      <c r="J8863" t="e">
        <f>SEARCH("type",'Mission Importer'!A8863)</f>
        <v>#VALUE!</v>
      </c>
      <c r="K8863" t="e">
        <f>IF(J8863=43,'Mission Importer'!A8863,0)</f>
        <v>#VALUE!</v>
      </c>
      <c r="L8863" t="e">
        <f>SEARCH("category",'Mission Importer'!A8863)</f>
        <v>#VALUE!</v>
      </c>
      <c r="M8863" t="e">
        <f>IF(L8863=43,'Mission Importer'!A8863,0)</f>
        <v>#VALUE!</v>
      </c>
    </row>
    <row r="8864" spans="1:13" x14ac:dyDescent="0.3">
      <c r="A8864" t="e">
        <f>SEARCH("livery",'Mission Importer'!A8864)</f>
        <v>#VALUE!</v>
      </c>
      <c r="B8864" t="e">
        <f>IF(A8864=43,'Mission Importer'!A8864,0)</f>
        <v>#VALUE!</v>
      </c>
      <c r="D8864" t="e">
        <f>SEARCH("shape_name",'Mission Importer'!A8864)</f>
        <v>#VALUE!</v>
      </c>
      <c r="E8864" t="e">
        <f>IF(D8864=43,'Mission Importer'!A8864,0)</f>
        <v>#VALUE!</v>
      </c>
      <c r="G8864" t="e">
        <f>SEARCH("shape_name",'Mission Importer'!A8864)</f>
        <v>#VALUE!</v>
      </c>
      <c r="H8864" t="e">
        <f>IF(G8864=43,'Mission Importer'!A8864,0)</f>
        <v>#VALUE!</v>
      </c>
      <c r="J8864" t="e">
        <f>SEARCH("type",'Mission Importer'!A8864)</f>
        <v>#VALUE!</v>
      </c>
      <c r="K8864" t="e">
        <f>IF(J8864=43,'Mission Importer'!A8864,0)</f>
        <v>#VALUE!</v>
      </c>
      <c r="L8864" t="e">
        <f>SEARCH("category",'Mission Importer'!A8864)</f>
        <v>#VALUE!</v>
      </c>
      <c r="M8864" t="e">
        <f>IF(L8864=43,'Mission Importer'!A8864,0)</f>
        <v>#VALUE!</v>
      </c>
    </row>
    <row r="8865" spans="1:13" x14ac:dyDescent="0.3">
      <c r="A8865" t="e">
        <f>SEARCH("livery",'Mission Importer'!A8865)</f>
        <v>#VALUE!</v>
      </c>
      <c r="B8865" t="e">
        <f>IF(A8865=43,'Mission Importer'!A8865,0)</f>
        <v>#VALUE!</v>
      </c>
      <c r="D8865" t="e">
        <f>SEARCH("shape_name",'Mission Importer'!A8865)</f>
        <v>#VALUE!</v>
      </c>
      <c r="E8865" t="e">
        <f>IF(D8865=43,'Mission Importer'!A8865,0)</f>
        <v>#VALUE!</v>
      </c>
      <c r="G8865" t="e">
        <f>SEARCH("shape_name",'Mission Importer'!A8865)</f>
        <v>#VALUE!</v>
      </c>
      <c r="H8865" t="e">
        <f>IF(G8865=43,'Mission Importer'!A8865,0)</f>
        <v>#VALUE!</v>
      </c>
      <c r="J8865" t="e">
        <f>SEARCH("type",'Mission Importer'!A8865)</f>
        <v>#VALUE!</v>
      </c>
      <c r="K8865" t="e">
        <f>IF(J8865=43,'Mission Importer'!A8865,0)</f>
        <v>#VALUE!</v>
      </c>
      <c r="L8865" t="e">
        <f>SEARCH("category",'Mission Importer'!A8865)</f>
        <v>#VALUE!</v>
      </c>
      <c r="M8865" t="e">
        <f>IF(L8865=43,'Mission Importer'!A8865,0)</f>
        <v>#VALUE!</v>
      </c>
    </row>
    <row r="8866" spans="1:13" x14ac:dyDescent="0.3">
      <c r="A8866" t="e">
        <f>SEARCH("livery",'Mission Importer'!A8866)</f>
        <v>#VALUE!</v>
      </c>
      <c r="B8866" t="e">
        <f>IF(A8866=43,'Mission Importer'!A8866,0)</f>
        <v>#VALUE!</v>
      </c>
      <c r="D8866" t="e">
        <f>SEARCH("shape_name",'Mission Importer'!A8866)</f>
        <v>#VALUE!</v>
      </c>
      <c r="E8866" t="e">
        <f>IF(D8866=43,'Mission Importer'!A8866,0)</f>
        <v>#VALUE!</v>
      </c>
      <c r="G8866" t="e">
        <f>SEARCH("shape_name",'Mission Importer'!A8866)</f>
        <v>#VALUE!</v>
      </c>
      <c r="H8866" t="e">
        <f>IF(G8866=43,'Mission Importer'!A8866,0)</f>
        <v>#VALUE!</v>
      </c>
      <c r="J8866" t="e">
        <f>SEARCH("type",'Mission Importer'!A8866)</f>
        <v>#VALUE!</v>
      </c>
      <c r="K8866" t="e">
        <f>IF(J8866=43,'Mission Importer'!A8866,0)</f>
        <v>#VALUE!</v>
      </c>
      <c r="L8866" t="e">
        <f>SEARCH("category",'Mission Importer'!A8866)</f>
        <v>#VALUE!</v>
      </c>
      <c r="M8866" t="e">
        <f>IF(L8866=43,'Mission Importer'!A8866,0)</f>
        <v>#VALUE!</v>
      </c>
    </row>
    <row r="8867" spans="1:13" x14ac:dyDescent="0.3">
      <c r="A8867" t="e">
        <f>SEARCH("livery",'Mission Importer'!A8867)</f>
        <v>#VALUE!</v>
      </c>
      <c r="B8867" t="e">
        <f>IF(A8867=43,'Mission Importer'!A8867,0)</f>
        <v>#VALUE!</v>
      </c>
      <c r="D8867" t="e">
        <f>SEARCH("shape_name",'Mission Importer'!A8867)</f>
        <v>#VALUE!</v>
      </c>
      <c r="E8867" t="e">
        <f>IF(D8867=43,'Mission Importer'!A8867,0)</f>
        <v>#VALUE!</v>
      </c>
      <c r="G8867" t="e">
        <f>SEARCH("shape_name",'Mission Importer'!A8867)</f>
        <v>#VALUE!</v>
      </c>
      <c r="H8867" t="e">
        <f>IF(G8867=43,'Mission Importer'!A8867,0)</f>
        <v>#VALUE!</v>
      </c>
      <c r="J8867" t="e">
        <f>SEARCH("type",'Mission Importer'!A8867)</f>
        <v>#VALUE!</v>
      </c>
      <c r="K8867" t="e">
        <f>IF(J8867=43,'Mission Importer'!A8867,0)</f>
        <v>#VALUE!</v>
      </c>
      <c r="L8867" t="e">
        <f>SEARCH("category",'Mission Importer'!A8867)</f>
        <v>#VALUE!</v>
      </c>
      <c r="M8867" t="e">
        <f>IF(L8867=43,'Mission Importer'!A8867,0)</f>
        <v>#VALUE!</v>
      </c>
    </row>
    <row r="8868" spans="1:13" x14ac:dyDescent="0.3">
      <c r="A8868" t="e">
        <f>SEARCH("livery",'Mission Importer'!A8868)</f>
        <v>#VALUE!</v>
      </c>
      <c r="B8868" t="e">
        <f>IF(A8868=43,'Mission Importer'!A8868,0)</f>
        <v>#VALUE!</v>
      </c>
      <c r="D8868" t="e">
        <f>SEARCH("shape_name",'Mission Importer'!A8868)</f>
        <v>#VALUE!</v>
      </c>
      <c r="E8868" t="e">
        <f>IF(D8868=43,'Mission Importer'!A8868,0)</f>
        <v>#VALUE!</v>
      </c>
      <c r="G8868" t="e">
        <f>SEARCH("shape_name",'Mission Importer'!A8868)</f>
        <v>#VALUE!</v>
      </c>
      <c r="H8868" t="e">
        <f>IF(G8868=43,'Mission Importer'!A8868,0)</f>
        <v>#VALUE!</v>
      </c>
      <c r="J8868" t="e">
        <f>SEARCH("type",'Mission Importer'!A8868)</f>
        <v>#VALUE!</v>
      </c>
      <c r="K8868" t="e">
        <f>IF(J8868=43,'Mission Importer'!A8868,0)</f>
        <v>#VALUE!</v>
      </c>
      <c r="L8868" t="e">
        <f>SEARCH("category",'Mission Importer'!A8868)</f>
        <v>#VALUE!</v>
      </c>
      <c r="M8868" t="e">
        <f>IF(L8868=43,'Mission Importer'!A8868,0)</f>
        <v>#VALUE!</v>
      </c>
    </row>
    <row r="8869" spans="1:13" x14ac:dyDescent="0.3">
      <c r="A8869" t="e">
        <f>SEARCH("livery",'Mission Importer'!A8869)</f>
        <v>#VALUE!</v>
      </c>
      <c r="B8869" t="e">
        <f>IF(A8869=43,'Mission Importer'!A8869,0)</f>
        <v>#VALUE!</v>
      </c>
      <c r="D8869" t="e">
        <f>SEARCH("shape_name",'Mission Importer'!A8869)</f>
        <v>#VALUE!</v>
      </c>
      <c r="E8869" t="e">
        <f>IF(D8869=43,'Mission Importer'!A8869,0)</f>
        <v>#VALUE!</v>
      </c>
      <c r="G8869" t="e">
        <f>SEARCH("shape_name",'Mission Importer'!A8869)</f>
        <v>#VALUE!</v>
      </c>
      <c r="H8869" t="e">
        <f>IF(G8869=43,'Mission Importer'!A8869,0)</f>
        <v>#VALUE!</v>
      </c>
      <c r="J8869" t="e">
        <f>SEARCH("type",'Mission Importer'!A8869)</f>
        <v>#VALUE!</v>
      </c>
      <c r="K8869" t="e">
        <f>IF(J8869=43,'Mission Importer'!A8869,0)</f>
        <v>#VALUE!</v>
      </c>
      <c r="L8869" t="e">
        <f>SEARCH("category",'Mission Importer'!A8869)</f>
        <v>#VALUE!</v>
      </c>
      <c r="M8869" t="e">
        <f>IF(L8869=43,'Mission Importer'!A8869,0)</f>
        <v>#VALUE!</v>
      </c>
    </row>
    <row r="8870" spans="1:13" x14ac:dyDescent="0.3">
      <c r="A8870" t="e">
        <f>SEARCH("livery",'Mission Importer'!A8870)</f>
        <v>#VALUE!</v>
      </c>
      <c r="B8870" t="e">
        <f>IF(A8870=43,'Mission Importer'!A8870,0)</f>
        <v>#VALUE!</v>
      </c>
      <c r="D8870" t="e">
        <f>SEARCH("shape_name",'Mission Importer'!A8870)</f>
        <v>#VALUE!</v>
      </c>
      <c r="E8870" t="e">
        <f>IF(D8870=43,'Mission Importer'!A8870,0)</f>
        <v>#VALUE!</v>
      </c>
      <c r="G8870" t="e">
        <f>SEARCH("shape_name",'Mission Importer'!A8870)</f>
        <v>#VALUE!</v>
      </c>
      <c r="H8870" t="e">
        <f>IF(G8870=43,'Mission Importer'!A8870,0)</f>
        <v>#VALUE!</v>
      </c>
      <c r="J8870" t="e">
        <f>SEARCH("type",'Mission Importer'!A8870)</f>
        <v>#VALUE!</v>
      </c>
      <c r="K8870" t="e">
        <f>IF(J8870=43,'Mission Importer'!A8870,0)</f>
        <v>#VALUE!</v>
      </c>
      <c r="L8870" t="e">
        <f>SEARCH("category",'Mission Importer'!A8870)</f>
        <v>#VALUE!</v>
      </c>
      <c r="M8870" t="e">
        <f>IF(L8870=43,'Mission Importer'!A8870,0)</f>
        <v>#VALUE!</v>
      </c>
    </row>
    <row r="8871" spans="1:13" x14ac:dyDescent="0.3">
      <c r="A8871" t="e">
        <f>SEARCH("livery",'Mission Importer'!A8871)</f>
        <v>#VALUE!</v>
      </c>
      <c r="B8871" t="e">
        <f>IF(A8871=43,'Mission Importer'!A8871,0)</f>
        <v>#VALUE!</v>
      </c>
      <c r="D8871" t="e">
        <f>SEARCH("shape_name",'Mission Importer'!A8871)</f>
        <v>#VALUE!</v>
      </c>
      <c r="E8871" t="e">
        <f>IF(D8871=43,'Mission Importer'!A8871,0)</f>
        <v>#VALUE!</v>
      </c>
      <c r="G8871" t="e">
        <f>SEARCH("shape_name",'Mission Importer'!A8871)</f>
        <v>#VALUE!</v>
      </c>
      <c r="H8871" t="e">
        <f>IF(G8871=43,'Mission Importer'!A8871,0)</f>
        <v>#VALUE!</v>
      </c>
      <c r="J8871" t="e">
        <f>SEARCH("type",'Mission Importer'!A8871)</f>
        <v>#VALUE!</v>
      </c>
      <c r="K8871" t="e">
        <f>IF(J8871=43,'Mission Importer'!A8871,0)</f>
        <v>#VALUE!</v>
      </c>
      <c r="L8871" t="e">
        <f>SEARCH("category",'Mission Importer'!A8871)</f>
        <v>#VALUE!</v>
      </c>
      <c r="M8871" t="e">
        <f>IF(L8871=43,'Mission Importer'!A8871,0)</f>
        <v>#VALUE!</v>
      </c>
    </row>
    <row r="8872" spans="1:13" x14ac:dyDescent="0.3">
      <c r="A8872" t="e">
        <f>SEARCH("livery",'Mission Importer'!A8872)</f>
        <v>#VALUE!</v>
      </c>
      <c r="B8872" t="e">
        <f>IF(A8872=43,'Mission Importer'!A8872,0)</f>
        <v>#VALUE!</v>
      </c>
      <c r="D8872" t="e">
        <f>SEARCH("shape_name",'Mission Importer'!A8872)</f>
        <v>#VALUE!</v>
      </c>
      <c r="E8872" t="e">
        <f>IF(D8872=43,'Mission Importer'!A8872,0)</f>
        <v>#VALUE!</v>
      </c>
      <c r="G8872" t="e">
        <f>SEARCH("shape_name",'Mission Importer'!A8872)</f>
        <v>#VALUE!</v>
      </c>
      <c r="H8872" t="e">
        <f>IF(G8872=43,'Mission Importer'!A8872,0)</f>
        <v>#VALUE!</v>
      </c>
      <c r="J8872" t="e">
        <f>SEARCH("type",'Mission Importer'!A8872)</f>
        <v>#VALUE!</v>
      </c>
      <c r="K8872" t="e">
        <f>IF(J8872=43,'Mission Importer'!A8872,0)</f>
        <v>#VALUE!</v>
      </c>
      <c r="L8872" t="e">
        <f>SEARCH("category",'Mission Importer'!A8872)</f>
        <v>#VALUE!</v>
      </c>
      <c r="M8872" t="e">
        <f>IF(L8872=43,'Mission Importer'!A8872,0)</f>
        <v>#VALUE!</v>
      </c>
    </row>
    <row r="8873" spans="1:13" x14ac:dyDescent="0.3">
      <c r="A8873" t="e">
        <f>SEARCH("livery",'Mission Importer'!A8873)</f>
        <v>#VALUE!</v>
      </c>
      <c r="B8873" t="e">
        <f>IF(A8873=43,'Mission Importer'!A8873,0)</f>
        <v>#VALUE!</v>
      </c>
      <c r="D8873" t="e">
        <f>SEARCH("shape_name",'Mission Importer'!A8873)</f>
        <v>#VALUE!</v>
      </c>
      <c r="E8873" t="e">
        <f>IF(D8873=43,'Mission Importer'!A8873,0)</f>
        <v>#VALUE!</v>
      </c>
      <c r="G8873" t="e">
        <f>SEARCH("shape_name",'Mission Importer'!A8873)</f>
        <v>#VALUE!</v>
      </c>
      <c r="H8873" t="e">
        <f>IF(G8873=43,'Mission Importer'!A8873,0)</f>
        <v>#VALUE!</v>
      </c>
      <c r="J8873" t="e">
        <f>SEARCH("type",'Mission Importer'!A8873)</f>
        <v>#VALUE!</v>
      </c>
      <c r="K8873" t="e">
        <f>IF(J8873=43,'Mission Importer'!A8873,0)</f>
        <v>#VALUE!</v>
      </c>
      <c r="L8873" t="e">
        <f>SEARCH("category",'Mission Importer'!A8873)</f>
        <v>#VALUE!</v>
      </c>
      <c r="M8873" t="e">
        <f>IF(L8873=43,'Mission Importer'!A8873,0)</f>
        <v>#VALUE!</v>
      </c>
    </row>
    <row r="8874" spans="1:13" x14ac:dyDescent="0.3">
      <c r="A8874" t="e">
        <f>SEARCH("livery",'Mission Importer'!A8874)</f>
        <v>#VALUE!</v>
      </c>
      <c r="B8874" t="e">
        <f>IF(A8874=43,'Mission Importer'!A8874,0)</f>
        <v>#VALUE!</v>
      </c>
      <c r="D8874" t="e">
        <f>SEARCH("shape_name",'Mission Importer'!A8874)</f>
        <v>#VALUE!</v>
      </c>
      <c r="E8874" t="e">
        <f>IF(D8874=43,'Mission Importer'!A8874,0)</f>
        <v>#VALUE!</v>
      </c>
      <c r="G8874" t="e">
        <f>SEARCH("shape_name",'Mission Importer'!A8874)</f>
        <v>#VALUE!</v>
      </c>
      <c r="H8874" t="e">
        <f>IF(G8874=43,'Mission Importer'!A8874,0)</f>
        <v>#VALUE!</v>
      </c>
      <c r="J8874" t="e">
        <f>SEARCH("type",'Mission Importer'!A8874)</f>
        <v>#VALUE!</v>
      </c>
      <c r="K8874" t="e">
        <f>IF(J8874=43,'Mission Importer'!A8874,0)</f>
        <v>#VALUE!</v>
      </c>
      <c r="L8874" t="e">
        <f>SEARCH("category",'Mission Importer'!A8874)</f>
        <v>#VALUE!</v>
      </c>
      <c r="M8874" t="e">
        <f>IF(L8874=43,'Mission Importer'!A8874,0)</f>
        <v>#VALUE!</v>
      </c>
    </row>
    <row r="8875" spans="1:13" x14ac:dyDescent="0.3">
      <c r="A8875" t="e">
        <f>SEARCH("livery",'Mission Importer'!A8875)</f>
        <v>#VALUE!</v>
      </c>
      <c r="B8875" t="e">
        <f>IF(A8875=43,'Mission Importer'!A8875,0)</f>
        <v>#VALUE!</v>
      </c>
      <c r="D8875" t="e">
        <f>SEARCH("shape_name",'Mission Importer'!A8875)</f>
        <v>#VALUE!</v>
      </c>
      <c r="E8875" t="e">
        <f>IF(D8875=43,'Mission Importer'!A8875,0)</f>
        <v>#VALUE!</v>
      </c>
      <c r="G8875" t="e">
        <f>SEARCH("shape_name",'Mission Importer'!A8875)</f>
        <v>#VALUE!</v>
      </c>
      <c r="H8875" t="e">
        <f>IF(G8875=43,'Mission Importer'!A8875,0)</f>
        <v>#VALUE!</v>
      </c>
      <c r="J8875" t="e">
        <f>SEARCH("type",'Mission Importer'!A8875)</f>
        <v>#VALUE!</v>
      </c>
      <c r="K8875" t="e">
        <f>IF(J8875=43,'Mission Importer'!A8875,0)</f>
        <v>#VALUE!</v>
      </c>
      <c r="L8875" t="e">
        <f>SEARCH("category",'Mission Importer'!A8875)</f>
        <v>#VALUE!</v>
      </c>
      <c r="M8875" t="e">
        <f>IF(L8875=43,'Mission Importer'!A8875,0)</f>
        <v>#VALUE!</v>
      </c>
    </row>
    <row r="8876" spans="1:13" x14ac:dyDescent="0.3">
      <c r="A8876" t="e">
        <f>SEARCH("livery",'Mission Importer'!A8876)</f>
        <v>#VALUE!</v>
      </c>
      <c r="B8876" t="e">
        <f>IF(A8876=43,'Mission Importer'!A8876,0)</f>
        <v>#VALUE!</v>
      </c>
      <c r="D8876" t="e">
        <f>SEARCH("shape_name",'Mission Importer'!A8876)</f>
        <v>#VALUE!</v>
      </c>
      <c r="E8876" t="e">
        <f>IF(D8876=43,'Mission Importer'!A8876,0)</f>
        <v>#VALUE!</v>
      </c>
      <c r="G8876" t="e">
        <f>SEARCH("shape_name",'Mission Importer'!A8876)</f>
        <v>#VALUE!</v>
      </c>
      <c r="H8876" t="e">
        <f>IF(G8876=43,'Mission Importer'!A8876,0)</f>
        <v>#VALUE!</v>
      </c>
      <c r="J8876" t="e">
        <f>SEARCH("type",'Mission Importer'!A8876)</f>
        <v>#VALUE!</v>
      </c>
      <c r="K8876" t="e">
        <f>IF(J8876=43,'Mission Importer'!A8876,0)</f>
        <v>#VALUE!</v>
      </c>
      <c r="L8876" t="e">
        <f>SEARCH("category",'Mission Importer'!A8876)</f>
        <v>#VALUE!</v>
      </c>
      <c r="M8876" t="e">
        <f>IF(L8876=43,'Mission Importer'!A8876,0)</f>
        <v>#VALUE!</v>
      </c>
    </row>
    <row r="8877" spans="1:13" x14ac:dyDescent="0.3">
      <c r="A8877" t="e">
        <f>SEARCH("livery",'Mission Importer'!A8877)</f>
        <v>#VALUE!</v>
      </c>
      <c r="B8877" t="e">
        <f>IF(A8877=43,'Mission Importer'!A8877,0)</f>
        <v>#VALUE!</v>
      </c>
      <c r="D8877" t="e">
        <f>SEARCH("shape_name",'Mission Importer'!A8877)</f>
        <v>#VALUE!</v>
      </c>
      <c r="E8877" t="e">
        <f>IF(D8877=43,'Mission Importer'!A8877,0)</f>
        <v>#VALUE!</v>
      </c>
      <c r="G8877" t="e">
        <f>SEARCH("shape_name",'Mission Importer'!A8877)</f>
        <v>#VALUE!</v>
      </c>
      <c r="H8877" t="e">
        <f>IF(G8877=43,'Mission Importer'!A8877,0)</f>
        <v>#VALUE!</v>
      </c>
      <c r="J8877" t="e">
        <f>SEARCH("type",'Mission Importer'!A8877)</f>
        <v>#VALUE!</v>
      </c>
      <c r="K8877" t="e">
        <f>IF(J8877=43,'Mission Importer'!A8877,0)</f>
        <v>#VALUE!</v>
      </c>
      <c r="L8877" t="e">
        <f>SEARCH("category",'Mission Importer'!A8877)</f>
        <v>#VALUE!</v>
      </c>
      <c r="M8877" t="e">
        <f>IF(L8877=43,'Mission Importer'!A8877,0)</f>
        <v>#VALUE!</v>
      </c>
    </row>
    <row r="8878" spans="1:13" x14ac:dyDescent="0.3">
      <c r="A8878" t="e">
        <f>SEARCH("livery",'Mission Importer'!A8878)</f>
        <v>#VALUE!</v>
      </c>
      <c r="B8878" t="e">
        <f>IF(A8878=43,'Mission Importer'!A8878,0)</f>
        <v>#VALUE!</v>
      </c>
      <c r="D8878" t="e">
        <f>SEARCH("shape_name",'Mission Importer'!A8878)</f>
        <v>#VALUE!</v>
      </c>
      <c r="E8878" t="e">
        <f>IF(D8878=43,'Mission Importer'!A8878,0)</f>
        <v>#VALUE!</v>
      </c>
      <c r="G8878" t="e">
        <f>SEARCH("shape_name",'Mission Importer'!A8878)</f>
        <v>#VALUE!</v>
      </c>
      <c r="H8878" t="e">
        <f>IF(G8878=43,'Mission Importer'!A8878,0)</f>
        <v>#VALUE!</v>
      </c>
      <c r="J8878" t="e">
        <f>SEARCH("type",'Mission Importer'!A8878)</f>
        <v>#VALUE!</v>
      </c>
      <c r="K8878" t="e">
        <f>IF(J8878=43,'Mission Importer'!A8878,0)</f>
        <v>#VALUE!</v>
      </c>
      <c r="L8878" t="e">
        <f>SEARCH("category",'Mission Importer'!A8878)</f>
        <v>#VALUE!</v>
      </c>
      <c r="M8878" t="e">
        <f>IF(L8878=43,'Mission Importer'!A8878,0)</f>
        <v>#VALUE!</v>
      </c>
    </row>
    <row r="8879" spans="1:13" x14ac:dyDescent="0.3">
      <c r="A8879" t="e">
        <f>SEARCH("livery",'Mission Importer'!A8879)</f>
        <v>#VALUE!</v>
      </c>
      <c r="B8879" t="e">
        <f>IF(A8879=43,'Mission Importer'!A8879,0)</f>
        <v>#VALUE!</v>
      </c>
      <c r="D8879" t="e">
        <f>SEARCH("shape_name",'Mission Importer'!A8879)</f>
        <v>#VALUE!</v>
      </c>
      <c r="E8879" t="e">
        <f>IF(D8879=43,'Mission Importer'!A8879,0)</f>
        <v>#VALUE!</v>
      </c>
      <c r="G8879" t="e">
        <f>SEARCH("shape_name",'Mission Importer'!A8879)</f>
        <v>#VALUE!</v>
      </c>
      <c r="H8879" t="e">
        <f>IF(G8879=43,'Mission Importer'!A8879,0)</f>
        <v>#VALUE!</v>
      </c>
      <c r="J8879" t="e">
        <f>SEARCH("type",'Mission Importer'!A8879)</f>
        <v>#VALUE!</v>
      </c>
      <c r="K8879" t="e">
        <f>IF(J8879=43,'Mission Importer'!A8879,0)</f>
        <v>#VALUE!</v>
      </c>
      <c r="L8879" t="e">
        <f>SEARCH("category",'Mission Importer'!A8879)</f>
        <v>#VALUE!</v>
      </c>
      <c r="M8879" t="e">
        <f>IF(L8879=43,'Mission Importer'!A8879,0)</f>
        <v>#VALUE!</v>
      </c>
    </row>
    <row r="8880" spans="1:13" x14ac:dyDescent="0.3">
      <c r="A8880" t="e">
        <f>SEARCH("livery",'Mission Importer'!A8880)</f>
        <v>#VALUE!</v>
      </c>
      <c r="B8880" t="e">
        <f>IF(A8880=43,'Mission Importer'!A8880,0)</f>
        <v>#VALUE!</v>
      </c>
      <c r="D8880" t="e">
        <f>SEARCH("shape_name",'Mission Importer'!A8880)</f>
        <v>#VALUE!</v>
      </c>
      <c r="E8880" t="e">
        <f>IF(D8880=43,'Mission Importer'!A8880,0)</f>
        <v>#VALUE!</v>
      </c>
      <c r="G8880" t="e">
        <f>SEARCH("shape_name",'Mission Importer'!A8880)</f>
        <v>#VALUE!</v>
      </c>
      <c r="H8880" t="e">
        <f>IF(G8880=43,'Mission Importer'!A8880,0)</f>
        <v>#VALUE!</v>
      </c>
      <c r="J8880" t="e">
        <f>SEARCH("type",'Mission Importer'!A8880)</f>
        <v>#VALUE!</v>
      </c>
      <c r="K8880" t="e">
        <f>IF(J8880=43,'Mission Importer'!A8880,0)</f>
        <v>#VALUE!</v>
      </c>
      <c r="L8880" t="e">
        <f>SEARCH("category",'Mission Importer'!A8880)</f>
        <v>#VALUE!</v>
      </c>
      <c r="M8880" t="e">
        <f>IF(L8880=43,'Mission Importer'!A8880,0)</f>
        <v>#VALUE!</v>
      </c>
    </row>
    <row r="8881" spans="1:13" x14ac:dyDescent="0.3">
      <c r="A8881" t="e">
        <f>SEARCH("livery",'Mission Importer'!A8881)</f>
        <v>#VALUE!</v>
      </c>
      <c r="B8881" t="e">
        <f>IF(A8881=43,'Mission Importer'!A8881,0)</f>
        <v>#VALUE!</v>
      </c>
      <c r="D8881" t="e">
        <f>SEARCH("shape_name",'Mission Importer'!A8881)</f>
        <v>#VALUE!</v>
      </c>
      <c r="E8881" t="e">
        <f>IF(D8881=43,'Mission Importer'!A8881,0)</f>
        <v>#VALUE!</v>
      </c>
      <c r="G8881" t="e">
        <f>SEARCH("shape_name",'Mission Importer'!A8881)</f>
        <v>#VALUE!</v>
      </c>
      <c r="H8881" t="e">
        <f>IF(G8881=43,'Mission Importer'!A8881,0)</f>
        <v>#VALUE!</v>
      </c>
      <c r="J8881" t="e">
        <f>SEARCH("type",'Mission Importer'!A8881)</f>
        <v>#VALUE!</v>
      </c>
      <c r="K8881" t="e">
        <f>IF(J8881=43,'Mission Importer'!A8881,0)</f>
        <v>#VALUE!</v>
      </c>
      <c r="L8881" t="e">
        <f>SEARCH("category",'Mission Importer'!A8881)</f>
        <v>#VALUE!</v>
      </c>
      <c r="M8881" t="e">
        <f>IF(L8881=43,'Mission Importer'!A8881,0)</f>
        <v>#VALUE!</v>
      </c>
    </row>
    <row r="8882" spans="1:13" x14ac:dyDescent="0.3">
      <c r="A8882" t="e">
        <f>SEARCH("livery",'Mission Importer'!A8882)</f>
        <v>#VALUE!</v>
      </c>
      <c r="B8882" t="e">
        <f>IF(A8882=43,'Mission Importer'!A8882,0)</f>
        <v>#VALUE!</v>
      </c>
      <c r="D8882" t="e">
        <f>SEARCH("shape_name",'Mission Importer'!A8882)</f>
        <v>#VALUE!</v>
      </c>
      <c r="E8882" t="e">
        <f>IF(D8882=43,'Mission Importer'!A8882,0)</f>
        <v>#VALUE!</v>
      </c>
      <c r="G8882" t="e">
        <f>SEARCH("shape_name",'Mission Importer'!A8882)</f>
        <v>#VALUE!</v>
      </c>
      <c r="H8882" t="e">
        <f>IF(G8882=43,'Mission Importer'!A8882,0)</f>
        <v>#VALUE!</v>
      </c>
      <c r="J8882" t="e">
        <f>SEARCH("type",'Mission Importer'!A8882)</f>
        <v>#VALUE!</v>
      </c>
      <c r="K8882" t="e">
        <f>IF(J8882=43,'Mission Importer'!A8882,0)</f>
        <v>#VALUE!</v>
      </c>
      <c r="L8882" t="e">
        <f>SEARCH("category",'Mission Importer'!A8882)</f>
        <v>#VALUE!</v>
      </c>
      <c r="M8882" t="e">
        <f>IF(L8882=43,'Mission Importer'!A8882,0)</f>
        <v>#VALUE!</v>
      </c>
    </row>
    <row r="8883" spans="1:13" x14ac:dyDescent="0.3">
      <c r="A8883" t="e">
        <f>SEARCH("livery",'Mission Importer'!A8883)</f>
        <v>#VALUE!</v>
      </c>
      <c r="B8883" t="e">
        <f>IF(A8883=43,'Mission Importer'!A8883,0)</f>
        <v>#VALUE!</v>
      </c>
      <c r="D8883" t="e">
        <f>SEARCH("shape_name",'Mission Importer'!A8883)</f>
        <v>#VALUE!</v>
      </c>
      <c r="E8883" t="e">
        <f>IF(D8883=43,'Mission Importer'!A8883,0)</f>
        <v>#VALUE!</v>
      </c>
      <c r="G8883" t="e">
        <f>SEARCH("shape_name",'Mission Importer'!A8883)</f>
        <v>#VALUE!</v>
      </c>
      <c r="H8883" t="e">
        <f>IF(G8883=43,'Mission Importer'!A8883,0)</f>
        <v>#VALUE!</v>
      </c>
      <c r="J8883" t="e">
        <f>SEARCH("type",'Mission Importer'!A8883)</f>
        <v>#VALUE!</v>
      </c>
      <c r="K8883" t="e">
        <f>IF(J8883=43,'Mission Importer'!A8883,0)</f>
        <v>#VALUE!</v>
      </c>
      <c r="L8883" t="e">
        <f>SEARCH("category",'Mission Importer'!A8883)</f>
        <v>#VALUE!</v>
      </c>
      <c r="M8883" t="e">
        <f>IF(L8883=43,'Mission Importer'!A8883,0)</f>
        <v>#VALUE!</v>
      </c>
    </row>
    <row r="8884" spans="1:13" x14ac:dyDescent="0.3">
      <c r="A8884" t="e">
        <f>SEARCH("livery",'Mission Importer'!A8884)</f>
        <v>#VALUE!</v>
      </c>
      <c r="B8884" t="e">
        <f>IF(A8884=43,'Mission Importer'!A8884,0)</f>
        <v>#VALUE!</v>
      </c>
      <c r="D8884" t="e">
        <f>SEARCH("shape_name",'Mission Importer'!A8884)</f>
        <v>#VALUE!</v>
      </c>
      <c r="E8884" t="e">
        <f>IF(D8884=43,'Mission Importer'!A8884,0)</f>
        <v>#VALUE!</v>
      </c>
      <c r="G8884" t="e">
        <f>SEARCH("shape_name",'Mission Importer'!A8884)</f>
        <v>#VALUE!</v>
      </c>
      <c r="H8884" t="e">
        <f>IF(G8884=43,'Mission Importer'!A8884,0)</f>
        <v>#VALUE!</v>
      </c>
      <c r="J8884" t="e">
        <f>SEARCH("type",'Mission Importer'!A8884)</f>
        <v>#VALUE!</v>
      </c>
      <c r="K8884" t="e">
        <f>IF(J8884=43,'Mission Importer'!A8884,0)</f>
        <v>#VALUE!</v>
      </c>
      <c r="L8884" t="e">
        <f>SEARCH("category",'Mission Importer'!A8884)</f>
        <v>#VALUE!</v>
      </c>
      <c r="M8884" t="e">
        <f>IF(L8884=43,'Mission Importer'!A8884,0)</f>
        <v>#VALUE!</v>
      </c>
    </row>
    <row r="8885" spans="1:13" x14ac:dyDescent="0.3">
      <c r="A8885" t="e">
        <f>SEARCH("livery",'Mission Importer'!A8885)</f>
        <v>#VALUE!</v>
      </c>
      <c r="B8885" t="e">
        <f>IF(A8885=43,'Mission Importer'!A8885,0)</f>
        <v>#VALUE!</v>
      </c>
      <c r="D8885" t="e">
        <f>SEARCH("shape_name",'Mission Importer'!A8885)</f>
        <v>#VALUE!</v>
      </c>
      <c r="E8885" t="e">
        <f>IF(D8885=43,'Mission Importer'!A8885,0)</f>
        <v>#VALUE!</v>
      </c>
      <c r="G8885" t="e">
        <f>SEARCH("shape_name",'Mission Importer'!A8885)</f>
        <v>#VALUE!</v>
      </c>
      <c r="H8885" t="e">
        <f>IF(G8885=43,'Mission Importer'!A8885,0)</f>
        <v>#VALUE!</v>
      </c>
      <c r="J8885" t="e">
        <f>SEARCH("type",'Mission Importer'!A8885)</f>
        <v>#VALUE!</v>
      </c>
      <c r="K8885" t="e">
        <f>IF(J8885=43,'Mission Importer'!A8885,0)</f>
        <v>#VALUE!</v>
      </c>
      <c r="L8885" t="e">
        <f>SEARCH("category",'Mission Importer'!A8885)</f>
        <v>#VALUE!</v>
      </c>
      <c r="M8885" t="e">
        <f>IF(L8885=43,'Mission Importer'!A8885,0)</f>
        <v>#VALUE!</v>
      </c>
    </row>
    <row r="8886" spans="1:13" x14ac:dyDescent="0.3">
      <c r="A8886" t="e">
        <f>SEARCH("livery",'Mission Importer'!A8886)</f>
        <v>#VALUE!</v>
      </c>
      <c r="B8886" t="e">
        <f>IF(A8886=43,'Mission Importer'!A8886,0)</f>
        <v>#VALUE!</v>
      </c>
      <c r="D8886" t="e">
        <f>SEARCH("shape_name",'Mission Importer'!A8886)</f>
        <v>#VALUE!</v>
      </c>
      <c r="E8886" t="e">
        <f>IF(D8886=43,'Mission Importer'!A8886,0)</f>
        <v>#VALUE!</v>
      </c>
      <c r="G8886" t="e">
        <f>SEARCH("shape_name",'Mission Importer'!A8886)</f>
        <v>#VALUE!</v>
      </c>
      <c r="H8886" t="e">
        <f>IF(G8886=43,'Mission Importer'!A8886,0)</f>
        <v>#VALUE!</v>
      </c>
      <c r="J8886">
        <f>SEARCH("type",'Mission Importer'!A8886)</f>
        <v>47</v>
      </c>
      <c r="K8886">
        <f>IF(J8886=43,'Mission Importer'!A8886,0)</f>
        <v>0</v>
      </c>
      <c r="L8886" t="e">
        <f>SEARCH("category",'Mission Importer'!A8886)</f>
        <v>#VALUE!</v>
      </c>
      <c r="M8886" t="e">
        <f>IF(L8886=43,'Mission Importer'!A8886,0)</f>
        <v>#VALUE!</v>
      </c>
    </row>
    <row r="8887" spans="1:13" x14ac:dyDescent="0.3">
      <c r="A8887" t="e">
        <f>SEARCH("livery",'Mission Importer'!A8887)</f>
        <v>#VALUE!</v>
      </c>
      <c r="B8887" t="e">
        <f>IF(A8887=43,'Mission Importer'!A8887,0)</f>
        <v>#VALUE!</v>
      </c>
      <c r="D8887" t="e">
        <f>SEARCH("shape_name",'Mission Importer'!A8887)</f>
        <v>#VALUE!</v>
      </c>
      <c r="E8887" t="e">
        <f>IF(D8887=43,'Mission Importer'!A8887,0)</f>
        <v>#VALUE!</v>
      </c>
      <c r="G8887" t="e">
        <f>SEARCH("shape_name",'Mission Importer'!A8887)</f>
        <v>#VALUE!</v>
      </c>
      <c r="H8887" t="e">
        <f>IF(G8887=43,'Mission Importer'!A8887,0)</f>
        <v>#VALUE!</v>
      </c>
      <c r="J8887" t="e">
        <f>SEARCH("type",'Mission Importer'!A8887)</f>
        <v>#VALUE!</v>
      </c>
      <c r="K8887" t="e">
        <f>IF(J8887=43,'Mission Importer'!A8887,0)</f>
        <v>#VALUE!</v>
      </c>
      <c r="L8887" t="e">
        <f>SEARCH("category",'Mission Importer'!A8887)</f>
        <v>#VALUE!</v>
      </c>
      <c r="M8887" t="e">
        <f>IF(L8887=43,'Mission Importer'!A8887,0)</f>
        <v>#VALUE!</v>
      </c>
    </row>
    <row r="8888" spans="1:13" x14ac:dyDescent="0.3">
      <c r="A8888" t="e">
        <f>SEARCH("livery",'Mission Importer'!A8888)</f>
        <v>#VALUE!</v>
      </c>
      <c r="B8888" t="e">
        <f>IF(A8888=43,'Mission Importer'!A8888,0)</f>
        <v>#VALUE!</v>
      </c>
      <c r="D8888" t="e">
        <f>SEARCH("shape_name",'Mission Importer'!A8888)</f>
        <v>#VALUE!</v>
      </c>
      <c r="E8888" t="e">
        <f>IF(D8888=43,'Mission Importer'!A8888,0)</f>
        <v>#VALUE!</v>
      </c>
      <c r="G8888" t="e">
        <f>SEARCH("shape_name",'Mission Importer'!A8888)</f>
        <v>#VALUE!</v>
      </c>
      <c r="H8888" t="e">
        <f>IF(G8888=43,'Mission Importer'!A8888,0)</f>
        <v>#VALUE!</v>
      </c>
      <c r="J8888" t="e">
        <f>SEARCH("type",'Mission Importer'!A8888)</f>
        <v>#VALUE!</v>
      </c>
      <c r="K8888" t="e">
        <f>IF(J8888=43,'Mission Importer'!A8888,0)</f>
        <v>#VALUE!</v>
      </c>
      <c r="L8888" t="e">
        <f>SEARCH("category",'Mission Importer'!A8888)</f>
        <v>#VALUE!</v>
      </c>
      <c r="M8888" t="e">
        <f>IF(L8888=43,'Mission Importer'!A8888,0)</f>
        <v>#VALUE!</v>
      </c>
    </row>
    <row r="8889" spans="1:13" x14ac:dyDescent="0.3">
      <c r="A8889" t="e">
        <f>SEARCH("livery",'Mission Importer'!A8889)</f>
        <v>#VALUE!</v>
      </c>
      <c r="B8889" t="e">
        <f>IF(A8889=43,'Mission Importer'!A8889,0)</f>
        <v>#VALUE!</v>
      </c>
      <c r="D8889" t="e">
        <f>SEARCH("shape_name",'Mission Importer'!A8889)</f>
        <v>#VALUE!</v>
      </c>
      <c r="E8889" t="e">
        <f>IF(D8889=43,'Mission Importer'!A8889,0)</f>
        <v>#VALUE!</v>
      </c>
      <c r="G8889" t="e">
        <f>SEARCH("shape_name",'Mission Importer'!A8889)</f>
        <v>#VALUE!</v>
      </c>
      <c r="H8889" t="e">
        <f>IF(G8889=43,'Mission Importer'!A8889,0)</f>
        <v>#VALUE!</v>
      </c>
      <c r="J8889" t="e">
        <f>SEARCH("type",'Mission Importer'!A8889)</f>
        <v>#VALUE!</v>
      </c>
      <c r="K8889" t="e">
        <f>IF(J8889=43,'Mission Importer'!A8889,0)</f>
        <v>#VALUE!</v>
      </c>
      <c r="L8889" t="e">
        <f>SEARCH("category",'Mission Importer'!A8889)</f>
        <v>#VALUE!</v>
      </c>
      <c r="M8889" t="e">
        <f>IF(L8889=43,'Mission Importer'!A8889,0)</f>
        <v>#VALUE!</v>
      </c>
    </row>
    <row r="8890" spans="1:13" x14ac:dyDescent="0.3">
      <c r="A8890" t="e">
        <f>SEARCH("livery",'Mission Importer'!A8890)</f>
        <v>#VALUE!</v>
      </c>
      <c r="B8890" t="e">
        <f>IF(A8890=43,'Mission Importer'!A8890,0)</f>
        <v>#VALUE!</v>
      </c>
      <c r="D8890" t="e">
        <f>SEARCH("shape_name",'Mission Importer'!A8890)</f>
        <v>#VALUE!</v>
      </c>
      <c r="E8890" t="e">
        <f>IF(D8890=43,'Mission Importer'!A8890,0)</f>
        <v>#VALUE!</v>
      </c>
      <c r="G8890" t="e">
        <f>SEARCH("shape_name",'Mission Importer'!A8890)</f>
        <v>#VALUE!</v>
      </c>
      <c r="H8890" t="e">
        <f>IF(G8890=43,'Mission Importer'!A8890,0)</f>
        <v>#VALUE!</v>
      </c>
      <c r="J8890" t="e">
        <f>SEARCH("type",'Mission Importer'!A8890)</f>
        <v>#VALUE!</v>
      </c>
      <c r="K8890" t="e">
        <f>IF(J8890=43,'Mission Importer'!A8890,0)</f>
        <v>#VALUE!</v>
      </c>
      <c r="L8890" t="e">
        <f>SEARCH("category",'Mission Importer'!A8890)</f>
        <v>#VALUE!</v>
      </c>
      <c r="M8890" t="e">
        <f>IF(L8890=43,'Mission Importer'!A8890,0)</f>
        <v>#VALUE!</v>
      </c>
    </row>
    <row r="8891" spans="1:13" x14ac:dyDescent="0.3">
      <c r="A8891" t="e">
        <f>SEARCH("livery",'Mission Importer'!A8891)</f>
        <v>#VALUE!</v>
      </c>
      <c r="B8891" t="e">
        <f>IF(A8891=43,'Mission Importer'!A8891,0)</f>
        <v>#VALUE!</v>
      </c>
      <c r="D8891" t="e">
        <f>SEARCH("shape_name",'Mission Importer'!A8891)</f>
        <v>#VALUE!</v>
      </c>
      <c r="E8891" t="e">
        <f>IF(D8891=43,'Mission Importer'!A8891,0)</f>
        <v>#VALUE!</v>
      </c>
      <c r="G8891" t="e">
        <f>SEARCH("shape_name",'Mission Importer'!A8891)</f>
        <v>#VALUE!</v>
      </c>
      <c r="H8891" t="e">
        <f>IF(G8891=43,'Mission Importer'!A8891,0)</f>
        <v>#VALUE!</v>
      </c>
      <c r="J8891" t="e">
        <f>SEARCH("type",'Mission Importer'!A8891)</f>
        <v>#VALUE!</v>
      </c>
      <c r="K8891" t="e">
        <f>IF(J8891=43,'Mission Importer'!A8891,0)</f>
        <v>#VALUE!</v>
      </c>
      <c r="L8891" t="e">
        <f>SEARCH("category",'Mission Importer'!A8891)</f>
        <v>#VALUE!</v>
      </c>
      <c r="M8891" t="e">
        <f>IF(L8891=43,'Mission Importer'!A8891,0)</f>
        <v>#VALUE!</v>
      </c>
    </row>
    <row r="8892" spans="1:13" x14ac:dyDescent="0.3">
      <c r="A8892" t="e">
        <f>SEARCH("livery",'Mission Importer'!A8892)</f>
        <v>#VALUE!</v>
      </c>
      <c r="B8892" t="e">
        <f>IF(A8892=43,'Mission Importer'!A8892,0)</f>
        <v>#VALUE!</v>
      </c>
      <c r="D8892" t="e">
        <f>SEARCH("shape_name",'Mission Importer'!A8892)</f>
        <v>#VALUE!</v>
      </c>
      <c r="E8892" t="e">
        <f>IF(D8892=43,'Mission Importer'!A8892,0)</f>
        <v>#VALUE!</v>
      </c>
      <c r="G8892" t="e">
        <f>SEARCH("shape_name",'Mission Importer'!A8892)</f>
        <v>#VALUE!</v>
      </c>
      <c r="H8892" t="e">
        <f>IF(G8892=43,'Mission Importer'!A8892,0)</f>
        <v>#VALUE!</v>
      </c>
      <c r="J8892" t="e">
        <f>SEARCH("type",'Mission Importer'!A8892)</f>
        <v>#VALUE!</v>
      </c>
      <c r="K8892" t="e">
        <f>IF(J8892=43,'Mission Importer'!A8892,0)</f>
        <v>#VALUE!</v>
      </c>
      <c r="L8892" t="e">
        <f>SEARCH("category",'Mission Importer'!A8892)</f>
        <v>#VALUE!</v>
      </c>
      <c r="M8892" t="e">
        <f>IF(L8892=43,'Mission Importer'!A8892,0)</f>
        <v>#VALUE!</v>
      </c>
    </row>
    <row r="8893" spans="1:13" x14ac:dyDescent="0.3">
      <c r="A8893" t="e">
        <f>SEARCH("livery",'Mission Importer'!A8893)</f>
        <v>#VALUE!</v>
      </c>
      <c r="B8893" t="e">
        <f>IF(A8893=43,'Mission Importer'!A8893,0)</f>
        <v>#VALUE!</v>
      </c>
      <c r="D8893" t="e">
        <f>SEARCH("shape_name",'Mission Importer'!A8893)</f>
        <v>#VALUE!</v>
      </c>
      <c r="E8893" t="e">
        <f>IF(D8893=43,'Mission Importer'!A8893,0)</f>
        <v>#VALUE!</v>
      </c>
      <c r="G8893" t="e">
        <f>SEARCH("shape_name",'Mission Importer'!A8893)</f>
        <v>#VALUE!</v>
      </c>
      <c r="H8893" t="e">
        <f>IF(G8893=43,'Mission Importer'!A8893,0)</f>
        <v>#VALUE!</v>
      </c>
      <c r="J8893" t="e">
        <f>SEARCH("type",'Mission Importer'!A8893)</f>
        <v>#VALUE!</v>
      </c>
      <c r="K8893" t="e">
        <f>IF(J8893=43,'Mission Importer'!A8893,0)</f>
        <v>#VALUE!</v>
      </c>
      <c r="L8893" t="e">
        <f>SEARCH("category",'Mission Importer'!A8893)</f>
        <v>#VALUE!</v>
      </c>
      <c r="M8893" t="e">
        <f>IF(L8893=43,'Mission Importer'!A8893,0)</f>
        <v>#VALUE!</v>
      </c>
    </row>
    <row r="8894" spans="1:13" x14ac:dyDescent="0.3">
      <c r="A8894" t="e">
        <f>SEARCH("livery",'Mission Importer'!A8894)</f>
        <v>#VALUE!</v>
      </c>
      <c r="B8894" t="e">
        <f>IF(A8894=43,'Mission Importer'!A8894,0)</f>
        <v>#VALUE!</v>
      </c>
      <c r="D8894" t="e">
        <f>SEARCH("shape_name",'Mission Importer'!A8894)</f>
        <v>#VALUE!</v>
      </c>
      <c r="E8894" t="e">
        <f>IF(D8894=43,'Mission Importer'!A8894,0)</f>
        <v>#VALUE!</v>
      </c>
      <c r="G8894" t="e">
        <f>SEARCH("shape_name",'Mission Importer'!A8894)</f>
        <v>#VALUE!</v>
      </c>
      <c r="H8894" t="e">
        <f>IF(G8894=43,'Mission Importer'!A8894,0)</f>
        <v>#VALUE!</v>
      </c>
      <c r="J8894" t="e">
        <f>SEARCH("type",'Mission Importer'!A8894)</f>
        <v>#VALUE!</v>
      </c>
      <c r="K8894" t="e">
        <f>IF(J8894=43,'Mission Importer'!A8894,0)</f>
        <v>#VALUE!</v>
      </c>
      <c r="L8894" t="e">
        <f>SEARCH("category",'Mission Importer'!A8894)</f>
        <v>#VALUE!</v>
      </c>
      <c r="M8894" t="e">
        <f>IF(L8894=43,'Mission Importer'!A8894,0)</f>
        <v>#VALUE!</v>
      </c>
    </row>
    <row r="8895" spans="1:13" x14ac:dyDescent="0.3">
      <c r="A8895" t="e">
        <f>SEARCH("livery",'Mission Importer'!A8895)</f>
        <v>#VALUE!</v>
      </c>
      <c r="B8895" t="e">
        <f>IF(A8895=43,'Mission Importer'!A8895,0)</f>
        <v>#VALUE!</v>
      </c>
      <c r="D8895" t="e">
        <f>SEARCH("shape_name",'Mission Importer'!A8895)</f>
        <v>#VALUE!</v>
      </c>
      <c r="E8895" t="e">
        <f>IF(D8895=43,'Mission Importer'!A8895,0)</f>
        <v>#VALUE!</v>
      </c>
      <c r="G8895" t="e">
        <f>SEARCH("shape_name",'Mission Importer'!A8895)</f>
        <v>#VALUE!</v>
      </c>
      <c r="H8895" t="e">
        <f>IF(G8895=43,'Mission Importer'!A8895,0)</f>
        <v>#VALUE!</v>
      </c>
      <c r="J8895" t="e">
        <f>SEARCH("type",'Mission Importer'!A8895)</f>
        <v>#VALUE!</v>
      </c>
      <c r="K8895" t="e">
        <f>IF(J8895=43,'Mission Importer'!A8895,0)</f>
        <v>#VALUE!</v>
      </c>
      <c r="L8895" t="e">
        <f>SEARCH("category",'Mission Importer'!A8895)</f>
        <v>#VALUE!</v>
      </c>
      <c r="M8895" t="e">
        <f>IF(L8895=43,'Mission Importer'!A8895,0)</f>
        <v>#VALUE!</v>
      </c>
    </row>
    <row r="8896" spans="1:13" x14ac:dyDescent="0.3">
      <c r="A8896" t="e">
        <f>SEARCH("livery",'Mission Importer'!A8896)</f>
        <v>#VALUE!</v>
      </c>
      <c r="B8896" t="e">
        <f>IF(A8896=43,'Mission Importer'!A8896,0)</f>
        <v>#VALUE!</v>
      </c>
      <c r="D8896" t="e">
        <f>SEARCH("shape_name",'Mission Importer'!A8896)</f>
        <v>#VALUE!</v>
      </c>
      <c r="E8896" t="e">
        <f>IF(D8896=43,'Mission Importer'!A8896,0)</f>
        <v>#VALUE!</v>
      </c>
      <c r="G8896" t="e">
        <f>SEARCH("shape_name",'Mission Importer'!A8896)</f>
        <v>#VALUE!</v>
      </c>
      <c r="H8896" t="e">
        <f>IF(G8896=43,'Mission Importer'!A8896,0)</f>
        <v>#VALUE!</v>
      </c>
      <c r="J8896" t="e">
        <f>SEARCH("type",'Mission Importer'!A8896)</f>
        <v>#VALUE!</v>
      </c>
      <c r="K8896" t="e">
        <f>IF(J8896=43,'Mission Importer'!A8896,0)</f>
        <v>#VALUE!</v>
      </c>
      <c r="L8896" t="e">
        <f>SEARCH("category",'Mission Importer'!A8896)</f>
        <v>#VALUE!</v>
      </c>
      <c r="M8896" t="e">
        <f>IF(L8896=43,'Mission Importer'!A8896,0)</f>
        <v>#VALUE!</v>
      </c>
    </row>
    <row r="8897" spans="1:13" x14ac:dyDescent="0.3">
      <c r="A8897" t="e">
        <f>SEARCH("livery",'Mission Importer'!A8897)</f>
        <v>#VALUE!</v>
      </c>
      <c r="B8897" t="e">
        <f>IF(A8897=43,'Mission Importer'!A8897,0)</f>
        <v>#VALUE!</v>
      </c>
      <c r="D8897" t="e">
        <f>SEARCH("shape_name",'Mission Importer'!A8897)</f>
        <v>#VALUE!</v>
      </c>
      <c r="E8897" t="e">
        <f>IF(D8897=43,'Mission Importer'!A8897,0)</f>
        <v>#VALUE!</v>
      </c>
      <c r="G8897" t="e">
        <f>SEARCH("shape_name",'Mission Importer'!A8897)</f>
        <v>#VALUE!</v>
      </c>
      <c r="H8897" t="e">
        <f>IF(G8897=43,'Mission Importer'!A8897,0)</f>
        <v>#VALUE!</v>
      </c>
      <c r="J8897" t="e">
        <f>SEARCH("type",'Mission Importer'!A8897)</f>
        <v>#VALUE!</v>
      </c>
      <c r="K8897" t="e">
        <f>IF(J8897=43,'Mission Importer'!A8897,0)</f>
        <v>#VALUE!</v>
      </c>
      <c r="L8897" t="e">
        <f>SEARCH("category",'Mission Importer'!A8897)</f>
        <v>#VALUE!</v>
      </c>
      <c r="M8897" t="e">
        <f>IF(L8897=43,'Mission Importer'!A8897,0)</f>
        <v>#VALUE!</v>
      </c>
    </row>
    <row r="8898" spans="1:13" x14ac:dyDescent="0.3">
      <c r="A8898" t="e">
        <f>SEARCH("livery",'Mission Importer'!A8898)</f>
        <v>#VALUE!</v>
      </c>
      <c r="B8898" t="e">
        <f>IF(A8898=43,'Mission Importer'!A8898,0)</f>
        <v>#VALUE!</v>
      </c>
      <c r="D8898" t="e">
        <f>SEARCH("shape_name",'Mission Importer'!A8898)</f>
        <v>#VALUE!</v>
      </c>
      <c r="E8898" t="e">
        <f>IF(D8898=43,'Mission Importer'!A8898,0)</f>
        <v>#VALUE!</v>
      </c>
      <c r="G8898" t="e">
        <f>SEARCH("shape_name",'Mission Importer'!A8898)</f>
        <v>#VALUE!</v>
      </c>
      <c r="H8898" t="e">
        <f>IF(G8898=43,'Mission Importer'!A8898,0)</f>
        <v>#VALUE!</v>
      </c>
      <c r="J8898" t="e">
        <f>SEARCH("type",'Mission Importer'!A8898)</f>
        <v>#VALUE!</v>
      </c>
      <c r="K8898" t="e">
        <f>IF(J8898=43,'Mission Importer'!A8898,0)</f>
        <v>#VALUE!</v>
      </c>
      <c r="L8898" t="e">
        <f>SEARCH("category",'Mission Importer'!A8898)</f>
        <v>#VALUE!</v>
      </c>
      <c r="M8898" t="e">
        <f>IF(L8898=43,'Mission Importer'!A8898,0)</f>
        <v>#VALUE!</v>
      </c>
    </row>
    <row r="8899" spans="1:13" x14ac:dyDescent="0.3">
      <c r="A8899" t="e">
        <f>SEARCH("livery",'Mission Importer'!A8899)</f>
        <v>#VALUE!</v>
      </c>
      <c r="B8899" t="e">
        <f>IF(A8899=43,'Mission Importer'!A8899,0)</f>
        <v>#VALUE!</v>
      </c>
      <c r="D8899" t="e">
        <f>SEARCH("shape_name",'Mission Importer'!A8899)</f>
        <v>#VALUE!</v>
      </c>
      <c r="E8899" t="e">
        <f>IF(D8899=43,'Mission Importer'!A8899,0)</f>
        <v>#VALUE!</v>
      </c>
      <c r="G8899" t="e">
        <f>SEARCH("shape_name",'Mission Importer'!A8899)</f>
        <v>#VALUE!</v>
      </c>
      <c r="H8899" t="e">
        <f>IF(G8899=43,'Mission Importer'!A8899,0)</f>
        <v>#VALUE!</v>
      </c>
      <c r="J8899" t="e">
        <f>SEARCH("type",'Mission Importer'!A8899)</f>
        <v>#VALUE!</v>
      </c>
      <c r="K8899" t="e">
        <f>IF(J8899=43,'Mission Importer'!A8899,0)</f>
        <v>#VALUE!</v>
      </c>
      <c r="L8899" t="e">
        <f>SEARCH("category",'Mission Importer'!A8899)</f>
        <v>#VALUE!</v>
      </c>
      <c r="M8899" t="e">
        <f>IF(L8899=43,'Mission Importer'!A8899,0)</f>
        <v>#VALUE!</v>
      </c>
    </row>
    <row r="8900" spans="1:13" x14ac:dyDescent="0.3">
      <c r="A8900" t="e">
        <f>SEARCH("livery",'Mission Importer'!A8900)</f>
        <v>#VALUE!</v>
      </c>
      <c r="B8900" t="e">
        <f>IF(A8900=43,'Mission Importer'!A8900,0)</f>
        <v>#VALUE!</v>
      </c>
      <c r="D8900" t="e">
        <f>SEARCH("shape_name",'Mission Importer'!A8900)</f>
        <v>#VALUE!</v>
      </c>
      <c r="E8900" t="e">
        <f>IF(D8900=43,'Mission Importer'!A8900,0)</f>
        <v>#VALUE!</v>
      </c>
      <c r="G8900" t="e">
        <f>SEARCH("shape_name",'Mission Importer'!A8900)</f>
        <v>#VALUE!</v>
      </c>
      <c r="H8900" t="e">
        <f>IF(G8900=43,'Mission Importer'!A8900,0)</f>
        <v>#VALUE!</v>
      </c>
      <c r="J8900" t="e">
        <f>SEARCH("type",'Mission Importer'!A8900)</f>
        <v>#VALUE!</v>
      </c>
      <c r="K8900" t="e">
        <f>IF(J8900=43,'Mission Importer'!A8900,0)</f>
        <v>#VALUE!</v>
      </c>
      <c r="L8900" t="e">
        <f>SEARCH("category",'Mission Importer'!A8900)</f>
        <v>#VALUE!</v>
      </c>
      <c r="M8900" t="e">
        <f>IF(L8900=43,'Mission Importer'!A8900,0)</f>
        <v>#VALUE!</v>
      </c>
    </row>
    <row r="8901" spans="1:13" x14ac:dyDescent="0.3">
      <c r="A8901">
        <f>SEARCH("livery",'Mission Importer'!A8901)</f>
        <v>43</v>
      </c>
      <c r="B8901" t="str">
        <f>IF(A8901=43,'Mission Importer'!A8901,0)</f>
        <v xml:space="preserve">                                        ["livery_id"] = "winter",</v>
      </c>
      <c r="D8901" t="e">
        <f>SEARCH("shape_name",'Mission Importer'!A8901)</f>
        <v>#VALUE!</v>
      </c>
      <c r="E8901" t="e">
        <f>IF(D8901=43,'Mission Importer'!A8901,0)</f>
        <v>#VALUE!</v>
      </c>
      <c r="G8901" t="e">
        <f>SEARCH("shape_name",'Mission Importer'!A8901)</f>
        <v>#VALUE!</v>
      </c>
      <c r="H8901" t="e">
        <f>IF(G8901=43,'Mission Importer'!A8901,0)</f>
        <v>#VALUE!</v>
      </c>
      <c r="J8901" t="e">
        <f>SEARCH("type",'Mission Importer'!A8901)</f>
        <v>#VALUE!</v>
      </c>
      <c r="K8901" t="e">
        <f>IF(J8901=43,'Mission Importer'!A8901,0)</f>
        <v>#VALUE!</v>
      </c>
      <c r="L8901" t="e">
        <f>SEARCH("category",'Mission Importer'!A8901)</f>
        <v>#VALUE!</v>
      </c>
      <c r="M8901" t="e">
        <f>IF(L8901=43,'Mission Importer'!A8901,0)</f>
        <v>#VALUE!</v>
      </c>
    </row>
    <row r="8902" spans="1:13" x14ac:dyDescent="0.3">
      <c r="A8902" t="e">
        <f>SEARCH("livery",'Mission Importer'!A8902)</f>
        <v>#VALUE!</v>
      </c>
      <c r="B8902" t="e">
        <f>IF(A8902=43,'Mission Importer'!A8902,0)</f>
        <v>#VALUE!</v>
      </c>
      <c r="D8902" t="e">
        <f>SEARCH("shape_name",'Mission Importer'!A8902)</f>
        <v>#VALUE!</v>
      </c>
      <c r="E8902" t="e">
        <f>IF(D8902=43,'Mission Importer'!A8902,0)</f>
        <v>#VALUE!</v>
      </c>
      <c r="G8902" t="e">
        <f>SEARCH("shape_name",'Mission Importer'!A8902)</f>
        <v>#VALUE!</v>
      </c>
      <c r="H8902" t="e">
        <f>IF(G8902=43,'Mission Importer'!A8902,0)</f>
        <v>#VALUE!</v>
      </c>
      <c r="J8902" t="e">
        <f>SEARCH("type",'Mission Importer'!A8902)</f>
        <v>#VALUE!</v>
      </c>
      <c r="K8902" t="e">
        <f>IF(J8902=43,'Mission Importer'!A8902,0)</f>
        <v>#VALUE!</v>
      </c>
      <c r="L8902">
        <f>SEARCH("category",'Mission Importer'!A8902)</f>
        <v>43</v>
      </c>
      <c r="M8902" t="str">
        <f>IF(L8902=43,'Mission Importer'!A8902,0)</f>
        <v xml:space="preserve">                                        ["category"] = "Air Defence",</v>
      </c>
    </row>
    <row r="8903" spans="1:13" x14ac:dyDescent="0.3">
      <c r="A8903" t="e">
        <f>SEARCH("livery",'Mission Importer'!A8903)</f>
        <v>#VALUE!</v>
      </c>
      <c r="B8903" t="e">
        <f>IF(A8903=43,'Mission Importer'!A8903,0)</f>
        <v>#VALUE!</v>
      </c>
      <c r="D8903" t="e">
        <f>SEARCH("shape_name",'Mission Importer'!A8903)</f>
        <v>#VALUE!</v>
      </c>
      <c r="E8903" t="e">
        <f>IF(D8903=43,'Mission Importer'!A8903,0)</f>
        <v>#VALUE!</v>
      </c>
      <c r="G8903" t="e">
        <f>SEARCH("shape_name",'Mission Importer'!A8903)</f>
        <v>#VALUE!</v>
      </c>
      <c r="H8903" t="e">
        <f>IF(G8903=43,'Mission Importer'!A8903,0)</f>
        <v>#VALUE!</v>
      </c>
      <c r="J8903">
        <f>SEARCH("type",'Mission Importer'!A8903)</f>
        <v>43</v>
      </c>
      <c r="K8903" t="str">
        <f>IF(J8903=43,'Mission Importer'!A8903,0)</f>
        <v xml:space="preserve">                                        ["type"] = "RLS_19J6",</v>
      </c>
      <c r="L8903" t="e">
        <f>SEARCH("category",'Mission Importer'!A8903)</f>
        <v>#VALUE!</v>
      </c>
      <c r="M8903" t="e">
        <f>IF(L8903=43,'Mission Importer'!A8903,0)</f>
        <v>#VALUE!</v>
      </c>
    </row>
    <row r="8904" spans="1:13" x14ac:dyDescent="0.3">
      <c r="A8904" t="e">
        <f>SEARCH("livery",'Mission Importer'!A8904)</f>
        <v>#VALUE!</v>
      </c>
      <c r="B8904" t="e">
        <f>IF(A8904=43,'Mission Importer'!A8904,0)</f>
        <v>#VALUE!</v>
      </c>
      <c r="D8904" t="e">
        <f>SEARCH("shape_name",'Mission Importer'!A8904)</f>
        <v>#VALUE!</v>
      </c>
      <c r="E8904" t="e">
        <f>IF(D8904=43,'Mission Importer'!A8904,0)</f>
        <v>#VALUE!</v>
      </c>
      <c r="G8904" t="e">
        <f>SEARCH("shape_name",'Mission Importer'!A8904)</f>
        <v>#VALUE!</v>
      </c>
      <c r="H8904" t="e">
        <f>IF(G8904=43,'Mission Importer'!A8904,0)</f>
        <v>#VALUE!</v>
      </c>
      <c r="J8904" t="e">
        <f>SEARCH("type",'Mission Importer'!A8904)</f>
        <v>#VALUE!</v>
      </c>
      <c r="K8904" t="e">
        <f>IF(J8904=43,'Mission Importer'!A8904,0)</f>
        <v>#VALUE!</v>
      </c>
      <c r="L8904" t="e">
        <f>SEARCH("category",'Mission Importer'!A8904)</f>
        <v>#VALUE!</v>
      </c>
      <c r="M8904" t="e">
        <f>IF(L8904=43,'Mission Importer'!A8904,0)</f>
        <v>#VALUE!</v>
      </c>
    </row>
    <row r="8905" spans="1:13" x14ac:dyDescent="0.3">
      <c r="A8905" t="e">
        <f>SEARCH("livery",'Mission Importer'!A8905)</f>
        <v>#VALUE!</v>
      </c>
      <c r="B8905" t="e">
        <f>IF(A8905=43,'Mission Importer'!A8905,0)</f>
        <v>#VALUE!</v>
      </c>
      <c r="D8905" t="e">
        <f>SEARCH("shape_name",'Mission Importer'!A8905)</f>
        <v>#VALUE!</v>
      </c>
      <c r="E8905" t="e">
        <f>IF(D8905=43,'Mission Importer'!A8905,0)</f>
        <v>#VALUE!</v>
      </c>
      <c r="G8905" t="e">
        <f>SEARCH("shape_name",'Mission Importer'!A8905)</f>
        <v>#VALUE!</v>
      </c>
      <c r="H8905" t="e">
        <f>IF(G8905=43,'Mission Importer'!A8905,0)</f>
        <v>#VALUE!</v>
      </c>
      <c r="J8905" t="e">
        <f>SEARCH("type",'Mission Importer'!A8905)</f>
        <v>#VALUE!</v>
      </c>
      <c r="K8905" t="e">
        <f>IF(J8905=43,'Mission Importer'!A8905,0)</f>
        <v>#VALUE!</v>
      </c>
      <c r="L8905" t="e">
        <f>SEARCH("category",'Mission Importer'!A8905)</f>
        <v>#VALUE!</v>
      </c>
      <c r="M8905" t="e">
        <f>IF(L8905=43,'Mission Importer'!A8905,0)</f>
        <v>#VALUE!</v>
      </c>
    </row>
    <row r="8906" spans="1:13" x14ac:dyDescent="0.3">
      <c r="A8906" t="e">
        <f>SEARCH("livery",'Mission Importer'!A8906)</f>
        <v>#VALUE!</v>
      </c>
      <c r="B8906" t="e">
        <f>IF(A8906=43,'Mission Importer'!A8906,0)</f>
        <v>#VALUE!</v>
      </c>
      <c r="D8906" t="e">
        <f>SEARCH("shape_name",'Mission Importer'!A8906)</f>
        <v>#VALUE!</v>
      </c>
      <c r="E8906" t="e">
        <f>IF(D8906=43,'Mission Importer'!A8906,0)</f>
        <v>#VALUE!</v>
      </c>
      <c r="G8906" t="e">
        <f>SEARCH("shape_name",'Mission Importer'!A8906)</f>
        <v>#VALUE!</v>
      </c>
      <c r="H8906" t="e">
        <f>IF(G8906=43,'Mission Importer'!A8906,0)</f>
        <v>#VALUE!</v>
      </c>
      <c r="J8906" t="e">
        <f>SEARCH("type",'Mission Importer'!A8906)</f>
        <v>#VALUE!</v>
      </c>
      <c r="K8906" t="e">
        <f>IF(J8906=43,'Mission Importer'!A8906,0)</f>
        <v>#VALUE!</v>
      </c>
      <c r="L8906" t="e">
        <f>SEARCH("category",'Mission Importer'!A8906)</f>
        <v>#VALUE!</v>
      </c>
      <c r="M8906" t="e">
        <f>IF(L8906=43,'Mission Importer'!A8906,0)</f>
        <v>#VALUE!</v>
      </c>
    </row>
    <row r="8907" spans="1:13" x14ac:dyDescent="0.3">
      <c r="A8907" t="e">
        <f>SEARCH("livery",'Mission Importer'!A8907)</f>
        <v>#VALUE!</v>
      </c>
      <c r="B8907" t="e">
        <f>IF(A8907=43,'Mission Importer'!A8907,0)</f>
        <v>#VALUE!</v>
      </c>
      <c r="D8907" t="e">
        <f>SEARCH("shape_name",'Mission Importer'!A8907)</f>
        <v>#VALUE!</v>
      </c>
      <c r="E8907" t="e">
        <f>IF(D8907=43,'Mission Importer'!A8907,0)</f>
        <v>#VALUE!</v>
      </c>
      <c r="G8907" t="e">
        <f>SEARCH("shape_name",'Mission Importer'!A8907)</f>
        <v>#VALUE!</v>
      </c>
      <c r="H8907" t="e">
        <f>IF(G8907=43,'Mission Importer'!A8907,0)</f>
        <v>#VALUE!</v>
      </c>
      <c r="J8907" t="e">
        <f>SEARCH("type",'Mission Importer'!A8907)</f>
        <v>#VALUE!</v>
      </c>
      <c r="K8907" t="e">
        <f>IF(J8907=43,'Mission Importer'!A8907,0)</f>
        <v>#VALUE!</v>
      </c>
      <c r="L8907" t="e">
        <f>SEARCH("category",'Mission Importer'!A8907)</f>
        <v>#VALUE!</v>
      </c>
      <c r="M8907" t="e">
        <f>IF(L8907=43,'Mission Importer'!A8907,0)</f>
        <v>#VALUE!</v>
      </c>
    </row>
    <row r="8908" spans="1:13" x14ac:dyDescent="0.3">
      <c r="A8908" t="e">
        <f>SEARCH("livery",'Mission Importer'!A8908)</f>
        <v>#VALUE!</v>
      </c>
      <c r="B8908" t="e">
        <f>IF(A8908=43,'Mission Importer'!A8908,0)</f>
        <v>#VALUE!</v>
      </c>
      <c r="D8908" t="e">
        <f>SEARCH("shape_name",'Mission Importer'!A8908)</f>
        <v>#VALUE!</v>
      </c>
      <c r="E8908" t="e">
        <f>IF(D8908=43,'Mission Importer'!A8908,0)</f>
        <v>#VALUE!</v>
      </c>
      <c r="G8908" t="e">
        <f>SEARCH("shape_name",'Mission Importer'!A8908)</f>
        <v>#VALUE!</v>
      </c>
      <c r="H8908" t="e">
        <f>IF(G8908=43,'Mission Importer'!A8908,0)</f>
        <v>#VALUE!</v>
      </c>
      <c r="J8908" t="e">
        <f>SEARCH("type",'Mission Importer'!A8908)</f>
        <v>#VALUE!</v>
      </c>
      <c r="K8908" t="e">
        <f>IF(J8908=43,'Mission Importer'!A8908,0)</f>
        <v>#VALUE!</v>
      </c>
      <c r="L8908" t="e">
        <f>SEARCH("category",'Mission Importer'!A8908)</f>
        <v>#VALUE!</v>
      </c>
      <c r="M8908" t="e">
        <f>IF(L8908=43,'Mission Importer'!A8908,0)</f>
        <v>#VALUE!</v>
      </c>
    </row>
    <row r="8909" spans="1:13" x14ac:dyDescent="0.3">
      <c r="A8909" t="e">
        <f>SEARCH("livery",'Mission Importer'!A8909)</f>
        <v>#VALUE!</v>
      </c>
      <c r="B8909" t="e">
        <f>IF(A8909=43,'Mission Importer'!A8909,0)</f>
        <v>#VALUE!</v>
      </c>
      <c r="D8909" t="e">
        <f>SEARCH("shape_name",'Mission Importer'!A8909)</f>
        <v>#VALUE!</v>
      </c>
      <c r="E8909" t="e">
        <f>IF(D8909=43,'Mission Importer'!A8909,0)</f>
        <v>#VALUE!</v>
      </c>
      <c r="G8909" t="e">
        <f>SEARCH("shape_name",'Mission Importer'!A8909)</f>
        <v>#VALUE!</v>
      </c>
      <c r="H8909" t="e">
        <f>IF(G8909=43,'Mission Importer'!A8909,0)</f>
        <v>#VALUE!</v>
      </c>
      <c r="J8909" t="e">
        <f>SEARCH("type",'Mission Importer'!A8909)</f>
        <v>#VALUE!</v>
      </c>
      <c r="K8909" t="e">
        <f>IF(J8909=43,'Mission Importer'!A8909,0)</f>
        <v>#VALUE!</v>
      </c>
      <c r="L8909" t="e">
        <f>SEARCH("category",'Mission Importer'!A8909)</f>
        <v>#VALUE!</v>
      </c>
      <c r="M8909" t="e">
        <f>IF(L8909=43,'Mission Importer'!A8909,0)</f>
        <v>#VALUE!</v>
      </c>
    </row>
    <row r="8910" spans="1:13" x14ac:dyDescent="0.3">
      <c r="A8910" t="e">
        <f>SEARCH("livery",'Mission Importer'!A8910)</f>
        <v>#VALUE!</v>
      </c>
      <c r="B8910" t="e">
        <f>IF(A8910=43,'Mission Importer'!A8910,0)</f>
        <v>#VALUE!</v>
      </c>
      <c r="D8910" t="e">
        <f>SEARCH("shape_name",'Mission Importer'!A8910)</f>
        <v>#VALUE!</v>
      </c>
      <c r="E8910" t="e">
        <f>IF(D8910=43,'Mission Importer'!A8910,0)</f>
        <v>#VALUE!</v>
      </c>
      <c r="G8910" t="e">
        <f>SEARCH("shape_name",'Mission Importer'!A8910)</f>
        <v>#VALUE!</v>
      </c>
      <c r="H8910" t="e">
        <f>IF(G8910=43,'Mission Importer'!A8910,0)</f>
        <v>#VALUE!</v>
      </c>
      <c r="J8910" t="e">
        <f>SEARCH("type",'Mission Importer'!A8910)</f>
        <v>#VALUE!</v>
      </c>
      <c r="K8910" t="e">
        <f>IF(J8910=43,'Mission Importer'!A8910,0)</f>
        <v>#VALUE!</v>
      </c>
      <c r="L8910" t="e">
        <f>SEARCH("category",'Mission Importer'!A8910)</f>
        <v>#VALUE!</v>
      </c>
      <c r="M8910" t="e">
        <f>IF(L8910=43,'Mission Importer'!A8910,0)</f>
        <v>#VALUE!</v>
      </c>
    </row>
    <row r="8911" spans="1:13" x14ac:dyDescent="0.3">
      <c r="A8911" t="e">
        <f>SEARCH("livery",'Mission Importer'!A8911)</f>
        <v>#VALUE!</v>
      </c>
      <c r="B8911" t="e">
        <f>IF(A8911=43,'Mission Importer'!A8911,0)</f>
        <v>#VALUE!</v>
      </c>
      <c r="D8911" t="e">
        <f>SEARCH("shape_name",'Mission Importer'!A8911)</f>
        <v>#VALUE!</v>
      </c>
      <c r="E8911" t="e">
        <f>IF(D8911=43,'Mission Importer'!A8911,0)</f>
        <v>#VALUE!</v>
      </c>
      <c r="G8911" t="e">
        <f>SEARCH("shape_name",'Mission Importer'!A8911)</f>
        <v>#VALUE!</v>
      </c>
      <c r="H8911" t="e">
        <f>IF(G8911=43,'Mission Importer'!A8911,0)</f>
        <v>#VALUE!</v>
      </c>
      <c r="J8911" t="e">
        <f>SEARCH("type",'Mission Importer'!A8911)</f>
        <v>#VALUE!</v>
      </c>
      <c r="K8911" t="e">
        <f>IF(J8911=43,'Mission Importer'!A8911,0)</f>
        <v>#VALUE!</v>
      </c>
      <c r="L8911" t="e">
        <f>SEARCH("category",'Mission Importer'!A8911)</f>
        <v>#VALUE!</v>
      </c>
      <c r="M8911" t="e">
        <f>IF(L8911=43,'Mission Importer'!A8911,0)</f>
        <v>#VALUE!</v>
      </c>
    </row>
    <row r="8912" spans="1:13" x14ac:dyDescent="0.3">
      <c r="A8912" t="e">
        <f>SEARCH("livery",'Mission Importer'!A8912)</f>
        <v>#VALUE!</v>
      </c>
      <c r="B8912" t="e">
        <f>IF(A8912=43,'Mission Importer'!A8912,0)</f>
        <v>#VALUE!</v>
      </c>
      <c r="D8912" t="e">
        <f>SEARCH("shape_name",'Mission Importer'!A8912)</f>
        <v>#VALUE!</v>
      </c>
      <c r="E8912" t="e">
        <f>IF(D8912=43,'Mission Importer'!A8912,0)</f>
        <v>#VALUE!</v>
      </c>
      <c r="G8912" t="e">
        <f>SEARCH("shape_name",'Mission Importer'!A8912)</f>
        <v>#VALUE!</v>
      </c>
      <c r="H8912" t="e">
        <f>IF(G8912=43,'Mission Importer'!A8912,0)</f>
        <v>#VALUE!</v>
      </c>
      <c r="J8912" t="e">
        <f>SEARCH("type",'Mission Importer'!A8912)</f>
        <v>#VALUE!</v>
      </c>
      <c r="K8912" t="e">
        <f>IF(J8912=43,'Mission Importer'!A8912,0)</f>
        <v>#VALUE!</v>
      </c>
      <c r="L8912" t="e">
        <f>SEARCH("category",'Mission Importer'!A8912)</f>
        <v>#VALUE!</v>
      </c>
      <c r="M8912" t="e">
        <f>IF(L8912=43,'Mission Importer'!A8912,0)</f>
        <v>#VALUE!</v>
      </c>
    </row>
    <row r="8913" spans="1:13" x14ac:dyDescent="0.3">
      <c r="A8913" t="e">
        <f>SEARCH("livery",'Mission Importer'!A8913)</f>
        <v>#VALUE!</v>
      </c>
      <c r="B8913" t="e">
        <f>IF(A8913=43,'Mission Importer'!A8913,0)</f>
        <v>#VALUE!</v>
      </c>
      <c r="D8913" t="e">
        <f>SEARCH("shape_name",'Mission Importer'!A8913)</f>
        <v>#VALUE!</v>
      </c>
      <c r="E8913" t="e">
        <f>IF(D8913=43,'Mission Importer'!A8913,0)</f>
        <v>#VALUE!</v>
      </c>
      <c r="G8913" t="e">
        <f>SEARCH("shape_name",'Mission Importer'!A8913)</f>
        <v>#VALUE!</v>
      </c>
      <c r="H8913" t="e">
        <f>IF(G8913=43,'Mission Importer'!A8913,0)</f>
        <v>#VALUE!</v>
      </c>
      <c r="J8913" t="e">
        <f>SEARCH("type",'Mission Importer'!A8913)</f>
        <v>#VALUE!</v>
      </c>
      <c r="K8913" t="e">
        <f>IF(J8913=43,'Mission Importer'!A8913,0)</f>
        <v>#VALUE!</v>
      </c>
      <c r="L8913" t="e">
        <f>SEARCH("category",'Mission Importer'!A8913)</f>
        <v>#VALUE!</v>
      </c>
      <c r="M8913" t="e">
        <f>IF(L8913=43,'Mission Importer'!A8913,0)</f>
        <v>#VALUE!</v>
      </c>
    </row>
    <row r="8914" spans="1:13" x14ac:dyDescent="0.3">
      <c r="A8914" t="e">
        <f>SEARCH("livery",'Mission Importer'!A8914)</f>
        <v>#VALUE!</v>
      </c>
      <c r="B8914" t="e">
        <f>IF(A8914=43,'Mission Importer'!A8914,0)</f>
        <v>#VALUE!</v>
      </c>
      <c r="D8914" t="e">
        <f>SEARCH("shape_name",'Mission Importer'!A8914)</f>
        <v>#VALUE!</v>
      </c>
      <c r="E8914" t="e">
        <f>IF(D8914=43,'Mission Importer'!A8914,0)</f>
        <v>#VALUE!</v>
      </c>
      <c r="G8914" t="e">
        <f>SEARCH("shape_name",'Mission Importer'!A8914)</f>
        <v>#VALUE!</v>
      </c>
      <c r="H8914" t="e">
        <f>IF(G8914=43,'Mission Importer'!A8914,0)</f>
        <v>#VALUE!</v>
      </c>
      <c r="J8914" t="e">
        <f>SEARCH("type",'Mission Importer'!A8914)</f>
        <v>#VALUE!</v>
      </c>
      <c r="K8914" t="e">
        <f>IF(J8914=43,'Mission Importer'!A8914,0)</f>
        <v>#VALUE!</v>
      </c>
      <c r="L8914" t="e">
        <f>SEARCH("category",'Mission Importer'!A8914)</f>
        <v>#VALUE!</v>
      </c>
      <c r="M8914" t="e">
        <f>IF(L8914=43,'Mission Importer'!A8914,0)</f>
        <v>#VALUE!</v>
      </c>
    </row>
    <row r="8915" spans="1:13" x14ac:dyDescent="0.3">
      <c r="A8915" t="e">
        <f>SEARCH("livery",'Mission Importer'!A8915)</f>
        <v>#VALUE!</v>
      </c>
      <c r="B8915" t="e">
        <f>IF(A8915=43,'Mission Importer'!A8915,0)</f>
        <v>#VALUE!</v>
      </c>
      <c r="D8915" t="e">
        <f>SEARCH("shape_name",'Mission Importer'!A8915)</f>
        <v>#VALUE!</v>
      </c>
      <c r="E8915" t="e">
        <f>IF(D8915=43,'Mission Importer'!A8915,0)</f>
        <v>#VALUE!</v>
      </c>
      <c r="G8915" t="e">
        <f>SEARCH("shape_name",'Mission Importer'!A8915)</f>
        <v>#VALUE!</v>
      </c>
      <c r="H8915" t="e">
        <f>IF(G8915=43,'Mission Importer'!A8915,0)</f>
        <v>#VALUE!</v>
      </c>
      <c r="J8915" t="e">
        <f>SEARCH("type",'Mission Importer'!A8915)</f>
        <v>#VALUE!</v>
      </c>
      <c r="K8915" t="e">
        <f>IF(J8915=43,'Mission Importer'!A8915,0)</f>
        <v>#VALUE!</v>
      </c>
      <c r="L8915" t="e">
        <f>SEARCH("category",'Mission Importer'!A8915)</f>
        <v>#VALUE!</v>
      </c>
      <c r="M8915" t="e">
        <f>IF(L8915=43,'Mission Importer'!A8915,0)</f>
        <v>#VALUE!</v>
      </c>
    </row>
    <row r="8916" spans="1:13" x14ac:dyDescent="0.3">
      <c r="A8916" t="e">
        <f>SEARCH("livery",'Mission Importer'!A8916)</f>
        <v>#VALUE!</v>
      </c>
      <c r="B8916" t="e">
        <f>IF(A8916=43,'Mission Importer'!A8916,0)</f>
        <v>#VALUE!</v>
      </c>
      <c r="D8916" t="e">
        <f>SEARCH("shape_name",'Mission Importer'!A8916)</f>
        <v>#VALUE!</v>
      </c>
      <c r="E8916" t="e">
        <f>IF(D8916=43,'Mission Importer'!A8916,0)</f>
        <v>#VALUE!</v>
      </c>
      <c r="G8916" t="e">
        <f>SEARCH("shape_name",'Mission Importer'!A8916)</f>
        <v>#VALUE!</v>
      </c>
      <c r="H8916" t="e">
        <f>IF(G8916=43,'Mission Importer'!A8916,0)</f>
        <v>#VALUE!</v>
      </c>
      <c r="J8916" t="e">
        <f>SEARCH("type",'Mission Importer'!A8916)</f>
        <v>#VALUE!</v>
      </c>
      <c r="K8916" t="e">
        <f>IF(J8916=43,'Mission Importer'!A8916,0)</f>
        <v>#VALUE!</v>
      </c>
      <c r="L8916" t="e">
        <f>SEARCH("category",'Mission Importer'!A8916)</f>
        <v>#VALUE!</v>
      </c>
      <c r="M8916" t="e">
        <f>IF(L8916=43,'Mission Importer'!A8916,0)</f>
        <v>#VALUE!</v>
      </c>
    </row>
    <row r="8917" spans="1:13" x14ac:dyDescent="0.3">
      <c r="A8917" t="e">
        <f>SEARCH("livery",'Mission Importer'!A8917)</f>
        <v>#VALUE!</v>
      </c>
      <c r="B8917" t="e">
        <f>IF(A8917=43,'Mission Importer'!A8917,0)</f>
        <v>#VALUE!</v>
      </c>
      <c r="D8917" t="e">
        <f>SEARCH("shape_name",'Mission Importer'!A8917)</f>
        <v>#VALUE!</v>
      </c>
      <c r="E8917" t="e">
        <f>IF(D8917=43,'Mission Importer'!A8917,0)</f>
        <v>#VALUE!</v>
      </c>
      <c r="G8917" t="e">
        <f>SEARCH("shape_name",'Mission Importer'!A8917)</f>
        <v>#VALUE!</v>
      </c>
      <c r="H8917" t="e">
        <f>IF(G8917=43,'Mission Importer'!A8917,0)</f>
        <v>#VALUE!</v>
      </c>
      <c r="J8917" t="e">
        <f>SEARCH("type",'Mission Importer'!A8917)</f>
        <v>#VALUE!</v>
      </c>
      <c r="K8917" t="e">
        <f>IF(J8917=43,'Mission Importer'!A8917,0)</f>
        <v>#VALUE!</v>
      </c>
      <c r="L8917" t="e">
        <f>SEARCH("category",'Mission Importer'!A8917)</f>
        <v>#VALUE!</v>
      </c>
      <c r="M8917" t="e">
        <f>IF(L8917=43,'Mission Importer'!A8917,0)</f>
        <v>#VALUE!</v>
      </c>
    </row>
    <row r="8918" spans="1:13" x14ac:dyDescent="0.3">
      <c r="A8918" t="e">
        <f>SEARCH("livery",'Mission Importer'!A8918)</f>
        <v>#VALUE!</v>
      </c>
      <c r="B8918" t="e">
        <f>IF(A8918=43,'Mission Importer'!A8918,0)</f>
        <v>#VALUE!</v>
      </c>
      <c r="D8918" t="e">
        <f>SEARCH("shape_name",'Mission Importer'!A8918)</f>
        <v>#VALUE!</v>
      </c>
      <c r="E8918" t="e">
        <f>IF(D8918=43,'Mission Importer'!A8918,0)</f>
        <v>#VALUE!</v>
      </c>
      <c r="G8918" t="e">
        <f>SEARCH("shape_name",'Mission Importer'!A8918)</f>
        <v>#VALUE!</v>
      </c>
      <c r="H8918" t="e">
        <f>IF(G8918=43,'Mission Importer'!A8918,0)</f>
        <v>#VALUE!</v>
      </c>
      <c r="J8918" t="e">
        <f>SEARCH("type",'Mission Importer'!A8918)</f>
        <v>#VALUE!</v>
      </c>
      <c r="K8918" t="e">
        <f>IF(J8918=43,'Mission Importer'!A8918,0)</f>
        <v>#VALUE!</v>
      </c>
      <c r="L8918" t="e">
        <f>SEARCH("category",'Mission Importer'!A8918)</f>
        <v>#VALUE!</v>
      </c>
      <c r="M8918" t="e">
        <f>IF(L8918=43,'Mission Importer'!A8918,0)</f>
        <v>#VALUE!</v>
      </c>
    </row>
    <row r="8919" spans="1:13" x14ac:dyDescent="0.3">
      <c r="A8919" t="e">
        <f>SEARCH("livery",'Mission Importer'!A8919)</f>
        <v>#VALUE!</v>
      </c>
      <c r="B8919" t="e">
        <f>IF(A8919=43,'Mission Importer'!A8919,0)</f>
        <v>#VALUE!</v>
      </c>
      <c r="D8919" t="e">
        <f>SEARCH("shape_name",'Mission Importer'!A8919)</f>
        <v>#VALUE!</v>
      </c>
      <c r="E8919" t="e">
        <f>IF(D8919=43,'Mission Importer'!A8919,0)</f>
        <v>#VALUE!</v>
      </c>
      <c r="G8919" t="e">
        <f>SEARCH("shape_name",'Mission Importer'!A8919)</f>
        <v>#VALUE!</v>
      </c>
      <c r="H8919" t="e">
        <f>IF(G8919=43,'Mission Importer'!A8919,0)</f>
        <v>#VALUE!</v>
      </c>
      <c r="J8919" t="e">
        <f>SEARCH("type",'Mission Importer'!A8919)</f>
        <v>#VALUE!</v>
      </c>
      <c r="K8919" t="e">
        <f>IF(J8919=43,'Mission Importer'!A8919,0)</f>
        <v>#VALUE!</v>
      </c>
      <c r="L8919" t="e">
        <f>SEARCH("category",'Mission Importer'!A8919)</f>
        <v>#VALUE!</v>
      </c>
      <c r="M8919" t="e">
        <f>IF(L8919=43,'Mission Importer'!A8919,0)</f>
        <v>#VALUE!</v>
      </c>
    </row>
    <row r="8920" spans="1:13" x14ac:dyDescent="0.3">
      <c r="A8920" t="e">
        <f>SEARCH("livery",'Mission Importer'!A8920)</f>
        <v>#VALUE!</v>
      </c>
      <c r="B8920" t="e">
        <f>IF(A8920=43,'Mission Importer'!A8920,0)</f>
        <v>#VALUE!</v>
      </c>
      <c r="D8920" t="e">
        <f>SEARCH("shape_name",'Mission Importer'!A8920)</f>
        <v>#VALUE!</v>
      </c>
      <c r="E8920" t="e">
        <f>IF(D8920=43,'Mission Importer'!A8920,0)</f>
        <v>#VALUE!</v>
      </c>
      <c r="G8920" t="e">
        <f>SEARCH("shape_name",'Mission Importer'!A8920)</f>
        <v>#VALUE!</v>
      </c>
      <c r="H8920" t="e">
        <f>IF(G8920=43,'Mission Importer'!A8920,0)</f>
        <v>#VALUE!</v>
      </c>
      <c r="J8920" t="e">
        <f>SEARCH("type",'Mission Importer'!A8920)</f>
        <v>#VALUE!</v>
      </c>
      <c r="K8920" t="e">
        <f>IF(J8920=43,'Mission Importer'!A8920,0)</f>
        <v>#VALUE!</v>
      </c>
      <c r="L8920" t="e">
        <f>SEARCH("category",'Mission Importer'!A8920)</f>
        <v>#VALUE!</v>
      </c>
      <c r="M8920" t="e">
        <f>IF(L8920=43,'Mission Importer'!A8920,0)</f>
        <v>#VALUE!</v>
      </c>
    </row>
    <row r="8921" spans="1:13" x14ac:dyDescent="0.3">
      <c r="A8921" t="e">
        <f>SEARCH("livery",'Mission Importer'!A8921)</f>
        <v>#VALUE!</v>
      </c>
      <c r="B8921" t="e">
        <f>IF(A8921=43,'Mission Importer'!A8921,0)</f>
        <v>#VALUE!</v>
      </c>
      <c r="D8921" t="e">
        <f>SEARCH("shape_name",'Mission Importer'!A8921)</f>
        <v>#VALUE!</v>
      </c>
      <c r="E8921" t="e">
        <f>IF(D8921=43,'Mission Importer'!A8921,0)</f>
        <v>#VALUE!</v>
      </c>
      <c r="G8921" t="e">
        <f>SEARCH("shape_name",'Mission Importer'!A8921)</f>
        <v>#VALUE!</v>
      </c>
      <c r="H8921" t="e">
        <f>IF(G8921=43,'Mission Importer'!A8921,0)</f>
        <v>#VALUE!</v>
      </c>
      <c r="J8921" t="e">
        <f>SEARCH("type",'Mission Importer'!A8921)</f>
        <v>#VALUE!</v>
      </c>
      <c r="K8921" t="e">
        <f>IF(J8921=43,'Mission Importer'!A8921,0)</f>
        <v>#VALUE!</v>
      </c>
      <c r="L8921" t="e">
        <f>SEARCH("category",'Mission Importer'!A8921)</f>
        <v>#VALUE!</v>
      </c>
      <c r="M8921" t="e">
        <f>IF(L8921=43,'Mission Importer'!A8921,0)</f>
        <v>#VALUE!</v>
      </c>
    </row>
    <row r="8922" spans="1:13" x14ac:dyDescent="0.3">
      <c r="A8922" t="e">
        <f>SEARCH("livery",'Mission Importer'!A8922)</f>
        <v>#VALUE!</v>
      </c>
      <c r="B8922" t="e">
        <f>IF(A8922=43,'Mission Importer'!A8922,0)</f>
        <v>#VALUE!</v>
      </c>
      <c r="D8922" t="e">
        <f>SEARCH("shape_name",'Mission Importer'!A8922)</f>
        <v>#VALUE!</v>
      </c>
      <c r="E8922" t="e">
        <f>IF(D8922=43,'Mission Importer'!A8922,0)</f>
        <v>#VALUE!</v>
      </c>
      <c r="G8922" t="e">
        <f>SEARCH("shape_name",'Mission Importer'!A8922)</f>
        <v>#VALUE!</v>
      </c>
      <c r="H8922" t="e">
        <f>IF(G8922=43,'Mission Importer'!A8922,0)</f>
        <v>#VALUE!</v>
      </c>
      <c r="J8922" t="e">
        <f>SEARCH("type",'Mission Importer'!A8922)</f>
        <v>#VALUE!</v>
      </c>
      <c r="K8922" t="e">
        <f>IF(J8922=43,'Mission Importer'!A8922,0)</f>
        <v>#VALUE!</v>
      </c>
      <c r="L8922" t="e">
        <f>SEARCH("category",'Mission Importer'!A8922)</f>
        <v>#VALUE!</v>
      </c>
      <c r="M8922" t="e">
        <f>IF(L8922=43,'Mission Importer'!A8922,0)</f>
        <v>#VALUE!</v>
      </c>
    </row>
    <row r="8923" spans="1:13" x14ac:dyDescent="0.3">
      <c r="A8923" t="e">
        <f>SEARCH("livery",'Mission Importer'!A8923)</f>
        <v>#VALUE!</v>
      </c>
      <c r="B8923" t="e">
        <f>IF(A8923=43,'Mission Importer'!A8923,0)</f>
        <v>#VALUE!</v>
      </c>
      <c r="D8923" t="e">
        <f>SEARCH("shape_name",'Mission Importer'!A8923)</f>
        <v>#VALUE!</v>
      </c>
      <c r="E8923" t="e">
        <f>IF(D8923=43,'Mission Importer'!A8923,0)</f>
        <v>#VALUE!</v>
      </c>
      <c r="G8923" t="e">
        <f>SEARCH("shape_name",'Mission Importer'!A8923)</f>
        <v>#VALUE!</v>
      </c>
      <c r="H8923" t="e">
        <f>IF(G8923=43,'Mission Importer'!A8923,0)</f>
        <v>#VALUE!</v>
      </c>
      <c r="J8923" t="e">
        <f>SEARCH("type",'Mission Importer'!A8923)</f>
        <v>#VALUE!</v>
      </c>
      <c r="K8923" t="e">
        <f>IF(J8923=43,'Mission Importer'!A8923,0)</f>
        <v>#VALUE!</v>
      </c>
      <c r="L8923" t="e">
        <f>SEARCH("category",'Mission Importer'!A8923)</f>
        <v>#VALUE!</v>
      </c>
      <c r="M8923" t="e">
        <f>IF(L8923=43,'Mission Importer'!A8923,0)</f>
        <v>#VALUE!</v>
      </c>
    </row>
    <row r="8924" spans="1:13" x14ac:dyDescent="0.3">
      <c r="A8924" t="e">
        <f>SEARCH("livery",'Mission Importer'!A8924)</f>
        <v>#VALUE!</v>
      </c>
      <c r="B8924" t="e">
        <f>IF(A8924=43,'Mission Importer'!A8924,0)</f>
        <v>#VALUE!</v>
      </c>
      <c r="D8924" t="e">
        <f>SEARCH("shape_name",'Mission Importer'!A8924)</f>
        <v>#VALUE!</v>
      </c>
      <c r="E8924" t="e">
        <f>IF(D8924=43,'Mission Importer'!A8924,0)</f>
        <v>#VALUE!</v>
      </c>
      <c r="G8924" t="e">
        <f>SEARCH("shape_name",'Mission Importer'!A8924)</f>
        <v>#VALUE!</v>
      </c>
      <c r="H8924" t="e">
        <f>IF(G8924=43,'Mission Importer'!A8924,0)</f>
        <v>#VALUE!</v>
      </c>
      <c r="J8924" t="e">
        <f>SEARCH("type",'Mission Importer'!A8924)</f>
        <v>#VALUE!</v>
      </c>
      <c r="K8924" t="e">
        <f>IF(J8924=43,'Mission Importer'!A8924,0)</f>
        <v>#VALUE!</v>
      </c>
      <c r="L8924" t="e">
        <f>SEARCH("category",'Mission Importer'!A8924)</f>
        <v>#VALUE!</v>
      </c>
      <c r="M8924" t="e">
        <f>IF(L8924=43,'Mission Importer'!A8924,0)</f>
        <v>#VALUE!</v>
      </c>
    </row>
    <row r="8925" spans="1:13" x14ac:dyDescent="0.3">
      <c r="A8925" t="e">
        <f>SEARCH("livery",'Mission Importer'!A8925)</f>
        <v>#VALUE!</v>
      </c>
      <c r="B8925" t="e">
        <f>IF(A8925=43,'Mission Importer'!A8925,0)</f>
        <v>#VALUE!</v>
      </c>
      <c r="D8925" t="e">
        <f>SEARCH("shape_name",'Mission Importer'!A8925)</f>
        <v>#VALUE!</v>
      </c>
      <c r="E8925" t="e">
        <f>IF(D8925=43,'Mission Importer'!A8925,0)</f>
        <v>#VALUE!</v>
      </c>
      <c r="G8925" t="e">
        <f>SEARCH("shape_name",'Mission Importer'!A8925)</f>
        <v>#VALUE!</v>
      </c>
      <c r="H8925" t="e">
        <f>IF(G8925=43,'Mission Importer'!A8925,0)</f>
        <v>#VALUE!</v>
      </c>
      <c r="J8925" t="e">
        <f>SEARCH("type",'Mission Importer'!A8925)</f>
        <v>#VALUE!</v>
      </c>
      <c r="K8925" t="e">
        <f>IF(J8925=43,'Mission Importer'!A8925,0)</f>
        <v>#VALUE!</v>
      </c>
      <c r="L8925" t="e">
        <f>SEARCH("category",'Mission Importer'!A8925)</f>
        <v>#VALUE!</v>
      </c>
      <c r="M8925" t="e">
        <f>IF(L8925=43,'Mission Importer'!A8925,0)</f>
        <v>#VALUE!</v>
      </c>
    </row>
    <row r="8926" spans="1:13" x14ac:dyDescent="0.3">
      <c r="A8926" t="e">
        <f>SEARCH("livery",'Mission Importer'!A8926)</f>
        <v>#VALUE!</v>
      </c>
      <c r="B8926" t="e">
        <f>IF(A8926=43,'Mission Importer'!A8926,0)</f>
        <v>#VALUE!</v>
      </c>
      <c r="D8926" t="e">
        <f>SEARCH("shape_name",'Mission Importer'!A8926)</f>
        <v>#VALUE!</v>
      </c>
      <c r="E8926" t="e">
        <f>IF(D8926=43,'Mission Importer'!A8926,0)</f>
        <v>#VALUE!</v>
      </c>
      <c r="G8926" t="e">
        <f>SEARCH("shape_name",'Mission Importer'!A8926)</f>
        <v>#VALUE!</v>
      </c>
      <c r="H8926" t="e">
        <f>IF(G8926=43,'Mission Importer'!A8926,0)</f>
        <v>#VALUE!</v>
      </c>
      <c r="J8926" t="e">
        <f>SEARCH("type",'Mission Importer'!A8926)</f>
        <v>#VALUE!</v>
      </c>
      <c r="K8926" t="e">
        <f>IF(J8926=43,'Mission Importer'!A8926,0)</f>
        <v>#VALUE!</v>
      </c>
      <c r="L8926" t="e">
        <f>SEARCH("category",'Mission Importer'!A8926)</f>
        <v>#VALUE!</v>
      </c>
      <c r="M8926" t="e">
        <f>IF(L8926=43,'Mission Importer'!A8926,0)</f>
        <v>#VALUE!</v>
      </c>
    </row>
    <row r="8927" spans="1:13" x14ac:dyDescent="0.3">
      <c r="A8927" t="e">
        <f>SEARCH("livery",'Mission Importer'!A8927)</f>
        <v>#VALUE!</v>
      </c>
      <c r="B8927" t="e">
        <f>IF(A8927=43,'Mission Importer'!A8927,0)</f>
        <v>#VALUE!</v>
      </c>
      <c r="D8927" t="e">
        <f>SEARCH("shape_name",'Mission Importer'!A8927)</f>
        <v>#VALUE!</v>
      </c>
      <c r="E8927" t="e">
        <f>IF(D8927=43,'Mission Importer'!A8927,0)</f>
        <v>#VALUE!</v>
      </c>
      <c r="G8927" t="e">
        <f>SEARCH("shape_name",'Mission Importer'!A8927)</f>
        <v>#VALUE!</v>
      </c>
      <c r="H8927" t="e">
        <f>IF(G8927=43,'Mission Importer'!A8927,0)</f>
        <v>#VALUE!</v>
      </c>
      <c r="J8927">
        <f>SEARCH("type",'Mission Importer'!A8927)</f>
        <v>47</v>
      </c>
      <c r="K8927">
        <f>IF(J8927=43,'Mission Importer'!A8927,0)</f>
        <v>0</v>
      </c>
      <c r="L8927" t="e">
        <f>SEARCH("category",'Mission Importer'!A8927)</f>
        <v>#VALUE!</v>
      </c>
      <c r="M8927" t="e">
        <f>IF(L8927=43,'Mission Importer'!A8927,0)</f>
        <v>#VALUE!</v>
      </c>
    </row>
    <row r="8928" spans="1:13" x14ac:dyDescent="0.3">
      <c r="A8928" t="e">
        <f>SEARCH("livery",'Mission Importer'!A8928)</f>
        <v>#VALUE!</v>
      </c>
      <c r="B8928" t="e">
        <f>IF(A8928=43,'Mission Importer'!A8928,0)</f>
        <v>#VALUE!</v>
      </c>
      <c r="D8928" t="e">
        <f>SEARCH("shape_name",'Mission Importer'!A8928)</f>
        <v>#VALUE!</v>
      </c>
      <c r="E8928" t="e">
        <f>IF(D8928=43,'Mission Importer'!A8928,0)</f>
        <v>#VALUE!</v>
      </c>
      <c r="G8928" t="e">
        <f>SEARCH("shape_name",'Mission Importer'!A8928)</f>
        <v>#VALUE!</v>
      </c>
      <c r="H8928" t="e">
        <f>IF(G8928=43,'Mission Importer'!A8928,0)</f>
        <v>#VALUE!</v>
      </c>
      <c r="J8928" t="e">
        <f>SEARCH("type",'Mission Importer'!A8928)</f>
        <v>#VALUE!</v>
      </c>
      <c r="K8928" t="e">
        <f>IF(J8928=43,'Mission Importer'!A8928,0)</f>
        <v>#VALUE!</v>
      </c>
      <c r="L8928" t="e">
        <f>SEARCH("category",'Mission Importer'!A8928)</f>
        <v>#VALUE!</v>
      </c>
      <c r="M8928" t="e">
        <f>IF(L8928=43,'Mission Importer'!A8928,0)</f>
        <v>#VALUE!</v>
      </c>
    </row>
    <row r="8929" spans="1:13" x14ac:dyDescent="0.3">
      <c r="A8929" t="e">
        <f>SEARCH("livery",'Mission Importer'!A8929)</f>
        <v>#VALUE!</v>
      </c>
      <c r="B8929" t="e">
        <f>IF(A8929=43,'Mission Importer'!A8929,0)</f>
        <v>#VALUE!</v>
      </c>
      <c r="D8929" t="e">
        <f>SEARCH("shape_name",'Mission Importer'!A8929)</f>
        <v>#VALUE!</v>
      </c>
      <c r="E8929" t="e">
        <f>IF(D8929=43,'Mission Importer'!A8929,0)</f>
        <v>#VALUE!</v>
      </c>
      <c r="G8929" t="e">
        <f>SEARCH("shape_name",'Mission Importer'!A8929)</f>
        <v>#VALUE!</v>
      </c>
      <c r="H8929" t="e">
        <f>IF(G8929=43,'Mission Importer'!A8929,0)</f>
        <v>#VALUE!</v>
      </c>
      <c r="J8929" t="e">
        <f>SEARCH("type",'Mission Importer'!A8929)</f>
        <v>#VALUE!</v>
      </c>
      <c r="K8929" t="e">
        <f>IF(J8929=43,'Mission Importer'!A8929,0)</f>
        <v>#VALUE!</v>
      </c>
      <c r="L8929" t="e">
        <f>SEARCH("category",'Mission Importer'!A8929)</f>
        <v>#VALUE!</v>
      </c>
      <c r="M8929" t="e">
        <f>IF(L8929=43,'Mission Importer'!A8929,0)</f>
        <v>#VALUE!</v>
      </c>
    </row>
    <row r="8930" spans="1:13" x14ac:dyDescent="0.3">
      <c r="A8930" t="e">
        <f>SEARCH("livery",'Mission Importer'!A8930)</f>
        <v>#VALUE!</v>
      </c>
      <c r="B8930" t="e">
        <f>IF(A8930=43,'Mission Importer'!A8930,0)</f>
        <v>#VALUE!</v>
      </c>
      <c r="D8930" t="e">
        <f>SEARCH("shape_name",'Mission Importer'!A8930)</f>
        <v>#VALUE!</v>
      </c>
      <c r="E8930" t="e">
        <f>IF(D8930=43,'Mission Importer'!A8930,0)</f>
        <v>#VALUE!</v>
      </c>
      <c r="G8930" t="e">
        <f>SEARCH("shape_name",'Mission Importer'!A8930)</f>
        <v>#VALUE!</v>
      </c>
      <c r="H8930" t="e">
        <f>IF(G8930=43,'Mission Importer'!A8930,0)</f>
        <v>#VALUE!</v>
      </c>
      <c r="J8930" t="e">
        <f>SEARCH("type",'Mission Importer'!A8930)</f>
        <v>#VALUE!</v>
      </c>
      <c r="K8930" t="e">
        <f>IF(J8930=43,'Mission Importer'!A8930,0)</f>
        <v>#VALUE!</v>
      </c>
      <c r="L8930" t="e">
        <f>SEARCH("category",'Mission Importer'!A8930)</f>
        <v>#VALUE!</v>
      </c>
      <c r="M8930" t="e">
        <f>IF(L8930=43,'Mission Importer'!A8930,0)</f>
        <v>#VALUE!</v>
      </c>
    </row>
    <row r="8931" spans="1:13" x14ac:dyDescent="0.3">
      <c r="A8931" t="e">
        <f>SEARCH("livery",'Mission Importer'!A8931)</f>
        <v>#VALUE!</v>
      </c>
      <c r="B8931" t="e">
        <f>IF(A8931=43,'Mission Importer'!A8931,0)</f>
        <v>#VALUE!</v>
      </c>
      <c r="D8931" t="e">
        <f>SEARCH("shape_name",'Mission Importer'!A8931)</f>
        <v>#VALUE!</v>
      </c>
      <c r="E8931" t="e">
        <f>IF(D8931=43,'Mission Importer'!A8931,0)</f>
        <v>#VALUE!</v>
      </c>
      <c r="G8931" t="e">
        <f>SEARCH("shape_name",'Mission Importer'!A8931)</f>
        <v>#VALUE!</v>
      </c>
      <c r="H8931" t="e">
        <f>IF(G8931=43,'Mission Importer'!A8931,0)</f>
        <v>#VALUE!</v>
      </c>
      <c r="J8931" t="e">
        <f>SEARCH("type",'Mission Importer'!A8931)</f>
        <v>#VALUE!</v>
      </c>
      <c r="K8931" t="e">
        <f>IF(J8931=43,'Mission Importer'!A8931,0)</f>
        <v>#VALUE!</v>
      </c>
      <c r="L8931" t="e">
        <f>SEARCH("category",'Mission Importer'!A8931)</f>
        <v>#VALUE!</v>
      </c>
      <c r="M8931" t="e">
        <f>IF(L8931=43,'Mission Importer'!A8931,0)</f>
        <v>#VALUE!</v>
      </c>
    </row>
    <row r="8932" spans="1:13" x14ac:dyDescent="0.3">
      <c r="A8932" t="e">
        <f>SEARCH("livery",'Mission Importer'!A8932)</f>
        <v>#VALUE!</v>
      </c>
      <c r="B8932" t="e">
        <f>IF(A8932=43,'Mission Importer'!A8932,0)</f>
        <v>#VALUE!</v>
      </c>
      <c r="D8932" t="e">
        <f>SEARCH("shape_name",'Mission Importer'!A8932)</f>
        <v>#VALUE!</v>
      </c>
      <c r="E8932" t="e">
        <f>IF(D8932=43,'Mission Importer'!A8932,0)</f>
        <v>#VALUE!</v>
      </c>
      <c r="G8932" t="e">
        <f>SEARCH("shape_name",'Mission Importer'!A8932)</f>
        <v>#VALUE!</v>
      </c>
      <c r="H8932" t="e">
        <f>IF(G8932=43,'Mission Importer'!A8932,0)</f>
        <v>#VALUE!</v>
      </c>
      <c r="J8932" t="e">
        <f>SEARCH("type",'Mission Importer'!A8932)</f>
        <v>#VALUE!</v>
      </c>
      <c r="K8932" t="e">
        <f>IF(J8932=43,'Mission Importer'!A8932,0)</f>
        <v>#VALUE!</v>
      </c>
      <c r="L8932" t="e">
        <f>SEARCH("category",'Mission Importer'!A8932)</f>
        <v>#VALUE!</v>
      </c>
      <c r="M8932" t="e">
        <f>IF(L8932=43,'Mission Importer'!A8932,0)</f>
        <v>#VALUE!</v>
      </c>
    </row>
    <row r="8933" spans="1:13" x14ac:dyDescent="0.3">
      <c r="A8933" t="e">
        <f>SEARCH("livery",'Mission Importer'!A8933)</f>
        <v>#VALUE!</v>
      </c>
      <c r="B8933" t="e">
        <f>IF(A8933=43,'Mission Importer'!A8933,0)</f>
        <v>#VALUE!</v>
      </c>
      <c r="D8933" t="e">
        <f>SEARCH("shape_name",'Mission Importer'!A8933)</f>
        <v>#VALUE!</v>
      </c>
      <c r="E8933" t="e">
        <f>IF(D8933=43,'Mission Importer'!A8933,0)</f>
        <v>#VALUE!</v>
      </c>
      <c r="G8933" t="e">
        <f>SEARCH("shape_name",'Mission Importer'!A8933)</f>
        <v>#VALUE!</v>
      </c>
      <c r="H8933" t="e">
        <f>IF(G8933=43,'Mission Importer'!A8933,0)</f>
        <v>#VALUE!</v>
      </c>
      <c r="J8933" t="e">
        <f>SEARCH("type",'Mission Importer'!A8933)</f>
        <v>#VALUE!</v>
      </c>
      <c r="K8933" t="e">
        <f>IF(J8933=43,'Mission Importer'!A8933,0)</f>
        <v>#VALUE!</v>
      </c>
      <c r="L8933" t="e">
        <f>SEARCH("category",'Mission Importer'!A8933)</f>
        <v>#VALUE!</v>
      </c>
      <c r="M8933" t="e">
        <f>IF(L8933=43,'Mission Importer'!A8933,0)</f>
        <v>#VALUE!</v>
      </c>
    </row>
    <row r="8934" spans="1:13" x14ac:dyDescent="0.3">
      <c r="A8934" t="e">
        <f>SEARCH("livery",'Mission Importer'!A8934)</f>
        <v>#VALUE!</v>
      </c>
      <c r="B8934" t="e">
        <f>IF(A8934=43,'Mission Importer'!A8934,0)</f>
        <v>#VALUE!</v>
      </c>
      <c r="D8934" t="e">
        <f>SEARCH("shape_name",'Mission Importer'!A8934)</f>
        <v>#VALUE!</v>
      </c>
      <c r="E8934" t="e">
        <f>IF(D8934=43,'Mission Importer'!A8934,0)</f>
        <v>#VALUE!</v>
      </c>
      <c r="G8934" t="e">
        <f>SEARCH("shape_name",'Mission Importer'!A8934)</f>
        <v>#VALUE!</v>
      </c>
      <c r="H8934" t="e">
        <f>IF(G8934=43,'Mission Importer'!A8934,0)</f>
        <v>#VALUE!</v>
      </c>
      <c r="J8934" t="e">
        <f>SEARCH("type",'Mission Importer'!A8934)</f>
        <v>#VALUE!</v>
      </c>
      <c r="K8934" t="e">
        <f>IF(J8934=43,'Mission Importer'!A8934,0)</f>
        <v>#VALUE!</v>
      </c>
      <c r="L8934" t="e">
        <f>SEARCH("category",'Mission Importer'!A8934)</f>
        <v>#VALUE!</v>
      </c>
      <c r="M8934" t="e">
        <f>IF(L8934=43,'Mission Importer'!A8934,0)</f>
        <v>#VALUE!</v>
      </c>
    </row>
    <row r="8935" spans="1:13" x14ac:dyDescent="0.3">
      <c r="A8935" t="e">
        <f>SEARCH("livery",'Mission Importer'!A8935)</f>
        <v>#VALUE!</v>
      </c>
      <c r="B8935" t="e">
        <f>IF(A8935=43,'Mission Importer'!A8935,0)</f>
        <v>#VALUE!</v>
      </c>
      <c r="D8935" t="e">
        <f>SEARCH("shape_name",'Mission Importer'!A8935)</f>
        <v>#VALUE!</v>
      </c>
      <c r="E8935" t="e">
        <f>IF(D8935=43,'Mission Importer'!A8935,0)</f>
        <v>#VALUE!</v>
      </c>
      <c r="G8935" t="e">
        <f>SEARCH("shape_name",'Mission Importer'!A8935)</f>
        <v>#VALUE!</v>
      </c>
      <c r="H8935" t="e">
        <f>IF(G8935=43,'Mission Importer'!A8935,0)</f>
        <v>#VALUE!</v>
      </c>
      <c r="J8935" t="e">
        <f>SEARCH("type",'Mission Importer'!A8935)</f>
        <v>#VALUE!</v>
      </c>
      <c r="K8935" t="e">
        <f>IF(J8935=43,'Mission Importer'!A8935,0)</f>
        <v>#VALUE!</v>
      </c>
      <c r="L8935" t="e">
        <f>SEARCH("category",'Mission Importer'!A8935)</f>
        <v>#VALUE!</v>
      </c>
      <c r="M8935" t="e">
        <f>IF(L8935=43,'Mission Importer'!A8935,0)</f>
        <v>#VALUE!</v>
      </c>
    </row>
    <row r="8936" spans="1:13" x14ac:dyDescent="0.3">
      <c r="A8936" t="e">
        <f>SEARCH("livery",'Mission Importer'!A8936)</f>
        <v>#VALUE!</v>
      </c>
      <c r="B8936" t="e">
        <f>IF(A8936=43,'Mission Importer'!A8936,0)</f>
        <v>#VALUE!</v>
      </c>
      <c r="D8936" t="e">
        <f>SEARCH("shape_name",'Mission Importer'!A8936)</f>
        <v>#VALUE!</v>
      </c>
      <c r="E8936" t="e">
        <f>IF(D8936=43,'Mission Importer'!A8936,0)</f>
        <v>#VALUE!</v>
      </c>
      <c r="G8936" t="e">
        <f>SEARCH("shape_name",'Mission Importer'!A8936)</f>
        <v>#VALUE!</v>
      </c>
      <c r="H8936" t="e">
        <f>IF(G8936=43,'Mission Importer'!A8936,0)</f>
        <v>#VALUE!</v>
      </c>
      <c r="J8936" t="e">
        <f>SEARCH("type",'Mission Importer'!A8936)</f>
        <v>#VALUE!</v>
      </c>
      <c r="K8936" t="e">
        <f>IF(J8936=43,'Mission Importer'!A8936,0)</f>
        <v>#VALUE!</v>
      </c>
      <c r="L8936" t="e">
        <f>SEARCH("category",'Mission Importer'!A8936)</f>
        <v>#VALUE!</v>
      </c>
      <c r="M8936" t="e">
        <f>IF(L8936=43,'Mission Importer'!A8936,0)</f>
        <v>#VALUE!</v>
      </c>
    </row>
    <row r="8937" spans="1:13" x14ac:dyDescent="0.3">
      <c r="A8937" t="e">
        <f>SEARCH("livery",'Mission Importer'!A8937)</f>
        <v>#VALUE!</v>
      </c>
      <c r="B8937" t="e">
        <f>IF(A8937=43,'Mission Importer'!A8937,0)</f>
        <v>#VALUE!</v>
      </c>
      <c r="D8937" t="e">
        <f>SEARCH("shape_name",'Mission Importer'!A8937)</f>
        <v>#VALUE!</v>
      </c>
      <c r="E8937" t="e">
        <f>IF(D8937=43,'Mission Importer'!A8937,0)</f>
        <v>#VALUE!</v>
      </c>
      <c r="G8937" t="e">
        <f>SEARCH("shape_name",'Mission Importer'!A8937)</f>
        <v>#VALUE!</v>
      </c>
      <c r="H8937" t="e">
        <f>IF(G8937=43,'Mission Importer'!A8937,0)</f>
        <v>#VALUE!</v>
      </c>
      <c r="J8937" t="e">
        <f>SEARCH("type",'Mission Importer'!A8937)</f>
        <v>#VALUE!</v>
      </c>
      <c r="K8937" t="e">
        <f>IF(J8937=43,'Mission Importer'!A8937,0)</f>
        <v>#VALUE!</v>
      </c>
      <c r="L8937" t="e">
        <f>SEARCH("category",'Mission Importer'!A8937)</f>
        <v>#VALUE!</v>
      </c>
      <c r="M8937" t="e">
        <f>IF(L8937=43,'Mission Importer'!A8937,0)</f>
        <v>#VALUE!</v>
      </c>
    </row>
    <row r="8938" spans="1:13" x14ac:dyDescent="0.3">
      <c r="A8938" t="e">
        <f>SEARCH("livery",'Mission Importer'!A8938)</f>
        <v>#VALUE!</v>
      </c>
      <c r="B8938" t="e">
        <f>IF(A8938=43,'Mission Importer'!A8938,0)</f>
        <v>#VALUE!</v>
      </c>
      <c r="D8938" t="e">
        <f>SEARCH("shape_name",'Mission Importer'!A8938)</f>
        <v>#VALUE!</v>
      </c>
      <c r="E8938" t="e">
        <f>IF(D8938=43,'Mission Importer'!A8938,0)</f>
        <v>#VALUE!</v>
      </c>
      <c r="G8938" t="e">
        <f>SEARCH("shape_name",'Mission Importer'!A8938)</f>
        <v>#VALUE!</v>
      </c>
      <c r="H8938" t="e">
        <f>IF(G8938=43,'Mission Importer'!A8938,0)</f>
        <v>#VALUE!</v>
      </c>
      <c r="J8938" t="e">
        <f>SEARCH("type",'Mission Importer'!A8938)</f>
        <v>#VALUE!</v>
      </c>
      <c r="K8938" t="e">
        <f>IF(J8938=43,'Mission Importer'!A8938,0)</f>
        <v>#VALUE!</v>
      </c>
      <c r="L8938" t="e">
        <f>SEARCH("category",'Mission Importer'!A8938)</f>
        <v>#VALUE!</v>
      </c>
      <c r="M8938" t="e">
        <f>IF(L8938=43,'Mission Importer'!A8938,0)</f>
        <v>#VALUE!</v>
      </c>
    </row>
    <row r="8939" spans="1:13" x14ac:dyDescent="0.3">
      <c r="A8939" t="e">
        <f>SEARCH("livery",'Mission Importer'!A8939)</f>
        <v>#VALUE!</v>
      </c>
      <c r="B8939" t="e">
        <f>IF(A8939=43,'Mission Importer'!A8939,0)</f>
        <v>#VALUE!</v>
      </c>
      <c r="D8939" t="e">
        <f>SEARCH("shape_name",'Mission Importer'!A8939)</f>
        <v>#VALUE!</v>
      </c>
      <c r="E8939" t="e">
        <f>IF(D8939=43,'Mission Importer'!A8939,0)</f>
        <v>#VALUE!</v>
      </c>
      <c r="G8939" t="e">
        <f>SEARCH("shape_name",'Mission Importer'!A8939)</f>
        <v>#VALUE!</v>
      </c>
      <c r="H8939" t="e">
        <f>IF(G8939=43,'Mission Importer'!A8939,0)</f>
        <v>#VALUE!</v>
      </c>
      <c r="J8939" t="e">
        <f>SEARCH("type",'Mission Importer'!A8939)</f>
        <v>#VALUE!</v>
      </c>
      <c r="K8939" t="e">
        <f>IF(J8939=43,'Mission Importer'!A8939,0)</f>
        <v>#VALUE!</v>
      </c>
      <c r="L8939" t="e">
        <f>SEARCH("category",'Mission Importer'!A8939)</f>
        <v>#VALUE!</v>
      </c>
      <c r="M8939" t="e">
        <f>IF(L8939=43,'Mission Importer'!A8939,0)</f>
        <v>#VALUE!</v>
      </c>
    </row>
    <row r="8940" spans="1:13" x14ac:dyDescent="0.3">
      <c r="A8940" t="e">
        <f>SEARCH("livery",'Mission Importer'!A8940)</f>
        <v>#VALUE!</v>
      </c>
      <c r="B8940" t="e">
        <f>IF(A8940=43,'Mission Importer'!A8940,0)</f>
        <v>#VALUE!</v>
      </c>
      <c r="D8940" t="e">
        <f>SEARCH("shape_name",'Mission Importer'!A8940)</f>
        <v>#VALUE!</v>
      </c>
      <c r="E8940" t="e">
        <f>IF(D8940=43,'Mission Importer'!A8940,0)</f>
        <v>#VALUE!</v>
      </c>
      <c r="G8940" t="e">
        <f>SEARCH("shape_name",'Mission Importer'!A8940)</f>
        <v>#VALUE!</v>
      </c>
      <c r="H8940" t="e">
        <f>IF(G8940=43,'Mission Importer'!A8940,0)</f>
        <v>#VALUE!</v>
      </c>
      <c r="J8940" t="e">
        <f>SEARCH("type",'Mission Importer'!A8940)</f>
        <v>#VALUE!</v>
      </c>
      <c r="K8940" t="e">
        <f>IF(J8940=43,'Mission Importer'!A8940,0)</f>
        <v>#VALUE!</v>
      </c>
      <c r="L8940" t="e">
        <f>SEARCH("category",'Mission Importer'!A8940)</f>
        <v>#VALUE!</v>
      </c>
      <c r="M8940" t="e">
        <f>IF(L8940=43,'Mission Importer'!A8940,0)</f>
        <v>#VALUE!</v>
      </c>
    </row>
    <row r="8941" spans="1:13" x14ac:dyDescent="0.3">
      <c r="A8941" t="e">
        <f>SEARCH("livery",'Mission Importer'!A8941)</f>
        <v>#VALUE!</v>
      </c>
      <c r="B8941" t="e">
        <f>IF(A8941=43,'Mission Importer'!A8941,0)</f>
        <v>#VALUE!</v>
      </c>
      <c r="D8941" t="e">
        <f>SEARCH("shape_name",'Mission Importer'!A8941)</f>
        <v>#VALUE!</v>
      </c>
      <c r="E8941" t="e">
        <f>IF(D8941=43,'Mission Importer'!A8941,0)</f>
        <v>#VALUE!</v>
      </c>
      <c r="G8941" t="e">
        <f>SEARCH("shape_name",'Mission Importer'!A8941)</f>
        <v>#VALUE!</v>
      </c>
      <c r="H8941" t="e">
        <f>IF(G8941=43,'Mission Importer'!A8941,0)</f>
        <v>#VALUE!</v>
      </c>
      <c r="J8941" t="e">
        <f>SEARCH("type",'Mission Importer'!A8941)</f>
        <v>#VALUE!</v>
      </c>
      <c r="K8941" t="e">
        <f>IF(J8941=43,'Mission Importer'!A8941,0)</f>
        <v>#VALUE!</v>
      </c>
      <c r="L8941" t="e">
        <f>SEARCH("category",'Mission Importer'!A8941)</f>
        <v>#VALUE!</v>
      </c>
      <c r="M8941" t="e">
        <f>IF(L8941=43,'Mission Importer'!A8941,0)</f>
        <v>#VALUE!</v>
      </c>
    </row>
    <row r="8942" spans="1:13" x14ac:dyDescent="0.3">
      <c r="A8942">
        <f>SEARCH("livery",'Mission Importer'!A8942)</f>
        <v>43</v>
      </c>
      <c r="B8942" t="str">
        <f>IF(A8942=43,'Mission Importer'!A8942,0)</f>
        <v xml:space="preserve">                                        ["livery_id"] = "summer",</v>
      </c>
      <c r="D8942" t="e">
        <f>SEARCH("shape_name",'Mission Importer'!A8942)</f>
        <v>#VALUE!</v>
      </c>
      <c r="E8942" t="e">
        <f>IF(D8942=43,'Mission Importer'!A8942,0)</f>
        <v>#VALUE!</v>
      </c>
      <c r="G8942" t="e">
        <f>SEARCH("shape_name",'Mission Importer'!A8942)</f>
        <v>#VALUE!</v>
      </c>
      <c r="H8942" t="e">
        <f>IF(G8942=43,'Mission Importer'!A8942,0)</f>
        <v>#VALUE!</v>
      </c>
      <c r="J8942" t="e">
        <f>SEARCH("type",'Mission Importer'!A8942)</f>
        <v>#VALUE!</v>
      </c>
      <c r="K8942" t="e">
        <f>IF(J8942=43,'Mission Importer'!A8942,0)</f>
        <v>#VALUE!</v>
      </c>
      <c r="L8942" t="e">
        <f>SEARCH("category",'Mission Importer'!A8942)</f>
        <v>#VALUE!</v>
      </c>
      <c r="M8942" t="e">
        <f>IF(L8942=43,'Mission Importer'!A8942,0)</f>
        <v>#VALUE!</v>
      </c>
    </row>
    <row r="8943" spans="1:13" x14ac:dyDescent="0.3">
      <c r="A8943" t="e">
        <f>SEARCH("livery",'Mission Importer'!A8943)</f>
        <v>#VALUE!</v>
      </c>
      <c r="B8943" t="e">
        <f>IF(A8943=43,'Mission Importer'!A8943,0)</f>
        <v>#VALUE!</v>
      </c>
      <c r="D8943" t="e">
        <f>SEARCH("shape_name",'Mission Importer'!A8943)</f>
        <v>#VALUE!</v>
      </c>
      <c r="E8943" t="e">
        <f>IF(D8943=43,'Mission Importer'!A8943,0)</f>
        <v>#VALUE!</v>
      </c>
      <c r="G8943" t="e">
        <f>SEARCH("shape_name",'Mission Importer'!A8943)</f>
        <v>#VALUE!</v>
      </c>
      <c r="H8943" t="e">
        <f>IF(G8943=43,'Mission Importer'!A8943,0)</f>
        <v>#VALUE!</v>
      </c>
      <c r="J8943" t="e">
        <f>SEARCH("type",'Mission Importer'!A8943)</f>
        <v>#VALUE!</v>
      </c>
      <c r="K8943" t="e">
        <f>IF(J8943=43,'Mission Importer'!A8943,0)</f>
        <v>#VALUE!</v>
      </c>
      <c r="L8943">
        <f>SEARCH("category",'Mission Importer'!A8943)</f>
        <v>43</v>
      </c>
      <c r="M8943" t="str">
        <f>IF(L8943=43,'Mission Importer'!A8943,0)</f>
        <v xml:space="preserve">                                        ["category"] = "Air Defence",</v>
      </c>
    </row>
    <row r="8944" spans="1:13" x14ac:dyDescent="0.3">
      <c r="A8944" t="e">
        <f>SEARCH("livery",'Mission Importer'!A8944)</f>
        <v>#VALUE!</v>
      </c>
      <c r="B8944" t="e">
        <f>IF(A8944=43,'Mission Importer'!A8944,0)</f>
        <v>#VALUE!</v>
      </c>
      <c r="D8944" t="e">
        <f>SEARCH("shape_name",'Mission Importer'!A8944)</f>
        <v>#VALUE!</v>
      </c>
      <c r="E8944" t="e">
        <f>IF(D8944=43,'Mission Importer'!A8944,0)</f>
        <v>#VALUE!</v>
      </c>
      <c r="G8944" t="e">
        <f>SEARCH("shape_name",'Mission Importer'!A8944)</f>
        <v>#VALUE!</v>
      </c>
      <c r="H8944" t="e">
        <f>IF(G8944=43,'Mission Importer'!A8944,0)</f>
        <v>#VALUE!</v>
      </c>
      <c r="J8944">
        <f>SEARCH("type",'Mission Importer'!A8944)</f>
        <v>43</v>
      </c>
      <c r="K8944" t="str">
        <f>IF(J8944=43,'Mission Importer'!A8944,0)</f>
        <v xml:space="preserve">                                        ["type"] = "Kub 2P25 ln",</v>
      </c>
      <c r="L8944" t="e">
        <f>SEARCH("category",'Mission Importer'!A8944)</f>
        <v>#VALUE!</v>
      </c>
      <c r="M8944" t="e">
        <f>IF(L8944=43,'Mission Importer'!A8944,0)</f>
        <v>#VALUE!</v>
      </c>
    </row>
    <row r="8945" spans="1:13" x14ac:dyDescent="0.3">
      <c r="A8945" t="e">
        <f>SEARCH("livery",'Mission Importer'!A8945)</f>
        <v>#VALUE!</v>
      </c>
      <c r="B8945" t="e">
        <f>IF(A8945=43,'Mission Importer'!A8945,0)</f>
        <v>#VALUE!</v>
      </c>
      <c r="D8945" t="e">
        <f>SEARCH("shape_name",'Mission Importer'!A8945)</f>
        <v>#VALUE!</v>
      </c>
      <c r="E8945" t="e">
        <f>IF(D8945=43,'Mission Importer'!A8945,0)</f>
        <v>#VALUE!</v>
      </c>
      <c r="G8945" t="e">
        <f>SEARCH("shape_name",'Mission Importer'!A8945)</f>
        <v>#VALUE!</v>
      </c>
      <c r="H8945" t="e">
        <f>IF(G8945=43,'Mission Importer'!A8945,0)</f>
        <v>#VALUE!</v>
      </c>
      <c r="J8945" t="e">
        <f>SEARCH("type",'Mission Importer'!A8945)</f>
        <v>#VALUE!</v>
      </c>
      <c r="K8945" t="e">
        <f>IF(J8945=43,'Mission Importer'!A8945,0)</f>
        <v>#VALUE!</v>
      </c>
      <c r="L8945" t="e">
        <f>SEARCH("category",'Mission Importer'!A8945)</f>
        <v>#VALUE!</v>
      </c>
      <c r="M8945" t="e">
        <f>IF(L8945=43,'Mission Importer'!A8945,0)</f>
        <v>#VALUE!</v>
      </c>
    </row>
    <row r="8946" spans="1:13" x14ac:dyDescent="0.3">
      <c r="A8946" t="e">
        <f>SEARCH("livery",'Mission Importer'!A8946)</f>
        <v>#VALUE!</v>
      </c>
      <c r="B8946" t="e">
        <f>IF(A8946=43,'Mission Importer'!A8946,0)</f>
        <v>#VALUE!</v>
      </c>
      <c r="D8946" t="e">
        <f>SEARCH("shape_name",'Mission Importer'!A8946)</f>
        <v>#VALUE!</v>
      </c>
      <c r="E8946" t="e">
        <f>IF(D8946=43,'Mission Importer'!A8946,0)</f>
        <v>#VALUE!</v>
      </c>
      <c r="G8946" t="e">
        <f>SEARCH("shape_name",'Mission Importer'!A8946)</f>
        <v>#VALUE!</v>
      </c>
      <c r="H8946" t="e">
        <f>IF(G8946=43,'Mission Importer'!A8946,0)</f>
        <v>#VALUE!</v>
      </c>
      <c r="J8946" t="e">
        <f>SEARCH("type",'Mission Importer'!A8946)</f>
        <v>#VALUE!</v>
      </c>
      <c r="K8946" t="e">
        <f>IF(J8946=43,'Mission Importer'!A8946,0)</f>
        <v>#VALUE!</v>
      </c>
      <c r="L8946" t="e">
        <f>SEARCH("category",'Mission Importer'!A8946)</f>
        <v>#VALUE!</v>
      </c>
      <c r="M8946" t="e">
        <f>IF(L8946=43,'Mission Importer'!A8946,0)</f>
        <v>#VALUE!</v>
      </c>
    </row>
    <row r="8947" spans="1:13" x14ac:dyDescent="0.3">
      <c r="A8947" t="e">
        <f>SEARCH("livery",'Mission Importer'!A8947)</f>
        <v>#VALUE!</v>
      </c>
      <c r="B8947" t="e">
        <f>IF(A8947=43,'Mission Importer'!A8947,0)</f>
        <v>#VALUE!</v>
      </c>
      <c r="D8947" t="e">
        <f>SEARCH("shape_name",'Mission Importer'!A8947)</f>
        <v>#VALUE!</v>
      </c>
      <c r="E8947" t="e">
        <f>IF(D8947=43,'Mission Importer'!A8947,0)</f>
        <v>#VALUE!</v>
      </c>
      <c r="G8947" t="e">
        <f>SEARCH("shape_name",'Mission Importer'!A8947)</f>
        <v>#VALUE!</v>
      </c>
      <c r="H8947" t="e">
        <f>IF(G8947=43,'Mission Importer'!A8947,0)</f>
        <v>#VALUE!</v>
      </c>
      <c r="J8947" t="e">
        <f>SEARCH("type",'Mission Importer'!A8947)</f>
        <v>#VALUE!</v>
      </c>
      <c r="K8947" t="e">
        <f>IF(J8947=43,'Mission Importer'!A8947,0)</f>
        <v>#VALUE!</v>
      </c>
      <c r="L8947" t="e">
        <f>SEARCH("category",'Mission Importer'!A8947)</f>
        <v>#VALUE!</v>
      </c>
      <c r="M8947" t="e">
        <f>IF(L8947=43,'Mission Importer'!A8947,0)</f>
        <v>#VALUE!</v>
      </c>
    </row>
    <row r="8948" spans="1:13" x14ac:dyDescent="0.3">
      <c r="A8948" t="e">
        <f>SEARCH("livery",'Mission Importer'!A8948)</f>
        <v>#VALUE!</v>
      </c>
      <c r="B8948" t="e">
        <f>IF(A8948=43,'Mission Importer'!A8948,0)</f>
        <v>#VALUE!</v>
      </c>
      <c r="D8948" t="e">
        <f>SEARCH("shape_name",'Mission Importer'!A8948)</f>
        <v>#VALUE!</v>
      </c>
      <c r="E8948" t="e">
        <f>IF(D8948=43,'Mission Importer'!A8948,0)</f>
        <v>#VALUE!</v>
      </c>
      <c r="G8948" t="e">
        <f>SEARCH("shape_name",'Mission Importer'!A8948)</f>
        <v>#VALUE!</v>
      </c>
      <c r="H8948" t="e">
        <f>IF(G8948=43,'Mission Importer'!A8948,0)</f>
        <v>#VALUE!</v>
      </c>
      <c r="J8948" t="e">
        <f>SEARCH("type",'Mission Importer'!A8948)</f>
        <v>#VALUE!</v>
      </c>
      <c r="K8948" t="e">
        <f>IF(J8948=43,'Mission Importer'!A8948,0)</f>
        <v>#VALUE!</v>
      </c>
      <c r="L8948" t="e">
        <f>SEARCH("category",'Mission Importer'!A8948)</f>
        <v>#VALUE!</v>
      </c>
      <c r="M8948" t="e">
        <f>IF(L8948=43,'Mission Importer'!A8948,0)</f>
        <v>#VALUE!</v>
      </c>
    </row>
    <row r="8949" spans="1:13" x14ac:dyDescent="0.3">
      <c r="A8949" t="e">
        <f>SEARCH("livery",'Mission Importer'!A8949)</f>
        <v>#VALUE!</v>
      </c>
      <c r="B8949" t="e">
        <f>IF(A8949=43,'Mission Importer'!A8949,0)</f>
        <v>#VALUE!</v>
      </c>
      <c r="D8949" t="e">
        <f>SEARCH("shape_name",'Mission Importer'!A8949)</f>
        <v>#VALUE!</v>
      </c>
      <c r="E8949" t="e">
        <f>IF(D8949=43,'Mission Importer'!A8949,0)</f>
        <v>#VALUE!</v>
      </c>
      <c r="G8949" t="e">
        <f>SEARCH("shape_name",'Mission Importer'!A8949)</f>
        <v>#VALUE!</v>
      </c>
      <c r="H8949" t="e">
        <f>IF(G8949=43,'Mission Importer'!A8949,0)</f>
        <v>#VALUE!</v>
      </c>
      <c r="J8949" t="e">
        <f>SEARCH("type",'Mission Importer'!A8949)</f>
        <v>#VALUE!</v>
      </c>
      <c r="K8949" t="e">
        <f>IF(J8949=43,'Mission Importer'!A8949,0)</f>
        <v>#VALUE!</v>
      </c>
      <c r="L8949" t="e">
        <f>SEARCH("category",'Mission Importer'!A8949)</f>
        <v>#VALUE!</v>
      </c>
      <c r="M8949" t="e">
        <f>IF(L8949=43,'Mission Importer'!A8949,0)</f>
        <v>#VALUE!</v>
      </c>
    </row>
    <row r="8950" spans="1:13" x14ac:dyDescent="0.3">
      <c r="A8950" t="e">
        <f>SEARCH("livery",'Mission Importer'!A8950)</f>
        <v>#VALUE!</v>
      </c>
      <c r="B8950" t="e">
        <f>IF(A8950=43,'Mission Importer'!A8950,0)</f>
        <v>#VALUE!</v>
      </c>
      <c r="D8950" t="e">
        <f>SEARCH("shape_name",'Mission Importer'!A8950)</f>
        <v>#VALUE!</v>
      </c>
      <c r="E8950" t="e">
        <f>IF(D8950=43,'Mission Importer'!A8950,0)</f>
        <v>#VALUE!</v>
      </c>
      <c r="G8950" t="e">
        <f>SEARCH("shape_name",'Mission Importer'!A8950)</f>
        <v>#VALUE!</v>
      </c>
      <c r="H8950" t="e">
        <f>IF(G8950=43,'Mission Importer'!A8950,0)</f>
        <v>#VALUE!</v>
      </c>
      <c r="J8950" t="e">
        <f>SEARCH("type",'Mission Importer'!A8950)</f>
        <v>#VALUE!</v>
      </c>
      <c r="K8950" t="e">
        <f>IF(J8950=43,'Mission Importer'!A8950,0)</f>
        <v>#VALUE!</v>
      </c>
      <c r="L8950" t="e">
        <f>SEARCH("category",'Mission Importer'!A8950)</f>
        <v>#VALUE!</v>
      </c>
      <c r="M8950" t="e">
        <f>IF(L8950=43,'Mission Importer'!A8950,0)</f>
        <v>#VALUE!</v>
      </c>
    </row>
    <row r="8951" spans="1:13" x14ac:dyDescent="0.3">
      <c r="A8951" t="e">
        <f>SEARCH("livery",'Mission Importer'!A8951)</f>
        <v>#VALUE!</v>
      </c>
      <c r="B8951" t="e">
        <f>IF(A8951=43,'Mission Importer'!A8951,0)</f>
        <v>#VALUE!</v>
      </c>
      <c r="D8951" t="e">
        <f>SEARCH("shape_name",'Mission Importer'!A8951)</f>
        <v>#VALUE!</v>
      </c>
      <c r="E8951" t="e">
        <f>IF(D8951=43,'Mission Importer'!A8951,0)</f>
        <v>#VALUE!</v>
      </c>
      <c r="G8951" t="e">
        <f>SEARCH("shape_name",'Mission Importer'!A8951)</f>
        <v>#VALUE!</v>
      </c>
      <c r="H8951" t="e">
        <f>IF(G8951=43,'Mission Importer'!A8951,0)</f>
        <v>#VALUE!</v>
      </c>
      <c r="J8951" t="e">
        <f>SEARCH("type",'Mission Importer'!A8951)</f>
        <v>#VALUE!</v>
      </c>
      <c r="K8951" t="e">
        <f>IF(J8951=43,'Mission Importer'!A8951,0)</f>
        <v>#VALUE!</v>
      </c>
      <c r="L8951" t="e">
        <f>SEARCH("category",'Mission Importer'!A8951)</f>
        <v>#VALUE!</v>
      </c>
      <c r="M8951" t="e">
        <f>IF(L8951=43,'Mission Importer'!A8951,0)</f>
        <v>#VALUE!</v>
      </c>
    </row>
    <row r="8952" spans="1:13" x14ac:dyDescent="0.3">
      <c r="A8952" t="e">
        <f>SEARCH("livery",'Mission Importer'!A8952)</f>
        <v>#VALUE!</v>
      </c>
      <c r="B8952" t="e">
        <f>IF(A8952=43,'Mission Importer'!A8952,0)</f>
        <v>#VALUE!</v>
      </c>
      <c r="D8952" t="e">
        <f>SEARCH("shape_name",'Mission Importer'!A8952)</f>
        <v>#VALUE!</v>
      </c>
      <c r="E8952" t="e">
        <f>IF(D8952=43,'Mission Importer'!A8952,0)</f>
        <v>#VALUE!</v>
      </c>
      <c r="G8952" t="e">
        <f>SEARCH("shape_name",'Mission Importer'!A8952)</f>
        <v>#VALUE!</v>
      </c>
      <c r="H8952" t="e">
        <f>IF(G8952=43,'Mission Importer'!A8952,0)</f>
        <v>#VALUE!</v>
      </c>
      <c r="J8952" t="e">
        <f>SEARCH("type",'Mission Importer'!A8952)</f>
        <v>#VALUE!</v>
      </c>
      <c r="K8952" t="e">
        <f>IF(J8952=43,'Mission Importer'!A8952,0)</f>
        <v>#VALUE!</v>
      </c>
      <c r="L8952" t="e">
        <f>SEARCH("category",'Mission Importer'!A8952)</f>
        <v>#VALUE!</v>
      </c>
      <c r="M8952" t="e">
        <f>IF(L8952=43,'Mission Importer'!A8952,0)</f>
        <v>#VALUE!</v>
      </c>
    </row>
    <row r="8953" spans="1:13" x14ac:dyDescent="0.3">
      <c r="A8953" t="e">
        <f>SEARCH("livery",'Mission Importer'!A8953)</f>
        <v>#VALUE!</v>
      </c>
      <c r="B8953" t="e">
        <f>IF(A8953=43,'Mission Importer'!A8953,0)</f>
        <v>#VALUE!</v>
      </c>
      <c r="D8953" t="e">
        <f>SEARCH("shape_name",'Mission Importer'!A8953)</f>
        <v>#VALUE!</v>
      </c>
      <c r="E8953" t="e">
        <f>IF(D8953=43,'Mission Importer'!A8953,0)</f>
        <v>#VALUE!</v>
      </c>
      <c r="G8953" t="e">
        <f>SEARCH("shape_name",'Mission Importer'!A8953)</f>
        <v>#VALUE!</v>
      </c>
      <c r="H8953" t="e">
        <f>IF(G8953=43,'Mission Importer'!A8953,0)</f>
        <v>#VALUE!</v>
      </c>
      <c r="J8953" t="e">
        <f>SEARCH("type",'Mission Importer'!A8953)</f>
        <v>#VALUE!</v>
      </c>
      <c r="K8953" t="e">
        <f>IF(J8953=43,'Mission Importer'!A8953,0)</f>
        <v>#VALUE!</v>
      </c>
      <c r="L8953" t="e">
        <f>SEARCH("category",'Mission Importer'!A8953)</f>
        <v>#VALUE!</v>
      </c>
      <c r="M8953" t="e">
        <f>IF(L8953=43,'Mission Importer'!A8953,0)</f>
        <v>#VALUE!</v>
      </c>
    </row>
    <row r="8954" spans="1:13" x14ac:dyDescent="0.3">
      <c r="A8954" t="e">
        <f>SEARCH("livery",'Mission Importer'!A8954)</f>
        <v>#VALUE!</v>
      </c>
      <c r="B8954" t="e">
        <f>IF(A8954=43,'Mission Importer'!A8954,0)</f>
        <v>#VALUE!</v>
      </c>
      <c r="D8954" t="e">
        <f>SEARCH("shape_name",'Mission Importer'!A8954)</f>
        <v>#VALUE!</v>
      </c>
      <c r="E8954" t="e">
        <f>IF(D8954=43,'Mission Importer'!A8954,0)</f>
        <v>#VALUE!</v>
      </c>
      <c r="G8954" t="e">
        <f>SEARCH("shape_name",'Mission Importer'!A8954)</f>
        <v>#VALUE!</v>
      </c>
      <c r="H8954" t="e">
        <f>IF(G8954=43,'Mission Importer'!A8954,0)</f>
        <v>#VALUE!</v>
      </c>
      <c r="J8954" t="e">
        <f>SEARCH("type",'Mission Importer'!A8954)</f>
        <v>#VALUE!</v>
      </c>
      <c r="K8954" t="e">
        <f>IF(J8954=43,'Mission Importer'!A8954,0)</f>
        <v>#VALUE!</v>
      </c>
      <c r="L8954" t="e">
        <f>SEARCH("category",'Mission Importer'!A8954)</f>
        <v>#VALUE!</v>
      </c>
      <c r="M8954" t="e">
        <f>IF(L8954=43,'Mission Importer'!A8954,0)</f>
        <v>#VALUE!</v>
      </c>
    </row>
    <row r="8955" spans="1:13" x14ac:dyDescent="0.3">
      <c r="A8955" t="e">
        <f>SEARCH("livery",'Mission Importer'!A8955)</f>
        <v>#VALUE!</v>
      </c>
      <c r="B8955" t="e">
        <f>IF(A8955=43,'Mission Importer'!A8955,0)</f>
        <v>#VALUE!</v>
      </c>
      <c r="D8955" t="e">
        <f>SEARCH("shape_name",'Mission Importer'!A8955)</f>
        <v>#VALUE!</v>
      </c>
      <c r="E8955" t="e">
        <f>IF(D8955=43,'Mission Importer'!A8955,0)</f>
        <v>#VALUE!</v>
      </c>
      <c r="G8955" t="e">
        <f>SEARCH("shape_name",'Mission Importer'!A8955)</f>
        <v>#VALUE!</v>
      </c>
      <c r="H8955" t="e">
        <f>IF(G8955=43,'Mission Importer'!A8955,0)</f>
        <v>#VALUE!</v>
      </c>
      <c r="J8955" t="e">
        <f>SEARCH("type",'Mission Importer'!A8955)</f>
        <v>#VALUE!</v>
      </c>
      <c r="K8955" t="e">
        <f>IF(J8955=43,'Mission Importer'!A8955,0)</f>
        <v>#VALUE!</v>
      </c>
      <c r="L8955" t="e">
        <f>SEARCH("category",'Mission Importer'!A8955)</f>
        <v>#VALUE!</v>
      </c>
      <c r="M8955" t="e">
        <f>IF(L8955=43,'Mission Importer'!A8955,0)</f>
        <v>#VALUE!</v>
      </c>
    </row>
    <row r="8956" spans="1:13" x14ac:dyDescent="0.3">
      <c r="A8956" t="e">
        <f>SEARCH("livery",'Mission Importer'!A8956)</f>
        <v>#VALUE!</v>
      </c>
      <c r="B8956" t="e">
        <f>IF(A8956=43,'Mission Importer'!A8956,0)</f>
        <v>#VALUE!</v>
      </c>
      <c r="D8956" t="e">
        <f>SEARCH("shape_name",'Mission Importer'!A8956)</f>
        <v>#VALUE!</v>
      </c>
      <c r="E8956" t="e">
        <f>IF(D8956=43,'Mission Importer'!A8956,0)</f>
        <v>#VALUE!</v>
      </c>
      <c r="G8956" t="e">
        <f>SEARCH("shape_name",'Mission Importer'!A8956)</f>
        <v>#VALUE!</v>
      </c>
      <c r="H8956" t="e">
        <f>IF(G8956=43,'Mission Importer'!A8956,0)</f>
        <v>#VALUE!</v>
      </c>
      <c r="J8956" t="e">
        <f>SEARCH("type",'Mission Importer'!A8956)</f>
        <v>#VALUE!</v>
      </c>
      <c r="K8956" t="e">
        <f>IF(J8956=43,'Mission Importer'!A8956,0)</f>
        <v>#VALUE!</v>
      </c>
      <c r="L8956" t="e">
        <f>SEARCH("category",'Mission Importer'!A8956)</f>
        <v>#VALUE!</v>
      </c>
      <c r="M8956" t="e">
        <f>IF(L8956=43,'Mission Importer'!A8956,0)</f>
        <v>#VALUE!</v>
      </c>
    </row>
    <row r="8957" spans="1:13" x14ac:dyDescent="0.3">
      <c r="A8957" t="e">
        <f>SEARCH("livery",'Mission Importer'!A8957)</f>
        <v>#VALUE!</v>
      </c>
      <c r="B8957" t="e">
        <f>IF(A8957=43,'Mission Importer'!A8957,0)</f>
        <v>#VALUE!</v>
      </c>
      <c r="D8957" t="e">
        <f>SEARCH("shape_name",'Mission Importer'!A8957)</f>
        <v>#VALUE!</v>
      </c>
      <c r="E8957" t="e">
        <f>IF(D8957=43,'Mission Importer'!A8957,0)</f>
        <v>#VALUE!</v>
      </c>
      <c r="G8957" t="e">
        <f>SEARCH("shape_name",'Mission Importer'!A8957)</f>
        <v>#VALUE!</v>
      </c>
      <c r="H8957" t="e">
        <f>IF(G8957=43,'Mission Importer'!A8957,0)</f>
        <v>#VALUE!</v>
      </c>
      <c r="J8957" t="e">
        <f>SEARCH("type",'Mission Importer'!A8957)</f>
        <v>#VALUE!</v>
      </c>
      <c r="K8957" t="e">
        <f>IF(J8957=43,'Mission Importer'!A8957,0)</f>
        <v>#VALUE!</v>
      </c>
      <c r="L8957" t="e">
        <f>SEARCH("category",'Mission Importer'!A8957)</f>
        <v>#VALUE!</v>
      </c>
      <c r="M8957" t="e">
        <f>IF(L8957=43,'Mission Importer'!A8957,0)</f>
        <v>#VALUE!</v>
      </c>
    </row>
    <row r="8958" spans="1:13" x14ac:dyDescent="0.3">
      <c r="A8958" t="e">
        <f>SEARCH("livery",'Mission Importer'!A8958)</f>
        <v>#VALUE!</v>
      </c>
      <c r="B8958" t="e">
        <f>IF(A8958=43,'Mission Importer'!A8958,0)</f>
        <v>#VALUE!</v>
      </c>
      <c r="D8958" t="e">
        <f>SEARCH("shape_name",'Mission Importer'!A8958)</f>
        <v>#VALUE!</v>
      </c>
      <c r="E8958" t="e">
        <f>IF(D8958=43,'Mission Importer'!A8958,0)</f>
        <v>#VALUE!</v>
      </c>
      <c r="G8958" t="e">
        <f>SEARCH("shape_name",'Mission Importer'!A8958)</f>
        <v>#VALUE!</v>
      </c>
      <c r="H8958" t="e">
        <f>IF(G8958=43,'Mission Importer'!A8958,0)</f>
        <v>#VALUE!</v>
      </c>
      <c r="J8958" t="e">
        <f>SEARCH("type",'Mission Importer'!A8958)</f>
        <v>#VALUE!</v>
      </c>
      <c r="K8958" t="e">
        <f>IF(J8958=43,'Mission Importer'!A8958,0)</f>
        <v>#VALUE!</v>
      </c>
      <c r="L8958" t="e">
        <f>SEARCH("category",'Mission Importer'!A8958)</f>
        <v>#VALUE!</v>
      </c>
      <c r="M8958" t="e">
        <f>IF(L8958=43,'Mission Importer'!A8958,0)</f>
        <v>#VALUE!</v>
      </c>
    </row>
    <row r="8959" spans="1:13" x14ac:dyDescent="0.3">
      <c r="A8959" t="e">
        <f>SEARCH("livery",'Mission Importer'!A8959)</f>
        <v>#VALUE!</v>
      </c>
      <c r="B8959" t="e">
        <f>IF(A8959=43,'Mission Importer'!A8959,0)</f>
        <v>#VALUE!</v>
      </c>
      <c r="D8959" t="e">
        <f>SEARCH("shape_name",'Mission Importer'!A8959)</f>
        <v>#VALUE!</v>
      </c>
      <c r="E8959" t="e">
        <f>IF(D8959=43,'Mission Importer'!A8959,0)</f>
        <v>#VALUE!</v>
      </c>
      <c r="G8959" t="e">
        <f>SEARCH("shape_name",'Mission Importer'!A8959)</f>
        <v>#VALUE!</v>
      </c>
      <c r="H8959" t="e">
        <f>IF(G8959=43,'Mission Importer'!A8959,0)</f>
        <v>#VALUE!</v>
      </c>
      <c r="J8959" t="e">
        <f>SEARCH("type",'Mission Importer'!A8959)</f>
        <v>#VALUE!</v>
      </c>
      <c r="K8959" t="e">
        <f>IF(J8959=43,'Mission Importer'!A8959,0)</f>
        <v>#VALUE!</v>
      </c>
      <c r="L8959" t="e">
        <f>SEARCH("category",'Mission Importer'!A8959)</f>
        <v>#VALUE!</v>
      </c>
      <c r="M8959" t="e">
        <f>IF(L8959=43,'Mission Importer'!A8959,0)</f>
        <v>#VALUE!</v>
      </c>
    </row>
    <row r="8960" spans="1:13" x14ac:dyDescent="0.3">
      <c r="A8960" t="e">
        <f>SEARCH("livery",'Mission Importer'!A8960)</f>
        <v>#VALUE!</v>
      </c>
      <c r="B8960" t="e">
        <f>IF(A8960=43,'Mission Importer'!A8960,0)</f>
        <v>#VALUE!</v>
      </c>
      <c r="D8960" t="e">
        <f>SEARCH("shape_name",'Mission Importer'!A8960)</f>
        <v>#VALUE!</v>
      </c>
      <c r="E8960" t="e">
        <f>IF(D8960=43,'Mission Importer'!A8960,0)</f>
        <v>#VALUE!</v>
      </c>
      <c r="G8960" t="e">
        <f>SEARCH("shape_name",'Mission Importer'!A8960)</f>
        <v>#VALUE!</v>
      </c>
      <c r="H8960" t="e">
        <f>IF(G8960=43,'Mission Importer'!A8960,0)</f>
        <v>#VALUE!</v>
      </c>
      <c r="J8960" t="e">
        <f>SEARCH("type",'Mission Importer'!A8960)</f>
        <v>#VALUE!</v>
      </c>
      <c r="K8960" t="e">
        <f>IF(J8960=43,'Mission Importer'!A8960,0)</f>
        <v>#VALUE!</v>
      </c>
      <c r="L8960" t="e">
        <f>SEARCH("category",'Mission Importer'!A8960)</f>
        <v>#VALUE!</v>
      </c>
      <c r="M8960" t="e">
        <f>IF(L8960=43,'Mission Importer'!A8960,0)</f>
        <v>#VALUE!</v>
      </c>
    </row>
    <row r="8961" spans="1:13" x14ac:dyDescent="0.3">
      <c r="A8961" t="e">
        <f>SEARCH("livery",'Mission Importer'!A8961)</f>
        <v>#VALUE!</v>
      </c>
      <c r="B8961" t="e">
        <f>IF(A8961=43,'Mission Importer'!A8961,0)</f>
        <v>#VALUE!</v>
      </c>
      <c r="D8961" t="e">
        <f>SEARCH("shape_name",'Mission Importer'!A8961)</f>
        <v>#VALUE!</v>
      </c>
      <c r="E8961" t="e">
        <f>IF(D8961=43,'Mission Importer'!A8961,0)</f>
        <v>#VALUE!</v>
      </c>
      <c r="G8961" t="e">
        <f>SEARCH("shape_name",'Mission Importer'!A8961)</f>
        <v>#VALUE!</v>
      </c>
      <c r="H8961" t="e">
        <f>IF(G8961=43,'Mission Importer'!A8961,0)</f>
        <v>#VALUE!</v>
      </c>
      <c r="J8961" t="e">
        <f>SEARCH("type",'Mission Importer'!A8961)</f>
        <v>#VALUE!</v>
      </c>
      <c r="K8961" t="e">
        <f>IF(J8961=43,'Mission Importer'!A8961,0)</f>
        <v>#VALUE!</v>
      </c>
      <c r="L8961" t="e">
        <f>SEARCH("category",'Mission Importer'!A8961)</f>
        <v>#VALUE!</v>
      </c>
      <c r="M8961" t="e">
        <f>IF(L8961=43,'Mission Importer'!A8961,0)</f>
        <v>#VALUE!</v>
      </c>
    </row>
    <row r="8962" spans="1:13" x14ac:dyDescent="0.3">
      <c r="A8962" t="e">
        <f>SEARCH("livery",'Mission Importer'!A8962)</f>
        <v>#VALUE!</v>
      </c>
      <c r="B8962" t="e">
        <f>IF(A8962=43,'Mission Importer'!A8962,0)</f>
        <v>#VALUE!</v>
      </c>
      <c r="D8962" t="e">
        <f>SEARCH("shape_name",'Mission Importer'!A8962)</f>
        <v>#VALUE!</v>
      </c>
      <c r="E8962" t="e">
        <f>IF(D8962=43,'Mission Importer'!A8962,0)</f>
        <v>#VALUE!</v>
      </c>
      <c r="G8962" t="e">
        <f>SEARCH("shape_name",'Mission Importer'!A8962)</f>
        <v>#VALUE!</v>
      </c>
      <c r="H8962" t="e">
        <f>IF(G8962=43,'Mission Importer'!A8962,0)</f>
        <v>#VALUE!</v>
      </c>
      <c r="J8962" t="e">
        <f>SEARCH("type",'Mission Importer'!A8962)</f>
        <v>#VALUE!</v>
      </c>
      <c r="K8962" t="e">
        <f>IF(J8962=43,'Mission Importer'!A8962,0)</f>
        <v>#VALUE!</v>
      </c>
      <c r="L8962" t="e">
        <f>SEARCH("category",'Mission Importer'!A8962)</f>
        <v>#VALUE!</v>
      </c>
      <c r="M8962" t="e">
        <f>IF(L8962=43,'Mission Importer'!A8962,0)</f>
        <v>#VALUE!</v>
      </c>
    </row>
    <row r="8963" spans="1:13" x14ac:dyDescent="0.3">
      <c r="A8963" t="e">
        <f>SEARCH("livery",'Mission Importer'!A8963)</f>
        <v>#VALUE!</v>
      </c>
      <c r="B8963" t="e">
        <f>IF(A8963=43,'Mission Importer'!A8963,0)</f>
        <v>#VALUE!</v>
      </c>
      <c r="D8963" t="e">
        <f>SEARCH("shape_name",'Mission Importer'!A8963)</f>
        <v>#VALUE!</v>
      </c>
      <c r="E8963" t="e">
        <f>IF(D8963=43,'Mission Importer'!A8963,0)</f>
        <v>#VALUE!</v>
      </c>
      <c r="G8963" t="e">
        <f>SEARCH("shape_name",'Mission Importer'!A8963)</f>
        <v>#VALUE!</v>
      </c>
      <c r="H8963" t="e">
        <f>IF(G8963=43,'Mission Importer'!A8963,0)</f>
        <v>#VALUE!</v>
      </c>
      <c r="J8963" t="e">
        <f>SEARCH("type",'Mission Importer'!A8963)</f>
        <v>#VALUE!</v>
      </c>
      <c r="K8963" t="e">
        <f>IF(J8963=43,'Mission Importer'!A8963,0)</f>
        <v>#VALUE!</v>
      </c>
      <c r="L8963" t="e">
        <f>SEARCH("category",'Mission Importer'!A8963)</f>
        <v>#VALUE!</v>
      </c>
      <c r="M8963" t="e">
        <f>IF(L8963=43,'Mission Importer'!A8963,0)</f>
        <v>#VALUE!</v>
      </c>
    </row>
    <row r="8964" spans="1:13" x14ac:dyDescent="0.3">
      <c r="A8964" t="e">
        <f>SEARCH("livery",'Mission Importer'!A8964)</f>
        <v>#VALUE!</v>
      </c>
      <c r="B8964" t="e">
        <f>IF(A8964=43,'Mission Importer'!A8964,0)</f>
        <v>#VALUE!</v>
      </c>
      <c r="D8964" t="e">
        <f>SEARCH("shape_name",'Mission Importer'!A8964)</f>
        <v>#VALUE!</v>
      </c>
      <c r="E8964" t="e">
        <f>IF(D8964=43,'Mission Importer'!A8964,0)</f>
        <v>#VALUE!</v>
      </c>
      <c r="G8964" t="e">
        <f>SEARCH("shape_name",'Mission Importer'!A8964)</f>
        <v>#VALUE!</v>
      </c>
      <c r="H8964" t="e">
        <f>IF(G8964=43,'Mission Importer'!A8964,0)</f>
        <v>#VALUE!</v>
      </c>
      <c r="J8964" t="e">
        <f>SEARCH("type",'Mission Importer'!A8964)</f>
        <v>#VALUE!</v>
      </c>
      <c r="K8964" t="e">
        <f>IF(J8964=43,'Mission Importer'!A8964,0)</f>
        <v>#VALUE!</v>
      </c>
      <c r="L8964" t="e">
        <f>SEARCH("category",'Mission Importer'!A8964)</f>
        <v>#VALUE!</v>
      </c>
      <c r="M8964" t="e">
        <f>IF(L8964=43,'Mission Importer'!A8964,0)</f>
        <v>#VALUE!</v>
      </c>
    </row>
    <row r="8965" spans="1:13" x14ac:dyDescent="0.3">
      <c r="A8965" t="e">
        <f>SEARCH("livery",'Mission Importer'!A8965)</f>
        <v>#VALUE!</v>
      </c>
      <c r="B8965" t="e">
        <f>IF(A8965=43,'Mission Importer'!A8965,0)</f>
        <v>#VALUE!</v>
      </c>
      <c r="D8965" t="e">
        <f>SEARCH("shape_name",'Mission Importer'!A8965)</f>
        <v>#VALUE!</v>
      </c>
      <c r="E8965" t="e">
        <f>IF(D8965=43,'Mission Importer'!A8965,0)</f>
        <v>#VALUE!</v>
      </c>
      <c r="G8965" t="e">
        <f>SEARCH("shape_name",'Mission Importer'!A8965)</f>
        <v>#VALUE!</v>
      </c>
      <c r="H8965" t="e">
        <f>IF(G8965=43,'Mission Importer'!A8965,0)</f>
        <v>#VALUE!</v>
      </c>
      <c r="J8965" t="e">
        <f>SEARCH("type",'Mission Importer'!A8965)</f>
        <v>#VALUE!</v>
      </c>
      <c r="K8965" t="e">
        <f>IF(J8965=43,'Mission Importer'!A8965,0)</f>
        <v>#VALUE!</v>
      </c>
      <c r="L8965" t="e">
        <f>SEARCH("category",'Mission Importer'!A8965)</f>
        <v>#VALUE!</v>
      </c>
      <c r="M8965" t="e">
        <f>IF(L8965=43,'Mission Importer'!A8965,0)</f>
        <v>#VALUE!</v>
      </c>
    </row>
    <row r="8966" spans="1:13" x14ac:dyDescent="0.3">
      <c r="A8966" t="e">
        <f>SEARCH("livery",'Mission Importer'!A8966)</f>
        <v>#VALUE!</v>
      </c>
      <c r="B8966" t="e">
        <f>IF(A8966=43,'Mission Importer'!A8966,0)</f>
        <v>#VALUE!</v>
      </c>
      <c r="D8966" t="e">
        <f>SEARCH("shape_name",'Mission Importer'!A8966)</f>
        <v>#VALUE!</v>
      </c>
      <c r="E8966" t="e">
        <f>IF(D8966=43,'Mission Importer'!A8966,0)</f>
        <v>#VALUE!</v>
      </c>
      <c r="G8966" t="e">
        <f>SEARCH("shape_name",'Mission Importer'!A8966)</f>
        <v>#VALUE!</v>
      </c>
      <c r="H8966" t="e">
        <f>IF(G8966=43,'Mission Importer'!A8966,0)</f>
        <v>#VALUE!</v>
      </c>
      <c r="J8966" t="e">
        <f>SEARCH("type",'Mission Importer'!A8966)</f>
        <v>#VALUE!</v>
      </c>
      <c r="K8966" t="e">
        <f>IF(J8966=43,'Mission Importer'!A8966,0)</f>
        <v>#VALUE!</v>
      </c>
      <c r="L8966" t="e">
        <f>SEARCH("category",'Mission Importer'!A8966)</f>
        <v>#VALUE!</v>
      </c>
      <c r="M8966" t="e">
        <f>IF(L8966=43,'Mission Importer'!A8966,0)</f>
        <v>#VALUE!</v>
      </c>
    </row>
    <row r="8967" spans="1:13" x14ac:dyDescent="0.3">
      <c r="A8967" t="e">
        <f>SEARCH("livery",'Mission Importer'!A8967)</f>
        <v>#VALUE!</v>
      </c>
      <c r="B8967" t="e">
        <f>IF(A8967=43,'Mission Importer'!A8967,0)</f>
        <v>#VALUE!</v>
      </c>
      <c r="D8967" t="e">
        <f>SEARCH("shape_name",'Mission Importer'!A8967)</f>
        <v>#VALUE!</v>
      </c>
      <c r="E8967" t="e">
        <f>IF(D8967=43,'Mission Importer'!A8967,0)</f>
        <v>#VALUE!</v>
      </c>
      <c r="G8967" t="e">
        <f>SEARCH("shape_name",'Mission Importer'!A8967)</f>
        <v>#VALUE!</v>
      </c>
      <c r="H8967" t="e">
        <f>IF(G8967=43,'Mission Importer'!A8967,0)</f>
        <v>#VALUE!</v>
      </c>
      <c r="J8967" t="e">
        <f>SEARCH("type",'Mission Importer'!A8967)</f>
        <v>#VALUE!</v>
      </c>
      <c r="K8967" t="e">
        <f>IF(J8967=43,'Mission Importer'!A8967,0)</f>
        <v>#VALUE!</v>
      </c>
      <c r="L8967" t="e">
        <f>SEARCH("category",'Mission Importer'!A8967)</f>
        <v>#VALUE!</v>
      </c>
      <c r="M8967" t="e">
        <f>IF(L8967=43,'Mission Importer'!A8967,0)</f>
        <v>#VALUE!</v>
      </c>
    </row>
    <row r="8968" spans="1:13" x14ac:dyDescent="0.3">
      <c r="A8968" t="e">
        <f>SEARCH("livery",'Mission Importer'!A8968)</f>
        <v>#VALUE!</v>
      </c>
      <c r="B8968" t="e">
        <f>IF(A8968=43,'Mission Importer'!A8968,0)</f>
        <v>#VALUE!</v>
      </c>
      <c r="D8968" t="e">
        <f>SEARCH("shape_name",'Mission Importer'!A8968)</f>
        <v>#VALUE!</v>
      </c>
      <c r="E8968" t="e">
        <f>IF(D8968=43,'Mission Importer'!A8968,0)</f>
        <v>#VALUE!</v>
      </c>
      <c r="G8968" t="e">
        <f>SEARCH("shape_name",'Mission Importer'!A8968)</f>
        <v>#VALUE!</v>
      </c>
      <c r="H8968" t="e">
        <f>IF(G8968=43,'Mission Importer'!A8968,0)</f>
        <v>#VALUE!</v>
      </c>
      <c r="J8968">
        <f>SEARCH("type",'Mission Importer'!A8968)</f>
        <v>47</v>
      </c>
      <c r="K8968">
        <f>IF(J8968=43,'Mission Importer'!A8968,0)</f>
        <v>0</v>
      </c>
      <c r="L8968" t="e">
        <f>SEARCH("category",'Mission Importer'!A8968)</f>
        <v>#VALUE!</v>
      </c>
      <c r="M8968" t="e">
        <f>IF(L8968=43,'Mission Importer'!A8968,0)</f>
        <v>#VALUE!</v>
      </c>
    </row>
    <row r="8969" spans="1:13" x14ac:dyDescent="0.3">
      <c r="A8969" t="e">
        <f>SEARCH("livery",'Mission Importer'!A8969)</f>
        <v>#VALUE!</v>
      </c>
      <c r="B8969" t="e">
        <f>IF(A8969=43,'Mission Importer'!A8969,0)</f>
        <v>#VALUE!</v>
      </c>
      <c r="D8969" t="e">
        <f>SEARCH("shape_name",'Mission Importer'!A8969)</f>
        <v>#VALUE!</v>
      </c>
      <c r="E8969" t="e">
        <f>IF(D8969=43,'Mission Importer'!A8969,0)</f>
        <v>#VALUE!</v>
      </c>
      <c r="G8969" t="e">
        <f>SEARCH("shape_name",'Mission Importer'!A8969)</f>
        <v>#VALUE!</v>
      </c>
      <c r="H8969" t="e">
        <f>IF(G8969=43,'Mission Importer'!A8969,0)</f>
        <v>#VALUE!</v>
      </c>
      <c r="J8969" t="e">
        <f>SEARCH("type",'Mission Importer'!A8969)</f>
        <v>#VALUE!</v>
      </c>
      <c r="K8969" t="e">
        <f>IF(J8969=43,'Mission Importer'!A8969,0)</f>
        <v>#VALUE!</v>
      </c>
      <c r="L8969" t="e">
        <f>SEARCH("category",'Mission Importer'!A8969)</f>
        <v>#VALUE!</v>
      </c>
      <c r="M8969" t="e">
        <f>IF(L8969=43,'Mission Importer'!A8969,0)</f>
        <v>#VALUE!</v>
      </c>
    </row>
    <row r="8970" spans="1:13" x14ac:dyDescent="0.3">
      <c r="A8970" t="e">
        <f>SEARCH("livery",'Mission Importer'!A8970)</f>
        <v>#VALUE!</v>
      </c>
      <c r="B8970" t="e">
        <f>IF(A8970=43,'Mission Importer'!A8970,0)</f>
        <v>#VALUE!</v>
      </c>
      <c r="D8970" t="e">
        <f>SEARCH("shape_name",'Mission Importer'!A8970)</f>
        <v>#VALUE!</v>
      </c>
      <c r="E8970" t="e">
        <f>IF(D8970=43,'Mission Importer'!A8970,0)</f>
        <v>#VALUE!</v>
      </c>
      <c r="G8970" t="e">
        <f>SEARCH("shape_name",'Mission Importer'!A8970)</f>
        <v>#VALUE!</v>
      </c>
      <c r="H8970" t="e">
        <f>IF(G8970=43,'Mission Importer'!A8970,0)</f>
        <v>#VALUE!</v>
      </c>
      <c r="J8970" t="e">
        <f>SEARCH("type",'Mission Importer'!A8970)</f>
        <v>#VALUE!</v>
      </c>
      <c r="K8970" t="e">
        <f>IF(J8970=43,'Mission Importer'!A8970,0)</f>
        <v>#VALUE!</v>
      </c>
      <c r="L8970" t="e">
        <f>SEARCH("category",'Mission Importer'!A8970)</f>
        <v>#VALUE!</v>
      </c>
      <c r="M8970" t="e">
        <f>IF(L8970=43,'Mission Importer'!A8970,0)</f>
        <v>#VALUE!</v>
      </c>
    </row>
    <row r="8971" spans="1:13" x14ac:dyDescent="0.3">
      <c r="A8971" t="e">
        <f>SEARCH("livery",'Mission Importer'!A8971)</f>
        <v>#VALUE!</v>
      </c>
      <c r="B8971" t="e">
        <f>IF(A8971=43,'Mission Importer'!A8971,0)</f>
        <v>#VALUE!</v>
      </c>
      <c r="D8971" t="e">
        <f>SEARCH("shape_name",'Mission Importer'!A8971)</f>
        <v>#VALUE!</v>
      </c>
      <c r="E8971" t="e">
        <f>IF(D8971=43,'Mission Importer'!A8971,0)</f>
        <v>#VALUE!</v>
      </c>
      <c r="G8971" t="e">
        <f>SEARCH("shape_name",'Mission Importer'!A8971)</f>
        <v>#VALUE!</v>
      </c>
      <c r="H8971" t="e">
        <f>IF(G8971=43,'Mission Importer'!A8971,0)</f>
        <v>#VALUE!</v>
      </c>
      <c r="J8971" t="e">
        <f>SEARCH("type",'Mission Importer'!A8971)</f>
        <v>#VALUE!</v>
      </c>
      <c r="K8971" t="e">
        <f>IF(J8971=43,'Mission Importer'!A8971,0)</f>
        <v>#VALUE!</v>
      </c>
      <c r="L8971" t="e">
        <f>SEARCH("category",'Mission Importer'!A8971)</f>
        <v>#VALUE!</v>
      </c>
      <c r="M8971" t="e">
        <f>IF(L8971=43,'Mission Importer'!A8971,0)</f>
        <v>#VALUE!</v>
      </c>
    </row>
    <row r="8972" spans="1:13" x14ac:dyDescent="0.3">
      <c r="A8972" t="e">
        <f>SEARCH("livery",'Mission Importer'!A8972)</f>
        <v>#VALUE!</v>
      </c>
      <c r="B8972" t="e">
        <f>IF(A8972=43,'Mission Importer'!A8972,0)</f>
        <v>#VALUE!</v>
      </c>
      <c r="D8972" t="e">
        <f>SEARCH("shape_name",'Mission Importer'!A8972)</f>
        <v>#VALUE!</v>
      </c>
      <c r="E8972" t="e">
        <f>IF(D8972=43,'Mission Importer'!A8972,0)</f>
        <v>#VALUE!</v>
      </c>
      <c r="G8972" t="e">
        <f>SEARCH("shape_name",'Mission Importer'!A8972)</f>
        <v>#VALUE!</v>
      </c>
      <c r="H8972" t="e">
        <f>IF(G8972=43,'Mission Importer'!A8972,0)</f>
        <v>#VALUE!</v>
      </c>
      <c r="J8972" t="e">
        <f>SEARCH("type",'Mission Importer'!A8972)</f>
        <v>#VALUE!</v>
      </c>
      <c r="K8972" t="e">
        <f>IF(J8972=43,'Mission Importer'!A8972,0)</f>
        <v>#VALUE!</v>
      </c>
      <c r="L8972" t="e">
        <f>SEARCH("category",'Mission Importer'!A8972)</f>
        <v>#VALUE!</v>
      </c>
      <c r="M8972" t="e">
        <f>IF(L8972=43,'Mission Importer'!A8972,0)</f>
        <v>#VALUE!</v>
      </c>
    </row>
    <row r="8973" spans="1:13" x14ac:dyDescent="0.3">
      <c r="A8973" t="e">
        <f>SEARCH("livery",'Mission Importer'!A8973)</f>
        <v>#VALUE!</v>
      </c>
      <c r="B8973" t="e">
        <f>IF(A8973=43,'Mission Importer'!A8973,0)</f>
        <v>#VALUE!</v>
      </c>
      <c r="D8973" t="e">
        <f>SEARCH("shape_name",'Mission Importer'!A8973)</f>
        <v>#VALUE!</v>
      </c>
      <c r="E8973" t="e">
        <f>IF(D8973=43,'Mission Importer'!A8973,0)</f>
        <v>#VALUE!</v>
      </c>
      <c r="G8973" t="e">
        <f>SEARCH("shape_name",'Mission Importer'!A8973)</f>
        <v>#VALUE!</v>
      </c>
      <c r="H8973" t="e">
        <f>IF(G8973=43,'Mission Importer'!A8973,0)</f>
        <v>#VALUE!</v>
      </c>
      <c r="J8973" t="e">
        <f>SEARCH("type",'Mission Importer'!A8973)</f>
        <v>#VALUE!</v>
      </c>
      <c r="K8973" t="e">
        <f>IF(J8973=43,'Mission Importer'!A8973,0)</f>
        <v>#VALUE!</v>
      </c>
      <c r="L8973" t="e">
        <f>SEARCH("category",'Mission Importer'!A8973)</f>
        <v>#VALUE!</v>
      </c>
      <c r="M8973" t="e">
        <f>IF(L8973=43,'Mission Importer'!A8973,0)</f>
        <v>#VALUE!</v>
      </c>
    </row>
    <row r="8974" spans="1:13" x14ac:dyDescent="0.3">
      <c r="A8974" t="e">
        <f>SEARCH("livery",'Mission Importer'!A8974)</f>
        <v>#VALUE!</v>
      </c>
      <c r="B8974" t="e">
        <f>IF(A8974=43,'Mission Importer'!A8974,0)</f>
        <v>#VALUE!</v>
      </c>
      <c r="D8974" t="e">
        <f>SEARCH("shape_name",'Mission Importer'!A8974)</f>
        <v>#VALUE!</v>
      </c>
      <c r="E8974" t="e">
        <f>IF(D8974=43,'Mission Importer'!A8974,0)</f>
        <v>#VALUE!</v>
      </c>
      <c r="G8974" t="e">
        <f>SEARCH("shape_name",'Mission Importer'!A8974)</f>
        <v>#VALUE!</v>
      </c>
      <c r="H8974" t="e">
        <f>IF(G8974=43,'Mission Importer'!A8974,0)</f>
        <v>#VALUE!</v>
      </c>
      <c r="J8974" t="e">
        <f>SEARCH("type",'Mission Importer'!A8974)</f>
        <v>#VALUE!</v>
      </c>
      <c r="K8974" t="e">
        <f>IF(J8974=43,'Mission Importer'!A8974,0)</f>
        <v>#VALUE!</v>
      </c>
      <c r="L8974" t="e">
        <f>SEARCH("category",'Mission Importer'!A8974)</f>
        <v>#VALUE!</v>
      </c>
      <c r="M8974" t="e">
        <f>IF(L8974=43,'Mission Importer'!A8974,0)</f>
        <v>#VALUE!</v>
      </c>
    </row>
    <row r="8975" spans="1:13" x14ac:dyDescent="0.3">
      <c r="A8975" t="e">
        <f>SEARCH("livery",'Mission Importer'!A8975)</f>
        <v>#VALUE!</v>
      </c>
      <c r="B8975" t="e">
        <f>IF(A8975=43,'Mission Importer'!A8975,0)</f>
        <v>#VALUE!</v>
      </c>
      <c r="D8975" t="e">
        <f>SEARCH("shape_name",'Mission Importer'!A8975)</f>
        <v>#VALUE!</v>
      </c>
      <c r="E8975" t="e">
        <f>IF(D8975=43,'Mission Importer'!A8975,0)</f>
        <v>#VALUE!</v>
      </c>
      <c r="G8975" t="e">
        <f>SEARCH("shape_name",'Mission Importer'!A8975)</f>
        <v>#VALUE!</v>
      </c>
      <c r="H8975" t="e">
        <f>IF(G8975=43,'Mission Importer'!A8975,0)</f>
        <v>#VALUE!</v>
      </c>
      <c r="J8975" t="e">
        <f>SEARCH("type",'Mission Importer'!A8975)</f>
        <v>#VALUE!</v>
      </c>
      <c r="K8975" t="e">
        <f>IF(J8975=43,'Mission Importer'!A8975,0)</f>
        <v>#VALUE!</v>
      </c>
      <c r="L8975" t="e">
        <f>SEARCH("category",'Mission Importer'!A8975)</f>
        <v>#VALUE!</v>
      </c>
      <c r="M8975" t="e">
        <f>IF(L8975=43,'Mission Importer'!A8975,0)</f>
        <v>#VALUE!</v>
      </c>
    </row>
    <row r="8976" spans="1:13" x14ac:dyDescent="0.3">
      <c r="A8976" t="e">
        <f>SEARCH("livery",'Mission Importer'!A8976)</f>
        <v>#VALUE!</v>
      </c>
      <c r="B8976" t="e">
        <f>IF(A8976=43,'Mission Importer'!A8976,0)</f>
        <v>#VALUE!</v>
      </c>
      <c r="D8976" t="e">
        <f>SEARCH("shape_name",'Mission Importer'!A8976)</f>
        <v>#VALUE!</v>
      </c>
      <c r="E8976" t="e">
        <f>IF(D8976=43,'Mission Importer'!A8976,0)</f>
        <v>#VALUE!</v>
      </c>
      <c r="G8976" t="e">
        <f>SEARCH("shape_name",'Mission Importer'!A8976)</f>
        <v>#VALUE!</v>
      </c>
      <c r="H8976" t="e">
        <f>IF(G8976=43,'Mission Importer'!A8976,0)</f>
        <v>#VALUE!</v>
      </c>
      <c r="J8976" t="e">
        <f>SEARCH("type",'Mission Importer'!A8976)</f>
        <v>#VALUE!</v>
      </c>
      <c r="K8976" t="e">
        <f>IF(J8976=43,'Mission Importer'!A8976,0)</f>
        <v>#VALUE!</v>
      </c>
      <c r="L8976" t="e">
        <f>SEARCH("category",'Mission Importer'!A8976)</f>
        <v>#VALUE!</v>
      </c>
      <c r="M8976" t="e">
        <f>IF(L8976=43,'Mission Importer'!A8976,0)</f>
        <v>#VALUE!</v>
      </c>
    </row>
    <row r="8977" spans="1:13" x14ac:dyDescent="0.3">
      <c r="A8977" t="e">
        <f>SEARCH("livery",'Mission Importer'!A8977)</f>
        <v>#VALUE!</v>
      </c>
      <c r="B8977" t="e">
        <f>IF(A8977=43,'Mission Importer'!A8977,0)</f>
        <v>#VALUE!</v>
      </c>
      <c r="D8977" t="e">
        <f>SEARCH("shape_name",'Mission Importer'!A8977)</f>
        <v>#VALUE!</v>
      </c>
      <c r="E8977" t="e">
        <f>IF(D8977=43,'Mission Importer'!A8977,0)</f>
        <v>#VALUE!</v>
      </c>
      <c r="G8977" t="e">
        <f>SEARCH("shape_name",'Mission Importer'!A8977)</f>
        <v>#VALUE!</v>
      </c>
      <c r="H8977" t="e">
        <f>IF(G8977=43,'Mission Importer'!A8977,0)</f>
        <v>#VALUE!</v>
      </c>
      <c r="J8977" t="e">
        <f>SEARCH("type",'Mission Importer'!A8977)</f>
        <v>#VALUE!</v>
      </c>
      <c r="K8977" t="e">
        <f>IF(J8977=43,'Mission Importer'!A8977,0)</f>
        <v>#VALUE!</v>
      </c>
      <c r="L8977" t="e">
        <f>SEARCH("category",'Mission Importer'!A8977)</f>
        <v>#VALUE!</v>
      </c>
      <c r="M8977" t="e">
        <f>IF(L8977=43,'Mission Importer'!A8977,0)</f>
        <v>#VALUE!</v>
      </c>
    </row>
    <row r="8978" spans="1:13" x14ac:dyDescent="0.3">
      <c r="A8978" t="e">
        <f>SEARCH("livery",'Mission Importer'!A8978)</f>
        <v>#VALUE!</v>
      </c>
      <c r="B8978" t="e">
        <f>IF(A8978=43,'Mission Importer'!A8978,0)</f>
        <v>#VALUE!</v>
      </c>
      <c r="D8978" t="e">
        <f>SEARCH("shape_name",'Mission Importer'!A8978)</f>
        <v>#VALUE!</v>
      </c>
      <c r="E8978" t="e">
        <f>IF(D8978=43,'Mission Importer'!A8978,0)</f>
        <v>#VALUE!</v>
      </c>
      <c r="G8978" t="e">
        <f>SEARCH("shape_name",'Mission Importer'!A8978)</f>
        <v>#VALUE!</v>
      </c>
      <c r="H8978" t="e">
        <f>IF(G8978=43,'Mission Importer'!A8978,0)</f>
        <v>#VALUE!</v>
      </c>
      <c r="J8978" t="e">
        <f>SEARCH("type",'Mission Importer'!A8978)</f>
        <v>#VALUE!</v>
      </c>
      <c r="K8978" t="e">
        <f>IF(J8978=43,'Mission Importer'!A8978,0)</f>
        <v>#VALUE!</v>
      </c>
      <c r="L8978" t="e">
        <f>SEARCH("category",'Mission Importer'!A8978)</f>
        <v>#VALUE!</v>
      </c>
      <c r="M8978" t="e">
        <f>IF(L8978=43,'Mission Importer'!A8978,0)</f>
        <v>#VALUE!</v>
      </c>
    </row>
    <row r="8979" spans="1:13" x14ac:dyDescent="0.3">
      <c r="A8979" t="e">
        <f>SEARCH("livery",'Mission Importer'!A8979)</f>
        <v>#VALUE!</v>
      </c>
      <c r="B8979" t="e">
        <f>IF(A8979=43,'Mission Importer'!A8979,0)</f>
        <v>#VALUE!</v>
      </c>
      <c r="D8979" t="e">
        <f>SEARCH("shape_name",'Mission Importer'!A8979)</f>
        <v>#VALUE!</v>
      </c>
      <c r="E8979" t="e">
        <f>IF(D8979=43,'Mission Importer'!A8979,0)</f>
        <v>#VALUE!</v>
      </c>
      <c r="G8979" t="e">
        <f>SEARCH("shape_name",'Mission Importer'!A8979)</f>
        <v>#VALUE!</v>
      </c>
      <c r="H8979" t="e">
        <f>IF(G8979=43,'Mission Importer'!A8979,0)</f>
        <v>#VALUE!</v>
      </c>
      <c r="J8979" t="e">
        <f>SEARCH("type",'Mission Importer'!A8979)</f>
        <v>#VALUE!</v>
      </c>
      <c r="K8979" t="e">
        <f>IF(J8979=43,'Mission Importer'!A8979,0)</f>
        <v>#VALUE!</v>
      </c>
      <c r="L8979" t="e">
        <f>SEARCH("category",'Mission Importer'!A8979)</f>
        <v>#VALUE!</v>
      </c>
      <c r="M8979" t="e">
        <f>IF(L8979=43,'Mission Importer'!A8979,0)</f>
        <v>#VALUE!</v>
      </c>
    </row>
    <row r="8980" spans="1:13" x14ac:dyDescent="0.3">
      <c r="A8980" t="e">
        <f>SEARCH("livery",'Mission Importer'!A8980)</f>
        <v>#VALUE!</v>
      </c>
      <c r="B8980" t="e">
        <f>IF(A8980=43,'Mission Importer'!A8980,0)</f>
        <v>#VALUE!</v>
      </c>
      <c r="D8980" t="e">
        <f>SEARCH("shape_name",'Mission Importer'!A8980)</f>
        <v>#VALUE!</v>
      </c>
      <c r="E8980" t="e">
        <f>IF(D8980=43,'Mission Importer'!A8980,0)</f>
        <v>#VALUE!</v>
      </c>
      <c r="G8980" t="e">
        <f>SEARCH("shape_name",'Mission Importer'!A8980)</f>
        <v>#VALUE!</v>
      </c>
      <c r="H8980" t="e">
        <f>IF(G8980=43,'Mission Importer'!A8980,0)</f>
        <v>#VALUE!</v>
      </c>
      <c r="J8980" t="e">
        <f>SEARCH("type",'Mission Importer'!A8980)</f>
        <v>#VALUE!</v>
      </c>
      <c r="K8980" t="e">
        <f>IF(J8980=43,'Mission Importer'!A8980,0)</f>
        <v>#VALUE!</v>
      </c>
      <c r="L8980" t="e">
        <f>SEARCH("category",'Mission Importer'!A8980)</f>
        <v>#VALUE!</v>
      </c>
      <c r="M8980" t="e">
        <f>IF(L8980=43,'Mission Importer'!A8980,0)</f>
        <v>#VALUE!</v>
      </c>
    </row>
    <row r="8981" spans="1:13" x14ac:dyDescent="0.3">
      <c r="A8981" t="e">
        <f>SEARCH("livery",'Mission Importer'!A8981)</f>
        <v>#VALUE!</v>
      </c>
      <c r="B8981" t="e">
        <f>IF(A8981=43,'Mission Importer'!A8981,0)</f>
        <v>#VALUE!</v>
      </c>
      <c r="D8981" t="e">
        <f>SEARCH("shape_name",'Mission Importer'!A8981)</f>
        <v>#VALUE!</v>
      </c>
      <c r="E8981" t="e">
        <f>IF(D8981=43,'Mission Importer'!A8981,0)</f>
        <v>#VALUE!</v>
      </c>
      <c r="G8981" t="e">
        <f>SEARCH("shape_name",'Mission Importer'!A8981)</f>
        <v>#VALUE!</v>
      </c>
      <c r="H8981" t="e">
        <f>IF(G8981=43,'Mission Importer'!A8981,0)</f>
        <v>#VALUE!</v>
      </c>
      <c r="J8981" t="e">
        <f>SEARCH("type",'Mission Importer'!A8981)</f>
        <v>#VALUE!</v>
      </c>
      <c r="K8981" t="e">
        <f>IF(J8981=43,'Mission Importer'!A8981,0)</f>
        <v>#VALUE!</v>
      </c>
      <c r="L8981" t="e">
        <f>SEARCH("category",'Mission Importer'!A8981)</f>
        <v>#VALUE!</v>
      </c>
      <c r="M8981" t="e">
        <f>IF(L8981=43,'Mission Importer'!A8981,0)</f>
        <v>#VALUE!</v>
      </c>
    </row>
    <row r="8982" spans="1:13" x14ac:dyDescent="0.3">
      <c r="A8982" t="e">
        <f>SEARCH("livery",'Mission Importer'!A8982)</f>
        <v>#VALUE!</v>
      </c>
      <c r="B8982" t="e">
        <f>IF(A8982=43,'Mission Importer'!A8982,0)</f>
        <v>#VALUE!</v>
      </c>
      <c r="D8982" t="e">
        <f>SEARCH("shape_name",'Mission Importer'!A8982)</f>
        <v>#VALUE!</v>
      </c>
      <c r="E8982" t="e">
        <f>IF(D8982=43,'Mission Importer'!A8982,0)</f>
        <v>#VALUE!</v>
      </c>
      <c r="G8982" t="e">
        <f>SEARCH("shape_name",'Mission Importer'!A8982)</f>
        <v>#VALUE!</v>
      </c>
      <c r="H8982" t="e">
        <f>IF(G8982=43,'Mission Importer'!A8982,0)</f>
        <v>#VALUE!</v>
      </c>
      <c r="J8982" t="e">
        <f>SEARCH("type",'Mission Importer'!A8982)</f>
        <v>#VALUE!</v>
      </c>
      <c r="K8982" t="e">
        <f>IF(J8982=43,'Mission Importer'!A8982,0)</f>
        <v>#VALUE!</v>
      </c>
      <c r="L8982" t="e">
        <f>SEARCH("category",'Mission Importer'!A8982)</f>
        <v>#VALUE!</v>
      </c>
      <c r="M8982" t="e">
        <f>IF(L8982=43,'Mission Importer'!A8982,0)</f>
        <v>#VALUE!</v>
      </c>
    </row>
    <row r="8983" spans="1:13" x14ac:dyDescent="0.3">
      <c r="A8983">
        <f>SEARCH("livery",'Mission Importer'!A8983)</f>
        <v>43</v>
      </c>
      <c r="B8983" t="str">
        <f>IF(A8983=43,'Mission Importer'!A8983,0)</f>
        <v xml:space="preserve">                                        ["livery_id"] = "desert",</v>
      </c>
      <c r="D8983" t="e">
        <f>SEARCH("shape_name",'Mission Importer'!A8983)</f>
        <v>#VALUE!</v>
      </c>
      <c r="E8983" t="e">
        <f>IF(D8983=43,'Mission Importer'!A8983,0)</f>
        <v>#VALUE!</v>
      </c>
      <c r="G8983" t="e">
        <f>SEARCH("shape_name",'Mission Importer'!A8983)</f>
        <v>#VALUE!</v>
      </c>
      <c r="H8983" t="e">
        <f>IF(G8983=43,'Mission Importer'!A8983,0)</f>
        <v>#VALUE!</v>
      </c>
      <c r="J8983" t="e">
        <f>SEARCH("type",'Mission Importer'!A8983)</f>
        <v>#VALUE!</v>
      </c>
      <c r="K8983" t="e">
        <f>IF(J8983=43,'Mission Importer'!A8983,0)</f>
        <v>#VALUE!</v>
      </c>
      <c r="L8983" t="e">
        <f>SEARCH("category",'Mission Importer'!A8983)</f>
        <v>#VALUE!</v>
      </c>
      <c r="M8983" t="e">
        <f>IF(L8983=43,'Mission Importer'!A8983,0)</f>
        <v>#VALUE!</v>
      </c>
    </row>
    <row r="8984" spans="1:13" x14ac:dyDescent="0.3">
      <c r="A8984" t="e">
        <f>SEARCH("livery",'Mission Importer'!A8984)</f>
        <v>#VALUE!</v>
      </c>
      <c r="B8984" t="e">
        <f>IF(A8984=43,'Mission Importer'!A8984,0)</f>
        <v>#VALUE!</v>
      </c>
      <c r="D8984" t="e">
        <f>SEARCH("shape_name",'Mission Importer'!A8984)</f>
        <v>#VALUE!</v>
      </c>
      <c r="E8984" t="e">
        <f>IF(D8984=43,'Mission Importer'!A8984,0)</f>
        <v>#VALUE!</v>
      </c>
      <c r="G8984" t="e">
        <f>SEARCH("shape_name",'Mission Importer'!A8984)</f>
        <v>#VALUE!</v>
      </c>
      <c r="H8984" t="e">
        <f>IF(G8984=43,'Mission Importer'!A8984,0)</f>
        <v>#VALUE!</v>
      </c>
      <c r="J8984" t="e">
        <f>SEARCH("type",'Mission Importer'!A8984)</f>
        <v>#VALUE!</v>
      </c>
      <c r="K8984" t="e">
        <f>IF(J8984=43,'Mission Importer'!A8984,0)</f>
        <v>#VALUE!</v>
      </c>
      <c r="L8984">
        <f>SEARCH("category",'Mission Importer'!A8984)</f>
        <v>43</v>
      </c>
      <c r="M8984" t="str">
        <f>IF(L8984=43,'Mission Importer'!A8984,0)</f>
        <v xml:space="preserve">                                        ["category"] = "Air Defence",</v>
      </c>
    </row>
    <row r="8985" spans="1:13" x14ac:dyDescent="0.3">
      <c r="A8985" t="e">
        <f>SEARCH("livery",'Mission Importer'!A8985)</f>
        <v>#VALUE!</v>
      </c>
      <c r="B8985" t="e">
        <f>IF(A8985=43,'Mission Importer'!A8985,0)</f>
        <v>#VALUE!</v>
      </c>
      <c r="D8985" t="e">
        <f>SEARCH("shape_name",'Mission Importer'!A8985)</f>
        <v>#VALUE!</v>
      </c>
      <c r="E8985" t="e">
        <f>IF(D8985=43,'Mission Importer'!A8985,0)</f>
        <v>#VALUE!</v>
      </c>
      <c r="G8985" t="e">
        <f>SEARCH("shape_name",'Mission Importer'!A8985)</f>
        <v>#VALUE!</v>
      </c>
      <c r="H8985" t="e">
        <f>IF(G8985=43,'Mission Importer'!A8985,0)</f>
        <v>#VALUE!</v>
      </c>
      <c r="J8985">
        <f>SEARCH("type",'Mission Importer'!A8985)</f>
        <v>43</v>
      </c>
      <c r="K8985" t="str">
        <f>IF(J8985=43,'Mission Importer'!A8985,0)</f>
        <v xml:space="preserve">                                        ["type"] = "Kub 2P25 ln",</v>
      </c>
      <c r="L8985" t="e">
        <f>SEARCH("category",'Mission Importer'!A8985)</f>
        <v>#VALUE!</v>
      </c>
      <c r="M8985" t="e">
        <f>IF(L8985=43,'Mission Importer'!A8985,0)</f>
        <v>#VALUE!</v>
      </c>
    </row>
    <row r="8986" spans="1:13" x14ac:dyDescent="0.3">
      <c r="A8986" t="e">
        <f>SEARCH("livery",'Mission Importer'!A8986)</f>
        <v>#VALUE!</v>
      </c>
      <c r="B8986" t="e">
        <f>IF(A8986=43,'Mission Importer'!A8986,0)</f>
        <v>#VALUE!</v>
      </c>
      <c r="D8986" t="e">
        <f>SEARCH("shape_name",'Mission Importer'!A8986)</f>
        <v>#VALUE!</v>
      </c>
      <c r="E8986" t="e">
        <f>IF(D8986=43,'Mission Importer'!A8986,0)</f>
        <v>#VALUE!</v>
      </c>
      <c r="G8986" t="e">
        <f>SEARCH("shape_name",'Mission Importer'!A8986)</f>
        <v>#VALUE!</v>
      </c>
      <c r="H8986" t="e">
        <f>IF(G8986=43,'Mission Importer'!A8986,0)</f>
        <v>#VALUE!</v>
      </c>
      <c r="J8986" t="e">
        <f>SEARCH("type",'Mission Importer'!A8986)</f>
        <v>#VALUE!</v>
      </c>
      <c r="K8986" t="e">
        <f>IF(J8986=43,'Mission Importer'!A8986,0)</f>
        <v>#VALUE!</v>
      </c>
      <c r="L8986" t="e">
        <f>SEARCH("category",'Mission Importer'!A8986)</f>
        <v>#VALUE!</v>
      </c>
      <c r="M8986" t="e">
        <f>IF(L8986=43,'Mission Importer'!A8986,0)</f>
        <v>#VALUE!</v>
      </c>
    </row>
    <row r="8987" spans="1:13" x14ac:dyDescent="0.3">
      <c r="A8987" t="e">
        <f>SEARCH("livery",'Mission Importer'!A8987)</f>
        <v>#VALUE!</v>
      </c>
      <c r="B8987" t="e">
        <f>IF(A8987=43,'Mission Importer'!A8987,0)</f>
        <v>#VALUE!</v>
      </c>
      <c r="D8987" t="e">
        <f>SEARCH("shape_name",'Mission Importer'!A8987)</f>
        <v>#VALUE!</v>
      </c>
      <c r="E8987" t="e">
        <f>IF(D8987=43,'Mission Importer'!A8987,0)</f>
        <v>#VALUE!</v>
      </c>
      <c r="G8987" t="e">
        <f>SEARCH("shape_name",'Mission Importer'!A8987)</f>
        <v>#VALUE!</v>
      </c>
      <c r="H8987" t="e">
        <f>IF(G8987=43,'Mission Importer'!A8987,0)</f>
        <v>#VALUE!</v>
      </c>
      <c r="J8987" t="e">
        <f>SEARCH("type",'Mission Importer'!A8987)</f>
        <v>#VALUE!</v>
      </c>
      <c r="K8987" t="e">
        <f>IF(J8987=43,'Mission Importer'!A8987,0)</f>
        <v>#VALUE!</v>
      </c>
      <c r="L8987" t="e">
        <f>SEARCH("category",'Mission Importer'!A8987)</f>
        <v>#VALUE!</v>
      </c>
      <c r="M8987" t="e">
        <f>IF(L8987=43,'Mission Importer'!A8987,0)</f>
        <v>#VALUE!</v>
      </c>
    </row>
    <row r="8988" spans="1:13" x14ac:dyDescent="0.3">
      <c r="A8988" t="e">
        <f>SEARCH("livery",'Mission Importer'!A8988)</f>
        <v>#VALUE!</v>
      </c>
      <c r="B8988" t="e">
        <f>IF(A8988=43,'Mission Importer'!A8988,0)</f>
        <v>#VALUE!</v>
      </c>
      <c r="D8988" t="e">
        <f>SEARCH("shape_name",'Mission Importer'!A8988)</f>
        <v>#VALUE!</v>
      </c>
      <c r="E8988" t="e">
        <f>IF(D8988=43,'Mission Importer'!A8988,0)</f>
        <v>#VALUE!</v>
      </c>
      <c r="G8988" t="e">
        <f>SEARCH("shape_name",'Mission Importer'!A8988)</f>
        <v>#VALUE!</v>
      </c>
      <c r="H8988" t="e">
        <f>IF(G8988=43,'Mission Importer'!A8988,0)</f>
        <v>#VALUE!</v>
      </c>
      <c r="J8988" t="e">
        <f>SEARCH("type",'Mission Importer'!A8988)</f>
        <v>#VALUE!</v>
      </c>
      <c r="K8988" t="e">
        <f>IF(J8988=43,'Mission Importer'!A8988,0)</f>
        <v>#VALUE!</v>
      </c>
      <c r="L8988" t="e">
        <f>SEARCH("category",'Mission Importer'!A8988)</f>
        <v>#VALUE!</v>
      </c>
      <c r="M8988" t="e">
        <f>IF(L8988=43,'Mission Importer'!A8988,0)</f>
        <v>#VALUE!</v>
      </c>
    </row>
    <row r="8989" spans="1:13" x14ac:dyDescent="0.3">
      <c r="A8989" t="e">
        <f>SEARCH("livery",'Mission Importer'!A8989)</f>
        <v>#VALUE!</v>
      </c>
      <c r="B8989" t="e">
        <f>IF(A8989=43,'Mission Importer'!A8989,0)</f>
        <v>#VALUE!</v>
      </c>
      <c r="D8989" t="e">
        <f>SEARCH("shape_name",'Mission Importer'!A8989)</f>
        <v>#VALUE!</v>
      </c>
      <c r="E8989" t="e">
        <f>IF(D8989=43,'Mission Importer'!A8989,0)</f>
        <v>#VALUE!</v>
      </c>
      <c r="G8989" t="e">
        <f>SEARCH("shape_name",'Mission Importer'!A8989)</f>
        <v>#VALUE!</v>
      </c>
      <c r="H8989" t="e">
        <f>IF(G8989=43,'Mission Importer'!A8989,0)</f>
        <v>#VALUE!</v>
      </c>
      <c r="J8989" t="e">
        <f>SEARCH("type",'Mission Importer'!A8989)</f>
        <v>#VALUE!</v>
      </c>
      <c r="K8989" t="e">
        <f>IF(J8989=43,'Mission Importer'!A8989,0)</f>
        <v>#VALUE!</v>
      </c>
      <c r="L8989" t="e">
        <f>SEARCH("category",'Mission Importer'!A8989)</f>
        <v>#VALUE!</v>
      </c>
      <c r="M8989" t="e">
        <f>IF(L8989=43,'Mission Importer'!A8989,0)</f>
        <v>#VALUE!</v>
      </c>
    </row>
    <row r="8990" spans="1:13" x14ac:dyDescent="0.3">
      <c r="A8990" t="e">
        <f>SEARCH("livery",'Mission Importer'!A8990)</f>
        <v>#VALUE!</v>
      </c>
      <c r="B8990" t="e">
        <f>IF(A8990=43,'Mission Importer'!A8990,0)</f>
        <v>#VALUE!</v>
      </c>
      <c r="D8990" t="e">
        <f>SEARCH("shape_name",'Mission Importer'!A8990)</f>
        <v>#VALUE!</v>
      </c>
      <c r="E8990" t="e">
        <f>IF(D8990=43,'Mission Importer'!A8990,0)</f>
        <v>#VALUE!</v>
      </c>
      <c r="G8990" t="e">
        <f>SEARCH("shape_name",'Mission Importer'!A8990)</f>
        <v>#VALUE!</v>
      </c>
      <c r="H8990" t="e">
        <f>IF(G8990=43,'Mission Importer'!A8990,0)</f>
        <v>#VALUE!</v>
      </c>
      <c r="J8990" t="e">
        <f>SEARCH("type",'Mission Importer'!A8990)</f>
        <v>#VALUE!</v>
      </c>
      <c r="K8990" t="e">
        <f>IF(J8990=43,'Mission Importer'!A8990,0)</f>
        <v>#VALUE!</v>
      </c>
      <c r="L8990" t="e">
        <f>SEARCH("category",'Mission Importer'!A8990)</f>
        <v>#VALUE!</v>
      </c>
      <c r="M8990" t="e">
        <f>IF(L8990=43,'Mission Importer'!A8990,0)</f>
        <v>#VALUE!</v>
      </c>
    </row>
    <row r="8991" spans="1:13" x14ac:dyDescent="0.3">
      <c r="A8991" t="e">
        <f>SEARCH("livery",'Mission Importer'!A8991)</f>
        <v>#VALUE!</v>
      </c>
      <c r="B8991" t="e">
        <f>IF(A8991=43,'Mission Importer'!A8991,0)</f>
        <v>#VALUE!</v>
      </c>
      <c r="D8991" t="e">
        <f>SEARCH("shape_name",'Mission Importer'!A8991)</f>
        <v>#VALUE!</v>
      </c>
      <c r="E8991" t="e">
        <f>IF(D8991=43,'Mission Importer'!A8991,0)</f>
        <v>#VALUE!</v>
      </c>
      <c r="G8991" t="e">
        <f>SEARCH("shape_name",'Mission Importer'!A8991)</f>
        <v>#VALUE!</v>
      </c>
      <c r="H8991" t="e">
        <f>IF(G8991=43,'Mission Importer'!A8991,0)</f>
        <v>#VALUE!</v>
      </c>
      <c r="J8991" t="e">
        <f>SEARCH("type",'Mission Importer'!A8991)</f>
        <v>#VALUE!</v>
      </c>
      <c r="K8991" t="e">
        <f>IF(J8991=43,'Mission Importer'!A8991,0)</f>
        <v>#VALUE!</v>
      </c>
      <c r="L8991" t="e">
        <f>SEARCH("category",'Mission Importer'!A8991)</f>
        <v>#VALUE!</v>
      </c>
      <c r="M8991" t="e">
        <f>IF(L8991=43,'Mission Importer'!A8991,0)</f>
        <v>#VALUE!</v>
      </c>
    </row>
    <row r="8992" spans="1:13" x14ac:dyDescent="0.3">
      <c r="A8992" t="e">
        <f>SEARCH("livery",'Mission Importer'!A8992)</f>
        <v>#VALUE!</v>
      </c>
      <c r="B8992" t="e">
        <f>IF(A8992=43,'Mission Importer'!A8992,0)</f>
        <v>#VALUE!</v>
      </c>
      <c r="D8992" t="e">
        <f>SEARCH("shape_name",'Mission Importer'!A8992)</f>
        <v>#VALUE!</v>
      </c>
      <c r="E8992" t="e">
        <f>IF(D8992=43,'Mission Importer'!A8992,0)</f>
        <v>#VALUE!</v>
      </c>
      <c r="G8992" t="e">
        <f>SEARCH("shape_name",'Mission Importer'!A8992)</f>
        <v>#VALUE!</v>
      </c>
      <c r="H8992" t="e">
        <f>IF(G8992=43,'Mission Importer'!A8992,0)</f>
        <v>#VALUE!</v>
      </c>
      <c r="J8992" t="e">
        <f>SEARCH("type",'Mission Importer'!A8992)</f>
        <v>#VALUE!</v>
      </c>
      <c r="K8992" t="e">
        <f>IF(J8992=43,'Mission Importer'!A8992,0)</f>
        <v>#VALUE!</v>
      </c>
      <c r="L8992" t="e">
        <f>SEARCH("category",'Mission Importer'!A8992)</f>
        <v>#VALUE!</v>
      </c>
      <c r="M8992" t="e">
        <f>IF(L8992=43,'Mission Importer'!A8992,0)</f>
        <v>#VALUE!</v>
      </c>
    </row>
    <row r="8993" spans="1:13" x14ac:dyDescent="0.3">
      <c r="A8993" t="e">
        <f>SEARCH("livery",'Mission Importer'!A8993)</f>
        <v>#VALUE!</v>
      </c>
      <c r="B8993" t="e">
        <f>IF(A8993=43,'Mission Importer'!A8993,0)</f>
        <v>#VALUE!</v>
      </c>
      <c r="D8993" t="e">
        <f>SEARCH("shape_name",'Mission Importer'!A8993)</f>
        <v>#VALUE!</v>
      </c>
      <c r="E8993" t="e">
        <f>IF(D8993=43,'Mission Importer'!A8993,0)</f>
        <v>#VALUE!</v>
      </c>
      <c r="G8993" t="e">
        <f>SEARCH("shape_name",'Mission Importer'!A8993)</f>
        <v>#VALUE!</v>
      </c>
      <c r="H8993" t="e">
        <f>IF(G8993=43,'Mission Importer'!A8993,0)</f>
        <v>#VALUE!</v>
      </c>
      <c r="J8993" t="e">
        <f>SEARCH("type",'Mission Importer'!A8993)</f>
        <v>#VALUE!</v>
      </c>
      <c r="K8993" t="e">
        <f>IF(J8993=43,'Mission Importer'!A8993,0)</f>
        <v>#VALUE!</v>
      </c>
      <c r="L8993" t="e">
        <f>SEARCH("category",'Mission Importer'!A8993)</f>
        <v>#VALUE!</v>
      </c>
      <c r="M8993" t="e">
        <f>IF(L8993=43,'Mission Importer'!A8993,0)</f>
        <v>#VALUE!</v>
      </c>
    </row>
    <row r="8994" spans="1:13" x14ac:dyDescent="0.3">
      <c r="A8994" t="e">
        <f>SEARCH("livery",'Mission Importer'!A8994)</f>
        <v>#VALUE!</v>
      </c>
      <c r="B8994" t="e">
        <f>IF(A8994=43,'Mission Importer'!A8994,0)</f>
        <v>#VALUE!</v>
      </c>
      <c r="D8994" t="e">
        <f>SEARCH("shape_name",'Mission Importer'!A8994)</f>
        <v>#VALUE!</v>
      </c>
      <c r="E8994" t="e">
        <f>IF(D8994=43,'Mission Importer'!A8994,0)</f>
        <v>#VALUE!</v>
      </c>
      <c r="G8994" t="e">
        <f>SEARCH("shape_name",'Mission Importer'!A8994)</f>
        <v>#VALUE!</v>
      </c>
      <c r="H8994" t="e">
        <f>IF(G8994=43,'Mission Importer'!A8994,0)</f>
        <v>#VALUE!</v>
      </c>
      <c r="J8994" t="e">
        <f>SEARCH("type",'Mission Importer'!A8994)</f>
        <v>#VALUE!</v>
      </c>
      <c r="K8994" t="e">
        <f>IF(J8994=43,'Mission Importer'!A8994,0)</f>
        <v>#VALUE!</v>
      </c>
      <c r="L8994" t="e">
        <f>SEARCH("category",'Mission Importer'!A8994)</f>
        <v>#VALUE!</v>
      </c>
      <c r="M8994" t="e">
        <f>IF(L8994=43,'Mission Importer'!A8994,0)</f>
        <v>#VALUE!</v>
      </c>
    </row>
    <row r="8995" spans="1:13" x14ac:dyDescent="0.3">
      <c r="A8995" t="e">
        <f>SEARCH("livery",'Mission Importer'!A8995)</f>
        <v>#VALUE!</v>
      </c>
      <c r="B8995" t="e">
        <f>IF(A8995=43,'Mission Importer'!A8995,0)</f>
        <v>#VALUE!</v>
      </c>
      <c r="D8995" t="e">
        <f>SEARCH("shape_name",'Mission Importer'!A8995)</f>
        <v>#VALUE!</v>
      </c>
      <c r="E8995" t="e">
        <f>IF(D8995=43,'Mission Importer'!A8995,0)</f>
        <v>#VALUE!</v>
      </c>
      <c r="G8995" t="e">
        <f>SEARCH("shape_name",'Mission Importer'!A8995)</f>
        <v>#VALUE!</v>
      </c>
      <c r="H8995" t="e">
        <f>IF(G8995=43,'Mission Importer'!A8995,0)</f>
        <v>#VALUE!</v>
      </c>
      <c r="J8995" t="e">
        <f>SEARCH("type",'Mission Importer'!A8995)</f>
        <v>#VALUE!</v>
      </c>
      <c r="K8995" t="e">
        <f>IF(J8995=43,'Mission Importer'!A8995,0)</f>
        <v>#VALUE!</v>
      </c>
      <c r="L8995" t="e">
        <f>SEARCH("category",'Mission Importer'!A8995)</f>
        <v>#VALUE!</v>
      </c>
      <c r="M8995" t="e">
        <f>IF(L8995=43,'Mission Importer'!A8995,0)</f>
        <v>#VALUE!</v>
      </c>
    </row>
    <row r="8996" spans="1:13" x14ac:dyDescent="0.3">
      <c r="A8996" t="e">
        <f>SEARCH("livery",'Mission Importer'!A8996)</f>
        <v>#VALUE!</v>
      </c>
      <c r="B8996" t="e">
        <f>IF(A8996=43,'Mission Importer'!A8996,0)</f>
        <v>#VALUE!</v>
      </c>
      <c r="D8996" t="e">
        <f>SEARCH("shape_name",'Mission Importer'!A8996)</f>
        <v>#VALUE!</v>
      </c>
      <c r="E8996" t="e">
        <f>IF(D8996=43,'Mission Importer'!A8996,0)</f>
        <v>#VALUE!</v>
      </c>
      <c r="G8996" t="e">
        <f>SEARCH("shape_name",'Mission Importer'!A8996)</f>
        <v>#VALUE!</v>
      </c>
      <c r="H8996" t="e">
        <f>IF(G8996=43,'Mission Importer'!A8996,0)</f>
        <v>#VALUE!</v>
      </c>
      <c r="J8996" t="e">
        <f>SEARCH("type",'Mission Importer'!A8996)</f>
        <v>#VALUE!</v>
      </c>
      <c r="K8996" t="e">
        <f>IF(J8996=43,'Mission Importer'!A8996,0)</f>
        <v>#VALUE!</v>
      </c>
      <c r="L8996" t="e">
        <f>SEARCH("category",'Mission Importer'!A8996)</f>
        <v>#VALUE!</v>
      </c>
      <c r="M8996" t="e">
        <f>IF(L8996=43,'Mission Importer'!A8996,0)</f>
        <v>#VALUE!</v>
      </c>
    </row>
    <row r="8997" spans="1:13" x14ac:dyDescent="0.3">
      <c r="A8997" t="e">
        <f>SEARCH("livery",'Mission Importer'!A8997)</f>
        <v>#VALUE!</v>
      </c>
      <c r="B8997" t="e">
        <f>IF(A8997=43,'Mission Importer'!A8997,0)</f>
        <v>#VALUE!</v>
      </c>
      <c r="D8997" t="e">
        <f>SEARCH("shape_name",'Mission Importer'!A8997)</f>
        <v>#VALUE!</v>
      </c>
      <c r="E8997" t="e">
        <f>IF(D8997=43,'Mission Importer'!A8997,0)</f>
        <v>#VALUE!</v>
      </c>
      <c r="G8997" t="e">
        <f>SEARCH("shape_name",'Mission Importer'!A8997)</f>
        <v>#VALUE!</v>
      </c>
      <c r="H8997" t="e">
        <f>IF(G8997=43,'Mission Importer'!A8997,0)</f>
        <v>#VALUE!</v>
      </c>
      <c r="J8997" t="e">
        <f>SEARCH("type",'Mission Importer'!A8997)</f>
        <v>#VALUE!</v>
      </c>
      <c r="K8997" t="e">
        <f>IF(J8997=43,'Mission Importer'!A8997,0)</f>
        <v>#VALUE!</v>
      </c>
      <c r="L8997" t="e">
        <f>SEARCH("category",'Mission Importer'!A8997)</f>
        <v>#VALUE!</v>
      </c>
      <c r="M8997" t="e">
        <f>IF(L8997=43,'Mission Importer'!A8997,0)</f>
        <v>#VALUE!</v>
      </c>
    </row>
    <row r="8998" spans="1:13" x14ac:dyDescent="0.3">
      <c r="A8998" t="e">
        <f>SEARCH("livery",'Mission Importer'!A8998)</f>
        <v>#VALUE!</v>
      </c>
      <c r="B8998" t="e">
        <f>IF(A8998=43,'Mission Importer'!A8998,0)</f>
        <v>#VALUE!</v>
      </c>
      <c r="D8998" t="e">
        <f>SEARCH("shape_name",'Mission Importer'!A8998)</f>
        <v>#VALUE!</v>
      </c>
      <c r="E8998" t="e">
        <f>IF(D8998=43,'Mission Importer'!A8998,0)</f>
        <v>#VALUE!</v>
      </c>
      <c r="G8998" t="e">
        <f>SEARCH("shape_name",'Mission Importer'!A8998)</f>
        <v>#VALUE!</v>
      </c>
      <c r="H8998" t="e">
        <f>IF(G8998=43,'Mission Importer'!A8998,0)</f>
        <v>#VALUE!</v>
      </c>
      <c r="J8998" t="e">
        <f>SEARCH("type",'Mission Importer'!A8998)</f>
        <v>#VALUE!</v>
      </c>
      <c r="K8998" t="e">
        <f>IF(J8998=43,'Mission Importer'!A8998,0)</f>
        <v>#VALUE!</v>
      </c>
      <c r="L8998" t="e">
        <f>SEARCH("category",'Mission Importer'!A8998)</f>
        <v>#VALUE!</v>
      </c>
      <c r="M8998" t="e">
        <f>IF(L8998=43,'Mission Importer'!A8998,0)</f>
        <v>#VALUE!</v>
      </c>
    </row>
    <row r="8999" spans="1:13" x14ac:dyDescent="0.3">
      <c r="A8999" t="e">
        <f>SEARCH("livery",'Mission Importer'!A8999)</f>
        <v>#VALUE!</v>
      </c>
      <c r="B8999" t="e">
        <f>IF(A8999=43,'Mission Importer'!A8999,0)</f>
        <v>#VALUE!</v>
      </c>
      <c r="D8999" t="e">
        <f>SEARCH("shape_name",'Mission Importer'!A8999)</f>
        <v>#VALUE!</v>
      </c>
      <c r="E8999" t="e">
        <f>IF(D8999=43,'Mission Importer'!A8999,0)</f>
        <v>#VALUE!</v>
      </c>
      <c r="G8999" t="e">
        <f>SEARCH("shape_name",'Mission Importer'!A8999)</f>
        <v>#VALUE!</v>
      </c>
      <c r="H8999" t="e">
        <f>IF(G8999=43,'Mission Importer'!A8999,0)</f>
        <v>#VALUE!</v>
      </c>
      <c r="J8999" t="e">
        <f>SEARCH("type",'Mission Importer'!A8999)</f>
        <v>#VALUE!</v>
      </c>
      <c r="K8999" t="e">
        <f>IF(J8999=43,'Mission Importer'!A8999,0)</f>
        <v>#VALUE!</v>
      </c>
      <c r="L8999" t="e">
        <f>SEARCH("category",'Mission Importer'!A8999)</f>
        <v>#VALUE!</v>
      </c>
      <c r="M8999" t="e">
        <f>IF(L8999=43,'Mission Importer'!A8999,0)</f>
        <v>#VALUE!</v>
      </c>
    </row>
    <row r="9000" spans="1:13" x14ac:dyDescent="0.3">
      <c r="A9000" t="e">
        <f>SEARCH("livery",'Mission Importer'!A9000)</f>
        <v>#VALUE!</v>
      </c>
      <c r="B9000" t="e">
        <f>IF(A9000=43,'Mission Importer'!A9000,0)</f>
        <v>#VALUE!</v>
      </c>
      <c r="D9000" t="e">
        <f>SEARCH("shape_name",'Mission Importer'!A9000)</f>
        <v>#VALUE!</v>
      </c>
      <c r="E9000" t="e">
        <f>IF(D9000=43,'Mission Importer'!A9000,0)</f>
        <v>#VALUE!</v>
      </c>
      <c r="G9000" t="e">
        <f>SEARCH("shape_name",'Mission Importer'!A9000)</f>
        <v>#VALUE!</v>
      </c>
      <c r="H9000" t="e">
        <f>IF(G9000=43,'Mission Importer'!A9000,0)</f>
        <v>#VALUE!</v>
      </c>
      <c r="J9000" t="e">
        <f>SEARCH("type",'Mission Importer'!A9000)</f>
        <v>#VALUE!</v>
      </c>
      <c r="K9000" t="e">
        <f>IF(J9000=43,'Mission Importer'!A9000,0)</f>
        <v>#VALUE!</v>
      </c>
      <c r="L9000" t="e">
        <f>SEARCH("category",'Mission Importer'!A9000)</f>
        <v>#VALUE!</v>
      </c>
      <c r="M9000" t="e">
        <f>IF(L9000=43,'Mission Importer'!A9000,0)</f>
        <v>#VALUE!</v>
      </c>
    </row>
    <row r="9001" spans="1:13" x14ac:dyDescent="0.3">
      <c r="A9001" t="e">
        <f>SEARCH("livery",'Mission Importer'!A9001)</f>
        <v>#VALUE!</v>
      </c>
      <c r="B9001" t="e">
        <f>IF(A9001=43,'Mission Importer'!A9001,0)</f>
        <v>#VALUE!</v>
      </c>
      <c r="D9001" t="e">
        <f>SEARCH("shape_name",'Mission Importer'!A9001)</f>
        <v>#VALUE!</v>
      </c>
      <c r="E9001" t="e">
        <f>IF(D9001=43,'Mission Importer'!A9001,0)</f>
        <v>#VALUE!</v>
      </c>
      <c r="G9001" t="e">
        <f>SEARCH("shape_name",'Mission Importer'!A9001)</f>
        <v>#VALUE!</v>
      </c>
      <c r="H9001" t="e">
        <f>IF(G9001=43,'Mission Importer'!A9001,0)</f>
        <v>#VALUE!</v>
      </c>
      <c r="J9001" t="e">
        <f>SEARCH("type",'Mission Importer'!A9001)</f>
        <v>#VALUE!</v>
      </c>
      <c r="K9001" t="e">
        <f>IF(J9001=43,'Mission Importer'!A9001,0)</f>
        <v>#VALUE!</v>
      </c>
      <c r="L9001" t="e">
        <f>SEARCH("category",'Mission Importer'!A9001)</f>
        <v>#VALUE!</v>
      </c>
      <c r="M9001" t="e">
        <f>IF(L9001=43,'Mission Importer'!A9001,0)</f>
        <v>#VALUE!</v>
      </c>
    </row>
    <row r="9002" spans="1:13" x14ac:dyDescent="0.3">
      <c r="A9002" t="e">
        <f>SEARCH("livery",'Mission Importer'!A9002)</f>
        <v>#VALUE!</v>
      </c>
      <c r="B9002" t="e">
        <f>IF(A9002=43,'Mission Importer'!A9002,0)</f>
        <v>#VALUE!</v>
      </c>
      <c r="D9002" t="e">
        <f>SEARCH("shape_name",'Mission Importer'!A9002)</f>
        <v>#VALUE!</v>
      </c>
      <c r="E9002" t="e">
        <f>IF(D9002=43,'Mission Importer'!A9002,0)</f>
        <v>#VALUE!</v>
      </c>
      <c r="G9002" t="e">
        <f>SEARCH("shape_name",'Mission Importer'!A9002)</f>
        <v>#VALUE!</v>
      </c>
      <c r="H9002" t="e">
        <f>IF(G9002=43,'Mission Importer'!A9002,0)</f>
        <v>#VALUE!</v>
      </c>
      <c r="J9002" t="e">
        <f>SEARCH("type",'Mission Importer'!A9002)</f>
        <v>#VALUE!</v>
      </c>
      <c r="K9002" t="e">
        <f>IF(J9002=43,'Mission Importer'!A9002,0)</f>
        <v>#VALUE!</v>
      </c>
      <c r="L9002" t="e">
        <f>SEARCH("category",'Mission Importer'!A9002)</f>
        <v>#VALUE!</v>
      </c>
      <c r="M9002" t="e">
        <f>IF(L9002=43,'Mission Importer'!A9002,0)</f>
        <v>#VALUE!</v>
      </c>
    </row>
    <row r="9003" spans="1:13" x14ac:dyDescent="0.3">
      <c r="A9003" t="e">
        <f>SEARCH("livery",'Mission Importer'!A9003)</f>
        <v>#VALUE!</v>
      </c>
      <c r="B9003" t="e">
        <f>IF(A9003=43,'Mission Importer'!A9003,0)</f>
        <v>#VALUE!</v>
      </c>
      <c r="D9003" t="e">
        <f>SEARCH("shape_name",'Mission Importer'!A9003)</f>
        <v>#VALUE!</v>
      </c>
      <c r="E9003" t="e">
        <f>IF(D9003=43,'Mission Importer'!A9003,0)</f>
        <v>#VALUE!</v>
      </c>
      <c r="G9003" t="e">
        <f>SEARCH("shape_name",'Mission Importer'!A9003)</f>
        <v>#VALUE!</v>
      </c>
      <c r="H9003" t="e">
        <f>IF(G9003=43,'Mission Importer'!A9003,0)</f>
        <v>#VALUE!</v>
      </c>
      <c r="J9003" t="e">
        <f>SEARCH("type",'Mission Importer'!A9003)</f>
        <v>#VALUE!</v>
      </c>
      <c r="K9003" t="e">
        <f>IF(J9003=43,'Mission Importer'!A9003,0)</f>
        <v>#VALUE!</v>
      </c>
      <c r="L9003" t="e">
        <f>SEARCH("category",'Mission Importer'!A9003)</f>
        <v>#VALUE!</v>
      </c>
      <c r="M9003" t="e">
        <f>IF(L9003=43,'Mission Importer'!A9003,0)</f>
        <v>#VALUE!</v>
      </c>
    </row>
    <row r="9004" spans="1:13" x14ac:dyDescent="0.3">
      <c r="A9004" t="e">
        <f>SEARCH("livery",'Mission Importer'!A9004)</f>
        <v>#VALUE!</v>
      </c>
      <c r="B9004" t="e">
        <f>IF(A9004=43,'Mission Importer'!A9004,0)</f>
        <v>#VALUE!</v>
      </c>
      <c r="D9004" t="e">
        <f>SEARCH("shape_name",'Mission Importer'!A9004)</f>
        <v>#VALUE!</v>
      </c>
      <c r="E9004" t="e">
        <f>IF(D9004=43,'Mission Importer'!A9004,0)</f>
        <v>#VALUE!</v>
      </c>
      <c r="G9004" t="e">
        <f>SEARCH("shape_name",'Mission Importer'!A9004)</f>
        <v>#VALUE!</v>
      </c>
      <c r="H9004" t="e">
        <f>IF(G9004=43,'Mission Importer'!A9004,0)</f>
        <v>#VALUE!</v>
      </c>
      <c r="J9004" t="e">
        <f>SEARCH("type",'Mission Importer'!A9004)</f>
        <v>#VALUE!</v>
      </c>
      <c r="K9004" t="e">
        <f>IF(J9004=43,'Mission Importer'!A9004,0)</f>
        <v>#VALUE!</v>
      </c>
      <c r="L9004" t="e">
        <f>SEARCH("category",'Mission Importer'!A9004)</f>
        <v>#VALUE!</v>
      </c>
      <c r="M9004" t="e">
        <f>IF(L9004=43,'Mission Importer'!A9004,0)</f>
        <v>#VALUE!</v>
      </c>
    </row>
    <row r="9005" spans="1:13" x14ac:dyDescent="0.3">
      <c r="A9005" t="e">
        <f>SEARCH("livery",'Mission Importer'!A9005)</f>
        <v>#VALUE!</v>
      </c>
      <c r="B9005" t="e">
        <f>IF(A9005=43,'Mission Importer'!A9005,0)</f>
        <v>#VALUE!</v>
      </c>
      <c r="D9005" t="e">
        <f>SEARCH("shape_name",'Mission Importer'!A9005)</f>
        <v>#VALUE!</v>
      </c>
      <c r="E9005" t="e">
        <f>IF(D9005=43,'Mission Importer'!A9005,0)</f>
        <v>#VALUE!</v>
      </c>
      <c r="G9005" t="e">
        <f>SEARCH("shape_name",'Mission Importer'!A9005)</f>
        <v>#VALUE!</v>
      </c>
      <c r="H9005" t="e">
        <f>IF(G9005=43,'Mission Importer'!A9005,0)</f>
        <v>#VALUE!</v>
      </c>
      <c r="J9005" t="e">
        <f>SEARCH("type",'Mission Importer'!A9005)</f>
        <v>#VALUE!</v>
      </c>
      <c r="K9005" t="e">
        <f>IF(J9005=43,'Mission Importer'!A9005,0)</f>
        <v>#VALUE!</v>
      </c>
      <c r="L9005" t="e">
        <f>SEARCH("category",'Mission Importer'!A9005)</f>
        <v>#VALUE!</v>
      </c>
      <c r="M9005" t="e">
        <f>IF(L9005=43,'Mission Importer'!A9005,0)</f>
        <v>#VALUE!</v>
      </c>
    </row>
    <row r="9006" spans="1:13" x14ac:dyDescent="0.3">
      <c r="A9006" t="e">
        <f>SEARCH("livery",'Mission Importer'!A9006)</f>
        <v>#VALUE!</v>
      </c>
      <c r="B9006" t="e">
        <f>IF(A9006=43,'Mission Importer'!A9006,0)</f>
        <v>#VALUE!</v>
      </c>
      <c r="D9006" t="e">
        <f>SEARCH("shape_name",'Mission Importer'!A9006)</f>
        <v>#VALUE!</v>
      </c>
      <c r="E9006" t="e">
        <f>IF(D9006=43,'Mission Importer'!A9006,0)</f>
        <v>#VALUE!</v>
      </c>
      <c r="G9006" t="e">
        <f>SEARCH("shape_name",'Mission Importer'!A9006)</f>
        <v>#VALUE!</v>
      </c>
      <c r="H9006" t="e">
        <f>IF(G9006=43,'Mission Importer'!A9006,0)</f>
        <v>#VALUE!</v>
      </c>
      <c r="J9006" t="e">
        <f>SEARCH("type",'Mission Importer'!A9006)</f>
        <v>#VALUE!</v>
      </c>
      <c r="K9006" t="e">
        <f>IF(J9006=43,'Mission Importer'!A9006,0)</f>
        <v>#VALUE!</v>
      </c>
      <c r="L9006" t="e">
        <f>SEARCH("category",'Mission Importer'!A9006)</f>
        <v>#VALUE!</v>
      </c>
      <c r="M9006" t="e">
        <f>IF(L9006=43,'Mission Importer'!A9006,0)</f>
        <v>#VALUE!</v>
      </c>
    </row>
    <row r="9007" spans="1:13" x14ac:dyDescent="0.3">
      <c r="A9007" t="e">
        <f>SEARCH("livery",'Mission Importer'!A9007)</f>
        <v>#VALUE!</v>
      </c>
      <c r="B9007" t="e">
        <f>IF(A9007=43,'Mission Importer'!A9007,0)</f>
        <v>#VALUE!</v>
      </c>
      <c r="D9007" t="e">
        <f>SEARCH("shape_name",'Mission Importer'!A9007)</f>
        <v>#VALUE!</v>
      </c>
      <c r="E9007" t="e">
        <f>IF(D9007=43,'Mission Importer'!A9007,0)</f>
        <v>#VALUE!</v>
      </c>
      <c r="G9007" t="e">
        <f>SEARCH("shape_name",'Mission Importer'!A9007)</f>
        <v>#VALUE!</v>
      </c>
      <c r="H9007" t="e">
        <f>IF(G9007=43,'Mission Importer'!A9007,0)</f>
        <v>#VALUE!</v>
      </c>
      <c r="J9007" t="e">
        <f>SEARCH("type",'Mission Importer'!A9007)</f>
        <v>#VALUE!</v>
      </c>
      <c r="K9007" t="e">
        <f>IF(J9007=43,'Mission Importer'!A9007,0)</f>
        <v>#VALUE!</v>
      </c>
      <c r="L9007" t="e">
        <f>SEARCH("category",'Mission Importer'!A9007)</f>
        <v>#VALUE!</v>
      </c>
      <c r="M9007" t="e">
        <f>IF(L9007=43,'Mission Importer'!A9007,0)</f>
        <v>#VALUE!</v>
      </c>
    </row>
    <row r="9008" spans="1:13" x14ac:dyDescent="0.3">
      <c r="A9008" t="e">
        <f>SEARCH("livery",'Mission Importer'!A9008)</f>
        <v>#VALUE!</v>
      </c>
      <c r="B9008" t="e">
        <f>IF(A9008=43,'Mission Importer'!A9008,0)</f>
        <v>#VALUE!</v>
      </c>
      <c r="D9008" t="e">
        <f>SEARCH("shape_name",'Mission Importer'!A9008)</f>
        <v>#VALUE!</v>
      </c>
      <c r="E9008" t="e">
        <f>IF(D9008=43,'Mission Importer'!A9008,0)</f>
        <v>#VALUE!</v>
      </c>
      <c r="G9008" t="e">
        <f>SEARCH("shape_name",'Mission Importer'!A9008)</f>
        <v>#VALUE!</v>
      </c>
      <c r="H9008" t="e">
        <f>IF(G9008=43,'Mission Importer'!A9008,0)</f>
        <v>#VALUE!</v>
      </c>
      <c r="J9008" t="e">
        <f>SEARCH("type",'Mission Importer'!A9008)</f>
        <v>#VALUE!</v>
      </c>
      <c r="K9008" t="e">
        <f>IF(J9008=43,'Mission Importer'!A9008,0)</f>
        <v>#VALUE!</v>
      </c>
      <c r="L9008" t="e">
        <f>SEARCH("category",'Mission Importer'!A9008)</f>
        <v>#VALUE!</v>
      </c>
      <c r="M9008" t="e">
        <f>IF(L9008=43,'Mission Importer'!A9008,0)</f>
        <v>#VALUE!</v>
      </c>
    </row>
    <row r="9009" spans="1:13" x14ac:dyDescent="0.3">
      <c r="A9009" t="e">
        <f>SEARCH("livery",'Mission Importer'!A9009)</f>
        <v>#VALUE!</v>
      </c>
      <c r="B9009" t="e">
        <f>IF(A9009=43,'Mission Importer'!A9009,0)</f>
        <v>#VALUE!</v>
      </c>
      <c r="D9009" t="e">
        <f>SEARCH("shape_name",'Mission Importer'!A9009)</f>
        <v>#VALUE!</v>
      </c>
      <c r="E9009" t="e">
        <f>IF(D9009=43,'Mission Importer'!A9009,0)</f>
        <v>#VALUE!</v>
      </c>
      <c r="G9009" t="e">
        <f>SEARCH("shape_name",'Mission Importer'!A9009)</f>
        <v>#VALUE!</v>
      </c>
      <c r="H9009" t="e">
        <f>IF(G9009=43,'Mission Importer'!A9009,0)</f>
        <v>#VALUE!</v>
      </c>
      <c r="J9009">
        <f>SEARCH("type",'Mission Importer'!A9009)</f>
        <v>47</v>
      </c>
      <c r="K9009">
        <f>IF(J9009=43,'Mission Importer'!A9009,0)</f>
        <v>0</v>
      </c>
      <c r="L9009" t="e">
        <f>SEARCH("category",'Mission Importer'!A9009)</f>
        <v>#VALUE!</v>
      </c>
      <c r="M9009" t="e">
        <f>IF(L9009=43,'Mission Importer'!A9009,0)</f>
        <v>#VALUE!</v>
      </c>
    </row>
    <row r="9010" spans="1:13" x14ac:dyDescent="0.3">
      <c r="A9010" t="e">
        <f>SEARCH("livery",'Mission Importer'!A9010)</f>
        <v>#VALUE!</v>
      </c>
      <c r="B9010" t="e">
        <f>IF(A9010=43,'Mission Importer'!A9010,0)</f>
        <v>#VALUE!</v>
      </c>
      <c r="D9010" t="e">
        <f>SEARCH("shape_name",'Mission Importer'!A9010)</f>
        <v>#VALUE!</v>
      </c>
      <c r="E9010" t="e">
        <f>IF(D9010=43,'Mission Importer'!A9010,0)</f>
        <v>#VALUE!</v>
      </c>
      <c r="G9010" t="e">
        <f>SEARCH("shape_name",'Mission Importer'!A9010)</f>
        <v>#VALUE!</v>
      </c>
      <c r="H9010" t="e">
        <f>IF(G9010=43,'Mission Importer'!A9010,0)</f>
        <v>#VALUE!</v>
      </c>
      <c r="J9010" t="e">
        <f>SEARCH("type",'Mission Importer'!A9010)</f>
        <v>#VALUE!</v>
      </c>
      <c r="K9010" t="e">
        <f>IF(J9010=43,'Mission Importer'!A9010,0)</f>
        <v>#VALUE!</v>
      </c>
      <c r="L9010" t="e">
        <f>SEARCH("category",'Mission Importer'!A9010)</f>
        <v>#VALUE!</v>
      </c>
      <c r="M9010" t="e">
        <f>IF(L9010=43,'Mission Importer'!A9010,0)</f>
        <v>#VALUE!</v>
      </c>
    </row>
    <row r="9011" spans="1:13" x14ac:dyDescent="0.3">
      <c r="A9011" t="e">
        <f>SEARCH("livery",'Mission Importer'!A9011)</f>
        <v>#VALUE!</v>
      </c>
      <c r="B9011" t="e">
        <f>IF(A9011=43,'Mission Importer'!A9011,0)</f>
        <v>#VALUE!</v>
      </c>
      <c r="D9011" t="e">
        <f>SEARCH("shape_name",'Mission Importer'!A9011)</f>
        <v>#VALUE!</v>
      </c>
      <c r="E9011" t="e">
        <f>IF(D9011=43,'Mission Importer'!A9011,0)</f>
        <v>#VALUE!</v>
      </c>
      <c r="G9011" t="e">
        <f>SEARCH("shape_name",'Mission Importer'!A9011)</f>
        <v>#VALUE!</v>
      </c>
      <c r="H9011" t="e">
        <f>IF(G9011=43,'Mission Importer'!A9011,0)</f>
        <v>#VALUE!</v>
      </c>
      <c r="J9011" t="e">
        <f>SEARCH("type",'Mission Importer'!A9011)</f>
        <v>#VALUE!</v>
      </c>
      <c r="K9011" t="e">
        <f>IF(J9011=43,'Mission Importer'!A9011,0)</f>
        <v>#VALUE!</v>
      </c>
      <c r="L9011" t="e">
        <f>SEARCH("category",'Mission Importer'!A9011)</f>
        <v>#VALUE!</v>
      </c>
      <c r="M9011" t="e">
        <f>IF(L9011=43,'Mission Importer'!A9011,0)</f>
        <v>#VALUE!</v>
      </c>
    </row>
    <row r="9012" spans="1:13" x14ac:dyDescent="0.3">
      <c r="A9012" t="e">
        <f>SEARCH("livery",'Mission Importer'!A9012)</f>
        <v>#VALUE!</v>
      </c>
      <c r="B9012" t="e">
        <f>IF(A9012=43,'Mission Importer'!A9012,0)</f>
        <v>#VALUE!</v>
      </c>
      <c r="D9012" t="e">
        <f>SEARCH("shape_name",'Mission Importer'!A9012)</f>
        <v>#VALUE!</v>
      </c>
      <c r="E9012" t="e">
        <f>IF(D9012=43,'Mission Importer'!A9012,0)</f>
        <v>#VALUE!</v>
      </c>
      <c r="G9012" t="e">
        <f>SEARCH("shape_name",'Mission Importer'!A9012)</f>
        <v>#VALUE!</v>
      </c>
      <c r="H9012" t="e">
        <f>IF(G9012=43,'Mission Importer'!A9012,0)</f>
        <v>#VALUE!</v>
      </c>
      <c r="J9012" t="e">
        <f>SEARCH("type",'Mission Importer'!A9012)</f>
        <v>#VALUE!</v>
      </c>
      <c r="K9012" t="e">
        <f>IF(J9012=43,'Mission Importer'!A9012,0)</f>
        <v>#VALUE!</v>
      </c>
      <c r="L9012" t="e">
        <f>SEARCH("category",'Mission Importer'!A9012)</f>
        <v>#VALUE!</v>
      </c>
      <c r="M9012" t="e">
        <f>IF(L9012=43,'Mission Importer'!A9012,0)</f>
        <v>#VALUE!</v>
      </c>
    </row>
    <row r="9013" spans="1:13" x14ac:dyDescent="0.3">
      <c r="A9013" t="e">
        <f>SEARCH("livery",'Mission Importer'!A9013)</f>
        <v>#VALUE!</v>
      </c>
      <c r="B9013" t="e">
        <f>IF(A9013=43,'Mission Importer'!A9013,0)</f>
        <v>#VALUE!</v>
      </c>
      <c r="D9013" t="e">
        <f>SEARCH("shape_name",'Mission Importer'!A9013)</f>
        <v>#VALUE!</v>
      </c>
      <c r="E9013" t="e">
        <f>IF(D9013=43,'Mission Importer'!A9013,0)</f>
        <v>#VALUE!</v>
      </c>
      <c r="G9013" t="e">
        <f>SEARCH("shape_name",'Mission Importer'!A9013)</f>
        <v>#VALUE!</v>
      </c>
      <c r="H9013" t="e">
        <f>IF(G9013=43,'Mission Importer'!A9013,0)</f>
        <v>#VALUE!</v>
      </c>
      <c r="J9013" t="e">
        <f>SEARCH("type",'Mission Importer'!A9013)</f>
        <v>#VALUE!</v>
      </c>
      <c r="K9013" t="e">
        <f>IF(J9013=43,'Mission Importer'!A9013,0)</f>
        <v>#VALUE!</v>
      </c>
      <c r="L9013" t="e">
        <f>SEARCH("category",'Mission Importer'!A9013)</f>
        <v>#VALUE!</v>
      </c>
      <c r="M9013" t="e">
        <f>IF(L9013=43,'Mission Importer'!A9013,0)</f>
        <v>#VALUE!</v>
      </c>
    </row>
    <row r="9014" spans="1:13" x14ac:dyDescent="0.3">
      <c r="A9014" t="e">
        <f>SEARCH("livery",'Mission Importer'!A9014)</f>
        <v>#VALUE!</v>
      </c>
      <c r="B9014" t="e">
        <f>IF(A9014=43,'Mission Importer'!A9014,0)</f>
        <v>#VALUE!</v>
      </c>
      <c r="D9014" t="e">
        <f>SEARCH("shape_name",'Mission Importer'!A9014)</f>
        <v>#VALUE!</v>
      </c>
      <c r="E9014" t="e">
        <f>IF(D9014=43,'Mission Importer'!A9014,0)</f>
        <v>#VALUE!</v>
      </c>
      <c r="G9014" t="e">
        <f>SEARCH("shape_name",'Mission Importer'!A9014)</f>
        <v>#VALUE!</v>
      </c>
      <c r="H9014" t="e">
        <f>IF(G9014=43,'Mission Importer'!A9014,0)</f>
        <v>#VALUE!</v>
      </c>
      <c r="J9014" t="e">
        <f>SEARCH("type",'Mission Importer'!A9014)</f>
        <v>#VALUE!</v>
      </c>
      <c r="K9014" t="e">
        <f>IF(J9014=43,'Mission Importer'!A9014,0)</f>
        <v>#VALUE!</v>
      </c>
      <c r="L9014" t="e">
        <f>SEARCH("category",'Mission Importer'!A9014)</f>
        <v>#VALUE!</v>
      </c>
      <c r="M9014" t="e">
        <f>IF(L9014=43,'Mission Importer'!A9014,0)</f>
        <v>#VALUE!</v>
      </c>
    </row>
    <row r="9015" spans="1:13" x14ac:dyDescent="0.3">
      <c r="A9015" t="e">
        <f>SEARCH("livery",'Mission Importer'!A9015)</f>
        <v>#VALUE!</v>
      </c>
      <c r="B9015" t="e">
        <f>IF(A9015=43,'Mission Importer'!A9015,0)</f>
        <v>#VALUE!</v>
      </c>
      <c r="D9015" t="e">
        <f>SEARCH("shape_name",'Mission Importer'!A9015)</f>
        <v>#VALUE!</v>
      </c>
      <c r="E9015" t="e">
        <f>IF(D9015=43,'Mission Importer'!A9015,0)</f>
        <v>#VALUE!</v>
      </c>
      <c r="G9015" t="e">
        <f>SEARCH("shape_name",'Mission Importer'!A9015)</f>
        <v>#VALUE!</v>
      </c>
      <c r="H9015" t="e">
        <f>IF(G9015=43,'Mission Importer'!A9015,0)</f>
        <v>#VALUE!</v>
      </c>
      <c r="J9015" t="e">
        <f>SEARCH("type",'Mission Importer'!A9015)</f>
        <v>#VALUE!</v>
      </c>
      <c r="K9015" t="e">
        <f>IF(J9015=43,'Mission Importer'!A9015,0)</f>
        <v>#VALUE!</v>
      </c>
      <c r="L9015" t="e">
        <f>SEARCH("category",'Mission Importer'!A9015)</f>
        <v>#VALUE!</v>
      </c>
      <c r="M9015" t="e">
        <f>IF(L9015=43,'Mission Importer'!A9015,0)</f>
        <v>#VALUE!</v>
      </c>
    </row>
    <row r="9016" spans="1:13" x14ac:dyDescent="0.3">
      <c r="A9016" t="e">
        <f>SEARCH("livery",'Mission Importer'!A9016)</f>
        <v>#VALUE!</v>
      </c>
      <c r="B9016" t="e">
        <f>IF(A9016=43,'Mission Importer'!A9016,0)</f>
        <v>#VALUE!</v>
      </c>
      <c r="D9016" t="e">
        <f>SEARCH("shape_name",'Mission Importer'!A9016)</f>
        <v>#VALUE!</v>
      </c>
      <c r="E9016" t="e">
        <f>IF(D9016=43,'Mission Importer'!A9016,0)</f>
        <v>#VALUE!</v>
      </c>
      <c r="G9016" t="e">
        <f>SEARCH("shape_name",'Mission Importer'!A9016)</f>
        <v>#VALUE!</v>
      </c>
      <c r="H9016" t="e">
        <f>IF(G9016=43,'Mission Importer'!A9016,0)</f>
        <v>#VALUE!</v>
      </c>
      <c r="J9016" t="e">
        <f>SEARCH("type",'Mission Importer'!A9016)</f>
        <v>#VALUE!</v>
      </c>
      <c r="K9016" t="e">
        <f>IF(J9016=43,'Mission Importer'!A9016,0)</f>
        <v>#VALUE!</v>
      </c>
      <c r="L9016" t="e">
        <f>SEARCH("category",'Mission Importer'!A9016)</f>
        <v>#VALUE!</v>
      </c>
      <c r="M9016" t="e">
        <f>IF(L9016=43,'Mission Importer'!A9016,0)</f>
        <v>#VALUE!</v>
      </c>
    </row>
    <row r="9017" spans="1:13" x14ac:dyDescent="0.3">
      <c r="A9017" t="e">
        <f>SEARCH("livery",'Mission Importer'!A9017)</f>
        <v>#VALUE!</v>
      </c>
      <c r="B9017" t="e">
        <f>IF(A9017=43,'Mission Importer'!A9017,0)</f>
        <v>#VALUE!</v>
      </c>
      <c r="D9017" t="e">
        <f>SEARCH("shape_name",'Mission Importer'!A9017)</f>
        <v>#VALUE!</v>
      </c>
      <c r="E9017" t="e">
        <f>IF(D9017=43,'Mission Importer'!A9017,0)</f>
        <v>#VALUE!</v>
      </c>
      <c r="G9017" t="e">
        <f>SEARCH("shape_name",'Mission Importer'!A9017)</f>
        <v>#VALUE!</v>
      </c>
      <c r="H9017" t="e">
        <f>IF(G9017=43,'Mission Importer'!A9017,0)</f>
        <v>#VALUE!</v>
      </c>
      <c r="J9017" t="e">
        <f>SEARCH("type",'Mission Importer'!A9017)</f>
        <v>#VALUE!</v>
      </c>
      <c r="K9017" t="e">
        <f>IF(J9017=43,'Mission Importer'!A9017,0)</f>
        <v>#VALUE!</v>
      </c>
      <c r="L9017" t="e">
        <f>SEARCH("category",'Mission Importer'!A9017)</f>
        <v>#VALUE!</v>
      </c>
      <c r="M9017" t="e">
        <f>IF(L9017=43,'Mission Importer'!A9017,0)</f>
        <v>#VALUE!</v>
      </c>
    </row>
    <row r="9018" spans="1:13" x14ac:dyDescent="0.3">
      <c r="A9018" t="e">
        <f>SEARCH("livery",'Mission Importer'!A9018)</f>
        <v>#VALUE!</v>
      </c>
      <c r="B9018" t="e">
        <f>IF(A9018=43,'Mission Importer'!A9018,0)</f>
        <v>#VALUE!</v>
      </c>
      <c r="D9018" t="e">
        <f>SEARCH("shape_name",'Mission Importer'!A9018)</f>
        <v>#VALUE!</v>
      </c>
      <c r="E9018" t="e">
        <f>IF(D9018=43,'Mission Importer'!A9018,0)</f>
        <v>#VALUE!</v>
      </c>
      <c r="G9018" t="e">
        <f>SEARCH("shape_name",'Mission Importer'!A9018)</f>
        <v>#VALUE!</v>
      </c>
      <c r="H9018" t="e">
        <f>IF(G9018=43,'Mission Importer'!A9018,0)</f>
        <v>#VALUE!</v>
      </c>
      <c r="J9018" t="e">
        <f>SEARCH("type",'Mission Importer'!A9018)</f>
        <v>#VALUE!</v>
      </c>
      <c r="K9018" t="e">
        <f>IF(J9018=43,'Mission Importer'!A9018,0)</f>
        <v>#VALUE!</v>
      </c>
      <c r="L9018" t="e">
        <f>SEARCH("category",'Mission Importer'!A9018)</f>
        <v>#VALUE!</v>
      </c>
      <c r="M9018" t="e">
        <f>IF(L9018=43,'Mission Importer'!A9018,0)</f>
        <v>#VALUE!</v>
      </c>
    </row>
    <row r="9019" spans="1:13" x14ac:dyDescent="0.3">
      <c r="A9019" t="e">
        <f>SEARCH("livery",'Mission Importer'!A9019)</f>
        <v>#VALUE!</v>
      </c>
      <c r="B9019" t="e">
        <f>IF(A9019=43,'Mission Importer'!A9019,0)</f>
        <v>#VALUE!</v>
      </c>
      <c r="D9019" t="e">
        <f>SEARCH("shape_name",'Mission Importer'!A9019)</f>
        <v>#VALUE!</v>
      </c>
      <c r="E9019" t="e">
        <f>IF(D9019=43,'Mission Importer'!A9019,0)</f>
        <v>#VALUE!</v>
      </c>
      <c r="G9019" t="e">
        <f>SEARCH("shape_name",'Mission Importer'!A9019)</f>
        <v>#VALUE!</v>
      </c>
      <c r="H9019" t="e">
        <f>IF(G9019=43,'Mission Importer'!A9019,0)</f>
        <v>#VALUE!</v>
      </c>
      <c r="J9019" t="e">
        <f>SEARCH("type",'Mission Importer'!A9019)</f>
        <v>#VALUE!</v>
      </c>
      <c r="K9019" t="e">
        <f>IF(J9019=43,'Mission Importer'!A9019,0)</f>
        <v>#VALUE!</v>
      </c>
      <c r="L9019" t="e">
        <f>SEARCH("category",'Mission Importer'!A9019)</f>
        <v>#VALUE!</v>
      </c>
      <c r="M9019" t="e">
        <f>IF(L9019=43,'Mission Importer'!A9019,0)</f>
        <v>#VALUE!</v>
      </c>
    </row>
    <row r="9020" spans="1:13" x14ac:dyDescent="0.3">
      <c r="A9020" t="e">
        <f>SEARCH("livery",'Mission Importer'!A9020)</f>
        <v>#VALUE!</v>
      </c>
      <c r="B9020" t="e">
        <f>IF(A9020=43,'Mission Importer'!A9020,0)</f>
        <v>#VALUE!</v>
      </c>
      <c r="D9020" t="e">
        <f>SEARCH("shape_name",'Mission Importer'!A9020)</f>
        <v>#VALUE!</v>
      </c>
      <c r="E9020" t="e">
        <f>IF(D9020=43,'Mission Importer'!A9020,0)</f>
        <v>#VALUE!</v>
      </c>
      <c r="G9020" t="e">
        <f>SEARCH("shape_name",'Mission Importer'!A9020)</f>
        <v>#VALUE!</v>
      </c>
      <c r="H9020" t="e">
        <f>IF(G9020=43,'Mission Importer'!A9020,0)</f>
        <v>#VALUE!</v>
      </c>
      <c r="J9020" t="e">
        <f>SEARCH("type",'Mission Importer'!A9020)</f>
        <v>#VALUE!</v>
      </c>
      <c r="K9020" t="e">
        <f>IF(J9020=43,'Mission Importer'!A9020,0)</f>
        <v>#VALUE!</v>
      </c>
      <c r="L9020" t="e">
        <f>SEARCH("category",'Mission Importer'!A9020)</f>
        <v>#VALUE!</v>
      </c>
      <c r="M9020" t="e">
        <f>IF(L9020=43,'Mission Importer'!A9020,0)</f>
        <v>#VALUE!</v>
      </c>
    </row>
    <row r="9021" spans="1:13" x14ac:dyDescent="0.3">
      <c r="A9021" t="e">
        <f>SEARCH("livery",'Mission Importer'!A9021)</f>
        <v>#VALUE!</v>
      </c>
      <c r="B9021" t="e">
        <f>IF(A9021=43,'Mission Importer'!A9021,0)</f>
        <v>#VALUE!</v>
      </c>
      <c r="D9021" t="e">
        <f>SEARCH("shape_name",'Mission Importer'!A9021)</f>
        <v>#VALUE!</v>
      </c>
      <c r="E9021" t="e">
        <f>IF(D9021=43,'Mission Importer'!A9021,0)</f>
        <v>#VALUE!</v>
      </c>
      <c r="G9021" t="e">
        <f>SEARCH("shape_name",'Mission Importer'!A9021)</f>
        <v>#VALUE!</v>
      </c>
      <c r="H9021" t="e">
        <f>IF(G9021=43,'Mission Importer'!A9021,0)</f>
        <v>#VALUE!</v>
      </c>
      <c r="J9021" t="e">
        <f>SEARCH("type",'Mission Importer'!A9021)</f>
        <v>#VALUE!</v>
      </c>
      <c r="K9021" t="e">
        <f>IF(J9021=43,'Mission Importer'!A9021,0)</f>
        <v>#VALUE!</v>
      </c>
      <c r="L9021" t="e">
        <f>SEARCH("category",'Mission Importer'!A9021)</f>
        <v>#VALUE!</v>
      </c>
      <c r="M9021" t="e">
        <f>IF(L9021=43,'Mission Importer'!A9021,0)</f>
        <v>#VALUE!</v>
      </c>
    </row>
    <row r="9022" spans="1:13" x14ac:dyDescent="0.3">
      <c r="A9022" t="e">
        <f>SEARCH("livery",'Mission Importer'!A9022)</f>
        <v>#VALUE!</v>
      </c>
      <c r="B9022" t="e">
        <f>IF(A9022=43,'Mission Importer'!A9022,0)</f>
        <v>#VALUE!</v>
      </c>
      <c r="D9022" t="e">
        <f>SEARCH("shape_name",'Mission Importer'!A9022)</f>
        <v>#VALUE!</v>
      </c>
      <c r="E9022" t="e">
        <f>IF(D9022=43,'Mission Importer'!A9022,0)</f>
        <v>#VALUE!</v>
      </c>
      <c r="G9022" t="e">
        <f>SEARCH("shape_name",'Mission Importer'!A9022)</f>
        <v>#VALUE!</v>
      </c>
      <c r="H9022" t="e">
        <f>IF(G9022=43,'Mission Importer'!A9022,0)</f>
        <v>#VALUE!</v>
      </c>
      <c r="J9022" t="e">
        <f>SEARCH("type",'Mission Importer'!A9022)</f>
        <v>#VALUE!</v>
      </c>
      <c r="K9022" t="e">
        <f>IF(J9022=43,'Mission Importer'!A9022,0)</f>
        <v>#VALUE!</v>
      </c>
      <c r="L9022" t="e">
        <f>SEARCH("category",'Mission Importer'!A9022)</f>
        <v>#VALUE!</v>
      </c>
      <c r="M9022" t="e">
        <f>IF(L9022=43,'Mission Importer'!A9022,0)</f>
        <v>#VALUE!</v>
      </c>
    </row>
    <row r="9023" spans="1:13" x14ac:dyDescent="0.3">
      <c r="A9023" t="e">
        <f>SEARCH("livery",'Mission Importer'!A9023)</f>
        <v>#VALUE!</v>
      </c>
      <c r="B9023" t="e">
        <f>IF(A9023=43,'Mission Importer'!A9023,0)</f>
        <v>#VALUE!</v>
      </c>
      <c r="D9023" t="e">
        <f>SEARCH("shape_name",'Mission Importer'!A9023)</f>
        <v>#VALUE!</v>
      </c>
      <c r="E9023" t="e">
        <f>IF(D9023=43,'Mission Importer'!A9023,0)</f>
        <v>#VALUE!</v>
      </c>
      <c r="G9023" t="e">
        <f>SEARCH("shape_name",'Mission Importer'!A9023)</f>
        <v>#VALUE!</v>
      </c>
      <c r="H9023" t="e">
        <f>IF(G9023=43,'Mission Importer'!A9023,0)</f>
        <v>#VALUE!</v>
      </c>
      <c r="J9023" t="e">
        <f>SEARCH("type",'Mission Importer'!A9023)</f>
        <v>#VALUE!</v>
      </c>
      <c r="K9023" t="e">
        <f>IF(J9023=43,'Mission Importer'!A9023,0)</f>
        <v>#VALUE!</v>
      </c>
      <c r="L9023" t="e">
        <f>SEARCH("category",'Mission Importer'!A9023)</f>
        <v>#VALUE!</v>
      </c>
      <c r="M9023" t="e">
        <f>IF(L9023=43,'Mission Importer'!A9023,0)</f>
        <v>#VALUE!</v>
      </c>
    </row>
    <row r="9024" spans="1:13" x14ac:dyDescent="0.3">
      <c r="A9024">
        <f>SEARCH("livery",'Mission Importer'!A9024)</f>
        <v>43</v>
      </c>
      <c r="B9024" t="str">
        <f>IF(A9024=43,'Mission Importer'!A9024,0)</f>
        <v xml:space="preserve">                                        ["livery_id"] = "summer",</v>
      </c>
      <c r="D9024" t="e">
        <f>SEARCH("shape_name",'Mission Importer'!A9024)</f>
        <v>#VALUE!</v>
      </c>
      <c r="E9024" t="e">
        <f>IF(D9024=43,'Mission Importer'!A9024,0)</f>
        <v>#VALUE!</v>
      </c>
      <c r="G9024" t="e">
        <f>SEARCH("shape_name",'Mission Importer'!A9024)</f>
        <v>#VALUE!</v>
      </c>
      <c r="H9024" t="e">
        <f>IF(G9024=43,'Mission Importer'!A9024,0)</f>
        <v>#VALUE!</v>
      </c>
      <c r="J9024" t="e">
        <f>SEARCH("type",'Mission Importer'!A9024)</f>
        <v>#VALUE!</v>
      </c>
      <c r="K9024" t="e">
        <f>IF(J9024=43,'Mission Importer'!A9024,0)</f>
        <v>#VALUE!</v>
      </c>
      <c r="L9024" t="e">
        <f>SEARCH("category",'Mission Importer'!A9024)</f>
        <v>#VALUE!</v>
      </c>
      <c r="M9024" t="e">
        <f>IF(L9024=43,'Mission Importer'!A9024,0)</f>
        <v>#VALUE!</v>
      </c>
    </row>
    <row r="9025" spans="1:13" x14ac:dyDescent="0.3">
      <c r="A9025" t="e">
        <f>SEARCH("livery",'Mission Importer'!A9025)</f>
        <v>#VALUE!</v>
      </c>
      <c r="B9025" t="e">
        <f>IF(A9025=43,'Mission Importer'!A9025,0)</f>
        <v>#VALUE!</v>
      </c>
      <c r="D9025" t="e">
        <f>SEARCH("shape_name",'Mission Importer'!A9025)</f>
        <v>#VALUE!</v>
      </c>
      <c r="E9025" t="e">
        <f>IF(D9025=43,'Mission Importer'!A9025,0)</f>
        <v>#VALUE!</v>
      </c>
      <c r="G9025" t="e">
        <f>SEARCH("shape_name",'Mission Importer'!A9025)</f>
        <v>#VALUE!</v>
      </c>
      <c r="H9025" t="e">
        <f>IF(G9025=43,'Mission Importer'!A9025,0)</f>
        <v>#VALUE!</v>
      </c>
      <c r="J9025" t="e">
        <f>SEARCH("type",'Mission Importer'!A9025)</f>
        <v>#VALUE!</v>
      </c>
      <c r="K9025" t="e">
        <f>IF(J9025=43,'Mission Importer'!A9025,0)</f>
        <v>#VALUE!</v>
      </c>
      <c r="L9025">
        <f>SEARCH("category",'Mission Importer'!A9025)</f>
        <v>43</v>
      </c>
      <c r="M9025" t="str">
        <f>IF(L9025=43,'Mission Importer'!A9025,0)</f>
        <v xml:space="preserve">                                        ["category"] = "Air Defence",</v>
      </c>
    </row>
    <row r="9026" spans="1:13" x14ac:dyDescent="0.3">
      <c r="A9026" t="e">
        <f>SEARCH("livery",'Mission Importer'!A9026)</f>
        <v>#VALUE!</v>
      </c>
      <c r="B9026" t="e">
        <f>IF(A9026=43,'Mission Importer'!A9026,0)</f>
        <v>#VALUE!</v>
      </c>
      <c r="D9026" t="e">
        <f>SEARCH("shape_name",'Mission Importer'!A9026)</f>
        <v>#VALUE!</v>
      </c>
      <c r="E9026" t="e">
        <f>IF(D9026=43,'Mission Importer'!A9026,0)</f>
        <v>#VALUE!</v>
      </c>
      <c r="G9026" t="e">
        <f>SEARCH("shape_name",'Mission Importer'!A9026)</f>
        <v>#VALUE!</v>
      </c>
      <c r="H9026" t="e">
        <f>IF(G9026=43,'Mission Importer'!A9026,0)</f>
        <v>#VALUE!</v>
      </c>
      <c r="J9026">
        <f>SEARCH("type",'Mission Importer'!A9026)</f>
        <v>43</v>
      </c>
      <c r="K9026" t="str">
        <f>IF(J9026=43,'Mission Importer'!A9026,0)</f>
        <v xml:space="preserve">                                        ["type"] = "Kub 1S91 str",</v>
      </c>
      <c r="L9026" t="e">
        <f>SEARCH("category",'Mission Importer'!A9026)</f>
        <v>#VALUE!</v>
      </c>
      <c r="M9026" t="e">
        <f>IF(L9026=43,'Mission Importer'!A9026,0)</f>
        <v>#VALUE!</v>
      </c>
    </row>
    <row r="9027" spans="1:13" x14ac:dyDescent="0.3">
      <c r="A9027" t="e">
        <f>SEARCH("livery",'Mission Importer'!A9027)</f>
        <v>#VALUE!</v>
      </c>
      <c r="B9027" t="e">
        <f>IF(A9027=43,'Mission Importer'!A9027,0)</f>
        <v>#VALUE!</v>
      </c>
      <c r="D9027" t="e">
        <f>SEARCH("shape_name",'Mission Importer'!A9027)</f>
        <v>#VALUE!</v>
      </c>
      <c r="E9027" t="e">
        <f>IF(D9027=43,'Mission Importer'!A9027,0)</f>
        <v>#VALUE!</v>
      </c>
      <c r="G9027" t="e">
        <f>SEARCH("shape_name",'Mission Importer'!A9027)</f>
        <v>#VALUE!</v>
      </c>
      <c r="H9027" t="e">
        <f>IF(G9027=43,'Mission Importer'!A9027,0)</f>
        <v>#VALUE!</v>
      </c>
      <c r="J9027" t="e">
        <f>SEARCH("type",'Mission Importer'!A9027)</f>
        <v>#VALUE!</v>
      </c>
      <c r="K9027" t="e">
        <f>IF(J9027=43,'Mission Importer'!A9027,0)</f>
        <v>#VALUE!</v>
      </c>
      <c r="L9027" t="e">
        <f>SEARCH("category",'Mission Importer'!A9027)</f>
        <v>#VALUE!</v>
      </c>
      <c r="M9027" t="e">
        <f>IF(L9027=43,'Mission Importer'!A9027,0)</f>
        <v>#VALUE!</v>
      </c>
    </row>
    <row r="9028" spans="1:13" x14ac:dyDescent="0.3">
      <c r="A9028" t="e">
        <f>SEARCH("livery",'Mission Importer'!A9028)</f>
        <v>#VALUE!</v>
      </c>
      <c r="B9028" t="e">
        <f>IF(A9028=43,'Mission Importer'!A9028,0)</f>
        <v>#VALUE!</v>
      </c>
      <c r="D9028" t="e">
        <f>SEARCH("shape_name",'Mission Importer'!A9028)</f>
        <v>#VALUE!</v>
      </c>
      <c r="E9028" t="e">
        <f>IF(D9028=43,'Mission Importer'!A9028,0)</f>
        <v>#VALUE!</v>
      </c>
      <c r="G9028" t="e">
        <f>SEARCH("shape_name",'Mission Importer'!A9028)</f>
        <v>#VALUE!</v>
      </c>
      <c r="H9028" t="e">
        <f>IF(G9028=43,'Mission Importer'!A9028,0)</f>
        <v>#VALUE!</v>
      </c>
      <c r="J9028" t="e">
        <f>SEARCH("type",'Mission Importer'!A9028)</f>
        <v>#VALUE!</v>
      </c>
      <c r="K9028" t="e">
        <f>IF(J9028=43,'Mission Importer'!A9028,0)</f>
        <v>#VALUE!</v>
      </c>
      <c r="L9028" t="e">
        <f>SEARCH("category",'Mission Importer'!A9028)</f>
        <v>#VALUE!</v>
      </c>
      <c r="M9028" t="e">
        <f>IF(L9028=43,'Mission Importer'!A9028,0)</f>
        <v>#VALUE!</v>
      </c>
    </row>
    <row r="9029" spans="1:13" x14ac:dyDescent="0.3">
      <c r="A9029" t="e">
        <f>SEARCH("livery",'Mission Importer'!A9029)</f>
        <v>#VALUE!</v>
      </c>
      <c r="B9029" t="e">
        <f>IF(A9029=43,'Mission Importer'!A9029,0)</f>
        <v>#VALUE!</v>
      </c>
      <c r="D9029" t="e">
        <f>SEARCH("shape_name",'Mission Importer'!A9029)</f>
        <v>#VALUE!</v>
      </c>
      <c r="E9029" t="e">
        <f>IF(D9029=43,'Mission Importer'!A9029,0)</f>
        <v>#VALUE!</v>
      </c>
      <c r="G9029" t="e">
        <f>SEARCH("shape_name",'Mission Importer'!A9029)</f>
        <v>#VALUE!</v>
      </c>
      <c r="H9029" t="e">
        <f>IF(G9029=43,'Mission Importer'!A9029,0)</f>
        <v>#VALUE!</v>
      </c>
      <c r="J9029" t="e">
        <f>SEARCH("type",'Mission Importer'!A9029)</f>
        <v>#VALUE!</v>
      </c>
      <c r="K9029" t="e">
        <f>IF(J9029=43,'Mission Importer'!A9029,0)</f>
        <v>#VALUE!</v>
      </c>
      <c r="L9029" t="e">
        <f>SEARCH("category",'Mission Importer'!A9029)</f>
        <v>#VALUE!</v>
      </c>
      <c r="M9029" t="e">
        <f>IF(L9029=43,'Mission Importer'!A9029,0)</f>
        <v>#VALUE!</v>
      </c>
    </row>
    <row r="9030" spans="1:13" x14ac:dyDescent="0.3">
      <c r="A9030" t="e">
        <f>SEARCH("livery",'Mission Importer'!A9030)</f>
        <v>#VALUE!</v>
      </c>
      <c r="B9030" t="e">
        <f>IF(A9030=43,'Mission Importer'!A9030,0)</f>
        <v>#VALUE!</v>
      </c>
      <c r="D9030" t="e">
        <f>SEARCH("shape_name",'Mission Importer'!A9030)</f>
        <v>#VALUE!</v>
      </c>
      <c r="E9030" t="e">
        <f>IF(D9030=43,'Mission Importer'!A9030,0)</f>
        <v>#VALUE!</v>
      </c>
      <c r="G9030" t="e">
        <f>SEARCH("shape_name",'Mission Importer'!A9030)</f>
        <v>#VALUE!</v>
      </c>
      <c r="H9030" t="e">
        <f>IF(G9030=43,'Mission Importer'!A9030,0)</f>
        <v>#VALUE!</v>
      </c>
      <c r="J9030" t="e">
        <f>SEARCH("type",'Mission Importer'!A9030)</f>
        <v>#VALUE!</v>
      </c>
      <c r="K9030" t="e">
        <f>IF(J9030=43,'Mission Importer'!A9030,0)</f>
        <v>#VALUE!</v>
      </c>
      <c r="L9030" t="e">
        <f>SEARCH("category",'Mission Importer'!A9030)</f>
        <v>#VALUE!</v>
      </c>
      <c r="M9030" t="e">
        <f>IF(L9030=43,'Mission Importer'!A9030,0)</f>
        <v>#VALUE!</v>
      </c>
    </row>
    <row r="9031" spans="1:13" x14ac:dyDescent="0.3">
      <c r="A9031" t="e">
        <f>SEARCH("livery",'Mission Importer'!A9031)</f>
        <v>#VALUE!</v>
      </c>
      <c r="B9031" t="e">
        <f>IF(A9031=43,'Mission Importer'!A9031,0)</f>
        <v>#VALUE!</v>
      </c>
      <c r="D9031" t="e">
        <f>SEARCH("shape_name",'Mission Importer'!A9031)</f>
        <v>#VALUE!</v>
      </c>
      <c r="E9031" t="e">
        <f>IF(D9031=43,'Mission Importer'!A9031,0)</f>
        <v>#VALUE!</v>
      </c>
      <c r="G9031" t="e">
        <f>SEARCH("shape_name",'Mission Importer'!A9031)</f>
        <v>#VALUE!</v>
      </c>
      <c r="H9031" t="e">
        <f>IF(G9031=43,'Mission Importer'!A9031,0)</f>
        <v>#VALUE!</v>
      </c>
      <c r="J9031" t="e">
        <f>SEARCH("type",'Mission Importer'!A9031)</f>
        <v>#VALUE!</v>
      </c>
      <c r="K9031" t="e">
        <f>IF(J9031=43,'Mission Importer'!A9031,0)</f>
        <v>#VALUE!</v>
      </c>
      <c r="L9031" t="e">
        <f>SEARCH("category",'Mission Importer'!A9031)</f>
        <v>#VALUE!</v>
      </c>
      <c r="M9031" t="e">
        <f>IF(L9031=43,'Mission Importer'!A9031,0)</f>
        <v>#VALUE!</v>
      </c>
    </row>
    <row r="9032" spans="1:13" x14ac:dyDescent="0.3">
      <c r="A9032" t="e">
        <f>SEARCH("livery",'Mission Importer'!A9032)</f>
        <v>#VALUE!</v>
      </c>
      <c r="B9032" t="e">
        <f>IF(A9032=43,'Mission Importer'!A9032,0)</f>
        <v>#VALUE!</v>
      </c>
      <c r="D9032" t="e">
        <f>SEARCH("shape_name",'Mission Importer'!A9032)</f>
        <v>#VALUE!</v>
      </c>
      <c r="E9032" t="e">
        <f>IF(D9032=43,'Mission Importer'!A9032,0)</f>
        <v>#VALUE!</v>
      </c>
      <c r="G9032" t="e">
        <f>SEARCH("shape_name",'Mission Importer'!A9032)</f>
        <v>#VALUE!</v>
      </c>
      <c r="H9032" t="e">
        <f>IF(G9032=43,'Mission Importer'!A9032,0)</f>
        <v>#VALUE!</v>
      </c>
      <c r="J9032" t="e">
        <f>SEARCH("type",'Mission Importer'!A9032)</f>
        <v>#VALUE!</v>
      </c>
      <c r="K9032" t="e">
        <f>IF(J9032=43,'Mission Importer'!A9032,0)</f>
        <v>#VALUE!</v>
      </c>
      <c r="L9032" t="e">
        <f>SEARCH("category",'Mission Importer'!A9032)</f>
        <v>#VALUE!</v>
      </c>
      <c r="M9032" t="e">
        <f>IF(L9032=43,'Mission Importer'!A9032,0)</f>
        <v>#VALUE!</v>
      </c>
    </row>
    <row r="9033" spans="1:13" x14ac:dyDescent="0.3">
      <c r="A9033" t="e">
        <f>SEARCH("livery",'Mission Importer'!A9033)</f>
        <v>#VALUE!</v>
      </c>
      <c r="B9033" t="e">
        <f>IF(A9033=43,'Mission Importer'!A9033,0)</f>
        <v>#VALUE!</v>
      </c>
      <c r="D9033" t="e">
        <f>SEARCH("shape_name",'Mission Importer'!A9033)</f>
        <v>#VALUE!</v>
      </c>
      <c r="E9033" t="e">
        <f>IF(D9033=43,'Mission Importer'!A9033,0)</f>
        <v>#VALUE!</v>
      </c>
      <c r="G9033" t="e">
        <f>SEARCH("shape_name",'Mission Importer'!A9033)</f>
        <v>#VALUE!</v>
      </c>
      <c r="H9033" t="e">
        <f>IF(G9033=43,'Mission Importer'!A9033,0)</f>
        <v>#VALUE!</v>
      </c>
      <c r="J9033" t="e">
        <f>SEARCH("type",'Mission Importer'!A9033)</f>
        <v>#VALUE!</v>
      </c>
      <c r="K9033" t="e">
        <f>IF(J9033=43,'Mission Importer'!A9033,0)</f>
        <v>#VALUE!</v>
      </c>
      <c r="L9033" t="e">
        <f>SEARCH("category",'Mission Importer'!A9033)</f>
        <v>#VALUE!</v>
      </c>
      <c r="M9033" t="e">
        <f>IF(L9033=43,'Mission Importer'!A9033,0)</f>
        <v>#VALUE!</v>
      </c>
    </row>
    <row r="9034" spans="1:13" x14ac:dyDescent="0.3">
      <c r="A9034" t="e">
        <f>SEARCH("livery",'Mission Importer'!A9034)</f>
        <v>#VALUE!</v>
      </c>
      <c r="B9034" t="e">
        <f>IF(A9034=43,'Mission Importer'!A9034,0)</f>
        <v>#VALUE!</v>
      </c>
      <c r="D9034" t="e">
        <f>SEARCH("shape_name",'Mission Importer'!A9034)</f>
        <v>#VALUE!</v>
      </c>
      <c r="E9034" t="e">
        <f>IF(D9034=43,'Mission Importer'!A9034,0)</f>
        <v>#VALUE!</v>
      </c>
      <c r="G9034" t="e">
        <f>SEARCH("shape_name",'Mission Importer'!A9034)</f>
        <v>#VALUE!</v>
      </c>
      <c r="H9034" t="e">
        <f>IF(G9034=43,'Mission Importer'!A9034,0)</f>
        <v>#VALUE!</v>
      </c>
      <c r="J9034" t="e">
        <f>SEARCH("type",'Mission Importer'!A9034)</f>
        <v>#VALUE!</v>
      </c>
      <c r="K9034" t="e">
        <f>IF(J9034=43,'Mission Importer'!A9034,0)</f>
        <v>#VALUE!</v>
      </c>
      <c r="L9034" t="e">
        <f>SEARCH("category",'Mission Importer'!A9034)</f>
        <v>#VALUE!</v>
      </c>
      <c r="M9034" t="e">
        <f>IF(L9034=43,'Mission Importer'!A9034,0)</f>
        <v>#VALUE!</v>
      </c>
    </row>
    <row r="9035" spans="1:13" x14ac:dyDescent="0.3">
      <c r="A9035" t="e">
        <f>SEARCH("livery",'Mission Importer'!A9035)</f>
        <v>#VALUE!</v>
      </c>
      <c r="B9035" t="e">
        <f>IF(A9035=43,'Mission Importer'!A9035,0)</f>
        <v>#VALUE!</v>
      </c>
      <c r="D9035" t="e">
        <f>SEARCH("shape_name",'Mission Importer'!A9035)</f>
        <v>#VALUE!</v>
      </c>
      <c r="E9035" t="e">
        <f>IF(D9035=43,'Mission Importer'!A9035,0)</f>
        <v>#VALUE!</v>
      </c>
      <c r="G9035" t="e">
        <f>SEARCH("shape_name",'Mission Importer'!A9035)</f>
        <v>#VALUE!</v>
      </c>
      <c r="H9035" t="e">
        <f>IF(G9035=43,'Mission Importer'!A9035,0)</f>
        <v>#VALUE!</v>
      </c>
      <c r="J9035" t="e">
        <f>SEARCH("type",'Mission Importer'!A9035)</f>
        <v>#VALUE!</v>
      </c>
      <c r="K9035" t="e">
        <f>IF(J9035=43,'Mission Importer'!A9035,0)</f>
        <v>#VALUE!</v>
      </c>
      <c r="L9035" t="e">
        <f>SEARCH("category",'Mission Importer'!A9035)</f>
        <v>#VALUE!</v>
      </c>
      <c r="M9035" t="e">
        <f>IF(L9035=43,'Mission Importer'!A9035,0)</f>
        <v>#VALUE!</v>
      </c>
    </row>
    <row r="9036" spans="1:13" x14ac:dyDescent="0.3">
      <c r="A9036" t="e">
        <f>SEARCH("livery",'Mission Importer'!A9036)</f>
        <v>#VALUE!</v>
      </c>
      <c r="B9036" t="e">
        <f>IF(A9036=43,'Mission Importer'!A9036,0)</f>
        <v>#VALUE!</v>
      </c>
      <c r="D9036" t="e">
        <f>SEARCH("shape_name",'Mission Importer'!A9036)</f>
        <v>#VALUE!</v>
      </c>
      <c r="E9036" t="e">
        <f>IF(D9036=43,'Mission Importer'!A9036,0)</f>
        <v>#VALUE!</v>
      </c>
      <c r="G9036" t="e">
        <f>SEARCH("shape_name",'Mission Importer'!A9036)</f>
        <v>#VALUE!</v>
      </c>
      <c r="H9036" t="e">
        <f>IF(G9036=43,'Mission Importer'!A9036,0)</f>
        <v>#VALUE!</v>
      </c>
      <c r="J9036" t="e">
        <f>SEARCH("type",'Mission Importer'!A9036)</f>
        <v>#VALUE!</v>
      </c>
      <c r="K9036" t="e">
        <f>IF(J9036=43,'Mission Importer'!A9036,0)</f>
        <v>#VALUE!</v>
      </c>
      <c r="L9036" t="e">
        <f>SEARCH("category",'Mission Importer'!A9036)</f>
        <v>#VALUE!</v>
      </c>
      <c r="M9036" t="e">
        <f>IF(L9036=43,'Mission Importer'!A9036,0)</f>
        <v>#VALUE!</v>
      </c>
    </row>
    <row r="9037" spans="1:13" x14ac:dyDescent="0.3">
      <c r="A9037" t="e">
        <f>SEARCH("livery",'Mission Importer'!A9037)</f>
        <v>#VALUE!</v>
      </c>
      <c r="B9037" t="e">
        <f>IF(A9037=43,'Mission Importer'!A9037,0)</f>
        <v>#VALUE!</v>
      </c>
      <c r="D9037" t="e">
        <f>SEARCH("shape_name",'Mission Importer'!A9037)</f>
        <v>#VALUE!</v>
      </c>
      <c r="E9037" t="e">
        <f>IF(D9037=43,'Mission Importer'!A9037,0)</f>
        <v>#VALUE!</v>
      </c>
      <c r="G9037" t="e">
        <f>SEARCH("shape_name",'Mission Importer'!A9037)</f>
        <v>#VALUE!</v>
      </c>
      <c r="H9037" t="e">
        <f>IF(G9037=43,'Mission Importer'!A9037,0)</f>
        <v>#VALUE!</v>
      </c>
      <c r="J9037" t="e">
        <f>SEARCH("type",'Mission Importer'!A9037)</f>
        <v>#VALUE!</v>
      </c>
      <c r="K9037" t="e">
        <f>IF(J9037=43,'Mission Importer'!A9037,0)</f>
        <v>#VALUE!</v>
      </c>
      <c r="L9037" t="e">
        <f>SEARCH("category",'Mission Importer'!A9037)</f>
        <v>#VALUE!</v>
      </c>
      <c r="M9037" t="e">
        <f>IF(L9037=43,'Mission Importer'!A9037,0)</f>
        <v>#VALUE!</v>
      </c>
    </row>
    <row r="9038" spans="1:13" x14ac:dyDescent="0.3">
      <c r="A9038" t="e">
        <f>SEARCH("livery",'Mission Importer'!A9038)</f>
        <v>#VALUE!</v>
      </c>
      <c r="B9038" t="e">
        <f>IF(A9038=43,'Mission Importer'!A9038,0)</f>
        <v>#VALUE!</v>
      </c>
      <c r="D9038" t="e">
        <f>SEARCH("shape_name",'Mission Importer'!A9038)</f>
        <v>#VALUE!</v>
      </c>
      <c r="E9038" t="e">
        <f>IF(D9038=43,'Mission Importer'!A9038,0)</f>
        <v>#VALUE!</v>
      </c>
      <c r="G9038" t="e">
        <f>SEARCH("shape_name",'Mission Importer'!A9038)</f>
        <v>#VALUE!</v>
      </c>
      <c r="H9038" t="e">
        <f>IF(G9038=43,'Mission Importer'!A9038,0)</f>
        <v>#VALUE!</v>
      </c>
      <c r="J9038" t="e">
        <f>SEARCH("type",'Mission Importer'!A9038)</f>
        <v>#VALUE!</v>
      </c>
      <c r="K9038" t="e">
        <f>IF(J9038=43,'Mission Importer'!A9038,0)</f>
        <v>#VALUE!</v>
      </c>
      <c r="L9038" t="e">
        <f>SEARCH("category",'Mission Importer'!A9038)</f>
        <v>#VALUE!</v>
      </c>
      <c r="M9038" t="e">
        <f>IF(L9038=43,'Mission Importer'!A9038,0)</f>
        <v>#VALUE!</v>
      </c>
    </row>
    <row r="9039" spans="1:13" x14ac:dyDescent="0.3">
      <c r="A9039" t="e">
        <f>SEARCH("livery",'Mission Importer'!A9039)</f>
        <v>#VALUE!</v>
      </c>
      <c r="B9039" t="e">
        <f>IF(A9039=43,'Mission Importer'!A9039,0)</f>
        <v>#VALUE!</v>
      </c>
      <c r="D9039" t="e">
        <f>SEARCH("shape_name",'Mission Importer'!A9039)</f>
        <v>#VALUE!</v>
      </c>
      <c r="E9039" t="e">
        <f>IF(D9039=43,'Mission Importer'!A9039,0)</f>
        <v>#VALUE!</v>
      </c>
      <c r="G9039" t="e">
        <f>SEARCH("shape_name",'Mission Importer'!A9039)</f>
        <v>#VALUE!</v>
      </c>
      <c r="H9039" t="e">
        <f>IF(G9039=43,'Mission Importer'!A9039,0)</f>
        <v>#VALUE!</v>
      </c>
      <c r="J9039" t="e">
        <f>SEARCH("type",'Mission Importer'!A9039)</f>
        <v>#VALUE!</v>
      </c>
      <c r="K9039" t="e">
        <f>IF(J9039=43,'Mission Importer'!A9039,0)</f>
        <v>#VALUE!</v>
      </c>
      <c r="L9039" t="e">
        <f>SEARCH("category",'Mission Importer'!A9039)</f>
        <v>#VALUE!</v>
      </c>
      <c r="M9039" t="e">
        <f>IF(L9039=43,'Mission Importer'!A9039,0)</f>
        <v>#VALUE!</v>
      </c>
    </row>
    <row r="9040" spans="1:13" x14ac:dyDescent="0.3">
      <c r="A9040" t="e">
        <f>SEARCH("livery",'Mission Importer'!A9040)</f>
        <v>#VALUE!</v>
      </c>
      <c r="B9040" t="e">
        <f>IF(A9040=43,'Mission Importer'!A9040,0)</f>
        <v>#VALUE!</v>
      </c>
      <c r="D9040" t="e">
        <f>SEARCH("shape_name",'Mission Importer'!A9040)</f>
        <v>#VALUE!</v>
      </c>
      <c r="E9040" t="e">
        <f>IF(D9040=43,'Mission Importer'!A9040,0)</f>
        <v>#VALUE!</v>
      </c>
      <c r="G9040" t="e">
        <f>SEARCH("shape_name",'Mission Importer'!A9040)</f>
        <v>#VALUE!</v>
      </c>
      <c r="H9040" t="e">
        <f>IF(G9040=43,'Mission Importer'!A9040,0)</f>
        <v>#VALUE!</v>
      </c>
      <c r="J9040" t="e">
        <f>SEARCH("type",'Mission Importer'!A9040)</f>
        <v>#VALUE!</v>
      </c>
      <c r="K9040" t="e">
        <f>IF(J9040=43,'Mission Importer'!A9040,0)</f>
        <v>#VALUE!</v>
      </c>
      <c r="L9040" t="e">
        <f>SEARCH("category",'Mission Importer'!A9040)</f>
        <v>#VALUE!</v>
      </c>
      <c r="M9040" t="e">
        <f>IF(L9040=43,'Mission Importer'!A9040,0)</f>
        <v>#VALUE!</v>
      </c>
    </row>
    <row r="9041" spans="1:13" x14ac:dyDescent="0.3">
      <c r="A9041" t="e">
        <f>SEARCH("livery",'Mission Importer'!A9041)</f>
        <v>#VALUE!</v>
      </c>
      <c r="B9041" t="e">
        <f>IF(A9041=43,'Mission Importer'!A9041,0)</f>
        <v>#VALUE!</v>
      </c>
      <c r="D9041" t="e">
        <f>SEARCH("shape_name",'Mission Importer'!A9041)</f>
        <v>#VALUE!</v>
      </c>
      <c r="E9041" t="e">
        <f>IF(D9041=43,'Mission Importer'!A9041,0)</f>
        <v>#VALUE!</v>
      </c>
      <c r="G9041" t="e">
        <f>SEARCH("shape_name",'Mission Importer'!A9041)</f>
        <v>#VALUE!</v>
      </c>
      <c r="H9041" t="e">
        <f>IF(G9041=43,'Mission Importer'!A9041,0)</f>
        <v>#VALUE!</v>
      </c>
      <c r="J9041" t="e">
        <f>SEARCH("type",'Mission Importer'!A9041)</f>
        <v>#VALUE!</v>
      </c>
      <c r="K9041" t="e">
        <f>IF(J9041=43,'Mission Importer'!A9041,0)</f>
        <v>#VALUE!</v>
      </c>
      <c r="L9041" t="e">
        <f>SEARCH("category",'Mission Importer'!A9041)</f>
        <v>#VALUE!</v>
      </c>
      <c r="M9041" t="e">
        <f>IF(L9041=43,'Mission Importer'!A9041,0)</f>
        <v>#VALUE!</v>
      </c>
    </row>
    <row r="9042" spans="1:13" x14ac:dyDescent="0.3">
      <c r="A9042" t="e">
        <f>SEARCH("livery",'Mission Importer'!A9042)</f>
        <v>#VALUE!</v>
      </c>
      <c r="B9042" t="e">
        <f>IF(A9042=43,'Mission Importer'!A9042,0)</f>
        <v>#VALUE!</v>
      </c>
      <c r="D9042" t="e">
        <f>SEARCH("shape_name",'Mission Importer'!A9042)</f>
        <v>#VALUE!</v>
      </c>
      <c r="E9042" t="e">
        <f>IF(D9042=43,'Mission Importer'!A9042,0)</f>
        <v>#VALUE!</v>
      </c>
      <c r="G9042" t="e">
        <f>SEARCH("shape_name",'Mission Importer'!A9042)</f>
        <v>#VALUE!</v>
      </c>
      <c r="H9042" t="e">
        <f>IF(G9042=43,'Mission Importer'!A9042,0)</f>
        <v>#VALUE!</v>
      </c>
      <c r="J9042" t="e">
        <f>SEARCH("type",'Mission Importer'!A9042)</f>
        <v>#VALUE!</v>
      </c>
      <c r="K9042" t="e">
        <f>IF(J9042=43,'Mission Importer'!A9042,0)</f>
        <v>#VALUE!</v>
      </c>
      <c r="L9042" t="e">
        <f>SEARCH("category",'Mission Importer'!A9042)</f>
        <v>#VALUE!</v>
      </c>
      <c r="M9042" t="e">
        <f>IF(L9042=43,'Mission Importer'!A9042,0)</f>
        <v>#VALUE!</v>
      </c>
    </row>
    <row r="9043" spans="1:13" x14ac:dyDescent="0.3">
      <c r="A9043" t="e">
        <f>SEARCH("livery",'Mission Importer'!A9043)</f>
        <v>#VALUE!</v>
      </c>
      <c r="B9043" t="e">
        <f>IF(A9043=43,'Mission Importer'!A9043,0)</f>
        <v>#VALUE!</v>
      </c>
      <c r="D9043" t="e">
        <f>SEARCH("shape_name",'Mission Importer'!A9043)</f>
        <v>#VALUE!</v>
      </c>
      <c r="E9043" t="e">
        <f>IF(D9043=43,'Mission Importer'!A9043,0)</f>
        <v>#VALUE!</v>
      </c>
      <c r="G9043" t="e">
        <f>SEARCH("shape_name",'Mission Importer'!A9043)</f>
        <v>#VALUE!</v>
      </c>
      <c r="H9043" t="e">
        <f>IF(G9043=43,'Mission Importer'!A9043,0)</f>
        <v>#VALUE!</v>
      </c>
      <c r="J9043" t="e">
        <f>SEARCH("type",'Mission Importer'!A9043)</f>
        <v>#VALUE!</v>
      </c>
      <c r="K9043" t="e">
        <f>IF(J9043=43,'Mission Importer'!A9043,0)</f>
        <v>#VALUE!</v>
      </c>
      <c r="L9043" t="e">
        <f>SEARCH("category",'Mission Importer'!A9043)</f>
        <v>#VALUE!</v>
      </c>
      <c r="M9043" t="e">
        <f>IF(L9043=43,'Mission Importer'!A9043,0)</f>
        <v>#VALUE!</v>
      </c>
    </row>
    <row r="9044" spans="1:13" x14ac:dyDescent="0.3">
      <c r="A9044" t="e">
        <f>SEARCH("livery",'Mission Importer'!A9044)</f>
        <v>#VALUE!</v>
      </c>
      <c r="B9044" t="e">
        <f>IF(A9044=43,'Mission Importer'!A9044,0)</f>
        <v>#VALUE!</v>
      </c>
      <c r="D9044" t="e">
        <f>SEARCH("shape_name",'Mission Importer'!A9044)</f>
        <v>#VALUE!</v>
      </c>
      <c r="E9044" t="e">
        <f>IF(D9044=43,'Mission Importer'!A9044,0)</f>
        <v>#VALUE!</v>
      </c>
      <c r="G9044" t="e">
        <f>SEARCH("shape_name",'Mission Importer'!A9044)</f>
        <v>#VALUE!</v>
      </c>
      <c r="H9044" t="e">
        <f>IF(G9044=43,'Mission Importer'!A9044,0)</f>
        <v>#VALUE!</v>
      </c>
      <c r="J9044" t="e">
        <f>SEARCH("type",'Mission Importer'!A9044)</f>
        <v>#VALUE!</v>
      </c>
      <c r="K9044" t="e">
        <f>IF(J9044=43,'Mission Importer'!A9044,0)</f>
        <v>#VALUE!</v>
      </c>
      <c r="L9044" t="e">
        <f>SEARCH("category",'Mission Importer'!A9044)</f>
        <v>#VALUE!</v>
      </c>
      <c r="M9044" t="e">
        <f>IF(L9044=43,'Mission Importer'!A9044,0)</f>
        <v>#VALUE!</v>
      </c>
    </row>
    <row r="9045" spans="1:13" x14ac:dyDescent="0.3">
      <c r="A9045" t="e">
        <f>SEARCH("livery",'Mission Importer'!A9045)</f>
        <v>#VALUE!</v>
      </c>
      <c r="B9045" t="e">
        <f>IF(A9045=43,'Mission Importer'!A9045,0)</f>
        <v>#VALUE!</v>
      </c>
      <c r="D9045" t="e">
        <f>SEARCH("shape_name",'Mission Importer'!A9045)</f>
        <v>#VALUE!</v>
      </c>
      <c r="E9045" t="e">
        <f>IF(D9045=43,'Mission Importer'!A9045,0)</f>
        <v>#VALUE!</v>
      </c>
      <c r="G9045" t="e">
        <f>SEARCH("shape_name",'Mission Importer'!A9045)</f>
        <v>#VALUE!</v>
      </c>
      <c r="H9045" t="e">
        <f>IF(G9045=43,'Mission Importer'!A9045,0)</f>
        <v>#VALUE!</v>
      </c>
      <c r="J9045" t="e">
        <f>SEARCH("type",'Mission Importer'!A9045)</f>
        <v>#VALUE!</v>
      </c>
      <c r="K9045" t="e">
        <f>IF(J9045=43,'Mission Importer'!A9045,0)</f>
        <v>#VALUE!</v>
      </c>
      <c r="L9045" t="e">
        <f>SEARCH("category",'Mission Importer'!A9045)</f>
        <v>#VALUE!</v>
      </c>
      <c r="M9045" t="e">
        <f>IF(L9045=43,'Mission Importer'!A9045,0)</f>
        <v>#VALUE!</v>
      </c>
    </row>
    <row r="9046" spans="1:13" x14ac:dyDescent="0.3">
      <c r="A9046" t="e">
        <f>SEARCH("livery",'Mission Importer'!A9046)</f>
        <v>#VALUE!</v>
      </c>
      <c r="B9046" t="e">
        <f>IF(A9046=43,'Mission Importer'!A9046,0)</f>
        <v>#VALUE!</v>
      </c>
      <c r="D9046" t="e">
        <f>SEARCH("shape_name",'Mission Importer'!A9046)</f>
        <v>#VALUE!</v>
      </c>
      <c r="E9046" t="e">
        <f>IF(D9046=43,'Mission Importer'!A9046,0)</f>
        <v>#VALUE!</v>
      </c>
      <c r="G9046" t="e">
        <f>SEARCH("shape_name",'Mission Importer'!A9046)</f>
        <v>#VALUE!</v>
      </c>
      <c r="H9046" t="e">
        <f>IF(G9046=43,'Mission Importer'!A9046,0)</f>
        <v>#VALUE!</v>
      </c>
      <c r="J9046" t="e">
        <f>SEARCH("type",'Mission Importer'!A9046)</f>
        <v>#VALUE!</v>
      </c>
      <c r="K9046" t="e">
        <f>IF(J9046=43,'Mission Importer'!A9046,0)</f>
        <v>#VALUE!</v>
      </c>
      <c r="L9046" t="e">
        <f>SEARCH("category",'Mission Importer'!A9046)</f>
        <v>#VALUE!</v>
      </c>
      <c r="M9046" t="e">
        <f>IF(L9046=43,'Mission Importer'!A9046,0)</f>
        <v>#VALUE!</v>
      </c>
    </row>
    <row r="9047" spans="1:13" x14ac:dyDescent="0.3">
      <c r="A9047" t="e">
        <f>SEARCH("livery",'Mission Importer'!A9047)</f>
        <v>#VALUE!</v>
      </c>
      <c r="B9047" t="e">
        <f>IF(A9047=43,'Mission Importer'!A9047,0)</f>
        <v>#VALUE!</v>
      </c>
      <c r="D9047" t="e">
        <f>SEARCH("shape_name",'Mission Importer'!A9047)</f>
        <v>#VALUE!</v>
      </c>
      <c r="E9047" t="e">
        <f>IF(D9047=43,'Mission Importer'!A9047,0)</f>
        <v>#VALUE!</v>
      </c>
      <c r="G9047" t="e">
        <f>SEARCH("shape_name",'Mission Importer'!A9047)</f>
        <v>#VALUE!</v>
      </c>
      <c r="H9047" t="e">
        <f>IF(G9047=43,'Mission Importer'!A9047,0)</f>
        <v>#VALUE!</v>
      </c>
      <c r="J9047" t="e">
        <f>SEARCH("type",'Mission Importer'!A9047)</f>
        <v>#VALUE!</v>
      </c>
      <c r="K9047" t="e">
        <f>IF(J9047=43,'Mission Importer'!A9047,0)</f>
        <v>#VALUE!</v>
      </c>
      <c r="L9047" t="e">
        <f>SEARCH("category",'Mission Importer'!A9047)</f>
        <v>#VALUE!</v>
      </c>
      <c r="M9047" t="e">
        <f>IF(L9047=43,'Mission Importer'!A9047,0)</f>
        <v>#VALUE!</v>
      </c>
    </row>
    <row r="9048" spans="1:13" x14ac:dyDescent="0.3">
      <c r="A9048" t="e">
        <f>SEARCH("livery",'Mission Importer'!A9048)</f>
        <v>#VALUE!</v>
      </c>
      <c r="B9048" t="e">
        <f>IF(A9048=43,'Mission Importer'!A9048,0)</f>
        <v>#VALUE!</v>
      </c>
      <c r="D9048" t="e">
        <f>SEARCH("shape_name",'Mission Importer'!A9048)</f>
        <v>#VALUE!</v>
      </c>
      <c r="E9048" t="e">
        <f>IF(D9048=43,'Mission Importer'!A9048,0)</f>
        <v>#VALUE!</v>
      </c>
      <c r="G9048" t="e">
        <f>SEARCH("shape_name",'Mission Importer'!A9048)</f>
        <v>#VALUE!</v>
      </c>
      <c r="H9048" t="e">
        <f>IF(G9048=43,'Mission Importer'!A9048,0)</f>
        <v>#VALUE!</v>
      </c>
      <c r="J9048" t="e">
        <f>SEARCH("type",'Mission Importer'!A9048)</f>
        <v>#VALUE!</v>
      </c>
      <c r="K9048" t="e">
        <f>IF(J9048=43,'Mission Importer'!A9048,0)</f>
        <v>#VALUE!</v>
      </c>
      <c r="L9048" t="e">
        <f>SEARCH("category",'Mission Importer'!A9048)</f>
        <v>#VALUE!</v>
      </c>
      <c r="M9048" t="e">
        <f>IF(L9048=43,'Mission Importer'!A9048,0)</f>
        <v>#VALUE!</v>
      </c>
    </row>
    <row r="9049" spans="1:13" x14ac:dyDescent="0.3">
      <c r="A9049" t="e">
        <f>SEARCH("livery",'Mission Importer'!A9049)</f>
        <v>#VALUE!</v>
      </c>
      <c r="B9049" t="e">
        <f>IF(A9049=43,'Mission Importer'!A9049,0)</f>
        <v>#VALUE!</v>
      </c>
      <c r="D9049" t="e">
        <f>SEARCH("shape_name",'Mission Importer'!A9049)</f>
        <v>#VALUE!</v>
      </c>
      <c r="E9049" t="e">
        <f>IF(D9049=43,'Mission Importer'!A9049,0)</f>
        <v>#VALUE!</v>
      </c>
      <c r="G9049" t="e">
        <f>SEARCH("shape_name",'Mission Importer'!A9049)</f>
        <v>#VALUE!</v>
      </c>
      <c r="H9049" t="e">
        <f>IF(G9049=43,'Mission Importer'!A9049,0)</f>
        <v>#VALUE!</v>
      </c>
      <c r="J9049" t="e">
        <f>SEARCH("type",'Mission Importer'!A9049)</f>
        <v>#VALUE!</v>
      </c>
      <c r="K9049" t="e">
        <f>IF(J9049=43,'Mission Importer'!A9049,0)</f>
        <v>#VALUE!</v>
      </c>
      <c r="L9049" t="e">
        <f>SEARCH("category",'Mission Importer'!A9049)</f>
        <v>#VALUE!</v>
      </c>
      <c r="M9049" t="e">
        <f>IF(L9049=43,'Mission Importer'!A9049,0)</f>
        <v>#VALUE!</v>
      </c>
    </row>
    <row r="9050" spans="1:13" x14ac:dyDescent="0.3">
      <c r="A9050" t="e">
        <f>SEARCH("livery",'Mission Importer'!A9050)</f>
        <v>#VALUE!</v>
      </c>
      <c r="B9050" t="e">
        <f>IF(A9050=43,'Mission Importer'!A9050,0)</f>
        <v>#VALUE!</v>
      </c>
      <c r="D9050" t="e">
        <f>SEARCH("shape_name",'Mission Importer'!A9050)</f>
        <v>#VALUE!</v>
      </c>
      <c r="E9050" t="e">
        <f>IF(D9050=43,'Mission Importer'!A9050,0)</f>
        <v>#VALUE!</v>
      </c>
      <c r="G9050" t="e">
        <f>SEARCH("shape_name",'Mission Importer'!A9050)</f>
        <v>#VALUE!</v>
      </c>
      <c r="H9050" t="e">
        <f>IF(G9050=43,'Mission Importer'!A9050,0)</f>
        <v>#VALUE!</v>
      </c>
      <c r="J9050">
        <f>SEARCH("type",'Mission Importer'!A9050)</f>
        <v>47</v>
      </c>
      <c r="K9050">
        <f>IF(J9050=43,'Mission Importer'!A9050,0)</f>
        <v>0</v>
      </c>
      <c r="L9050" t="e">
        <f>SEARCH("category",'Mission Importer'!A9050)</f>
        <v>#VALUE!</v>
      </c>
      <c r="M9050" t="e">
        <f>IF(L9050=43,'Mission Importer'!A9050,0)</f>
        <v>#VALUE!</v>
      </c>
    </row>
    <row r="9051" spans="1:13" x14ac:dyDescent="0.3">
      <c r="A9051" t="e">
        <f>SEARCH("livery",'Mission Importer'!A9051)</f>
        <v>#VALUE!</v>
      </c>
      <c r="B9051" t="e">
        <f>IF(A9051=43,'Mission Importer'!A9051,0)</f>
        <v>#VALUE!</v>
      </c>
      <c r="D9051" t="e">
        <f>SEARCH("shape_name",'Mission Importer'!A9051)</f>
        <v>#VALUE!</v>
      </c>
      <c r="E9051" t="e">
        <f>IF(D9051=43,'Mission Importer'!A9051,0)</f>
        <v>#VALUE!</v>
      </c>
      <c r="G9051" t="e">
        <f>SEARCH("shape_name",'Mission Importer'!A9051)</f>
        <v>#VALUE!</v>
      </c>
      <c r="H9051" t="e">
        <f>IF(G9051=43,'Mission Importer'!A9051,0)</f>
        <v>#VALUE!</v>
      </c>
      <c r="J9051" t="e">
        <f>SEARCH("type",'Mission Importer'!A9051)</f>
        <v>#VALUE!</v>
      </c>
      <c r="K9051" t="e">
        <f>IF(J9051=43,'Mission Importer'!A9051,0)</f>
        <v>#VALUE!</v>
      </c>
      <c r="L9051" t="e">
        <f>SEARCH("category",'Mission Importer'!A9051)</f>
        <v>#VALUE!</v>
      </c>
      <c r="M9051" t="e">
        <f>IF(L9051=43,'Mission Importer'!A9051,0)</f>
        <v>#VALUE!</v>
      </c>
    </row>
    <row r="9052" spans="1:13" x14ac:dyDescent="0.3">
      <c r="A9052" t="e">
        <f>SEARCH("livery",'Mission Importer'!A9052)</f>
        <v>#VALUE!</v>
      </c>
      <c r="B9052" t="e">
        <f>IF(A9052=43,'Mission Importer'!A9052,0)</f>
        <v>#VALUE!</v>
      </c>
      <c r="D9052" t="e">
        <f>SEARCH("shape_name",'Mission Importer'!A9052)</f>
        <v>#VALUE!</v>
      </c>
      <c r="E9052" t="e">
        <f>IF(D9052=43,'Mission Importer'!A9052,0)</f>
        <v>#VALUE!</v>
      </c>
      <c r="G9052" t="e">
        <f>SEARCH("shape_name",'Mission Importer'!A9052)</f>
        <v>#VALUE!</v>
      </c>
      <c r="H9052" t="e">
        <f>IF(G9052=43,'Mission Importer'!A9052,0)</f>
        <v>#VALUE!</v>
      </c>
      <c r="J9052" t="e">
        <f>SEARCH("type",'Mission Importer'!A9052)</f>
        <v>#VALUE!</v>
      </c>
      <c r="K9052" t="e">
        <f>IF(J9052=43,'Mission Importer'!A9052,0)</f>
        <v>#VALUE!</v>
      </c>
      <c r="L9052" t="e">
        <f>SEARCH("category",'Mission Importer'!A9052)</f>
        <v>#VALUE!</v>
      </c>
      <c r="M9052" t="e">
        <f>IF(L9052=43,'Mission Importer'!A9052,0)</f>
        <v>#VALUE!</v>
      </c>
    </row>
    <row r="9053" spans="1:13" x14ac:dyDescent="0.3">
      <c r="A9053" t="e">
        <f>SEARCH("livery",'Mission Importer'!A9053)</f>
        <v>#VALUE!</v>
      </c>
      <c r="B9053" t="e">
        <f>IF(A9053=43,'Mission Importer'!A9053,0)</f>
        <v>#VALUE!</v>
      </c>
      <c r="D9053" t="e">
        <f>SEARCH("shape_name",'Mission Importer'!A9053)</f>
        <v>#VALUE!</v>
      </c>
      <c r="E9053" t="e">
        <f>IF(D9053=43,'Mission Importer'!A9053,0)</f>
        <v>#VALUE!</v>
      </c>
      <c r="G9053" t="e">
        <f>SEARCH("shape_name",'Mission Importer'!A9053)</f>
        <v>#VALUE!</v>
      </c>
      <c r="H9053" t="e">
        <f>IF(G9053=43,'Mission Importer'!A9053,0)</f>
        <v>#VALUE!</v>
      </c>
      <c r="J9053" t="e">
        <f>SEARCH("type",'Mission Importer'!A9053)</f>
        <v>#VALUE!</v>
      </c>
      <c r="K9053" t="e">
        <f>IF(J9053=43,'Mission Importer'!A9053,0)</f>
        <v>#VALUE!</v>
      </c>
      <c r="L9053" t="e">
        <f>SEARCH("category",'Mission Importer'!A9053)</f>
        <v>#VALUE!</v>
      </c>
      <c r="M9053" t="e">
        <f>IF(L9053=43,'Mission Importer'!A9053,0)</f>
        <v>#VALUE!</v>
      </c>
    </row>
    <row r="9054" spans="1:13" x14ac:dyDescent="0.3">
      <c r="A9054" t="e">
        <f>SEARCH("livery",'Mission Importer'!A9054)</f>
        <v>#VALUE!</v>
      </c>
      <c r="B9054" t="e">
        <f>IF(A9054=43,'Mission Importer'!A9054,0)</f>
        <v>#VALUE!</v>
      </c>
      <c r="D9054" t="e">
        <f>SEARCH("shape_name",'Mission Importer'!A9054)</f>
        <v>#VALUE!</v>
      </c>
      <c r="E9054" t="e">
        <f>IF(D9054=43,'Mission Importer'!A9054,0)</f>
        <v>#VALUE!</v>
      </c>
      <c r="G9054" t="e">
        <f>SEARCH("shape_name",'Mission Importer'!A9054)</f>
        <v>#VALUE!</v>
      </c>
      <c r="H9054" t="e">
        <f>IF(G9054=43,'Mission Importer'!A9054,0)</f>
        <v>#VALUE!</v>
      </c>
      <c r="J9054" t="e">
        <f>SEARCH("type",'Mission Importer'!A9054)</f>
        <v>#VALUE!</v>
      </c>
      <c r="K9054" t="e">
        <f>IF(J9054=43,'Mission Importer'!A9054,0)</f>
        <v>#VALUE!</v>
      </c>
      <c r="L9054" t="e">
        <f>SEARCH("category",'Mission Importer'!A9054)</f>
        <v>#VALUE!</v>
      </c>
      <c r="M9054" t="e">
        <f>IF(L9054=43,'Mission Importer'!A9054,0)</f>
        <v>#VALUE!</v>
      </c>
    </row>
    <row r="9055" spans="1:13" x14ac:dyDescent="0.3">
      <c r="A9055" t="e">
        <f>SEARCH("livery",'Mission Importer'!A9055)</f>
        <v>#VALUE!</v>
      </c>
      <c r="B9055" t="e">
        <f>IF(A9055=43,'Mission Importer'!A9055,0)</f>
        <v>#VALUE!</v>
      </c>
      <c r="D9055" t="e">
        <f>SEARCH("shape_name",'Mission Importer'!A9055)</f>
        <v>#VALUE!</v>
      </c>
      <c r="E9055" t="e">
        <f>IF(D9055=43,'Mission Importer'!A9055,0)</f>
        <v>#VALUE!</v>
      </c>
      <c r="G9055" t="e">
        <f>SEARCH("shape_name",'Mission Importer'!A9055)</f>
        <v>#VALUE!</v>
      </c>
      <c r="H9055" t="e">
        <f>IF(G9055=43,'Mission Importer'!A9055,0)</f>
        <v>#VALUE!</v>
      </c>
      <c r="J9055" t="e">
        <f>SEARCH("type",'Mission Importer'!A9055)</f>
        <v>#VALUE!</v>
      </c>
      <c r="K9055" t="e">
        <f>IF(J9055=43,'Mission Importer'!A9055,0)</f>
        <v>#VALUE!</v>
      </c>
      <c r="L9055" t="e">
        <f>SEARCH("category",'Mission Importer'!A9055)</f>
        <v>#VALUE!</v>
      </c>
      <c r="M9055" t="e">
        <f>IF(L9055=43,'Mission Importer'!A9055,0)</f>
        <v>#VALUE!</v>
      </c>
    </row>
    <row r="9056" spans="1:13" x14ac:dyDescent="0.3">
      <c r="A9056" t="e">
        <f>SEARCH("livery",'Mission Importer'!A9056)</f>
        <v>#VALUE!</v>
      </c>
      <c r="B9056" t="e">
        <f>IF(A9056=43,'Mission Importer'!A9056,0)</f>
        <v>#VALUE!</v>
      </c>
      <c r="D9056" t="e">
        <f>SEARCH("shape_name",'Mission Importer'!A9056)</f>
        <v>#VALUE!</v>
      </c>
      <c r="E9056" t="e">
        <f>IF(D9056=43,'Mission Importer'!A9056,0)</f>
        <v>#VALUE!</v>
      </c>
      <c r="G9056" t="e">
        <f>SEARCH("shape_name",'Mission Importer'!A9056)</f>
        <v>#VALUE!</v>
      </c>
      <c r="H9056" t="e">
        <f>IF(G9056=43,'Mission Importer'!A9056,0)</f>
        <v>#VALUE!</v>
      </c>
      <c r="J9056" t="e">
        <f>SEARCH("type",'Mission Importer'!A9056)</f>
        <v>#VALUE!</v>
      </c>
      <c r="K9056" t="e">
        <f>IF(J9056=43,'Mission Importer'!A9056,0)</f>
        <v>#VALUE!</v>
      </c>
      <c r="L9056" t="e">
        <f>SEARCH("category",'Mission Importer'!A9056)</f>
        <v>#VALUE!</v>
      </c>
      <c r="M9056" t="e">
        <f>IF(L9056=43,'Mission Importer'!A9056,0)</f>
        <v>#VALUE!</v>
      </c>
    </row>
    <row r="9057" spans="1:13" x14ac:dyDescent="0.3">
      <c r="A9057" t="e">
        <f>SEARCH("livery",'Mission Importer'!A9057)</f>
        <v>#VALUE!</v>
      </c>
      <c r="B9057" t="e">
        <f>IF(A9057=43,'Mission Importer'!A9057,0)</f>
        <v>#VALUE!</v>
      </c>
      <c r="D9057" t="e">
        <f>SEARCH("shape_name",'Mission Importer'!A9057)</f>
        <v>#VALUE!</v>
      </c>
      <c r="E9057" t="e">
        <f>IF(D9057=43,'Mission Importer'!A9057,0)</f>
        <v>#VALUE!</v>
      </c>
      <c r="G9057" t="e">
        <f>SEARCH("shape_name",'Mission Importer'!A9057)</f>
        <v>#VALUE!</v>
      </c>
      <c r="H9057" t="e">
        <f>IF(G9057=43,'Mission Importer'!A9057,0)</f>
        <v>#VALUE!</v>
      </c>
      <c r="J9057" t="e">
        <f>SEARCH("type",'Mission Importer'!A9057)</f>
        <v>#VALUE!</v>
      </c>
      <c r="K9057" t="e">
        <f>IF(J9057=43,'Mission Importer'!A9057,0)</f>
        <v>#VALUE!</v>
      </c>
      <c r="L9057" t="e">
        <f>SEARCH("category",'Mission Importer'!A9057)</f>
        <v>#VALUE!</v>
      </c>
      <c r="M9057" t="e">
        <f>IF(L9057=43,'Mission Importer'!A9057,0)</f>
        <v>#VALUE!</v>
      </c>
    </row>
    <row r="9058" spans="1:13" x14ac:dyDescent="0.3">
      <c r="A9058" t="e">
        <f>SEARCH("livery",'Mission Importer'!A9058)</f>
        <v>#VALUE!</v>
      </c>
      <c r="B9058" t="e">
        <f>IF(A9058=43,'Mission Importer'!A9058,0)</f>
        <v>#VALUE!</v>
      </c>
      <c r="D9058" t="e">
        <f>SEARCH("shape_name",'Mission Importer'!A9058)</f>
        <v>#VALUE!</v>
      </c>
      <c r="E9058" t="e">
        <f>IF(D9058=43,'Mission Importer'!A9058,0)</f>
        <v>#VALUE!</v>
      </c>
      <c r="G9058" t="e">
        <f>SEARCH("shape_name",'Mission Importer'!A9058)</f>
        <v>#VALUE!</v>
      </c>
      <c r="H9058" t="e">
        <f>IF(G9058=43,'Mission Importer'!A9058,0)</f>
        <v>#VALUE!</v>
      </c>
      <c r="J9058" t="e">
        <f>SEARCH("type",'Mission Importer'!A9058)</f>
        <v>#VALUE!</v>
      </c>
      <c r="K9058" t="e">
        <f>IF(J9058=43,'Mission Importer'!A9058,0)</f>
        <v>#VALUE!</v>
      </c>
      <c r="L9058" t="e">
        <f>SEARCH("category",'Mission Importer'!A9058)</f>
        <v>#VALUE!</v>
      </c>
      <c r="M9058" t="e">
        <f>IF(L9058=43,'Mission Importer'!A9058,0)</f>
        <v>#VALUE!</v>
      </c>
    </row>
    <row r="9059" spans="1:13" x14ac:dyDescent="0.3">
      <c r="A9059" t="e">
        <f>SEARCH("livery",'Mission Importer'!A9059)</f>
        <v>#VALUE!</v>
      </c>
      <c r="B9059" t="e">
        <f>IF(A9059=43,'Mission Importer'!A9059,0)</f>
        <v>#VALUE!</v>
      </c>
      <c r="D9059" t="e">
        <f>SEARCH("shape_name",'Mission Importer'!A9059)</f>
        <v>#VALUE!</v>
      </c>
      <c r="E9059" t="e">
        <f>IF(D9059=43,'Mission Importer'!A9059,0)</f>
        <v>#VALUE!</v>
      </c>
      <c r="G9059" t="e">
        <f>SEARCH("shape_name",'Mission Importer'!A9059)</f>
        <v>#VALUE!</v>
      </c>
      <c r="H9059" t="e">
        <f>IF(G9059=43,'Mission Importer'!A9059,0)</f>
        <v>#VALUE!</v>
      </c>
      <c r="J9059" t="e">
        <f>SEARCH("type",'Mission Importer'!A9059)</f>
        <v>#VALUE!</v>
      </c>
      <c r="K9059" t="e">
        <f>IF(J9059=43,'Mission Importer'!A9059,0)</f>
        <v>#VALUE!</v>
      </c>
      <c r="L9059" t="e">
        <f>SEARCH("category",'Mission Importer'!A9059)</f>
        <v>#VALUE!</v>
      </c>
      <c r="M9059" t="e">
        <f>IF(L9059=43,'Mission Importer'!A9059,0)</f>
        <v>#VALUE!</v>
      </c>
    </row>
    <row r="9060" spans="1:13" x14ac:dyDescent="0.3">
      <c r="A9060" t="e">
        <f>SEARCH("livery",'Mission Importer'!A9060)</f>
        <v>#VALUE!</v>
      </c>
      <c r="B9060" t="e">
        <f>IF(A9060=43,'Mission Importer'!A9060,0)</f>
        <v>#VALUE!</v>
      </c>
      <c r="D9060" t="e">
        <f>SEARCH("shape_name",'Mission Importer'!A9060)</f>
        <v>#VALUE!</v>
      </c>
      <c r="E9060" t="e">
        <f>IF(D9060=43,'Mission Importer'!A9060,0)</f>
        <v>#VALUE!</v>
      </c>
      <c r="G9060" t="e">
        <f>SEARCH("shape_name",'Mission Importer'!A9060)</f>
        <v>#VALUE!</v>
      </c>
      <c r="H9060" t="e">
        <f>IF(G9060=43,'Mission Importer'!A9060,0)</f>
        <v>#VALUE!</v>
      </c>
      <c r="J9060" t="e">
        <f>SEARCH("type",'Mission Importer'!A9060)</f>
        <v>#VALUE!</v>
      </c>
      <c r="K9060" t="e">
        <f>IF(J9060=43,'Mission Importer'!A9060,0)</f>
        <v>#VALUE!</v>
      </c>
      <c r="L9060" t="e">
        <f>SEARCH("category",'Mission Importer'!A9060)</f>
        <v>#VALUE!</v>
      </c>
      <c r="M9060" t="e">
        <f>IF(L9060=43,'Mission Importer'!A9060,0)</f>
        <v>#VALUE!</v>
      </c>
    </row>
    <row r="9061" spans="1:13" x14ac:dyDescent="0.3">
      <c r="A9061" t="e">
        <f>SEARCH("livery",'Mission Importer'!A9061)</f>
        <v>#VALUE!</v>
      </c>
      <c r="B9061" t="e">
        <f>IF(A9061=43,'Mission Importer'!A9061,0)</f>
        <v>#VALUE!</v>
      </c>
      <c r="D9061" t="e">
        <f>SEARCH("shape_name",'Mission Importer'!A9061)</f>
        <v>#VALUE!</v>
      </c>
      <c r="E9061" t="e">
        <f>IF(D9061=43,'Mission Importer'!A9061,0)</f>
        <v>#VALUE!</v>
      </c>
      <c r="G9061" t="e">
        <f>SEARCH("shape_name",'Mission Importer'!A9061)</f>
        <v>#VALUE!</v>
      </c>
      <c r="H9061" t="e">
        <f>IF(G9061=43,'Mission Importer'!A9061,0)</f>
        <v>#VALUE!</v>
      </c>
      <c r="J9061" t="e">
        <f>SEARCH("type",'Mission Importer'!A9061)</f>
        <v>#VALUE!</v>
      </c>
      <c r="K9061" t="e">
        <f>IF(J9061=43,'Mission Importer'!A9061,0)</f>
        <v>#VALUE!</v>
      </c>
      <c r="L9061" t="e">
        <f>SEARCH("category",'Mission Importer'!A9061)</f>
        <v>#VALUE!</v>
      </c>
      <c r="M9061" t="e">
        <f>IF(L9061=43,'Mission Importer'!A9061,0)</f>
        <v>#VALUE!</v>
      </c>
    </row>
    <row r="9062" spans="1:13" x14ac:dyDescent="0.3">
      <c r="A9062" t="e">
        <f>SEARCH("livery",'Mission Importer'!A9062)</f>
        <v>#VALUE!</v>
      </c>
      <c r="B9062" t="e">
        <f>IF(A9062=43,'Mission Importer'!A9062,0)</f>
        <v>#VALUE!</v>
      </c>
      <c r="D9062" t="e">
        <f>SEARCH("shape_name",'Mission Importer'!A9062)</f>
        <v>#VALUE!</v>
      </c>
      <c r="E9062" t="e">
        <f>IF(D9062=43,'Mission Importer'!A9062,0)</f>
        <v>#VALUE!</v>
      </c>
      <c r="G9062" t="e">
        <f>SEARCH("shape_name",'Mission Importer'!A9062)</f>
        <v>#VALUE!</v>
      </c>
      <c r="H9062" t="e">
        <f>IF(G9062=43,'Mission Importer'!A9062,0)</f>
        <v>#VALUE!</v>
      </c>
      <c r="J9062" t="e">
        <f>SEARCH("type",'Mission Importer'!A9062)</f>
        <v>#VALUE!</v>
      </c>
      <c r="K9062" t="e">
        <f>IF(J9062=43,'Mission Importer'!A9062,0)</f>
        <v>#VALUE!</v>
      </c>
      <c r="L9062" t="e">
        <f>SEARCH("category",'Mission Importer'!A9062)</f>
        <v>#VALUE!</v>
      </c>
      <c r="M9062" t="e">
        <f>IF(L9062=43,'Mission Importer'!A9062,0)</f>
        <v>#VALUE!</v>
      </c>
    </row>
    <row r="9063" spans="1:13" x14ac:dyDescent="0.3">
      <c r="A9063" t="e">
        <f>SEARCH("livery",'Mission Importer'!A9063)</f>
        <v>#VALUE!</v>
      </c>
      <c r="B9063" t="e">
        <f>IF(A9063=43,'Mission Importer'!A9063,0)</f>
        <v>#VALUE!</v>
      </c>
      <c r="D9063" t="e">
        <f>SEARCH("shape_name",'Mission Importer'!A9063)</f>
        <v>#VALUE!</v>
      </c>
      <c r="E9063" t="e">
        <f>IF(D9063=43,'Mission Importer'!A9063,0)</f>
        <v>#VALUE!</v>
      </c>
      <c r="G9063" t="e">
        <f>SEARCH("shape_name",'Mission Importer'!A9063)</f>
        <v>#VALUE!</v>
      </c>
      <c r="H9063" t="e">
        <f>IF(G9063=43,'Mission Importer'!A9063,0)</f>
        <v>#VALUE!</v>
      </c>
      <c r="J9063" t="e">
        <f>SEARCH("type",'Mission Importer'!A9063)</f>
        <v>#VALUE!</v>
      </c>
      <c r="K9063" t="e">
        <f>IF(J9063=43,'Mission Importer'!A9063,0)</f>
        <v>#VALUE!</v>
      </c>
      <c r="L9063" t="e">
        <f>SEARCH("category",'Mission Importer'!A9063)</f>
        <v>#VALUE!</v>
      </c>
      <c r="M9063" t="e">
        <f>IF(L9063=43,'Mission Importer'!A9063,0)</f>
        <v>#VALUE!</v>
      </c>
    </row>
    <row r="9064" spans="1:13" x14ac:dyDescent="0.3">
      <c r="A9064" t="e">
        <f>SEARCH("livery",'Mission Importer'!A9064)</f>
        <v>#VALUE!</v>
      </c>
      <c r="B9064" t="e">
        <f>IF(A9064=43,'Mission Importer'!A9064,0)</f>
        <v>#VALUE!</v>
      </c>
      <c r="D9064" t="e">
        <f>SEARCH("shape_name",'Mission Importer'!A9064)</f>
        <v>#VALUE!</v>
      </c>
      <c r="E9064" t="e">
        <f>IF(D9064=43,'Mission Importer'!A9064,0)</f>
        <v>#VALUE!</v>
      </c>
      <c r="G9064" t="e">
        <f>SEARCH("shape_name",'Mission Importer'!A9064)</f>
        <v>#VALUE!</v>
      </c>
      <c r="H9064" t="e">
        <f>IF(G9064=43,'Mission Importer'!A9064,0)</f>
        <v>#VALUE!</v>
      </c>
      <c r="J9064" t="e">
        <f>SEARCH("type",'Mission Importer'!A9064)</f>
        <v>#VALUE!</v>
      </c>
      <c r="K9064" t="e">
        <f>IF(J9064=43,'Mission Importer'!A9064,0)</f>
        <v>#VALUE!</v>
      </c>
      <c r="L9064" t="e">
        <f>SEARCH("category",'Mission Importer'!A9064)</f>
        <v>#VALUE!</v>
      </c>
      <c r="M9064" t="e">
        <f>IF(L9064=43,'Mission Importer'!A9064,0)</f>
        <v>#VALUE!</v>
      </c>
    </row>
    <row r="9065" spans="1:13" x14ac:dyDescent="0.3">
      <c r="A9065">
        <f>SEARCH("livery",'Mission Importer'!A9065)</f>
        <v>43</v>
      </c>
      <c r="B9065" t="str">
        <f>IF(A9065=43,'Mission Importer'!A9065,0)</f>
        <v xml:space="preserve">                                        ["livery_id"] = "winter",</v>
      </c>
      <c r="D9065" t="e">
        <f>SEARCH("shape_name",'Mission Importer'!A9065)</f>
        <v>#VALUE!</v>
      </c>
      <c r="E9065" t="e">
        <f>IF(D9065=43,'Mission Importer'!A9065,0)</f>
        <v>#VALUE!</v>
      </c>
      <c r="G9065" t="e">
        <f>SEARCH("shape_name",'Mission Importer'!A9065)</f>
        <v>#VALUE!</v>
      </c>
      <c r="H9065" t="e">
        <f>IF(G9065=43,'Mission Importer'!A9065,0)</f>
        <v>#VALUE!</v>
      </c>
      <c r="J9065" t="e">
        <f>SEARCH("type",'Mission Importer'!A9065)</f>
        <v>#VALUE!</v>
      </c>
      <c r="K9065" t="e">
        <f>IF(J9065=43,'Mission Importer'!A9065,0)</f>
        <v>#VALUE!</v>
      </c>
      <c r="L9065" t="e">
        <f>SEARCH("category",'Mission Importer'!A9065)</f>
        <v>#VALUE!</v>
      </c>
      <c r="M9065" t="e">
        <f>IF(L9065=43,'Mission Importer'!A9065,0)</f>
        <v>#VALUE!</v>
      </c>
    </row>
    <row r="9066" spans="1:13" x14ac:dyDescent="0.3">
      <c r="A9066" t="e">
        <f>SEARCH("livery",'Mission Importer'!A9066)</f>
        <v>#VALUE!</v>
      </c>
      <c r="B9066" t="e">
        <f>IF(A9066=43,'Mission Importer'!A9066,0)</f>
        <v>#VALUE!</v>
      </c>
      <c r="D9066" t="e">
        <f>SEARCH("shape_name",'Mission Importer'!A9066)</f>
        <v>#VALUE!</v>
      </c>
      <c r="E9066" t="e">
        <f>IF(D9066=43,'Mission Importer'!A9066,0)</f>
        <v>#VALUE!</v>
      </c>
      <c r="G9066" t="e">
        <f>SEARCH("shape_name",'Mission Importer'!A9066)</f>
        <v>#VALUE!</v>
      </c>
      <c r="H9066" t="e">
        <f>IF(G9066=43,'Mission Importer'!A9066,0)</f>
        <v>#VALUE!</v>
      </c>
      <c r="J9066" t="e">
        <f>SEARCH("type",'Mission Importer'!A9066)</f>
        <v>#VALUE!</v>
      </c>
      <c r="K9066" t="e">
        <f>IF(J9066=43,'Mission Importer'!A9066,0)</f>
        <v>#VALUE!</v>
      </c>
      <c r="L9066">
        <f>SEARCH("category",'Mission Importer'!A9066)</f>
        <v>43</v>
      </c>
      <c r="M9066" t="str">
        <f>IF(L9066=43,'Mission Importer'!A9066,0)</f>
        <v xml:space="preserve">                                        ["category"] = "Air Defence",</v>
      </c>
    </row>
    <row r="9067" spans="1:13" x14ac:dyDescent="0.3">
      <c r="A9067" t="e">
        <f>SEARCH("livery",'Mission Importer'!A9067)</f>
        <v>#VALUE!</v>
      </c>
      <c r="B9067" t="e">
        <f>IF(A9067=43,'Mission Importer'!A9067,0)</f>
        <v>#VALUE!</v>
      </c>
      <c r="D9067" t="e">
        <f>SEARCH("shape_name",'Mission Importer'!A9067)</f>
        <v>#VALUE!</v>
      </c>
      <c r="E9067" t="e">
        <f>IF(D9067=43,'Mission Importer'!A9067,0)</f>
        <v>#VALUE!</v>
      </c>
      <c r="G9067" t="e">
        <f>SEARCH("shape_name",'Mission Importer'!A9067)</f>
        <v>#VALUE!</v>
      </c>
      <c r="H9067" t="e">
        <f>IF(G9067=43,'Mission Importer'!A9067,0)</f>
        <v>#VALUE!</v>
      </c>
      <c r="J9067">
        <f>SEARCH("type",'Mission Importer'!A9067)</f>
        <v>43</v>
      </c>
      <c r="K9067" t="str">
        <f>IF(J9067=43,'Mission Importer'!A9067,0)</f>
        <v xml:space="preserve">                                        ["type"] = "Kub 2P25 ln",</v>
      </c>
      <c r="L9067" t="e">
        <f>SEARCH("category",'Mission Importer'!A9067)</f>
        <v>#VALUE!</v>
      </c>
      <c r="M9067" t="e">
        <f>IF(L9067=43,'Mission Importer'!A9067,0)</f>
        <v>#VALUE!</v>
      </c>
    </row>
    <row r="9068" spans="1:13" x14ac:dyDescent="0.3">
      <c r="A9068" t="e">
        <f>SEARCH("livery",'Mission Importer'!A9068)</f>
        <v>#VALUE!</v>
      </c>
      <c r="B9068" t="e">
        <f>IF(A9068=43,'Mission Importer'!A9068,0)</f>
        <v>#VALUE!</v>
      </c>
      <c r="D9068" t="e">
        <f>SEARCH("shape_name",'Mission Importer'!A9068)</f>
        <v>#VALUE!</v>
      </c>
      <c r="E9068" t="e">
        <f>IF(D9068=43,'Mission Importer'!A9068,0)</f>
        <v>#VALUE!</v>
      </c>
      <c r="G9068" t="e">
        <f>SEARCH("shape_name",'Mission Importer'!A9068)</f>
        <v>#VALUE!</v>
      </c>
      <c r="H9068" t="e">
        <f>IF(G9068=43,'Mission Importer'!A9068,0)</f>
        <v>#VALUE!</v>
      </c>
      <c r="J9068" t="e">
        <f>SEARCH("type",'Mission Importer'!A9068)</f>
        <v>#VALUE!</v>
      </c>
      <c r="K9068" t="e">
        <f>IF(J9068=43,'Mission Importer'!A9068,0)</f>
        <v>#VALUE!</v>
      </c>
      <c r="L9068" t="e">
        <f>SEARCH("category",'Mission Importer'!A9068)</f>
        <v>#VALUE!</v>
      </c>
      <c r="M9068" t="e">
        <f>IF(L9068=43,'Mission Importer'!A9068,0)</f>
        <v>#VALUE!</v>
      </c>
    </row>
    <row r="9069" spans="1:13" x14ac:dyDescent="0.3">
      <c r="A9069" t="e">
        <f>SEARCH("livery",'Mission Importer'!A9069)</f>
        <v>#VALUE!</v>
      </c>
      <c r="B9069" t="e">
        <f>IF(A9069=43,'Mission Importer'!A9069,0)</f>
        <v>#VALUE!</v>
      </c>
      <c r="D9069" t="e">
        <f>SEARCH("shape_name",'Mission Importer'!A9069)</f>
        <v>#VALUE!</v>
      </c>
      <c r="E9069" t="e">
        <f>IF(D9069=43,'Mission Importer'!A9069,0)</f>
        <v>#VALUE!</v>
      </c>
      <c r="G9069" t="e">
        <f>SEARCH("shape_name",'Mission Importer'!A9069)</f>
        <v>#VALUE!</v>
      </c>
      <c r="H9069" t="e">
        <f>IF(G9069=43,'Mission Importer'!A9069,0)</f>
        <v>#VALUE!</v>
      </c>
      <c r="J9069" t="e">
        <f>SEARCH("type",'Mission Importer'!A9069)</f>
        <v>#VALUE!</v>
      </c>
      <c r="K9069" t="e">
        <f>IF(J9069=43,'Mission Importer'!A9069,0)</f>
        <v>#VALUE!</v>
      </c>
      <c r="L9069" t="e">
        <f>SEARCH("category",'Mission Importer'!A9069)</f>
        <v>#VALUE!</v>
      </c>
      <c r="M9069" t="e">
        <f>IF(L9069=43,'Mission Importer'!A9069,0)</f>
        <v>#VALUE!</v>
      </c>
    </row>
    <row r="9070" spans="1:13" x14ac:dyDescent="0.3">
      <c r="A9070" t="e">
        <f>SEARCH("livery",'Mission Importer'!A9070)</f>
        <v>#VALUE!</v>
      </c>
      <c r="B9070" t="e">
        <f>IF(A9070=43,'Mission Importer'!A9070,0)</f>
        <v>#VALUE!</v>
      </c>
      <c r="D9070" t="e">
        <f>SEARCH("shape_name",'Mission Importer'!A9070)</f>
        <v>#VALUE!</v>
      </c>
      <c r="E9070" t="e">
        <f>IF(D9070=43,'Mission Importer'!A9070,0)</f>
        <v>#VALUE!</v>
      </c>
      <c r="G9070" t="e">
        <f>SEARCH("shape_name",'Mission Importer'!A9070)</f>
        <v>#VALUE!</v>
      </c>
      <c r="H9070" t="e">
        <f>IF(G9070=43,'Mission Importer'!A9070,0)</f>
        <v>#VALUE!</v>
      </c>
      <c r="J9070" t="e">
        <f>SEARCH("type",'Mission Importer'!A9070)</f>
        <v>#VALUE!</v>
      </c>
      <c r="K9070" t="e">
        <f>IF(J9070=43,'Mission Importer'!A9070,0)</f>
        <v>#VALUE!</v>
      </c>
      <c r="L9070" t="e">
        <f>SEARCH("category",'Mission Importer'!A9070)</f>
        <v>#VALUE!</v>
      </c>
      <c r="M9070" t="e">
        <f>IF(L9070=43,'Mission Importer'!A9070,0)</f>
        <v>#VALUE!</v>
      </c>
    </row>
    <row r="9071" spans="1:13" x14ac:dyDescent="0.3">
      <c r="A9071" t="e">
        <f>SEARCH("livery",'Mission Importer'!A9071)</f>
        <v>#VALUE!</v>
      </c>
      <c r="B9071" t="e">
        <f>IF(A9071=43,'Mission Importer'!A9071,0)</f>
        <v>#VALUE!</v>
      </c>
      <c r="D9071" t="e">
        <f>SEARCH("shape_name",'Mission Importer'!A9071)</f>
        <v>#VALUE!</v>
      </c>
      <c r="E9071" t="e">
        <f>IF(D9071=43,'Mission Importer'!A9071,0)</f>
        <v>#VALUE!</v>
      </c>
      <c r="G9071" t="e">
        <f>SEARCH("shape_name",'Mission Importer'!A9071)</f>
        <v>#VALUE!</v>
      </c>
      <c r="H9071" t="e">
        <f>IF(G9071=43,'Mission Importer'!A9071,0)</f>
        <v>#VALUE!</v>
      </c>
      <c r="J9071" t="e">
        <f>SEARCH("type",'Mission Importer'!A9071)</f>
        <v>#VALUE!</v>
      </c>
      <c r="K9071" t="e">
        <f>IF(J9071=43,'Mission Importer'!A9071,0)</f>
        <v>#VALUE!</v>
      </c>
      <c r="L9071" t="e">
        <f>SEARCH("category",'Mission Importer'!A9071)</f>
        <v>#VALUE!</v>
      </c>
      <c r="M9071" t="e">
        <f>IF(L9071=43,'Mission Importer'!A9071,0)</f>
        <v>#VALUE!</v>
      </c>
    </row>
    <row r="9072" spans="1:13" x14ac:dyDescent="0.3">
      <c r="A9072" t="e">
        <f>SEARCH("livery",'Mission Importer'!A9072)</f>
        <v>#VALUE!</v>
      </c>
      <c r="B9072" t="e">
        <f>IF(A9072=43,'Mission Importer'!A9072,0)</f>
        <v>#VALUE!</v>
      </c>
      <c r="D9072" t="e">
        <f>SEARCH("shape_name",'Mission Importer'!A9072)</f>
        <v>#VALUE!</v>
      </c>
      <c r="E9072" t="e">
        <f>IF(D9072=43,'Mission Importer'!A9072,0)</f>
        <v>#VALUE!</v>
      </c>
      <c r="G9072" t="e">
        <f>SEARCH("shape_name",'Mission Importer'!A9072)</f>
        <v>#VALUE!</v>
      </c>
      <c r="H9072" t="e">
        <f>IF(G9072=43,'Mission Importer'!A9072,0)</f>
        <v>#VALUE!</v>
      </c>
      <c r="J9072" t="e">
        <f>SEARCH("type",'Mission Importer'!A9072)</f>
        <v>#VALUE!</v>
      </c>
      <c r="K9072" t="e">
        <f>IF(J9072=43,'Mission Importer'!A9072,0)</f>
        <v>#VALUE!</v>
      </c>
      <c r="L9072" t="e">
        <f>SEARCH("category",'Mission Importer'!A9072)</f>
        <v>#VALUE!</v>
      </c>
      <c r="M9072" t="e">
        <f>IF(L9072=43,'Mission Importer'!A9072,0)</f>
        <v>#VALUE!</v>
      </c>
    </row>
    <row r="9073" spans="1:13" x14ac:dyDescent="0.3">
      <c r="A9073" t="e">
        <f>SEARCH("livery",'Mission Importer'!A9073)</f>
        <v>#VALUE!</v>
      </c>
      <c r="B9073" t="e">
        <f>IF(A9073=43,'Mission Importer'!A9073,0)</f>
        <v>#VALUE!</v>
      </c>
      <c r="D9073" t="e">
        <f>SEARCH("shape_name",'Mission Importer'!A9073)</f>
        <v>#VALUE!</v>
      </c>
      <c r="E9073" t="e">
        <f>IF(D9073=43,'Mission Importer'!A9073,0)</f>
        <v>#VALUE!</v>
      </c>
      <c r="G9073" t="e">
        <f>SEARCH("shape_name",'Mission Importer'!A9073)</f>
        <v>#VALUE!</v>
      </c>
      <c r="H9073" t="e">
        <f>IF(G9073=43,'Mission Importer'!A9073,0)</f>
        <v>#VALUE!</v>
      </c>
      <c r="J9073" t="e">
        <f>SEARCH("type",'Mission Importer'!A9073)</f>
        <v>#VALUE!</v>
      </c>
      <c r="K9073" t="e">
        <f>IF(J9073=43,'Mission Importer'!A9073,0)</f>
        <v>#VALUE!</v>
      </c>
      <c r="L9073" t="e">
        <f>SEARCH("category",'Mission Importer'!A9073)</f>
        <v>#VALUE!</v>
      </c>
      <c r="M9073" t="e">
        <f>IF(L9073=43,'Mission Importer'!A9073,0)</f>
        <v>#VALUE!</v>
      </c>
    </row>
    <row r="9074" spans="1:13" x14ac:dyDescent="0.3">
      <c r="A9074" t="e">
        <f>SEARCH("livery",'Mission Importer'!A9074)</f>
        <v>#VALUE!</v>
      </c>
      <c r="B9074" t="e">
        <f>IF(A9074=43,'Mission Importer'!A9074,0)</f>
        <v>#VALUE!</v>
      </c>
      <c r="D9074" t="e">
        <f>SEARCH("shape_name",'Mission Importer'!A9074)</f>
        <v>#VALUE!</v>
      </c>
      <c r="E9074" t="e">
        <f>IF(D9074=43,'Mission Importer'!A9074,0)</f>
        <v>#VALUE!</v>
      </c>
      <c r="G9074" t="e">
        <f>SEARCH("shape_name",'Mission Importer'!A9074)</f>
        <v>#VALUE!</v>
      </c>
      <c r="H9074" t="e">
        <f>IF(G9074=43,'Mission Importer'!A9074,0)</f>
        <v>#VALUE!</v>
      </c>
      <c r="J9074" t="e">
        <f>SEARCH("type",'Mission Importer'!A9074)</f>
        <v>#VALUE!</v>
      </c>
      <c r="K9074" t="e">
        <f>IF(J9074=43,'Mission Importer'!A9074,0)</f>
        <v>#VALUE!</v>
      </c>
      <c r="L9074" t="e">
        <f>SEARCH("category",'Mission Importer'!A9074)</f>
        <v>#VALUE!</v>
      </c>
      <c r="M9074" t="e">
        <f>IF(L9074=43,'Mission Importer'!A9074,0)</f>
        <v>#VALUE!</v>
      </c>
    </row>
    <row r="9075" spans="1:13" x14ac:dyDescent="0.3">
      <c r="A9075" t="e">
        <f>SEARCH("livery",'Mission Importer'!A9075)</f>
        <v>#VALUE!</v>
      </c>
      <c r="B9075" t="e">
        <f>IF(A9075=43,'Mission Importer'!A9075,0)</f>
        <v>#VALUE!</v>
      </c>
      <c r="D9075" t="e">
        <f>SEARCH("shape_name",'Mission Importer'!A9075)</f>
        <v>#VALUE!</v>
      </c>
      <c r="E9075" t="e">
        <f>IF(D9075=43,'Mission Importer'!A9075,0)</f>
        <v>#VALUE!</v>
      </c>
      <c r="G9075" t="e">
        <f>SEARCH("shape_name",'Mission Importer'!A9075)</f>
        <v>#VALUE!</v>
      </c>
      <c r="H9075" t="e">
        <f>IF(G9075=43,'Mission Importer'!A9075,0)</f>
        <v>#VALUE!</v>
      </c>
      <c r="J9075" t="e">
        <f>SEARCH("type",'Mission Importer'!A9075)</f>
        <v>#VALUE!</v>
      </c>
      <c r="K9075" t="e">
        <f>IF(J9075=43,'Mission Importer'!A9075,0)</f>
        <v>#VALUE!</v>
      </c>
      <c r="L9075" t="e">
        <f>SEARCH("category",'Mission Importer'!A9075)</f>
        <v>#VALUE!</v>
      </c>
      <c r="M9075" t="e">
        <f>IF(L9075=43,'Mission Importer'!A9075,0)</f>
        <v>#VALUE!</v>
      </c>
    </row>
    <row r="9076" spans="1:13" x14ac:dyDescent="0.3">
      <c r="A9076" t="e">
        <f>SEARCH("livery",'Mission Importer'!A9076)</f>
        <v>#VALUE!</v>
      </c>
      <c r="B9076" t="e">
        <f>IF(A9076=43,'Mission Importer'!A9076,0)</f>
        <v>#VALUE!</v>
      </c>
      <c r="D9076" t="e">
        <f>SEARCH("shape_name",'Mission Importer'!A9076)</f>
        <v>#VALUE!</v>
      </c>
      <c r="E9076" t="e">
        <f>IF(D9076=43,'Mission Importer'!A9076,0)</f>
        <v>#VALUE!</v>
      </c>
      <c r="G9076" t="e">
        <f>SEARCH("shape_name",'Mission Importer'!A9076)</f>
        <v>#VALUE!</v>
      </c>
      <c r="H9076" t="e">
        <f>IF(G9076=43,'Mission Importer'!A9076,0)</f>
        <v>#VALUE!</v>
      </c>
      <c r="J9076" t="e">
        <f>SEARCH("type",'Mission Importer'!A9076)</f>
        <v>#VALUE!</v>
      </c>
      <c r="K9076" t="e">
        <f>IF(J9076=43,'Mission Importer'!A9076,0)</f>
        <v>#VALUE!</v>
      </c>
      <c r="L9076" t="e">
        <f>SEARCH("category",'Mission Importer'!A9076)</f>
        <v>#VALUE!</v>
      </c>
      <c r="M9076" t="e">
        <f>IF(L9076=43,'Mission Importer'!A9076,0)</f>
        <v>#VALUE!</v>
      </c>
    </row>
    <row r="9077" spans="1:13" x14ac:dyDescent="0.3">
      <c r="A9077" t="e">
        <f>SEARCH("livery",'Mission Importer'!A9077)</f>
        <v>#VALUE!</v>
      </c>
      <c r="B9077" t="e">
        <f>IF(A9077=43,'Mission Importer'!A9077,0)</f>
        <v>#VALUE!</v>
      </c>
      <c r="D9077" t="e">
        <f>SEARCH("shape_name",'Mission Importer'!A9077)</f>
        <v>#VALUE!</v>
      </c>
      <c r="E9077" t="e">
        <f>IF(D9077=43,'Mission Importer'!A9077,0)</f>
        <v>#VALUE!</v>
      </c>
      <c r="G9077" t="e">
        <f>SEARCH("shape_name",'Mission Importer'!A9077)</f>
        <v>#VALUE!</v>
      </c>
      <c r="H9077" t="e">
        <f>IF(G9077=43,'Mission Importer'!A9077,0)</f>
        <v>#VALUE!</v>
      </c>
      <c r="J9077" t="e">
        <f>SEARCH("type",'Mission Importer'!A9077)</f>
        <v>#VALUE!</v>
      </c>
      <c r="K9077" t="e">
        <f>IF(J9077=43,'Mission Importer'!A9077,0)</f>
        <v>#VALUE!</v>
      </c>
      <c r="L9077" t="e">
        <f>SEARCH("category",'Mission Importer'!A9077)</f>
        <v>#VALUE!</v>
      </c>
      <c r="M9077" t="e">
        <f>IF(L9077=43,'Mission Importer'!A9077,0)</f>
        <v>#VALUE!</v>
      </c>
    </row>
    <row r="9078" spans="1:13" x14ac:dyDescent="0.3">
      <c r="A9078" t="e">
        <f>SEARCH("livery",'Mission Importer'!A9078)</f>
        <v>#VALUE!</v>
      </c>
      <c r="B9078" t="e">
        <f>IF(A9078=43,'Mission Importer'!A9078,0)</f>
        <v>#VALUE!</v>
      </c>
      <c r="D9078" t="e">
        <f>SEARCH("shape_name",'Mission Importer'!A9078)</f>
        <v>#VALUE!</v>
      </c>
      <c r="E9078" t="e">
        <f>IF(D9078=43,'Mission Importer'!A9078,0)</f>
        <v>#VALUE!</v>
      </c>
      <c r="G9078" t="e">
        <f>SEARCH("shape_name",'Mission Importer'!A9078)</f>
        <v>#VALUE!</v>
      </c>
      <c r="H9078" t="e">
        <f>IF(G9078=43,'Mission Importer'!A9078,0)</f>
        <v>#VALUE!</v>
      </c>
      <c r="J9078" t="e">
        <f>SEARCH("type",'Mission Importer'!A9078)</f>
        <v>#VALUE!</v>
      </c>
      <c r="K9078" t="e">
        <f>IF(J9078=43,'Mission Importer'!A9078,0)</f>
        <v>#VALUE!</v>
      </c>
      <c r="L9078" t="e">
        <f>SEARCH("category",'Mission Importer'!A9078)</f>
        <v>#VALUE!</v>
      </c>
      <c r="M9078" t="e">
        <f>IF(L9078=43,'Mission Importer'!A9078,0)</f>
        <v>#VALUE!</v>
      </c>
    </row>
    <row r="9079" spans="1:13" x14ac:dyDescent="0.3">
      <c r="A9079" t="e">
        <f>SEARCH("livery",'Mission Importer'!A9079)</f>
        <v>#VALUE!</v>
      </c>
      <c r="B9079" t="e">
        <f>IF(A9079=43,'Mission Importer'!A9079,0)</f>
        <v>#VALUE!</v>
      </c>
      <c r="D9079" t="e">
        <f>SEARCH("shape_name",'Mission Importer'!A9079)</f>
        <v>#VALUE!</v>
      </c>
      <c r="E9079" t="e">
        <f>IF(D9079=43,'Mission Importer'!A9079,0)</f>
        <v>#VALUE!</v>
      </c>
      <c r="G9079" t="e">
        <f>SEARCH("shape_name",'Mission Importer'!A9079)</f>
        <v>#VALUE!</v>
      </c>
      <c r="H9079" t="e">
        <f>IF(G9079=43,'Mission Importer'!A9079,0)</f>
        <v>#VALUE!</v>
      </c>
      <c r="J9079" t="e">
        <f>SEARCH("type",'Mission Importer'!A9079)</f>
        <v>#VALUE!</v>
      </c>
      <c r="K9079" t="e">
        <f>IF(J9079=43,'Mission Importer'!A9079,0)</f>
        <v>#VALUE!</v>
      </c>
      <c r="L9079" t="e">
        <f>SEARCH("category",'Mission Importer'!A9079)</f>
        <v>#VALUE!</v>
      </c>
      <c r="M9079" t="e">
        <f>IF(L9079=43,'Mission Importer'!A9079,0)</f>
        <v>#VALUE!</v>
      </c>
    </row>
    <row r="9080" spans="1:13" x14ac:dyDescent="0.3">
      <c r="A9080" t="e">
        <f>SEARCH("livery",'Mission Importer'!A9080)</f>
        <v>#VALUE!</v>
      </c>
      <c r="B9080" t="e">
        <f>IF(A9080=43,'Mission Importer'!A9080,0)</f>
        <v>#VALUE!</v>
      </c>
      <c r="D9080" t="e">
        <f>SEARCH("shape_name",'Mission Importer'!A9080)</f>
        <v>#VALUE!</v>
      </c>
      <c r="E9080" t="e">
        <f>IF(D9080=43,'Mission Importer'!A9080,0)</f>
        <v>#VALUE!</v>
      </c>
      <c r="G9080" t="e">
        <f>SEARCH("shape_name",'Mission Importer'!A9080)</f>
        <v>#VALUE!</v>
      </c>
      <c r="H9080" t="e">
        <f>IF(G9080=43,'Mission Importer'!A9080,0)</f>
        <v>#VALUE!</v>
      </c>
      <c r="J9080" t="e">
        <f>SEARCH("type",'Mission Importer'!A9080)</f>
        <v>#VALUE!</v>
      </c>
      <c r="K9080" t="e">
        <f>IF(J9080=43,'Mission Importer'!A9080,0)</f>
        <v>#VALUE!</v>
      </c>
      <c r="L9080" t="e">
        <f>SEARCH("category",'Mission Importer'!A9080)</f>
        <v>#VALUE!</v>
      </c>
      <c r="M9080" t="e">
        <f>IF(L9080=43,'Mission Importer'!A9080,0)</f>
        <v>#VALUE!</v>
      </c>
    </row>
    <row r="9081" spans="1:13" x14ac:dyDescent="0.3">
      <c r="A9081" t="e">
        <f>SEARCH("livery",'Mission Importer'!A9081)</f>
        <v>#VALUE!</v>
      </c>
      <c r="B9081" t="e">
        <f>IF(A9081=43,'Mission Importer'!A9081,0)</f>
        <v>#VALUE!</v>
      </c>
      <c r="D9081" t="e">
        <f>SEARCH("shape_name",'Mission Importer'!A9081)</f>
        <v>#VALUE!</v>
      </c>
      <c r="E9081" t="e">
        <f>IF(D9081=43,'Mission Importer'!A9081,0)</f>
        <v>#VALUE!</v>
      </c>
      <c r="G9081" t="e">
        <f>SEARCH("shape_name",'Mission Importer'!A9081)</f>
        <v>#VALUE!</v>
      </c>
      <c r="H9081" t="e">
        <f>IF(G9081=43,'Mission Importer'!A9081,0)</f>
        <v>#VALUE!</v>
      </c>
      <c r="J9081" t="e">
        <f>SEARCH("type",'Mission Importer'!A9081)</f>
        <v>#VALUE!</v>
      </c>
      <c r="K9081" t="e">
        <f>IF(J9081=43,'Mission Importer'!A9081,0)</f>
        <v>#VALUE!</v>
      </c>
      <c r="L9081" t="e">
        <f>SEARCH("category",'Mission Importer'!A9081)</f>
        <v>#VALUE!</v>
      </c>
      <c r="M9081" t="e">
        <f>IF(L9081=43,'Mission Importer'!A9081,0)</f>
        <v>#VALUE!</v>
      </c>
    </row>
    <row r="9082" spans="1:13" x14ac:dyDescent="0.3">
      <c r="A9082" t="e">
        <f>SEARCH("livery",'Mission Importer'!A9082)</f>
        <v>#VALUE!</v>
      </c>
      <c r="B9082" t="e">
        <f>IF(A9082=43,'Mission Importer'!A9082,0)</f>
        <v>#VALUE!</v>
      </c>
      <c r="D9082" t="e">
        <f>SEARCH("shape_name",'Mission Importer'!A9082)</f>
        <v>#VALUE!</v>
      </c>
      <c r="E9082" t="e">
        <f>IF(D9082=43,'Mission Importer'!A9082,0)</f>
        <v>#VALUE!</v>
      </c>
      <c r="G9082" t="e">
        <f>SEARCH("shape_name",'Mission Importer'!A9082)</f>
        <v>#VALUE!</v>
      </c>
      <c r="H9082" t="e">
        <f>IF(G9082=43,'Mission Importer'!A9082,0)</f>
        <v>#VALUE!</v>
      </c>
      <c r="J9082" t="e">
        <f>SEARCH("type",'Mission Importer'!A9082)</f>
        <v>#VALUE!</v>
      </c>
      <c r="K9082" t="e">
        <f>IF(J9082=43,'Mission Importer'!A9082,0)</f>
        <v>#VALUE!</v>
      </c>
      <c r="L9082" t="e">
        <f>SEARCH("category",'Mission Importer'!A9082)</f>
        <v>#VALUE!</v>
      </c>
      <c r="M9082" t="e">
        <f>IF(L9082=43,'Mission Importer'!A9082,0)</f>
        <v>#VALUE!</v>
      </c>
    </row>
    <row r="9083" spans="1:13" x14ac:dyDescent="0.3">
      <c r="A9083" t="e">
        <f>SEARCH("livery",'Mission Importer'!A9083)</f>
        <v>#VALUE!</v>
      </c>
      <c r="B9083" t="e">
        <f>IF(A9083=43,'Mission Importer'!A9083,0)</f>
        <v>#VALUE!</v>
      </c>
      <c r="D9083" t="e">
        <f>SEARCH("shape_name",'Mission Importer'!A9083)</f>
        <v>#VALUE!</v>
      </c>
      <c r="E9083" t="e">
        <f>IF(D9083=43,'Mission Importer'!A9083,0)</f>
        <v>#VALUE!</v>
      </c>
      <c r="G9083" t="e">
        <f>SEARCH("shape_name",'Mission Importer'!A9083)</f>
        <v>#VALUE!</v>
      </c>
      <c r="H9083" t="e">
        <f>IF(G9083=43,'Mission Importer'!A9083,0)</f>
        <v>#VALUE!</v>
      </c>
      <c r="J9083" t="e">
        <f>SEARCH("type",'Mission Importer'!A9083)</f>
        <v>#VALUE!</v>
      </c>
      <c r="K9083" t="e">
        <f>IF(J9083=43,'Mission Importer'!A9083,0)</f>
        <v>#VALUE!</v>
      </c>
      <c r="L9083" t="e">
        <f>SEARCH("category",'Mission Importer'!A9083)</f>
        <v>#VALUE!</v>
      </c>
      <c r="M9083" t="e">
        <f>IF(L9083=43,'Mission Importer'!A9083,0)</f>
        <v>#VALUE!</v>
      </c>
    </row>
    <row r="9084" spans="1:13" x14ac:dyDescent="0.3">
      <c r="A9084" t="e">
        <f>SEARCH("livery",'Mission Importer'!A9084)</f>
        <v>#VALUE!</v>
      </c>
      <c r="B9084" t="e">
        <f>IF(A9084=43,'Mission Importer'!A9084,0)</f>
        <v>#VALUE!</v>
      </c>
      <c r="D9084" t="e">
        <f>SEARCH("shape_name",'Mission Importer'!A9084)</f>
        <v>#VALUE!</v>
      </c>
      <c r="E9084" t="e">
        <f>IF(D9084=43,'Mission Importer'!A9084,0)</f>
        <v>#VALUE!</v>
      </c>
      <c r="G9084" t="e">
        <f>SEARCH("shape_name",'Mission Importer'!A9084)</f>
        <v>#VALUE!</v>
      </c>
      <c r="H9084" t="e">
        <f>IF(G9084=43,'Mission Importer'!A9084,0)</f>
        <v>#VALUE!</v>
      </c>
      <c r="J9084" t="e">
        <f>SEARCH("type",'Mission Importer'!A9084)</f>
        <v>#VALUE!</v>
      </c>
      <c r="K9084" t="e">
        <f>IF(J9084=43,'Mission Importer'!A9084,0)</f>
        <v>#VALUE!</v>
      </c>
      <c r="L9084" t="e">
        <f>SEARCH("category",'Mission Importer'!A9084)</f>
        <v>#VALUE!</v>
      </c>
      <c r="M9084" t="e">
        <f>IF(L9084=43,'Mission Importer'!A9084,0)</f>
        <v>#VALUE!</v>
      </c>
    </row>
    <row r="9085" spans="1:13" x14ac:dyDescent="0.3">
      <c r="A9085" t="e">
        <f>SEARCH("livery",'Mission Importer'!A9085)</f>
        <v>#VALUE!</v>
      </c>
      <c r="B9085" t="e">
        <f>IF(A9085=43,'Mission Importer'!A9085,0)</f>
        <v>#VALUE!</v>
      </c>
      <c r="D9085" t="e">
        <f>SEARCH("shape_name",'Mission Importer'!A9085)</f>
        <v>#VALUE!</v>
      </c>
      <c r="E9085" t="e">
        <f>IF(D9085=43,'Mission Importer'!A9085,0)</f>
        <v>#VALUE!</v>
      </c>
      <c r="G9085" t="e">
        <f>SEARCH("shape_name",'Mission Importer'!A9085)</f>
        <v>#VALUE!</v>
      </c>
      <c r="H9085" t="e">
        <f>IF(G9085=43,'Mission Importer'!A9085,0)</f>
        <v>#VALUE!</v>
      </c>
      <c r="J9085" t="e">
        <f>SEARCH("type",'Mission Importer'!A9085)</f>
        <v>#VALUE!</v>
      </c>
      <c r="K9085" t="e">
        <f>IF(J9085=43,'Mission Importer'!A9085,0)</f>
        <v>#VALUE!</v>
      </c>
      <c r="L9085" t="e">
        <f>SEARCH("category",'Mission Importer'!A9085)</f>
        <v>#VALUE!</v>
      </c>
      <c r="M9085" t="e">
        <f>IF(L9085=43,'Mission Importer'!A9085,0)</f>
        <v>#VALUE!</v>
      </c>
    </row>
    <row r="9086" spans="1:13" x14ac:dyDescent="0.3">
      <c r="A9086" t="e">
        <f>SEARCH("livery",'Mission Importer'!A9086)</f>
        <v>#VALUE!</v>
      </c>
      <c r="B9086" t="e">
        <f>IF(A9086=43,'Mission Importer'!A9086,0)</f>
        <v>#VALUE!</v>
      </c>
      <c r="D9086" t="e">
        <f>SEARCH("shape_name",'Mission Importer'!A9086)</f>
        <v>#VALUE!</v>
      </c>
      <c r="E9086" t="e">
        <f>IF(D9086=43,'Mission Importer'!A9086,0)</f>
        <v>#VALUE!</v>
      </c>
      <c r="G9086" t="e">
        <f>SEARCH("shape_name",'Mission Importer'!A9086)</f>
        <v>#VALUE!</v>
      </c>
      <c r="H9086" t="e">
        <f>IF(G9086=43,'Mission Importer'!A9086,0)</f>
        <v>#VALUE!</v>
      </c>
      <c r="J9086" t="e">
        <f>SEARCH("type",'Mission Importer'!A9086)</f>
        <v>#VALUE!</v>
      </c>
      <c r="K9086" t="e">
        <f>IF(J9086=43,'Mission Importer'!A9086,0)</f>
        <v>#VALUE!</v>
      </c>
      <c r="L9086" t="e">
        <f>SEARCH("category",'Mission Importer'!A9086)</f>
        <v>#VALUE!</v>
      </c>
      <c r="M9086" t="e">
        <f>IF(L9086=43,'Mission Importer'!A9086,0)</f>
        <v>#VALUE!</v>
      </c>
    </row>
    <row r="9087" spans="1:13" x14ac:dyDescent="0.3">
      <c r="A9087" t="e">
        <f>SEARCH("livery",'Mission Importer'!A9087)</f>
        <v>#VALUE!</v>
      </c>
      <c r="B9087" t="e">
        <f>IF(A9087=43,'Mission Importer'!A9087,0)</f>
        <v>#VALUE!</v>
      </c>
      <c r="D9087" t="e">
        <f>SEARCH("shape_name",'Mission Importer'!A9087)</f>
        <v>#VALUE!</v>
      </c>
      <c r="E9087" t="e">
        <f>IF(D9087=43,'Mission Importer'!A9087,0)</f>
        <v>#VALUE!</v>
      </c>
      <c r="G9087" t="e">
        <f>SEARCH("shape_name",'Mission Importer'!A9087)</f>
        <v>#VALUE!</v>
      </c>
      <c r="H9087" t="e">
        <f>IF(G9087=43,'Mission Importer'!A9087,0)</f>
        <v>#VALUE!</v>
      </c>
      <c r="J9087" t="e">
        <f>SEARCH("type",'Mission Importer'!A9087)</f>
        <v>#VALUE!</v>
      </c>
      <c r="K9087" t="e">
        <f>IF(J9087=43,'Mission Importer'!A9087,0)</f>
        <v>#VALUE!</v>
      </c>
      <c r="L9087" t="e">
        <f>SEARCH("category",'Mission Importer'!A9087)</f>
        <v>#VALUE!</v>
      </c>
      <c r="M9087" t="e">
        <f>IF(L9087=43,'Mission Importer'!A9087,0)</f>
        <v>#VALUE!</v>
      </c>
    </row>
    <row r="9088" spans="1:13" x14ac:dyDescent="0.3">
      <c r="A9088" t="e">
        <f>SEARCH("livery",'Mission Importer'!A9088)</f>
        <v>#VALUE!</v>
      </c>
      <c r="B9088" t="e">
        <f>IF(A9088=43,'Mission Importer'!A9088,0)</f>
        <v>#VALUE!</v>
      </c>
      <c r="D9088" t="e">
        <f>SEARCH("shape_name",'Mission Importer'!A9088)</f>
        <v>#VALUE!</v>
      </c>
      <c r="E9088" t="e">
        <f>IF(D9088=43,'Mission Importer'!A9088,0)</f>
        <v>#VALUE!</v>
      </c>
      <c r="G9088" t="e">
        <f>SEARCH("shape_name",'Mission Importer'!A9088)</f>
        <v>#VALUE!</v>
      </c>
      <c r="H9088" t="e">
        <f>IF(G9088=43,'Mission Importer'!A9088,0)</f>
        <v>#VALUE!</v>
      </c>
      <c r="J9088" t="e">
        <f>SEARCH("type",'Mission Importer'!A9088)</f>
        <v>#VALUE!</v>
      </c>
      <c r="K9088" t="e">
        <f>IF(J9088=43,'Mission Importer'!A9088,0)</f>
        <v>#VALUE!</v>
      </c>
      <c r="L9088" t="e">
        <f>SEARCH("category",'Mission Importer'!A9088)</f>
        <v>#VALUE!</v>
      </c>
      <c r="M9088" t="e">
        <f>IF(L9088=43,'Mission Importer'!A9088,0)</f>
        <v>#VALUE!</v>
      </c>
    </row>
    <row r="9089" spans="1:13" x14ac:dyDescent="0.3">
      <c r="A9089" t="e">
        <f>SEARCH("livery",'Mission Importer'!A9089)</f>
        <v>#VALUE!</v>
      </c>
      <c r="B9089" t="e">
        <f>IF(A9089=43,'Mission Importer'!A9089,0)</f>
        <v>#VALUE!</v>
      </c>
      <c r="D9089" t="e">
        <f>SEARCH("shape_name",'Mission Importer'!A9089)</f>
        <v>#VALUE!</v>
      </c>
      <c r="E9089" t="e">
        <f>IF(D9089=43,'Mission Importer'!A9089,0)</f>
        <v>#VALUE!</v>
      </c>
      <c r="G9089" t="e">
        <f>SEARCH("shape_name",'Mission Importer'!A9089)</f>
        <v>#VALUE!</v>
      </c>
      <c r="H9089" t="e">
        <f>IF(G9089=43,'Mission Importer'!A9089,0)</f>
        <v>#VALUE!</v>
      </c>
      <c r="J9089" t="e">
        <f>SEARCH("type",'Mission Importer'!A9089)</f>
        <v>#VALUE!</v>
      </c>
      <c r="K9089" t="e">
        <f>IF(J9089=43,'Mission Importer'!A9089,0)</f>
        <v>#VALUE!</v>
      </c>
      <c r="L9089" t="e">
        <f>SEARCH("category",'Mission Importer'!A9089)</f>
        <v>#VALUE!</v>
      </c>
      <c r="M9089" t="e">
        <f>IF(L9089=43,'Mission Importer'!A9089,0)</f>
        <v>#VALUE!</v>
      </c>
    </row>
    <row r="9090" spans="1:13" x14ac:dyDescent="0.3">
      <c r="A9090" t="e">
        <f>SEARCH("livery",'Mission Importer'!A9090)</f>
        <v>#VALUE!</v>
      </c>
      <c r="B9090" t="e">
        <f>IF(A9090=43,'Mission Importer'!A9090,0)</f>
        <v>#VALUE!</v>
      </c>
      <c r="D9090" t="e">
        <f>SEARCH("shape_name",'Mission Importer'!A9090)</f>
        <v>#VALUE!</v>
      </c>
      <c r="E9090" t="e">
        <f>IF(D9090=43,'Mission Importer'!A9090,0)</f>
        <v>#VALUE!</v>
      </c>
      <c r="G9090" t="e">
        <f>SEARCH("shape_name",'Mission Importer'!A9090)</f>
        <v>#VALUE!</v>
      </c>
      <c r="H9090" t="e">
        <f>IF(G9090=43,'Mission Importer'!A9090,0)</f>
        <v>#VALUE!</v>
      </c>
      <c r="J9090" t="e">
        <f>SEARCH("type",'Mission Importer'!A9090)</f>
        <v>#VALUE!</v>
      </c>
      <c r="K9090" t="e">
        <f>IF(J9090=43,'Mission Importer'!A9090,0)</f>
        <v>#VALUE!</v>
      </c>
      <c r="L9090" t="e">
        <f>SEARCH("category",'Mission Importer'!A9090)</f>
        <v>#VALUE!</v>
      </c>
      <c r="M9090" t="e">
        <f>IF(L9090=43,'Mission Importer'!A9090,0)</f>
        <v>#VALUE!</v>
      </c>
    </row>
    <row r="9091" spans="1:13" x14ac:dyDescent="0.3">
      <c r="A9091" t="e">
        <f>SEARCH("livery",'Mission Importer'!A9091)</f>
        <v>#VALUE!</v>
      </c>
      <c r="B9091" t="e">
        <f>IF(A9091=43,'Mission Importer'!A9091,0)</f>
        <v>#VALUE!</v>
      </c>
      <c r="D9091" t="e">
        <f>SEARCH("shape_name",'Mission Importer'!A9091)</f>
        <v>#VALUE!</v>
      </c>
      <c r="E9091" t="e">
        <f>IF(D9091=43,'Mission Importer'!A9091,0)</f>
        <v>#VALUE!</v>
      </c>
      <c r="G9091" t="e">
        <f>SEARCH("shape_name",'Mission Importer'!A9091)</f>
        <v>#VALUE!</v>
      </c>
      <c r="H9091" t="e">
        <f>IF(G9091=43,'Mission Importer'!A9091,0)</f>
        <v>#VALUE!</v>
      </c>
      <c r="J9091">
        <f>SEARCH("type",'Mission Importer'!A9091)</f>
        <v>47</v>
      </c>
      <c r="K9091">
        <f>IF(J9091=43,'Mission Importer'!A9091,0)</f>
        <v>0</v>
      </c>
      <c r="L9091" t="e">
        <f>SEARCH("category",'Mission Importer'!A9091)</f>
        <v>#VALUE!</v>
      </c>
      <c r="M9091" t="e">
        <f>IF(L9091=43,'Mission Importer'!A9091,0)</f>
        <v>#VALUE!</v>
      </c>
    </row>
    <row r="9092" spans="1:13" x14ac:dyDescent="0.3">
      <c r="A9092" t="e">
        <f>SEARCH("livery",'Mission Importer'!A9092)</f>
        <v>#VALUE!</v>
      </c>
      <c r="B9092" t="e">
        <f>IF(A9092=43,'Mission Importer'!A9092,0)</f>
        <v>#VALUE!</v>
      </c>
      <c r="D9092" t="e">
        <f>SEARCH("shape_name",'Mission Importer'!A9092)</f>
        <v>#VALUE!</v>
      </c>
      <c r="E9092" t="e">
        <f>IF(D9092=43,'Mission Importer'!A9092,0)</f>
        <v>#VALUE!</v>
      </c>
      <c r="G9092" t="e">
        <f>SEARCH("shape_name",'Mission Importer'!A9092)</f>
        <v>#VALUE!</v>
      </c>
      <c r="H9092" t="e">
        <f>IF(G9092=43,'Mission Importer'!A9092,0)</f>
        <v>#VALUE!</v>
      </c>
      <c r="J9092" t="e">
        <f>SEARCH("type",'Mission Importer'!A9092)</f>
        <v>#VALUE!</v>
      </c>
      <c r="K9092" t="e">
        <f>IF(J9092=43,'Mission Importer'!A9092,0)</f>
        <v>#VALUE!</v>
      </c>
      <c r="L9092" t="e">
        <f>SEARCH("category",'Mission Importer'!A9092)</f>
        <v>#VALUE!</v>
      </c>
      <c r="M9092" t="e">
        <f>IF(L9092=43,'Mission Importer'!A9092,0)</f>
        <v>#VALUE!</v>
      </c>
    </row>
    <row r="9093" spans="1:13" x14ac:dyDescent="0.3">
      <c r="A9093" t="e">
        <f>SEARCH("livery",'Mission Importer'!A9093)</f>
        <v>#VALUE!</v>
      </c>
      <c r="B9093" t="e">
        <f>IF(A9093=43,'Mission Importer'!A9093,0)</f>
        <v>#VALUE!</v>
      </c>
      <c r="D9093" t="e">
        <f>SEARCH("shape_name",'Mission Importer'!A9093)</f>
        <v>#VALUE!</v>
      </c>
      <c r="E9093" t="e">
        <f>IF(D9093=43,'Mission Importer'!A9093,0)</f>
        <v>#VALUE!</v>
      </c>
      <c r="G9093" t="e">
        <f>SEARCH("shape_name",'Mission Importer'!A9093)</f>
        <v>#VALUE!</v>
      </c>
      <c r="H9093" t="e">
        <f>IF(G9093=43,'Mission Importer'!A9093,0)</f>
        <v>#VALUE!</v>
      </c>
      <c r="J9093" t="e">
        <f>SEARCH("type",'Mission Importer'!A9093)</f>
        <v>#VALUE!</v>
      </c>
      <c r="K9093" t="e">
        <f>IF(J9093=43,'Mission Importer'!A9093,0)</f>
        <v>#VALUE!</v>
      </c>
      <c r="L9093" t="e">
        <f>SEARCH("category",'Mission Importer'!A9093)</f>
        <v>#VALUE!</v>
      </c>
      <c r="M9093" t="e">
        <f>IF(L9093=43,'Mission Importer'!A9093,0)</f>
        <v>#VALUE!</v>
      </c>
    </row>
    <row r="9094" spans="1:13" x14ac:dyDescent="0.3">
      <c r="A9094" t="e">
        <f>SEARCH("livery",'Mission Importer'!A9094)</f>
        <v>#VALUE!</v>
      </c>
      <c r="B9094" t="e">
        <f>IF(A9094=43,'Mission Importer'!A9094,0)</f>
        <v>#VALUE!</v>
      </c>
      <c r="D9094" t="e">
        <f>SEARCH("shape_name",'Mission Importer'!A9094)</f>
        <v>#VALUE!</v>
      </c>
      <c r="E9094" t="e">
        <f>IF(D9094=43,'Mission Importer'!A9094,0)</f>
        <v>#VALUE!</v>
      </c>
      <c r="G9094" t="e">
        <f>SEARCH("shape_name",'Mission Importer'!A9094)</f>
        <v>#VALUE!</v>
      </c>
      <c r="H9094" t="e">
        <f>IF(G9094=43,'Mission Importer'!A9094,0)</f>
        <v>#VALUE!</v>
      </c>
      <c r="J9094" t="e">
        <f>SEARCH("type",'Mission Importer'!A9094)</f>
        <v>#VALUE!</v>
      </c>
      <c r="K9094" t="e">
        <f>IF(J9094=43,'Mission Importer'!A9094,0)</f>
        <v>#VALUE!</v>
      </c>
      <c r="L9094" t="e">
        <f>SEARCH("category",'Mission Importer'!A9094)</f>
        <v>#VALUE!</v>
      </c>
      <c r="M9094" t="e">
        <f>IF(L9094=43,'Mission Importer'!A9094,0)</f>
        <v>#VALUE!</v>
      </c>
    </row>
    <row r="9095" spans="1:13" x14ac:dyDescent="0.3">
      <c r="A9095" t="e">
        <f>SEARCH("livery",'Mission Importer'!A9095)</f>
        <v>#VALUE!</v>
      </c>
      <c r="B9095" t="e">
        <f>IF(A9095=43,'Mission Importer'!A9095,0)</f>
        <v>#VALUE!</v>
      </c>
      <c r="D9095" t="e">
        <f>SEARCH("shape_name",'Mission Importer'!A9095)</f>
        <v>#VALUE!</v>
      </c>
      <c r="E9095" t="e">
        <f>IF(D9095=43,'Mission Importer'!A9095,0)</f>
        <v>#VALUE!</v>
      </c>
      <c r="G9095" t="e">
        <f>SEARCH("shape_name",'Mission Importer'!A9095)</f>
        <v>#VALUE!</v>
      </c>
      <c r="H9095" t="e">
        <f>IF(G9095=43,'Mission Importer'!A9095,0)</f>
        <v>#VALUE!</v>
      </c>
      <c r="J9095" t="e">
        <f>SEARCH("type",'Mission Importer'!A9095)</f>
        <v>#VALUE!</v>
      </c>
      <c r="K9095" t="e">
        <f>IF(J9095=43,'Mission Importer'!A9095,0)</f>
        <v>#VALUE!</v>
      </c>
      <c r="L9095" t="e">
        <f>SEARCH("category",'Mission Importer'!A9095)</f>
        <v>#VALUE!</v>
      </c>
      <c r="M9095" t="e">
        <f>IF(L9095=43,'Mission Importer'!A9095,0)</f>
        <v>#VALUE!</v>
      </c>
    </row>
    <row r="9096" spans="1:13" x14ac:dyDescent="0.3">
      <c r="A9096" t="e">
        <f>SEARCH("livery",'Mission Importer'!A9096)</f>
        <v>#VALUE!</v>
      </c>
      <c r="B9096" t="e">
        <f>IF(A9096=43,'Mission Importer'!A9096,0)</f>
        <v>#VALUE!</v>
      </c>
      <c r="D9096" t="e">
        <f>SEARCH("shape_name",'Mission Importer'!A9096)</f>
        <v>#VALUE!</v>
      </c>
      <c r="E9096" t="e">
        <f>IF(D9096=43,'Mission Importer'!A9096,0)</f>
        <v>#VALUE!</v>
      </c>
      <c r="G9096" t="e">
        <f>SEARCH("shape_name",'Mission Importer'!A9096)</f>
        <v>#VALUE!</v>
      </c>
      <c r="H9096" t="e">
        <f>IF(G9096=43,'Mission Importer'!A9096,0)</f>
        <v>#VALUE!</v>
      </c>
      <c r="J9096" t="e">
        <f>SEARCH("type",'Mission Importer'!A9096)</f>
        <v>#VALUE!</v>
      </c>
      <c r="K9096" t="e">
        <f>IF(J9096=43,'Mission Importer'!A9096,0)</f>
        <v>#VALUE!</v>
      </c>
      <c r="L9096" t="e">
        <f>SEARCH("category",'Mission Importer'!A9096)</f>
        <v>#VALUE!</v>
      </c>
      <c r="M9096" t="e">
        <f>IF(L9096=43,'Mission Importer'!A9096,0)</f>
        <v>#VALUE!</v>
      </c>
    </row>
    <row r="9097" spans="1:13" x14ac:dyDescent="0.3">
      <c r="A9097" t="e">
        <f>SEARCH("livery",'Mission Importer'!A9097)</f>
        <v>#VALUE!</v>
      </c>
      <c r="B9097" t="e">
        <f>IF(A9097=43,'Mission Importer'!A9097,0)</f>
        <v>#VALUE!</v>
      </c>
      <c r="D9097" t="e">
        <f>SEARCH("shape_name",'Mission Importer'!A9097)</f>
        <v>#VALUE!</v>
      </c>
      <c r="E9097" t="e">
        <f>IF(D9097=43,'Mission Importer'!A9097,0)</f>
        <v>#VALUE!</v>
      </c>
      <c r="G9097" t="e">
        <f>SEARCH("shape_name",'Mission Importer'!A9097)</f>
        <v>#VALUE!</v>
      </c>
      <c r="H9097" t="e">
        <f>IF(G9097=43,'Mission Importer'!A9097,0)</f>
        <v>#VALUE!</v>
      </c>
      <c r="J9097" t="e">
        <f>SEARCH("type",'Mission Importer'!A9097)</f>
        <v>#VALUE!</v>
      </c>
      <c r="K9097" t="e">
        <f>IF(J9097=43,'Mission Importer'!A9097,0)</f>
        <v>#VALUE!</v>
      </c>
      <c r="L9097" t="e">
        <f>SEARCH("category",'Mission Importer'!A9097)</f>
        <v>#VALUE!</v>
      </c>
      <c r="M9097" t="e">
        <f>IF(L9097=43,'Mission Importer'!A9097,0)</f>
        <v>#VALUE!</v>
      </c>
    </row>
    <row r="9098" spans="1:13" x14ac:dyDescent="0.3">
      <c r="A9098" t="e">
        <f>SEARCH("livery",'Mission Importer'!A9098)</f>
        <v>#VALUE!</v>
      </c>
      <c r="B9098" t="e">
        <f>IF(A9098=43,'Mission Importer'!A9098,0)</f>
        <v>#VALUE!</v>
      </c>
      <c r="D9098" t="e">
        <f>SEARCH("shape_name",'Mission Importer'!A9098)</f>
        <v>#VALUE!</v>
      </c>
      <c r="E9098" t="e">
        <f>IF(D9098=43,'Mission Importer'!A9098,0)</f>
        <v>#VALUE!</v>
      </c>
      <c r="G9098" t="e">
        <f>SEARCH("shape_name",'Mission Importer'!A9098)</f>
        <v>#VALUE!</v>
      </c>
      <c r="H9098" t="e">
        <f>IF(G9098=43,'Mission Importer'!A9098,0)</f>
        <v>#VALUE!</v>
      </c>
      <c r="J9098" t="e">
        <f>SEARCH("type",'Mission Importer'!A9098)</f>
        <v>#VALUE!</v>
      </c>
      <c r="K9098" t="e">
        <f>IF(J9098=43,'Mission Importer'!A9098,0)</f>
        <v>#VALUE!</v>
      </c>
      <c r="L9098" t="e">
        <f>SEARCH("category",'Mission Importer'!A9098)</f>
        <v>#VALUE!</v>
      </c>
      <c r="M9098" t="e">
        <f>IF(L9098=43,'Mission Importer'!A9098,0)</f>
        <v>#VALUE!</v>
      </c>
    </row>
    <row r="9099" spans="1:13" x14ac:dyDescent="0.3">
      <c r="A9099" t="e">
        <f>SEARCH("livery",'Mission Importer'!A9099)</f>
        <v>#VALUE!</v>
      </c>
      <c r="B9099" t="e">
        <f>IF(A9099=43,'Mission Importer'!A9099,0)</f>
        <v>#VALUE!</v>
      </c>
      <c r="D9099" t="e">
        <f>SEARCH("shape_name",'Mission Importer'!A9099)</f>
        <v>#VALUE!</v>
      </c>
      <c r="E9099" t="e">
        <f>IF(D9099=43,'Mission Importer'!A9099,0)</f>
        <v>#VALUE!</v>
      </c>
      <c r="G9099" t="e">
        <f>SEARCH("shape_name",'Mission Importer'!A9099)</f>
        <v>#VALUE!</v>
      </c>
      <c r="H9099" t="e">
        <f>IF(G9099=43,'Mission Importer'!A9099,0)</f>
        <v>#VALUE!</v>
      </c>
      <c r="J9099" t="e">
        <f>SEARCH("type",'Mission Importer'!A9099)</f>
        <v>#VALUE!</v>
      </c>
      <c r="K9099" t="e">
        <f>IF(J9099=43,'Mission Importer'!A9099,0)</f>
        <v>#VALUE!</v>
      </c>
      <c r="L9099" t="e">
        <f>SEARCH("category",'Mission Importer'!A9099)</f>
        <v>#VALUE!</v>
      </c>
      <c r="M9099" t="e">
        <f>IF(L9099=43,'Mission Importer'!A9099,0)</f>
        <v>#VALUE!</v>
      </c>
    </row>
    <row r="9100" spans="1:13" x14ac:dyDescent="0.3">
      <c r="A9100" t="e">
        <f>SEARCH("livery",'Mission Importer'!A9100)</f>
        <v>#VALUE!</v>
      </c>
      <c r="B9100" t="e">
        <f>IF(A9100=43,'Mission Importer'!A9100,0)</f>
        <v>#VALUE!</v>
      </c>
      <c r="D9100" t="e">
        <f>SEARCH("shape_name",'Mission Importer'!A9100)</f>
        <v>#VALUE!</v>
      </c>
      <c r="E9100" t="e">
        <f>IF(D9100=43,'Mission Importer'!A9100,0)</f>
        <v>#VALUE!</v>
      </c>
      <c r="G9100" t="e">
        <f>SEARCH("shape_name",'Mission Importer'!A9100)</f>
        <v>#VALUE!</v>
      </c>
      <c r="H9100" t="e">
        <f>IF(G9100=43,'Mission Importer'!A9100,0)</f>
        <v>#VALUE!</v>
      </c>
      <c r="J9100" t="e">
        <f>SEARCH("type",'Mission Importer'!A9100)</f>
        <v>#VALUE!</v>
      </c>
      <c r="K9100" t="e">
        <f>IF(J9100=43,'Mission Importer'!A9100,0)</f>
        <v>#VALUE!</v>
      </c>
      <c r="L9100" t="e">
        <f>SEARCH("category",'Mission Importer'!A9100)</f>
        <v>#VALUE!</v>
      </c>
      <c r="M9100" t="e">
        <f>IF(L9100=43,'Mission Importer'!A9100,0)</f>
        <v>#VALUE!</v>
      </c>
    </row>
    <row r="9101" spans="1:13" x14ac:dyDescent="0.3">
      <c r="A9101" t="e">
        <f>SEARCH("livery",'Mission Importer'!A9101)</f>
        <v>#VALUE!</v>
      </c>
      <c r="B9101" t="e">
        <f>IF(A9101=43,'Mission Importer'!A9101,0)</f>
        <v>#VALUE!</v>
      </c>
      <c r="D9101" t="e">
        <f>SEARCH("shape_name",'Mission Importer'!A9101)</f>
        <v>#VALUE!</v>
      </c>
      <c r="E9101" t="e">
        <f>IF(D9101=43,'Mission Importer'!A9101,0)</f>
        <v>#VALUE!</v>
      </c>
      <c r="G9101" t="e">
        <f>SEARCH("shape_name",'Mission Importer'!A9101)</f>
        <v>#VALUE!</v>
      </c>
      <c r="H9101" t="e">
        <f>IF(G9101=43,'Mission Importer'!A9101,0)</f>
        <v>#VALUE!</v>
      </c>
      <c r="J9101" t="e">
        <f>SEARCH("type",'Mission Importer'!A9101)</f>
        <v>#VALUE!</v>
      </c>
      <c r="K9101" t="e">
        <f>IF(J9101=43,'Mission Importer'!A9101,0)</f>
        <v>#VALUE!</v>
      </c>
      <c r="L9101" t="e">
        <f>SEARCH("category",'Mission Importer'!A9101)</f>
        <v>#VALUE!</v>
      </c>
      <c r="M9101" t="e">
        <f>IF(L9101=43,'Mission Importer'!A9101,0)</f>
        <v>#VALUE!</v>
      </c>
    </row>
    <row r="9102" spans="1:13" x14ac:dyDescent="0.3">
      <c r="A9102" t="e">
        <f>SEARCH("livery",'Mission Importer'!A9102)</f>
        <v>#VALUE!</v>
      </c>
      <c r="B9102" t="e">
        <f>IF(A9102=43,'Mission Importer'!A9102,0)</f>
        <v>#VALUE!</v>
      </c>
      <c r="D9102" t="e">
        <f>SEARCH("shape_name",'Mission Importer'!A9102)</f>
        <v>#VALUE!</v>
      </c>
      <c r="E9102" t="e">
        <f>IF(D9102=43,'Mission Importer'!A9102,0)</f>
        <v>#VALUE!</v>
      </c>
      <c r="G9102" t="e">
        <f>SEARCH("shape_name",'Mission Importer'!A9102)</f>
        <v>#VALUE!</v>
      </c>
      <c r="H9102" t="e">
        <f>IF(G9102=43,'Mission Importer'!A9102,0)</f>
        <v>#VALUE!</v>
      </c>
      <c r="J9102" t="e">
        <f>SEARCH("type",'Mission Importer'!A9102)</f>
        <v>#VALUE!</v>
      </c>
      <c r="K9102" t="e">
        <f>IF(J9102=43,'Mission Importer'!A9102,0)</f>
        <v>#VALUE!</v>
      </c>
      <c r="L9102" t="e">
        <f>SEARCH("category",'Mission Importer'!A9102)</f>
        <v>#VALUE!</v>
      </c>
      <c r="M9102" t="e">
        <f>IF(L9102=43,'Mission Importer'!A9102,0)</f>
        <v>#VALUE!</v>
      </c>
    </row>
    <row r="9103" spans="1:13" x14ac:dyDescent="0.3">
      <c r="A9103" t="e">
        <f>SEARCH("livery",'Mission Importer'!A9103)</f>
        <v>#VALUE!</v>
      </c>
      <c r="B9103" t="e">
        <f>IF(A9103=43,'Mission Importer'!A9103,0)</f>
        <v>#VALUE!</v>
      </c>
      <c r="D9103" t="e">
        <f>SEARCH("shape_name",'Mission Importer'!A9103)</f>
        <v>#VALUE!</v>
      </c>
      <c r="E9103" t="e">
        <f>IF(D9103=43,'Mission Importer'!A9103,0)</f>
        <v>#VALUE!</v>
      </c>
      <c r="G9103" t="e">
        <f>SEARCH("shape_name",'Mission Importer'!A9103)</f>
        <v>#VALUE!</v>
      </c>
      <c r="H9103" t="e">
        <f>IF(G9103=43,'Mission Importer'!A9103,0)</f>
        <v>#VALUE!</v>
      </c>
      <c r="J9103" t="e">
        <f>SEARCH("type",'Mission Importer'!A9103)</f>
        <v>#VALUE!</v>
      </c>
      <c r="K9103" t="e">
        <f>IF(J9103=43,'Mission Importer'!A9103,0)</f>
        <v>#VALUE!</v>
      </c>
      <c r="L9103" t="e">
        <f>SEARCH("category",'Mission Importer'!A9103)</f>
        <v>#VALUE!</v>
      </c>
      <c r="M9103" t="e">
        <f>IF(L9103=43,'Mission Importer'!A9103,0)</f>
        <v>#VALUE!</v>
      </c>
    </row>
    <row r="9104" spans="1:13" x14ac:dyDescent="0.3">
      <c r="A9104" t="e">
        <f>SEARCH("livery",'Mission Importer'!A9104)</f>
        <v>#VALUE!</v>
      </c>
      <c r="B9104" t="e">
        <f>IF(A9104=43,'Mission Importer'!A9104,0)</f>
        <v>#VALUE!</v>
      </c>
      <c r="D9104" t="e">
        <f>SEARCH("shape_name",'Mission Importer'!A9104)</f>
        <v>#VALUE!</v>
      </c>
      <c r="E9104" t="e">
        <f>IF(D9104=43,'Mission Importer'!A9104,0)</f>
        <v>#VALUE!</v>
      </c>
      <c r="G9104" t="e">
        <f>SEARCH("shape_name",'Mission Importer'!A9104)</f>
        <v>#VALUE!</v>
      </c>
      <c r="H9104" t="e">
        <f>IF(G9104=43,'Mission Importer'!A9104,0)</f>
        <v>#VALUE!</v>
      </c>
      <c r="J9104" t="e">
        <f>SEARCH("type",'Mission Importer'!A9104)</f>
        <v>#VALUE!</v>
      </c>
      <c r="K9104" t="e">
        <f>IF(J9104=43,'Mission Importer'!A9104,0)</f>
        <v>#VALUE!</v>
      </c>
      <c r="L9104" t="e">
        <f>SEARCH("category",'Mission Importer'!A9104)</f>
        <v>#VALUE!</v>
      </c>
      <c r="M9104" t="e">
        <f>IF(L9104=43,'Mission Importer'!A9104,0)</f>
        <v>#VALUE!</v>
      </c>
    </row>
    <row r="9105" spans="1:13" x14ac:dyDescent="0.3">
      <c r="A9105" t="e">
        <f>SEARCH("livery",'Mission Importer'!A9105)</f>
        <v>#VALUE!</v>
      </c>
      <c r="B9105" t="e">
        <f>IF(A9105=43,'Mission Importer'!A9105,0)</f>
        <v>#VALUE!</v>
      </c>
      <c r="D9105" t="e">
        <f>SEARCH("shape_name",'Mission Importer'!A9105)</f>
        <v>#VALUE!</v>
      </c>
      <c r="E9105" t="e">
        <f>IF(D9105=43,'Mission Importer'!A9105,0)</f>
        <v>#VALUE!</v>
      </c>
      <c r="G9105" t="e">
        <f>SEARCH("shape_name",'Mission Importer'!A9105)</f>
        <v>#VALUE!</v>
      </c>
      <c r="H9105" t="e">
        <f>IF(G9105=43,'Mission Importer'!A9105,0)</f>
        <v>#VALUE!</v>
      </c>
      <c r="J9105" t="e">
        <f>SEARCH("type",'Mission Importer'!A9105)</f>
        <v>#VALUE!</v>
      </c>
      <c r="K9105" t="e">
        <f>IF(J9105=43,'Mission Importer'!A9105,0)</f>
        <v>#VALUE!</v>
      </c>
      <c r="L9105" t="e">
        <f>SEARCH("category",'Mission Importer'!A9105)</f>
        <v>#VALUE!</v>
      </c>
      <c r="M9105" t="e">
        <f>IF(L9105=43,'Mission Importer'!A9105,0)</f>
        <v>#VALUE!</v>
      </c>
    </row>
    <row r="9106" spans="1:13" x14ac:dyDescent="0.3">
      <c r="A9106">
        <f>SEARCH("livery",'Mission Importer'!A9106)</f>
        <v>43</v>
      </c>
      <c r="B9106" t="str">
        <f>IF(A9106=43,'Mission Importer'!A9106,0)</f>
        <v xml:space="preserve">                                        ["livery_id"] = "desert",</v>
      </c>
      <c r="D9106" t="e">
        <f>SEARCH("shape_name",'Mission Importer'!A9106)</f>
        <v>#VALUE!</v>
      </c>
      <c r="E9106" t="e">
        <f>IF(D9106=43,'Mission Importer'!A9106,0)</f>
        <v>#VALUE!</v>
      </c>
      <c r="G9106" t="e">
        <f>SEARCH("shape_name",'Mission Importer'!A9106)</f>
        <v>#VALUE!</v>
      </c>
      <c r="H9106" t="e">
        <f>IF(G9106=43,'Mission Importer'!A9106,0)</f>
        <v>#VALUE!</v>
      </c>
      <c r="J9106" t="e">
        <f>SEARCH("type",'Mission Importer'!A9106)</f>
        <v>#VALUE!</v>
      </c>
      <c r="K9106" t="e">
        <f>IF(J9106=43,'Mission Importer'!A9106,0)</f>
        <v>#VALUE!</v>
      </c>
      <c r="L9106" t="e">
        <f>SEARCH("category",'Mission Importer'!A9106)</f>
        <v>#VALUE!</v>
      </c>
      <c r="M9106" t="e">
        <f>IF(L9106=43,'Mission Importer'!A9106,0)</f>
        <v>#VALUE!</v>
      </c>
    </row>
    <row r="9107" spans="1:13" x14ac:dyDescent="0.3">
      <c r="A9107" t="e">
        <f>SEARCH("livery",'Mission Importer'!A9107)</f>
        <v>#VALUE!</v>
      </c>
      <c r="B9107" t="e">
        <f>IF(A9107=43,'Mission Importer'!A9107,0)</f>
        <v>#VALUE!</v>
      </c>
      <c r="D9107" t="e">
        <f>SEARCH("shape_name",'Mission Importer'!A9107)</f>
        <v>#VALUE!</v>
      </c>
      <c r="E9107" t="e">
        <f>IF(D9107=43,'Mission Importer'!A9107,0)</f>
        <v>#VALUE!</v>
      </c>
      <c r="G9107" t="e">
        <f>SEARCH("shape_name",'Mission Importer'!A9107)</f>
        <v>#VALUE!</v>
      </c>
      <c r="H9107" t="e">
        <f>IF(G9107=43,'Mission Importer'!A9107,0)</f>
        <v>#VALUE!</v>
      </c>
      <c r="J9107" t="e">
        <f>SEARCH("type",'Mission Importer'!A9107)</f>
        <v>#VALUE!</v>
      </c>
      <c r="K9107" t="e">
        <f>IF(J9107=43,'Mission Importer'!A9107,0)</f>
        <v>#VALUE!</v>
      </c>
      <c r="L9107">
        <f>SEARCH("category",'Mission Importer'!A9107)</f>
        <v>43</v>
      </c>
      <c r="M9107" t="str">
        <f>IF(L9107=43,'Mission Importer'!A9107,0)</f>
        <v xml:space="preserve">                                        ["category"] = "Air Defence",</v>
      </c>
    </row>
    <row r="9108" spans="1:13" x14ac:dyDescent="0.3">
      <c r="A9108" t="e">
        <f>SEARCH("livery",'Mission Importer'!A9108)</f>
        <v>#VALUE!</v>
      </c>
      <c r="B9108" t="e">
        <f>IF(A9108=43,'Mission Importer'!A9108,0)</f>
        <v>#VALUE!</v>
      </c>
      <c r="D9108" t="e">
        <f>SEARCH("shape_name",'Mission Importer'!A9108)</f>
        <v>#VALUE!</v>
      </c>
      <c r="E9108" t="e">
        <f>IF(D9108=43,'Mission Importer'!A9108,0)</f>
        <v>#VALUE!</v>
      </c>
      <c r="G9108" t="e">
        <f>SEARCH("shape_name",'Mission Importer'!A9108)</f>
        <v>#VALUE!</v>
      </c>
      <c r="H9108" t="e">
        <f>IF(G9108=43,'Mission Importer'!A9108,0)</f>
        <v>#VALUE!</v>
      </c>
      <c r="J9108">
        <f>SEARCH("type",'Mission Importer'!A9108)</f>
        <v>43</v>
      </c>
      <c r="K9108" t="str">
        <f>IF(J9108=43,'Mission Importer'!A9108,0)</f>
        <v xml:space="preserve">                                        ["type"] = "Kub 1S91 str",</v>
      </c>
      <c r="L9108" t="e">
        <f>SEARCH("category",'Mission Importer'!A9108)</f>
        <v>#VALUE!</v>
      </c>
      <c r="M9108" t="e">
        <f>IF(L9108=43,'Mission Importer'!A9108,0)</f>
        <v>#VALUE!</v>
      </c>
    </row>
    <row r="9109" spans="1:13" x14ac:dyDescent="0.3">
      <c r="A9109" t="e">
        <f>SEARCH("livery",'Mission Importer'!A9109)</f>
        <v>#VALUE!</v>
      </c>
      <c r="B9109" t="e">
        <f>IF(A9109=43,'Mission Importer'!A9109,0)</f>
        <v>#VALUE!</v>
      </c>
      <c r="D9109" t="e">
        <f>SEARCH("shape_name",'Mission Importer'!A9109)</f>
        <v>#VALUE!</v>
      </c>
      <c r="E9109" t="e">
        <f>IF(D9109=43,'Mission Importer'!A9109,0)</f>
        <v>#VALUE!</v>
      </c>
      <c r="G9109" t="e">
        <f>SEARCH("shape_name",'Mission Importer'!A9109)</f>
        <v>#VALUE!</v>
      </c>
      <c r="H9109" t="e">
        <f>IF(G9109=43,'Mission Importer'!A9109,0)</f>
        <v>#VALUE!</v>
      </c>
      <c r="J9109" t="e">
        <f>SEARCH("type",'Mission Importer'!A9109)</f>
        <v>#VALUE!</v>
      </c>
      <c r="K9109" t="e">
        <f>IF(J9109=43,'Mission Importer'!A9109,0)</f>
        <v>#VALUE!</v>
      </c>
      <c r="L9109" t="e">
        <f>SEARCH("category",'Mission Importer'!A9109)</f>
        <v>#VALUE!</v>
      </c>
      <c r="M9109" t="e">
        <f>IF(L9109=43,'Mission Importer'!A9109,0)</f>
        <v>#VALUE!</v>
      </c>
    </row>
    <row r="9110" spans="1:13" x14ac:dyDescent="0.3">
      <c r="A9110" t="e">
        <f>SEARCH("livery",'Mission Importer'!A9110)</f>
        <v>#VALUE!</v>
      </c>
      <c r="B9110" t="e">
        <f>IF(A9110=43,'Mission Importer'!A9110,0)</f>
        <v>#VALUE!</v>
      </c>
      <c r="D9110" t="e">
        <f>SEARCH("shape_name",'Mission Importer'!A9110)</f>
        <v>#VALUE!</v>
      </c>
      <c r="E9110" t="e">
        <f>IF(D9110=43,'Mission Importer'!A9110,0)</f>
        <v>#VALUE!</v>
      </c>
      <c r="G9110" t="e">
        <f>SEARCH("shape_name",'Mission Importer'!A9110)</f>
        <v>#VALUE!</v>
      </c>
      <c r="H9110" t="e">
        <f>IF(G9110=43,'Mission Importer'!A9110,0)</f>
        <v>#VALUE!</v>
      </c>
      <c r="J9110" t="e">
        <f>SEARCH("type",'Mission Importer'!A9110)</f>
        <v>#VALUE!</v>
      </c>
      <c r="K9110" t="e">
        <f>IF(J9110=43,'Mission Importer'!A9110,0)</f>
        <v>#VALUE!</v>
      </c>
      <c r="L9110" t="e">
        <f>SEARCH("category",'Mission Importer'!A9110)</f>
        <v>#VALUE!</v>
      </c>
      <c r="M9110" t="e">
        <f>IF(L9110=43,'Mission Importer'!A9110,0)</f>
        <v>#VALUE!</v>
      </c>
    </row>
    <row r="9111" spans="1:13" x14ac:dyDescent="0.3">
      <c r="A9111" t="e">
        <f>SEARCH("livery",'Mission Importer'!A9111)</f>
        <v>#VALUE!</v>
      </c>
      <c r="B9111" t="e">
        <f>IF(A9111=43,'Mission Importer'!A9111,0)</f>
        <v>#VALUE!</v>
      </c>
      <c r="D9111" t="e">
        <f>SEARCH("shape_name",'Mission Importer'!A9111)</f>
        <v>#VALUE!</v>
      </c>
      <c r="E9111" t="e">
        <f>IF(D9111=43,'Mission Importer'!A9111,0)</f>
        <v>#VALUE!</v>
      </c>
      <c r="G9111" t="e">
        <f>SEARCH("shape_name",'Mission Importer'!A9111)</f>
        <v>#VALUE!</v>
      </c>
      <c r="H9111" t="e">
        <f>IF(G9111=43,'Mission Importer'!A9111,0)</f>
        <v>#VALUE!</v>
      </c>
      <c r="J9111" t="e">
        <f>SEARCH("type",'Mission Importer'!A9111)</f>
        <v>#VALUE!</v>
      </c>
      <c r="K9111" t="e">
        <f>IF(J9111=43,'Mission Importer'!A9111,0)</f>
        <v>#VALUE!</v>
      </c>
      <c r="L9111" t="e">
        <f>SEARCH("category",'Mission Importer'!A9111)</f>
        <v>#VALUE!</v>
      </c>
      <c r="M9111" t="e">
        <f>IF(L9111=43,'Mission Importer'!A9111,0)</f>
        <v>#VALUE!</v>
      </c>
    </row>
    <row r="9112" spans="1:13" x14ac:dyDescent="0.3">
      <c r="A9112" t="e">
        <f>SEARCH("livery",'Mission Importer'!A9112)</f>
        <v>#VALUE!</v>
      </c>
      <c r="B9112" t="e">
        <f>IF(A9112=43,'Mission Importer'!A9112,0)</f>
        <v>#VALUE!</v>
      </c>
      <c r="D9112" t="e">
        <f>SEARCH("shape_name",'Mission Importer'!A9112)</f>
        <v>#VALUE!</v>
      </c>
      <c r="E9112" t="e">
        <f>IF(D9112=43,'Mission Importer'!A9112,0)</f>
        <v>#VALUE!</v>
      </c>
      <c r="G9112" t="e">
        <f>SEARCH("shape_name",'Mission Importer'!A9112)</f>
        <v>#VALUE!</v>
      </c>
      <c r="H9112" t="e">
        <f>IF(G9112=43,'Mission Importer'!A9112,0)</f>
        <v>#VALUE!</v>
      </c>
      <c r="J9112" t="e">
        <f>SEARCH("type",'Mission Importer'!A9112)</f>
        <v>#VALUE!</v>
      </c>
      <c r="K9112" t="e">
        <f>IF(J9112=43,'Mission Importer'!A9112,0)</f>
        <v>#VALUE!</v>
      </c>
      <c r="L9112" t="e">
        <f>SEARCH("category",'Mission Importer'!A9112)</f>
        <v>#VALUE!</v>
      </c>
      <c r="M9112" t="e">
        <f>IF(L9112=43,'Mission Importer'!A9112,0)</f>
        <v>#VALUE!</v>
      </c>
    </row>
    <row r="9113" spans="1:13" x14ac:dyDescent="0.3">
      <c r="A9113" t="e">
        <f>SEARCH("livery",'Mission Importer'!A9113)</f>
        <v>#VALUE!</v>
      </c>
      <c r="B9113" t="e">
        <f>IF(A9113=43,'Mission Importer'!A9113,0)</f>
        <v>#VALUE!</v>
      </c>
      <c r="D9113" t="e">
        <f>SEARCH("shape_name",'Mission Importer'!A9113)</f>
        <v>#VALUE!</v>
      </c>
      <c r="E9113" t="e">
        <f>IF(D9113=43,'Mission Importer'!A9113,0)</f>
        <v>#VALUE!</v>
      </c>
      <c r="G9113" t="e">
        <f>SEARCH("shape_name",'Mission Importer'!A9113)</f>
        <v>#VALUE!</v>
      </c>
      <c r="H9113" t="e">
        <f>IF(G9113=43,'Mission Importer'!A9113,0)</f>
        <v>#VALUE!</v>
      </c>
      <c r="J9113" t="e">
        <f>SEARCH("type",'Mission Importer'!A9113)</f>
        <v>#VALUE!</v>
      </c>
      <c r="K9113" t="e">
        <f>IF(J9113=43,'Mission Importer'!A9113,0)</f>
        <v>#VALUE!</v>
      </c>
      <c r="L9113" t="e">
        <f>SEARCH("category",'Mission Importer'!A9113)</f>
        <v>#VALUE!</v>
      </c>
      <c r="M9113" t="e">
        <f>IF(L9113=43,'Mission Importer'!A9113,0)</f>
        <v>#VALUE!</v>
      </c>
    </row>
    <row r="9114" spans="1:13" x14ac:dyDescent="0.3">
      <c r="A9114" t="e">
        <f>SEARCH("livery",'Mission Importer'!A9114)</f>
        <v>#VALUE!</v>
      </c>
      <c r="B9114" t="e">
        <f>IF(A9114=43,'Mission Importer'!A9114,0)</f>
        <v>#VALUE!</v>
      </c>
      <c r="D9114" t="e">
        <f>SEARCH("shape_name",'Mission Importer'!A9114)</f>
        <v>#VALUE!</v>
      </c>
      <c r="E9114" t="e">
        <f>IF(D9114=43,'Mission Importer'!A9114,0)</f>
        <v>#VALUE!</v>
      </c>
      <c r="G9114" t="e">
        <f>SEARCH("shape_name",'Mission Importer'!A9114)</f>
        <v>#VALUE!</v>
      </c>
      <c r="H9114" t="e">
        <f>IF(G9114=43,'Mission Importer'!A9114,0)</f>
        <v>#VALUE!</v>
      </c>
      <c r="J9114" t="e">
        <f>SEARCH("type",'Mission Importer'!A9114)</f>
        <v>#VALUE!</v>
      </c>
      <c r="K9114" t="e">
        <f>IF(J9114=43,'Mission Importer'!A9114,0)</f>
        <v>#VALUE!</v>
      </c>
      <c r="L9114" t="e">
        <f>SEARCH("category",'Mission Importer'!A9114)</f>
        <v>#VALUE!</v>
      </c>
      <c r="M9114" t="e">
        <f>IF(L9114=43,'Mission Importer'!A9114,0)</f>
        <v>#VALUE!</v>
      </c>
    </row>
    <row r="9115" spans="1:13" x14ac:dyDescent="0.3">
      <c r="A9115" t="e">
        <f>SEARCH("livery",'Mission Importer'!A9115)</f>
        <v>#VALUE!</v>
      </c>
      <c r="B9115" t="e">
        <f>IF(A9115=43,'Mission Importer'!A9115,0)</f>
        <v>#VALUE!</v>
      </c>
      <c r="D9115" t="e">
        <f>SEARCH("shape_name",'Mission Importer'!A9115)</f>
        <v>#VALUE!</v>
      </c>
      <c r="E9115" t="e">
        <f>IF(D9115=43,'Mission Importer'!A9115,0)</f>
        <v>#VALUE!</v>
      </c>
      <c r="G9115" t="e">
        <f>SEARCH("shape_name",'Mission Importer'!A9115)</f>
        <v>#VALUE!</v>
      </c>
      <c r="H9115" t="e">
        <f>IF(G9115=43,'Mission Importer'!A9115,0)</f>
        <v>#VALUE!</v>
      </c>
      <c r="J9115" t="e">
        <f>SEARCH("type",'Mission Importer'!A9115)</f>
        <v>#VALUE!</v>
      </c>
      <c r="K9115" t="e">
        <f>IF(J9115=43,'Mission Importer'!A9115,0)</f>
        <v>#VALUE!</v>
      </c>
      <c r="L9115" t="e">
        <f>SEARCH("category",'Mission Importer'!A9115)</f>
        <v>#VALUE!</v>
      </c>
      <c r="M9115" t="e">
        <f>IF(L9115=43,'Mission Importer'!A9115,0)</f>
        <v>#VALUE!</v>
      </c>
    </row>
    <row r="9116" spans="1:13" x14ac:dyDescent="0.3">
      <c r="A9116" t="e">
        <f>SEARCH("livery",'Mission Importer'!A9116)</f>
        <v>#VALUE!</v>
      </c>
      <c r="B9116" t="e">
        <f>IF(A9116=43,'Mission Importer'!A9116,0)</f>
        <v>#VALUE!</v>
      </c>
      <c r="D9116" t="e">
        <f>SEARCH("shape_name",'Mission Importer'!A9116)</f>
        <v>#VALUE!</v>
      </c>
      <c r="E9116" t="e">
        <f>IF(D9116=43,'Mission Importer'!A9116,0)</f>
        <v>#VALUE!</v>
      </c>
      <c r="G9116" t="e">
        <f>SEARCH("shape_name",'Mission Importer'!A9116)</f>
        <v>#VALUE!</v>
      </c>
      <c r="H9116" t="e">
        <f>IF(G9116=43,'Mission Importer'!A9116,0)</f>
        <v>#VALUE!</v>
      </c>
      <c r="J9116" t="e">
        <f>SEARCH("type",'Mission Importer'!A9116)</f>
        <v>#VALUE!</v>
      </c>
      <c r="K9116" t="e">
        <f>IF(J9116=43,'Mission Importer'!A9116,0)</f>
        <v>#VALUE!</v>
      </c>
      <c r="L9116" t="e">
        <f>SEARCH("category",'Mission Importer'!A9116)</f>
        <v>#VALUE!</v>
      </c>
      <c r="M9116" t="e">
        <f>IF(L9116=43,'Mission Importer'!A9116,0)</f>
        <v>#VALUE!</v>
      </c>
    </row>
    <row r="9117" spans="1:13" x14ac:dyDescent="0.3">
      <c r="A9117" t="e">
        <f>SEARCH("livery",'Mission Importer'!A9117)</f>
        <v>#VALUE!</v>
      </c>
      <c r="B9117" t="e">
        <f>IF(A9117=43,'Mission Importer'!A9117,0)</f>
        <v>#VALUE!</v>
      </c>
      <c r="D9117" t="e">
        <f>SEARCH("shape_name",'Mission Importer'!A9117)</f>
        <v>#VALUE!</v>
      </c>
      <c r="E9117" t="e">
        <f>IF(D9117=43,'Mission Importer'!A9117,0)</f>
        <v>#VALUE!</v>
      </c>
      <c r="G9117" t="e">
        <f>SEARCH("shape_name",'Mission Importer'!A9117)</f>
        <v>#VALUE!</v>
      </c>
      <c r="H9117" t="e">
        <f>IF(G9117=43,'Mission Importer'!A9117,0)</f>
        <v>#VALUE!</v>
      </c>
      <c r="J9117" t="e">
        <f>SEARCH("type",'Mission Importer'!A9117)</f>
        <v>#VALUE!</v>
      </c>
      <c r="K9117" t="e">
        <f>IF(J9117=43,'Mission Importer'!A9117,0)</f>
        <v>#VALUE!</v>
      </c>
      <c r="L9117" t="e">
        <f>SEARCH("category",'Mission Importer'!A9117)</f>
        <v>#VALUE!</v>
      </c>
      <c r="M9117" t="e">
        <f>IF(L9117=43,'Mission Importer'!A9117,0)</f>
        <v>#VALUE!</v>
      </c>
    </row>
    <row r="9118" spans="1:13" x14ac:dyDescent="0.3">
      <c r="A9118" t="e">
        <f>SEARCH("livery",'Mission Importer'!A9118)</f>
        <v>#VALUE!</v>
      </c>
      <c r="B9118" t="e">
        <f>IF(A9118=43,'Mission Importer'!A9118,0)</f>
        <v>#VALUE!</v>
      </c>
      <c r="D9118" t="e">
        <f>SEARCH("shape_name",'Mission Importer'!A9118)</f>
        <v>#VALUE!</v>
      </c>
      <c r="E9118" t="e">
        <f>IF(D9118=43,'Mission Importer'!A9118,0)</f>
        <v>#VALUE!</v>
      </c>
      <c r="G9118" t="e">
        <f>SEARCH("shape_name",'Mission Importer'!A9118)</f>
        <v>#VALUE!</v>
      </c>
      <c r="H9118" t="e">
        <f>IF(G9118=43,'Mission Importer'!A9118,0)</f>
        <v>#VALUE!</v>
      </c>
      <c r="J9118" t="e">
        <f>SEARCH("type",'Mission Importer'!A9118)</f>
        <v>#VALUE!</v>
      </c>
      <c r="K9118" t="e">
        <f>IF(J9118=43,'Mission Importer'!A9118,0)</f>
        <v>#VALUE!</v>
      </c>
      <c r="L9118" t="e">
        <f>SEARCH("category",'Mission Importer'!A9118)</f>
        <v>#VALUE!</v>
      </c>
      <c r="M9118" t="e">
        <f>IF(L9118=43,'Mission Importer'!A9118,0)</f>
        <v>#VALUE!</v>
      </c>
    </row>
    <row r="9119" spans="1:13" x14ac:dyDescent="0.3">
      <c r="A9119" t="e">
        <f>SEARCH("livery",'Mission Importer'!A9119)</f>
        <v>#VALUE!</v>
      </c>
      <c r="B9119" t="e">
        <f>IF(A9119=43,'Mission Importer'!A9119,0)</f>
        <v>#VALUE!</v>
      </c>
      <c r="D9119" t="e">
        <f>SEARCH("shape_name",'Mission Importer'!A9119)</f>
        <v>#VALUE!</v>
      </c>
      <c r="E9119" t="e">
        <f>IF(D9119=43,'Mission Importer'!A9119,0)</f>
        <v>#VALUE!</v>
      </c>
      <c r="G9119" t="e">
        <f>SEARCH("shape_name",'Mission Importer'!A9119)</f>
        <v>#VALUE!</v>
      </c>
      <c r="H9119" t="e">
        <f>IF(G9119=43,'Mission Importer'!A9119,0)</f>
        <v>#VALUE!</v>
      </c>
      <c r="J9119" t="e">
        <f>SEARCH("type",'Mission Importer'!A9119)</f>
        <v>#VALUE!</v>
      </c>
      <c r="K9119" t="e">
        <f>IF(J9119=43,'Mission Importer'!A9119,0)</f>
        <v>#VALUE!</v>
      </c>
      <c r="L9119" t="e">
        <f>SEARCH("category",'Mission Importer'!A9119)</f>
        <v>#VALUE!</v>
      </c>
      <c r="M9119" t="e">
        <f>IF(L9119=43,'Mission Importer'!A9119,0)</f>
        <v>#VALUE!</v>
      </c>
    </row>
    <row r="9120" spans="1:13" x14ac:dyDescent="0.3">
      <c r="A9120" t="e">
        <f>SEARCH("livery",'Mission Importer'!A9120)</f>
        <v>#VALUE!</v>
      </c>
      <c r="B9120" t="e">
        <f>IF(A9120=43,'Mission Importer'!A9120,0)</f>
        <v>#VALUE!</v>
      </c>
      <c r="D9120" t="e">
        <f>SEARCH("shape_name",'Mission Importer'!A9120)</f>
        <v>#VALUE!</v>
      </c>
      <c r="E9120" t="e">
        <f>IF(D9120=43,'Mission Importer'!A9120,0)</f>
        <v>#VALUE!</v>
      </c>
      <c r="G9120" t="e">
        <f>SEARCH("shape_name",'Mission Importer'!A9120)</f>
        <v>#VALUE!</v>
      </c>
      <c r="H9120" t="e">
        <f>IF(G9120=43,'Mission Importer'!A9120,0)</f>
        <v>#VALUE!</v>
      </c>
      <c r="J9120" t="e">
        <f>SEARCH("type",'Mission Importer'!A9120)</f>
        <v>#VALUE!</v>
      </c>
      <c r="K9120" t="e">
        <f>IF(J9120=43,'Mission Importer'!A9120,0)</f>
        <v>#VALUE!</v>
      </c>
      <c r="L9120" t="e">
        <f>SEARCH("category",'Mission Importer'!A9120)</f>
        <v>#VALUE!</v>
      </c>
      <c r="M9120" t="e">
        <f>IF(L9120=43,'Mission Importer'!A9120,0)</f>
        <v>#VALUE!</v>
      </c>
    </row>
    <row r="9121" spans="1:13" x14ac:dyDescent="0.3">
      <c r="A9121" t="e">
        <f>SEARCH("livery",'Mission Importer'!A9121)</f>
        <v>#VALUE!</v>
      </c>
      <c r="B9121" t="e">
        <f>IF(A9121=43,'Mission Importer'!A9121,0)</f>
        <v>#VALUE!</v>
      </c>
      <c r="D9121" t="e">
        <f>SEARCH("shape_name",'Mission Importer'!A9121)</f>
        <v>#VALUE!</v>
      </c>
      <c r="E9121" t="e">
        <f>IF(D9121=43,'Mission Importer'!A9121,0)</f>
        <v>#VALUE!</v>
      </c>
      <c r="G9121" t="e">
        <f>SEARCH("shape_name",'Mission Importer'!A9121)</f>
        <v>#VALUE!</v>
      </c>
      <c r="H9121" t="e">
        <f>IF(G9121=43,'Mission Importer'!A9121,0)</f>
        <v>#VALUE!</v>
      </c>
      <c r="J9121" t="e">
        <f>SEARCH("type",'Mission Importer'!A9121)</f>
        <v>#VALUE!</v>
      </c>
      <c r="K9121" t="e">
        <f>IF(J9121=43,'Mission Importer'!A9121,0)</f>
        <v>#VALUE!</v>
      </c>
      <c r="L9121" t="e">
        <f>SEARCH("category",'Mission Importer'!A9121)</f>
        <v>#VALUE!</v>
      </c>
      <c r="M9121" t="e">
        <f>IF(L9121=43,'Mission Importer'!A9121,0)</f>
        <v>#VALUE!</v>
      </c>
    </row>
    <row r="9122" spans="1:13" x14ac:dyDescent="0.3">
      <c r="A9122" t="e">
        <f>SEARCH("livery",'Mission Importer'!A9122)</f>
        <v>#VALUE!</v>
      </c>
      <c r="B9122" t="e">
        <f>IF(A9122=43,'Mission Importer'!A9122,0)</f>
        <v>#VALUE!</v>
      </c>
      <c r="D9122" t="e">
        <f>SEARCH("shape_name",'Mission Importer'!A9122)</f>
        <v>#VALUE!</v>
      </c>
      <c r="E9122" t="e">
        <f>IF(D9122=43,'Mission Importer'!A9122,0)</f>
        <v>#VALUE!</v>
      </c>
      <c r="G9122" t="e">
        <f>SEARCH("shape_name",'Mission Importer'!A9122)</f>
        <v>#VALUE!</v>
      </c>
      <c r="H9122" t="e">
        <f>IF(G9122=43,'Mission Importer'!A9122,0)</f>
        <v>#VALUE!</v>
      </c>
      <c r="J9122" t="e">
        <f>SEARCH("type",'Mission Importer'!A9122)</f>
        <v>#VALUE!</v>
      </c>
      <c r="K9122" t="e">
        <f>IF(J9122=43,'Mission Importer'!A9122,0)</f>
        <v>#VALUE!</v>
      </c>
      <c r="L9122" t="e">
        <f>SEARCH("category",'Mission Importer'!A9122)</f>
        <v>#VALUE!</v>
      </c>
      <c r="M9122" t="e">
        <f>IF(L9122=43,'Mission Importer'!A9122,0)</f>
        <v>#VALUE!</v>
      </c>
    </row>
    <row r="9123" spans="1:13" x14ac:dyDescent="0.3">
      <c r="A9123" t="e">
        <f>SEARCH("livery",'Mission Importer'!A9123)</f>
        <v>#VALUE!</v>
      </c>
      <c r="B9123" t="e">
        <f>IF(A9123=43,'Mission Importer'!A9123,0)</f>
        <v>#VALUE!</v>
      </c>
      <c r="D9123" t="e">
        <f>SEARCH("shape_name",'Mission Importer'!A9123)</f>
        <v>#VALUE!</v>
      </c>
      <c r="E9123" t="e">
        <f>IF(D9123=43,'Mission Importer'!A9123,0)</f>
        <v>#VALUE!</v>
      </c>
      <c r="G9123" t="e">
        <f>SEARCH("shape_name",'Mission Importer'!A9123)</f>
        <v>#VALUE!</v>
      </c>
      <c r="H9123" t="e">
        <f>IF(G9123=43,'Mission Importer'!A9123,0)</f>
        <v>#VALUE!</v>
      </c>
      <c r="J9123" t="e">
        <f>SEARCH("type",'Mission Importer'!A9123)</f>
        <v>#VALUE!</v>
      </c>
      <c r="K9123" t="e">
        <f>IF(J9123=43,'Mission Importer'!A9123,0)</f>
        <v>#VALUE!</v>
      </c>
      <c r="L9123" t="e">
        <f>SEARCH("category",'Mission Importer'!A9123)</f>
        <v>#VALUE!</v>
      </c>
      <c r="M9123" t="e">
        <f>IF(L9123=43,'Mission Importer'!A9123,0)</f>
        <v>#VALUE!</v>
      </c>
    </row>
    <row r="9124" spans="1:13" x14ac:dyDescent="0.3">
      <c r="A9124" t="e">
        <f>SEARCH("livery",'Mission Importer'!A9124)</f>
        <v>#VALUE!</v>
      </c>
      <c r="B9124" t="e">
        <f>IF(A9124=43,'Mission Importer'!A9124,0)</f>
        <v>#VALUE!</v>
      </c>
      <c r="D9124" t="e">
        <f>SEARCH("shape_name",'Mission Importer'!A9124)</f>
        <v>#VALUE!</v>
      </c>
      <c r="E9124" t="e">
        <f>IF(D9124=43,'Mission Importer'!A9124,0)</f>
        <v>#VALUE!</v>
      </c>
      <c r="G9124" t="e">
        <f>SEARCH("shape_name",'Mission Importer'!A9124)</f>
        <v>#VALUE!</v>
      </c>
      <c r="H9124" t="e">
        <f>IF(G9124=43,'Mission Importer'!A9124,0)</f>
        <v>#VALUE!</v>
      </c>
      <c r="J9124" t="e">
        <f>SEARCH("type",'Mission Importer'!A9124)</f>
        <v>#VALUE!</v>
      </c>
      <c r="K9124" t="e">
        <f>IF(J9124=43,'Mission Importer'!A9124,0)</f>
        <v>#VALUE!</v>
      </c>
      <c r="L9124" t="e">
        <f>SEARCH("category",'Mission Importer'!A9124)</f>
        <v>#VALUE!</v>
      </c>
      <c r="M9124" t="e">
        <f>IF(L9124=43,'Mission Importer'!A9124,0)</f>
        <v>#VALUE!</v>
      </c>
    </row>
    <row r="9125" spans="1:13" x14ac:dyDescent="0.3">
      <c r="A9125" t="e">
        <f>SEARCH("livery",'Mission Importer'!A9125)</f>
        <v>#VALUE!</v>
      </c>
      <c r="B9125" t="e">
        <f>IF(A9125=43,'Mission Importer'!A9125,0)</f>
        <v>#VALUE!</v>
      </c>
      <c r="D9125" t="e">
        <f>SEARCH("shape_name",'Mission Importer'!A9125)</f>
        <v>#VALUE!</v>
      </c>
      <c r="E9125" t="e">
        <f>IF(D9125=43,'Mission Importer'!A9125,0)</f>
        <v>#VALUE!</v>
      </c>
      <c r="G9125" t="e">
        <f>SEARCH("shape_name",'Mission Importer'!A9125)</f>
        <v>#VALUE!</v>
      </c>
      <c r="H9125" t="e">
        <f>IF(G9125=43,'Mission Importer'!A9125,0)</f>
        <v>#VALUE!</v>
      </c>
      <c r="J9125" t="e">
        <f>SEARCH("type",'Mission Importer'!A9125)</f>
        <v>#VALUE!</v>
      </c>
      <c r="K9125" t="e">
        <f>IF(J9125=43,'Mission Importer'!A9125,0)</f>
        <v>#VALUE!</v>
      </c>
      <c r="L9125" t="e">
        <f>SEARCH("category",'Mission Importer'!A9125)</f>
        <v>#VALUE!</v>
      </c>
      <c r="M9125" t="e">
        <f>IF(L9125=43,'Mission Importer'!A9125,0)</f>
        <v>#VALUE!</v>
      </c>
    </row>
    <row r="9126" spans="1:13" x14ac:dyDescent="0.3">
      <c r="A9126" t="e">
        <f>SEARCH("livery",'Mission Importer'!A9126)</f>
        <v>#VALUE!</v>
      </c>
      <c r="B9126" t="e">
        <f>IF(A9126=43,'Mission Importer'!A9126,0)</f>
        <v>#VALUE!</v>
      </c>
      <c r="D9126" t="e">
        <f>SEARCH("shape_name",'Mission Importer'!A9126)</f>
        <v>#VALUE!</v>
      </c>
      <c r="E9126" t="e">
        <f>IF(D9126=43,'Mission Importer'!A9126,0)</f>
        <v>#VALUE!</v>
      </c>
      <c r="G9126" t="e">
        <f>SEARCH("shape_name",'Mission Importer'!A9126)</f>
        <v>#VALUE!</v>
      </c>
      <c r="H9126" t="e">
        <f>IF(G9126=43,'Mission Importer'!A9126,0)</f>
        <v>#VALUE!</v>
      </c>
      <c r="J9126" t="e">
        <f>SEARCH("type",'Mission Importer'!A9126)</f>
        <v>#VALUE!</v>
      </c>
      <c r="K9126" t="e">
        <f>IF(J9126=43,'Mission Importer'!A9126,0)</f>
        <v>#VALUE!</v>
      </c>
      <c r="L9126" t="e">
        <f>SEARCH("category",'Mission Importer'!A9126)</f>
        <v>#VALUE!</v>
      </c>
      <c r="M9126" t="e">
        <f>IF(L9126=43,'Mission Importer'!A9126,0)</f>
        <v>#VALUE!</v>
      </c>
    </row>
    <row r="9127" spans="1:13" x14ac:dyDescent="0.3">
      <c r="A9127" t="e">
        <f>SEARCH("livery",'Mission Importer'!A9127)</f>
        <v>#VALUE!</v>
      </c>
      <c r="B9127" t="e">
        <f>IF(A9127=43,'Mission Importer'!A9127,0)</f>
        <v>#VALUE!</v>
      </c>
      <c r="D9127" t="e">
        <f>SEARCH("shape_name",'Mission Importer'!A9127)</f>
        <v>#VALUE!</v>
      </c>
      <c r="E9127" t="e">
        <f>IF(D9127=43,'Mission Importer'!A9127,0)</f>
        <v>#VALUE!</v>
      </c>
      <c r="G9127" t="e">
        <f>SEARCH("shape_name",'Mission Importer'!A9127)</f>
        <v>#VALUE!</v>
      </c>
      <c r="H9127" t="e">
        <f>IF(G9127=43,'Mission Importer'!A9127,0)</f>
        <v>#VALUE!</v>
      </c>
      <c r="J9127" t="e">
        <f>SEARCH("type",'Mission Importer'!A9127)</f>
        <v>#VALUE!</v>
      </c>
      <c r="K9127" t="e">
        <f>IF(J9127=43,'Mission Importer'!A9127,0)</f>
        <v>#VALUE!</v>
      </c>
      <c r="L9127" t="e">
        <f>SEARCH("category",'Mission Importer'!A9127)</f>
        <v>#VALUE!</v>
      </c>
      <c r="M9127" t="e">
        <f>IF(L9127=43,'Mission Importer'!A9127,0)</f>
        <v>#VALUE!</v>
      </c>
    </row>
    <row r="9128" spans="1:13" x14ac:dyDescent="0.3">
      <c r="A9128" t="e">
        <f>SEARCH("livery",'Mission Importer'!A9128)</f>
        <v>#VALUE!</v>
      </c>
      <c r="B9128" t="e">
        <f>IF(A9128=43,'Mission Importer'!A9128,0)</f>
        <v>#VALUE!</v>
      </c>
      <c r="D9128" t="e">
        <f>SEARCH("shape_name",'Mission Importer'!A9128)</f>
        <v>#VALUE!</v>
      </c>
      <c r="E9128" t="e">
        <f>IF(D9128=43,'Mission Importer'!A9128,0)</f>
        <v>#VALUE!</v>
      </c>
      <c r="G9128" t="e">
        <f>SEARCH("shape_name",'Mission Importer'!A9128)</f>
        <v>#VALUE!</v>
      </c>
      <c r="H9128" t="e">
        <f>IF(G9128=43,'Mission Importer'!A9128,0)</f>
        <v>#VALUE!</v>
      </c>
      <c r="J9128" t="e">
        <f>SEARCH("type",'Mission Importer'!A9128)</f>
        <v>#VALUE!</v>
      </c>
      <c r="K9128" t="e">
        <f>IF(J9128=43,'Mission Importer'!A9128,0)</f>
        <v>#VALUE!</v>
      </c>
      <c r="L9128" t="e">
        <f>SEARCH("category",'Mission Importer'!A9128)</f>
        <v>#VALUE!</v>
      </c>
      <c r="M9128" t="e">
        <f>IF(L9128=43,'Mission Importer'!A9128,0)</f>
        <v>#VALUE!</v>
      </c>
    </row>
    <row r="9129" spans="1:13" x14ac:dyDescent="0.3">
      <c r="A9129" t="e">
        <f>SEARCH("livery",'Mission Importer'!A9129)</f>
        <v>#VALUE!</v>
      </c>
      <c r="B9129" t="e">
        <f>IF(A9129=43,'Mission Importer'!A9129,0)</f>
        <v>#VALUE!</v>
      </c>
      <c r="D9129" t="e">
        <f>SEARCH("shape_name",'Mission Importer'!A9129)</f>
        <v>#VALUE!</v>
      </c>
      <c r="E9129" t="e">
        <f>IF(D9129=43,'Mission Importer'!A9129,0)</f>
        <v>#VALUE!</v>
      </c>
      <c r="G9129" t="e">
        <f>SEARCH("shape_name",'Mission Importer'!A9129)</f>
        <v>#VALUE!</v>
      </c>
      <c r="H9129" t="e">
        <f>IF(G9129=43,'Mission Importer'!A9129,0)</f>
        <v>#VALUE!</v>
      </c>
      <c r="J9129" t="e">
        <f>SEARCH("type",'Mission Importer'!A9129)</f>
        <v>#VALUE!</v>
      </c>
      <c r="K9129" t="e">
        <f>IF(J9129=43,'Mission Importer'!A9129,0)</f>
        <v>#VALUE!</v>
      </c>
      <c r="L9129" t="e">
        <f>SEARCH("category",'Mission Importer'!A9129)</f>
        <v>#VALUE!</v>
      </c>
      <c r="M9129" t="e">
        <f>IF(L9129=43,'Mission Importer'!A9129,0)</f>
        <v>#VALUE!</v>
      </c>
    </row>
    <row r="9130" spans="1:13" x14ac:dyDescent="0.3">
      <c r="A9130" t="e">
        <f>SEARCH("livery",'Mission Importer'!A9130)</f>
        <v>#VALUE!</v>
      </c>
      <c r="B9130" t="e">
        <f>IF(A9130=43,'Mission Importer'!A9130,0)</f>
        <v>#VALUE!</v>
      </c>
      <c r="D9130" t="e">
        <f>SEARCH("shape_name",'Mission Importer'!A9130)</f>
        <v>#VALUE!</v>
      </c>
      <c r="E9130" t="e">
        <f>IF(D9130=43,'Mission Importer'!A9130,0)</f>
        <v>#VALUE!</v>
      </c>
      <c r="G9130" t="e">
        <f>SEARCH("shape_name",'Mission Importer'!A9130)</f>
        <v>#VALUE!</v>
      </c>
      <c r="H9130" t="e">
        <f>IF(G9130=43,'Mission Importer'!A9130,0)</f>
        <v>#VALUE!</v>
      </c>
      <c r="J9130" t="e">
        <f>SEARCH("type",'Mission Importer'!A9130)</f>
        <v>#VALUE!</v>
      </c>
      <c r="K9130" t="e">
        <f>IF(J9130=43,'Mission Importer'!A9130,0)</f>
        <v>#VALUE!</v>
      </c>
      <c r="L9130" t="e">
        <f>SEARCH("category",'Mission Importer'!A9130)</f>
        <v>#VALUE!</v>
      </c>
      <c r="M9130" t="e">
        <f>IF(L9130=43,'Mission Importer'!A9130,0)</f>
        <v>#VALUE!</v>
      </c>
    </row>
    <row r="9131" spans="1:13" x14ac:dyDescent="0.3">
      <c r="A9131" t="e">
        <f>SEARCH("livery",'Mission Importer'!A9131)</f>
        <v>#VALUE!</v>
      </c>
      <c r="B9131" t="e">
        <f>IF(A9131=43,'Mission Importer'!A9131,0)</f>
        <v>#VALUE!</v>
      </c>
      <c r="D9131" t="e">
        <f>SEARCH("shape_name",'Mission Importer'!A9131)</f>
        <v>#VALUE!</v>
      </c>
      <c r="E9131" t="e">
        <f>IF(D9131=43,'Mission Importer'!A9131,0)</f>
        <v>#VALUE!</v>
      </c>
      <c r="G9131" t="e">
        <f>SEARCH("shape_name",'Mission Importer'!A9131)</f>
        <v>#VALUE!</v>
      </c>
      <c r="H9131" t="e">
        <f>IF(G9131=43,'Mission Importer'!A9131,0)</f>
        <v>#VALUE!</v>
      </c>
      <c r="J9131" t="e">
        <f>SEARCH("type",'Mission Importer'!A9131)</f>
        <v>#VALUE!</v>
      </c>
      <c r="K9131" t="e">
        <f>IF(J9131=43,'Mission Importer'!A9131,0)</f>
        <v>#VALUE!</v>
      </c>
      <c r="L9131" t="e">
        <f>SEARCH("category",'Mission Importer'!A9131)</f>
        <v>#VALUE!</v>
      </c>
      <c r="M9131" t="e">
        <f>IF(L9131=43,'Mission Importer'!A9131,0)</f>
        <v>#VALUE!</v>
      </c>
    </row>
    <row r="9132" spans="1:13" x14ac:dyDescent="0.3">
      <c r="A9132" t="e">
        <f>SEARCH("livery",'Mission Importer'!A9132)</f>
        <v>#VALUE!</v>
      </c>
      <c r="B9132" t="e">
        <f>IF(A9132=43,'Mission Importer'!A9132,0)</f>
        <v>#VALUE!</v>
      </c>
      <c r="D9132" t="e">
        <f>SEARCH("shape_name",'Mission Importer'!A9132)</f>
        <v>#VALUE!</v>
      </c>
      <c r="E9132" t="e">
        <f>IF(D9132=43,'Mission Importer'!A9132,0)</f>
        <v>#VALUE!</v>
      </c>
      <c r="G9132" t="e">
        <f>SEARCH("shape_name",'Mission Importer'!A9132)</f>
        <v>#VALUE!</v>
      </c>
      <c r="H9132" t="e">
        <f>IF(G9132=43,'Mission Importer'!A9132,0)</f>
        <v>#VALUE!</v>
      </c>
      <c r="J9132">
        <f>SEARCH("type",'Mission Importer'!A9132)</f>
        <v>47</v>
      </c>
      <c r="K9132">
        <f>IF(J9132=43,'Mission Importer'!A9132,0)</f>
        <v>0</v>
      </c>
      <c r="L9132" t="e">
        <f>SEARCH("category",'Mission Importer'!A9132)</f>
        <v>#VALUE!</v>
      </c>
      <c r="M9132" t="e">
        <f>IF(L9132=43,'Mission Importer'!A9132,0)</f>
        <v>#VALUE!</v>
      </c>
    </row>
    <row r="9133" spans="1:13" x14ac:dyDescent="0.3">
      <c r="A9133" t="e">
        <f>SEARCH("livery",'Mission Importer'!A9133)</f>
        <v>#VALUE!</v>
      </c>
      <c r="B9133" t="e">
        <f>IF(A9133=43,'Mission Importer'!A9133,0)</f>
        <v>#VALUE!</v>
      </c>
      <c r="D9133" t="e">
        <f>SEARCH("shape_name",'Mission Importer'!A9133)</f>
        <v>#VALUE!</v>
      </c>
      <c r="E9133" t="e">
        <f>IF(D9133=43,'Mission Importer'!A9133,0)</f>
        <v>#VALUE!</v>
      </c>
      <c r="G9133" t="e">
        <f>SEARCH("shape_name",'Mission Importer'!A9133)</f>
        <v>#VALUE!</v>
      </c>
      <c r="H9133" t="e">
        <f>IF(G9133=43,'Mission Importer'!A9133,0)</f>
        <v>#VALUE!</v>
      </c>
      <c r="J9133" t="e">
        <f>SEARCH("type",'Mission Importer'!A9133)</f>
        <v>#VALUE!</v>
      </c>
      <c r="K9133" t="e">
        <f>IF(J9133=43,'Mission Importer'!A9133,0)</f>
        <v>#VALUE!</v>
      </c>
      <c r="L9133" t="e">
        <f>SEARCH("category",'Mission Importer'!A9133)</f>
        <v>#VALUE!</v>
      </c>
      <c r="M9133" t="e">
        <f>IF(L9133=43,'Mission Importer'!A9133,0)</f>
        <v>#VALUE!</v>
      </c>
    </row>
    <row r="9134" spans="1:13" x14ac:dyDescent="0.3">
      <c r="A9134" t="e">
        <f>SEARCH("livery",'Mission Importer'!A9134)</f>
        <v>#VALUE!</v>
      </c>
      <c r="B9134" t="e">
        <f>IF(A9134=43,'Mission Importer'!A9134,0)</f>
        <v>#VALUE!</v>
      </c>
      <c r="D9134" t="e">
        <f>SEARCH("shape_name",'Mission Importer'!A9134)</f>
        <v>#VALUE!</v>
      </c>
      <c r="E9134" t="e">
        <f>IF(D9134=43,'Mission Importer'!A9134,0)</f>
        <v>#VALUE!</v>
      </c>
      <c r="G9134" t="e">
        <f>SEARCH("shape_name",'Mission Importer'!A9134)</f>
        <v>#VALUE!</v>
      </c>
      <c r="H9134" t="e">
        <f>IF(G9134=43,'Mission Importer'!A9134,0)</f>
        <v>#VALUE!</v>
      </c>
      <c r="J9134" t="e">
        <f>SEARCH("type",'Mission Importer'!A9134)</f>
        <v>#VALUE!</v>
      </c>
      <c r="K9134" t="e">
        <f>IF(J9134=43,'Mission Importer'!A9134,0)</f>
        <v>#VALUE!</v>
      </c>
      <c r="L9134" t="e">
        <f>SEARCH("category",'Mission Importer'!A9134)</f>
        <v>#VALUE!</v>
      </c>
      <c r="M9134" t="e">
        <f>IF(L9134=43,'Mission Importer'!A9134,0)</f>
        <v>#VALUE!</v>
      </c>
    </row>
    <row r="9135" spans="1:13" x14ac:dyDescent="0.3">
      <c r="A9135" t="e">
        <f>SEARCH("livery",'Mission Importer'!A9135)</f>
        <v>#VALUE!</v>
      </c>
      <c r="B9135" t="e">
        <f>IF(A9135=43,'Mission Importer'!A9135,0)</f>
        <v>#VALUE!</v>
      </c>
      <c r="D9135" t="e">
        <f>SEARCH("shape_name",'Mission Importer'!A9135)</f>
        <v>#VALUE!</v>
      </c>
      <c r="E9135" t="e">
        <f>IF(D9135=43,'Mission Importer'!A9135,0)</f>
        <v>#VALUE!</v>
      </c>
      <c r="G9135" t="e">
        <f>SEARCH("shape_name",'Mission Importer'!A9135)</f>
        <v>#VALUE!</v>
      </c>
      <c r="H9135" t="e">
        <f>IF(G9135=43,'Mission Importer'!A9135,0)</f>
        <v>#VALUE!</v>
      </c>
      <c r="J9135" t="e">
        <f>SEARCH("type",'Mission Importer'!A9135)</f>
        <v>#VALUE!</v>
      </c>
      <c r="K9135" t="e">
        <f>IF(J9135=43,'Mission Importer'!A9135,0)</f>
        <v>#VALUE!</v>
      </c>
      <c r="L9135" t="e">
        <f>SEARCH("category",'Mission Importer'!A9135)</f>
        <v>#VALUE!</v>
      </c>
      <c r="M9135" t="e">
        <f>IF(L9135=43,'Mission Importer'!A9135,0)</f>
        <v>#VALUE!</v>
      </c>
    </row>
    <row r="9136" spans="1:13" x14ac:dyDescent="0.3">
      <c r="A9136" t="e">
        <f>SEARCH("livery",'Mission Importer'!A9136)</f>
        <v>#VALUE!</v>
      </c>
      <c r="B9136" t="e">
        <f>IF(A9136=43,'Mission Importer'!A9136,0)</f>
        <v>#VALUE!</v>
      </c>
      <c r="D9136" t="e">
        <f>SEARCH("shape_name",'Mission Importer'!A9136)</f>
        <v>#VALUE!</v>
      </c>
      <c r="E9136" t="e">
        <f>IF(D9136=43,'Mission Importer'!A9136,0)</f>
        <v>#VALUE!</v>
      </c>
      <c r="G9136" t="e">
        <f>SEARCH("shape_name",'Mission Importer'!A9136)</f>
        <v>#VALUE!</v>
      </c>
      <c r="H9136" t="e">
        <f>IF(G9136=43,'Mission Importer'!A9136,0)</f>
        <v>#VALUE!</v>
      </c>
      <c r="J9136" t="e">
        <f>SEARCH("type",'Mission Importer'!A9136)</f>
        <v>#VALUE!</v>
      </c>
      <c r="K9136" t="e">
        <f>IF(J9136=43,'Mission Importer'!A9136,0)</f>
        <v>#VALUE!</v>
      </c>
      <c r="L9136" t="e">
        <f>SEARCH("category",'Mission Importer'!A9136)</f>
        <v>#VALUE!</v>
      </c>
      <c r="M9136" t="e">
        <f>IF(L9136=43,'Mission Importer'!A9136,0)</f>
        <v>#VALUE!</v>
      </c>
    </row>
    <row r="9137" spans="1:13" x14ac:dyDescent="0.3">
      <c r="A9137" t="e">
        <f>SEARCH("livery",'Mission Importer'!A9137)</f>
        <v>#VALUE!</v>
      </c>
      <c r="B9137" t="e">
        <f>IF(A9137=43,'Mission Importer'!A9137,0)</f>
        <v>#VALUE!</v>
      </c>
      <c r="D9137" t="e">
        <f>SEARCH("shape_name",'Mission Importer'!A9137)</f>
        <v>#VALUE!</v>
      </c>
      <c r="E9137" t="e">
        <f>IF(D9137=43,'Mission Importer'!A9137,0)</f>
        <v>#VALUE!</v>
      </c>
      <c r="G9137" t="e">
        <f>SEARCH("shape_name",'Mission Importer'!A9137)</f>
        <v>#VALUE!</v>
      </c>
      <c r="H9137" t="e">
        <f>IF(G9137=43,'Mission Importer'!A9137,0)</f>
        <v>#VALUE!</v>
      </c>
      <c r="J9137" t="e">
        <f>SEARCH("type",'Mission Importer'!A9137)</f>
        <v>#VALUE!</v>
      </c>
      <c r="K9137" t="e">
        <f>IF(J9137=43,'Mission Importer'!A9137,0)</f>
        <v>#VALUE!</v>
      </c>
      <c r="L9137" t="e">
        <f>SEARCH("category",'Mission Importer'!A9137)</f>
        <v>#VALUE!</v>
      </c>
      <c r="M9137" t="e">
        <f>IF(L9137=43,'Mission Importer'!A9137,0)</f>
        <v>#VALUE!</v>
      </c>
    </row>
    <row r="9138" spans="1:13" x14ac:dyDescent="0.3">
      <c r="A9138" t="e">
        <f>SEARCH("livery",'Mission Importer'!A9138)</f>
        <v>#VALUE!</v>
      </c>
      <c r="B9138" t="e">
        <f>IF(A9138=43,'Mission Importer'!A9138,0)</f>
        <v>#VALUE!</v>
      </c>
      <c r="D9138" t="e">
        <f>SEARCH("shape_name",'Mission Importer'!A9138)</f>
        <v>#VALUE!</v>
      </c>
      <c r="E9138" t="e">
        <f>IF(D9138=43,'Mission Importer'!A9138,0)</f>
        <v>#VALUE!</v>
      </c>
      <c r="G9138" t="e">
        <f>SEARCH("shape_name",'Mission Importer'!A9138)</f>
        <v>#VALUE!</v>
      </c>
      <c r="H9138" t="e">
        <f>IF(G9138=43,'Mission Importer'!A9138,0)</f>
        <v>#VALUE!</v>
      </c>
      <c r="J9138" t="e">
        <f>SEARCH("type",'Mission Importer'!A9138)</f>
        <v>#VALUE!</v>
      </c>
      <c r="K9138" t="e">
        <f>IF(J9138=43,'Mission Importer'!A9138,0)</f>
        <v>#VALUE!</v>
      </c>
      <c r="L9138" t="e">
        <f>SEARCH("category",'Mission Importer'!A9138)</f>
        <v>#VALUE!</v>
      </c>
      <c r="M9138" t="e">
        <f>IF(L9138=43,'Mission Importer'!A9138,0)</f>
        <v>#VALUE!</v>
      </c>
    </row>
    <row r="9139" spans="1:13" x14ac:dyDescent="0.3">
      <c r="A9139" t="e">
        <f>SEARCH("livery",'Mission Importer'!A9139)</f>
        <v>#VALUE!</v>
      </c>
      <c r="B9139" t="e">
        <f>IF(A9139=43,'Mission Importer'!A9139,0)</f>
        <v>#VALUE!</v>
      </c>
      <c r="D9139" t="e">
        <f>SEARCH("shape_name",'Mission Importer'!A9139)</f>
        <v>#VALUE!</v>
      </c>
      <c r="E9139" t="e">
        <f>IF(D9139=43,'Mission Importer'!A9139,0)</f>
        <v>#VALUE!</v>
      </c>
      <c r="G9139" t="e">
        <f>SEARCH("shape_name",'Mission Importer'!A9139)</f>
        <v>#VALUE!</v>
      </c>
      <c r="H9139" t="e">
        <f>IF(G9139=43,'Mission Importer'!A9139,0)</f>
        <v>#VALUE!</v>
      </c>
      <c r="J9139" t="e">
        <f>SEARCH("type",'Mission Importer'!A9139)</f>
        <v>#VALUE!</v>
      </c>
      <c r="K9139" t="e">
        <f>IF(J9139=43,'Mission Importer'!A9139,0)</f>
        <v>#VALUE!</v>
      </c>
      <c r="L9139" t="e">
        <f>SEARCH("category",'Mission Importer'!A9139)</f>
        <v>#VALUE!</v>
      </c>
      <c r="M9139" t="e">
        <f>IF(L9139=43,'Mission Importer'!A9139,0)</f>
        <v>#VALUE!</v>
      </c>
    </row>
    <row r="9140" spans="1:13" x14ac:dyDescent="0.3">
      <c r="A9140" t="e">
        <f>SEARCH("livery",'Mission Importer'!A9140)</f>
        <v>#VALUE!</v>
      </c>
      <c r="B9140" t="e">
        <f>IF(A9140=43,'Mission Importer'!A9140,0)</f>
        <v>#VALUE!</v>
      </c>
      <c r="D9140" t="e">
        <f>SEARCH("shape_name",'Mission Importer'!A9140)</f>
        <v>#VALUE!</v>
      </c>
      <c r="E9140" t="e">
        <f>IF(D9140=43,'Mission Importer'!A9140,0)</f>
        <v>#VALUE!</v>
      </c>
      <c r="G9140" t="e">
        <f>SEARCH("shape_name",'Mission Importer'!A9140)</f>
        <v>#VALUE!</v>
      </c>
      <c r="H9140" t="e">
        <f>IF(G9140=43,'Mission Importer'!A9140,0)</f>
        <v>#VALUE!</v>
      </c>
      <c r="J9140" t="e">
        <f>SEARCH("type",'Mission Importer'!A9140)</f>
        <v>#VALUE!</v>
      </c>
      <c r="K9140" t="e">
        <f>IF(J9140=43,'Mission Importer'!A9140,0)</f>
        <v>#VALUE!</v>
      </c>
      <c r="L9140" t="e">
        <f>SEARCH("category",'Mission Importer'!A9140)</f>
        <v>#VALUE!</v>
      </c>
      <c r="M9140" t="e">
        <f>IF(L9140=43,'Mission Importer'!A9140,0)</f>
        <v>#VALUE!</v>
      </c>
    </row>
    <row r="9141" spans="1:13" x14ac:dyDescent="0.3">
      <c r="A9141" t="e">
        <f>SEARCH("livery",'Mission Importer'!A9141)</f>
        <v>#VALUE!</v>
      </c>
      <c r="B9141" t="e">
        <f>IF(A9141=43,'Mission Importer'!A9141,0)</f>
        <v>#VALUE!</v>
      </c>
      <c r="D9141" t="e">
        <f>SEARCH("shape_name",'Mission Importer'!A9141)</f>
        <v>#VALUE!</v>
      </c>
      <c r="E9141" t="e">
        <f>IF(D9141=43,'Mission Importer'!A9141,0)</f>
        <v>#VALUE!</v>
      </c>
      <c r="G9141" t="e">
        <f>SEARCH("shape_name",'Mission Importer'!A9141)</f>
        <v>#VALUE!</v>
      </c>
      <c r="H9141" t="e">
        <f>IF(G9141=43,'Mission Importer'!A9141,0)</f>
        <v>#VALUE!</v>
      </c>
      <c r="J9141" t="e">
        <f>SEARCH("type",'Mission Importer'!A9141)</f>
        <v>#VALUE!</v>
      </c>
      <c r="K9141" t="e">
        <f>IF(J9141=43,'Mission Importer'!A9141,0)</f>
        <v>#VALUE!</v>
      </c>
      <c r="L9141" t="e">
        <f>SEARCH("category",'Mission Importer'!A9141)</f>
        <v>#VALUE!</v>
      </c>
      <c r="M9141" t="e">
        <f>IF(L9141=43,'Mission Importer'!A9141,0)</f>
        <v>#VALUE!</v>
      </c>
    </row>
    <row r="9142" spans="1:13" x14ac:dyDescent="0.3">
      <c r="A9142" t="e">
        <f>SEARCH("livery",'Mission Importer'!A9142)</f>
        <v>#VALUE!</v>
      </c>
      <c r="B9142" t="e">
        <f>IF(A9142=43,'Mission Importer'!A9142,0)</f>
        <v>#VALUE!</v>
      </c>
      <c r="D9142" t="e">
        <f>SEARCH("shape_name",'Mission Importer'!A9142)</f>
        <v>#VALUE!</v>
      </c>
      <c r="E9142" t="e">
        <f>IF(D9142=43,'Mission Importer'!A9142,0)</f>
        <v>#VALUE!</v>
      </c>
      <c r="G9142" t="e">
        <f>SEARCH("shape_name",'Mission Importer'!A9142)</f>
        <v>#VALUE!</v>
      </c>
      <c r="H9142" t="e">
        <f>IF(G9142=43,'Mission Importer'!A9142,0)</f>
        <v>#VALUE!</v>
      </c>
      <c r="J9142" t="e">
        <f>SEARCH("type",'Mission Importer'!A9142)</f>
        <v>#VALUE!</v>
      </c>
      <c r="K9142" t="e">
        <f>IF(J9142=43,'Mission Importer'!A9142,0)</f>
        <v>#VALUE!</v>
      </c>
      <c r="L9142" t="e">
        <f>SEARCH("category",'Mission Importer'!A9142)</f>
        <v>#VALUE!</v>
      </c>
      <c r="M9142" t="e">
        <f>IF(L9142=43,'Mission Importer'!A9142,0)</f>
        <v>#VALUE!</v>
      </c>
    </row>
    <row r="9143" spans="1:13" x14ac:dyDescent="0.3">
      <c r="A9143" t="e">
        <f>SEARCH("livery",'Mission Importer'!A9143)</f>
        <v>#VALUE!</v>
      </c>
      <c r="B9143" t="e">
        <f>IF(A9143=43,'Mission Importer'!A9143,0)</f>
        <v>#VALUE!</v>
      </c>
      <c r="D9143" t="e">
        <f>SEARCH("shape_name",'Mission Importer'!A9143)</f>
        <v>#VALUE!</v>
      </c>
      <c r="E9143" t="e">
        <f>IF(D9143=43,'Mission Importer'!A9143,0)</f>
        <v>#VALUE!</v>
      </c>
      <c r="G9143" t="e">
        <f>SEARCH("shape_name",'Mission Importer'!A9143)</f>
        <v>#VALUE!</v>
      </c>
      <c r="H9143" t="e">
        <f>IF(G9143=43,'Mission Importer'!A9143,0)</f>
        <v>#VALUE!</v>
      </c>
      <c r="J9143" t="e">
        <f>SEARCH("type",'Mission Importer'!A9143)</f>
        <v>#VALUE!</v>
      </c>
      <c r="K9143" t="e">
        <f>IF(J9143=43,'Mission Importer'!A9143,0)</f>
        <v>#VALUE!</v>
      </c>
      <c r="L9143" t="e">
        <f>SEARCH("category",'Mission Importer'!A9143)</f>
        <v>#VALUE!</v>
      </c>
      <c r="M9143" t="e">
        <f>IF(L9143=43,'Mission Importer'!A9143,0)</f>
        <v>#VALUE!</v>
      </c>
    </row>
    <row r="9144" spans="1:13" x14ac:dyDescent="0.3">
      <c r="A9144" t="e">
        <f>SEARCH("livery",'Mission Importer'!A9144)</f>
        <v>#VALUE!</v>
      </c>
      <c r="B9144" t="e">
        <f>IF(A9144=43,'Mission Importer'!A9144,0)</f>
        <v>#VALUE!</v>
      </c>
      <c r="D9144" t="e">
        <f>SEARCH("shape_name",'Mission Importer'!A9144)</f>
        <v>#VALUE!</v>
      </c>
      <c r="E9144" t="e">
        <f>IF(D9144=43,'Mission Importer'!A9144,0)</f>
        <v>#VALUE!</v>
      </c>
      <c r="G9144" t="e">
        <f>SEARCH("shape_name",'Mission Importer'!A9144)</f>
        <v>#VALUE!</v>
      </c>
      <c r="H9144" t="e">
        <f>IF(G9144=43,'Mission Importer'!A9144,0)</f>
        <v>#VALUE!</v>
      </c>
      <c r="J9144" t="e">
        <f>SEARCH("type",'Mission Importer'!A9144)</f>
        <v>#VALUE!</v>
      </c>
      <c r="K9144" t="e">
        <f>IF(J9144=43,'Mission Importer'!A9144,0)</f>
        <v>#VALUE!</v>
      </c>
      <c r="L9144" t="e">
        <f>SEARCH("category",'Mission Importer'!A9144)</f>
        <v>#VALUE!</v>
      </c>
      <c r="M9144" t="e">
        <f>IF(L9144=43,'Mission Importer'!A9144,0)</f>
        <v>#VALUE!</v>
      </c>
    </row>
    <row r="9145" spans="1:13" x14ac:dyDescent="0.3">
      <c r="A9145" t="e">
        <f>SEARCH("livery",'Mission Importer'!A9145)</f>
        <v>#VALUE!</v>
      </c>
      <c r="B9145" t="e">
        <f>IF(A9145=43,'Mission Importer'!A9145,0)</f>
        <v>#VALUE!</v>
      </c>
      <c r="D9145" t="e">
        <f>SEARCH("shape_name",'Mission Importer'!A9145)</f>
        <v>#VALUE!</v>
      </c>
      <c r="E9145" t="e">
        <f>IF(D9145=43,'Mission Importer'!A9145,0)</f>
        <v>#VALUE!</v>
      </c>
      <c r="G9145" t="e">
        <f>SEARCH("shape_name",'Mission Importer'!A9145)</f>
        <v>#VALUE!</v>
      </c>
      <c r="H9145" t="e">
        <f>IF(G9145=43,'Mission Importer'!A9145,0)</f>
        <v>#VALUE!</v>
      </c>
      <c r="J9145" t="e">
        <f>SEARCH("type",'Mission Importer'!A9145)</f>
        <v>#VALUE!</v>
      </c>
      <c r="K9145" t="e">
        <f>IF(J9145=43,'Mission Importer'!A9145,0)</f>
        <v>#VALUE!</v>
      </c>
      <c r="L9145" t="e">
        <f>SEARCH("category",'Mission Importer'!A9145)</f>
        <v>#VALUE!</v>
      </c>
      <c r="M9145" t="e">
        <f>IF(L9145=43,'Mission Importer'!A9145,0)</f>
        <v>#VALUE!</v>
      </c>
    </row>
    <row r="9146" spans="1:13" x14ac:dyDescent="0.3">
      <c r="A9146" t="e">
        <f>SEARCH("livery",'Mission Importer'!A9146)</f>
        <v>#VALUE!</v>
      </c>
      <c r="B9146" t="e">
        <f>IF(A9146=43,'Mission Importer'!A9146,0)</f>
        <v>#VALUE!</v>
      </c>
      <c r="D9146" t="e">
        <f>SEARCH("shape_name",'Mission Importer'!A9146)</f>
        <v>#VALUE!</v>
      </c>
      <c r="E9146" t="e">
        <f>IF(D9146=43,'Mission Importer'!A9146,0)</f>
        <v>#VALUE!</v>
      </c>
      <c r="G9146" t="e">
        <f>SEARCH("shape_name",'Mission Importer'!A9146)</f>
        <v>#VALUE!</v>
      </c>
      <c r="H9146" t="e">
        <f>IF(G9146=43,'Mission Importer'!A9146,0)</f>
        <v>#VALUE!</v>
      </c>
      <c r="J9146" t="e">
        <f>SEARCH("type",'Mission Importer'!A9146)</f>
        <v>#VALUE!</v>
      </c>
      <c r="K9146" t="e">
        <f>IF(J9146=43,'Mission Importer'!A9146,0)</f>
        <v>#VALUE!</v>
      </c>
      <c r="L9146" t="e">
        <f>SEARCH("category",'Mission Importer'!A9146)</f>
        <v>#VALUE!</v>
      </c>
      <c r="M9146" t="e">
        <f>IF(L9146=43,'Mission Importer'!A9146,0)</f>
        <v>#VALUE!</v>
      </c>
    </row>
    <row r="9147" spans="1:13" x14ac:dyDescent="0.3">
      <c r="A9147">
        <f>SEARCH("livery",'Mission Importer'!A9147)</f>
        <v>43</v>
      </c>
      <c r="B9147" t="str">
        <f>IF(A9147=43,'Mission Importer'!A9147,0)</f>
        <v xml:space="preserve">                                        ["livery_id"] = "winter",</v>
      </c>
      <c r="D9147" t="e">
        <f>SEARCH("shape_name",'Mission Importer'!A9147)</f>
        <v>#VALUE!</v>
      </c>
      <c r="E9147" t="e">
        <f>IF(D9147=43,'Mission Importer'!A9147,0)</f>
        <v>#VALUE!</v>
      </c>
      <c r="G9147" t="e">
        <f>SEARCH("shape_name",'Mission Importer'!A9147)</f>
        <v>#VALUE!</v>
      </c>
      <c r="H9147" t="e">
        <f>IF(G9147=43,'Mission Importer'!A9147,0)</f>
        <v>#VALUE!</v>
      </c>
      <c r="J9147" t="e">
        <f>SEARCH("type",'Mission Importer'!A9147)</f>
        <v>#VALUE!</v>
      </c>
      <c r="K9147" t="e">
        <f>IF(J9147=43,'Mission Importer'!A9147,0)</f>
        <v>#VALUE!</v>
      </c>
      <c r="L9147" t="e">
        <f>SEARCH("category",'Mission Importer'!A9147)</f>
        <v>#VALUE!</v>
      </c>
      <c r="M9147" t="e">
        <f>IF(L9147=43,'Mission Importer'!A9147,0)</f>
        <v>#VALUE!</v>
      </c>
    </row>
    <row r="9148" spans="1:13" x14ac:dyDescent="0.3">
      <c r="A9148" t="e">
        <f>SEARCH("livery",'Mission Importer'!A9148)</f>
        <v>#VALUE!</v>
      </c>
      <c r="B9148" t="e">
        <f>IF(A9148=43,'Mission Importer'!A9148,0)</f>
        <v>#VALUE!</v>
      </c>
      <c r="D9148" t="e">
        <f>SEARCH("shape_name",'Mission Importer'!A9148)</f>
        <v>#VALUE!</v>
      </c>
      <c r="E9148" t="e">
        <f>IF(D9148=43,'Mission Importer'!A9148,0)</f>
        <v>#VALUE!</v>
      </c>
      <c r="G9148" t="e">
        <f>SEARCH("shape_name",'Mission Importer'!A9148)</f>
        <v>#VALUE!</v>
      </c>
      <c r="H9148" t="e">
        <f>IF(G9148=43,'Mission Importer'!A9148,0)</f>
        <v>#VALUE!</v>
      </c>
      <c r="J9148" t="e">
        <f>SEARCH("type",'Mission Importer'!A9148)</f>
        <v>#VALUE!</v>
      </c>
      <c r="K9148" t="e">
        <f>IF(J9148=43,'Mission Importer'!A9148,0)</f>
        <v>#VALUE!</v>
      </c>
      <c r="L9148">
        <f>SEARCH("category",'Mission Importer'!A9148)</f>
        <v>43</v>
      </c>
      <c r="M9148" t="str">
        <f>IF(L9148=43,'Mission Importer'!A9148,0)</f>
        <v xml:space="preserve">                                        ["category"] = "Air Defence",</v>
      </c>
    </row>
    <row r="9149" spans="1:13" x14ac:dyDescent="0.3">
      <c r="A9149" t="e">
        <f>SEARCH("livery",'Mission Importer'!A9149)</f>
        <v>#VALUE!</v>
      </c>
      <c r="B9149" t="e">
        <f>IF(A9149=43,'Mission Importer'!A9149,0)</f>
        <v>#VALUE!</v>
      </c>
      <c r="D9149" t="e">
        <f>SEARCH("shape_name",'Mission Importer'!A9149)</f>
        <v>#VALUE!</v>
      </c>
      <c r="E9149" t="e">
        <f>IF(D9149=43,'Mission Importer'!A9149,0)</f>
        <v>#VALUE!</v>
      </c>
      <c r="G9149" t="e">
        <f>SEARCH("shape_name",'Mission Importer'!A9149)</f>
        <v>#VALUE!</v>
      </c>
      <c r="H9149" t="e">
        <f>IF(G9149=43,'Mission Importer'!A9149,0)</f>
        <v>#VALUE!</v>
      </c>
      <c r="J9149">
        <f>SEARCH("type",'Mission Importer'!A9149)</f>
        <v>43</v>
      </c>
      <c r="K9149" t="str">
        <f>IF(J9149=43,'Mission Importer'!A9149,0)</f>
        <v xml:space="preserve">                                        ["type"] = "Kub 1S91 str",</v>
      </c>
      <c r="L9149" t="e">
        <f>SEARCH("category",'Mission Importer'!A9149)</f>
        <v>#VALUE!</v>
      </c>
      <c r="M9149" t="e">
        <f>IF(L9149=43,'Mission Importer'!A9149,0)</f>
        <v>#VALUE!</v>
      </c>
    </row>
    <row r="9150" spans="1:13" x14ac:dyDescent="0.3">
      <c r="A9150" t="e">
        <f>SEARCH("livery",'Mission Importer'!A9150)</f>
        <v>#VALUE!</v>
      </c>
      <c r="B9150" t="e">
        <f>IF(A9150=43,'Mission Importer'!A9150,0)</f>
        <v>#VALUE!</v>
      </c>
      <c r="D9150" t="e">
        <f>SEARCH("shape_name",'Mission Importer'!A9150)</f>
        <v>#VALUE!</v>
      </c>
      <c r="E9150" t="e">
        <f>IF(D9150=43,'Mission Importer'!A9150,0)</f>
        <v>#VALUE!</v>
      </c>
      <c r="G9150" t="e">
        <f>SEARCH("shape_name",'Mission Importer'!A9150)</f>
        <v>#VALUE!</v>
      </c>
      <c r="H9150" t="e">
        <f>IF(G9150=43,'Mission Importer'!A9150,0)</f>
        <v>#VALUE!</v>
      </c>
      <c r="J9150" t="e">
        <f>SEARCH("type",'Mission Importer'!A9150)</f>
        <v>#VALUE!</v>
      </c>
      <c r="K9150" t="e">
        <f>IF(J9150=43,'Mission Importer'!A9150,0)</f>
        <v>#VALUE!</v>
      </c>
      <c r="L9150" t="e">
        <f>SEARCH("category",'Mission Importer'!A9150)</f>
        <v>#VALUE!</v>
      </c>
      <c r="M9150" t="e">
        <f>IF(L9150=43,'Mission Importer'!A9150,0)</f>
        <v>#VALUE!</v>
      </c>
    </row>
    <row r="9151" spans="1:13" x14ac:dyDescent="0.3">
      <c r="A9151" t="e">
        <f>SEARCH("livery",'Mission Importer'!A9151)</f>
        <v>#VALUE!</v>
      </c>
      <c r="B9151" t="e">
        <f>IF(A9151=43,'Mission Importer'!A9151,0)</f>
        <v>#VALUE!</v>
      </c>
      <c r="D9151" t="e">
        <f>SEARCH("shape_name",'Mission Importer'!A9151)</f>
        <v>#VALUE!</v>
      </c>
      <c r="E9151" t="e">
        <f>IF(D9151=43,'Mission Importer'!A9151,0)</f>
        <v>#VALUE!</v>
      </c>
      <c r="G9151" t="e">
        <f>SEARCH("shape_name",'Mission Importer'!A9151)</f>
        <v>#VALUE!</v>
      </c>
      <c r="H9151" t="e">
        <f>IF(G9151=43,'Mission Importer'!A9151,0)</f>
        <v>#VALUE!</v>
      </c>
      <c r="J9151" t="e">
        <f>SEARCH("type",'Mission Importer'!A9151)</f>
        <v>#VALUE!</v>
      </c>
      <c r="K9151" t="e">
        <f>IF(J9151=43,'Mission Importer'!A9151,0)</f>
        <v>#VALUE!</v>
      </c>
      <c r="L9151" t="e">
        <f>SEARCH("category",'Mission Importer'!A9151)</f>
        <v>#VALUE!</v>
      </c>
      <c r="M9151" t="e">
        <f>IF(L9151=43,'Mission Importer'!A9151,0)</f>
        <v>#VALUE!</v>
      </c>
    </row>
    <row r="9152" spans="1:13" x14ac:dyDescent="0.3">
      <c r="A9152" t="e">
        <f>SEARCH("livery",'Mission Importer'!A9152)</f>
        <v>#VALUE!</v>
      </c>
      <c r="B9152" t="e">
        <f>IF(A9152=43,'Mission Importer'!A9152,0)</f>
        <v>#VALUE!</v>
      </c>
      <c r="D9152" t="e">
        <f>SEARCH("shape_name",'Mission Importer'!A9152)</f>
        <v>#VALUE!</v>
      </c>
      <c r="E9152" t="e">
        <f>IF(D9152=43,'Mission Importer'!A9152,0)</f>
        <v>#VALUE!</v>
      </c>
      <c r="G9152" t="e">
        <f>SEARCH("shape_name",'Mission Importer'!A9152)</f>
        <v>#VALUE!</v>
      </c>
      <c r="H9152" t="e">
        <f>IF(G9152=43,'Mission Importer'!A9152,0)</f>
        <v>#VALUE!</v>
      </c>
      <c r="J9152" t="e">
        <f>SEARCH("type",'Mission Importer'!A9152)</f>
        <v>#VALUE!</v>
      </c>
      <c r="K9152" t="e">
        <f>IF(J9152=43,'Mission Importer'!A9152,0)</f>
        <v>#VALUE!</v>
      </c>
      <c r="L9152" t="e">
        <f>SEARCH("category",'Mission Importer'!A9152)</f>
        <v>#VALUE!</v>
      </c>
      <c r="M9152" t="e">
        <f>IF(L9152=43,'Mission Importer'!A9152,0)</f>
        <v>#VALUE!</v>
      </c>
    </row>
    <row r="9153" spans="1:13" x14ac:dyDescent="0.3">
      <c r="A9153" t="e">
        <f>SEARCH("livery",'Mission Importer'!A9153)</f>
        <v>#VALUE!</v>
      </c>
      <c r="B9153" t="e">
        <f>IF(A9153=43,'Mission Importer'!A9153,0)</f>
        <v>#VALUE!</v>
      </c>
      <c r="D9153" t="e">
        <f>SEARCH("shape_name",'Mission Importer'!A9153)</f>
        <v>#VALUE!</v>
      </c>
      <c r="E9153" t="e">
        <f>IF(D9153=43,'Mission Importer'!A9153,0)</f>
        <v>#VALUE!</v>
      </c>
      <c r="G9153" t="e">
        <f>SEARCH("shape_name",'Mission Importer'!A9153)</f>
        <v>#VALUE!</v>
      </c>
      <c r="H9153" t="e">
        <f>IF(G9153=43,'Mission Importer'!A9153,0)</f>
        <v>#VALUE!</v>
      </c>
      <c r="J9153" t="e">
        <f>SEARCH("type",'Mission Importer'!A9153)</f>
        <v>#VALUE!</v>
      </c>
      <c r="K9153" t="e">
        <f>IF(J9153=43,'Mission Importer'!A9153,0)</f>
        <v>#VALUE!</v>
      </c>
      <c r="L9153" t="e">
        <f>SEARCH("category",'Mission Importer'!A9153)</f>
        <v>#VALUE!</v>
      </c>
      <c r="M9153" t="e">
        <f>IF(L9153=43,'Mission Importer'!A9153,0)</f>
        <v>#VALUE!</v>
      </c>
    </row>
    <row r="9154" spans="1:13" x14ac:dyDescent="0.3">
      <c r="A9154" t="e">
        <f>SEARCH("livery",'Mission Importer'!A9154)</f>
        <v>#VALUE!</v>
      </c>
      <c r="B9154" t="e">
        <f>IF(A9154=43,'Mission Importer'!A9154,0)</f>
        <v>#VALUE!</v>
      </c>
      <c r="D9154" t="e">
        <f>SEARCH("shape_name",'Mission Importer'!A9154)</f>
        <v>#VALUE!</v>
      </c>
      <c r="E9154" t="e">
        <f>IF(D9154=43,'Mission Importer'!A9154,0)</f>
        <v>#VALUE!</v>
      </c>
      <c r="G9154" t="e">
        <f>SEARCH("shape_name",'Mission Importer'!A9154)</f>
        <v>#VALUE!</v>
      </c>
      <c r="H9154" t="e">
        <f>IF(G9154=43,'Mission Importer'!A9154,0)</f>
        <v>#VALUE!</v>
      </c>
      <c r="J9154" t="e">
        <f>SEARCH("type",'Mission Importer'!A9154)</f>
        <v>#VALUE!</v>
      </c>
      <c r="K9154" t="e">
        <f>IF(J9154=43,'Mission Importer'!A9154,0)</f>
        <v>#VALUE!</v>
      </c>
      <c r="L9154" t="e">
        <f>SEARCH("category",'Mission Importer'!A9154)</f>
        <v>#VALUE!</v>
      </c>
      <c r="M9154" t="e">
        <f>IF(L9154=43,'Mission Importer'!A9154,0)</f>
        <v>#VALUE!</v>
      </c>
    </row>
    <row r="9155" spans="1:13" x14ac:dyDescent="0.3">
      <c r="A9155" t="e">
        <f>SEARCH("livery",'Mission Importer'!A9155)</f>
        <v>#VALUE!</v>
      </c>
      <c r="B9155" t="e">
        <f>IF(A9155=43,'Mission Importer'!A9155,0)</f>
        <v>#VALUE!</v>
      </c>
      <c r="D9155" t="e">
        <f>SEARCH("shape_name",'Mission Importer'!A9155)</f>
        <v>#VALUE!</v>
      </c>
      <c r="E9155" t="e">
        <f>IF(D9155=43,'Mission Importer'!A9155,0)</f>
        <v>#VALUE!</v>
      </c>
      <c r="G9155" t="e">
        <f>SEARCH("shape_name",'Mission Importer'!A9155)</f>
        <v>#VALUE!</v>
      </c>
      <c r="H9155" t="e">
        <f>IF(G9155=43,'Mission Importer'!A9155,0)</f>
        <v>#VALUE!</v>
      </c>
      <c r="J9155" t="e">
        <f>SEARCH("type",'Mission Importer'!A9155)</f>
        <v>#VALUE!</v>
      </c>
      <c r="K9155" t="e">
        <f>IF(J9155=43,'Mission Importer'!A9155,0)</f>
        <v>#VALUE!</v>
      </c>
      <c r="L9155" t="e">
        <f>SEARCH("category",'Mission Importer'!A9155)</f>
        <v>#VALUE!</v>
      </c>
      <c r="M9155" t="e">
        <f>IF(L9155=43,'Mission Importer'!A9155,0)</f>
        <v>#VALUE!</v>
      </c>
    </row>
    <row r="9156" spans="1:13" x14ac:dyDescent="0.3">
      <c r="A9156" t="e">
        <f>SEARCH("livery",'Mission Importer'!A9156)</f>
        <v>#VALUE!</v>
      </c>
      <c r="B9156" t="e">
        <f>IF(A9156=43,'Mission Importer'!A9156,0)</f>
        <v>#VALUE!</v>
      </c>
      <c r="D9156" t="e">
        <f>SEARCH("shape_name",'Mission Importer'!A9156)</f>
        <v>#VALUE!</v>
      </c>
      <c r="E9156" t="e">
        <f>IF(D9156=43,'Mission Importer'!A9156,0)</f>
        <v>#VALUE!</v>
      </c>
      <c r="G9156" t="e">
        <f>SEARCH("shape_name",'Mission Importer'!A9156)</f>
        <v>#VALUE!</v>
      </c>
      <c r="H9156" t="e">
        <f>IF(G9156=43,'Mission Importer'!A9156,0)</f>
        <v>#VALUE!</v>
      </c>
      <c r="J9156" t="e">
        <f>SEARCH("type",'Mission Importer'!A9156)</f>
        <v>#VALUE!</v>
      </c>
      <c r="K9156" t="e">
        <f>IF(J9156=43,'Mission Importer'!A9156,0)</f>
        <v>#VALUE!</v>
      </c>
      <c r="L9156" t="e">
        <f>SEARCH("category",'Mission Importer'!A9156)</f>
        <v>#VALUE!</v>
      </c>
      <c r="M9156" t="e">
        <f>IF(L9156=43,'Mission Importer'!A9156,0)</f>
        <v>#VALUE!</v>
      </c>
    </row>
    <row r="9157" spans="1:13" x14ac:dyDescent="0.3">
      <c r="A9157" t="e">
        <f>SEARCH("livery",'Mission Importer'!A9157)</f>
        <v>#VALUE!</v>
      </c>
      <c r="B9157" t="e">
        <f>IF(A9157=43,'Mission Importer'!A9157,0)</f>
        <v>#VALUE!</v>
      </c>
      <c r="D9157" t="e">
        <f>SEARCH("shape_name",'Mission Importer'!A9157)</f>
        <v>#VALUE!</v>
      </c>
      <c r="E9157" t="e">
        <f>IF(D9157=43,'Mission Importer'!A9157,0)</f>
        <v>#VALUE!</v>
      </c>
      <c r="G9157" t="e">
        <f>SEARCH("shape_name",'Mission Importer'!A9157)</f>
        <v>#VALUE!</v>
      </c>
      <c r="H9157" t="e">
        <f>IF(G9157=43,'Mission Importer'!A9157,0)</f>
        <v>#VALUE!</v>
      </c>
      <c r="J9157" t="e">
        <f>SEARCH("type",'Mission Importer'!A9157)</f>
        <v>#VALUE!</v>
      </c>
      <c r="K9157" t="e">
        <f>IF(J9157=43,'Mission Importer'!A9157,0)</f>
        <v>#VALUE!</v>
      </c>
      <c r="L9157" t="e">
        <f>SEARCH("category",'Mission Importer'!A9157)</f>
        <v>#VALUE!</v>
      </c>
      <c r="M9157" t="e">
        <f>IF(L9157=43,'Mission Importer'!A9157,0)</f>
        <v>#VALUE!</v>
      </c>
    </row>
    <row r="9158" spans="1:13" x14ac:dyDescent="0.3">
      <c r="A9158" t="e">
        <f>SEARCH("livery",'Mission Importer'!A9158)</f>
        <v>#VALUE!</v>
      </c>
      <c r="B9158" t="e">
        <f>IF(A9158=43,'Mission Importer'!A9158,0)</f>
        <v>#VALUE!</v>
      </c>
      <c r="D9158" t="e">
        <f>SEARCH("shape_name",'Mission Importer'!A9158)</f>
        <v>#VALUE!</v>
      </c>
      <c r="E9158" t="e">
        <f>IF(D9158=43,'Mission Importer'!A9158,0)</f>
        <v>#VALUE!</v>
      </c>
      <c r="G9158" t="e">
        <f>SEARCH("shape_name",'Mission Importer'!A9158)</f>
        <v>#VALUE!</v>
      </c>
      <c r="H9158" t="e">
        <f>IF(G9158=43,'Mission Importer'!A9158,0)</f>
        <v>#VALUE!</v>
      </c>
      <c r="J9158" t="e">
        <f>SEARCH("type",'Mission Importer'!A9158)</f>
        <v>#VALUE!</v>
      </c>
      <c r="K9158" t="e">
        <f>IF(J9158=43,'Mission Importer'!A9158,0)</f>
        <v>#VALUE!</v>
      </c>
      <c r="L9158" t="e">
        <f>SEARCH("category",'Mission Importer'!A9158)</f>
        <v>#VALUE!</v>
      </c>
      <c r="M9158" t="e">
        <f>IF(L9158=43,'Mission Importer'!A9158,0)</f>
        <v>#VALUE!</v>
      </c>
    </row>
    <row r="9159" spans="1:13" x14ac:dyDescent="0.3">
      <c r="A9159" t="e">
        <f>SEARCH("livery",'Mission Importer'!A9159)</f>
        <v>#VALUE!</v>
      </c>
      <c r="B9159" t="e">
        <f>IF(A9159=43,'Mission Importer'!A9159,0)</f>
        <v>#VALUE!</v>
      </c>
      <c r="D9159" t="e">
        <f>SEARCH("shape_name",'Mission Importer'!A9159)</f>
        <v>#VALUE!</v>
      </c>
      <c r="E9159" t="e">
        <f>IF(D9159=43,'Mission Importer'!A9159,0)</f>
        <v>#VALUE!</v>
      </c>
      <c r="G9159" t="e">
        <f>SEARCH("shape_name",'Mission Importer'!A9159)</f>
        <v>#VALUE!</v>
      </c>
      <c r="H9159" t="e">
        <f>IF(G9159=43,'Mission Importer'!A9159,0)</f>
        <v>#VALUE!</v>
      </c>
      <c r="J9159" t="e">
        <f>SEARCH("type",'Mission Importer'!A9159)</f>
        <v>#VALUE!</v>
      </c>
      <c r="K9159" t="e">
        <f>IF(J9159=43,'Mission Importer'!A9159,0)</f>
        <v>#VALUE!</v>
      </c>
      <c r="L9159" t="e">
        <f>SEARCH("category",'Mission Importer'!A9159)</f>
        <v>#VALUE!</v>
      </c>
      <c r="M9159" t="e">
        <f>IF(L9159=43,'Mission Importer'!A9159,0)</f>
        <v>#VALUE!</v>
      </c>
    </row>
    <row r="9160" spans="1:13" x14ac:dyDescent="0.3">
      <c r="A9160" t="e">
        <f>SEARCH("livery",'Mission Importer'!A9160)</f>
        <v>#VALUE!</v>
      </c>
      <c r="B9160" t="e">
        <f>IF(A9160=43,'Mission Importer'!A9160,0)</f>
        <v>#VALUE!</v>
      </c>
      <c r="D9160" t="e">
        <f>SEARCH("shape_name",'Mission Importer'!A9160)</f>
        <v>#VALUE!</v>
      </c>
      <c r="E9160" t="e">
        <f>IF(D9160=43,'Mission Importer'!A9160,0)</f>
        <v>#VALUE!</v>
      </c>
      <c r="G9160" t="e">
        <f>SEARCH("shape_name",'Mission Importer'!A9160)</f>
        <v>#VALUE!</v>
      </c>
      <c r="H9160" t="e">
        <f>IF(G9160=43,'Mission Importer'!A9160,0)</f>
        <v>#VALUE!</v>
      </c>
      <c r="J9160" t="e">
        <f>SEARCH("type",'Mission Importer'!A9160)</f>
        <v>#VALUE!</v>
      </c>
      <c r="K9160" t="e">
        <f>IF(J9160=43,'Mission Importer'!A9160,0)</f>
        <v>#VALUE!</v>
      </c>
      <c r="L9160" t="e">
        <f>SEARCH("category",'Mission Importer'!A9160)</f>
        <v>#VALUE!</v>
      </c>
      <c r="M9160" t="e">
        <f>IF(L9160=43,'Mission Importer'!A9160,0)</f>
        <v>#VALUE!</v>
      </c>
    </row>
    <row r="9161" spans="1:13" x14ac:dyDescent="0.3">
      <c r="A9161" t="e">
        <f>SEARCH("livery",'Mission Importer'!A9161)</f>
        <v>#VALUE!</v>
      </c>
      <c r="B9161" t="e">
        <f>IF(A9161=43,'Mission Importer'!A9161,0)</f>
        <v>#VALUE!</v>
      </c>
      <c r="D9161" t="e">
        <f>SEARCH("shape_name",'Mission Importer'!A9161)</f>
        <v>#VALUE!</v>
      </c>
      <c r="E9161" t="e">
        <f>IF(D9161=43,'Mission Importer'!A9161,0)</f>
        <v>#VALUE!</v>
      </c>
      <c r="G9161" t="e">
        <f>SEARCH("shape_name",'Mission Importer'!A9161)</f>
        <v>#VALUE!</v>
      </c>
      <c r="H9161" t="e">
        <f>IF(G9161=43,'Mission Importer'!A9161,0)</f>
        <v>#VALUE!</v>
      </c>
      <c r="J9161" t="e">
        <f>SEARCH("type",'Mission Importer'!A9161)</f>
        <v>#VALUE!</v>
      </c>
      <c r="K9161" t="e">
        <f>IF(J9161=43,'Mission Importer'!A9161,0)</f>
        <v>#VALUE!</v>
      </c>
      <c r="L9161" t="e">
        <f>SEARCH("category",'Mission Importer'!A9161)</f>
        <v>#VALUE!</v>
      </c>
      <c r="M9161" t="e">
        <f>IF(L9161=43,'Mission Importer'!A9161,0)</f>
        <v>#VALUE!</v>
      </c>
    </row>
    <row r="9162" spans="1:13" x14ac:dyDescent="0.3">
      <c r="A9162" t="e">
        <f>SEARCH("livery",'Mission Importer'!A9162)</f>
        <v>#VALUE!</v>
      </c>
      <c r="B9162" t="e">
        <f>IF(A9162=43,'Mission Importer'!A9162,0)</f>
        <v>#VALUE!</v>
      </c>
      <c r="D9162" t="e">
        <f>SEARCH("shape_name",'Mission Importer'!A9162)</f>
        <v>#VALUE!</v>
      </c>
      <c r="E9162" t="e">
        <f>IF(D9162=43,'Mission Importer'!A9162,0)</f>
        <v>#VALUE!</v>
      </c>
      <c r="G9162" t="e">
        <f>SEARCH("shape_name",'Mission Importer'!A9162)</f>
        <v>#VALUE!</v>
      </c>
      <c r="H9162" t="e">
        <f>IF(G9162=43,'Mission Importer'!A9162,0)</f>
        <v>#VALUE!</v>
      </c>
      <c r="J9162" t="e">
        <f>SEARCH("type",'Mission Importer'!A9162)</f>
        <v>#VALUE!</v>
      </c>
      <c r="K9162" t="e">
        <f>IF(J9162=43,'Mission Importer'!A9162,0)</f>
        <v>#VALUE!</v>
      </c>
      <c r="L9162" t="e">
        <f>SEARCH("category",'Mission Importer'!A9162)</f>
        <v>#VALUE!</v>
      </c>
      <c r="M9162" t="e">
        <f>IF(L9162=43,'Mission Importer'!A9162,0)</f>
        <v>#VALUE!</v>
      </c>
    </row>
    <row r="9163" spans="1:13" x14ac:dyDescent="0.3">
      <c r="A9163" t="e">
        <f>SEARCH("livery",'Mission Importer'!A9163)</f>
        <v>#VALUE!</v>
      </c>
      <c r="B9163" t="e">
        <f>IF(A9163=43,'Mission Importer'!A9163,0)</f>
        <v>#VALUE!</v>
      </c>
      <c r="D9163" t="e">
        <f>SEARCH("shape_name",'Mission Importer'!A9163)</f>
        <v>#VALUE!</v>
      </c>
      <c r="E9163" t="e">
        <f>IF(D9163=43,'Mission Importer'!A9163,0)</f>
        <v>#VALUE!</v>
      </c>
      <c r="G9163" t="e">
        <f>SEARCH("shape_name",'Mission Importer'!A9163)</f>
        <v>#VALUE!</v>
      </c>
      <c r="H9163" t="e">
        <f>IF(G9163=43,'Mission Importer'!A9163,0)</f>
        <v>#VALUE!</v>
      </c>
      <c r="J9163" t="e">
        <f>SEARCH("type",'Mission Importer'!A9163)</f>
        <v>#VALUE!</v>
      </c>
      <c r="K9163" t="e">
        <f>IF(J9163=43,'Mission Importer'!A9163,0)</f>
        <v>#VALUE!</v>
      </c>
      <c r="L9163" t="e">
        <f>SEARCH("category",'Mission Importer'!A9163)</f>
        <v>#VALUE!</v>
      </c>
      <c r="M9163" t="e">
        <f>IF(L9163=43,'Mission Importer'!A9163,0)</f>
        <v>#VALUE!</v>
      </c>
    </row>
    <row r="9164" spans="1:13" x14ac:dyDescent="0.3">
      <c r="A9164" t="e">
        <f>SEARCH("livery",'Mission Importer'!A9164)</f>
        <v>#VALUE!</v>
      </c>
      <c r="B9164" t="e">
        <f>IF(A9164=43,'Mission Importer'!A9164,0)</f>
        <v>#VALUE!</v>
      </c>
      <c r="D9164" t="e">
        <f>SEARCH("shape_name",'Mission Importer'!A9164)</f>
        <v>#VALUE!</v>
      </c>
      <c r="E9164" t="e">
        <f>IF(D9164=43,'Mission Importer'!A9164,0)</f>
        <v>#VALUE!</v>
      </c>
      <c r="G9164" t="e">
        <f>SEARCH("shape_name",'Mission Importer'!A9164)</f>
        <v>#VALUE!</v>
      </c>
      <c r="H9164" t="e">
        <f>IF(G9164=43,'Mission Importer'!A9164,0)</f>
        <v>#VALUE!</v>
      </c>
      <c r="J9164" t="e">
        <f>SEARCH("type",'Mission Importer'!A9164)</f>
        <v>#VALUE!</v>
      </c>
      <c r="K9164" t="e">
        <f>IF(J9164=43,'Mission Importer'!A9164,0)</f>
        <v>#VALUE!</v>
      </c>
      <c r="L9164" t="e">
        <f>SEARCH("category",'Mission Importer'!A9164)</f>
        <v>#VALUE!</v>
      </c>
      <c r="M9164" t="e">
        <f>IF(L9164=43,'Mission Importer'!A9164,0)</f>
        <v>#VALUE!</v>
      </c>
    </row>
    <row r="9165" spans="1:13" x14ac:dyDescent="0.3">
      <c r="A9165" t="e">
        <f>SEARCH("livery",'Mission Importer'!A9165)</f>
        <v>#VALUE!</v>
      </c>
      <c r="B9165" t="e">
        <f>IF(A9165=43,'Mission Importer'!A9165,0)</f>
        <v>#VALUE!</v>
      </c>
      <c r="D9165" t="e">
        <f>SEARCH("shape_name",'Mission Importer'!A9165)</f>
        <v>#VALUE!</v>
      </c>
      <c r="E9165" t="e">
        <f>IF(D9165=43,'Mission Importer'!A9165,0)</f>
        <v>#VALUE!</v>
      </c>
      <c r="G9165" t="e">
        <f>SEARCH("shape_name",'Mission Importer'!A9165)</f>
        <v>#VALUE!</v>
      </c>
      <c r="H9165" t="e">
        <f>IF(G9165=43,'Mission Importer'!A9165,0)</f>
        <v>#VALUE!</v>
      </c>
      <c r="J9165" t="e">
        <f>SEARCH("type",'Mission Importer'!A9165)</f>
        <v>#VALUE!</v>
      </c>
      <c r="K9165" t="e">
        <f>IF(J9165=43,'Mission Importer'!A9165,0)</f>
        <v>#VALUE!</v>
      </c>
      <c r="L9165" t="e">
        <f>SEARCH("category",'Mission Importer'!A9165)</f>
        <v>#VALUE!</v>
      </c>
      <c r="M9165" t="e">
        <f>IF(L9165=43,'Mission Importer'!A9165,0)</f>
        <v>#VALUE!</v>
      </c>
    </row>
    <row r="9166" spans="1:13" x14ac:dyDescent="0.3">
      <c r="A9166" t="e">
        <f>SEARCH("livery",'Mission Importer'!A9166)</f>
        <v>#VALUE!</v>
      </c>
      <c r="B9166" t="e">
        <f>IF(A9166=43,'Mission Importer'!A9166,0)</f>
        <v>#VALUE!</v>
      </c>
      <c r="D9166" t="e">
        <f>SEARCH("shape_name",'Mission Importer'!A9166)</f>
        <v>#VALUE!</v>
      </c>
      <c r="E9166" t="e">
        <f>IF(D9166=43,'Mission Importer'!A9166,0)</f>
        <v>#VALUE!</v>
      </c>
      <c r="G9166" t="e">
        <f>SEARCH("shape_name",'Mission Importer'!A9166)</f>
        <v>#VALUE!</v>
      </c>
      <c r="H9166" t="e">
        <f>IF(G9166=43,'Mission Importer'!A9166,0)</f>
        <v>#VALUE!</v>
      </c>
      <c r="J9166" t="e">
        <f>SEARCH("type",'Mission Importer'!A9166)</f>
        <v>#VALUE!</v>
      </c>
      <c r="K9166" t="e">
        <f>IF(J9166=43,'Mission Importer'!A9166,0)</f>
        <v>#VALUE!</v>
      </c>
      <c r="L9166" t="e">
        <f>SEARCH("category",'Mission Importer'!A9166)</f>
        <v>#VALUE!</v>
      </c>
      <c r="M9166" t="e">
        <f>IF(L9166=43,'Mission Importer'!A9166,0)</f>
        <v>#VALUE!</v>
      </c>
    </row>
    <row r="9167" spans="1:13" x14ac:dyDescent="0.3">
      <c r="A9167" t="e">
        <f>SEARCH("livery",'Mission Importer'!A9167)</f>
        <v>#VALUE!</v>
      </c>
      <c r="B9167" t="e">
        <f>IF(A9167=43,'Mission Importer'!A9167,0)</f>
        <v>#VALUE!</v>
      </c>
      <c r="D9167" t="e">
        <f>SEARCH("shape_name",'Mission Importer'!A9167)</f>
        <v>#VALUE!</v>
      </c>
      <c r="E9167" t="e">
        <f>IF(D9167=43,'Mission Importer'!A9167,0)</f>
        <v>#VALUE!</v>
      </c>
      <c r="G9167" t="e">
        <f>SEARCH("shape_name",'Mission Importer'!A9167)</f>
        <v>#VALUE!</v>
      </c>
      <c r="H9167" t="e">
        <f>IF(G9167=43,'Mission Importer'!A9167,0)</f>
        <v>#VALUE!</v>
      </c>
      <c r="J9167" t="e">
        <f>SEARCH("type",'Mission Importer'!A9167)</f>
        <v>#VALUE!</v>
      </c>
      <c r="K9167" t="e">
        <f>IF(J9167=43,'Mission Importer'!A9167,0)</f>
        <v>#VALUE!</v>
      </c>
      <c r="L9167" t="e">
        <f>SEARCH("category",'Mission Importer'!A9167)</f>
        <v>#VALUE!</v>
      </c>
      <c r="M9167" t="e">
        <f>IF(L9167=43,'Mission Importer'!A9167,0)</f>
        <v>#VALUE!</v>
      </c>
    </row>
    <row r="9168" spans="1:13" x14ac:dyDescent="0.3">
      <c r="A9168" t="e">
        <f>SEARCH("livery",'Mission Importer'!A9168)</f>
        <v>#VALUE!</v>
      </c>
      <c r="B9168" t="e">
        <f>IF(A9168=43,'Mission Importer'!A9168,0)</f>
        <v>#VALUE!</v>
      </c>
      <c r="D9168" t="e">
        <f>SEARCH("shape_name",'Mission Importer'!A9168)</f>
        <v>#VALUE!</v>
      </c>
      <c r="E9168" t="e">
        <f>IF(D9168=43,'Mission Importer'!A9168,0)</f>
        <v>#VALUE!</v>
      </c>
      <c r="G9168" t="e">
        <f>SEARCH("shape_name",'Mission Importer'!A9168)</f>
        <v>#VALUE!</v>
      </c>
      <c r="H9168" t="e">
        <f>IF(G9168=43,'Mission Importer'!A9168,0)</f>
        <v>#VALUE!</v>
      </c>
      <c r="J9168" t="e">
        <f>SEARCH("type",'Mission Importer'!A9168)</f>
        <v>#VALUE!</v>
      </c>
      <c r="K9168" t="e">
        <f>IF(J9168=43,'Mission Importer'!A9168,0)</f>
        <v>#VALUE!</v>
      </c>
      <c r="L9168" t="e">
        <f>SEARCH("category",'Mission Importer'!A9168)</f>
        <v>#VALUE!</v>
      </c>
      <c r="M9168" t="e">
        <f>IF(L9168=43,'Mission Importer'!A9168,0)</f>
        <v>#VALUE!</v>
      </c>
    </row>
    <row r="9169" spans="1:13" x14ac:dyDescent="0.3">
      <c r="A9169" t="e">
        <f>SEARCH("livery",'Mission Importer'!A9169)</f>
        <v>#VALUE!</v>
      </c>
      <c r="B9169" t="e">
        <f>IF(A9169=43,'Mission Importer'!A9169,0)</f>
        <v>#VALUE!</v>
      </c>
      <c r="D9169" t="e">
        <f>SEARCH("shape_name",'Mission Importer'!A9169)</f>
        <v>#VALUE!</v>
      </c>
      <c r="E9169" t="e">
        <f>IF(D9169=43,'Mission Importer'!A9169,0)</f>
        <v>#VALUE!</v>
      </c>
      <c r="G9169" t="e">
        <f>SEARCH("shape_name",'Mission Importer'!A9169)</f>
        <v>#VALUE!</v>
      </c>
      <c r="H9169" t="e">
        <f>IF(G9169=43,'Mission Importer'!A9169,0)</f>
        <v>#VALUE!</v>
      </c>
      <c r="J9169" t="e">
        <f>SEARCH("type",'Mission Importer'!A9169)</f>
        <v>#VALUE!</v>
      </c>
      <c r="K9169" t="e">
        <f>IF(J9169=43,'Mission Importer'!A9169,0)</f>
        <v>#VALUE!</v>
      </c>
      <c r="L9169" t="e">
        <f>SEARCH("category",'Mission Importer'!A9169)</f>
        <v>#VALUE!</v>
      </c>
      <c r="M9169" t="e">
        <f>IF(L9169=43,'Mission Importer'!A9169,0)</f>
        <v>#VALUE!</v>
      </c>
    </row>
    <row r="9170" spans="1:13" x14ac:dyDescent="0.3">
      <c r="A9170" t="e">
        <f>SEARCH("livery",'Mission Importer'!A9170)</f>
        <v>#VALUE!</v>
      </c>
      <c r="B9170" t="e">
        <f>IF(A9170=43,'Mission Importer'!A9170,0)</f>
        <v>#VALUE!</v>
      </c>
      <c r="D9170" t="e">
        <f>SEARCH("shape_name",'Mission Importer'!A9170)</f>
        <v>#VALUE!</v>
      </c>
      <c r="E9170" t="e">
        <f>IF(D9170=43,'Mission Importer'!A9170,0)</f>
        <v>#VALUE!</v>
      </c>
      <c r="G9170" t="e">
        <f>SEARCH("shape_name",'Mission Importer'!A9170)</f>
        <v>#VALUE!</v>
      </c>
      <c r="H9170" t="e">
        <f>IF(G9170=43,'Mission Importer'!A9170,0)</f>
        <v>#VALUE!</v>
      </c>
      <c r="J9170" t="e">
        <f>SEARCH("type",'Mission Importer'!A9170)</f>
        <v>#VALUE!</v>
      </c>
      <c r="K9170" t="e">
        <f>IF(J9170=43,'Mission Importer'!A9170,0)</f>
        <v>#VALUE!</v>
      </c>
      <c r="L9170" t="e">
        <f>SEARCH("category",'Mission Importer'!A9170)</f>
        <v>#VALUE!</v>
      </c>
      <c r="M9170" t="e">
        <f>IF(L9170=43,'Mission Importer'!A9170,0)</f>
        <v>#VALUE!</v>
      </c>
    </row>
    <row r="9171" spans="1:13" x14ac:dyDescent="0.3">
      <c r="A9171" t="e">
        <f>SEARCH("livery",'Mission Importer'!A9171)</f>
        <v>#VALUE!</v>
      </c>
      <c r="B9171" t="e">
        <f>IF(A9171=43,'Mission Importer'!A9171,0)</f>
        <v>#VALUE!</v>
      </c>
      <c r="D9171" t="e">
        <f>SEARCH("shape_name",'Mission Importer'!A9171)</f>
        <v>#VALUE!</v>
      </c>
      <c r="E9171" t="e">
        <f>IF(D9171=43,'Mission Importer'!A9171,0)</f>
        <v>#VALUE!</v>
      </c>
      <c r="G9171" t="e">
        <f>SEARCH("shape_name",'Mission Importer'!A9171)</f>
        <v>#VALUE!</v>
      </c>
      <c r="H9171" t="e">
        <f>IF(G9171=43,'Mission Importer'!A9171,0)</f>
        <v>#VALUE!</v>
      </c>
      <c r="J9171" t="e">
        <f>SEARCH("type",'Mission Importer'!A9171)</f>
        <v>#VALUE!</v>
      </c>
      <c r="K9171" t="e">
        <f>IF(J9171=43,'Mission Importer'!A9171,0)</f>
        <v>#VALUE!</v>
      </c>
      <c r="L9171" t="e">
        <f>SEARCH("category",'Mission Importer'!A9171)</f>
        <v>#VALUE!</v>
      </c>
      <c r="M9171" t="e">
        <f>IF(L9171=43,'Mission Importer'!A9171,0)</f>
        <v>#VALUE!</v>
      </c>
    </row>
    <row r="9172" spans="1:13" x14ac:dyDescent="0.3">
      <c r="A9172" t="e">
        <f>SEARCH("livery",'Mission Importer'!A9172)</f>
        <v>#VALUE!</v>
      </c>
      <c r="B9172" t="e">
        <f>IF(A9172=43,'Mission Importer'!A9172,0)</f>
        <v>#VALUE!</v>
      </c>
      <c r="D9172" t="e">
        <f>SEARCH("shape_name",'Mission Importer'!A9172)</f>
        <v>#VALUE!</v>
      </c>
      <c r="E9172" t="e">
        <f>IF(D9172=43,'Mission Importer'!A9172,0)</f>
        <v>#VALUE!</v>
      </c>
      <c r="G9172" t="e">
        <f>SEARCH("shape_name",'Mission Importer'!A9172)</f>
        <v>#VALUE!</v>
      </c>
      <c r="H9172" t="e">
        <f>IF(G9172=43,'Mission Importer'!A9172,0)</f>
        <v>#VALUE!</v>
      </c>
      <c r="J9172" t="e">
        <f>SEARCH("type",'Mission Importer'!A9172)</f>
        <v>#VALUE!</v>
      </c>
      <c r="K9172" t="e">
        <f>IF(J9172=43,'Mission Importer'!A9172,0)</f>
        <v>#VALUE!</v>
      </c>
      <c r="L9172" t="e">
        <f>SEARCH("category",'Mission Importer'!A9172)</f>
        <v>#VALUE!</v>
      </c>
      <c r="M9172" t="e">
        <f>IF(L9172=43,'Mission Importer'!A9172,0)</f>
        <v>#VALUE!</v>
      </c>
    </row>
    <row r="9173" spans="1:13" x14ac:dyDescent="0.3">
      <c r="A9173" t="e">
        <f>SEARCH("livery",'Mission Importer'!A9173)</f>
        <v>#VALUE!</v>
      </c>
      <c r="B9173" t="e">
        <f>IF(A9173=43,'Mission Importer'!A9173,0)</f>
        <v>#VALUE!</v>
      </c>
      <c r="D9173" t="e">
        <f>SEARCH("shape_name",'Mission Importer'!A9173)</f>
        <v>#VALUE!</v>
      </c>
      <c r="E9173" t="e">
        <f>IF(D9173=43,'Mission Importer'!A9173,0)</f>
        <v>#VALUE!</v>
      </c>
      <c r="G9173" t="e">
        <f>SEARCH("shape_name",'Mission Importer'!A9173)</f>
        <v>#VALUE!</v>
      </c>
      <c r="H9173" t="e">
        <f>IF(G9173=43,'Mission Importer'!A9173,0)</f>
        <v>#VALUE!</v>
      </c>
      <c r="J9173">
        <f>SEARCH("type",'Mission Importer'!A9173)</f>
        <v>47</v>
      </c>
      <c r="K9173">
        <f>IF(J9173=43,'Mission Importer'!A9173,0)</f>
        <v>0</v>
      </c>
      <c r="L9173" t="e">
        <f>SEARCH("category",'Mission Importer'!A9173)</f>
        <v>#VALUE!</v>
      </c>
      <c r="M9173" t="e">
        <f>IF(L9173=43,'Mission Importer'!A9173,0)</f>
        <v>#VALUE!</v>
      </c>
    </row>
    <row r="9174" spans="1:13" x14ac:dyDescent="0.3">
      <c r="A9174" t="e">
        <f>SEARCH("livery",'Mission Importer'!A9174)</f>
        <v>#VALUE!</v>
      </c>
      <c r="B9174" t="e">
        <f>IF(A9174=43,'Mission Importer'!A9174,0)</f>
        <v>#VALUE!</v>
      </c>
      <c r="D9174" t="e">
        <f>SEARCH("shape_name",'Mission Importer'!A9174)</f>
        <v>#VALUE!</v>
      </c>
      <c r="E9174" t="e">
        <f>IF(D9174=43,'Mission Importer'!A9174,0)</f>
        <v>#VALUE!</v>
      </c>
      <c r="G9174" t="e">
        <f>SEARCH("shape_name",'Mission Importer'!A9174)</f>
        <v>#VALUE!</v>
      </c>
      <c r="H9174" t="e">
        <f>IF(G9174=43,'Mission Importer'!A9174,0)</f>
        <v>#VALUE!</v>
      </c>
      <c r="J9174" t="e">
        <f>SEARCH("type",'Mission Importer'!A9174)</f>
        <v>#VALUE!</v>
      </c>
      <c r="K9174" t="e">
        <f>IF(J9174=43,'Mission Importer'!A9174,0)</f>
        <v>#VALUE!</v>
      </c>
      <c r="L9174" t="e">
        <f>SEARCH("category",'Mission Importer'!A9174)</f>
        <v>#VALUE!</v>
      </c>
      <c r="M9174" t="e">
        <f>IF(L9174=43,'Mission Importer'!A9174,0)</f>
        <v>#VALUE!</v>
      </c>
    </row>
    <row r="9175" spans="1:13" x14ac:dyDescent="0.3">
      <c r="A9175" t="e">
        <f>SEARCH("livery",'Mission Importer'!A9175)</f>
        <v>#VALUE!</v>
      </c>
      <c r="B9175" t="e">
        <f>IF(A9175=43,'Mission Importer'!A9175,0)</f>
        <v>#VALUE!</v>
      </c>
      <c r="D9175" t="e">
        <f>SEARCH("shape_name",'Mission Importer'!A9175)</f>
        <v>#VALUE!</v>
      </c>
      <c r="E9175" t="e">
        <f>IF(D9175=43,'Mission Importer'!A9175,0)</f>
        <v>#VALUE!</v>
      </c>
      <c r="G9175" t="e">
        <f>SEARCH("shape_name",'Mission Importer'!A9175)</f>
        <v>#VALUE!</v>
      </c>
      <c r="H9175" t="e">
        <f>IF(G9175=43,'Mission Importer'!A9175,0)</f>
        <v>#VALUE!</v>
      </c>
      <c r="J9175" t="e">
        <f>SEARCH("type",'Mission Importer'!A9175)</f>
        <v>#VALUE!</v>
      </c>
      <c r="K9175" t="e">
        <f>IF(J9175=43,'Mission Importer'!A9175,0)</f>
        <v>#VALUE!</v>
      </c>
      <c r="L9175" t="e">
        <f>SEARCH("category",'Mission Importer'!A9175)</f>
        <v>#VALUE!</v>
      </c>
      <c r="M9175" t="e">
        <f>IF(L9175=43,'Mission Importer'!A9175,0)</f>
        <v>#VALUE!</v>
      </c>
    </row>
    <row r="9176" spans="1:13" x14ac:dyDescent="0.3">
      <c r="A9176" t="e">
        <f>SEARCH("livery",'Mission Importer'!A9176)</f>
        <v>#VALUE!</v>
      </c>
      <c r="B9176" t="e">
        <f>IF(A9176=43,'Mission Importer'!A9176,0)</f>
        <v>#VALUE!</v>
      </c>
      <c r="D9176" t="e">
        <f>SEARCH("shape_name",'Mission Importer'!A9176)</f>
        <v>#VALUE!</v>
      </c>
      <c r="E9176" t="e">
        <f>IF(D9176=43,'Mission Importer'!A9176,0)</f>
        <v>#VALUE!</v>
      </c>
      <c r="G9176" t="e">
        <f>SEARCH("shape_name",'Mission Importer'!A9176)</f>
        <v>#VALUE!</v>
      </c>
      <c r="H9176" t="e">
        <f>IF(G9176=43,'Mission Importer'!A9176,0)</f>
        <v>#VALUE!</v>
      </c>
      <c r="J9176" t="e">
        <f>SEARCH("type",'Mission Importer'!A9176)</f>
        <v>#VALUE!</v>
      </c>
      <c r="K9176" t="e">
        <f>IF(J9176=43,'Mission Importer'!A9176,0)</f>
        <v>#VALUE!</v>
      </c>
      <c r="L9176" t="e">
        <f>SEARCH("category",'Mission Importer'!A9176)</f>
        <v>#VALUE!</v>
      </c>
      <c r="M9176" t="e">
        <f>IF(L9176=43,'Mission Importer'!A9176,0)</f>
        <v>#VALUE!</v>
      </c>
    </row>
    <row r="9177" spans="1:13" x14ac:dyDescent="0.3">
      <c r="A9177" t="e">
        <f>SEARCH("livery",'Mission Importer'!A9177)</f>
        <v>#VALUE!</v>
      </c>
      <c r="B9177" t="e">
        <f>IF(A9177=43,'Mission Importer'!A9177,0)</f>
        <v>#VALUE!</v>
      </c>
      <c r="D9177" t="e">
        <f>SEARCH("shape_name",'Mission Importer'!A9177)</f>
        <v>#VALUE!</v>
      </c>
      <c r="E9177" t="e">
        <f>IF(D9177=43,'Mission Importer'!A9177,0)</f>
        <v>#VALUE!</v>
      </c>
      <c r="G9177" t="e">
        <f>SEARCH("shape_name",'Mission Importer'!A9177)</f>
        <v>#VALUE!</v>
      </c>
      <c r="H9177" t="e">
        <f>IF(G9177=43,'Mission Importer'!A9177,0)</f>
        <v>#VALUE!</v>
      </c>
      <c r="J9177" t="e">
        <f>SEARCH("type",'Mission Importer'!A9177)</f>
        <v>#VALUE!</v>
      </c>
      <c r="K9177" t="e">
        <f>IF(J9177=43,'Mission Importer'!A9177,0)</f>
        <v>#VALUE!</v>
      </c>
      <c r="L9177" t="e">
        <f>SEARCH("category",'Mission Importer'!A9177)</f>
        <v>#VALUE!</v>
      </c>
      <c r="M9177" t="e">
        <f>IF(L9177=43,'Mission Importer'!A9177,0)</f>
        <v>#VALUE!</v>
      </c>
    </row>
    <row r="9178" spans="1:13" x14ac:dyDescent="0.3">
      <c r="A9178" t="e">
        <f>SEARCH("livery",'Mission Importer'!A9178)</f>
        <v>#VALUE!</v>
      </c>
      <c r="B9178" t="e">
        <f>IF(A9178=43,'Mission Importer'!A9178,0)</f>
        <v>#VALUE!</v>
      </c>
      <c r="D9178" t="e">
        <f>SEARCH("shape_name",'Mission Importer'!A9178)</f>
        <v>#VALUE!</v>
      </c>
      <c r="E9178" t="e">
        <f>IF(D9178=43,'Mission Importer'!A9178,0)</f>
        <v>#VALUE!</v>
      </c>
      <c r="G9178" t="e">
        <f>SEARCH("shape_name",'Mission Importer'!A9178)</f>
        <v>#VALUE!</v>
      </c>
      <c r="H9178" t="e">
        <f>IF(G9178=43,'Mission Importer'!A9178,0)</f>
        <v>#VALUE!</v>
      </c>
      <c r="J9178" t="e">
        <f>SEARCH("type",'Mission Importer'!A9178)</f>
        <v>#VALUE!</v>
      </c>
      <c r="K9178" t="e">
        <f>IF(J9178=43,'Mission Importer'!A9178,0)</f>
        <v>#VALUE!</v>
      </c>
      <c r="L9178" t="e">
        <f>SEARCH("category",'Mission Importer'!A9178)</f>
        <v>#VALUE!</v>
      </c>
      <c r="M9178" t="e">
        <f>IF(L9178=43,'Mission Importer'!A9178,0)</f>
        <v>#VALUE!</v>
      </c>
    </row>
    <row r="9179" spans="1:13" x14ac:dyDescent="0.3">
      <c r="A9179" t="e">
        <f>SEARCH("livery",'Mission Importer'!A9179)</f>
        <v>#VALUE!</v>
      </c>
      <c r="B9179" t="e">
        <f>IF(A9179=43,'Mission Importer'!A9179,0)</f>
        <v>#VALUE!</v>
      </c>
      <c r="D9179" t="e">
        <f>SEARCH("shape_name",'Mission Importer'!A9179)</f>
        <v>#VALUE!</v>
      </c>
      <c r="E9179" t="e">
        <f>IF(D9179=43,'Mission Importer'!A9179,0)</f>
        <v>#VALUE!</v>
      </c>
      <c r="G9179" t="e">
        <f>SEARCH("shape_name",'Mission Importer'!A9179)</f>
        <v>#VALUE!</v>
      </c>
      <c r="H9179" t="e">
        <f>IF(G9179=43,'Mission Importer'!A9179,0)</f>
        <v>#VALUE!</v>
      </c>
      <c r="J9179" t="e">
        <f>SEARCH("type",'Mission Importer'!A9179)</f>
        <v>#VALUE!</v>
      </c>
      <c r="K9179" t="e">
        <f>IF(J9179=43,'Mission Importer'!A9179,0)</f>
        <v>#VALUE!</v>
      </c>
      <c r="L9179" t="e">
        <f>SEARCH("category",'Mission Importer'!A9179)</f>
        <v>#VALUE!</v>
      </c>
      <c r="M9179" t="e">
        <f>IF(L9179=43,'Mission Importer'!A9179,0)</f>
        <v>#VALUE!</v>
      </c>
    </row>
    <row r="9180" spans="1:13" x14ac:dyDescent="0.3">
      <c r="A9180" t="e">
        <f>SEARCH("livery",'Mission Importer'!A9180)</f>
        <v>#VALUE!</v>
      </c>
      <c r="B9180" t="e">
        <f>IF(A9180=43,'Mission Importer'!A9180,0)</f>
        <v>#VALUE!</v>
      </c>
      <c r="D9180" t="e">
        <f>SEARCH("shape_name",'Mission Importer'!A9180)</f>
        <v>#VALUE!</v>
      </c>
      <c r="E9180" t="e">
        <f>IF(D9180=43,'Mission Importer'!A9180,0)</f>
        <v>#VALUE!</v>
      </c>
      <c r="G9180" t="e">
        <f>SEARCH("shape_name",'Mission Importer'!A9180)</f>
        <v>#VALUE!</v>
      </c>
      <c r="H9180" t="e">
        <f>IF(G9180=43,'Mission Importer'!A9180,0)</f>
        <v>#VALUE!</v>
      </c>
      <c r="J9180" t="e">
        <f>SEARCH("type",'Mission Importer'!A9180)</f>
        <v>#VALUE!</v>
      </c>
      <c r="K9180" t="e">
        <f>IF(J9180=43,'Mission Importer'!A9180,0)</f>
        <v>#VALUE!</v>
      </c>
      <c r="L9180" t="e">
        <f>SEARCH("category",'Mission Importer'!A9180)</f>
        <v>#VALUE!</v>
      </c>
      <c r="M9180" t="e">
        <f>IF(L9180=43,'Mission Importer'!A9180,0)</f>
        <v>#VALUE!</v>
      </c>
    </row>
    <row r="9181" spans="1:13" x14ac:dyDescent="0.3">
      <c r="A9181" t="e">
        <f>SEARCH("livery",'Mission Importer'!A9181)</f>
        <v>#VALUE!</v>
      </c>
      <c r="B9181" t="e">
        <f>IF(A9181=43,'Mission Importer'!A9181,0)</f>
        <v>#VALUE!</v>
      </c>
      <c r="D9181" t="e">
        <f>SEARCH("shape_name",'Mission Importer'!A9181)</f>
        <v>#VALUE!</v>
      </c>
      <c r="E9181" t="e">
        <f>IF(D9181=43,'Mission Importer'!A9181,0)</f>
        <v>#VALUE!</v>
      </c>
      <c r="G9181" t="e">
        <f>SEARCH("shape_name",'Mission Importer'!A9181)</f>
        <v>#VALUE!</v>
      </c>
      <c r="H9181" t="e">
        <f>IF(G9181=43,'Mission Importer'!A9181,0)</f>
        <v>#VALUE!</v>
      </c>
      <c r="J9181" t="e">
        <f>SEARCH("type",'Mission Importer'!A9181)</f>
        <v>#VALUE!</v>
      </c>
      <c r="K9181" t="e">
        <f>IF(J9181=43,'Mission Importer'!A9181,0)</f>
        <v>#VALUE!</v>
      </c>
      <c r="L9181" t="e">
        <f>SEARCH("category",'Mission Importer'!A9181)</f>
        <v>#VALUE!</v>
      </c>
      <c r="M9181" t="e">
        <f>IF(L9181=43,'Mission Importer'!A9181,0)</f>
        <v>#VALUE!</v>
      </c>
    </row>
    <row r="9182" spans="1:13" x14ac:dyDescent="0.3">
      <c r="A9182" t="e">
        <f>SEARCH("livery",'Mission Importer'!A9182)</f>
        <v>#VALUE!</v>
      </c>
      <c r="B9182" t="e">
        <f>IF(A9182=43,'Mission Importer'!A9182,0)</f>
        <v>#VALUE!</v>
      </c>
      <c r="D9182" t="e">
        <f>SEARCH("shape_name",'Mission Importer'!A9182)</f>
        <v>#VALUE!</v>
      </c>
      <c r="E9182" t="e">
        <f>IF(D9182=43,'Mission Importer'!A9182,0)</f>
        <v>#VALUE!</v>
      </c>
      <c r="G9182" t="e">
        <f>SEARCH("shape_name",'Mission Importer'!A9182)</f>
        <v>#VALUE!</v>
      </c>
      <c r="H9182" t="e">
        <f>IF(G9182=43,'Mission Importer'!A9182,0)</f>
        <v>#VALUE!</v>
      </c>
      <c r="J9182" t="e">
        <f>SEARCH("type",'Mission Importer'!A9182)</f>
        <v>#VALUE!</v>
      </c>
      <c r="K9182" t="e">
        <f>IF(J9182=43,'Mission Importer'!A9182,0)</f>
        <v>#VALUE!</v>
      </c>
      <c r="L9182" t="e">
        <f>SEARCH("category",'Mission Importer'!A9182)</f>
        <v>#VALUE!</v>
      </c>
      <c r="M9182" t="e">
        <f>IF(L9182=43,'Mission Importer'!A9182,0)</f>
        <v>#VALUE!</v>
      </c>
    </row>
    <row r="9183" spans="1:13" x14ac:dyDescent="0.3">
      <c r="A9183" t="e">
        <f>SEARCH("livery",'Mission Importer'!A9183)</f>
        <v>#VALUE!</v>
      </c>
      <c r="B9183" t="e">
        <f>IF(A9183=43,'Mission Importer'!A9183,0)</f>
        <v>#VALUE!</v>
      </c>
      <c r="D9183" t="e">
        <f>SEARCH("shape_name",'Mission Importer'!A9183)</f>
        <v>#VALUE!</v>
      </c>
      <c r="E9183" t="e">
        <f>IF(D9183=43,'Mission Importer'!A9183,0)</f>
        <v>#VALUE!</v>
      </c>
      <c r="G9183" t="e">
        <f>SEARCH("shape_name",'Mission Importer'!A9183)</f>
        <v>#VALUE!</v>
      </c>
      <c r="H9183" t="e">
        <f>IF(G9183=43,'Mission Importer'!A9183,0)</f>
        <v>#VALUE!</v>
      </c>
      <c r="J9183" t="e">
        <f>SEARCH("type",'Mission Importer'!A9183)</f>
        <v>#VALUE!</v>
      </c>
      <c r="K9183" t="e">
        <f>IF(J9183=43,'Mission Importer'!A9183,0)</f>
        <v>#VALUE!</v>
      </c>
      <c r="L9183" t="e">
        <f>SEARCH("category",'Mission Importer'!A9183)</f>
        <v>#VALUE!</v>
      </c>
      <c r="M9183" t="e">
        <f>IF(L9183=43,'Mission Importer'!A9183,0)</f>
        <v>#VALUE!</v>
      </c>
    </row>
    <row r="9184" spans="1:13" x14ac:dyDescent="0.3">
      <c r="A9184" t="e">
        <f>SEARCH("livery",'Mission Importer'!A9184)</f>
        <v>#VALUE!</v>
      </c>
      <c r="B9184" t="e">
        <f>IF(A9184=43,'Mission Importer'!A9184,0)</f>
        <v>#VALUE!</v>
      </c>
      <c r="D9184" t="e">
        <f>SEARCH("shape_name",'Mission Importer'!A9184)</f>
        <v>#VALUE!</v>
      </c>
      <c r="E9184" t="e">
        <f>IF(D9184=43,'Mission Importer'!A9184,0)</f>
        <v>#VALUE!</v>
      </c>
      <c r="G9184" t="e">
        <f>SEARCH("shape_name",'Mission Importer'!A9184)</f>
        <v>#VALUE!</v>
      </c>
      <c r="H9184" t="e">
        <f>IF(G9184=43,'Mission Importer'!A9184,0)</f>
        <v>#VALUE!</v>
      </c>
      <c r="J9184" t="e">
        <f>SEARCH("type",'Mission Importer'!A9184)</f>
        <v>#VALUE!</v>
      </c>
      <c r="K9184" t="e">
        <f>IF(J9184=43,'Mission Importer'!A9184,0)</f>
        <v>#VALUE!</v>
      </c>
      <c r="L9184" t="e">
        <f>SEARCH("category",'Mission Importer'!A9184)</f>
        <v>#VALUE!</v>
      </c>
      <c r="M9184" t="e">
        <f>IF(L9184=43,'Mission Importer'!A9184,0)</f>
        <v>#VALUE!</v>
      </c>
    </row>
    <row r="9185" spans="1:13" x14ac:dyDescent="0.3">
      <c r="A9185" t="e">
        <f>SEARCH("livery",'Mission Importer'!A9185)</f>
        <v>#VALUE!</v>
      </c>
      <c r="B9185" t="e">
        <f>IF(A9185=43,'Mission Importer'!A9185,0)</f>
        <v>#VALUE!</v>
      </c>
      <c r="D9185" t="e">
        <f>SEARCH("shape_name",'Mission Importer'!A9185)</f>
        <v>#VALUE!</v>
      </c>
      <c r="E9185" t="e">
        <f>IF(D9185=43,'Mission Importer'!A9185,0)</f>
        <v>#VALUE!</v>
      </c>
      <c r="G9185" t="e">
        <f>SEARCH("shape_name",'Mission Importer'!A9185)</f>
        <v>#VALUE!</v>
      </c>
      <c r="H9185" t="e">
        <f>IF(G9185=43,'Mission Importer'!A9185,0)</f>
        <v>#VALUE!</v>
      </c>
      <c r="J9185" t="e">
        <f>SEARCH("type",'Mission Importer'!A9185)</f>
        <v>#VALUE!</v>
      </c>
      <c r="K9185" t="e">
        <f>IF(J9185=43,'Mission Importer'!A9185,0)</f>
        <v>#VALUE!</v>
      </c>
      <c r="L9185" t="e">
        <f>SEARCH("category",'Mission Importer'!A9185)</f>
        <v>#VALUE!</v>
      </c>
      <c r="M9185" t="e">
        <f>IF(L9185=43,'Mission Importer'!A9185,0)</f>
        <v>#VALUE!</v>
      </c>
    </row>
    <row r="9186" spans="1:13" x14ac:dyDescent="0.3">
      <c r="A9186" t="e">
        <f>SEARCH("livery",'Mission Importer'!A9186)</f>
        <v>#VALUE!</v>
      </c>
      <c r="B9186" t="e">
        <f>IF(A9186=43,'Mission Importer'!A9186,0)</f>
        <v>#VALUE!</v>
      </c>
      <c r="D9186" t="e">
        <f>SEARCH("shape_name",'Mission Importer'!A9186)</f>
        <v>#VALUE!</v>
      </c>
      <c r="E9186" t="e">
        <f>IF(D9186=43,'Mission Importer'!A9186,0)</f>
        <v>#VALUE!</v>
      </c>
      <c r="G9186" t="e">
        <f>SEARCH("shape_name",'Mission Importer'!A9186)</f>
        <v>#VALUE!</v>
      </c>
      <c r="H9186" t="e">
        <f>IF(G9186=43,'Mission Importer'!A9186,0)</f>
        <v>#VALUE!</v>
      </c>
      <c r="J9186" t="e">
        <f>SEARCH("type",'Mission Importer'!A9186)</f>
        <v>#VALUE!</v>
      </c>
      <c r="K9186" t="e">
        <f>IF(J9186=43,'Mission Importer'!A9186,0)</f>
        <v>#VALUE!</v>
      </c>
      <c r="L9186" t="e">
        <f>SEARCH("category",'Mission Importer'!A9186)</f>
        <v>#VALUE!</v>
      </c>
      <c r="M9186" t="e">
        <f>IF(L9186=43,'Mission Importer'!A9186,0)</f>
        <v>#VALUE!</v>
      </c>
    </row>
    <row r="9187" spans="1:13" x14ac:dyDescent="0.3">
      <c r="A9187" t="e">
        <f>SEARCH("livery",'Mission Importer'!A9187)</f>
        <v>#VALUE!</v>
      </c>
      <c r="B9187" t="e">
        <f>IF(A9187=43,'Mission Importer'!A9187,0)</f>
        <v>#VALUE!</v>
      </c>
      <c r="D9187" t="e">
        <f>SEARCH("shape_name",'Mission Importer'!A9187)</f>
        <v>#VALUE!</v>
      </c>
      <c r="E9187" t="e">
        <f>IF(D9187=43,'Mission Importer'!A9187,0)</f>
        <v>#VALUE!</v>
      </c>
      <c r="G9187" t="e">
        <f>SEARCH("shape_name",'Mission Importer'!A9187)</f>
        <v>#VALUE!</v>
      </c>
      <c r="H9187" t="e">
        <f>IF(G9187=43,'Mission Importer'!A9187,0)</f>
        <v>#VALUE!</v>
      </c>
      <c r="J9187" t="e">
        <f>SEARCH("type",'Mission Importer'!A9187)</f>
        <v>#VALUE!</v>
      </c>
      <c r="K9187" t="e">
        <f>IF(J9187=43,'Mission Importer'!A9187,0)</f>
        <v>#VALUE!</v>
      </c>
      <c r="L9187" t="e">
        <f>SEARCH("category",'Mission Importer'!A9187)</f>
        <v>#VALUE!</v>
      </c>
      <c r="M9187" t="e">
        <f>IF(L9187=43,'Mission Importer'!A9187,0)</f>
        <v>#VALUE!</v>
      </c>
    </row>
    <row r="9188" spans="1:13" x14ac:dyDescent="0.3">
      <c r="A9188">
        <f>SEARCH("livery",'Mission Importer'!A9188)</f>
        <v>43</v>
      </c>
      <c r="B9188" t="str">
        <f>IF(A9188=43,'Mission Importer'!A9188,0)</f>
        <v xml:space="preserve">                                        ["livery_id"] = "GRC_summer",</v>
      </c>
      <c r="D9188" t="e">
        <f>SEARCH("shape_name",'Mission Importer'!A9188)</f>
        <v>#VALUE!</v>
      </c>
      <c r="E9188" t="e">
        <f>IF(D9188=43,'Mission Importer'!A9188,0)</f>
        <v>#VALUE!</v>
      </c>
      <c r="G9188" t="e">
        <f>SEARCH("shape_name",'Mission Importer'!A9188)</f>
        <v>#VALUE!</v>
      </c>
      <c r="H9188" t="e">
        <f>IF(G9188=43,'Mission Importer'!A9188,0)</f>
        <v>#VALUE!</v>
      </c>
      <c r="J9188" t="e">
        <f>SEARCH("type",'Mission Importer'!A9188)</f>
        <v>#VALUE!</v>
      </c>
      <c r="K9188" t="e">
        <f>IF(J9188=43,'Mission Importer'!A9188,0)</f>
        <v>#VALUE!</v>
      </c>
      <c r="L9188" t="e">
        <f>SEARCH("category",'Mission Importer'!A9188)</f>
        <v>#VALUE!</v>
      </c>
      <c r="M9188" t="e">
        <f>IF(L9188=43,'Mission Importer'!A9188,0)</f>
        <v>#VALUE!</v>
      </c>
    </row>
    <row r="9189" spans="1:13" x14ac:dyDescent="0.3">
      <c r="A9189" t="e">
        <f>SEARCH("livery",'Mission Importer'!A9189)</f>
        <v>#VALUE!</v>
      </c>
      <c r="B9189" t="e">
        <f>IF(A9189=43,'Mission Importer'!A9189,0)</f>
        <v>#VALUE!</v>
      </c>
      <c r="D9189" t="e">
        <f>SEARCH("shape_name",'Mission Importer'!A9189)</f>
        <v>#VALUE!</v>
      </c>
      <c r="E9189" t="e">
        <f>IF(D9189=43,'Mission Importer'!A9189,0)</f>
        <v>#VALUE!</v>
      </c>
      <c r="G9189" t="e">
        <f>SEARCH("shape_name",'Mission Importer'!A9189)</f>
        <v>#VALUE!</v>
      </c>
      <c r="H9189" t="e">
        <f>IF(G9189=43,'Mission Importer'!A9189,0)</f>
        <v>#VALUE!</v>
      </c>
      <c r="J9189" t="e">
        <f>SEARCH("type",'Mission Importer'!A9189)</f>
        <v>#VALUE!</v>
      </c>
      <c r="K9189" t="e">
        <f>IF(J9189=43,'Mission Importer'!A9189,0)</f>
        <v>#VALUE!</v>
      </c>
      <c r="L9189">
        <f>SEARCH("category",'Mission Importer'!A9189)</f>
        <v>43</v>
      </c>
      <c r="M9189" t="str">
        <f>IF(L9189=43,'Mission Importer'!A9189,0)</f>
        <v xml:space="preserve">                                        ["category"] = "Air Defence",</v>
      </c>
    </row>
    <row r="9190" spans="1:13" x14ac:dyDescent="0.3">
      <c r="A9190" t="e">
        <f>SEARCH("livery",'Mission Importer'!A9190)</f>
        <v>#VALUE!</v>
      </c>
      <c r="B9190" t="e">
        <f>IF(A9190=43,'Mission Importer'!A9190,0)</f>
        <v>#VALUE!</v>
      </c>
      <c r="D9190" t="e">
        <f>SEARCH("shape_name",'Mission Importer'!A9190)</f>
        <v>#VALUE!</v>
      </c>
      <c r="E9190" t="e">
        <f>IF(D9190=43,'Mission Importer'!A9190,0)</f>
        <v>#VALUE!</v>
      </c>
      <c r="G9190" t="e">
        <f>SEARCH("shape_name",'Mission Importer'!A9190)</f>
        <v>#VALUE!</v>
      </c>
      <c r="H9190" t="e">
        <f>IF(G9190=43,'Mission Importer'!A9190,0)</f>
        <v>#VALUE!</v>
      </c>
      <c r="J9190">
        <f>SEARCH("type",'Mission Importer'!A9190)</f>
        <v>43</v>
      </c>
      <c r="K9190" t="str">
        <f>IF(J9190=43,'Mission Importer'!A9190,0)</f>
        <v xml:space="preserve">                                        ["type"] = "Osa 9A33 ln",</v>
      </c>
      <c r="L9190" t="e">
        <f>SEARCH("category",'Mission Importer'!A9190)</f>
        <v>#VALUE!</v>
      </c>
      <c r="M9190" t="e">
        <f>IF(L9190=43,'Mission Importer'!A9190,0)</f>
        <v>#VALUE!</v>
      </c>
    </row>
    <row r="9191" spans="1:13" x14ac:dyDescent="0.3">
      <c r="A9191" t="e">
        <f>SEARCH("livery",'Mission Importer'!A9191)</f>
        <v>#VALUE!</v>
      </c>
      <c r="B9191" t="e">
        <f>IF(A9191=43,'Mission Importer'!A9191,0)</f>
        <v>#VALUE!</v>
      </c>
      <c r="D9191" t="e">
        <f>SEARCH("shape_name",'Mission Importer'!A9191)</f>
        <v>#VALUE!</v>
      </c>
      <c r="E9191" t="e">
        <f>IF(D9191=43,'Mission Importer'!A9191,0)</f>
        <v>#VALUE!</v>
      </c>
      <c r="G9191" t="e">
        <f>SEARCH("shape_name",'Mission Importer'!A9191)</f>
        <v>#VALUE!</v>
      </c>
      <c r="H9191" t="e">
        <f>IF(G9191=43,'Mission Importer'!A9191,0)</f>
        <v>#VALUE!</v>
      </c>
      <c r="J9191" t="e">
        <f>SEARCH("type",'Mission Importer'!A9191)</f>
        <v>#VALUE!</v>
      </c>
      <c r="K9191" t="e">
        <f>IF(J9191=43,'Mission Importer'!A9191,0)</f>
        <v>#VALUE!</v>
      </c>
      <c r="L9191" t="e">
        <f>SEARCH("category",'Mission Importer'!A9191)</f>
        <v>#VALUE!</v>
      </c>
      <c r="M9191" t="e">
        <f>IF(L9191=43,'Mission Importer'!A9191,0)</f>
        <v>#VALUE!</v>
      </c>
    </row>
    <row r="9192" spans="1:13" x14ac:dyDescent="0.3">
      <c r="A9192" t="e">
        <f>SEARCH("livery",'Mission Importer'!A9192)</f>
        <v>#VALUE!</v>
      </c>
      <c r="B9192" t="e">
        <f>IF(A9192=43,'Mission Importer'!A9192,0)</f>
        <v>#VALUE!</v>
      </c>
      <c r="D9192" t="e">
        <f>SEARCH("shape_name",'Mission Importer'!A9192)</f>
        <v>#VALUE!</v>
      </c>
      <c r="E9192" t="e">
        <f>IF(D9192=43,'Mission Importer'!A9192,0)</f>
        <v>#VALUE!</v>
      </c>
      <c r="G9192" t="e">
        <f>SEARCH("shape_name",'Mission Importer'!A9192)</f>
        <v>#VALUE!</v>
      </c>
      <c r="H9192" t="e">
        <f>IF(G9192=43,'Mission Importer'!A9192,0)</f>
        <v>#VALUE!</v>
      </c>
      <c r="J9192" t="e">
        <f>SEARCH("type",'Mission Importer'!A9192)</f>
        <v>#VALUE!</v>
      </c>
      <c r="K9192" t="e">
        <f>IF(J9192=43,'Mission Importer'!A9192,0)</f>
        <v>#VALUE!</v>
      </c>
      <c r="L9192" t="e">
        <f>SEARCH("category",'Mission Importer'!A9192)</f>
        <v>#VALUE!</v>
      </c>
      <c r="M9192" t="e">
        <f>IF(L9192=43,'Mission Importer'!A9192,0)</f>
        <v>#VALUE!</v>
      </c>
    </row>
    <row r="9193" spans="1:13" x14ac:dyDescent="0.3">
      <c r="A9193" t="e">
        <f>SEARCH("livery",'Mission Importer'!A9193)</f>
        <v>#VALUE!</v>
      </c>
      <c r="B9193" t="e">
        <f>IF(A9193=43,'Mission Importer'!A9193,0)</f>
        <v>#VALUE!</v>
      </c>
      <c r="D9193" t="e">
        <f>SEARCH("shape_name",'Mission Importer'!A9193)</f>
        <v>#VALUE!</v>
      </c>
      <c r="E9193" t="e">
        <f>IF(D9193=43,'Mission Importer'!A9193,0)</f>
        <v>#VALUE!</v>
      </c>
      <c r="G9193" t="e">
        <f>SEARCH("shape_name",'Mission Importer'!A9193)</f>
        <v>#VALUE!</v>
      </c>
      <c r="H9193" t="e">
        <f>IF(G9193=43,'Mission Importer'!A9193,0)</f>
        <v>#VALUE!</v>
      </c>
      <c r="J9193" t="e">
        <f>SEARCH("type",'Mission Importer'!A9193)</f>
        <v>#VALUE!</v>
      </c>
      <c r="K9193" t="e">
        <f>IF(J9193=43,'Mission Importer'!A9193,0)</f>
        <v>#VALUE!</v>
      </c>
      <c r="L9193" t="e">
        <f>SEARCH("category",'Mission Importer'!A9193)</f>
        <v>#VALUE!</v>
      </c>
      <c r="M9193" t="e">
        <f>IF(L9193=43,'Mission Importer'!A9193,0)</f>
        <v>#VALUE!</v>
      </c>
    </row>
    <row r="9194" spans="1:13" x14ac:dyDescent="0.3">
      <c r="A9194" t="e">
        <f>SEARCH("livery",'Mission Importer'!A9194)</f>
        <v>#VALUE!</v>
      </c>
      <c r="B9194" t="e">
        <f>IF(A9194=43,'Mission Importer'!A9194,0)</f>
        <v>#VALUE!</v>
      </c>
      <c r="D9194" t="e">
        <f>SEARCH("shape_name",'Mission Importer'!A9194)</f>
        <v>#VALUE!</v>
      </c>
      <c r="E9194" t="e">
        <f>IF(D9194=43,'Mission Importer'!A9194,0)</f>
        <v>#VALUE!</v>
      </c>
      <c r="G9194" t="e">
        <f>SEARCH("shape_name",'Mission Importer'!A9194)</f>
        <v>#VALUE!</v>
      </c>
      <c r="H9194" t="e">
        <f>IF(G9194=43,'Mission Importer'!A9194,0)</f>
        <v>#VALUE!</v>
      </c>
      <c r="J9194" t="e">
        <f>SEARCH("type",'Mission Importer'!A9194)</f>
        <v>#VALUE!</v>
      </c>
      <c r="K9194" t="e">
        <f>IF(J9194=43,'Mission Importer'!A9194,0)</f>
        <v>#VALUE!</v>
      </c>
      <c r="L9194" t="e">
        <f>SEARCH("category",'Mission Importer'!A9194)</f>
        <v>#VALUE!</v>
      </c>
      <c r="M9194" t="e">
        <f>IF(L9194=43,'Mission Importer'!A9194,0)</f>
        <v>#VALUE!</v>
      </c>
    </row>
    <row r="9195" spans="1:13" x14ac:dyDescent="0.3">
      <c r="A9195" t="e">
        <f>SEARCH("livery",'Mission Importer'!A9195)</f>
        <v>#VALUE!</v>
      </c>
      <c r="B9195" t="e">
        <f>IF(A9195=43,'Mission Importer'!A9195,0)</f>
        <v>#VALUE!</v>
      </c>
      <c r="D9195" t="e">
        <f>SEARCH("shape_name",'Mission Importer'!A9195)</f>
        <v>#VALUE!</v>
      </c>
      <c r="E9195" t="e">
        <f>IF(D9195=43,'Mission Importer'!A9195,0)</f>
        <v>#VALUE!</v>
      </c>
      <c r="G9195" t="e">
        <f>SEARCH("shape_name",'Mission Importer'!A9195)</f>
        <v>#VALUE!</v>
      </c>
      <c r="H9195" t="e">
        <f>IF(G9195=43,'Mission Importer'!A9195,0)</f>
        <v>#VALUE!</v>
      </c>
      <c r="J9195" t="e">
        <f>SEARCH("type",'Mission Importer'!A9195)</f>
        <v>#VALUE!</v>
      </c>
      <c r="K9195" t="e">
        <f>IF(J9195=43,'Mission Importer'!A9195,0)</f>
        <v>#VALUE!</v>
      </c>
      <c r="L9195" t="e">
        <f>SEARCH("category",'Mission Importer'!A9195)</f>
        <v>#VALUE!</v>
      </c>
      <c r="M9195" t="e">
        <f>IF(L9195=43,'Mission Importer'!A9195,0)</f>
        <v>#VALUE!</v>
      </c>
    </row>
    <row r="9196" spans="1:13" x14ac:dyDescent="0.3">
      <c r="A9196" t="e">
        <f>SEARCH("livery",'Mission Importer'!A9196)</f>
        <v>#VALUE!</v>
      </c>
      <c r="B9196" t="e">
        <f>IF(A9196=43,'Mission Importer'!A9196,0)</f>
        <v>#VALUE!</v>
      </c>
      <c r="D9196" t="e">
        <f>SEARCH("shape_name",'Mission Importer'!A9196)</f>
        <v>#VALUE!</v>
      </c>
      <c r="E9196" t="e">
        <f>IF(D9196=43,'Mission Importer'!A9196,0)</f>
        <v>#VALUE!</v>
      </c>
      <c r="G9196" t="e">
        <f>SEARCH("shape_name",'Mission Importer'!A9196)</f>
        <v>#VALUE!</v>
      </c>
      <c r="H9196" t="e">
        <f>IF(G9196=43,'Mission Importer'!A9196,0)</f>
        <v>#VALUE!</v>
      </c>
      <c r="J9196" t="e">
        <f>SEARCH("type",'Mission Importer'!A9196)</f>
        <v>#VALUE!</v>
      </c>
      <c r="K9196" t="e">
        <f>IF(J9196=43,'Mission Importer'!A9196,0)</f>
        <v>#VALUE!</v>
      </c>
      <c r="L9196" t="e">
        <f>SEARCH("category",'Mission Importer'!A9196)</f>
        <v>#VALUE!</v>
      </c>
      <c r="M9196" t="e">
        <f>IF(L9196=43,'Mission Importer'!A9196,0)</f>
        <v>#VALUE!</v>
      </c>
    </row>
    <row r="9197" spans="1:13" x14ac:dyDescent="0.3">
      <c r="A9197" t="e">
        <f>SEARCH("livery",'Mission Importer'!A9197)</f>
        <v>#VALUE!</v>
      </c>
      <c r="B9197" t="e">
        <f>IF(A9197=43,'Mission Importer'!A9197,0)</f>
        <v>#VALUE!</v>
      </c>
      <c r="D9197" t="e">
        <f>SEARCH("shape_name",'Mission Importer'!A9197)</f>
        <v>#VALUE!</v>
      </c>
      <c r="E9197" t="e">
        <f>IF(D9197=43,'Mission Importer'!A9197,0)</f>
        <v>#VALUE!</v>
      </c>
      <c r="G9197" t="e">
        <f>SEARCH("shape_name",'Mission Importer'!A9197)</f>
        <v>#VALUE!</v>
      </c>
      <c r="H9197" t="e">
        <f>IF(G9197=43,'Mission Importer'!A9197,0)</f>
        <v>#VALUE!</v>
      </c>
      <c r="J9197" t="e">
        <f>SEARCH("type",'Mission Importer'!A9197)</f>
        <v>#VALUE!</v>
      </c>
      <c r="K9197" t="e">
        <f>IF(J9197=43,'Mission Importer'!A9197,0)</f>
        <v>#VALUE!</v>
      </c>
      <c r="L9197" t="e">
        <f>SEARCH("category",'Mission Importer'!A9197)</f>
        <v>#VALUE!</v>
      </c>
      <c r="M9197" t="e">
        <f>IF(L9197=43,'Mission Importer'!A9197,0)</f>
        <v>#VALUE!</v>
      </c>
    </row>
    <row r="9198" spans="1:13" x14ac:dyDescent="0.3">
      <c r="A9198" t="e">
        <f>SEARCH("livery",'Mission Importer'!A9198)</f>
        <v>#VALUE!</v>
      </c>
      <c r="B9198" t="e">
        <f>IF(A9198=43,'Mission Importer'!A9198,0)</f>
        <v>#VALUE!</v>
      </c>
      <c r="D9198" t="e">
        <f>SEARCH("shape_name",'Mission Importer'!A9198)</f>
        <v>#VALUE!</v>
      </c>
      <c r="E9198" t="e">
        <f>IF(D9198=43,'Mission Importer'!A9198,0)</f>
        <v>#VALUE!</v>
      </c>
      <c r="G9198" t="e">
        <f>SEARCH("shape_name",'Mission Importer'!A9198)</f>
        <v>#VALUE!</v>
      </c>
      <c r="H9198" t="e">
        <f>IF(G9198=43,'Mission Importer'!A9198,0)</f>
        <v>#VALUE!</v>
      </c>
      <c r="J9198" t="e">
        <f>SEARCH("type",'Mission Importer'!A9198)</f>
        <v>#VALUE!</v>
      </c>
      <c r="K9198" t="e">
        <f>IF(J9198=43,'Mission Importer'!A9198,0)</f>
        <v>#VALUE!</v>
      </c>
      <c r="L9198" t="e">
        <f>SEARCH("category",'Mission Importer'!A9198)</f>
        <v>#VALUE!</v>
      </c>
      <c r="M9198" t="e">
        <f>IF(L9198=43,'Mission Importer'!A9198,0)</f>
        <v>#VALUE!</v>
      </c>
    </row>
    <row r="9199" spans="1:13" x14ac:dyDescent="0.3">
      <c r="A9199" t="e">
        <f>SEARCH("livery",'Mission Importer'!A9199)</f>
        <v>#VALUE!</v>
      </c>
      <c r="B9199" t="e">
        <f>IF(A9199=43,'Mission Importer'!A9199,0)</f>
        <v>#VALUE!</v>
      </c>
      <c r="D9199" t="e">
        <f>SEARCH("shape_name",'Mission Importer'!A9199)</f>
        <v>#VALUE!</v>
      </c>
      <c r="E9199" t="e">
        <f>IF(D9199=43,'Mission Importer'!A9199,0)</f>
        <v>#VALUE!</v>
      </c>
      <c r="G9199" t="e">
        <f>SEARCH("shape_name",'Mission Importer'!A9199)</f>
        <v>#VALUE!</v>
      </c>
      <c r="H9199" t="e">
        <f>IF(G9199=43,'Mission Importer'!A9199,0)</f>
        <v>#VALUE!</v>
      </c>
      <c r="J9199" t="e">
        <f>SEARCH("type",'Mission Importer'!A9199)</f>
        <v>#VALUE!</v>
      </c>
      <c r="K9199" t="e">
        <f>IF(J9199=43,'Mission Importer'!A9199,0)</f>
        <v>#VALUE!</v>
      </c>
      <c r="L9199" t="e">
        <f>SEARCH("category",'Mission Importer'!A9199)</f>
        <v>#VALUE!</v>
      </c>
      <c r="M9199" t="e">
        <f>IF(L9199=43,'Mission Importer'!A9199,0)</f>
        <v>#VALUE!</v>
      </c>
    </row>
    <row r="9200" spans="1:13" x14ac:dyDescent="0.3">
      <c r="A9200" t="e">
        <f>SEARCH("livery",'Mission Importer'!A9200)</f>
        <v>#VALUE!</v>
      </c>
      <c r="B9200" t="e">
        <f>IF(A9200=43,'Mission Importer'!A9200,0)</f>
        <v>#VALUE!</v>
      </c>
      <c r="D9200" t="e">
        <f>SEARCH("shape_name",'Mission Importer'!A9200)</f>
        <v>#VALUE!</v>
      </c>
      <c r="E9200" t="e">
        <f>IF(D9200=43,'Mission Importer'!A9200,0)</f>
        <v>#VALUE!</v>
      </c>
      <c r="G9200" t="e">
        <f>SEARCH("shape_name",'Mission Importer'!A9200)</f>
        <v>#VALUE!</v>
      </c>
      <c r="H9200" t="e">
        <f>IF(G9200=43,'Mission Importer'!A9200,0)</f>
        <v>#VALUE!</v>
      </c>
      <c r="J9200" t="e">
        <f>SEARCH("type",'Mission Importer'!A9200)</f>
        <v>#VALUE!</v>
      </c>
      <c r="K9200" t="e">
        <f>IF(J9200=43,'Mission Importer'!A9200,0)</f>
        <v>#VALUE!</v>
      </c>
      <c r="L9200" t="e">
        <f>SEARCH("category",'Mission Importer'!A9200)</f>
        <v>#VALUE!</v>
      </c>
      <c r="M9200" t="e">
        <f>IF(L9200=43,'Mission Importer'!A9200,0)</f>
        <v>#VALUE!</v>
      </c>
    </row>
    <row r="9201" spans="1:13" x14ac:dyDescent="0.3">
      <c r="A9201" t="e">
        <f>SEARCH("livery",'Mission Importer'!A9201)</f>
        <v>#VALUE!</v>
      </c>
      <c r="B9201" t="e">
        <f>IF(A9201=43,'Mission Importer'!A9201,0)</f>
        <v>#VALUE!</v>
      </c>
      <c r="D9201" t="e">
        <f>SEARCH("shape_name",'Mission Importer'!A9201)</f>
        <v>#VALUE!</v>
      </c>
      <c r="E9201" t="e">
        <f>IF(D9201=43,'Mission Importer'!A9201,0)</f>
        <v>#VALUE!</v>
      </c>
      <c r="G9201" t="e">
        <f>SEARCH("shape_name",'Mission Importer'!A9201)</f>
        <v>#VALUE!</v>
      </c>
      <c r="H9201" t="e">
        <f>IF(G9201=43,'Mission Importer'!A9201,0)</f>
        <v>#VALUE!</v>
      </c>
      <c r="J9201" t="e">
        <f>SEARCH("type",'Mission Importer'!A9201)</f>
        <v>#VALUE!</v>
      </c>
      <c r="K9201" t="e">
        <f>IF(J9201=43,'Mission Importer'!A9201,0)</f>
        <v>#VALUE!</v>
      </c>
      <c r="L9201" t="e">
        <f>SEARCH("category",'Mission Importer'!A9201)</f>
        <v>#VALUE!</v>
      </c>
      <c r="M9201" t="e">
        <f>IF(L9201=43,'Mission Importer'!A9201,0)</f>
        <v>#VALUE!</v>
      </c>
    </row>
    <row r="9202" spans="1:13" x14ac:dyDescent="0.3">
      <c r="A9202" t="e">
        <f>SEARCH("livery",'Mission Importer'!A9202)</f>
        <v>#VALUE!</v>
      </c>
      <c r="B9202" t="e">
        <f>IF(A9202=43,'Mission Importer'!A9202,0)</f>
        <v>#VALUE!</v>
      </c>
      <c r="D9202" t="e">
        <f>SEARCH("shape_name",'Mission Importer'!A9202)</f>
        <v>#VALUE!</v>
      </c>
      <c r="E9202" t="e">
        <f>IF(D9202=43,'Mission Importer'!A9202,0)</f>
        <v>#VALUE!</v>
      </c>
      <c r="G9202" t="e">
        <f>SEARCH("shape_name",'Mission Importer'!A9202)</f>
        <v>#VALUE!</v>
      </c>
      <c r="H9202" t="e">
        <f>IF(G9202=43,'Mission Importer'!A9202,0)</f>
        <v>#VALUE!</v>
      </c>
      <c r="J9202" t="e">
        <f>SEARCH("type",'Mission Importer'!A9202)</f>
        <v>#VALUE!</v>
      </c>
      <c r="K9202" t="e">
        <f>IF(J9202=43,'Mission Importer'!A9202,0)</f>
        <v>#VALUE!</v>
      </c>
      <c r="L9202" t="e">
        <f>SEARCH("category",'Mission Importer'!A9202)</f>
        <v>#VALUE!</v>
      </c>
      <c r="M9202" t="e">
        <f>IF(L9202=43,'Mission Importer'!A9202,0)</f>
        <v>#VALUE!</v>
      </c>
    </row>
    <row r="9203" spans="1:13" x14ac:dyDescent="0.3">
      <c r="A9203" t="e">
        <f>SEARCH("livery",'Mission Importer'!A9203)</f>
        <v>#VALUE!</v>
      </c>
      <c r="B9203" t="e">
        <f>IF(A9203=43,'Mission Importer'!A9203,0)</f>
        <v>#VALUE!</v>
      </c>
      <c r="D9203" t="e">
        <f>SEARCH("shape_name",'Mission Importer'!A9203)</f>
        <v>#VALUE!</v>
      </c>
      <c r="E9203" t="e">
        <f>IF(D9203=43,'Mission Importer'!A9203,0)</f>
        <v>#VALUE!</v>
      </c>
      <c r="G9203" t="e">
        <f>SEARCH("shape_name",'Mission Importer'!A9203)</f>
        <v>#VALUE!</v>
      </c>
      <c r="H9203" t="e">
        <f>IF(G9203=43,'Mission Importer'!A9203,0)</f>
        <v>#VALUE!</v>
      </c>
      <c r="J9203" t="e">
        <f>SEARCH("type",'Mission Importer'!A9203)</f>
        <v>#VALUE!</v>
      </c>
      <c r="K9203" t="e">
        <f>IF(J9203=43,'Mission Importer'!A9203,0)</f>
        <v>#VALUE!</v>
      </c>
      <c r="L9203" t="e">
        <f>SEARCH("category",'Mission Importer'!A9203)</f>
        <v>#VALUE!</v>
      </c>
      <c r="M9203" t="e">
        <f>IF(L9203=43,'Mission Importer'!A9203,0)</f>
        <v>#VALUE!</v>
      </c>
    </row>
    <row r="9204" spans="1:13" x14ac:dyDescent="0.3">
      <c r="A9204" t="e">
        <f>SEARCH("livery",'Mission Importer'!A9204)</f>
        <v>#VALUE!</v>
      </c>
      <c r="B9204" t="e">
        <f>IF(A9204=43,'Mission Importer'!A9204,0)</f>
        <v>#VALUE!</v>
      </c>
      <c r="D9204" t="e">
        <f>SEARCH("shape_name",'Mission Importer'!A9204)</f>
        <v>#VALUE!</v>
      </c>
      <c r="E9204" t="e">
        <f>IF(D9204=43,'Mission Importer'!A9204,0)</f>
        <v>#VALUE!</v>
      </c>
      <c r="G9204" t="e">
        <f>SEARCH("shape_name",'Mission Importer'!A9204)</f>
        <v>#VALUE!</v>
      </c>
      <c r="H9204" t="e">
        <f>IF(G9204=43,'Mission Importer'!A9204,0)</f>
        <v>#VALUE!</v>
      </c>
      <c r="J9204" t="e">
        <f>SEARCH("type",'Mission Importer'!A9204)</f>
        <v>#VALUE!</v>
      </c>
      <c r="K9204" t="e">
        <f>IF(J9204=43,'Mission Importer'!A9204,0)</f>
        <v>#VALUE!</v>
      </c>
      <c r="L9204" t="e">
        <f>SEARCH("category",'Mission Importer'!A9204)</f>
        <v>#VALUE!</v>
      </c>
      <c r="M9204" t="e">
        <f>IF(L9204=43,'Mission Importer'!A9204,0)</f>
        <v>#VALUE!</v>
      </c>
    </row>
    <row r="9205" spans="1:13" x14ac:dyDescent="0.3">
      <c r="A9205" t="e">
        <f>SEARCH("livery",'Mission Importer'!A9205)</f>
        <v>#VALUE!</v>
      </c>
      <c r="B9205" t="e">
        <f>IF(A9205=43,'Mission Importer'!A9205,0)</f>
        <v>#VALUE!</v>
      </c>
      <c r="D9205" t="e">
        <f>SEARCH("shape_name",'Mission Importer'!A9205)</f>
        <v>#VALUE!</v>
      </c>
      <c r="E9205" t="e">
        <f>IF(D9205=43,'Mission Importer'!A9205,0)</f>
        <v>#VALUE!</v>
      </c>
      <c r="G9205" t="e">
        <f>SEARCH("shape_name",'Mission Importer'!A9205)</f>
        <v>#VALUE!</v>
      </c>
      <c r="H9205" t="e">
        <f>IF(G9205=43,'Mission Importer'!A9205,0)</f>
        <v>#VALUE!</v>
      </c>
      <c r="J9205" t="e">
        <f>SEARCH("type",'Mission Importer'!A9205)</f>
        <v>#VALUE!</v>
      </c>
      <c r="K9205" t="e">
        <f>IF(J9205=43,'Mission Importer'!A9205,0)</f>
        <v>#VALUE!</v>
      </c>
      <c r="L9205" t="e">
        <f>SEARCH("category",'Mission Importer'!A9205)</f>
        <v>#VALUE!</v>
      </c>
      <c r="M9205" t="e">
        <f>IF(L9205=43,'Mission Importer'!A9205,0)</f>
        <v>#VALUE!</v>
      </c>
    </row>
    <row r="9206" spans="1:13" x14ac:dyDescent="0.3">
      <c r="A9206" t="e">
        <f>SEARCH("livery",'Mission Importer'!A9206)</f>
        <v>#VALUE!</v>
      </c>
      <c r="B9206" t="e">
        <f>IF(A9206=43,'Mission Importer'!A9206,0)</f>
        <v>#VALUE!</v>
      </c>
      <c r="D9206" t="e">
        <f>SEARCH("shape_name",'Mission Importer'!A9206)</f>
        <v>#VALUE!</v>
      </c>
      <c r="E9206" t="e">
        <f>IF(D9206=43,'Mission Importer'!A9206,0)</f>
        <v>#VALUE!</v>
      </c>
      <c r="G9206" t="e">
        <f>SEARCH("shape_name",'Mission Importer'!A9206)</f>
        <v>#VALUE!</v>
      </c>
      <c r="H9206" t="e">
        <f>IF(G9206=43,'Mission Importer'!A9206,0)</f>
        <v>#VALUE!</v>
      </c>
      <c r="J9206" t="e">
        <f>SEARCH("type",'Mission Importer'!A9206)</f>
        <v>#VALUE!</v>
      </c>
      <c r="K9206" t="e">
        <f>IF(J9206=43,'Mission Importer'!A9206,0)</f>
        <v>#VALUE!</v>
      </c>
      <c r="L9206" t="e">
        <f>SEARCH("category",'Mission Importer'!A9206)</f>
        <v>#VALUE!</v>
      </c>
      <c r="M9206" t="e">
        <f>IF(L9206=43,'Mission Importer'!A9206,0)</f>
        <v>#VALUE!</v>
      </c>
    </row>
    <row r="9207" spans="1:13" x14ac:dyDescent="0.3">
      <c r="A9207" t="e">
        <f>SEARCH("livery",'Mission Importer'!A9207)</f>
        <v>#VALUE!</v>
      </c>
      <c r="B9207" t="e">
        <f>IF(A9207=43,'Mission Importer'!A9207,0)</f>
        <v>#VALUE!</v>
      </c>
      <c r="D9207" t="e">
        <f>SEARCH("shape_name",'Mission Importer'!A9207)</f>
        <v>#VALUE!</v>
      </c>
      <c r="E9207" t="e">
        <f>IF(D9207=43,'Mission Importer'!A9207,0)</f>
        <v>#VALUE!</v>
      </c>
      <c r="G9207" t="e">
        <f>SEARCH("shape_name",'Mission Importer'!A9207)</f>
        <v>#VALUE!</v>
      </c>
      <c r="H9207" t="e">
        <f>IF(G9207=43,'Mission Importer'!A9207,0)</f>
        <v>#VALUE!</v>
      </c>
      <c r="J9207" t="e">
        <f>SEARCH("type",'Mission Importer'!A9207)</f>
        <v>#VALUE!</v>
      </c>
      <c r="K9207" t="e">
        <f>IF(J9207=43,'Mission Importer'!A9207,0)</f>
        <v>#VALUE!</v>
      </c>
      <c r="L9207" t="e">
        <f>SEARCH("category",'Mission Importer'!A9207)</f>
        <v>#VALUE!</v>
      </c>
      <c r="M9207" t="e">
        <f>IF(L9207=43,'Mission Importer'!A9207,0)</f>
        <v>#VALUE!</v>
      </c>
    </row>
    <row r="9208" spans="1:13" x14ac:dyDescent="0.3">
      <c r="A9208" t="e">
        <f>SEARCH("livery",'Mission Importer'!A9208)</f>
        <v>#VALUE!</v>
      </c>
      <c r="B9208" t="e">
        <f>IF(A9208=43,'Mission Importer'!A9208,0)</f>
        <v>#VALUE!</v>
      </c>
      <c r="D9208" t="e">
        <f>SEARCH("shape_name",'Mission Importer'!A9208)</f>
        <v>#VALUE!</v>
      </c>
      <c r="E9208" t="e">
        <f>IF(D9208=43,'Mission Importer'!A9208,0)</f>
        <v>#VALUE!</v>
      </c>
      <c r="G9208" t="e">
        <f>SEARCH("shape_name",'Mission Importer'!A9208)</f>
        <v>#VALUE!</v>
      </c>
      <c r="H9208" t="e">
        <f>IF(G9208=43,'Mission Importer'!A9208,0)</f>
        <v>#VALUE!</v>
      </c>
      <c r="J9208" t="e">
        <f>SEARCH("type",'Mission Importer'!A9208)</f>
        <v>#VALUE!</v>
      </c>
      <c r="K9208" t="e">
        <f>IF(J9208=43,'Mission Importer'!A9208,0)</f>
        <v>#VALUE!</v>
      </c>
      <c r="L9208" t="e">
        <f>SEARCH("category",'Mission Importer'!A9208)</f>
        <v>#VALUE!</v>
      </c>
      <c r="M9208" t="e">
        <f>IF(L9208=43,'Mission Importer'!A9208,0)</f>
        <v>#VALUE!</v>
      </c>
    </row>
    <row r="9209" spans="1:13" x14ac:dyDescent="0.3">
      <c r="A9209" t="e">
        <f>SEARCH("livery",'Mission Importer'!A9209)</f>
        <v>#VALUE!</v>
      </c>
      <c r="B9209" t="e">
        <f>IF(A9209=43,'Mission Importer'!A9209,0)</f>
        <v>#VALUE!</v>
      </c>
      <c r="D9209" t="e">
        <f>SEARCH("shape_name",'Mission Importer'!A9209)</f>
        <v>#VALUE!</v>
      </c>
      <c r="E9209" t="e">
        <f>IF(D9209=43,'Mission Importer'!A9209,0)</f>
        <v>#VALUE!</v>
      </c>
      <c r="G9209" t="e">
        <f>SEARCH("shape_name",'Mission Importer'!A9209)</f>
        <v>#VALUE!</v>
      </c>
      <c r="H9209" t="e">
        <f>IF(G9209=43,'Mission Importer'!A9209,0)</f>
        <v>#VALUE!</v>
      </c>
      <c r="J9209" t="e">
        <f>SEARCH("type",'Mission Importer'!A9209)</f>
        <v>#VALUE!</v>
      </c>
      <c r="K9209" t="e">
        <f>IF(J9209=43,'Mission Importer'!A9209,0)</f>
        <v>#VALUE!</v>
      </c>
      <c r="L9209" t="e">
        <f>SEARCH("category",'Mission Importer'!A9209)</f>
        <v>#VALUE!</v>
      </c>
      <c r="M9209" t="e">
        <f>IF(L9209=43,'Mission Importer'!A9209,0)</f>
        <v>#VALUE!</v>
      </c>
    </row>
    <row r="9210" spans="1:13" x14ac:dyDescent="0.3">
      <c r="A9210" t="e">
        <f>SEARCH("livery",'Mission Importer'!A9210)</f>
        <v>#VALUE!</v>
      </c>
      <c r="B9210" t="e">
        <f>IF(A9210=43,'Mission Importer'!A9210,0)</f>
        <v>#VALUE!</v>
      </c>
      <c r="D9210" t="e">
        <f>SEARCH("shape_name",'Mission Importer'!A9210)</f>
        <v>#VALUE!</v>
      </c>
      <c r="E9210" t="e">
        <f>IF(D9210=43,'Mission Importer'!A9210,0)</f>
        <v>#VALUE!</v>
      </c>
      <c r="G9210" t="e">
        <f>SEARCH("shape_name",'Mission Importer'!A9210)</f>
        <v>#VALUE!</v>
      </c>
      <c r="H9210" t="e">
        <f>IF(G9210=43,'Mission Importer'!A9210,0)</f>
        <v>#VALUE!</v>
      </c>
      <c r="J9210" t="e">
        <f>SEARCH("type",'Mission Importer'!A9210)</f>
        <v>#VALUE!</v>
      </c>
      <c r="K9210" t="e">
        <f>IF(J9210=43,'Mission Importer'!A9210,0)</f>
        <v>#VALUE!</v>
      </c>
      <c r="L9210" t="e">
        <f>SEARCH("category",'Mission Importer'!A9210)</f>
        <v>#VALUE!</v>
      </c>
      <c r="M9210" t="e">
        <f>IF(L9210=43,'Mission Importer'!A9210,0)</f>
        <v>#VALUE!</v>
      </c>
    </row>
    <row r="9211" spans="1:13" x14ac:dyDescent="0.3">
      <c r="A9211" t="e">
        <f>SEARCH("livery",'Mission Importer'!A9211)</f>
        <v>#VALUE!</v>
      </c>
      <c r="B9211" t="e">
        <f>IF(A9211=43,'Mission Importer'!A9211,0)</f>
        <v>#VALUE!</v>
      </c>
      <c r="D9211" t="e">
        <f>SEARCH("shape_name",'Mission Importer'!A9211)</f>
        <v>#VALUE!</v>
      </c>
      <c r="E9211" t="e">
        <f>IF(D9211=43,'Mission Importer'!A9211,0)</f>
        <v>#VALUE!</v>
      </c>
      <c r="G9211" t="e">
        <f>SEARCH("shape_name",'Mission Importer'!A9211)</f>
        <v>#VALUE!</v>
      </c>
      <c r="H9211" t="e">
        <f>IF(G9211=43,'Mission Importer'!A9211,0)</f>
        <v>#VALUE!</v>
      </c>
      <c r="J9211" t="e">
        <f>SEARCH("type",'Mission Importer'!A9211)</f>
        <v>#VALUE!</v>
      </c>
      <c r="K9211" t="e">
        <f>IF(J9211=43,'Mission Importer'!A9211,0)</f>
        <v>#VALUE!</v>
      </c>
      <c r="L9211" t="e">
        <f>SEARCH("category",'Mission Importer'!A9211)</f>
        <v>#VALUE!</v>
      </c>
      <c r="M9211" t="e">
        <f>IF(L9211=43,'Mission Importer'!A9211,0)</f>
        <v>#VALUE!</v>
      </c>
    </row>
    <row r="9212" spans="1:13" x14ac:dyDescent="0.3">
      <c r="A9212" t="e">
        <f>SEARCH("livery",'Mission Importer'!A9212)</f>
        <v>#VALUE!</v>
      </c>
      <c r="B9212" t="e">
        <f>IF(A9212=43,'Mission Importer'!A9212,0)</f>
        <v>#VALUE!</v>
      </c>
      <c r="D9212" t="e">
        <f>SEARCH("shape_name",'Mission Importer'!A9212)</f>
        <v>#VALUE!</v>
      </c>
      <c r="E9212" t="e">
        <f>IF(D9212=43,'Mission Importer'!A9212,0)</f>
        <v>#VALUE!</v>
      </c>
      <c r="G9212" t="e">
        <f>SEARCH("shape_name",'Mission Importer'!A9212)</f>
        <v>#VALUE!</v>
      </c>
      <c r="H9212" t="e">
        <f>IF(G9212=43,'Mission Importer'!A9212,0)</f>
        <v>#VALUE!</v>
      </c>
      <c r="J9212" t="e">
        <f>SEARCH("type",'Mission Importer'!A9212)</f>
        <v>#VALUE!</v>
      </c>
      <c r="K9212" t="e">
        <f>IF(J9212=43,'Mission Importer'!A9212,0)</f>
        <v>#VALUE!</v>
      </c>
      <c r="L9212" t="e">
        <f>SEARCH("category",'Mission Importer'!A9212)</f>
        <v>#VALUE!</v>
      </c>
      <c r="M9212" t="e">
        <f>IF(L9212=43,'Mission Importer'!A9212,0)</f>
        <v>#VALUE!</v>
      </c>
    </row>
    <row r="9213" spans="1:13" x14ac:dyDescent="0.3">
      <c r="A9213" t="e">
        <f>SEARCH("livery",'Mission Importer'!A9213)</f>
        <v>#VALUE!</v>
      </c>
      <c r="B9213" t="e">
        <f>IF(A9213=43,'Mission Importer'!A9213,0)</f>
        <v>#VALUE!</v>
      </c>
      <c r="D9213" t="e">
        <f>SEARCH("shape_name",'Mission Importer'!A9213)</f>
        <v>#VALUE!</v>
      </c>
      <c r="E9213" t="e">
        <f>IF(D9213=43,'Mission Importer'!A9213,0)</f>
        <v>#VALUE!</v>
      </c>
      <c r="G9213" t="e">
        <f>SEARCH("shape_name",'Mission Importer'!A9213)</f>
        <v>#VALUE!</v>
      </c>
      <c r="H9213" t="e">
        <f>IF(G9213=43,'Mission Importer'!A9213,0)</f>
        <v>#VALUE!</v>
      </c>
      <c r="J9213" t="e">
        <f>SEARCH("type",'Mission Importer'!A9213)</f>
        <v>#VALUE!</v>
      </c>
      <c r="K9213" t="e">
        <f>IF(J9213=43,'Mission Importer'!A9213,0)</f>
        <v>#VALUE!</v>
      </c>
      <c r="L9213" t="e">
        <f>SEARCH("category",'Mission Importer'!A9213)</f>
        <v>#VALUE!</v>
      </c>
      <c r="M9213" t="e">
        <f>IF(L9213=43,'Mission Importer'!A9213,0)</f>
        <v>#VALUE!</v>
      </c>
    </row>
    <row r="9214" spans="1:13" x14ac:dyDescent="0.3">
      <c r="A9214" t="e">
        <f>SEARCH("livery",'Mission Importer'!A9214)</f>
        <v>#VALUE!</v>
      </c>
      <c r="B9214" t="e">
        <f>IF(A9214=43,'Mission Importer'!A9214,0)</f>
        <v>#VALUE!</v>
      </c>
      <c r="D9214" t="e">
        <f>SEARCH("shape_name",'Mission Importer'!A9214)</f>
        <v>#VALUE!</v>
      </c>
      <c r="E9214" t="e">
        <f>IF(D9214=43,'Mission Importer'!A9214,0)</f>
        <v>#VALUE!</v>
      </c>
      <c r="G9214" t="e">
        <f>SEARCH("shape_name",'Mission Importer'!A9214)</f>
        <v>#VALUE!</v>
      </c>
      <c r="H9214" t="e">
        <f>IF(G9214=43,'Mission Importer'!A9214,0)</f>
        <v>#VALUE!</v>
      </c>
      <c r="J9214">
        <f>SEARCH("type",'Mission Importer'!A9214)</f>
        <v>47</v>
      </c>
      <c r="K9214">
        <f>IF(J9214=43,'Mission Importer'!A9214,0)</f>
        <v>0</v>
      </c>
      <c r="L9214" t="e">
        <f>SEARCH("category",'Mission Importer'!A9214)</f>
        <v>#VALUE!</v>
      </c>
      <c r="M9214" t="e">
        <f>IF(L9214=43,'Mission Importer'!A9214,0)</f>
        <v>#VALUE!</v>
      </c>
    </row>
    <row r="9215" spans="1:13" x14ac:dyDescent="0.3">
      <c r="A9215" t="e">
        <f>SEARCH("livery",'Mission Importer'!A9215)</f>
        <v>#VALUE!</v>
      </c>
      <c r="B9215" t="e">
        <f>IF(A9215=43,'Mission Importer'!A9215,0)</f>
        <v>#VALUE!</v>
      </c>
      <c r="D9215" t="e">
        <f>SEARCH("shape_name",'Mission Importer'!A9215)</f>
        <v>#VALUE!</v>
      </c>
      <c r="E9215" t="e">
        <f>IF(D9215=43,'Mission Importer'!A9215,0)</f>
        <v>#VALUE!</v>
      </c>
      <c r="G9215" t="e">
        <f>SEARCH("shape_name",'Mission Importer'!A9215)</f>
        <v>#VALUE!</v>
      </c>
      <c r="H9215" t="e">
        <f>IF(G9215=43,'Mission Importer'!A9215,0)</f>
        <v>#VALUE!</v>
      </c>
      <c r="J9215" t="e">
        <f>SEARCH("type",'Mission Importer'!A9215)</f>
        <v>#VALUE!</v>
      </c>
      <c r="K9215" t="e">
        <f>IF(J9215=43,'Mission Importer'!A9215,0)</f>
        <v>#VALUE!</v>
      </c>
      <c r="L9215" t="e">
        <f>SEARCH("category",'Mission Importer'!A9215)</f>
        <v>#VALUE!</v>
      </c>
      <c r="M9215" t="e">
        <f>IF(L9215=43,'Mission Importer'!A9215,0)</f>
        <v>#VALUE!</v>
      </c>
    </row>
    <row r="9216" spans="1:13" x14ac:dyDescent="0.3">
      <c r="A9216" t="e">
        <f>SEARCH("livery",'Mission Importer'!A9216)</f>
        <v>#VALUE!</v>
      </c>
      <c r="B9216" t="e">
        <f>IF(A9216=43,'Mission Importer'!A9216,0)</f>
        <v>#VALUE!</v>
      </c>
      <c r="D9216" t="e">
        <f>SEARCH("shape_name",'Mission Importer'!A9216)</f>
        <v>#VALUE!</v>
      </c>
      <c r="E9216" t="e">
        <f>IF(D9216=43,'Mission Importer'!A9216,0)</f>
        <v>#VALUE!</v>
      </c>
      <c r="G9216" t="e">
        <f>SEARCH("shape_name",'Mission Importer'!A9216)</f>
        <v>#VALUE!</v>
      </c>
      <c r="H9216" t="e">
        <f>IF(G9216=43,'Mission Importer'!A9216,0)</f>
        <v>#VALUE!</v>
      </c>
      <c r="J9216" t="e">
        <f>SEARCH("type",'Mission Importer'!A9216)</f>
        <v>#VALUE!</v>
      </c>
      <c r="K9216" t="e">
        <f>IF(J9216=43,'Mission Importer'!A9216,0)</f>
        <v>#VALUE!</v>
      </c>
      <c r="L9216" t="e">
        <f>SEARCH("category",'Mission Importer'!A9216)</f>
        <v>#VALUE!</v>
      </c>
      <c r="M9216" t="e">
        <f>IF(L9216=43,'Mission Importer'!A9216,0)</f>
        <v>#VALUE!</v>
      </c>
    </row>
    <row r="9217" spans="1:13" x14ac:dyDescent="0.3">
      <c r="A9217" t="e">
        <f>SEARCH("livery",'Mission Importer'!A9217)</f>
        <v>#VALUE!</v>
      </c>
      <c r="B9217" t="e">
        <f>IF(A9217=43,'Mission Importer'!A9217,0)</f>
        <v>#VALUE!</v>
      </c>
      <c r="D9217" t="e">
        <f>SEARCH("shape_name",'Mission Importer'!A9217)</f>
        <v>#VALUE!</v>
      </c>
      <c r="E9217" t="e">
        <f>IF(D9217=43,'Mission Importer'!A9217,0)</f>
        <v>#VALUE!</v>
      </c>
      <c r="G9217" t="e">
        <f>SEARCH("shape_name",'Mission Importer'!A9217)</f>
        <v>#VALUE!</v>
      </c>
      <c r="H9217" t="e">
        <f>IF(G9217=43,'Mission Importer'!A9217,0)</f>
        <v>#VALUE!</v>
      </c>
      <c r="J9217" t="e">
        <f>SEARCH("type",'Mission Importer'!A9217)</f>
        <v>#VALUE!</v>
      </c>
      <c r="K9217" t="e">
        <f>IF(J9217=43,'Mission Importer'!A9217,0)</f>
        <v>#VALUE!</v>
      </c>
      <c r="L9217" t="e">
        <f>SEARCH("category",'Mission Importer'!A9217)</f>
        <v>#VALUE!</v>
      </c>
      <c r="M9217" t="e">
        <f>IF(L9217=43,'Mission Importer'!A9217,0)</f>
        <v>#VALUE!</v>
      </c>
    </row>
    <row r="9218" spans="1:13" x14ac:dyDescent="0.3">
      <c r="A9218" t="e">
        <f>SEARCH("livery",'Mission Importer'!A9218)</f>
        <v>#VALUE!</v>
      </c>
      <c r="B9218" t="e">
        <f>IF(A9218=43,'Mission Importer'!A9218,0)</f>
        <v>#VALUE!</v>
      </c>
      <c r="D9218" t="e">
        <f>SEARCH("shape_name",'Mission Importer'!A9218)</f>
        <v>#VALUE!</v>
      </c>
      <c r="E9218" t="e">
        <f>IF(D9218=43,'Mission Importer'!A9218,0)</f>
        <v>#VALUE!</v>
      </c>
      <c r="G9218" t="e">
        <f>SEARCH("shape_name",'Mission Importer'!A9218)</f>
        <v>#VALUE!</v>
      </c>
      <c r="H9218" t="e">
        <f>IF(G9218=43,'Mission Importer'!A9218,0)</f>
        <v>#VALUE!</v>
      </c>
      <c r="J9218" t="e">
        <f>SEARCH("type",'Mission Importer'!A9218)</f>
        <v>#VALUE!</v>
      </c>
      <c r="K9218" t="e">
        <f>IF(J9218=43,'Mission Importer'!A9218,0)</f>
        <v>#VALUE!</v>
      </c>
      <c r="L9218" t="e">
        <f>SEARCH("category",'Mission Importer'!A9218)</f>
        <v>#VALUE!</v>
      </c>
      <c r="M9218" t="e">
        <f>IF(L9218=43,'Mission Importer'!A9218,0)</f>
        <v>#VALUE!</v>
      </c>
    </row>
    <row r="9219" spans="1:13" x14ac:dyDescent="0.3">
      <c r="A9219" t="e">
        <f>SEARCH("livery",'Mission Importer'!A9219)</f>
        <v>#VALUE!</v>
      </c>
      <c r="B9219" t="e">
        <f>IF(A9219=43,'Mission Importer'!A9219,0)</f>
        <v>#VALUE!</v>
      </c>
      <c r="D9219" t="e">
        <f>SEARCH("shape_name",'Mission Importer'!A9219)</f>
        <v>#VALUE!</v>
      </c>
      <c r="E9219" t="e">
        <f>IF(D9219=43,'Mission Importer'!A9219,0)</f>
        <v>#VALUE!</v>
      </c>
      <c r="G9219" t="e">
        <f>SEARCH("shape_name",'Mission Importer'!A9219)</f>
        <v>#VALUE!</v>
      </c>
      <c r="H9219" t="e">
        <f>IF(G9219=43,'Mission Importer'!A9219,0)</f>
        <v>#VALUE!</v>
      </c>
      <c r="J9219" t="e">
        <f>SEARCH("type",'Mission Importer'!A9219)</f>
        <v>#VALUE!</v>
      </c>
      <c r="K9219" t="e">
        <f>IF(J9219=43,'Mission Importer'!A9219,0)</f>
        <v>#VALUE!</v>
      </c>
      <c r="L9219" t="e">
        <f>SEARCH("category",'Mission Importer'!A9219)</f>
        <v>#VALUE!</v>
      </c>
      <c r="M9219" t="e">
        <f>IF(L9219=43,'Mission Importer'!A9219,0)</f>
        <v>#VALUE!</v>
      </c>
    </row>
    <row r="9220" spans="1:13" x14ac:dyDescent="0.3">
      <c r="A9220" t="e">
        <f>SEARCH("livery",'Mission Importer'!A9220)</f>
        <v>#VALUE!</v>
      </c>
      <c r="B9220" t="e">
        <f>IF(A9220=43,'Mission Importer'!A9220,0)</f>
        <v>#VALUE!</v>
      </c>
      <c r="D9220" t="e">
        <f>SEARCH("shape_name",'Mission Importer'!A9220)</f>
        <v>#VALUE!</v>
      </c>
      <c r="E9220" t="e">
        <f>IF(D9220=43,'Mission Importer'!A9220,0)</f>
        <v>#VALUE!</v>
      </c>
      <c r="G9220" t="e">
        <f>SEARCH("shape_name",'Mission Importer'!A9220)</f>
        <v>#VALUE!</v>
      </c>
      <c r="H9220" t="e">
        <f>IF(G9220=43,'Mission Importer'!A9220,0)</f>
        <v>#VALUE!</v>
      </c>
      <c r="J9220" t="e">
        <f>SEARCH("type",'Mission Importer'!A9220)</f>
        <v>#VALUE!</v>
      </c>
      <c r="K9220" t="e">
        <f>IF(J9220=43,'Mission Importer'!A9220,0)</f>
        <v>#VALUE!</v>
      </c>
      <c r="L9220" t="e">
        <f>SEARCH("category",'Mission Importer'!A9220)</f>
        <v>#VALUE!</v>
      </c>
      <c r="M9220" t="e">
        <f>IF(L9220=43,'Mission Importer'!A9220,0)</f>
        <v>#VALUE!</v>
      </c>
    </row>
    <row r="9221" spans="1:13" x14ac:dyDescent="0.3">
      <c r="A9221" t="e">
        <f>SEARCH("livery",'Mission Importer'!A9221)</f>
        <v>#VALUE!</v>
      </c>
      <c r="B9221" t="e">
        <f>IF(A9221=43,'Mission Importer'!A9221,0)</f>
        <v>#VALUE!</v>
      </c>
      <c r="D9221" t="e">
        <f>SEARCH("shape_name",'Mission Importer'!A9221)</f>
        <v>#VALUE!</v>
      </c>
      <c r="E9221" t="e">
        <f>IF(D9221=43,'Mission Importer'!A9221,0)</f>
        <v>#VALUE!</v>
      </c>
      <c r="G9221" t="e">
        <f>SEARCH("shape_name",'Mission Importer'!A9221)</f>
        <v>#VALUE!</v>
      </c>
      <c r="H9221" t="e">
        <f>IF(G9221=43,'Mission Importer'!A9221,0)</f>
        <v>#VALUE!</v>
      </c>
      <c r="J9221" t="e">
        <f>SEARCH("type",'Mission Importer'!A9221)</f>
        <v>#VALUE!</v>
      </c>
      <c r="K9221" t="e">
        <f>IF(J9221=43,'Mission Importer'!A9221,0)</f>
        <v>#VALUE!</v>
      </c>
      <c r="L9221" t="e">
        <f>SEARCH("category",'Mission Importer'!A9221)</f>
        <v>#VALUE!</v>
      </c>
      <c r="M9221" t="e">
        <f>IF(L9221=43,'Mission Importer'!A9221,0)</f>
        <v>#VALUE!</v>
      </c>
    </row>
    <row r="9222" spans="1:13" x14ac:dyDescent="0.3">
      <c r="A9222" t="e">
        <f>SEARCH("livery",'Mission Importer'!A9222)</f>
        <v>#VALUE!</v>
      </c>
      <c r="B9222" t="e">
        <f>IF(A9222=43,'Mission Importer'!A9222,0)</f>
        <v>#VALUE!</v>
      </c>
      <c r="D9222" t="e">
        <f>SEARCH("shape_name",'Mission Importer'!A9222)</f>
        <v>#VALUE!</v>
      </c>
      <c r="E9222" t="e">
        <f>IF(D9222=43,'Mission Importer'!A9222,0)</f>
        <v>#VALUE!</v>
      </c>
      <c r="G9222" t="e">
        <f>SEARCH("shape_name",'Mission Importer'!A9222)</f>
        <v>#VALUE!</v>
      </c>
      <c r="H9222" t="e">
        <f>IF(G9222=43,'Mission Importer'!A9222,0)</f>
        <v>#VALUE!</v>
      </c>
      <c r="J9222" t="e">
        <f>SEARCH("type",'Mission Importer'!A9222)</f>
        <v>#VALUE!</v>
      </c>
      <c r="K9222" t="e">
        <f>IF(J9222=43,'Mission Importer'!A9222,0)</f>
        <v>#VALUE!</v>
      </c>
      <c r="L9222" t="e">
        <f>SEARCH("category",'Mission Importer'!A9222)</f>
        <v>#VALUE!</v>
      </c>
      <c r="M9222" t="e">
        <f>IF(L9222=43,'Mission Importer'!A9222,0)</f>
        <v>#VALUE!</v>
      </c>
    </row>
    <row r="9223" spans="1:13" x14ac:dyDescent="0.3">
      <c r="A9223" t="e">
        <f>SEARCH("livery",'Mission Importer'!A9223)</f>
        <v>#VALUE!</v>
      </c>
      <c r="B9223" t="e">
        <f>IF(A9223=43,'Mission Importer'!A9223,0)</f>
        <v>#VALUE!</v>
      </c>
      <c r="D9223" t="e">
        <f>SEARCH("shape_name",'Mission Importer'!A9223)</f>
        <v>#VALUE!</v>
      </c>
      <c r="E9223" t="e">
        <f>IF(D9223=43,'Mission Importer'!A9223,0)</f>
        <v>#VALUE!</v>
      </c>
      <c r="G9223" t="e">
        <f>SEARCH("shape_name",'Mission Importer'!A9223)</f>
        <v>#VALUE!</v>
      </c>
      <c r="H9223" t="e">
        <f>IF(G9223=43,'Mission Importer'!A9223,0)</f>
        <v>#VALUE!</v>
      </c>
      <c r="J9223" t="e">
        <f>SEARCH("type",'Mission Importer'!A9223)</f>
        <v>#VALUE!</v>
      </c>
      <c r="K9223" t="e">
        <f>IF(J9223=43,'Mission Importer'!A9223,0)</f>
        <v>#VALUE!</v>
      </c>
      <c r="L9223" t="e">
        <f>SEARCH("category",'Mission Importer'!A9223)</f>
        <v>#VALUE!</v>
      </c>
      <c r="M9223" t="e">
        <f>IF(L9223=43,'Mission Importer'!A9223,0)</f>
        <v>#VALUE!</v>
      </c>
    </row>
    <row r="9224" spans="1:13" x14ac:dyDescent="0.3">
      <c r="A9224" t="e">
        <f>SEARCH("livery",'Mission Importer'!A9224)</f>
        <v>#VALUE!</v>
      </c>
      <c r="B9224" t="e">
        <f>IF(A9224=43,'Mission Importer'!A9224,0)</f>
        <v>#VALUE!</v>
      </c>
      <c r="D9224" t="e">
        <f>SEARCH("shape_name",'Mission Importer'!A9224)</f>
        <v>#VALUE!</v>
      </c>
      <c r="E9224" t="e">
        <f>IF(D9224=43,'Mission Importer'!A9224,0)</f>
        <v>#VALUE!</v>
      </c>
      <c r="G9224" t="e">
        <f>SEARCH("shape_name",'Mission Importer'!A9224)</f>
        <v>#VALUE!</v>
      </c>
      <c r="H9224" t="e">
        <f>IF(G9224=43,'Mission Importer'!A9224,0)</f>
        <v>#VALUE!</v>
      </c>
      <c r="J9224" t="e">
        <f>SEARCH("type",'Mission Importer'!A9224)</f>
        <v>#VALUE!</v>
      </c>
      <c r="K9224" t="e">
        <f>IF(J9224=43,'Mission Importer'!A9224,0)</f>
        <v>#VALUE!</v>
      </c>
      <c r="L9224" t="e">
        <f>SEARCH("category",'Mission Importer'!A9224)</f>
        <v>#VALUE!</v>
      </c>
      <c r="M9224" t="e">
        <f>IF(L9224=43,'Mission Importer'!A9224,0)</f>
        <v>#VALUE!</v>
      </c>
    </row>
    <row r="9225" spans="1:13" x14ac:dyDescent="0.3">
      <c r="A9225" t="e">
        <f>SEARCH("livery",'Mission Importer'!A9225)</f>
        <v>#VALUE!</v>
      </c>
      <c r="B9225" t="e">
        <f>IF(A9225=43,'Mission Importer'!A9225,0)</f>
        <v>#VALUE!</v>
      </c>
      <c r="D9225" t="e">
        <f>SEARCH("shape_name",'Mission Importer'!A9225)</f>
        <v>#VALUE!</v>
      </c>
      <c r="E9225" t="e">
        <f>IF(D9225=43,'Mission Importer'!A9225,0)</f>
        <v>#VALUE!</v>
      </c>
      <c r="G9225" t="e">
        <f>SEARCH("shape_name",'Mission Importer'!A9225)</f>
        <v>#VALUE!</v>
      </c>
      <c r="H9225" t="e">
        <f>IF(G9225=43,'Mission Importer'!A9225,0)</f>
        <v>#VALUE!</v>
      </c>
      <c r="J9225" t="e">
        <f>SEARCH("type",'Mission Importer'!A9225)</f>
        <v>#VALUE!</v>
      </c>
      <c r="K9225" t="e">
        <f>IF(J9225=43,'Mission Importer'!A9225,0)</f>
        <v>#VALUE!</v>
      </c>
      <c r="L9225" t="e">
        <f>SEARCH("category",'Mission Importer'!A9225)</f>
        <v>#VALUE!</v>
      </c>
      <c r="M9225" t="e">
        <f>IF(L9225=43,'Mission Importer'!A9225,0)</f>
        <v>#VALUE!</v>
      </c>
    </row>
    <row r="9226" spans="1:13" x14ac:dyDescent="0.3">
      <c r="A9226" t="e">
        <f>SEARCH("livery",'Mission Importer'!A9226)</f>
        <v>#VALUE!</v>
      </c>
      <c r="B9226" t="e">
        <f>IF(A9226=43,'Mission Importer'!A9226,0)</f>
        <v>#VALUE!</v>
      </c>
      <c r="D9226" t="e">
        <f>SEARCH("shape_name",'Mission Importer'!A9226)</f>
        <v>#VALUE!</v>
      </c>
      <c r="E9226" t="e">
        <f>IF(D9226=43,'Mission Importer'!A9226,0)</f>
        <v>#VALUE!</v>
      </c>
      <c r="G9226" t="e">
        <f>SEARCH("shape_name",'Mission Importer'!A9226)</f>
        <v>#VALUE!</v>
      </c>
      <c r="H9226" t="e">
        <f>IF(G9226=43,'Mission Importer'!A9226,0)</f>
        <v>#VALUE!</v>
      </c>
      <c r="J9226" t="e">
        <f>SEARCH("type",'Mission Importer'!A9226)</f>
        <v>#VALUE!</v>
      </c>
      <c r="K9226" t="e">
        <f>IF(J9226=43,'Mission Importer'!A9226,0)</f>
        <v>#VALUE!</v>
      </c>
      <c r="L9226" t="e">
        <f>SEARCH("category",'Mission Importer'!A9226)</f>
        <v>#VALUE!</v>
      </c>
      <c r="M9226" t="e">
        <f>IF(L9226=43,'Mission Importer'!A9226,0)</f>
        <v>#VALUE!</v>
      </c>
    </row>
    <row r="9227" spans="1:13" x14ac:dyDescent="0.3">
      <c r="A9227" t="e">
        <f>SEARCH("livery",'Mission Importer'!A9227)</f>
        <v>#VALUE!</v>
      </c>
      <c r="B9227" t="e">
        <f>IF(A9227=43,'Mission Importer'!A9227,0)</f>
        <v>#VALUE!</v>
      </c>
      <c r="D9227" t="e">
        <f>SEARCH("shape_name",'Mission Importer'!A9227)</f>
        <v>#VALUE!</v>
      </c>
      <c r="E9227" t="e">
        <f>IF(D9227=43,'Mission Importer'!A9227,0)</f>
        <v>#VALUE!</v>
      </c>
      <c r="G9227" t="e">
        <f>SEARCH("shape_name",'Mission Importer'!A9227)</f>
        <v>#VALUE!</v>
      </c>
      <c r="H9227" t="e">
        <f>IF(G9227=43,'Mission Importer'!A9227,0)</f>
        <v>#VALUE!</v>
      </c>
      <c r="J9227" t="e">
        <f>SEARCH("type",'Mission Importer'!A9227)</f>
        <v>#VALUE!</v>
      </c>
      <c r="K9227" t="e">
        <f>IF(J9227=43,'Mission Importer'!A9227,0)</f>
        <v>#VALUE!</v>
      </c>
      <c r="L9227" t="e">
        <f>SEARCH("category",'Mission Importer'!A9227)</f>
        <v>#VALUE!</v>
      </c>
      <c r="M9227" t="e">
        <f>IF(L9227=43,'Mission Importer'!A9227,0)</f>
        <v>#VALUE!</v>
      </c>
    </row>
    <row r="9228" spans="1:13" x14ac:dyDescent="0.3">
      <c r="A9228" t="e">
        <f>SEARCH("livery",'Mission Importer'!A9228)</f>
        <v>#VALUE!</v>
      </c>
      <c r="B9228" t="e">
        <f>IF(A9228=43,'Mission Importer'!A9228,0)</f>
        <v>#VALUE!</v>
      </c>
      <c r="D9228" t="e">
        <f>SEARCH("shape_name",'Mission Importer'!A9228)</f>
        <v>#VALUE!</v>
      </c>
      <c r="E9228" t="e">
        <f>IF(D9228=43,'Mission Importer'!A9228,0)</f>
        <v>#VALUE!</v>
      </c>
      <c r="G9228" t="e">
        <f>SEARCH("shape_name",'Mission Importer'!A9228)</f>
        <v>#VALUE!</v>
      </c>
      <c r="H9228" t="e">
        <f>IF(G9228=43,'Mission Importer'!A9228,0)</f>
        <v>#VALUE!</v>
      </c>
      <c r="J9228" t="e">
        <f>SEARCH("type",'Mission Importer'!A9228)</f>
        <v>#VALUE!</v>
      </c>
      <c r="K9228" t="e">
        <f>IF(J9228=43,'Mission Importer'!A9228,0)</f>
        <v>#VALUE!</v>
      </c>
      <c r="L9228" t="e">
        <f>SEARCH("category",'Mission Importer'!A9228)</f>
        <v>#VALUE!</v>
      </c>
      <c r="M9228" t="e">
        <f>IF(L9228=43,'Mission Importer'!A9228,0)</f>
        <v>#VALUE!</v>
      </c>
    </row>
    <row r="9229" spans="1:13" x14ac:dyDescent="0.3">
      <c r="A9229">
        <f>SEARCH("livery",'Mission Importer'!A9229)</f>
        <v>43</v>
      </c>
      <c r="B9229" t="str">
        <f>IF(A9229=43,'Mission Importer'!A9229,0)</f>
        <v xml:space="preserve">                                        ["livery_id"] = "desert",</v>
      </c>
      <c r="D9229" t="e">
        <f>SEARCH("shape_name",'Mission Importer'!A9229)</f>
        <v>#VALUE!</v>
      </c>
      <c r="E9229" t="e">
        <f>IF(D9229=43,'Mission Importer'!A9229,0)</f>
        <v>#VALUE!</v>
      </c>
      <c r="G9229" t="e">
        <f>SEARCH("shape_name",'Mission Importer'!A9229)</f>
        <v>#VALUE!</v>
      </c>
      <c r="H9229" t="e">
        <f>IF(G9229=43,'Mission Importer'!A9229,0)</f>
        <v>#VALUE!</v>
      </c>
      <c r="J9229" t="e">
        <f>SEARCH("type",'Mission Importer'!A9229)</f>
        <v>#VALUE!</v>
      </c>
      <c r="K9229" t="e">
        <f>IF(J9229=43,'Mission Importer'!A9229,0)</f>
        <v>#VALUE!</v>
      </c>
      <c r="L9229" t="e">
        <f>SEARCH("category",'Mission Importer'!A9229)</f>
        <v>#VALUE!</v>
      </c>
      <c r="M9229" t="e">
        <f>IF(L9229=43,'Mission Importer'!A9229,0)</f>
        <v>#VALUE!</v>
      </c>
    </row>
    <row r="9230" spans="1:13" x14ac:dyDescent="0.3">
      <c r="A9230" t="e">
        <f>SEARCH("livery",'Mission Importer'!A9230)</f>
        <v>#VALUE!</v>
      </c>
      <c r="B9230" t="e">
        <f>IF(A9230=43,'Mission Importer'!A9230,0)</f>
        <v>#VALUE!</v>
      </c>
      <c r="D9230" t="e">
        <f>SEARCH("shape_name",'Mission Importer'!A9230)</f>
        <v>#VALUE!</v>
      </c>
      <c r="E9230" t="e">
        <f>IF(D9230=43,'Mission Importer'!A9230,0)</f>
        <v>#VALUE!</v>
      </c>
      <c r="G9230" t="e">
        <f>SEARCH("shape_name",'Mission Importer'!A9230)</f>
        <v>#VALUE!</v>
      </c>
      <c r="H9230" t="e">
        <f>IF(G9230=43,'Mission Importer'!A9230,0)</f>
        <v>#VALUE!</v>
      </c>
      <c r="J9230" t="e">
        <f>SEARCH("type",'Mission Importer'!A9230)</f>
        <v>#VALUE!</v>
      </c>
      <c r="K9230" t="e">
        <f>IF(J9230=43,'Mission Importer'!A9230,0)</f>
        <v>#VALUE!</v>
      </c>
      <c r="L9230">
        <f>SEARCH("category",'Mission Importer'!A9230)</f>
        <v>43</v>
      </c>
      <c r="M9230" t="str">
        <f>IF(L9230=43,'Mission Importer'!A9230,0)</f>
        <v xml:space="preserve">                                        ["category"] = "Air Defence",</v>
      </c>
    </row>
    <row r="9231" spans="1:13" x14ac:dyDescent="0.3">
      <c r="A9231" t="e">
        <f>SEARCH("livery",'Mission Importer'!A9231)</f>
        <v>#VALUE!</v>
      </c>
      <c r="B9231" t="e">
        <f>IF(A9231=43,'Mission Importer'!A9231,0)</f>
        <v>#VALUE!</v>
      </c>
      <c r="D9231" t="e">
        <f>SEARCH("shape_name",'Mission Importer'!A9231)</f>
        <v>#VALUE!</v>
      </c>
      <c r="E9231" t="e">
        <f>IF(D9231=43,'Mission Importer'!A9231,0)</f>
        <v>#VALUE!</v>
      </c>
      <c r="G9231" t="e">
        <f>SEARCH("shape_name",'Mission Importer'!A9231)</f>
        <v>#VALUE!</v>
      </c>
      <c r="H9231" t="e">
        <f>IF(G9231=43,'Mission Importer'!A9231,0)</f>
        <v>#VALUE!</v>
      </c>
      <c r="J9231">
        <f>SEARCH("type",'Mission Importer'!A9231)</f>
        <v>43</v>
      </c>
      <c r="K9231" t="str">
        <f>IF(J9231=43,'Mission Importer'!A9231,0)</f>
        <v xml:space="preserve">                                        ["type"] = "Osa 9A33 ln",</v>
      </c>
      <c r="L9231" t="e">
        <f>SEARCH("category",'Mission Importer'!A9231)</f>
        <v>#VALUE!</v>
      </c>
      <c r="M9231" t="e">
        <f>IF(L9231=43,'Mission Importer'!A9231,0)</f>
        <v>#VALUE!</v>
      </c>
    </row>
    <row r="9232" spans="1:13" x14ac:dyDescent="0.3">
      <c r="A9232" t="e">
        <f>SEARCH("livery",'Mission Importer'!A9232)</f>
        <v>#VALUE!</v>
      </c>
      <c r="B9232" t="e">
        <f>IF(A9232=43,'Mission Importer'!A9232,0)</f>
        <v>#VALUE!</v>
      </c>
      <c r="D9232" t="e">
        <f>SEARCH("shape_name",'Mission Importer'!A9232)</f>
        <v>#VALUE!</v>
      </c>
      <c r="E9232" t="e">
        <f>IF(D9232=43,'Mission Importer'!A9232,0)</f>
        <v>#VALUE!</v>
      </c>
      <c r="G9232" t="e">
        <f>SEARCH("shape_name",'Mission Importer'!A9232)</f>
        <v>#VALUE!</v>
      </c>
      <c r="H9232" t="e">
        <f>IF(G9232=43,'Mission Importer'!A9232,0)</f>
        <v>#VALUE!</v>
      </c>
      <c r="J9232" t="e">
        <f>SEARCH("type",'Mission Importer'!A9232)</f>
        <v>#VALUE!</v>
      </c>
      <c r="K9232" t="e">
        <f>IF(J9232=43,'Mission Importer'!A9232,0)</f>
        <v>#VALUE!</v>
      </c>
      <c r="L9232" t="e">
        <f>SEARCH("category",'Mission Importer'!A9232)</f>
        <v>#VALUE!</v>
      </c>
      <c r="M9232" t="e">
        <f>IF(L9232=43,'Mission Importer'!A9232,0)</f>
        <v>#VALUE!</v>
      </c>
    </row>
    <row r="9233" spans="1:13" x14ac:dyDescent="0.3">
      <c r="A9233" t="e">
        <f>SEARCH("livery",'Mission Importer'!A9233)</f>
        <v>#VALUE!</v>
      </c>
      <c r="B9233" t="e">
        <f>IF(A9233=43,'Mission Importer'!A9233,0)</f>
        <v>#VALUE!</v>
      </c>
      <c r="D9233" t="e">
        <f>SEARCH("shape_name",'Mission Importer'!A9233)</f>
        <v>#VALUE!</v>
      </c>
      <c r="E9233" t="e">
        <f>IF(D9233=43,'Mission Importer'!A9233,0)</f>
        <v>#VALUE!</v>
      </c>
      <c r="G9233" t="e">
        <f>SEARCH("shape_name",'Mission Importer'!A9233)</f>
        <v>#VALUE!</v>
      </c>
      <c r="H9233" t="e">
        <f>IF(G9233=43,'Mission Importer'!A9233,0)</f>
        <v>#VALUE!</v>
      </c>
      <c r="J9233" t="e">
        <f>SEARCH("type",'Mission Importer'!A9233)</f>
        <v>#VALUE!</v>
      </c>
      <c r="K9233" t="e">
        <f>IF(J9233=43,'Mission Importer'!A9233,0)</f>
        <v>#VALUE!</v>
      </c>
      <c r="L9233" t="e">
        <f>SEARCH("category",'Mission Importer'!A9233)</f>
        <v>#VALUE!</v>
      </c>
      <c r="M9233" t="e">
        <f>IF(L9233=43,'Mission Importer'!A9233,0)</f>
        <v>#VALUE!</v>
      </c>
    </row>
    <row r="9234" spans="1:13" x14ac:dyDescent="0.3">
      <c r="A9234" t="e">
        <f>SEARCH("livery",'Mission Importer'!A9234)</f>
        <v>#VALUE!</v>
      </c>
      <c r="B9234" t="e">
        <f>IF(A9234=43,'Mission Importer'!A9234,0)</f>
        <v>#VALUE!</v>
      </c>
      <c r="D9234" t="e">
        <f>SEARCH("shape_name",'Mission Importer'!A9234)</f>
        <v>#VALUE!</v>
      </c>
      <c r="E9234" t="e">
        <f>IF(D9234=43,'Mission Importer'!A9234,0)</f>
        <v>#VALUE!</v>
      </c>
      <c r="G9234" t="e">
        <f>SEARCH("shape_name",'Mission Importer'!A9234)</f>
        <v>#VALUE!</v>
      </c>
      <c r="H9234" t="e">
        <f>IF(G9234=43,'Mission Importer'!A9234,0)</f>
        <v>#VALUE!</v>
      </c>
      <c r="J9234" t="e">
        <f>SEARCH("type",'Mission Importer'!A9234)</f>
        <v>#VALUE!</v>
      </c>
      <c r="K9234" t="e">
        <f>IF(J9234=43,'Mission Importer'!A9234,0)</f>
        <v>#VALUE!</v>
      </c>
      <c r="L9234" t="e">
        <f>SEARCH("category",'Mission Importer'!A9234)</f>
        <v>#VALUE!</v>
      </c>
      <c r="M9234" t="e">
        <f>IF(L9234=43,'Mission Importer'!A9234,0)</f>
        <v>#VALUE!</v>
      </c>
    </row>
    <row r="9235" spans="1:13" x14ac:dyDescent="0.3">
      <c r="A9235" t="e">
        <f>SEARCH("livery",'Mission Importer'!A9235)</f>
        <v>#VALUE!</v>
      </c>
      <c r="B9235" t="e">
        <f>IF(A9235=43,'Mission Importer'!A9235,0)</f>
        <v>#VALUE!</v>
      </c>
      <c r="D9235" t="e">
        <f>SEARCH("shape_name",'Mission Importer'!A9235)</f>
        <v>#VALUE!</v>
      </c>
      <c r="E9235" t="e">
        <f>IF(D9235=43,'Mission Importer'!A9235,0)</f>
        <v>#VALUE!</v>
      </c>
      <c r="G9235" t="e">
        <f>SEARCH("shape_name",'Mission Importer'!A9235)</f>
        <v>#VALUE!</v>
      </c>
      <c r="H9235" t="e">
        <f>IF(G9235=43,'Mission Importer'!A9235,0)</f>
        <v>#VALUE!</v>
      </c>
      <c r="J9235" t="e">
        <f>SEARCH("type",'Mission Importer'!A9235)</f>
        <v>#VALUE!</v>
      </c>
      <c r="K9235" t="e">
        <f>IF(J9235=43,'Mission Importer'!A9235,0)</f>
        <v>#VALUE!</v>
      </c>
      <c r="L9235" t="e">
        <f>SEARCH("category",'Mission Importer'!A9235)</f>
        <v>#VALUE!</v>
      </c>
      <c r="M9235" t="e">
        <f>IF(L9235=43,'Mission Importer'!A9235,0)</f>
        <v>#VALUE!</v>
      </c>
    </row>
    <row r="9236" spans="1:13" x14ac:dyDescent="0.3">
      <c r="A9236" t="e">
        <f>SEARCH("livery",'Mission Importer'!A9236)</f>
        <v>#VALUE!</v>
      </c>
      <c r="B9236" t="e">
        <f>IF(A9236=43,'Mission Importer'!A9236,0)</f>
        <v>#VALUE!</v>
      </c>
      <c r="D9236" t="e">
        <f>SEARCH("shape_name",'Mission Importer'!A9236)</f>
        <v>#VALUE!</v>
      </c>
      <c r="E9236" t="e">
        <f>IF(D9236=43,'Mission Importer'!A9236,0)</f>
        <v>#VALUE!</v>
      </c>
      <c r="G9236" t="e">
        <f>SEARCH("shape_name",'Mission Importer'!A9236)</f>
        <v>#VALUE!</v>
      </c>
      <c r="H9236" t="e">
        <f>IF(G9236=43,'Mission Importer'!A9236,0)</f>
        <v>#VALUE!</v>
      </c>
      <c r="J9236" t="e">
        <f>SEARCH("type",'Mission Importer'!A9236)</f>
        <v>#VALUE!</v>
      </c>
      <c r="K9236" t="e">
        <f>IF(J9236=43,'Mission Importer'!A9236,0)</f>
        <v>#VALUE!</v>
      </c>
      <c r="L9236" t="e">
        <f>SEARCH("category",'Mission Importer'!A9236)</f>
        <v>#VALUE!</v>
      </c>
      <c r="M9236" t="e">
        <f>IF(L9236=43,'Mission Importer'!A9236,0)</f>
        <v>#VALUE!</v>
      </c>
    </row>
    <row r="9237" spans="1:13" x14ac:dyDescent="0.3">
      <c r="A9237" t="e">
        <f>SEARCH("livery",'Mission Importer'!A9237)</f>
        <v>#VALUE!</v>
      </c>
      <c r="B9237" t="e">
        <f>IF(A9237=43,'Mission Importer'!A9237,0)</f>
        <v>#VALUE!</v>
      </c>
      <c r="D9237" t="e">
        <f>SEARCH("shape_name",'Mission Importer'!A9237)</f>
        <v>#VALUE!</v>
      </c>
      <c r="E9237" t="e">
        <f>IF(D9237=43,'Mission Importer'!A9237,0)</f>
        <v>#VALUE!</v>
      </c>
      <c r="G9237" t="e">
        <f>SEARCH("shape_name",'Mission Importer'!A9237)</f>
        <v>#VALUE!</v>
      </c>
      <c r="H9237" t="e">
        <f>IF(G9237=43,'Mission Importer'!A9237,0)</f>
        <v>#VALUE!</v>
      </c>
      <c r="J9237" t="e">
        <f>SEARCH("type",'Mission Importer'!A9237)</f>
        <v>#VALUE!</v>
      </c>
      <c r="K9237" t="e">
        <f>IF(J9237=43,'Mission Importer'!A9237,0)</f>
        <v>#VALUE!</v>
      </c>
      <c r="L9237" t="e">
        <f>SEARCH("category",'Mission Importer'!A9237)</f>
        <v>#VALUE!</v>
      </c>
      <c r="M9237" t="e">
        <f>IF(L9237=43,'Mission Importer'!A9237,0)</f>
        <v>#VALUE!</v>
      </c>
    </row>
    <row r="9238" spans="1:13" x14ac:dyDescent="0.3">
      <c r="A9238" t="e">
        <f>SEARCH("livery",'Mission Importer'!A9238)</f>
        <v>#VALUE!</v>
      </c>
      <c r="B9238" t="e">
        <f>IF(A9238=43,'Mission Importer'!A9238,0)</f>
        <v>#VALUE!</v>
      </c>
      <c r="D9238" t="e">
        <f>SEARCH("shape_name",'Mission Importer'!A9238)</f>
        <v>#VALUE!</v>
      </c>
      <c r="E9238" t="e">
        <f>IF(D9238=43,'Mission Importer'!A9238,0)</f>
        <v>#VALUE!</v>
      </c>
      <c r="G9238" t="e">
        <f>SEARCH("shape_name",'Mission Importer'!A9238)</f>
        <v>#VALUE!</v>
      </c>
      <c r="H9238" t="e">
        <f>IF(G9238=43,'Mission Importer'!A9238,0)</f>
        <v>#VALUE!</v>
      </c>
      <c r="J9238" t="e">
        <f>SEARCH("type",'Mission Importer'!A9238)</f>
        <v>#VALUE!</v>
      </c>
      <c r="K9238" t="e">
        <f>IF(J9238=43,'Mission Importer'!A9238,0)</f>
        <v>#VALUE!</v>
      </c>
      <c r="L9238" t="e">
        <f>SEARCH("category",'Mission Importer'!A9238)</f>
        <v>#VALUE!</v>
      </c>
      <c r="M9238" t="e">
        <f>IF(L9238=43,'Mission Importer'!A9238,0)</f>
        <v>#VALUE!</v>
      </c>
    </row>
    <row r="9239" spans="1:13" x14ac:dyDescent="0.3">
      <c r="A9239" t="e">
        <f>SEARCH("livery",'Mission Importer'!A9239)</f>
        <v>#VALUE!</v>
      </c>
      <c r="B9239" t="e">
        <f>IF(A9239=43,'Mission Importer'!A9239,0)</f>
        <v>#VALUE!</v>
      </c>
      <c r="D9239" t="e">
        <f>SEARCH("shape_name",'Mission Importer'!A9239)</f>
        <v>#VALUE!</v>
      </c>
      <c r="E9239" t="e">
        <f>IF(D9239=43,'Mission Importer'!A9239,0)</f>
        <v>#VALUE!</v>
      </c>
      <c r="G9239" t="e">
        <f>SEARCH("shape_name",'Mission Importer'!A9239)</f>
        <v>#VALUE!</v>
      </c>
      <c r="H9239" t="e">
        <f>IF(G9239=43,'Mission Importer'!A9239,0)</f>
        <v>#VALUE!</v>
      </c>
      <c r="J9239" t="e">
        <f>SEARCH("type",'Mission Importer'!A9239)</f>
        <v>#VALUE!</v>
      </c>
      <c r="K9239" t="e">
        <f>IF(J9239=43,'Mission Importer'!A9239,0)</f>
        <v>#VALUE!</v>
      </c>
      <c r="L9239" t="e">
        <f>SEARCH("category",'Mission Importer'!A9239)</f>
        <v>#VALUE!</v>
      </c>
      <c r="M9239" t="e">
        <f>IF(L9239=43,'Mission Importer'!A9239,0)</f>
        <v>#VALUE!</v>
      </c>
    </row>
    <row r="9240" spans="1:13" x14ac:dyDescent="0.3">
      <c r="A9240" t="e">
        <f>SEARCH("livery",'Mission Importer'!A9240)</f>
        <v>#VALUE!</v>
      </c>
      <c r="B9240" t="e">
        <f>IF(A9240=43,'Mission Importer'!A9240,0)</f>
        <v>#VALUE!</v>
      </c>
      <c r="D9240" t="e">
        <f>SEARCH("shape_name",'Mission Importer'!A9240)</f>
        <v>#VALUE!</v>
      </c>
      <c r="E9240" t="e">
        <f>IF(D9240=43,'Mission Importer'!A9240,0)</f>
        <v>#VALUE!</v>
      </c>
      <c r="G9240" t="e">
        <f>SEARCH("shape_name",'Mission Importer'!A9240)</f>
        <v>#VALUE!</v>
      </c>
      <c r="H9240" t="e">
        <f>IF(G9240=43,'Mission Importer'!A9240,0)</f>
        <v>#VALUE!</v>
      </c>
      <c r="J9240" t="e">
        <f>SEARCH("type",'Mission Importer'!A9240)</f>
        <v>#VALUE!</v>
      </c>
      <c r="K9240" t="e">
        <f>IF(J9240=43,'Mission Importer'!A9240,0)</f>
        <v>#VALUE!</v>
      </c>
      <c r="L9240" t="e">
        <f>SEARCH("category",'Mission Importer'!A9240)</f>
        <v>#VALUE!</v>
      </c>
      <c r="M9240" t="e">
        <f>IF(L9240=43,'Mission Importer'!A9240,0)</f>
        <v>#VALUE!</v>
      </c>
    </row>
    <row r="9241" spans="1:13" x14ac:dyDescent="0.3">
      <c r="A9241" t="e">
        <f>SEARCH("livery",'Mission Importer'!A9241)</f>
        <v>#VALUE!</v>
      </c>
      <c r="B9241" t="e">
        <f>IF(A9241=43,'Mission Importer'!A9241,0)</f>
        <v>#VALUE!</v>
      </c>
      <c r="D9241" t="e">
        <f>SEARCH("shape_name",'Mission Importer'!A9241)</f>
        <v>#VALUE!</v>
      </c>
      <c r="E9241" t="e">
        <f>IF(D9241=43,'Mission Importer'!A9241,0)</f>
        <v>#VALUE!</v>
      </c>
      <c r="G9241" t="e">
        <f>SEARCH("shape_name",'Mission Importer'!A9241)</f>
        <v>#VALUE!</v>
      </c>
      <c r="H9241" t="e">
        <f>IF(G9241=43,'Mission Importer'!A9241,0)</f>
        <v>#VALUE!</v>
      </c>
      <c r="J9241" t="e">
        <f>SEARCH("type",'Mission Importer'!A9241)</f>
        <v>#VALUE!</v>
      </c>
      <c r="K9241" t="e">
        <f>IF(J9241=43,'Mission Importer'!A9241,0)</f>
        <v>#VALUE!</v>
      </c>
      <c r="L9241" t="e">
        <f>SEARCH("category",'Mission Importer'!A9241)</f>
        <v>#VALUE!</v>
      </c>
      <c r="M9241" t="e">
        <f>IF(L9241=43,'Mission Importer'!A9241,0)</f>
        <v>#VALUE!</v>
      </c>
    </row>
    <row r="9242" spans="1:13" x14ac:dyDescent="0.3">
      <c r="A9242" t="e">
        <f>SEARCH("livery",'Mission Importer'!A9242)</f>
        <v>#VALUE!</v>
      </c>
      <c r="B9242" t="e">
        <f>IF(A9242=43,'Mission Importer'!A9242,0)</f>
        <v>#VALUE!</v>
      </c>
      <c r="D9242" t="e">
        <f>SEARCH("shape_name",'Mission Importer'!A9242)</f>
        <v>#VALUE!</v>
      </c>
      <c r="E9242" t="e">
        <f>IF(D9242=43,'Mission Importer'!A9242,0)</f>
        <v>#VALUE!</v>
      </c>
      <c r="G9242" t="e">
        <f>SEARCH("shape_name",'Mission Importer'!A9242)</f>
        <v>#VALUE!</v>
      </c>
      <c r="H9242" t="e">
        <f>IF(G9242=43,'Mission Importer'!A9242,0)</f>
        <v>#VALUE!</v>
      </c>
      <c r="J9242" t="e">
        <f>SEARCH("type",'Mission Importer'!A9242)</f>
        <v>#VALUE!</v>
      </c>
      <c r="K9242" t="e">
        <f>IF(J9242=43,'Mission Importer'!A9242,0)</f>
        <v>#VALUE!</v>
      </c>
      <c r="L9242" t="e">
        <f>SEARCH("category",'Mission Importer'!A9242)</f>
        <v>#VALUE!</v>
      </c>
      <c r="M9242" t="e">
        <f>IF(L9242=43,'Mission Importer'!A9242,0)</f>
        <v>#VALUE!</v>
      </c>
    </row>
    <row r="9243" spans="1:13" x14ac:dyDescent="0.3">
      <c r="A9243" t="e">
        <f>SEARCH("livery",'Mission Importer'!A9243)</f>
        <v>#VALUE!</v>
      </c>
      <c r="B9243" t="e">
        <f>IF(A9243=43,'Mission Importer'!A9243,0)</f>
        <v>#VALUE!</v>
      </c>
      <c r="D9243" t="e">
        <f>SEARCH("shape_name",'Mission Importer'!A9243)</f>
        <v>#VALUE!</v>
      </c>
      <c r="E9243" t="e">
        <f>IF(D9243=43,'Mission Importer'!A9243,0)</f>
        <v>#VALUE!</v>
      </c>
      <c r="G9243" t="e">
        <f>SEARCH("shape_name",'Mission Importer'!A9243)</f>
        <v>#VALUE!</v>
      </c>
      <c r="H9243" t="e">
        <f>IF(G9243=43,'Mission Importer'!A9243,0)</f>
        <v>#VALUE!</v>
      </c>
      <c r="J9243" t="e">
        <f>SEARCH("type",'Mission Importer'!A9243)</f>
        <v>#VALUE!</v>
      </c>
      <c r="K9243" t="e">
        <f>IF(J9243=43,'Mission Importer'!A9243,0)</f>
        <v>#VALUE!</v>
      </c>
      <c r="L9243" t="e">
        <f>SEARCH("category",'Mission Importer'!A9243)</f>
        <v>#VALUE!</v>
      </c>
      <c r="M9243" t="e">
        <f>IF(L9243=43,'Mission Importer'!A9243,0)</f>
        <v>#VALUE!</v>
      </c>
    </row>
    <row r="9244" spans="1:13" x14ac:dyDescent="0.3">
      <c r="A9244" t="e">
        <f>SEARCH("livery",'Mission Importer'!A9244)</f>
        <v>#VALUE!</v>
      </c>
      <c r="B9244" t="e">
        <f>IF(A9244=43,'Mission Importer'!A9244,0)</f>
        <v>#VALUE!</v>
      </c>
      <c r="D9244" t="e">
        <f>SEARCH("shape_name",'Mission Importer'!A9244)</f>
        <v>#VALUE!</v>
      </c>
      <c r="E9244" t="e">
        <f>IF(D9244=43,'Mission Importer'!A9244,0)</f>
        <v>#VALUE!</v>
      </c>
      <c r="G9244" t="e">
        <f>SEARCH("shape_name",'Mission Importer'!A9244)</f>
        <v>#VALUE!</v>
      </c>
      <c r="H9244" t="e">
        <f>IF(G9244=43,'Mission Importer'!A9244,0)</f>
        <v>#VALUE!</v>
      </c>
      <c r="J9244" t="e">
        <f>SEARCH("type",'Mission Importer'!A9244)</f>
        <v>#VALUE!</v>
      </c>
      <c r="K9244" t="e">
        <f>IF(J9244=43,'Mission Importer'!A9244,0)</f>
        <v>#VALUE!</v>
      </c>
      <c r="L9244" t="e">
        <f>SEARCH("category",'Mission Importer'!A9244)</f>
        <v>#VALUE!</v>
      </c>
      <c r="M9244" t="e">
        <f>IF(L9244=43,'Mission Importer'!A9244,0)</f>
        <v>#VALUE!</v>
      </c>
    </row>
    <row r="9245" spans="1:13" x14ac:dyDescent="0.3">
      <c r="A9245" t="e">
        <f>SEARCH("livery",'Mission Importer'!A9245)</f>
        <v>#VALUE!</v>
      </c>
      <c r="B9245" t="e">
        <f>IF(A9245=43,'Mission Importer'!A9245,0)</f>
        <v>#VALUE!</v>
      </c>
      <c r="D9245" t="e">
        <f>SEARCH("shape_name",'Mission Importer'!A9245)</f>
        <v>#VALUE!</v>
      </c>
      <c r="E9245" t="e">
        <f>IF(D9245=43,'Mission Importer'!A9245,0)</f>
        <v>#VALUE!</v>
      </c>
      <c r="G9245" t="e">
        <f>SEARCH("shape_name",'Mission Importer'!A9245)</f>
        <v>#VALUE!</v>
      </c>
      <c r="H9245" t="e">
        <f>IF(G9245=43,'Mission Importer'!A9245,0)</f>
        <v>#VALUE!</v>
      </c>
      <c r="J9245" t="e">
        <f>SEARCH("type",'Mission Importer'!A9245)</f>
        <v>#VALUE!</v>
      </c>
      <c r="K9245" t="e">
        <f>IF(J9245=43,'Mission Importer'!A9245,0)</f>
        <v>#VALUE!</v>
      </c>
      <c r="L9245" t="e">
        <f>SEARCH("category",'Mission Importer'!A9245)</f>
        <v>#VALUE!</v>
      </c>
      <c r="M9245" t="e">
        <f>IF(L9245=43,'Mission Importer'!A9245,0)</f>
        <v>#VALUE!</v>
      </c>
    </row>
    <row r="9246" spans="1:13" x14ac:dyDescent="0.3">
      <c r="A9246" t="e">
        <f>SEARCH("livery",'Mission Importer'!A9246)</f>
        <v>#VALUE!</v>
      </c>
      <c r="B9246" t="e">
        <f>IF(A9246=43,'Mission Importer'!A9246,0)</f>
        <v>#VALUE!</v>
      </c>
      <c r="D9246" t="e">
        <f>SEARCH("shape_name",'Mission Importer'!A9246)</f>
        <v>#VALUE!</v>
      </c>
      <c r="E9246" t="e">
        <f>IF(D9246=43,'Mission Importer'!A9246,0)</f>
        <v>#VALUE!</v>
      </c>
      <c r="G9246" t="e">
        <f>SEARCH("shape_name",'Mission Importer'!A9246)</f>
        <v>#VALUE!</v>
      </c>
      <c r="H9246" t="e">
        <f>IF(G9246=43,'Mission Importer'!A9246,0)</f>
        <v>#VALUE!</v>
      </c>
      <c r="J9246" t="e">
        <f>SEARCH("type",'Mission Importer'!A9246)</f>
        <v>#VALUE!</v>
      </c>
      <c r="K9246" t="e">
        <f>IF(J9246=43,'Mission Importer'!A9246,0)</f>
        <v>#VALUE!</v>
      </c>
      <c r="L9246" t="e">
        <f>SEARCH("category",'Mission Importer'!A9246)</f>
        <v>#VALUE!</v>
      </c>
      <c r="M9246" t="e">
        <f>IF(L9246=43,'Mission Importer'!A9246,0)</f>
        <v>#VALUE!</v>
      </c>
    </row>
    <row r="9247" spans="1:13" x14ac:dyDescent="0.3">
      <c r="A9247" t="e">
        <f>SEARCH("livery",'Mission Importer'!A9247)</f>
        <v>#VALUE!</v>
      </c>
      <c r="B9247" t="e">
        <f>IF(A9247=43,'Mission Importer'!A9247,0)</f>
        <v>#VALUE!</v>
      </c>
      <c r="D9247" t="e">
        <f>SEARCH("shape_name",'Mission Importer'!A9247)</f>
        <v>#VALUE!</v>
      </c>
      <c r="E9247" t="e">
        <f>IF(D9247=43,'Mission Importer'!A9247,0)</f>
        <v>#VALUE!</v>
      </c>
      <c r="G9247" t="e">
        <f>SEARCH("shape_name",'Mission Importer'!A9247)</f>
        <v>#VALUE!</v>
      </c>
      <c r="H9247" t="e">
        <f>IF(G9247=43,'Mission Importer'!A9247,0)</f>
        <v>#VALUE!</v>
      </c>
      <c r="J9247" t="e">
        <f>SEARCH("type",'Mission Importer'!A9247)</f>
        <v>#VALUE!</v>
      </c>
      <c r="K9247" t="e">
        <f>IF(J9247=43,'Mission Importer'!A9247,0)</f>
        <v>#VALUE!</v>
      </c>
      <c r="L9247" t="e">
        <f>SEARCH("category",'Mission Importer'!A9247)</f>
        <v>#VALUE!</v>
      </c>
      <c r="M9247" t="e">
        <f>IF(L9247=43,'Mission Importer'!A9247,0)</f>
        <v>#VALUE!</v>
      </c>
    </row>
    <row r="9248" spans="1:13" x14ac:dyDescent="0.3">
      <c r="A9248" t="e">
        <f>SEARCH("livery",'Mission Importer'!A9248)</f>
        <v>#VALUE!</v>
      </c>
      <c r="B9248" t="e">
        <f>IF(A9248=43,'Mission Importer'!A9248,0)</f>
        <v>#VALUE!</v>
      </c>
      <c r="D9248" t="e">
        <f>SEARCH("shape_name",'Mission Importer'!A9248)</f>
        <v>#VALUE!</v>
      </c>
      <c r="E9248" t="e">
        <f>IF(D9248=43,'Mission Importer'!A9248,0)</f>
        <v>#VALUE!</v>
      </c>
      <c r="G9248" t="e">
        <f>SEARCH("shape_name",'Mission Importer'!A9248)</f>
        <v>#VALUE!</v>
      </c>
      <c r="H9248" t="e">
        <f>IF(G9248=43,'Mission Importer'!A9248,0)</f>
        <v>#VALUE!</v>
      </c>
      <c r="J9248" t="e">
        <f>SEARCH("type",'Mission Importer'!A9248)</f>
        <v>#VALUE!</v>
      </c>
      <c r="K9248" t="e">
        <f>IF(J9248=43,'Mission Importer'!A9248,0)</f>
        <v>#VALUE!</v>
      </c>
      <c r="L9248" t="e">
        <f>SEARCH("category",'Mission Importer'!A9248)</f>
        <v>#VALUE!</v>
      </c>
      <c r="M9248" t="e">
        <f>IF(L9248=43,'Mission Importer'!A9248,0)</f>
        <v>#VALUE!</v>
      </c>
    </row>
    <row r="9249" spans="1:13" x14ac:dyDescent="0.3">
      <c r="A9249" t="e">
        <f>SEARCH("livery",'Mission Importer'!A9249)</f>
        <v>#VALUE!</v>
      </c>
      <c r="B9249" t="e">
        <f>IF(A9249=43,'Mission Importer'!A9249,0)</f>
        <v>#VALUE!</v>
      </c>
      <c r="D9249" t="e">
        <f>SEARCH("shape_name",'Mission Importer'!A9249)</f>
        <v>#VALUE!</v>
      </c>
      <c r="E9249" t="e">
        <f>IF(D9249=43,'Mission Importer'!A9249,0)</f>
        <v>#VALUE!</v>
      </c>
      <c r="G9249" t="e">
        <f>SEARCH("shape_name",'Mission Importer'!A9249)</f>
        <v>#VALUE!</v>
      </c>
      <c r="H9249" t="e">
        <f>IF(G9249=43,'Mission Importer'!A9249,0)</f>
        <v>#VALUE!</v>
      </c>
      <c r="J9249" t="e">
        <f>SEARCH("type",'Mission Importer'!A9249)</f>
        <v>#VALUE!</v>
      </c>
      <c r="K9249" t="e">
        <f>IF(J9249=43,'Mission Importer'!A9249,0)</f>
        <v>#VALUE!</v>
      </c>
      <c r="L9249" t="e">
        <f>SEARCH("category",'Mission Importer'!A9249)</f>
        <v>#VALUE!</v>
      </c>
      <c r="M9249" t="e">
        <f>IF(L9249=43,'Mission Importer'!A9249,0)</f>
        <v>#VALUE!</v>
      </c>
    </row>
    <row r="9250" spans="1:13" x14ac:dyDescent="0.3">
      <c r="A9250" t="e">
        <f>SEARCH("livery",'Mission Importer'!A9250)</f>
        <v>#VALUE!</v>
      </c>
      <c r="B9250" t="e">
        <f>IF(A9250=43,'Mission Importer'!A9250,0)</f>
        <v>#VALUE!</v>
      </c>
      <c r="D9250" t="e">
        <f>SEARCH("shape_name",'Mission Importer'!A9250)</f>
        <v>#VALUE!</v>
      </c>
      <c r="E9250" t="e">
        <f>IF(D9250=43,'Mission Importer'!A9250,0)</f>
        <v>#VALUE!</v>
      </c>
      <c r="G9250" t="e">
        <f>SEARCH("shape_name",'Mission Importer'!A9250)</f>
        <v>#VALUE!</v>
      </c>
      <c r="H9250" t="e">
        <f>IF(G9250=43,'Mission Importer'!A9250,0)</f>
        <v>#VALUE!</v>
      </c>
      <c r="J9250" t="e">
        <f>SEARCH("type",'Mission Importer'!A9250)</f>
        <v>#VALUE!</v>
      </c>
      <c r="K9250" t="e">
        <f>IF(J9250=43,'Mission Importer'!A9250,0)</f>
        <v>#VALUE!</v>
      </c>
      <c r="L9250" t="e">
        <f>SEARCH("category",'Mission Importer'!A9250)</f>
        <v>#VALUE!</v>
      </c>
      <c r="M9250" t="e">
        <f>IF(L9250=43,'Mission Importer'!A9250,0)</f>
        <v>#VALUE!</v>
      </c>
    </row>
    <row r="9251" spans="1:13" x14ac:dyDescent="0.3">
      <c r="A9251" t="e">
        <f>SEARCH("livery",'Mission Importer'!A9251)</f>
        <v>#VALUE!</v>
      </c>
      <c r="B9251" t="e">
        <f>IF(A9251=43,'Mission Importer'!A9251,0)</f>
        <v>#VALUE!</v>
      </c>
      <c r="D9251" t="e">
        <f>SEARCH("shape_name",'Mission Importer'!A9251)</f>
        <v>#VALUE!</v>
      </c>
      <c r="E9251" t="e">
        <f>IF(D9251=43,'Mission Importer'!A9251,0)</f>
        <v>#VALUE!</v>
      </c>
      <c r="G9251" t="e">
        <f>SEARCH("shape_name",'Mission Importer'!A9251)</f>
        <v>#VALUE!</v>
      </c>
      <c r="H9251" t="e">
        <f>IF(G9251=43,'Mission Importer'!A9251,0)</f>
        <v>#VALUE!</v>
      </c>
      <c r="J9251" t="e">
        <f>SEARCH("type",'Mission Importer'!A9251)</f>
        <v>#VALUE!</v>
      </c>
      <c r="K9251" t="e">
        <f>IF(J9251=43,'Mission Importer'!A9251,0)</f>
        <v>#VALUE!</v>
      </c>
      <c r="L9251" t="e">
        <f>SEARCH("category",'Mission Importer'!A9251)</f>
        <v>#VALUE!</v>
      </c>
      <c r="M9251" t="e">
        <f>IF(L9251=43,'Mission Importer'!A9251,0)</f>
        <v>#VALUE!</v>
      </c>
    </row>
    <row r="9252" spans="1:13" x14ac:dyDescent="0.3">
      <c r="A9252" t="e">
        <f>SEARCH("livery",'Mission Importer'!A9252)</f>
        <v>#VALUE!</v>
      </c>
      <c r="B9252" t="e">
        <f>IF(A9252=43,'Mission Importer'!A9252,0)</f>
        <v>#VALUE!</v>
      </c>
      <c r="D9252" t="e">
        <f>SEARCH("shape_name",'Mission Importer'!A9252)</f>
        <v>#VALUE!</v>
      </c>
      <c r="E9252" t="e">
        <f>IF(D9252=43,'Mission Importer'!A9252,0)</f>
        <v>#VALUE!</v>
      </c>
      <c r="G9252" t="e">
        <f>SEARCH("shape_name",'Mission Importer'!A9252)</f>
        <v>#VALUE!</v>
      </c>
      <c r="H9252" t="e">
        <f>IF(G9252=43,'Mission Importer'!A9252,0)</f>
        <v>#VALUE!</v>
      </c>
      <c r="J9252" t="e">
        <f>SEARCH("type",'Mission Importer'!A9252)</f>
        <v>#VALUE!</v>
      </c>
      <c r="K9252" t="e">
        <f>IF(J9252=43,'Mission Importer'!A9252,0)</f>
        <v>#VALUE!</v>
      </c>
      <c r="L9252" t="e">
        <f>SEARCH("category",'Mission Importer'!A9252)</f>
        <v>#VALUE!</v>
      </c>
      <c r="M9252" t="e">
        <f>IF(L9252=43,'Mission Importer'!A9252,0)</f>
        <v>#VALUE!</v>
      </c>
    </row>
    <row r="9253" spans="1:13" x14ac:dyDescent="0.3">
      <c r="A9253" t="e">
        <f>SEARCH("livery",'Mission Importer'!A9253)</f>
        <v>#VALUE!</v>
      </c>
      <c r="B9253" t="e">
        <f>IF(A9253=43,'Mission Importer'!A9253,0)</f>
        <v>#VALUE!</v>
      </c>
      <c r="D9253" t="e">
        <f>SEARCH("shape_name",'Mission Importer'!A9253)</f>
        <v>#VALUE!</v>
      </c>
      <c r="E9253" t="e">
        <f>IF(D9253=43,'Mission Importer'!A9253,0)</f>
        <v>#VALUE!</v>
      </c>
      <c r="G9253" t="e">
        <f>SEARCH("shape_name",'Mission Importer'!A9253)</f>
        <v>#VALUE!</v>
      </c>
      <c r="H9253" t="e">
        <f>IF(G9253=43,'Mission Importer'!A9253,0)</f>
        <v>#VALUE!</v>
      </c>
      <c r="J9253" t="e">
        <f>SEARCH("type",'Mission Importer'!A9253)</f>
        <v>#VALUE!</v>
      </c>
      <c r="K9253" t="e">
        <f>IF(J9253=43,'Mission Importer'!A9253,0)</f>
        <v>#VALUE!</v>
      </c>
      <c r="L9253" t="e">
        <f>SEARCH("category",'Mission Importer'!A9253)</f>
        <v>#VALUE!</v>
      </c>
      <c r="M9253" t="e">
        <f>IF(L9253=43,'Mission Importer'!A9253,0)</f>
        <v>#VALUE!</v>
      </c>
    </row>
    <row r="9254" spans="1:13" x14ac:dyDescent="0.3">
      <c r="A9254" t="e">
        <f>SEARCH("livery",'Mission Importer'!A9254)</f>
        <v>#VALUE!</v>
      </c>
      <c r="B9254" t="e">
        <f>IF(A9254=43,'Mission Importer'!A9254,0)</f>
        <v>#VALUE!</v>
      </c>
      <c r="D9254" t="e">
        <f>SEARCH("shape_name",'Mission Importer'!A9254)</f>
        <v>#VALUE!</v>
      </c>
      <c r="E9254" t="e">
        <f>IF(D9254=43,'Mission Importer'!A9254,0)</f>
        <v>#VALUE!</v>
      </c>
      <c r="G9254" t="e">
        <f>SEARCH("shape_name",'Mission Importer'!A9254)</f>
        <v>#VALUE!</v>
      </c>
      <c r="H9254" t="e">
        <f>IF(G9254=43,'Mission Importer'!A9254,0)</f>
        <v>#VALUE!</v>
      </c>
      <c r="J9254" t="e">
        <f>SEARCH("type",'Mission Importer'!A9254)</f>
        <v>#VALUE!</v>
      </c>
      <c r="K9254" t="e">
        <f>IF(J9254=43,'Mission Importer'!A9254,0)</f>
        <v>#VALUE!</v>
      </c>
      <c r="L9254" t="e">
        <f>SEARCH("category",'Mission Importer'!A9254)</f>
        <v>#VALUE!</v>
      </c>
      <c r="M9254" t="e">
        <f>IF(L9254=43,'Mission Importer'!A9254,0)</f>
        <v>#VALUE!</v>
      </c>
    </row>
    <row r="9255" spans="1:13" x14ac:dyDescent="0.3">
      <c r="A9255" t="e">
        <f>SEARCH("livery",'Mission Importer'!A9255)</f>
        <v>#VALUE!</v>
      </c>
      <c r="B9255" t="e">
        <f>IF(A9255=43,'Mission Importer'!A9255,0)</f>
        <v>#VALUE!</v>
      </c>
      <c r="D9255" t="e">
        <f>SEARCH("shape_name",'Mission Importer'!A9255)</f>
        <v>#VALUE!</v>
      </c>
      <c r="E9255" t="e">
        <f>IF(D9255=43,'Mission Importer'!A9255,0)</f>
        <v>#VALUE!</v>
      </c>
      <c r="G9255" t="e">
        <f>SEARCH("shape_name",'Mission Importer'!A9255)</f>
        <v>#VALUE!</v>
      </c>
      <c r="H9255" t="e">
        <f>IF(G9255=43,'Mission Importer'!A9255,0)</f>
        <v>#VALUE!</v>
      </c>
      <c r="J9255">
        <f>SEARCH("type",'Mission Importer'!A9255)</f>
        <v>47</v>
      </c>
      <c r="K9255">
        <f>IF(J9255=43,'Mission Importer'!A9255,0)</f>
        <v>0</v>
      </c>
      <c r="L9255" t="e">
        <f>SEARCH("category",'Mission Importer'!A9255)</f>
        <v>#VALUE!</v>
      </c>
      <c r="M9255" t="e">
        <f>IF(L9255=43,'Mission Importer'!A9255,0)</f>
        <v>#VALUE!</v>
      </c>
    </row>
    <row r="9256" spans="1:13" x14ac:dyDescent="0.3">
      <c r="A9256" t="e">
        <f>SEARCH("livery",'Mission Importer'!A9256)</f>
        <v>#VALUE!</v>
      </c>
      <c r="B9256" t="e">
        <f>IF(A9256=43,'Mission Importer'!A9256,0)</f>
        <v>#VALUE!</v>
      </c>
      <c r="D9256" t="e">
        <f>SEARCH("shape_name",'Mission Importer'!A9256)</f>
        <v>#VALUE!</v>
      </c>
      <c r="E9256" t="e">
        <f>IF(D9256=43,'Mission Importer'!A9256,0)</f>
        <v>#VALUE!</v>
      </c>
      <c r="G9256" t="e">
        <f>SEARCH("shape_name",'Mission Importer'!A9256)</f>
        <v>#VALUE!</v>
      </c>
      <c r="H9256" t="e">
        <f>IF(G9256=43,'Mission Importer'!A9256,0)</f>
        <v>#VALUE!</v>
      </c>
      <c r="J9256" t="e">
        <f>SEARCH("type",'Mission Importer'!A9256)</f>
        <v>#VALUE!</v>
      </c>
      <c r="K9256" t="e">
        <f>IF(J9256=43,'Mission Importer'!A9256,0)</f>
        <v>#VALUE!</v>
      </c>
      <c r="L9256" t="e">
        <f>SEARCH("category",'Mission Importer'!A9256)</f>
        <v>#VALUE!</v>
      </c>
      <c r="M9256" t="e">
        <f>IF(L9256=43,'Mission Importer'!A9256,0)</f>
        <v>#VALUE!</v>
      </c>
    </row>
    <row r="9257" spans="1:13" x14ac:dyDescent="0.3">
      <c r="A9257" t="e">
        <f>SEARCH("livery",'Mission Importer'!A9257)</f>
        <v>#VALUE!</v>
      </c>
      <c r="B9257" t="e">
        <f>IF(A9257=43,'Mission Importer'!A9257,0)</f>
        <v>#VALUE!</v>
      </c>
      <c r="D9257" t="e">
        <f>SEARCH("shape_name",'Mission Importer'!A9257)</f>
        <v>#VALUE!</v>
      </c>
      <c r="E9257" t="e">
        <f>IF(D9257=43,'Mission Importer'!A9257,0)</f>
        <v>#VALUE!</v>
      </c>
      <c r="G9257" t="e">
        <f>SEARCH("shape_name",'Mission Importer'!A9257)</f>
        <v>#VALUE!</v>
      </c>
      <c r="H9257" t="e">
        <f>IF(G9257=43,'Mission Importer'!A9257,0)</f>
        <v>#VALUE!</v>
      </c>
      <c r="J9257" t="e">
        <f>SEARCH("type",'Mission Importer'!A9257)</f>
        <v>#VALUE!</v>
      </c>
      <c r="K9257" t="e">
        <f>IF(J9257=43,'Mission Importer'!A9257,0)</f>
        <v>#VALUE!</v>
      </c>
      <c r="L9257" t="e">
        <f>SEARCH("category",'Mission Importer'!A9257)</f>
        <v>#VALUE!</v>
      </c>
      <c r="M9257" t="e">
        <f>IF(L9257=43,'Mission Importer'!A9257,0)</f>
        <v>#VALUE!</v>
      </c>
    </row>
    <row r="9258" spans="1:13" x14ac:dyDescent="0.3">
      <c r="A9258" t="e">
        <f>SEARCH("livery",'Mission Importer'!A9258)</f>
        <v>#VALUE!</v>
      </c>
      <c r="B9258" t="e">
        <f>IF(A9258=43,'Mission Importer'!A9258,0)</f>
        <v>#VALUE!</v>
      </c>
      <c r="D9258" t="e">
        <f>SEARCH("shape_name",'Mission Importer'!A9258)</f>
        <v>#VALUE!</v>
      </c>
      <c r="E9258" t="e">
        <f>IF(D9258=43,'Mission Importer'!A9258,0)</f>
        <v>#VALUE!</v>
      </c>
      <c r="G9258" t="e">
        <f>SEARCH("shape_name",'Mission Importer'!A9258)</f>
        <v>#VALUE!</v>
      </c>
      <c r="H9258" t="e">
        <f>IF(G9258=43,'Mission Importer'!A9258,0)</f>
        <v>#VALUE!</v>
      </c>
      <c r="J9258" t="e">
        <f>SEARCH("type",'Mission Importer'!A9258)</f>
        <v>#VALUE!</v>
      </c>
      <c r="K9258" t="e">
        <f>IF(J9258=43,'Mission Importer'!A9258,0)</f>
        <v>#VALUE!</v>
      </c>
      <c r="L9258" t="e">
        <f>SEARCH("category",'Mission Importer'!A9258)</f>
        <v>#VALUE!</v>
      </c>
      <c r="M9258" t="e">
        <f>IF(L9258=43,'Mission Importer'!A9258,0)</f>
        <v>#VALUE!</v>
      </c>
    </row>
    <row r="9259" spans="1:13" x14ac:dyDescent="0.3">
      <c r="A9259" t="e">
        <f>SEARCH("livery",'Mission Importer'!A9259)</f>
        <v>#VALUE!</v>
      </c>
      <c r="B9259" t="e">
        <f>IF(A9259=43,'Mission Importer'!A9259,0)</f>
        <v>#VALUE!</v>
      </c>
      <c r="D9259" t="e">
        <f>SEARCH("shape_name",'Mission Importer'!A9259)</f>
        <v>#VALUE!</v>
      </c>
      <c r="E9259" t="e">
        <f>IF(D9259=43,'Mission Importer'!A9259,0)</f>
        <v>#VALUE!</v>
      </c>
      <c r="G9259" t="e">
        <f>SEARCH("shape_name",'Mission Importer'!A9259)</f>
        <v>#VALUE!</v>
      </c>
      <c r="H9259" t="e">
        <f>IF(G9259=43,'Mission Importer'!A9259,0)</f>
        <v>#VALUE!</v>
      </c>
      <c r="J9259" t="e">
        <f>SEARCH("type",'Mission Importer'!A9259)</f>
        <v>#VALUE!</v>
      </c>
      <c r="K9259" t="e">
        <f>IF(J9259=43,'Mission Importer'!A9259,0)</f>
        <v>#VALUE!</v>
      </c>
      <c r="L9259" t="e">
        <f>SEARCH("category",'Mission Importer'!A9259)</f>
        <v>#VALUE!</v>
      </c>
      <c r="M9259" t="e">
        <f>IF(L9259=43,'Mission Importer'!A9259,0)</f>
        <v>#VALUE!</v>
      </c>
    </row>
    <row r="9260" spans="1:13" x14ac:dyDescent="0.3">
      <c r="A9260" t="e">
        <f>SEARCH("livery",'Mission Importer'!A9260)</f>
        <v>#VALUE!</v>
      </c>
      <c r="B9260" t="e">
        <f>IF(A9260=43,'Mission Importer'!A9260,0)</f>
        <v>#VALUE!</v>
      </c>
      <c r="D9260" t="e">
        <f>SEARCH("shape_name",'Mission Importer'!A9260)</f>
        <v>#VALUE!</v>
      </c>
      <c r="E9260" t="e">
        <f>IF(D9260=43,'Mission Importer'!A9260,0)</f>
        <v>#VALUE!</v>
      </c>
      <c r="G9260" t="e">
        <f>SEARCH("shape_name",'Mission Importer'!A9260)</f>
        <v>#VALUE!</v>
      </c>
      <c r="H9260" t="e">
        <f>IF(G9260=43,'Mission Importer'!A9260,0)</f>
        <v>#VALUE!</v>
      </c>
      <c r="J9260" t="e">
        <f>SEARCH("type",'Mission Importer'!A9260)</f>
        <v>#VALUE!</v>
      </c>
      <c r="K9260" t="e">
        <f>IF(J9260=43,'Mission Importer'!A9260,0)</f>
        <v>#VALUE!</v>
      </c>
      <c r="L9260" t="e">
        <f>SEARCH("category",'Mission Importer'!A9260)</f>
        <v>#VALUE!</v>
      </c>
      <c r="M9260" t="e">
        <f>IF(L9260=43,'Mission Importer'!A9260,0)</f>
        <v>#VALUE!</v>
      </c>
    </row>
    <row r="9261" spans="1:13" x14ac:dyDescent="0.3">
      <c r="A9261" t="e">
        <f>SEARCH("livery",'Mission Importer'!A9261)</f>
        <v>#VALUE!</v>
      </c>
      <c r="B9261" t="e">
        <f>IF(A9261=43,'Mission Importer'!A9261,0)</f>
        <v>#VALUE!</v>
      </c>
      <c r="D9261" t="e">
        <f>SEARCH("shape_name",'Mission Importer'!A9261)</f>
        <v>#VALUE!</v>
      </c>
      <c r="E9261" t="e">
        <f>IF(D9261=43,'Mission Importer'!A9261,0)</f>
        <v>#VALUE!</v>
      </c>
      <c r="G9261" t="e">
        <f>SEARCH("shape_name",'Mission Importer'!A9261)</f>
        <v>#VALUE!</v>
      </c>
      <c r="H9261" t="e">
        <f>IF(G9261=43,'Mission Importer'!A9261,0)</f>
        <v>#VALUE!</v>
      </c>
      <c r="J9261" t="e">
        <f>SEARCH("type",'Mission Importer'!A9261)</f>
        <v>#VALUE!</v>
      </c>
      <c r="K9261" t="e">
        <f>IF(J9261=43,'Mission Importer'!A9261,0)</f>
        <v>#VALUE!</v>
      </c>
      <c r="L9261" t="e">
        <f>SEARCH("category",'Mission Importer'!A9261)</f>
        <v>#VALUE!</v>
      </c>
      <c r="M9261" t="e">
        <f>IF(L9261=43,'Mission Importer'!A9261,0)</f>
        <v>#VALUE!</v>
      </c>
    </row>
    <row r="9262" spans="1:13" x14ac:dyDescent="0.3">
      <c r="A9262" t="e">
        <f>SEARCH("livery",'Mission Importer'!A9262)</f>
        <v>#VALUE!</v>
      </c>
      <c r="B9262" t="e">
        <f>IF(A9262=43,'Mission Importer'!A9262,0)</f>
        <v>#VALUE!</v>
      </c>
      <c r="D9262" t="e">
        <f>SEARCH("shape_name",'Mission Importer'!A9262)</f>
        <v>#VALUE!</v>
      </c>
      <c r="E9262" t="e">
        <f>IF(D9262=43,'Mission Importer'!A9262,0)</f>
        <v>#VALUE!</v>
      </c>
      <c r="G9262" t="e">
        <f>SEARCH("shape_name",'Mission Importer'!A9262)</f>
        <v>#VALUE!</v>
      </c>
      <c r="H9262" t="e">
        <f>IF(G9262=43,'Mission Importer'!A9262,0)</f>
        <v>#VALUE!</v>
      </c>
      <c r="J9262" t="e">
        <f>SEARCH("type",'Mission Importer'!A9262)</f>
        <v>#VALUE!</v>
      </c>
      <c r="K9262" t="e">
        <f>IF(J9262=43,'Mission Importer'!A9262,0)</f>
        <v>#VALUE!</v>
      </c>
      <c r="L9262" t="e">
        <f>SEARCH("category",'Mission Importer'!A9262)</f>
        <v>#VALUE!</v>
      </c>
      <c r="M9262" t="e">
        <f>IF(L9262=43,'Mission Importer'!A9262,0)</f>
        <v>#VALUE!</v>
      </c>
    </row>
    <row r="9263" spans="1:13" x14ac:dyDescent="0.3">
      <c r="A9263" t="e">
        <f>SEARCH("livery",'Mission Importer'!A9263)</f>
        <v>#VALUE!</v>
      </c>
      <c r="B9263" t="e">
        <f>IF(A9263=43,'Mission Importer'!A9263,0)</f>
        <v>#VALUE!</v>
      </c>
      <c r="D9263" t="e">
        <f>SEARCH("shape_name",'Mission Importer'!A9263)</f>
        <v>#VALUE!</v>
      </c>
      <c r="E9263" t="e">
        <f>IF(D9263=43,'Mission Importer'!A9263,0)</f>
        <v>#VALUE!</v>
      </c>
      <c r="G9263" t="e">
        <f>SEARCH("shape_name",'Mission Importer'!A9263)</f>
        <v>#VALUE!</v>
      </c>
      <c r="H9263" t="e">
        <f>IF(G9263=43,'Mission Importer'!A9263,0)</f>
        <v>#VALUE!</v>
      </c>
      <c r="J9263" t="e">
        <f>SEARCH("type",'Mission Importer'!A9263)</f>
        <v>#VALUE!</v>
      </c>
      <c r="K9263" t="e">
        <f>IF(J9263=43,'Mission Importer'!A9263,0)</f>
        <v>#VALUE!</v>
      </c>
      <c r="L9263" t="e">
        <f>SEARCH("category",'Mission Importer'!A9263)</f>
        <v>#VALUE!</v>
      </c>
      <c r="M9263" t="e">
        <f>IF(L9263=43,'Mission Importer'!A9263,0)</f>
        <v>#VALUE!</v>
      </c>
    </row>
    <row r="9264" spans="1:13" x14ac:dyDescent="0.3">
      <c r="A9264" t="e">
        <f>SEARCH("livery",'Mission Importer'!A9264)</f>
        <v>#VALUE!</v>
      </c>
      <c r="B9264" t="e">
        <f>IF(A9264=43,'Mission Importer'!A9264,0)</f>
        <v>#VALUE!</v>
      </c>
      <c r="D9264" t="e">
        <f>SEARCH("shape_name",'Mission Importer'!A9264)</f>
        <v>#VALUE!</v>
      </c>
      <c r="E9264" t="e">
        <f>IF(D9264=43,'Mission Importer'!A9264,0)</f>
        <v>#VALUE!</v>
      </c>
      <c r="G9264" t="e">
        <f>SEARCH("shape_name",'Mission Importer'!A9264)</f>
        <v>#VALUE!</v>
      </c>
      <c r="H9264" t="e">
        <f>IF(G9264=43,'Mission Importer'!A9264,0)</f>
        <v>#VALUE!</v>
      </c>
      <c r="J9264" t="e">
        <f>SEARCH("type",'Mission Importer'!A9264)</f>
        <v>#VALUE!</v>
      </c>
      <c r="K9264" t="e">
        <f>IF(J9264=43,'Mission Importer'!A9264,0)</f>
        <v>#VALUE!</v>
      </c>
      <c r="L9264" t="e">
        <f>SEARCH("category",'Mission Importer'!A9264)</f>
        <v>#VALUE!</v>
      </c>
      <c r="M9264" t="e">
        <f>IF(L9264=43,'Mission Importer'!A9264,0)</f>
        <v>#VALUE!</v>
      </c>
    </row>
    <row r="9265" spans="1:13" x14ac:dyDescent="0.3">
      <c r="A9265" t="e">
        <f>SEARCH("livery",'Mission Importer'!A9265)</f>
        <v>#VALUE!</v>
      </c>
      <c r="B9265" t="e">
        <f>IF(A9265=43,'Mission Importer'!A9265,0)</f>
        <v>#VALUE!</v>
      </c>
      <c r="D9265" t="e">
        <f>SEARCH("shape_name",'Mission Importer'!A9265)</f>
        <v>#VALUE!</v>
      </c>
      <c r="E9265" t="e">
        <f>IF(D9265=43,'Mission Importer'!A9265,0)</f>
        <v>#VALUE!</v>
      </c>
      <c r="G9265" t="e">
        <f>SEARCH("shape_name",'Mission Importer'!A9265)</f>
        <v>#VALUE!</v>
      </c>
      <c r="H9265" t="e">
        <f>IF(G9265=43,'Mission Importer'!A9265,0)</f>
        <v>#VALUE!</v>
      </c>
      <c r="J9265" t="e">
        <f>SEARCH("type",'Mission Importer'!A9265)</f>
        <v>#VALUE!</v>
      </c>
      <c r="K9265" t="e">
        <f>IF(J9265=43,'Mission Importer'!A9265,0)</f>
        <v>#VALUE!</v>
      </c>
      <c r="L9265" t="e">
        <f>SEARCH("category",'Mission Importer'!A9265)</f>
        <v>#VALUE!</v>
      </c>
      <c r="M9265" t="e">
        <f>IF(L9265=43,'Mission Importer'!A9265,0)</f>
        <v>#VALUE!</v>
      </c>
    </row>
    <row r="9266" spans="1:13" x14ac:dyDescent="0.3">
      <c r="A9266" t="e">
        <f>SEARCH("livery",'Mission Importer'!A9266)</f>
        <v>#VALUE!</v>
      </c>
      <c r="B9266" t="e">
        <f>IF(A9266=43,'Mission Importer'!A9266,0)</f>
        <v>#VALUE!</v>
      </c>
      <c r="D9266" t="e">
        <f>SEARCH("shape_name",'Mission Importer'!A9266)</f>
        <v>#VALUE!</v>
      </c>
      <c r="E9266" t="e">
        <f>IF(D9266=43,'Mission Importer'!A9266,0)</f>
        <v>#VALUE!</v>
      </c>
      <c r="G9266" t="e">
        <f>SEARCH("shape_name",'Mission Importer'!A9266)</f>
        <v>#VALUE!</v>
      </c>
      <c r="H9266" t="e">
        <f>IF(G9266=43,'Mission Importer'!A9266,0)</f>
        <v>#VALUE!</v>
      </c>
      <c r="J9266" t="e">
        <f>SEARCH("type",'Mission Importer'!A9266)</f>
        <v>#VALUE!</v>
      </c>
      <c r="K9266" t="e">
        <f>IF(J9266=43,'Mission Importer'!A9266,0)</f>
        <v>#VALUE!</v>
      </c>
      <c r="L9266" t="e">
        <f>SEARCH("category",'Mission Importer'!A9266)</f>
        <v>#VALUE!</v>
      </c>
      <c r="M9266" t="e">
        <f>IF(L9266=43,'Mission Importer'!A9266,0)</f>
        <v>#VALUE!</v>
      </c>
    </row>
    <row r="9267" spans="1:13" x14ac:dyDescent="0.3">
      <c r="A9267" t="e">
        <f>SEARCH("livery",'Mission Importer'!A9267)</f>
        <v>#VALUE!</v>
      </c>
      <c r="B9267" t="e">
        <f>IF(A9267=43,'Mission Importer'!A9267,0)</f>
        <v>#VALUE!</v>
      </c>
      <c r="D9267" t="e">
        <f>SEARCH("shape_name",'Mission Importer'!A9267)</f>
        <v>#VALUE!</v>
      </c>
      <c r="E9267" t="e">
        <f>IF(D9267=43,'Mission Importer'!A9267,0)</f>
        <v>#VALUE!</v>
      </c>
      <c r="G9267" t="e">
        <f>SEARCH("shape_name",'Mission Importer'!A9267)</f>
        <v>#VALUE!</v>
      </c>
      <c r="H9267" t="e">
        <f>IF(G9267=43,'Mission Importer'!A9267,0)</f>
        <v>#VALUE!</v>
      </c>
      <c r="J9267" t="e">
        <f>SEARCH("type",'Mission Importer'!A9267)</f>
        <v>#VALUE!</v>
      </c>
      <c r="K9267" t="e">
        <f>IF(J9267=43,'Mission Importer'!A9267,0)</f>
        <v>#VALUE!</v>
      </c>
      <c r="L9267" t="e">
        <f>SEARCH("category",'Mission Importer'!A9267)</f>
        <v>#VALUE!</v>
      </c>
      <c r="M9267" t="e">
        <f>IF(L9267=43,'Mission Importer'!A9267,0)</f>
        <v>#VALUE!</v>
      </c>
    </row>
    <row r="9268" spans="1:13" x14ac:dyDescent="0.3">
      <c r="A9268" t="e">
        <f>SEARCH("livery",'Mission Importer'!A9268)</f>
        <v>#VALUE!</v>
      </c>
      <c r="B9268" t="e">
        <f>IF(A9268=43,'Mission Importer'!A9268,0)</f>
        <v>#VALUE!</v>
      </c>
      <c r="D9268" t="e">
        <f>SEARCH("shape_name",'Mission Importer'!A9268)</f>
        <v>#VALUE!</v>
      </c>
      <c r="E9268" t="e">
        <f>IF(D9268=43,'Mission Importer'!A9268,0)</f>
        <v>#VALUE!</v>
      </c>
      <c r="G9268" t="e">
        <f>SEARCH("shape_name",'Mission Importer'!A9268)</f>
        <v>#VALUE!</v>
      </c>
      <c r="H9268" t="e">
        <f>IF(G9268=43,'Mission Importer'!A9268,0)</f>
        <v>#VALUE!</v>
      </c>
      <c r="J9268" t="e">
        <f>SEARCH("type",'Mission Importer'!A9268)</f>
        <v>#VALUE!</v>
      </c>
      <c r="K9268" t="e">
        <f>IF(J9268=43,'Mission Importer'!A9268,0)</f>
        <v>#VALUE!</v>
      </c>
      <c r="L9268" t="e">
        <f>SEARCH("category",'Mission Importer'!A9268)</f>
        <v>#VALUE!</v>
      </c>
      <c r="M9268" t="e">
        <f>IF(L9268=43,'Mission Importer'!A9268,0)</f>
        <v>#VALUE!</v>
      </c>
    </row>
    <row r="9269" spans="1:13" x14ac:dyDescent="0.3">
      <c r="A9269" t="e">
        <f>SEARCH("livery",'Mission Importer'!A9269)</f>
        <v>#VALUE!</v>
      </c>
      <c r="B9269" t="e">
        <f>IF(A9269=43,'Mission Importer'!A9269,0)</f>
        <v>#VALUE!</v>
      </c>
      <c r="D9269" t="e">
        <f>SEARCH("shape_name",'Mission Importer'!A9269)</f>
        <v>#VALUE!</v>
      </c>
      <c r="E9269" t="e">
        <f>IF(D9269=43,'Mission Importer'!A9269,0)</f>
        <v>#VALUE!</v>
      </c>
      <c r="G9269" t="e">
        <f>SEARCH("shape_name",'Mission Importer'!A9269)</f>
        <v>#VALUE!</v>
      </c>
      <c r="H9269" t="e">
        <f>IF(G9269=43,'Mission Importer'!A9269,0)</f>
        <v>#VALUE!</v>
      </c>
      <c r="J9269" t="e">
        <f>SEARCH("type",'Mission Importer'!A9269)</f>
        <v>#VALUE!</v>
      </c>
      <c r="K9269" t="e">
        <f>IF(J9269=43,'Mission Importer'!A9269,0)</f>
        <v>#VALUE!</v>
      </c>
      <c r="L9269" t="e">
        <f>SEARCH("category",'Mission Importer'!A9269)</f>
        <v>#VALUE!</v>
      </c>
      <c r="M9269" t="e">
        <f>IF(L9269=43,'Mission Importer'!A9269,0)</f>
        <v>#VALUE!</v>
      </c>
    </row>
    <row r="9270" spans="1:13" x14ac:dyDescent="0.3">
      <c r="A9270">
        <f>SEARCH("livery",'Mission Importer'!A9270)</f>
        <v>43</v>
      </c>
      <c r="B9270" t="str">
        <f>IF(A9270=43,'Mission Importer'!A9270,0)</f>
        <v xml:space="preserve">                                        ["livery_id"] = "GRC_winter",</v>
      </c>
      <c r="D9270" t="e">
        <f>SEARCH("shape_name",'Mission Importer'!A9270)</f>
        <v>#VALUE!</v>
      </c>
      <c r="E9270" t="e">
        <f>IF(D9270=43,'Mission Importer'!A9270,0)</f>
        <v>#VALUE!</v>
      </c>
      <c r="G9270" t="e">
        <f>SEARCH("shape_name",'Mission Importer'!A9270)</f>
        <v>#VALUE!</v>
      </c>
      <c r="H9270" t="e">
        <f>IF(G9270=43,'Mission Importer'!A9270,0)</f>
        <v>#VALUE!</v>
      </c>
      <c r="J9270" t="e">
        <f>SEARCH("type",'Mission Importer'!A9270)</f>
        <v>#VALUE!</v>
      </c>
      <c r="K9270" t="e">
        <f>IF(J9270=43,'Mission Importer'!A9270,0)</f>
        <v>#VALUE!</v>
      </c>
      <c r="L9270" t="e">
        <f>SEARCH("category",'Mission Importer'!A9270)</f>
        <v>#VALUE!</v>
      </c>
      <c r="M9270" t="e">
        <f>IF(L9270=43,'Mission Importer'!A9270,0)</f>
        <v>#VALUE!</v>
      </c>
    </row>
    <row r="9271" spans="1:13" x14ac:dyDescent="0.3">
      <c r="A9271" t="e">
        <f>SEARCH("livery",'Mission Importer'!A9271)</f>
        <v>#VALUE!</v>
      </c>
      <c r="B9271" t="e">
        <f>IF(A9271=43,'Mission Importer'!A9271,0)</f>
        <v>#VALUE!</v>
      </c>
      <c r="D9271" t="e">
        <f>SEARCH("shape_name",'Mission Importer'!A9271)</f>
        <v>#VALUE!</v>
      </c>
      <c r="E9271" t="e">
        <f>IF(D9271=43,'Mission Importer'!A9271,0)</f>
        <v>#VALUE!</v>
      </c>
      <c r="G9271" t="e">
        <f>SEARCH("shape_name",'Mission Importer'!A9271)</f>
        <v>#VALUE!</v>
      </c>
      <c r="H9271" t="e">
        <f>IF(G9271=43,'Mission Importer'!A9271,0)</f>
        <v>#VALUE!</v>
      </c>
      <c r="J9271" t="e">
        <f>SEARCH("type",'Mission Importer'!A9271)</f>
        <v>#VALUE!</v>
      </c>
      <c r="K9271" t="e">
        <f>IF(J9271=43,'Mission Importer'!A9271,0)</f>
        <v>#VALUE!</v>
      </c>
      <c r="L9271">
        <f>SEARCH("category",'Mission Importer'!A9271)</f>
        <v>43</v>
      </c>
      <c r="M9271" t="str">
        <f>IF(L9271=43,'Mission Importer'!A9271,0)</f>
        <v xml:space="preserve">                                        ["category"] = "Air Defence",</v>
      </c>
    </row>
    <row r="9272" spans="1:13" x14ac:dyDescent="0.3">
      <c r="A9272" t="e">
        <f>SEARCH("livery",'Mission Importer'!A9272)</f>
        <v>#VALUE!</v>
      </c>
      <c r="B9272" t="e">
        <f>IF(A9272=43,'Mission Importer'!A9272,0)</f>
        <v>#VALUE!</v>
      </c>
      <c r="D9272" t="e">
        <f>SEARCH("shape_name",'Mission Importer'!A9272)</f>
        <v>#VALUE!</v>
      </c>
      <c r="E9272" t="e">
        <f>IF(D9272=43,'Mission Importer'!A9272,0)</f>
        <v>#VALUE!</v>
      </c>
      <c r="G9272" t="e">
        <f>SEARCH("shape_name",'Mission Importer'!A9272)</f>
        <v>#VALUE!</v>
      </c>
      <c r="H9272" t="e">
        <f>IF(G9272=43,'Mission Importer'!A9272,0)</f>
        <v>#VALUE!</v>
      </c>
      <c r="J9272">
        <f>SEARCH("type",'Mission Importer'!A9272)</f>
        <v>43</v>
      </c>
      <c r="K9272" t="str">
        <f>IF(J9272=43,'Mission Importer'!A9272,0)</f>
        <v xml:space="preserve">                                        ["type"] = "Osa 9A33 ln",</v>
      </c>
      <c r="L9272" t="e">
        <f>SEARCH("category",'Mission Importer'!A9272)</f>
        <v>#VALUE!</v>
      </c>
      <c r="M9272" t="e">
        <f>IF(L9272=43,'Mission Importer'!A9272,0)</f>
        <v>#VALUE!</v>
      </c>
    </row>
    <row r="9273" spans="1:13" x14ac:dyDescent="0.3">
      <c r="A9273" t="e">
        <f>SEARCH("livery",'Mission Importer'!A9273)</f>
        <v>#VALUE!</v>
      </c>
      <c r="B9273" t="e">
        <f>IF(A9273=43,'Mission Importer'!A9273,0)</f>
        <v>#VALUE!</v>
      </c>
      <c r="D9273" t="e">
        <f>SEARCH("shape_name",'Mission Importer'!A9273)</f>
        <v>#VALUE!</v>
      </c>
      <c r="E9273" t="e">
        <f>IF(D9273=43,'Mission Importer'!A9273,0)</f>
        <v>#VALUE!</v>
      </c>
      <c r="G9273" t="e">
        <f>SEARCH("shape_name",'Mission Importer'!A9273)</f>
        <v>#VALUE!</v>
      </c>
      <c r="H9273" t="e">
        <f>IF(G9273=43,'Mission Importer'!A9273,0)</f>
        <v>#VALUE!</v>
      </c>
      <c r="J9273" t="e">
        <f>SEARCH("type",'Mission Importer'!A9273)</f>
        <v>#VALUE!</v>
      </c>
      <c r="K9273" t="e">
        <f>IF(J9273=43,'Mission Importer'!A9273,0)</f>
        <v>#VALUE!</v>
      </c>
      <c r="L9273" t="e">
        <f>SEARCH("category",'Mission Importer'!A9273)</f>
        <v>#VALUE!</v>
      </c>
      <c r="M9273" t="e">
        <f>IF(L9273=43,'Mission Importer'!A9273,0)</f>
        <v>#VALUE!</v>
      </c>
    </row>
    <row r="9274" spans="1:13" x14ac:dyDescent="0.3">
      <c r="A9274" t="e">
        <f>SEARCH("livery",'Mission Importer'!A9274)</f>
        <v>#VALUE!</v>
      </c>
      <c r="B9274" t="e">
        <f>IF(A9274=43,'Mission Importer'!A9274,0)</f>
        <v>#VALUE!</v>
      </c>
      <c r="D9274" t="e">
        <f>SEARCH("shape_name",'Mission Importer'!A9274)</f>
        <v>#VALUE!</v>
      </c>
      <c r="E9274" t="e">
        <f>IF(D9274=43,'Mission Importer'!A9274,0)</f>
        <v>#VALUE!</v>
      </c>
      <c r="G9274" t="e">
        <f>SEARCH("shape_name",'Mission Importer'!A9274)</f>
        <v>#VALUE!</v>
      </c>
      <c r="H9274" t="e">
        <f>IF(G9274=43,'Mission Importer'!A9274,0)</f>
        <v>#VALUE!</v>
      </c>
      <c r="J9274" t="e">
        <f>SEARCH("type",'Mission Importer'!A9274)</f>
        <v>#VALUE!</v>
      </c>
      <c r="K9274" t="e">
        <f>IF(J9274=43,'Mission Importer'!A9274,0)</f>
        <v>#VALUE!</v>
      </c>
      <c r="L9274" t="e">
        <f>SEARCH("category",'Mission Importer'!A9274)</f>
        <v>#VALUE!</v>
      </c>
      <c r="M9274" t="e">
        <f>IF(L9274=43,'Mission Importer'!A9274,0)</f>
        <v>#VALUE!</v>
      </c>
    </row>
    <row r="9275" spans="1:13" x14ac:dyDescent="0.3">
      <c r="A9275" t="e">
        <f>SEARCH("livery",'Mission Importer'!A9275)</f>
        <v>#VALUE!</v>
      </c>
      <c r="B9275" t="e">
        <f>IF(A9275=43,'Mission Importer'!A9275,0)</f>
        <v>#VALUE!</v>
      </c>
      <c r="D9275" t="e">
        <f>SEARCH("shape_name",'Mission Importer'!A9275)</f>
        <v>#VALUE!</v>
      </c>
      <c r="E9275" t="e">
        <f>IF(D9275=43,'Mission Importer'!A9275,0)</f>
        <v>#VALUE!</v>
      </c>
      <c r="G9275" t="e">
        <f>SEARCH("shape_name",'Mission Importer'!A9275)</f>
        <v>#VALUE!</v>
      </c>
      <c r="H9275" t="e">
        <f>IF(G9275=43,'Mission Importer'!A9275,0)</f>
        <v>#VALUE!</v>
      </c>
      <c r="J9275" t="e">
        <f>SEARCH("type",'Mission Importer'!A9275)</f>
        <v>#VALUE!</v>
      </c>
      <c r="K9275" t="e">
        <f>IF(J9275=43,'Mission Importer'!A9275,0)</f>
        <v>#VALUE!</v>
      </c>
      <c r="L9275" t="e">
        <f>SEARCH("category",'Mission Importer'!A9275)</f>
        <v>#VALUE!</v>
      </c>
      <c r="M9275" t="e">
        <f>IF(L9275=43,'Mission Importer'!A9275,0)</f>
        <v>#VALUE!</v>
      </c>
    </row>
    <row r="9276" spans="1:13" x14ac:dyDescent="0.3">
      <c r="A9276" t="e">
        <f>SEARCH("livery",'Mission Importer'!A9276)</f>
        <v>#VALUE!</v>
      </c>
      <c r="B9276" t="e">
        <f>IF(A9276=43,'Mission Importer'!A9276,0)</f>
        <v>#VALUE!</v>
      </c>
      <c r="D9276" t="e">
        <f>SEARCH("shape_name",'Mission Importer'!A9276)</f>
        <v>#VALUE!</v>
      </c>
      <c r="E9276" t="e">
        <f>IF(D9276=43,'Mission Importer'!A9276,0)</f>
        <v>#VALUE!</v>
      </c>
      <c r="G9276" t="e">
        <f>SEARCH("shape_name",'Mission Importer'!A9276)</f>
        <v>#VALUE!</v>
      </c>
      <c r="H9276" t="e">
        <f>IF(G9276=43,'Mission Importer'!A9276,0)</f>
        <v>#VALUE!</v>
      </c>
      <c r="J9276" t="e">
        <f>SEARCH("type",'Mission Importer'!A9276)</f>
        <v>#VALUE!</v>
      </c>
      <c r="K9276" t="e">
        <f>IF(J9276=43,'Mission Importer'!A9276,0)</f>
        <v>#VALUE!</v>
      </c>
      <c r="L9276" t="e">
        <f>SEARCH("category",'Mission Importer'!A9276)</f>
        <v>#VALUE!</v>
      </c>
      <c r="M9276" t="e">
        <f>IF(L9276=43,'Mission Importer'!A9276,0)</f>
        <v>#VALUE!</v>
      </c>
    </row>
    <row r="9277" spans="1:13" x14ac:dyDescent="0.3">
      <c r="A9277" t="e">
        <f>SEARCH("livery",'Mission Importer'!A9277)</f>
        <v>#VALUE!</v>
      </c>
      <c r="B9277" t="e">
        <f>IF(A9277=43,'Mission Importer'!A9277,0)</f>
        <v>#VALUE!</v>
      </c>
      <c r="D9277" t="e">
        <f>SEARCH("shape_name",'Mission Importer'!A9277)</f>
        <v>#VALUE!</v>
      </c>
      <c r="E9277" t="e">
        <f>IF(D9277=43,'Mission Importer'!A9277,0)</f>
        <v>#VALUE!</v>
      </c>
      <c r="G9277" t="e">
        <f>SEARCH("shape_name",'Mission Importer'!A9277)</f>
        <v>#VALUE!</v>
      </c>
      <c r="H9277" t="e">
        <f>IF(G9277=43,'Mission Importer'!A9277,0)</f>
        <v>#VALUE!</v>
      </c>
      <c r="J9277" t="e">
        <f>SEARCH("type",'Mission Importer'!A9277)</f>
        <v>#VALUE!</v>
      </c>
      <c r="K9277" t="e">
        <f>IF(J9277=43,'Mission Importer'!A9277,0)</f>
        <v>#VALUE!</v>
      </c>
      <c r="L9277" t="e">
        <f>SEARCH("category",'Mission Importer'!A9277)</f>
        <v>#VALUE!</v>
      </c>
      <c r="M9277" t="e">
        <f>IF(L9277=43,'Mission Importer'!A9277,0)</f>
        <v>#VALUE!</v>
      </c>
    </row>
    <row r="9278" spans="1:13" x14ac:dyDescent="0.3">
      <c r="A9278" t="e">
        <f>SEARCH("livery",'Mission Importer'!A9278)</f>
        <v>#VALUE!</v>
      </c>
      <c r="B9278" t="e">
        <f>IF(A9278=43,'Mission Importer'!A9278,0)</f>
        <v>#VALUE!</v>
      </c>
      <c r="D9278" t="e">
        <f>SEARCH("shape_name",'Mission Importer'!A9278)</f>
        <v>#VALUE!</v>
      </c>
      <c r="E9278" t="e">
        <f>IF(D9278=43,'Mission Importer'!A9278,0)</f>
        <v>#VALUE!</v>
      </c>
      <c r="G9278" t="e">
        <f>SEARCH("shape_name",'Mission Importer'!A9278)</f>
        <v>#VALUE!</v>
      </c>
      <c r="H9278" t="e">
        <f>IF(G9278=43,'Mission Importer'!A9278,0)</f>
        <v>#VALUE!</v>
      </c>
      <c r="J9278" t="e">
        <f>SEARCH("type",'Mission Importer'!A9278)</f>
        <v>#VALUE!</v>
      </c>
      <c r="K9278" t="e">
        <f>IF(J9278=43,'Mission Importer'!A9278,0)</f>
        <v>#VALUE!</v>
      </c>
      <c r="L9278" t="e">
        <f>SEARCH("category",'Mission Importer'!A9278)</f>
        <v>#VALUE!</v>
      </c>
      <c r="M9278" t="e">
        <f>IF(L9278=43,'Mission Importer'!A9278,0)</f>
        <v>#VALUE!</v>
      </c>
    </row>
    <row r="9279" spans="1:13" x14ac:dyDescent="0.3">
      <c r="A9279" t="e">
        <f>SEARCH("livery",'Mission Importer'!A9279)</f>
        <v>#VALUE!</v>
      </c>
      <c r="B9279" t="e">
        <f>IF(A9279=43,'Mission Importer'!A9279,0)</f>
        <v>#VALUE!</v>
      </c>
      <c r="D9279" t="e">
        <f>SEARCH("shape_name",'Mission Importer'!A9279)</f>
        <v>#VALUE!</v>
      </c>
      <c r="E9279" t="e">
        <f>IF(D9279=43,'Mission Importer'!A9279,0)</f>
        <v>#VALUE!</v>
      </c>
      <c r="G9279" t="e">
        <f>SEARCH("shape_name",'Mission Importer'!A9279)</f>
        <v>#VALUE!</v>
      </c>
      <c r="H9279" t="e">
        <f>IF(G9279=43,'Mission Importer'!A9279,0)</f>
        <v>#VALUE!</v>
      </c>
      <c r="J9279" t="e">
        <f>SEARCH("type",'Mission Importer'!A9279)</f>
        <v>#VALUE!</v>
      </c>
      <c r="K9279" t="e">
        <f>IF(J9279=43,'Mission Importer'!A9279,0)</f>
        <v>#VALUE!</v>
      </c>
      <c r="L9279" t="e">
        <f>SEARCH("category",'Mission Importer'!A9279)</f>
        <v>#VALUE!</v>
      </c>
      <c r="M9279" t="e">
        <f>IF(L9279=43,'Mission Importer'!A9279,0)</f>
        <v>#VALUE!</v>
      </c>
    </row>
    <row r="9280" spans="1:13" x14ac:dyDescent="0.3">
      <c r="A9280" t="e">
        <f>SEARCH("livery",'Mission Importer'!A9280)</f>
        <v>#VALUE!</v>
      </c>
      <c r="B9280" t="e">
        <f>IF(A9280=43,'Mission Importer'!A9280,0)</f>
        <v>#VALUE!</v>
      </c>
      <c r="D9280" t="e">
        <f>SEARCH("shape_name",'Mission Importer'!A9280)</f>
        <v>#VALUE!</v>
      </c>
      <c r="E9280" t="e">
        <f>IF(D9280=43,'Mission Importer'!A9280,0)</f>
        <v>#VALUE!</v>
      </c>
      <c r="G9280" t="e">
        <f>SEARCH("shape_name",'Mission Importer'!A9280)</f>
        <v>#VALUE!</v>
      </c>
      <c r="H9280" t="e">
        <f>IF(G9280=43,'Mission Importer'!A9280,0)</f>
        <v>#VALUE!</v>
      </c>
      <c r="J9280" t="e">
        <f>SEARCH("type",'Mission Importer'!A9280)</f>
        <v>#VALUE!</v>
      </c>
      <c r="K9280" t="e">
        <f>IF(J9280=43,'Mission Importer'!A9280,0)</f>
        <v>#VALUE!</v>
      </c>
      <c r="L9280" t="e">
        <f>SEARCH("category",'Mission Importer'!A9280)</f>
        <v>#VALUE!</v>
      </c>
      <c r="M9280" t="e">
        <f>IF(L9280=43,'Mission Importer'!A9280,0)</f>
        <v>#VALUE!</v>
      </c>
    </row>
    <row r="9281" spans="1:13" x14ac:dyDescent="0.3">
      <c r="A9281" t="e">
        <f>SEARCH("livery",'Mission Importer'!A9281)</f>
        <v>#VALUE!</v>
      </c>
      <c r="B9281" t="e">
        <f>IF(A9281=43,'Mission Importer'!A9281,0)</f>
        <v>#VALUE!</v>
      </c>
      <c r="D9281" t="e">
        <f>SEARCH("shape_name",'Mission Importer'!A9281)</f>
        <v>#VALUE!</v>
      </c>
      <c r="E9281" t="e">
        <f>IF(D9281=43,'Mission Importer'!A9281,0)</f>
        <v>#VALUE!</v>
      </c>
      <c r="G9281" t="e">
        <f>SEARCH("shape_name",'Mission Importer'!A9281)</f>
        <v>#VALUE!</v>
      </c>
      <c r="H9281" t="e">
        <f>IF(G9281=43,'Mission Importer'!A9281,0)</f>
        <v>#VALUE!</v>
      </c>
      <c r="J9281" t="e">
        <f>SEARCH("type",'Mission Importer'!A9281)</f>
        <v>#VALUE!</v>
      </c>
      <c r="K9281" t="e">
        <f>IF(J9281=43,'Mission Importer'!A9281,0)</f>
        <v>#VALUE!</v>
      </c>
      <c r="L9281" t="e">
        <f>SEARCH("category",'Mission Importer'!A9281)</f>
        <v>#VALUE!</v>
      </c>
      <c r="M9281" t="e">
        <f>IF(L9281=43,'Mission Importer'!A9281,0)</f>
        <v>#VALUE!</v>
      </c>
    </row>
    <row r="9282" spans="1:13" x14ac:dyDescent="0.3">
      <c r="A9282" t="e">
        <f>SEARCH("livery",'Mission Importer'!A9282)</f>
        <v>#VALUE!</v>
      </c>
      <c r="B9282" t="e">
        <f>IF(A9282=43,'Mission Importer'!A9282,0)</f>
        <v>#VALUE!</v>
      </c>
      <c r="D9282" t="e">
        <f>SEARCH("shape_name",'Mission Importer'!A9282)</f>
        <v>#VALUE!</v>
      </c>
      <c r="E9282" t="e">
        <f>IF(D9282=43,'Mission Importer'!A9282,0)</f>
        <v>#VALUE!</v>
      </c>
      <c r="G9282" t="e">
        <f>SEARCH("shape_name",'Mission Importer'!A9282)</f>
        <v>#VALUE!</v>
      </c>
      <c r="H9282" t="e">
        <f>IF(G9282=43,'Mission Importer'!A9282,0)</f>
        <v>#VALUE!</v>
      </c>
      <c r="J9282" t="e">
        <f>SEARCH("type",'Mission Importer'!A9282)</f>
        <v>#VALUE!</v>
      </c>
      <c r="K9282" t="e">
        <f>IF(J9282=43,'Mission Importer'!A9282,0)</f>
        <v>#VALUE!</v>
      </c>
      <c r="L9282" t="e">
        <f>SEARCH("category",'Mission Importer'!A9282)</f>
        <v>#VALUE!</v>
      </c>
      <c r="M9282" t="e">
        <f>IF(L9282=43,'Mission Importer'!A9282,0)</f>
        <v>#VALUE!</v>
      </c>
    </row>
    <row r="9283" spans="1:13" x14ac:dyDescent="0.3">
      <c r="A9283" t="e">
        <f>SEARCH("livery",'Mission Importer'!A9283)</f>
        <v>#VALUE!</v>
      </c>
      <c r="B9283" t="e">
        <f>IF(A9283=43,'Mission Importer'!A9283,0)</f>
        <v>#VALUE!</v>
      </c>
      <c r="D9283" t="e">
        <f>SEARCH("shape_name",'Mission Importer'!A9283)</f>
        <v>#VALUE!</v>
      </c>
      <c r="E9283" t="e">
        <f>IF(D9283=43,'Mission Importer'!A9283,0)</f>
        <v>#VALUE!</v>
      </c>
      <c r="G9283" t="e">
        <f>SEARCH("shape_name",'Mission Importer'!A9283)</f>
        <v>#VALUE!</v>
      </c>
      <c r="H9283" t="e">
        <f>IF(G9283=43,'Mission Importer'!A9283,0)</f>
        <v>#VALUE!</v>
      </c>
      <c r="J9283" t="e">
        <f>SEARCH("type",'Mission Importer'!A9283)</f>
        <v>#VALUE!</v>
      </c>
      <c r="K9283" t="e">
        <f>IF(J9283=43,'Mission Importer'!A9283,0)</f>
        <v>#VALUE!</v>
      </c>
      <c r="L9283" t="e">
        <f>SEARCH("category",'Mission Importer'!A9283)</f>
        <v>#VALUE!</v>
      </c>
      <c r="M9283" t="e">
        <f>IF(L9283=43,'Mission Importer'!A9283,0)</f>
        <v>#VALUE!</v>
      </c>
    </row>
    <row r="9284" spans="1:13" x14ac:dyDescent="0.3">
      <c r="A9284" t="e">
        <f>SEARCH("livery",'Mission Importer'!A9284)</f>
        <v>#VALUE!</v>
      </c>
      <c r="B9284" t="e">
        <f>IF(A9284=43,'Mission Importer'!A9284,0)</f>
        <v>#VALUE!</v>
      </c>
      <c r="D9284" t="e">
        <f>SEARCH("shape_name",'Mission Importer'!A9284)</f>
        <v>#VALUE!</v>
      </c>
      <c r="E9284" t="e">
        <f>IF(D9284=43,'Mission Importer'!A9284,0)</f>
        <v>#VALUE!</v>
      </c>
      <c r="G9284" t="e">
        <f>SEARCH("shape_name",'Mission Importer'!A9284)</f>
        <v>#VALUE!</v>
      </c>
      <c r="H9284" t="e">
        <f>IF(G9284=43,'Mission Importer'!A9284,0)</f>
        <v>#VALUE!</v>
      </c>
      <c r="J9284" t="e">
        <f>SEARCH("type",'Mission Importer'!A9284)</f>
        <v>#VALUE!</v>
      </c>
      <c r="K9284" t="e">
        <f>IF(J9284=43,'Mission Importer'!A9284,0)</f>
        <v>#VALUE!</v>
      </c>
      <c r="L9284" t="e">
        <f>SEARCH("category",'Mission Importer'!A9284)</f>
        <v>#VALUE!</v>
      </c>
      <c r="M9284" t="e">
        <f>IF(L9284=43,'Mission Importer'!A9284,0)</f>
        <v>#VALUE!</v>
      </c>
    </row>
    <row r="9285" spans="1:13" x14ac:dyDescent="0.3">
      <c r="A9285" t="e">
        <f>SEARCH("livery",'Mission Importer'!A9285)</f>
        <v>#VALUE!</v>
      </c>
      <c r="B9285" t="e">
        <f>IF(A9285=43,'Mission Importer'!A9285,0)</f>
        <v>#VALUE!</v>
      </c>
      <c r="D9285" t="e">
        <f>SEARCH("shape_name",'Mission Importer'!A9285)</f>
        <v>#VALUE!</v>
      </c>
      <c r="E9285" t="e">
        <f>IF(D9285=43,'Mission Importer'!A9285,0)</f>
        <v>#VALUE!</v>
      </c>
      <c r="G9285" t="e">
        <f>SEARCH("shape_name",'Mission Importer'!A9285)</f>
        <v>#VALUE!</v>
      </c>
      <c r="H9285" t="e">
        <f>IF(G9285=43,'Mission Importer'!A9285,0)</f>
        <v>#VALUE!</v>
      </c>
      <c r="J9285" t="e">
        <f>SEARCH("type",'Mission Importer'!A9285)</f>
        <v>#VALUE!</v>
      </c>
      <c r="K9285" t="e">
        <f>IF(J9285=43,'Mission Importer'!A9285,0)</f>
        <v>#VALUE!</v>
      </c>
      <c r="L9285" t="e">
        <f>SEARCH("category",'Mission Importer'!A9285)</f>
        <v>#VALUE!</v>
      </c>
      <c r="M9285" t="e">
        <f>IF(L9285=43,'Mission Importer'!A9285,0)</f>
        <v>#VALUE!</v>
      </c>
    </row>
    <row r="9286" spans="1:13" x14ac:dyDescent="0.3">
      <c r="A9286" t="e">
        <f>SEARCH("livery",'Mission Importer'!A9286)</f>
        <v>#VALUE!</v>
      </c>
      <c r="B9286" t="e">
        <f>IF(A9286=43,'Mission Importer'!A9286,0)</f>
        <v>#VALUE!</v>
      </c>
      <c r="D9286" t="e">
        <f>SEARCH("shape_name",'Mission Importer'!A9286)</f>
        <v>#VALUE!</v>
      </c>
      <c r="E9286" t="e">
        <f>IF(D9286=43,'Mission Importer'!A9286,0)</f>
        <v>#VALUE!</v>
      </c>
      <c r="G9286" t="e">
        <f>SEARCH("shape_name",'Mission Importer'!A9286)</f>
        <v>#VALUE!</v>
      </c>
      <c r="H9286" t="e">
        <f>IF(G9286=43,'Mission Importer'!A9286,0)</f>
        <v>#VALUE!</v>
      </c>
      <c r="J9286" t="e">
        <f>SEARCH("type",'Mission Importer'!A9286)</f>
        <v>#VALUE!</v>
      </c>
      <c r="K9286" t="e">
        <f>IF(J9286=43,'Mission Importer'!A9286,0)</f>
        <v>#VALUE!</v>
      </c>
      <c r="L9286" t="e">
        <f>SEARCH("category",'Mission Importer'!A9286)</f>
        <v>#VALUE!</v>
      </c>
      <c r="M9286" t="e">
        <f>IF(L9286=43,'Mission Importer'!A9286,0)</f>
        <v>#VALUE!</v>
      </c>
    </row>
    <row r="9287" spans="1:13" x14ac:dyDescent="0.3">
      <c r="A9287" t="e">
        <f>SEARCH("livery",'Mission Importer'!A9287)</f>
        <v>#VALUE!</v>
      </c>
      <c r="B9287" t="e">
        <f>IF(A9287=43,'Mission Importer'!A9287,0)</f>
        <v>#VALUE!</v>
      </c>
      <c r="D9287" t="e">
        <f>SEARCH("shape_name",'Mission Importer'!A9287)</f>
        <v>#VALUE!</v>
      </c>
      <c r="E9287" t="e">
        <f>IF(D9287=43,'Mission Importer'!A9287,0)</f>
        <v>#VALUE!</v>
      </c>
      <c r="G9287" t="e">
        <f>SEARCH("shape_name",'Mission Importer'!A9287)</f>
        <v>#VALUE!</v>
      </c>
      <c r="H9287" t="e">
        <f>IF(G9287=43,'Mission Importer'!A9287,0)</f>
        <v>#VALUE!</v>
      </c>
      <c r="J9287" t="e">
        <f>SEARCH("type",'Mission Importer'!A9287)</f>
        <v>#VALUE!</v>
      </c>
      <c r="K9287" t="e">
        <f>IF(J9287=43,'Mission Importer'!A9287,0)</f>
        <v>#VALUE!</v>
      </c>
      <c r="L9287" t="e">
        <f>SEARCH("category",'Mission Importer'!A9287)</f>
        <v>#VALUE!</v>
      </c>
      <c r="M9287" t="e">
        <f>IF(L9287=43,'Mission Importer'!A9287,0)</f>
        <v>#VALUE!</v>
      </c>
    </row>
    <row r="9288" spans="1:13" x14ac:dyDescent="0.3">
      <c r="A9288" t="e">
        <f>SEARCH("livery",'Mission Importer'!A9288)</f>
        <v>#VALUE!</v>
      </c>
      <c r="B9288" t="e">
        <f>IF(A9288=43,'Mission Importer'!A9288,0)</f>
        <v>#VALUE!</v>
      </c>
      <c r="D9288" t="e">
        <f>SEARCH("shape_name",'Mission Importer'!A9288)</f>
        <v>#VALUE!</v>
      </c>
      <c r="E9288" t="e">
        <f>IF(D9288=43,'Mission Importer'!A9288,0)</f>
        <v>#VALUE!</v>
      </c>
      <c r="G9288" t="e">
        <f>SEARCH("shape_name",'Mission Importer'!A9288)</f>
        <v>#VALUE!</v>
      </c>
      <c r="H9288" t="e">
        <f>IF(G9288=43,'Mission Importer'!A9288,0)</f>
        <v>#VALUE!</v>
      </c>
      <c r="J9288" t="e">
        <f>SEARCH("type",'Mission Importer'!A9288)</f>
        <v>#VALUE!</v>
      </c>
      <c r="K9288" t="e">
        <f>IF(J9288=43,'Mission Importer'!A9288,0)</f>
        <v>#VALUE!</v>
      </c>
      <c r="L9288" t="e">
        <f>SEARCH("category",'Mission Importer'!A9288)</f>
        <v>#VALUE!</v>
      </c>
      <c r="M9288" t="e">
        <f>IF(L9288=43,'Mission Importer'!A9288,0)</f>
        <v>#VALUE!</v>
      </c>
    </row>
    <row r="9289" spans="1:13" x14ac:dyDescent="0.3">
      <c r="A9289" t="e">
        <f>SEARCH("livery",'Mission Importer'!A9289)</f>
        <v>#VALUE!</v>
      </c>
      <c r="B9289" t="e">
        <f>IF(A9289=43,'Mission Importer'!A9289,0)</f>
        <v>#VALUE!</v>
      </c>
      <c r="D9289" t="e">
        <f>SEARCH("shape_name",'Mission Importer'!A9289)</f>
        <v>#VALUE!</v>
      </c>
      <c r="E9289" t="e">
        <f>IF(D9289=43,'Mission Importer'!A9289,0)</f>
        <v>#VALUE!</v>
      </c>
      <c r="G9289" t="e">
        <f>SEARCH("shape_name",'Mission Importer'!A9289)</f>
        <v>#VALUE!</v>
      </c>
      <c r="H9289" t="e">
        <f>IF(G9289=43,'Mission Importer'!A9289,0)</f>
        <v>#VALUE!</v>
      </c>
      <c r="J9289" t="e">
        <f>SEARCH("type",'Mission Importer'!A9289)</f>
        <v>#VALUE!</v>
      </c>
      <c r="K9289" t="e">
        <f>IF(J9289=43,'Mission Importer'!A9289,0)</f>
        <v>#VALUE!</v>
      </c>
      <c r="L9289" t="e">
        <f>SEARCH("category",'Mission Importer'!A9289)</f>
        <v>#VALUE!</v>
      </c>
      <c r="M9289" t="e">
        <f>IF(L9289=43,'Mission Importer'!A9289,0)</f>
        <v>#VALUE!</v>
      </c>
    </row>
    <row r="9290" spans="1:13" x14ac:dyDescent="0.3">
      <c r="A9290" t="e">
        <f>SEARCH("livery",'Mission Importer'!A9290)</f>
        <v>#VALUE!</v>
      </c>
      <c r="B9290" t="e">
        <f>IF(A9290=43,'Mission Importer'!A9290,0)</f>
        <v>#VALUE!</v>
      </c>
      <c r="D9290" t="e">
        <f>SEARCH("shape_name",'Mission Importer'!A9290)</f>
        <v>#VALUE!</v>
      </c>
      <c r="E9290" t="e">
        <f>IF(D9290=43,'Mission Importer'!A9290,0)</f>
        <v>#VALUE!</v>
      </c>
      <c r="G9290" t="e">
        <f>SEARCH("shape_name",'Mission Importer'!A9290)</f>
        <v>#VALUE!</v>
      </c>
      <c r="H9290" t="e">
        <f>IF(G9290=43,'Mission Importer'!A9290,0)</f>
        <v>#VALUE!</v>
      </c>
      <c r="J9290" t="e">
        <f>SEARCH("type",'Mission Importer'!A9290)</f>
        <v>#VALUE!</v>
      </c>
      <c r="K9290" t="e">
        <f>IF(J9290=43,'Mission Importer'!A9290,0)</f>
        <v>#VALUE!</v>
      </c>
      <c r="L9290" t="e">
        <f>SEARCH("category",'Mission Importer'!A9290)</f>
        <v>#VALUE!</v>
      </c>
      <c r="M9290" t="e">
        <f>IF(L9290=43,'Mission Importer'!A9290,0)</f>
        <v>#VALUE!</v>
      </c>
    </row>
    <row r="9291" spans="1:13" x14ac:dyDescent="0.3">
      <c r="A9291" t="e">
        <f>SEARCH("livery",'Mission Importer'!A9291)</f>
        <v>#VALUE!</v>
      </c>
      <c r="B9291" t="e">
        <f>IF(A9291=43,'Mission Importer'!A9291,0)</f>
        <v>#VALUE!</v>
      </c>
      <c r="D9291" t="e">
        <f>SEARCH("shape_name",'Mission Importer'!A9291)</f>
        <v>#VALUE!</v>
      </c>
      <c r="E9291" t="e">
        <f>IF(D9291=43,'Mission Importer'!A9291,0)</f>
        <v>#VALUE!</v>
      </c>
      <c r="G9291" t="e">
        <f>SEARCH("shape_name",'Mission Importer'!A9291)</f>
        <v>#VALUE!</v>
      </c>
      <c r="H9291" t="e">
        <f>IF(G9291=43,'Mission Importer'!A9291,0)</f>
        <v>#VALUE!</v>
      </c>
      <c r="J9291" t="e">
        <f>SEARCH("type",'Mission Importer'!A9291)</f>
        <v>#VALUE!</v>
      </c>
      <c r="K9291" t="e">
        <f>IF(J9291=43,'Mission Importer'!A9291,0)</f>
        <v>#VALUE!</v>
      </c>
      <c r="L9291" t="e">
        <f>SEARCH("category",'Mission Importer'!A9291)</f>
        <v>#VALUE!</v>
      </c>
      <c r="M9291" t="e">
        <f>IF(L9291=43,'Mission Importer'!A9291,0)</f>
        <v>#VALUE!</v>
      </c>
    </row>
    <row r="9292" spans="1:13" x14ac:dyDescent="0.3">
      <c r="A9292" t="e">
        <f>SEARCH("livery",'Mission Importer'!A9292)</f>
        <v>#VALUE!</v>
      </c>
      <c r="B9292" t="e">
        <f>IF(A9292=43,'Mission Importer'!A9292,0)</f>
        <v>#VALUE!</v>
      </c>
      <c r="D9292" t="e">
        <f>SEARCH("shape_name",'Mission Importer'!A9292)</f>
        <v>#VALUE!</v>
      </c>
      <c r="E9292" t="e">
        <f>IF(D9292=43,'Mission Importer'!A9292,0)</f>
        <v>#VALUE!</v>
      </c>
      <c r="G9292" t="e">
        <f>SEARCH("shape_name",'Mission Importer'!A9292)</f>
        <v>#VALUE!</v>
      </c>
      <c r="H9292" t="e">
        <f>IF(G9292=43,'Mission Importer'!A9292,0)</f>
        <v>#VALUE!</v>
      </c>
      <c r="J9292" t="e">
        <f>SEARCH("type",'Mission Importer'!A9292)</f>
        <v>#VALUE!</v>
      </c>
      <c r="K9292" t="e">
        <f>IF(J9292=43,'Mission Importer'!A9292,0)</f>
        <v>#VALUE!</v>
      </c>
      <c r="L9292" t="e">
        <f>SEARCH("category",'Mission Importer'!A9292)</f>
        <v>#VALUE!</v>
      </c>
      <c r="M9292" t="e">
        <f>IF(L9292=43,'Mission Importer'!A9292,0)</f>
        <v>#VALUE!</v>
      </c>
    </row>
    <row r="9293" spans="1:13" x14ac:dyDescent="0.3">
      <c r="A9293" t="e">
        <f>SEARCH("livery",'Mission Importer'!A9293)</f>
        <v>#VALUE!</v>
      </c>
      <c r="B9293" t="e">
        <f>IF(A9293=43,'Mission Importer'!A9293,0)</f>
        <v>#VALUE!</v>
      </c>
      <c r="D9293" t="e">
        <f>SEARCH("shape_name",'Mission Importer'!A9293)</f>
        <v>#VALUE!</v>
      </c>
      <c r="E9293" t="e">
        <f>IF(D9293=43,'Mission Importer'!A9293,0)</f>
        <v>#VALUE!</v>
      </c>
      <c r="G9293" t="e">
        <f>SEARCH("shape_name",'Mission Importer'!A9293)</f>
        <v>#VALUE!</v>
      </c>
      <c r="H9293" t="e">
        <f>IF(G9293=43,'Mission Importer'!A9293,0)</f>
        <v>#VALUE!</v>
      </c>
      <c r="J9293" t="e">
        <f>SEARCH("type",'Mission Importer'!A9293)</f>
        <v>#VALUE!</v>
      </c>
      <c r="K9293" t="e">
        <f>IF(J9293=43,'Mission Importer'!A9293,0)</f>
        <v>#VALUE!</v>
      </c>
      <c r="L9293" t="e">
        <f>SEARCH("category",'Mission Importer'!A9293)</f>
        <v>#VALUE!</v>
      </c>
      <c r="M9293" t="e">
        <f>IF(L9293=43,'Mission Importer'!A9293,0)</f>
        <v>#VALUE!</v>
      </c>
    </row>
    <row r="9294" spans="1:13" x14ac:dyDescent="0.3">
      <c r="A9294" t="e">
        <f>SEARCH("livery",'Mission Importer'!A9294)</f>
        <v>#VALUE!</v>
      </c>
      <c r="B9294" t="e">
        <f>IF(A9294=43,'Mission Importer'!A9294,0)</f>
        <v>#VALUE!</v>
      </c>
      <c r="D9294" t="e">
        <f>SEARCH("shape_name",'Mission Importer'!A9294)</f>
        <v>#VALUE!</v>
      </c>
      <c r="E9294" t="e">
        <f>IF(D9294=43,'Mission Importer'!A9294,0)</f>
        <v>#VALUE!</v>
      </c>
      <c r="G9294" t="e">
        <f>SEARCH("shape_name",'Mission Importer'!A9294)</f>
        <v>#VALUE!</v>
      </c>
      <c r="H9294" t="e">
        <f>IF(G9294=43,'Mission Importer'!A9294,0)</f>
        <v>#VALUE!</v>
      </c>
      <c r="J9294" t="e">
        <f>SEARCH("type",'Mission Importer'!A9294)</f>
        <v>#VALUE!</v>
      </c>
      <c r="K9294" t="e">
        <f>IF(J9294=43,'Mission Importer'!A9294,0)</f>
        <v>#VALUE!</v>
      </c>
      <c r="L9294" t="e">
        <f>SEARCH("category",'Mission Importer'!A9294)</f>
        <v>#VALUE!</v>
      </c>
      <c r="M9294" t="e">
        <f>IF(L9294=43,'Mission Importer'!A9294,0)</f>
        <v>#VALUE!</v>
      </c>
    </row>
    <row r="9295" spans="1:13" x14ac:dyDescent="0.3">
      <c r="A9295" t="e">
        <f>SEARCH("livery",'Mission Importer'!A9295)</f>
        <v>#VALUE!</v>
      </c>
      <c r="B9295" t="e">
        <f>IF(A9295=43,'Mission Importer'!A9295,0)</f>
        <v>#VALUE!</v>
      </c>
      <c r="D9295" t="e">
        <f>SEARCH("shape_name",'Mission Importer'!A9295)</f>
        <v>#VALUE!</v>
      </c>
      <c r="E9295" t="e">
        <f>IF(D9295=43,'Mission Importer'!A9295,0)</f>
        <v>#VALUE!</v>
      </c>
      <c r="G9295" t="e">
        <f>SEARCH("shape_name",'Mission Importer'!A9295)</f>
        <v>#VALUE!</v>
      </c>
      <c r="H9295" t="e">
        <f>IF(G9295=43,'Mission Importer'!A9295,0)</f>
        <v>#VALUE!</v>
      </c>
      <c r="J9295" t="e">
        <f>SEARCH("type",'Mission Importer'!A9295)</f>
        <v>#VALUE!</v>
      </c>
      <c r="K9295" t="e">
        <f>IF(J9295=43,'Mission Importer'!A9295,0)</f>
        <v>#VALUE!</v>
      </c>
      <c r="L9295" t="e">
        <f>SEARCH("category",'Mission Importer'!A9295)</f>
        <v>#VALUE!</v>
      </c>
      <c r="M9295" t="e">
        <f>IF(L9295=43,'Mission Importer'!A9295,0)</f>
        <v>#VALUE!</v>
      </c>
    </row>
    <row r="9296" spans="1:13" x14ac:dyDescent="0.3">
      <c r="A9296" t="e">
        <f>SEARCH("livery",'Mission Importer'!A9296)</f>
        <v>#VALUE!</v>
      </c>
      <c r="B9296" t="e">
        <f>IF(A9296=43,'Mission Importer'!A9296,0)</f>
        <v>#VALUE!</v>
      </c>
      <c r="D9296" t="e">
        <f>SEARCH("shape_name",'Mission Importer'!A9296)</f>
        <v>#VALUE!</v>
      </c>
      <c r="E9296" t="e">
        <f>IF(D9296=43,'Mission Importer'!A9296,0)</f>
        <v>#VALUE!</v>
      </c>
      <c r="G9296" t="e">
        <f>SEARCH("shape_name",'Mission Importer'!A9296)</f>
        <v>#VALUE!</v>
      </c>
      <c r="H9296" t="e">
        <f>IF(G9296=43,'Mission Importer'!A9296,0)</f>
        <v>#VALUE!</v>
      </c>
      <c r="J9296">
        <f>SEARCH("type",'Mission Importer'!A9296)</f>
        <v>47</v>
      </c>
      <c r="K9296">
        <f>IF(J9296=43,'Mission Importer'!A9296,0)</f>
        <v>0</v>
      </c>
      <c r="L9296" t="e">
        <f>SEARCH("category",'Mission Importer'!A9296)</f>
        <v>#VALUE!</v>
      </c>
      <c r="M9296" t="e">
        <f>IF(L9296=43,'Mission Importer'!A9296,0)</f>
        <v>#VALUE!</v>
      </c>
    </row>
    <row r="9297" spans="1:13" x14ac:dyDescent="0.3">
      <c r="A9297" t="e">
        <f>SEARCH("livery",'Mission Importer'!A9297)</f>
        <v>#VALUE!</v>
      </c>
      <c r="B9297" t="e">
        <f>IF(A9297=43,'Mission Importer'!A9297,0)</f>
        <v>#VALUE!</v>
      </c>
      <c r="D9297" t="e">
        <f>SEARCH("shape_name",'Mission Importer'!A9297)</f>
        <v>#VALUE!</v>
      </c>
      <c r="E9297" t="e">
        <f>IF(D9297=43,'Mission Importer'!A9297,0)</f>
        <v>#VALUE!</v>
      </c>
      <c r="G9297" t="e">
        <f>SEARCH("shape_name",'Mission Importer'!A9297)</f>
        <v>#VALUE!</v>
      </c>
      <c r="H9297" t="e">
        <f>IF(G9297=43,'Mission Importer'!A9297,0)</f>
        <v>#VALUE!</v>
      </c>
      <c r="J9297" t="e">
        <f>SEARCH("type",'Mission Importer'!A9297)</f>
        <v>#VALUE!</v>
      </c>
      <c r="K9297" t="e">
        <f>IF(J9297=43,'Mission Importer'!A9297,0)</f>
        <v>#VALUE!</v>
      </c>
      <c r="L9297" t="e">
        <f>SEARCH("category",'Mission Importer'!A9297)</f>
        <v>#VALUE!</v>
      </c>
      <c r="M9297" t="e">
        <f>IF(L9297=43,'Mission Importer'!A9297,0)</f>
        <v>#VALUE!</v>
      </c>
    </row>
    <row r="9298" spans="1:13" x14ac:dyDescent="0.3">
      <c r="A9298" t="e">
        <f>SEARCH("livery",'Mission Importer'!A9298)</f>
        <v>#VALUE!</v>
      </c>
      <c r="B9298" t="e">
        <f>IF(A9298=43,'Mission Importer'!A9298,0)</f>
        <v>#VALUE!</v>
      </c>
      <c r="D9298" t="e">
        <f>SEARCH("shape_name",'Mission Importer'!A9298)</f>
        <v>#VALUE!</v>
      </c>
      <c r="E9298" t="e">
        <f>IF(D9298=43,'Mission Importer'!A9298,0)</f>
        <v>#VALUE!</v>
      </c>
      <c r="G9298" t="e">
        <f>SEARCH("shape_name",'Mission Importer'!A9298)</f>
        <v>#VALUE!</v>
      </c>
      <c r="H9298" t="e">
        <f>IF(G9298=43,'Mission Importer'!A9298,0)</f>
        <v>#VALUE!</v>
      </c>
      <c r="J9298" t="e">
        <f>SEARCH("type",'Mission Importer'!A9298)</f>
        <v>#VALUE!</v>
      </c>
      <c r="K9298" t="e">
        <f>IF(J9298=43,'Mission Importer'!A9298,0)</f>
        <v>#VALUE!</v>
      </c>
      <c r="L9298" t="e">
        <f>SEARCH("category",'Mission Importer'!A9298)</f>
        <v>#VALUE!</v>
      </c>
      <c r="M9298" t="e">
        <f>IF(L9298=43,'Mission Importer'!A9298,0)</f>
        <v>#VALUE!</v>
      </c>
    </row>
    <row r="9299" spans="1:13" x14ac:dyDescent="0.3">
      <c r="A9299" t="e">
        <f>SEARCH("livery",'Mission Importer'!A9299)</f>
        <v>#VALUE!</v>
      </c>
      <c r="B9299" t="e">
        <f>IF(A9299=43,'Mission Importer'!A9299,0)</f>
        <v>#VALUE!</v>
      </c>
      <c r="D9299" t="e">
        <f>SEARCH("shape_name",'Mission Importer'!A9299)</f>
        <v>#VALUE!</v>
      </c>
      <c r="E9299" t="e">
        <f>IF(D9299=43,'Mission Importer'!A9299,0)</f>
        <v>#VALUE!</v>
      </c>
      <c r="G9299" t="e">
        <f>SEARCH("shape_name",'Mission Importer'!A9299)</f>
        <v>#VALUE!</v>
      </c>
      <c r="H9299" t="e">
        <f>IF(G9299=43,'Mission Importer'!A9299,0)</f>
        <v>#VALUE!</v>
      </c>
      <c r="J9299" t="e">
        <f>SEARCH("type",'Mission Importer'!A9299)</f>
        <v>#VALUE!</v>
      </c>
      <c r="K9299" t="e">
        <f>IF(J9299=43,'Mission Importer'!A9299,0)</f>
        <v>#VALUE!</v>
      </c>
      <c r="L9299" t="e">
        <f>SEARCH("category",'Mission Importer'!A9299)</f>
        <v>#VALUE!</v>
      </c>
      <c r="M9299" t="e">
        <f>IF(L9299=43,'Mission Importer'!A9299,0)</f>
        <v>#VALUE!</v>
      </c>
    </row>
    <row r="9300" spans="1:13" x14ac:dyDescent="0.3">
      <c r="A9300" t="e">
        <f>SEARCH("livery",'Mission Importer'!A9300)</f>
        <v>#VALUE!</v>
      </c>
      <c r="B9300" t="e">
        <f>IF(A9300=43,'Mission Importer'!A9300,0)</f>
        <v>#VALUE!</v>
      </c>
      <c r="D9300" t="e">
        <f>SEARCH("shape_name",'Mission Importer'!A9300)</f>
        <v>#VALUE!</v>
      </c>
      <c r="E9300" t="e">
        <f>IF(D9300=43,'Mission Importer'!A9300,0)</f>
        <v>#VALUE!</v>
      </c>
      <c r="G9300" t="e">
        <f>SEARCH("shape_name",'Mission Importer'!A9300)</f>
        <v>#VALUE!</v>
      </c>
      <c r="H9300" t="e">
        <f>IF(G9300=43,'Mission Importer'!A9300,0)</f>
        <v>#VALUE!</v>
      </c>
      <c r="J9300" t="e">
        <f>SEARCH("type",'Mission Importer'!A9300)</f>
        <v>#VALUE!</v>
      </c>
      <c r="K9300" t="e">
        <f>IF(J9300=43,'Mission Importer'!A9300,0)</f>
        <v>#VALUE!</v>
      </c>
      <c r="L9300" t="e">
        <f>SEARCH("category",'Mission Importer'!A9300)</f>
        <v>#VALUE!</v>
      </c>
      <c r="M9300" t="e">
        <f>IF(L9300=43,'Mission Importer'!A9300,0)</f>
        <v>#VALUE!</v>
      </c>
    </row>
    <row r="9301" spans="1:13" x14ac:dyDescent="0.3">
      <c r="A9301" t="e">
        <f>SEARCH("livery",'Mission Importer'!A9301)</f>
        <v>#VALUE!</v>
      </c>
      <c r="B9301" t="e">
        <f>IF(A9301=43,'Mission Importer'!A9301,0)</f>
        <v>#VALUE!</v>
      </c>
      <c r="D9301" t="e">
        <f>SEARCH("shape_name",'Mission Importer'!A9301)</f>
        <v>#VALUE!</v>
      </c>
      <c r="E9301" t="e">
        <f>IF(D9301=43,'Mission Importer'!A9301,0)</f>
        <v>#VALUE!</v>
      </c>
      <c r="G9301" t="e">
        <f>SEARCH("shape_name",'Mission Importer'!A9301)</f>
        <v>#VALUE!</v>
      </c>
      <c r="H9301" t="e">
        <f>IF(G9301=43,'Mission Importer'!A9301,0)</f>
        <v>#VALUE!</v>
      </c>
      <c r="J9301" t="e">
        <f>SEARCH("type",'Mission Importer'!A9301)</f>
        <v>#VALUE!</v>
      </c>
      <c r="K9301" t="e">
        <f>IF(J9301=43,'Mission Importer'!A9301,0)</f>
        <v>#VALUE!</v>
      </c>
      <c r="L9301" t="e">
        <f>SEARCH("category",'Mission Importer'!A9301)</f>
        <v>#VALUE!</v>
      </c>
      <c r="M9301" t="e">
        <f>IF(L9301=43,'Mission Importer'!A9301,0)</f>
        <v>#VALUE!</v>
      </c>
    </row>
    <row r="9302" spans="1:13" x14ac:dyDescent="0.3">
      <c r="A9302" t="e">
        <f>SEARCH("livery",'Mission Importer'!A9302)</f>
        <v>#VALUE!</v>
      </c>
      <c r="B9302" t="e">
        <f>IF(A9302=43,'Mission Importer'!A9302,0)</f>
        <v>#VALUE!</v>
      </c>
      <c r="D9302" t="e">
        <f>SEARCH("shape_name",'Mission Importer'!A9302)</f>
        <v>#VALUE!</v>
      </c>
      <c r="E9302" t="e">
        <f>IF(D9302=43,'Mission Importer'!A9302,0)</f>
        <v>#VALUE!</v>
      </c>
      <c r="G9302" t="e">
        <f>SEARCH("shape_name",'Mission Importer'!A9302)</f>
        <v>#VALUE!</v>
      </c>
      <c r="H9302" t="e">
        <f>IF(G9302=43,'Mission Importer'!A9302,0)</f>
        <v>#VALUE!</v>
      </c>
      <c r="J9302" t="e">
        <f>SEARCH("type",'Mission Importer'!A9302)</f>
        <v>#VALUE!</v>
      </c>
      <c r="K9302" t="e">
        <f>IF(J9302=43,'Mission Importer'!A9302,0)</f>
        <v>#VALUE!</v>
      </c>
      <c r="L9302" t="e">
        <f>SEARCH("category",'Mission Importer'!A9302)</f>
        <v>#VALUE!</v>
      </c>
      <c r="M9302" t="e">
        <f>IF(L9302=43,'Mission Importer'!A9302,0)</f>
        <v>#VALUE!</v>
      </c>
    </row>
    <row r="9303" spans="1:13" x14ac:dyDescent="0.3">
      <c r="A9303" t="e">
        <f>SEARCH("livery",'Mission Importer'!A9303)</f>
        <v>#VALUE!</v>
      </c>
      <c r="B9303" t="e">
        <f>IF(A9303=43,'Mission Importer'!A9303,0)</f>
        <v>#VALUE!</v>
      </c>
      <c r="D9303" t="e">
        <f>SEARCH("shape_name",'Mission Importer'!A9303)</f>
        <v>#VALUE!</v>
      </c>
      <c r="E9303" t="e">
        <f>IF(D9303=43,'Mission Importer'!A9303,0)</f>
        <v>#VALUE!</v>
      </c>
      <c r="G9303" t="e">
        <f>SEARCH("shape_name",'Mission Importer'!A9303)</f>
        <v>#VALUE!</v>
      </c>
      <c r="H9303" t="e">
        <f>IF(G9303=43,'Mission Importer'!A9303,0)</f>
        <v>#VALUE!</v>
      </c>
      <c r="J9303" t="e">
        <f>SEARCH("type",'Mission Importer'!A9303)</f>
        <v>#VALUE!</v>
      </c>
      <c r="K9303" t="e">
        <f>IF(J9303=43,'Mission Importer'!A9303,0)</f>
        <v>#VALUE!</v>
      </c>
      <c r="L9303" t="e">
        <f>SEARCH("category",'Mission Importer'!A9303)</f>
        <v>#VALUE!</v>
      </c>
      <c r="M9303" t="e">
        <f>IF(L9303=43,'Mission Importer'!A9303,0)</f>
        <v>#VALUE!</v>
      </c>
    </row>
    <row r="9304" spans="1:13" x14ac:dyDescent="0.3">
      <c r="A9304" t="e">
        <f>SEARCH("livery",'Mission Importer'!A9304)</f>
        <v>#VALUE!</v>
      </c>
      <c r="B9304" t="e">
        <f>IF(A9304=43,'Mission Importer'!A9304,0)</f>
        <v>#VALUE!</v>
      </c>
      <c r="D9304" t="e">
        <f>SEARCH("shape_name",'Mission Importer'!A9304)</f>
        <v>#VALUE!</v>
      </c>
      <c r="E9304" t="e">
        <f>IF(D9304=43,'Mission Importer'!A9304,0)</f>
        <v>#VALUE!</v>
      </c>
      <c r="G9304" t="e">
        <f>SEARCH("shape_name",'Mission Importer'!A9304)</f>
        <v>#VALUE!</v>
      </c>
      <c r="H9304" t="e">
        <f>IF(G9304=43,'Mission Importer'!A9304,0)</f>
        <v>#VALUE!</v>
      </c>
      <c r="J9304" t="e">
        <f>SEARCH("type",'Mission Importer'!A9304)</f>
        <v>#VALUE!</v>
      </c>
      <c r="K9304" t="e">
        <f>IF(J9304=43,'Mission Importer'!A9304,0)</f>
        <v>#VALUE!</v>
      </c>
      <c r="L9304" t="e">
        <f>SEARCH("category",'Mission Importer'!A9304)</f>
        <v>#VALUE!</v>
      </c>
      <c r="M9304" t="e">
        <f>IF(L9304=43,'Mission Importer'!A9304,0)</f>
        <v>#VALUE!</v>
      </c>
    </row>
    <row r="9305" spans="1:13" x14ac:dyDescent="0.3">
      <c r="A9305" t="e">
        <f>SEARCH("livery",'Mission Importer'!A9305)</f>
        <v>#VALUE!</v>
      </c>
      <c r="B9305" t="e">
        <f>IF(A9305=43,'Mission Importer'!A9305,0)</f>
        <v>#VALUE!</v>
      </c>
      <c r="D9305" t="e">
        <f>SEARCH("shape_name",'Mission Importer'!A9305)</f>
        <v>#VALUE!</v>
      </c>
      <c r="E9305" t="e">
        <f>IF(D9305=43,'Mission Importer'!A9305,0)</f>
        <v>#VALUE!</v>
      </c>
      <c r="G9305" t="e">
        <f>SEARCH("shape_name",'Mission Importer'!A9305)</f>
        <v>#VALUE!</v>
      </c>
      <c r="H9305" t="e">
        <f>IF(G9305=43,'Mission Importer'!A9305,0)</f>
        <v>#VALUE!</v>
      </c>
      <c r="J9305" t="e">
        <f>SEARCH("type",'Mission Importer'!A9305)</f>
        <v>#VALUE!</v>
      </c>
      <c r="K9305" t="e">
        <f>IF(J9305=43,'Mission Importer'!A9305,0)</f>
        <v>#VALUE!</v>
      </c>
      <c r="L9305" t="e">
        <f>SEARCH("category",'Mission Importer'!A9305)</f>
        <v>#VALUE!</v>
      </c>
      <c r="M9305" t="e">
        <f>IF(L9305=43,'Mission Importer'!A9305,0)</f>
        <v>#VALUE!</v>
      </c>
    </row>
    <row r="9306" spans="1:13" x14ac:dyDescent="0.3">
      <c r="A9306" t="e">
        <f>SEARCH("livery",'Mission Importer'!A9306)</f>
        <v>#VALUE!</v>
      </c>
      <c r="B9306" t="e">
        <f>IF(A9306=43,'Mission Importer'!A9306,0)</f>
        <v>#VALUE!</v>
      </c>
      <c r="D9306" t="e">
        <f>SEARCH("shape_name",'Mission Importer'!A9306)</f>
        <v>#VALUE!</v>
      </c>
      <c r="E9306" t="e">
        <f>IF(D9306=43,'Mission Importer'!A9306,0)</f>
        <v>#VALUE!</v>
      </c>
      <c r="G9306" t="e">
        <f>SEARCH("shape_name",'Mission Importer'!A9306)</f>
        <v>#VALUE!</v>
      </c>
      <c r="H9306" t="e">
        <f>IF(G9306=43,'Mission Importer'!A9306,0)</f>
        <v>#VALUE!</v>
      </c>
      <c r="J9306" t="e">
        <f>SEARCH("type",'Mission Importer'!A9306)</f>
        <v>#VALUE!</v>
      </c>
      <c r="K9306" t="e">
        <f>IF(J9306=43,'Mission Importer'!A9306,0)</f>
        <v>#VALUE!</v>
      </c>
      <c r="L9306" t="e">
        <f>SEARCH("category",'Mission Importer'!A9306)</f>
        <v>#VALUE!</v>
      </c>
      <c r="M9306" t="e">
        <f>IF(L9306=43,'Mission Importer'!A9306,0)</f>
        <v>#VALUE!</v>
      </c>
    </row>
    <row r="9307" spans="1:13" x14ac:dyDescent="0.3">
      <c r="A9307" t="e">
        <f>SEARCH("livery",'Mission Importer'!A9307)</f>
        <v>#VALUE!</v>
      </c>
      <c r="B9307" t="e">
        <f>IF(A9307=43,'Mission Importer'!A9307,0)</f>
        <v>#VALUE!</v>
      </c>
      <c r="D9307" t="e">
        <f>SEARCH("shape_name",'Mission Importer'!A9307)</f>
        <v>#VALUE!</v>
      </c>
      <c r="E9307" t="e">
        <f>IF(D9307=43,'Mission Importer'!A9307,0)</f>
        <v>#VALUE!</v>
      </c>
      <c r="G9307" t="e">
        <f>SEARCH("shape_name",'Mission Importer'!A9307)</f>
        <v>#VALUE!</v>
      </c>
      <c r="H9307" t="e">
        <f>IF(G9307=43,'Mission Importer'!A9307,0)</f>
        <v>#VALUE!</v>
      </c>
      <c r="J9307" t="e">
        <f>SEARCH("type",'Mission Importer'!A9307)</f>
        <v>#VALUE!</v>
      </c>
      <c r="K9307" t="e">
        <f>IF(J9307=43,'Mission Importer'!A9307,0)</f>
        <v>#VALUE!</v>
      </c>
      <c r="L9307" t="e">
        <f>SEARCH("category",'Mission Importer'!A9307)</f>
        <v>#VALUE!</v>
      </c>
      <c r="M9307" t="e">
        <f>IF(L9307=43,'Mission Importer'!A9307,0)</f>
        <v>#VALUE!</v>
      </c>
    </row>
    <row r="9308" spans="1:13" x14ac:dyDescent="0.3">
      <c r="A9308" t="e">
        <f>SEARCH("livery",'Mission Importer'!A9308)</f>
        <v>#VALUE!</v>
      </c>
      <c r="B9308" t="e">
        <f>IF(A9308=43,'Mission Importer'!A9308,0)</f>
        <v>#VALUE!</v>
      </c>
      <c r="D9308" t="e">
        <f>SEARCH("shape_name",'Mission Importer'!A9308)</f>
        <v>#VALUE!</v>
      </c>
      <c r="E9308" t="e">
        <f>IF(D9308=43,'Mission Importer'!A9308,0)</f>
        <v>#VALUE!</v>
      </c>
      <c r="G9308" t="e">
        <f>SEARCH("shape_name",'Mission Importer'!A9308)</f>
        <v>#VALUE!</v>
      </c>
      <c r="H9308" t="e">
        <f>IF(G9308=43,'Mission Importer'!A9308,0)</f>
        <v>#VALUE!</v>
      </c>
      <c r="J9308" t="e">
        <f>SEARCH("type",'Mission Importer'!A9308)</f>
        <v>#VALUE!</v>
      </c>
      <c r="K9308" t="e">
        <f>IF(J9308=43,'Mission Importer'!A9308,0)</f>
        <v>#VALUE!</v>
      </c>
      <c r="L9308" t="e">
        <f>SEARCH("category",'Mission Importer'!A9308)</f>
        <v>#VALUE!</v>
      </c>
      <c r="M9308" t="e">
        <f>IF(L9308=43,'Mission Importer'!A9308,0)</f>
        <v>#VALUE!</v>
      </c>
    </row>
    <row r="9309" spans="1:13" x14ac:dyDescent="0.3">
      <c r="A9309" t="e">
        <f>SEARCH("livery",'Mission Importer'!A9309)</f>
        <v>#VALUE!</v>
      </c>
      <c r="B9309" t="e">
        <f>IF(A9309=43,'Mission Importer'!A9309,0)</f>
        <v>#VALUE!</v>
      </c>
      <c r="D9309" t="e">
        <f>SEARCH("shape_name",'Mission Importer'!A9309)</f>
        <v>#VALUE!</v>
      </c>
      <c r="E9309" t="e">
        <f>IF(D9309=43,'Mission Importer'!A9309,0)</f>
        <v>#VALUE!</v>
      </c>
      <c r="G9309" t="e">
        <f>SEARCH("shape_name",'Mission Importer'!A9309)</f>
        <v>#VALUE!</v>
      </c>
      <c r="H9309" t="e">
        <f>IF(G9309=43,'Mission Importer'!A9309,0)</f>
        <v>#VALUE!</v>
      </c>
      <c r="J9309" t="e">
        <f>SEARCH("type",'Mission Importer'!A9309)</f>
        <v>#VALUE!</v>
      </c>
      <c r="K9309" t="e">
        <f>IF(J9309=43,'Mission Importer'!A9309,0)</f>
        <v>#VALUE!</v>
      </c>
      <c r="L9309" t="e">
        <f>SEARCH("category",'Mission Importer'!A9309)</f>
        <v>#VALUE!</v>
      </c>
      <c r="M9309" t="e">
        <f>IF(L9309=43,'Mission Importer'!A9309,0)</f>
        <v>#VALUE!</v>
      </c>
    </row>
    <row r="9310" spans="1:13" x14ac:dyDescent="0.3">
      <c r="A9310" t="e">
        <f>SEARCH("livery",'Mission Importer'!A9310)</f>
        <v>#VALUE!</v>
      </c>
      <c r="B9310" t="e">
        <f>IF(A9310=43,'Mission Importer'!A9310,0)</f>
        <v>#VALUE!</v>
      </c>
      <c r="D9310" t="e">
        <f>SEARCH("shape_name",'Mission Importer'!A9310)</f>
        <v>#VALUE!</v>
      </c>
      <c r="E9310" t="e">
        <f>IF(D9310=43,'Mission Importer'!A9310,0)</f>
        <v>#VALUE!</v>
      </c>
      <c r="G9310" t="e">
        <f>SEARCH("shape_name",'Mission Importer'!A9310)</f>
        <v>#VALUE!</v>
      </c>
      <c r="H9310" t="e">
        <f>IF(G9310=43,'Mission Importer'!A9310,0)</f>
        <v>#VALUE!</v>
      </c>
      <c r="J9310" t="e">
        <f>SEARCH("type",'Mission Importer'!A9310)</f>
        <v>#VALUE!</v>
      </c>
      <c r="K9310" t="e">
        <f>IF(J9310=43,'Mission Importer'!A9310,0)</f>
        <v>#VALUE!</v>
      </c>
      <c r="L9310" t="e">
        <f>SEARCH("category",'Mission Importer'!A9310)</f>
        <v>#VALUE!</v>
      </c>
      <c r="M9310" t="e">
        <f>IF(L9310=43,'Mission Importer'!A9310,0)</f>
        <v>#VALUE!</v>
      </c>
    </row>
    <row r="9311" spans="1:13" x14ac:dyDescent="0.3">
      <c r="A9311">
        <f>SEARCH("livery",'Mission Importer'!A9311)</f>
        <v>43</v>
      </c>
      <c r="B9311" t="str">
        <f>IF(A9311=43,'Mission Importer'!A9311,0)</f>
        <v xml:space="preserve">                                        ["livery_id"] = "summer",</v>
      </c>
      <c r="D9311" t="e">
        <f>SEARCH("shape_name",'Mission Importer'!A9311)</f>
        <v>#VALUE!</v>
      </c>
      <c r="E9311" t="e">
        <f>IF(D9311=43,'Mission Importer'!A9311,0)</f>
        <v>#VALUE!</v>
      </c>
      <c r="G9311" t="e">
        <f>SEARCH("shape_name",'Mission Importer'!A9311)</f>
        <v>#VALUE!</v>
      </c>
      <c r="H9311" t="e">
        <f>IF(G9311=43,'Mission Importer'!A9311,0)</f>
        <v>#VALUE!</v>
      </c>
      <c r="J9311" t="e">
        <f>SEARCH("type",'Mission Importer'!A9311)</f>
        <v>#VALUE!</v>
      </c>
      <c r="K9311" t="e">
        <f>IF(J9311=43,'Mission Importer'!A9311,0)</f>
        <v>#VALUE!</v>
      </c>
      <c r="L9311" t="e">
        <f>SEARCH("category",'Mission Importer'!A9311)</f>
        <v>#VALUE!</v>
      </c>
      <c r="M9311" t="e">
        <f>IF(L9311=43,'Mission Importer'!A9311,0)</f>
        <v>#VALUE!</v>
      </c>
    </row>
    <row r="9312" spans="1:13" x14ac:dyDescent="0.3">
      <c r="A9312" t="e">
        <f>SEARCH("livery",'Mission Importer'!A9312)</f>
        <v>#VALUE!</v>
      </c>
      <c r="B9312" t="e">
        <f>IF(A9312=43,'Mission Importer'!A9312,0)</f>
        <v>#VALUE!</v>
      </c>
      <c r="D9312" t="e">
        <f>SEARCH("shape_name",'Mission Importer'!A9312)</f>
        <v>#VALUE!</v>
      </c>
      <c r="E9312" t="e">
        <f>IF(D9312=43,'Mission Importer'!A9312,0)</f>
        <v>#VALUE!</v>
      </c>
      <c r="G9312" t="e">
        <f>SEARCH("shape_name",'Mission Importer'!A9312)</f>
        <v>#VALUE!</v>
      </c>
      <c r="H9312" t="e">
        <f>IF(G9312=43,'Mission Importer'!A9312,0)</f>
        <v>#VALUE!</v>
      </c>
      <c r="J9312" t="e">
        <f>SEARCH("type",'Mission Importer'!A9312)</f>
        <v>#VALUE!</v>
      </c>
      <c r="K9312" t="e">
        <f>IF(J9312=43,'Mission Importer'!A9312,0)</f>
        <v>#VALUE!</v>
      </c>
      <c r="L9312">
        <f>SEARCH("category",'Mission Importer'!A9312)</f>
        <v>43</v>
      </c>
      <c r="M9312" t="str">
        <f>IF(L9312=43,'Mission Importer'!A9312,0)</f>
        <v xml:space="preserve">                                        ["category"] = "Air Defence",</v>
      </c>
    </row>
    <row r="9313" spans="1:13" x14ac:dyDescent="0.3">
      <c r="A9313" t="e">
        <f>SEARCH("livery",'Mission Importer'!A9313)</f>
        <v>#VALUE!</v>
      </c>
      <c r="B9313" t="e">
        <f>IF(A9313=43,'Mission Importer'!A9313,0)</f>
        <v>#VALUE!</v>
      </c>
      <c r="D9313" t="e">
        <f>SEARCH("shape_name",'Mission Importer'!A9313)</f>
        <v>#VALUE!</v>
      </c>
      <c r="E9313" t="e">
        <f>IF(D9313=43,'Mission Importer'!A9313,0)</f>
        <v>#VALUE!</v>
      </c>
      <c r="G9313" t="e">
        <f>SEARCH("shape_name",'Mission Importer'!A9313)</f>
        <v>#VALUE!</v>
      </c>
      <c r="H9313" t="e">
        <f>IF(G9313=43,'Mission Importer'!A9313,0)</f>
        <v>#VALUE!</v>
      </c>
      <c r="J9313">
        <f>SEARCH("type",'Mission Importer'!A9313)</f>
        <v>43</v>
      </c>
      <c r="K9313" t="str">
        <f>IF(J9313=43,'Mission Importer'!A9313,0)</f>
        <v xml:space="preserve">                                        ["type"] = "Strela-1 9P31",</v>
      </c>
      <c r="L9313" t="e">
        <f>SEARCH("category",'Mission Importer'!A9313)</f>
        <v>#VALUE!</v>
      </c>
      <c r="M9313" t="e">
        <f>IF(L9313=43,'Mission Importer'!A9313,0)</f>
        <v>#VALUE!</v>
      </c>
    </row>
    <row r="9314" spans="1:13" x14ac:dyDescent="0.3">
      <c r="A9314" t="e">
        <f>SEARCH("livery",'Mission Importer'!A9314)</f>
        <v>#VALUE!</v>
      </c>
      <c r="B9314" t="e">
        <f>IF(A9314=43,'Mission Importer'!A9314,0)</f>
        <v>#VALUE!</v>
      </c>
      <c r="D9314" t="e">
        <f>SEARCH("shape_name",'Mission Importer'!A9314)</f>
        <v>#VALUE!</v>
      </c>
      <c r="E9314" t="e">
        <f>IF(D9314=43,'Mission Importer'!A9314,0)</f>
        <v>#VALUE!</v>
      </c>
      <c r="G9314" t="e">
        <f>SEARCH("shape_name",'Mission Importer'!A9314)</f>
        <v>#VALUE!</v>
      </c>
      <c r="H9314" t="e">
        <f>IF(G9314=43,'Mission Importer'!A9314,0)</f>
        <v>#VALUE!</v>
      </c>
      <c r="J9314" t="e">
        <f>SEARCH("type",'Mission Importer'!A9314)</f>
        <v>#VALUE!</v>
      </c>
      <c r="K9314" t="e">
        <f>IF(J9314=43,'Mission Importer'!A9314,0)</f>
        <v>#VALUE!</v>
      </c>
      <c r="L9314" t="e">
        <f>SEARCH("category",'Mission Importer'!A9314)</f>
        <v>#VALUE!</v>
      </c>
      <c r="M9314" t="e">
        <f>IF(L9314=43,'Mission Importer'!A9314,0)</f>
        <v>#VALUE!</v>
      </c>
    </row>
    <row r="9315" spans="1:13" x14ac:dyDescent="0.3">
      <c r="A9315" t="e">
        <f>SEARCH("livery",'Mission Importer'!A9315)</f>
        <v>#VALUE!</v>
      </c>
      <c r="B9315" t="e">
        <f>IF(A9315=43,'Mission Importer'!A9315,0)</f>
        <v>#VALUE!</v>
      </c>
      <c r="D9315" t="e">
        <f>SEARCH("shape_name",'Mission Importer'!A9315)</f>
        <v>#VALUE!</v>
      </c>
      <c r="E9315" t="e">
        <f>IF(D9315=43,'Mission Importer'!A9315,0)</f>
        <v>#VALUE!</v>
      </c>
      <c r="G9315" t="e">
        <f>SEARCH("shape_name",'Mission Importer'!A9315)</f>
        <v>#VALUE!</v>
      </c>
      <c r="H9315" t="e">
        <f>IF(G9315=43,'Mission Importer'!A9315,0)</f>
        <v>#VALUE!</v>
      </c>
      <c r="J9315" t="e">
        <f>SEARCH("type",'Mission Importer'!A9315)</f>
        <v>#VALUE!</v>
      </c>
      <c r="K9315" t="e">
        <f>IF(J9315=43,'Mission Importer'!A9315,0)</f>
        <v>#VALUE!</v>
      </c>
      <c r="L9315" t="e">
        <f>SEARCH("category",'Mission Importer'!A9315)</f>
        <v>#VALUE!</v>
      </c>
      <c r="M9315" t="e">
        <f>IF(L9315=43,'Mission Importer'!A9315,0)</f>
        <v>#VALUE!</v>
      </c>
    </row>
    <row r="9316" spans="1:13" x14ac:dyDescent="0.3">
      <c r="A9316" t="e">
        <f>SEARCH("livery",'Mission Importer'!A9316)</f>
        <v>#VALUE!</v>
      </c>
      <c r="B9316" t="e">
        <f>IF(A9316=43,'Mission Importer'!A9316,0)</f>
        <v>#VALUE!</v>
      </c>
      <c r="D9316" t="e">
        <f>SEARCH("shape_name",'Mission Importer'!A9316)</f>
        <v>#VALUE!</v>
      </c>
      <c r="E9316" t="e">
        <f>IF(D9316=43,'Mission Importer'!A9316,0)</f>
        <v>#VALUE!</v>
      </c>
      <c r="G9316" t="e">
        <f>SEARCH("shape_name",'Mission Importer'!A9316)</f>
        <v>#VALUE!</v>
      </c>
      <c r="H9316" t="e">
        <f>IF(G9316=43,'Mission Importer'!A9316,0)</f>
        <v>#VALUE!</v>
      </c>
      <c r="J9316" t="e">
        <f>SEARCH("type",'Mission Importer'!A9316)</f>
        <v>#VALUE!</v>
      </c>
      <c r="K9316" t="e">
        <f>IF(J9316=43,'Mission Importer'!A9316,0)</f>
        <v>#VALUE!</v>
      </c>
      <c r="L9316" t="e">
        <f>SEARCH("category",'Mission Importer'!A9316)</f>
        <v>#VALUE!</v>
      </c>
      <c r="M9316" t="e">
        <f>IF(L9316=43,'Mission Importer'!A9316,0)</f>
        <v>#VALUE!</v>
      </c>
    </row>
    <row r="9317" spans="1:13" x14ac:dyDescent="0.3">
      <c r="A9317" t="e">
        <f>SEARCH("livery",'Mission Importer'!A9317)</f>
        <v>#VALUE!</v>
      </c>
      <c r="B9317" t="e">
        <f>IF(A9317=43,'Mission Importer'!A9317,0)</f>
        <v>#VALUE!</v>
      </c>
      <c r="D9317" t="e">
        <f>SEARCH("shape_name",'Mission Importer'!A9317)</f>
        <v>#VALUE!</v>
      </c>
      <c r="E9317" t="e">
        <f>IF(D9317=43,'Mission Importer'!A9317,0)</f>
        <v>#VALUE!</v>
      </c>
      <c r="G9317" t="e">
        <f>SEARCH("shape_name",'Mission Importer'!A9317)</f>
        <v>#VALUE!</v>
      </c>
      <c r="H9317" t="e">
        <f>IF(G9317=43,'Mission Importer'!A9317,0)</f>
        <v>#VALUE!</v>
      </c>
      <c r="J9317" t="e">
        <f>SEARCH("type",'Mission Importer'!A9317)</f>
        <v>#VALUE!</v>
      </c>
      <c r="K9317" t="e">
        <f>IF(J9317=43,'Mission Importer'!A9317,0)</f>
        <v>#VALUE!</v>
      </c>
      <c r="L9317" t="e">
        <f>SEARCH("category",'Mission Importer'!A9317)</f>
        <v>#VALUE!</v>
      </c>
      <c r="M9317" t="e">
        <f>IF(L9317=43,'Mission Importer'!A9317,0)</f>
        <v>#VALUE!</v>
      </c>
    </row>
    <row r="9318" spans="1:13" x14ac:dyDescent="0.3">
      <c r="A9318" t="e">
        <f>SEARCH("livery",'Mission Importer'!A9318)</f>
        <v>#VALUE!</v>
      </c>
      <c r="B9318" t="e">
        <f>IF(A9318=43,'Mission Importer'!A9318,0)</f>
        <v>#VALUE!</v>
      </c>
      <c r="D9318" t="e">
        <f>SEARCH("shape_name",'Mission Importer'!A9318)</f>
        <v>#VALUE!</v>
      </c>
      <c r="E9318" t="e">
        <f>IF(D9318=43,'Mission Importer'!A9318,0)</f>
        <v>#VALUE!</v>
      </c>
      <c r="G9318" t="e">
        <f>SEARCH("shape_name",'Mission Importer'!A9318)</f>
        <v>#VALUE!</v>
      </c>
      <c r="H9318" t="e">
        <f>IF(G9318=43,'Mission Importer'!A9318,0)</f>
        <v>#VALUE!</v>
      </c>
      <c r="J9318" t="e">
        <f>SEARCH("type",'Mission Importer'!A9318)</f>
        <v>#VALUE!</v>
      </c>
      <c r="K9318" t="e">
        <f>IF(J9318=43,'Mission Importer'!A9318,0)</f>
        <v>#VALUE!</v>
      </c>
      <c r="L9318" t="e">
        <f>SEARCH("category",'Mission Importer'!A9318)</f>
        <v>#VALUE!</v>
      </c>
      <c r="M9318" t="e">
        <f>IF(L9318=43,'Mission Importer'!A9318,0)</f>
        <v>#VALUE!</v>
      </c>
    </row>
    <row r="9319" spans="1:13" x14ac:dyDescent="0.3">
      <c r="A9319" t="e">
        <f>SEARCH("livery",'Mission Importer'!A9319)</f>
        <v>#VALUE!</v>
      </c>
      <c r="B9319" t="e">
        <f>IF(A9319=43,'Mission Importer'!A9319,0)</f>
        <v>#VALUE!</v>
      </c>
      <c r="D9319" t="e">
        <f>SEARCH("shape_name",'Mission Importer'!A9319)</f>
        <v>#VALUE!</v>
      </c>
      <c r="E9319" t="e">
        <f>IF(D9319=43,'Mission Importer'!A9319,0)</f>
        <v>#VALUE!</v>
      </c>
      <c r="G9319" t="e">
        <f>SEARCH("shape_name",'Mission Importer'!A9319)</f>
        <v>#VALUE!</v>
      </c>
      <c r="H9319" t="e">
        <f>IF(G9319=43,'Mission Importer'!A9319,0)</f>
        <v>#VALUE!</v>
      </c>
      <c r="J9319" t="e">
        <f>SEARCH("type",'Mission Importer'!A9319)</f>
        <v>#VALUE!</v>
      </c>
      <c r="K9319" t="e">
        <f>IF(J9319=43,'Mission Importer'!A9319,0)</f>
        <v>#VALUE!</v>
      </c>
      <c r="L9319" t="e">
        <f>SEARCH("category",'Mission Importer'!A9319)</f>
        <v>#VALUE!</v>
      </c>
      <c r="M9319" t="e">
        <f>IF(L9319=43,'Mission Importer'!A9319,0)</f>
        <v>#VALUE!</v>
      </c>
    </row>
    <row r="9320" spans="1:13" x14ac:dyDescent="0.3">
      <c r="A9320" t="e">
        <f>SEARCH("livery",'Mission Importer'!A9320)</f>
        <v>#VALUE!</v>
      </c>
      <c r="B9320" t="e">
        <f>IF(A9320=43,'Mission Importer'!A9320,0)</f>
        <v>#VALUE!</v>
      </c>
      <c r="D9320" t="e">
        <f>SEARCH("shape_name",'Mission Importer'!A9320)</f>
        <v>#VALUE!</v>
      </c>
      <c r="E9320" t="e">
        <f>IF(D9320=43,'Mission Importer'!A9320,0)</f>
        <v>#VALUE!</v>
      </c>
      <c r="G9320" t="e">
        <f>SEARCH("shape_name",'Mission Importer'!A9320)</f>
        <v>#VALUE!</v>
      </c>
      <c r="H9320" t="e">
        <f>IF(G9320=43,'Mission Importer'!A9320,0)</f>
        <v>#VALUE!</v>
      </c>
      <c r="J9320" t="e">
        <f>SEARCH("type",'Mission Importer'!A9320)</f>
        <v>#VALUE!</v>
      </c>
      <c r="K9320" t="e">
        <f>IF(J9320=43,'Mission Importer'!A9320,0)</f>
        <v>#VALUE!</v>
      </c>
      <c r="L9320" t="e">
        <f>SEARCH("category",'Mission Importer'!A9320)</f>
        <v>#VALUE!</v>
      </c>
      <c r="M9320" t="e">
        <f>IF(L9320=43,'Mission Importer'!A9320,0)</f>
        <v>#VALUE!</v>
      </c>
    </row>
    <row r="9321" spans="1:13" x14ac:dyDescent="0.3">
      <c r="A9321" t="e">
        <f>SEARCH("livery",'Mission Importer'!A9321)</f>
        <v>#VALUE!</v>
      </c>
      <c r="B9321" t="e">
        <f>IF(A9321=43,'Mission Importer'!A9321,0)</f>
        <v>#VALUE!</v>
      </c>
      <c r="D9321" t="e">
        <f>SEARCH("shape_name",'Mission Importer'!A9321)</f>
        <v>#VALUE!</v>
      </c>
      <c r="E9321" t="e">
        <f>IF(D9321=43,'Mission Importer'!A9321,0)</f>
        <v>#VALUE!</v>
      </c>
      <c r="G9321" t="e">
        <f>SEARCH("shape_name",'Mission Importer'!A9321)</f>
        <v>#VALUE!</v>
      </c>
      <c r="H9321" t="e">
        <f>IF(G9321=43,'Mission Importer'!A9321,0)</f>
        <v>#VALUE!</v>
      </c>
      <c r="J9321" t="e">
        <f>SEARCH("type",'Mission Importer'!A9321)</f>
        <v>#VALUE!</v>
      </c>
      <c r="K9321" t="e">
        <f>IF(J9321=43,'Mission Importer'!A9321,0)</f>
        <v>#VALUE!</v>
      </c>
      <c r="L9321" t="e">
        <f>SEARCH("category",'Mission Importer'!A9321)</f>
        <v>#VALUE!</v>
      </c>
      <c r="M9321" t="e">
        <f>IF(L9321=43,'Mission Importer'!A9321,0)</f>
        <v>#VALUE!</v>
      </c>
    </row>
    <row r="9322" spans="1:13" x14ac:dyDescent="0.3">
      <c r="A9322" t="e">
        <f>SEARCH("livery",'Mission Importer'!A9322)</f>
        <v>#VALUE!</v>
      </c>
      <c r="B9322" t="e">
        <f>IF(A9322=43,'Mission Importer'!A9322,0)</f>
        <v>#VALUE!</v>
      </c>
      <c r="D9322" t="e">
        <f>SEARCH("shape_name",'Mission Importer'!A9322)</f>
        <v>#VALUE!</v>
      </c>
      <c r="E9322" t="e">
        <f>IF(D9322=43,'Mission Importer'!A9322,0)</f>
        <v>#VALUE!</v>
      </c>
      <c r="G9322" t="e">
        <f>SEARCH("shape_name",'Mission Importer'!A9322)</f>
        <v>#VALUE!</v>
      </c>
      <c r="H9322" t="e">
        <f>IF(G9322=43,'Mission Importer'!A9322,0)</f>
        <v>#VALUE!</v>
      </c>
      <c r="J9322" t="e">
        <f>SEARCH("type",'Mission Importer'!A9322)</f>
        <v>#VALUE!</v>
      </c>
      <c r="K9322" t="e">
        <f>IF(J9322=43,'Mission Importer'!A9322,0)</f>
        <v>#VALUE!</v>
      </c>
      <c r="L9322" t="e">
        <f>SEARCH("category",'Mission Importer'!A9322)</f>
        <v>#VALUE!</v>
      </c>
      <c r="M9322" t="e">
        <f>IF(L9322=43,'Mission Importer'!A9322,0)</f>
        <v>#VALUE!</v>
      </c>
    </row>
    <row r="9323" spans="1:13" x14ac:dyDescent="0.3">
      <c r="A9323" t="e">
        <f>SEARCH("livery",'Mission Importer'!A9323)</f>
        <v>#VALUE!</v>
      </c>
      <c r="B9323" t="e">
        <f>IF(A9323=43,'Mission Importer'!A9323,0)</f>
        <v>#VALUE!</v>
      </c>
      <c r="D9323" t="e">
        <f>SEARCH("shape_name",'Mission Importer'!A9323)</f>
        <v>#VALUE!</v>
      </c>
      <c r="E9323" t="e">
        <f>IF(D9323=43,'Mission Importer'!A9323,0)</f>
        <v>#VALUE!</v>
      </c>
      <c r="G9323" t="e">
        <f>SEARCH("shape_name",'Mission Importer'!A9323)</f>
        <v>#VALUE!</v>
      </c>
      <c r="H9323" t="e">
        <f>IF(G9323=43,'Mission Importer'!A9323,0)</f>
        <v>#VALUE!</v>
      </c>
      <c r="J9323" t="e">
        <f>SEARCH("type",'Mission Importer'!A9323)</f>
        <v>#VALUE!</v>
      </c>
      <c r="K9323" t="e">
        <f>IF(J9323=43,'Mission Importer'!A9323,0)</f>
        <v>#VALUE!</v>
      </c>
      <c r="L9323" t="e">
        <f>SEARCH("category",'Mission Importer'!A9323)</f>
        <v>#VALUE!</v>
      </c>
      <c r="M9323" t="e">
        <f>IF(L9323=43,'Mission Importer'!A9323,0)</f>
        <v>#VALUE!</v>
      </c>
    </row>
    <row r="9324" spans="1:13" x14ac:dyDescent="0.3">
      <c r="A9324" t="e">
        <f>SEARCH("livery",'Mission Importer'!A9324)</f>
        <v>#VALUE!</v>
      </c>
      <c r="B9324" t="e">
        <f>IF(A9324=43,'Mission Importer'!A9324,0)</f>
        <v>#VALUE!</v>
      </c>
      <c r="D9324" t="e">
        <f>SEARCH("shape_name",'Mission Importer'!A9324)</f>
        <v>#VALUE!</v>
      </c>
      <c r="E9324" t="e">
        <f>IF(D9324=43,'Mission Importer'!A9324,0)</f>
        <v>#VALUE!</v>
      </c>
      <c r="G9324" t="e">
        <f>SEARCH("shape_name",'Mission Importer'!A9324)</f>
        <v>#VALUE!</v>
      </c>
      <c r="H9324" t="e">
        <f>IF(G9324=43,'Mission Importer'!A9324,0)</f>
        <v>#VALUE!</v>
      </c>
      <c r="J9324" t="e">
        <f>SEARCH("type",'Mission Importer'!A9324)</f>
        <v>#VALUE!</v>
      </c>
      <c r="K9324" t="e">
        <f>IF(J9324=43,'Mission Importer'!A9324,0)</f>
        <v>#VALUE!</v>
      </c>
      <c r="L9324" t="e">
        <f>SEARCH("category",'Mission Importer'!A9324)</f>
        <v>#VALUE!</v>
      </c>
      <c r="M9324" t="e">
        <f>IF(L9324=43,'Mission Importer'!A9324,0)</f>
        <v>#VALUE!</v>
      </c>
    </row>
    <row r="9325" spans="1:13" x14ac:dyDescent="0.3">
      <c r="A9325" t="e">
        <f>SEARCH("livery",'Mission Importer'!A9325)</f>
        <v>#VALUE!</v>
      </c>
      <c r="B9325" t="e">
        <f>IF(A9325=43,'Mission Importer'!A9325,0)</f>
        <v>#VALUE!</v>
      </c>
      <c r="D9325" t="e">
        <f>SEARCH("shape_name",'Mission Importer'!A9325)</f>
        <v>#VALUE!</v>
      </c>
      <c r="E9325" t="e">
        <f>IF(D9325=43,'Mission Importer'!A9325,0)</f>
        <v>#VALUE!</v>
      </c>
      <c r="G9325" t="e">
        <f>SEARCH("shape_name",'Mission Importer'!A9325)</f>
        <v>#VALUE!</v>
      </c>
      <c r="H9325" t="e">
        <f>IF(G9325=43,'Mission Importer'!A9325,0)</f>
        <v>#VALUE!</v>
      </c>
      <c r="J9325" t="e">
        <f>SEARCH("type",'Mission Importer'!A9325)</f>
        <v>#VALUE!</v>
      </c>
      <c r="K9325" t="e">
        <f>IF(J9325=43,'Mission Importer'!A9325,0)</f>
        <v>#VALUE!</v>
      </c>
      <c r="L9325" t="e">
        <f>SEARCH("category",'Mission Importer'!A9325)</f>
        <v>#VALUE!</v>
      </c>
      <c r="M9325" t="e">
        <f>IF(L9325=43,'Mission Importer'!A9325,0)</f>
        <v>#VALUE!</v>
      </c>
    </row>
    <row r="9326" spans="1:13" x14ac:dyDescent="0.3">
      <c r="A9326" t="e">
        <f>SEARCH("livery",'Mission Importer'!A9326)</f>
        <v>#VALUE!</v>
      </c>
      <c r="B9326" t="e">
        <f>IF(A9326=43,'Mission Importer'!A9326,0)</f>
        <v>#VALUE!</v>
      </c>
      <c r="D9326" t="e">
        <f>SEARCH("shape_name",'Mission Importer'!A9326)</f>
        <v>#VALUE!</v>
      </c>
      <c r="E9326" t="e">
        <f>IF(D9326=43,'Mission Importer'!A9326,0)</f>
        <v>#VALUE!</v>
      </c>
      <c r="G9326" t="e">
        <f>SEARCH("shape_name",'Mission Importer'!A9326)</f>
        <v>#VALUE!</v>
      </c>
      <c r="H9326" t="e">
        <f>IF(G9326=43,'Mission Importer'!A9326,0)</f>
        <v>#VALUE!</v>
      </c>
      <c r="J9326" t="e">
        <f>SEARCH("type",'Mission Importer'!A9326)</f>
        <v>#VALUE!</v>
      </c>
      <c r="K9326" t="e">
        <f>IF(J9326=43,'Mission Importer'!A9326,0)</f>
        <v>#VALUE!</v>
      </c>
      <c r="L9326" t="e">
        <f>SEARCH("category",'Mission Importer'!A9326)</f>
        <v>#VALUE!</v>
      </c>
      <c r="M9326" t="e">
        <f>IF(L9326=43,'Mission Importer'!A9326,0)</f>
        <v>#VALUE!</v>
      </c>
    </row>
    <row r="9327" spans="1:13" x14ac:dyDescent="0.3">
      <c r="A9327" t="e">
        <f>SEARCH("livery",'Mission Importer'!A9327)</f>
        <v>#VALUE!</v>
      </c>
      <c r="B9327" t="e">
        <f>IF(A9327=43,'Mission Importer'!A9327,0)</f>
        <v>#VALUE!</v>
      </c>
      <c r="D9327" t="e">
        <f>SEARCH("shape_name",'Mission Importer'!A9327)</f>
        <v>#VALUE!</v>
      </c>
      <c r="E9327" t="e">
        <f>IF(D9327=43,'Mission Importer'!A9327,0)</f>
        <v>#VALUE!</v>
      </c>
      <c r="G9327" t="e">
        <f>SEARCH("shape_name",'Mission Importer'!A9327)</f>
        <v>#VALUE!</v>
      </c>
      <c r="H9327" t="e">
        <f>IF(G9327=43,'Mission Importer'!A9327,0)</f>
        <v>#VALUE!</v>
      </c>
      <c r="J9327" t="e">
        <f>SEARCH("type",'Mission Importer'!A9327)</f>
        <v>#VALUE!</v>
      </c>
      <c r="K9327" t="e">
        <f>IF(J9327=43,'Mission Importer'!A9327,0)</f>
        <v>#VALUE!</v>
      </c>
      <c r="L9327" t="e">
        <f>SEARCH("category",'Mission Importer'!A9327)</f>
        <v>#VALUE!</v>
      </c>
      <c r="M9327" t="e">
        <f>IF(L9327=43,'Mission Importer'!A9327,0)</f>
        <v>#VALUE!</v>
      </c>
    </row>
    <row r="9328" spans="1:13" x14ac:dyDescent="0.3">
      <c r="A9328" t="e">
        <f>SEARCH("livery",'Mission Importer'!A9328)</f>
        <v>#VALUE!</v>
      </c>
      <c r="B9328" t="e">
        <f>IF(A9328=43,'Mission Importer'!A9328,0)</f>
        <v>#VALUE!</v>
      </c>
      <c r="D9328" t="e">
        <f>SEARCH("shape_name",'Mission Importer'!A9328)</f>
        <v>#VALUE!</v>
      </c>
      <c r="E9328" t="e">
        <f>IF(D9328=43,'Mission Importer'!A9328,0)</f>
        <v>#VALUE!</v>
      </c>
      <c r="G9328" t="e">
        <f>SEARCH("shape_name",'Mission Importer'!A9328)</f>
        <v>#VALUE!</v>
      </c>
      <c r="H9328" t="e">
        <f>IF(G9328=43,'Mission Importer'!A9328,0)</f>
        <v>#VALUE!</v>
      </c>
      <c r="J9328" t="e">
        <f>SEARCH("type",'Mission Importer'!A9328)</f>
        <v>#VALUE!</v>
      </c>
      <c r="K9328" t="e">
        <f>IF(J9328=43,'Mission Importer'!A9328,0)</f>
        <v>#VALUE!</v>
      </c>
      <c r="L9328" t="e">
        <f>SEARCH("category",'Mission Importer'!A9328)</f>
        <v>#VALUE!</v>
      </c>
      <c r="M9328" t="e">
        <f>IF(L9328=43,'Mission Importer'!A9328,0)</f>
        <v>#VALUE!</v>
      </c>
    </row>
    <row r="9329" spans="1:13" x14ac:dyDescent="0.3">
      <c r="A9329" t="e">
        <f>SEARCH("livery",'Mission Importer'!A9329)</f>
        <v>#VALUE!</v>
      </c>
      <c r="B9329" t="e">
        <f>IF(A9329=43,'Mission Importer'!A9329,0)</f>
        <v>#VALUE!</v>
      </c>
      <c r="D9329" t="e">
        <f>SEARCH("shape_name",'Mission Importer'!A9329)</f>
        <v>#VALUE!</v>
      </c>
      <c r="E9329" t="e">
        <f>IF(D9329=43,'Mission Importer'!A9329,0)</f>
        <v>#VALUE!</v>
      </c>
      <c r="G9329" t="e">
        <f>SEARCH("shape_name",'Mission Importer'!A9329)</f>
        <v>#VALUE!</v>
      </c>
      <c r="H9329" t="e">
        <f>IF(G9329=43,'Mission Importer'!A9329,0)</f>
        <v>#VALUE!</v>
      </c>
      <c r="J9329" t="e">
        <f>SEARCH("type",'Mission Importer'!A9329)</f>
        <v>#VALUE!</v>
      </c>
      <c r="K9329" t="e">
        <f>IF(J9329=43,'Mission Importer'!A9329,0)</f>
        <v>#VALUE!</v>
      </c>
      <c r="L9329" t="e">
        <f>SEARCH("category",'Mission Importer'!A9329)</f>
        <v>#VALUE!</v>
      </c>
      <c r="M9329" t="e">
        <f>IF(L9329=43,'Mission Importer'!A9329,0)</f>
        <v>#VALUE!</v>
      </c>
    </row>
    <row r="9330" spans="1:13" x14ac:dyDescent="0.3">
      <c r="A9330" t="e">
        <f>SEARCH("livery",'Mission Importer'!A9330)</f>
        <v>#VALUE!</v>
      </c>
      <c r="B9330" t="e">
        <f>IF(A9330=43,'Mission Importer'!A9330,0)</f>
        <v>#VALUE!</v>
      </c>
      <c r="D9330" t="e">
        <f>SEARCH("shape_name",'Mission Importer'!A9330)</f>
        <v>#VALUE!</v>
      </c>
      <c r="E9330" t="e">
        <f>IF(D9330=43,'Mission Importer'!A9330,0)</f>
        <v>#VALUE!</v>
      </c>
      <c r="G9330" t="e">
        <f>SEARCH("shape_name",'Mission Importer'!A9330)</f>
        <v>#VALUE!</v>
      </c>
      <c r="H9330" t="e">
        <f>IF(G9330=43,'Mission Importer'!A9330,0)</f>
        <v>#VALUE!</v>
      </c>
      <c r="J9330" t="e">
        <f>SEARCH("type",'Mission Importer'!A9330)</f>
        <v>#VALUE!</v>
      </c>
      <c r="K9330" t="e">
        <f>IF(J9330=43,'Mission Importer'!A9330,0)</f>
        <v>#VALUE!</v>
      </c>
      <c r="L9330" t="e">
        <f>SEARCH("category",'Mission Importer'!A9330)</f>
        <v>#VALUE!</v>
      </c>
      <c r="M9330" t="e">
        <f>IF(L9330=43,'Mission Importer'!A9330,0)</f>
        <v>#VALUE!</v>
      </c>
    </row>
    <row r="9331" spans="1:13" x14ac:dyDescent="0.3">
      <c r="A9331" t="e">
        <f>SEARCH("livery",'Mission Importer'!A9331)</f>
        <v>#VALUE!</v>
      </c>
      <c r="B9331" t="e">
        <f>IF(A9331=43,'Mission Importer'!A9331,0)</f>
        <v>#VALUE!</v>
      </c>
      <c r="D9331" t="e">
        <f>SEARCH("shape_name",'Mission Importer'!A9331)</f>
        <v>#VALUE!</v>
      </c>
      <c r="E9331" t="e">
        <f>IF(D9331=43,'Mission Importer'!A9331,0)</f>
        <v>#VALUE!</v>
      </c>
      <c r="G9331" t="e">
        <f>SEARCH("shape_name",'Mission Importer'!A9331)</f>
        <v>#VALUE!</v>
      </c>
      <c r="H9331" t="e">
        <f>IF(G9331=43,'Mission Importer'!A9331,0)</f>
        <v>#VALUE!</v>
      </c>
      <c r="J9331" t="e">
        <f>SEARCH("type",'Mission Importer'!A9331)</f>
        <v>#VALUE!</v>
      </c>
      <c r="K9331" t="e">
        <f>IF(J9331=43,'Mission Importer'!A9331,0)</f>
        <v>#VALUE!</v>
      </c>
      <c r="L9331" t="e">
        <f>SEARCH("category",'Mission Importer'!A9331)</f>
        <v>#VALUE!</v>
      </c>
      <c r="M9331" t="e">
        <f>IF(L9331=43,'Mission Importer'!A9331,0)</f>
        <v>#VALUE!</v>
      </c>
    </row>
    <row r="9332" spans="1:13" x14ac:dyDescent="0.3">
      <c r="A9332" t="e">
        <f>SEARCH("livery",'Mission Importer'!A9332)</f>
        <v>#VALUE!</v>
      </c>
      <c r="B9332" t="e">
        <f>IF(A9332=43,'Mission Importer'!A9332,0)</f>
        <v>#VALUE!</v>
      </c>
      <c r="D9332" t="e">
        <f>SEARCH("shape_name",'Mission Importer'!A9332)</f>
        <v>#VALUE!</v>
      </c>
      <c r="E9332" t="e">
        <f>IF(D9332=43,'Mission Importer'!A9332,0)</f>
        <v>#VALUE!</v>
      </c>
      <c r="G9332" t="e">
        <f>SEARCH("shape_name",'Mission Importer'!A9332)</f>
        <v>#VALUE!</v>
      </c>
      <c r="H9332" t="e">
        <f>IF(G9332=43,'Mission Importer'!A9332,0)</f>
        <v>#VALUE!</v>
      </c>
      <c r="J9332" t="e">
        <f>SEARCH("type",'Mission Importer'!A9332)</f>
        <v>#VALUE!</v>
      </c>
      <c r="K9332" t="e">
        <f>IF(J9332=43,'Mission Importer'!A9332,0)</f>
        <v>#VALUE!</v>
      </c>
      <c r="L9332" t="e">
        <f>SEARCH("category",'Mission Importer'!A9332)</f>
        <v>#VALUE!</v>
      </c>
      <c r="M9332" t="e">
        <f>IF(L9332=43,'Mission Importer'!A9332,0)</f>
        <v>#VALUE!</v>
      </c>
    </row>
    <row r="9333" spans="1:13" x14ac:dyDescent="0.3">
      <c r="A9333" t="e">
        <f>SEARCH("livery",'Mission Importer'!A9333)</f>
        <v>#VALUE!</v>
      </c>
      <c r="B9333" t="e">
        <f>IF(A9333=43,'Mission Importer'!A9333,0)</f>
        <v>#VALUE!</v>
      </c>
      <c r="D9333" t="e">
        <f>SEARCH("shape_name",'Mission Importer'!A9333)</f>
        <v>#VALUE!</v>
      </c>
      <c r="E9333" t="e">
        <f>IF(D9333=43,'Mission Importer'!A9333,0)</f>
        <v>#VALUE!</v>
      </c>
      <c r="G9333" t="e">
        <f>SEARCH("shape_name",'Mission Importer'!A9333)</f>
        <v>#VALUE!</v>
      </c>
      <c r="H9333" t="e">
        <f>IF(G9333=43,'Mission Importer'!A9333,0)</f>
        <v>#VALUE!</v>
      </c>
      <c r="J9333" t="e">
        <f>SEARCH("type",'Mission Importer'!A9333)</f>
        <v>#VALUE!</v>
      </c>
      <c r="K9333" t="e">
        <f>IF(J9333=43,'Mission Importer'!A9333,0)</f>
        <v>#VALUE!</v>
      </c>
      <c r="L9333" t="e">
        <f>SEARCH("category",'Mission Importer'!A9333)</f>
        <v>#VALUE!</v>
      </c>
      <c r="M9333" t="e">
        <f>IF(L9333=43,'Mission Importer'!A9333,0)</f>
        <v>#VALUE!</v>
      </c>
    </row>
    <row r="9334" spans="1:13" x14ac:dyDescent="0.3">
      <c r="A9334" t="e">
        <f>SEARCH("livery",'Mission Importer'!A9334)</f>
        <v>#VALUE!</v>
      </c>
      <c r="B9334" t="e">
        <f>IF(A9334=43,'Mission Importer'!A9334,0)</f>
        <v>#VALUE!</v>
      </c>
      <c r="D9334" t="e">
        <f>SEARCH("shape_name",'Mission Importer'!A9334)</f>
        <v>#VALUE!</v>
      </c>
      <c r="E9334" t="e">
        <f>IF(D9334=43,'Mission Importer'!A9334,0)</f>
        <v>#VALUE!</v>
      </c>
      <c r="G9334" t="e">
        <f>SEARCH("shape_name",'Mission Importer'!A9334)</f>
        <v>#VALUE!</v>
      </c>
      <c r="H9334" t="e">
        <f>IF(G9334=43,'Mission Importer'!A9334,0)</f>
        <v>#VALUE!</v>
      </c>
      <c r="J9334" t="e">
        <f>SEARCH("type",'Mission Importer'!A9334)</f>
        <v>#VALUE!</v>
      </c>
      <c r="K9334" t="e">
        <f>IF(J9334=43,'Mission Importer'!A9334,0)</f>
        <v>#VALUE!</v>
      </c>
      <c r="L9334" t="e">
        <f>SEARCH("category",'Mission Importer'!A9334)</f>
        <v>#VALUE!</v>
      </c>
      <c r="M9334" t="e">
        <f>IF(L9334=43,'Mission Importer'!A9334,0)</f>
        <v>#VALUE!</v>
      </c>
    </row>
    <row r="9335" spans="1:13" x14ac:dyDescent="0.3">
      <c r="A9335" t="e">
        <f>SEARCH("livery",'Mission Importer'!A9335)</f>
        <v>#VALUE!</v>
      </c>
      <c r="B9335" t="e">
        <f>IF(A9335=43,'Mission Importer'!A9335,0)</f>
        <v>#VALUE!</v>
      </c>
      <c r="D9335" t="e">
        <f>SEARCH("shape_name",'Mission Importer'!A9335)</f>
        <v>#VALUE!</v>
      </c>
      <c r="E9335" t="e">
        <f>IF(D9335=43,'Mission Importer'!A9335,0)</f>
        <v>#VALUE!</v>
      </c>
      <c r="G9335" t="e">
        <f>SEARCH("shape_name",'Mission Importer'!A9335)</f>
        <v>#VALUE!</v>
      </c>
      <c r="H9335" t="e">
        <f>IF(G9335=43,'Mission Importer'!A9335,0)</f>
        <v>#VALUE!</v>
      </c>
      <c r="J9335" t="e">
        <f>SEARCH("type",'Mission Importer'!A9335)</f>
        <v>#VALUE!</v>
      </c>
      <c r="K9335" t="e">
        <f>IF(J9335=43,'Mission Importer'!A9335,0)</f>
        <v>#VALUE!</v>
      </c>
      <c r="L9335" t="e">
        <f>SEARCH("category",'Mission Importer'!A9335)</f>
        <v>#VALUE!</v>
      </c>
      <c r="M9335" t="e">
        <f>IF(L9335=43,'Mission Importer'!A9335,0)</f>
        <v>#VALUE!</v>
      </c>
    </row>
    <row r="9336" spans="1:13" x14ac:dyDescent="0.3">
      <c r="A9336" t="e">
        <f>SEARCH("livery",'Mission Importer'!A9336)</f>
        <v>#VALUE!</v>
      </c>
      <c r="B9336" t="e">
        <f>IF(A9336=43,'Mission Importer'!A9336,0)</f>
        <v>#VALUE!</v>
      </c>
      <c r="D9336" t="e">
        <f>SEARCH("shape_name",'Mission Importer'!A9336)</f>
        <v>#VALUE!</v>
      </c>
      <c r="E9336" t="e">
        <f>IF(D9336=43,'Mission Importer'!A9336,0)</f>
        <v>#VALUE!</v>
      </c>
      <c r="G9336" t="e">
        <f>SEARCH("shape_name",'Mission Importer'!A9336)</f>
        <v>#VALUE!</v>
      </c>
      <c r="H9336" t="e">
        <f>IF(G9336=43,'Mission Importer'!A9336,0)</f>
        <v>#VALUE!</v>
      </c>
      <c r="J9336" t="e">
        <f>SEARCH("type",'Mission Importer'!A9336)</f>
        <v>#VALUE!</v>
      </c>
      <c r="K9336" t="e">
        <f>IF(J9336=43,'Mission Importer'!A9336,0)</f>
        <v>#VALUE!</v>
      </c>
      <c r="L9336" t="e">
        <f>SEARCH("category",'Mission Importer'!A9336)</f>
        <v>#VALUE!</v>
      </c>
      <c r="M9336" t="e">
        <f>IF(L9336=43,'Mission Importer'!A9336,0)</f>
        <v>#VALUE!</v>
      </c>
    </row>
    <row r="9337" spans="1:13" x14ac:dyDescent="0.3">
      <c r="A9337" t="e">
        <f>SEARCH("livery",'Mission Importer'!A9337)</f>
        <v>#VALUE!</v>
      </c>
      <c r="B9337" t="e">
        <f>IF(A9337=43,'Mission Importer'!A9337,0)</f>
        <v>#VALUE!</v>
      </c>
      <c r="D9337" t="e">
        <f>SEARCH("shape_name",'Mission Importer'!A9337)</f>
        <v>#VALUE!</v>
      </c>
      <c r="E9337" t="e">
        <f>IF(D9337=43,'Mission Importer'!A9337,0)</f>
        <v>#VALUE!</v>
      </c>
      <c r="G9337" t="e">
        <f>SEARCH("shape_name",'Mission Importer'!A9337)</f>
        <v>#VALUE!</v>
      </c>
      <c r="H9337" t="e">
        <f>IF(G9337=43,'Mission Importer'!A9337,0)</f>
        <v>#VALUE!</v>
      </c>
      <c r="J9337">
        <f>SEARCH("type",'Mission Importer'!A9337)</f>
        <v>47</v>
      </c>
      <c r="K9337">
        <f>IF(J9337=43,'Mission Importer'!A9337,0)</f>
        <v>0</v>
      </c>
      <c r="L9337" t="e">
        <f>SEARCH("category",'Mission Importer'!A9337)</f>
        <v>#VALUE!</v>
      </c>
      <c r="M9337" t="e">
        <f>IF(L9337=43,'Mission Importer'!A9337,0)</f>
        <v>#VALUE!</v>
      </c>
    </row>
    <row r="9338" spans="1:13" x14ac:dyDescent="0.3">
      <c r="A9338" t="e">
        <f>SEARCH("livery",'Mission Importer'!A9338)</f>
        <v>#VALUE!</v>
      </c>
      <c r="B9338" t="e">
        <f>IF(A9338=43,'Mission Importer'!A9338,0)</f>
        <v>#VALUE!</v>
      </c>
      <c r="D9338" t="e">
        <f>SEARCH("shape_name",'Mission Importer'!A9338)</f>
        <v>#VALUE!</v>
      </c>
      <c r="E9338" t="e">
        <f>IF(D9338=43,'Mission Importer'!A9338,0)</f>
        <v>#VALUE!</v>
      </c>
      <c r="G9338" t="e">
        <f>SEARCH("shape_name",'Mission Importer'!A9338)</f>
        <v>#VALUE!</v>
      </c>
      <c r="H9338" t="e">
        <f>IF(G9338=43,'Mission Importer'!A9338,0)</f>
        <v>#VALUE!</v>
      </c>
      <c r="J9338" t="e">
        <f>SEARCH("type",'Mission Importer'!A9338)</f>
        <v>#VALUE!</v>
      </c>
      <c r="K9338" t="e">
        <f>IF(J9338=43,'Mission Importer'!A9338,0)</f>
        <v>#VALUE!</v>
      </c>
      <c r="L9338" t="e">
        <f>SEARCH("category",'Mission Importer'!A9338)</f>
        <v>#VALUE!</v>
      </c>
      <c r="M9338" t="e">
        <f>IF(L9338=43,'Mission Importer'!A9338,0)</f>
        <v>#VALUE!</v>
      </c>
    </row>
    <row r="9339" spans="1:13" x14ac:dyDescent="0.3">
      <c r="A9339" t="e">
        <f>SEARCH("livery",'Mission Importer'!A9339)</f>
        <v>#VALUE!</v>
      </c>
      <c r="B9339" t="e">
        <f>IF(A9339=43,'Mission Importer'!A9339,0)</f>
        <v>#VALUE!</v>
      </c>
      <c r="D9339" t="e">
        <f>SEARCH("shape_name",'Mission Importer'!A9339)</f>
        <v>#VALUE!</v>
      </c>
      <c r="E9339" t="e">
        <f>IF(D9339=43,'Mission Importer'!A9339,0)</f>
        <v>#VALUE!</v>
      </c>
      <c r="G9339" t="e">
        <f>SEARCH("shape_name",'Mission Importer'!A9339)</f>
        <v>#VALUE!</v>
      </c>
      <c r="H9339" t="e">
        <f>IF(G9339=43,'Mission Importer'!A9339,0)</f>
        <v>#VALUE!</v>
      </c>
      <c r="J9339" t="e">
        <f>SEARCH("type",'Mission Importer'!A9339)</f>
        <v>#VALUE!</v>
      </c>
      <c r="K9339" t="e">
        <f>IF(J9339=43,'Mission Importer'!A9339,0)</f>
        <v>#VALUE!</v>
      </c>
      <c r="L9339" t="e">
        <f>SEARCH("category",'Mission Importer'!A9339)</f>
        <v>#VALUE!</v>
      </c>
      <c r="M9339" t="e">
        <f>IF(L9339=43,'Mission Importer'!A9339,0)</f>
        <v>#VALUE!</v>
      </c>
    </row>
    <row r="9340" spans="1:13" x14ac:dyDescent="0.3">
      <c r="A9340" t="e">
        <f>SEARCH("livery",'Mission Importer'!A9340)</f>
        <v>#VALUE!</v>
      </c>
      <c r="B9340" t="e">
        <f>IF(A9340=43,'Mission Importer'!A9340,0)</f>
        <v>#VALUE!</v>
      </c>
      <c r="D9340" t="e">
        <f>SEARCH("shape_name",'Mission Importer'!A9340)</f>
        <v>#VALUE!</v>
      </c>
      <c r="E9340" t="e">
        <f>IF(D9340=43,'Mission Importer'!A9340,0)</f>
        <v>#VALUE!</v>
      </c>
      <c r="G9340" t="e">
        <f>SEARCH("shape_name",'Mission Importer'!A9340)</f>
        <v>#VALUE!</v>
      </c>
      <c r="H9340" t="e">
        <f>IF(G9340=43,'Mission Importer'!A9340,0)</f>
        <v>#VALUE!</v>
      </c>
      <c r="J9340" t="e">
        <f>SEARCH("type",'Mission Importer'!A9340)</f>
        <v>#VALUE!</v>
      </c>
      <c r="K9340" t="e">
        <f>IF(J9340=43,'Mission Importer'!A9340,0)</f>
        <v>#VALUE!</v>
      </c>
      <c r="L9340" t="e">
        <f>SEARCH("category",'Mission Importer'!A9340)</f>
        <v>#VALUE!</v>
      </c>
      <c r="M9340" t="e">
        <f>IF(L9340=43,'Mission Importer'!A9340,0)</f>
        <v>#VALUE!</v>
      </c>
    </row>
    <row r="9341" spans="1:13" x14ac:dyDescent="0.3">
      <c r="A9341" t="e">
        <f>SEARCH("livery",'Mission Importer'!A9341)</f>
        <v>#VALUE!</v>
      </c>
      <c r="B9341" t="e">
        <f>IF(A9341=43,'Mission Importer'!A9341,0)</f>
        <v>#VALUE!</v>
      </c>
      <c r="D9341" t="e">
        <f>SEARCH("shape_name",'Mission Importer'!A9341)</f>
        <v>#VALUE!</v>
      </c>
      <c r="E9341" t="e">
        <f>IF(D9341=43,'Mission Importer'!A9341,0)</f>
        <v>#VALUE!</v>
      </c>
      <c r="G9341" t="e">
        <f>SEARCH("shape_name",'Mission Importer'!A9341)</f>
        <v>#VALUE!</v>
      </c>
      <c r="H9341" t="e">
        <f>IF(G9341=43,'Mission Importer'!A9341,0)</f>
        <v>#VALUE!</v>
      </c>
      <c r="J9341" t="e">
        <f>SEARCH("type",'Mission Importer'!A9341)</f>
        <v>#VALUE!</v>
      </c>
      <c r="K9341" t="e">
        <f>IF(J9341=43,'Mission Importer'!A9341,0)</f>
        <v>#VALUE!</v>
      </c>
      <c r="L9341" t="e">
        <f>SEARCH("category",'Mission Importer'!A9341)</f>
        <v>#VALUE!</v>
      </c>
      <c r="M9341" t="e">
        <f>IF(L9341=43,'Mission Importer'!A9341,0)</f>
        <v>#VALUE!</v>
      </c>
    </row>
    <row r="9342" spans="1:13" x14ac:dyDescent="0.3">
      <c r="A9342" t="e">
        <f>SEARCH("livery",'Mission Importer'!A9342)</f>
        <v>#VALUE!</v>
      </c>
      <c r="B9342" t="e">
        <f>IF(A9342=43,'Mission Importer'!A9342,0)</f>
        <v>#VALUE!</v>
      </c>
      <c r="D9342" t="e">
        <f>SEARCH("shape_name",'Mission Importer'!A9342)</f>
        <v>#VALUE!</v>
      </c>
      <c r="E9342" t="e">
        <f>IF(D9342=43,'Mission Importer'!A9342,0)</f>
        <v>#VALUE!</v>
      </c>
      <c r="G9342" t="e">
        <f>SEARCH("shape_name",'Mission Importer'!A9342)</f>
        <v>#VALUE!</v>
      </c>
      <c r="H9342" t="e">
        <f>IF(G9342=43,'Mission Importer'!A9342,0)</f>
        <v>#VALUE!</v>
      </c>
      <c r="J9342" t="e">
        <f>SEARCH("type",'Mission Importer'!A9342)</f>
        <v>#VALUE!</v>
      </c>
      <c r="K9342" t="e">
        <f>IF(J9342=43,'Mission Importer'!A9342,0)</f>
        <v>#VALUE!</v>
      </c>
      <c r="L9342" t="e">
        <f>SEARCH("category",'Mission Importer'!A9342)</f>
        <v>#VALUE!</v>
      </c>
      <c r="M9342" t="e">
        <f>IF(L9342=43,'Mission Importer'!A9342,0)</f>
        <v>#VALUE!</v>
      </c>
    </row>
    <row r="9343" spans="1:13" x14ac:dyDescent="0.3">
      <c r="A9343" t="e">
        <f>SEARCH("livery",'Mission Importer'!A9343)</f>
        <v>#VALUE!</v>
      </c>
      <c r="B9343" t="e">
        <f>IF(A9343=43,'Mission Importer'!A9343,0)</f>
        <v>#VALUE!</v>
      </c>
      <c r="D9343" t="e">
        <f>SEARCH("shape_name",'Mission Importer'!A9343)</f>
        <v>#VALUE!</v>
      </c>
      <c r="E9343" t="e">
        <f>IF(D9343=43,'Mission Importer'!A9343,0)</f>
        <v>#VALUE!</v>
      </c>
      <c r="G9343" t="e">
        <f>SEARCH("shape_name",'Mission Importer'!A9343)</f>
        <v>#VALUE!</v>
      </c>
      <c r="H9343" t="e">
        <f>IF(G9343=43,'Mission Importer'!A9343,0)</f>
        <v>#VALUE!</v>
      </c>
      <c r="J9343" t="e">
        <f>SEARCH("type",'Mission Importer'!A9343)</f>
        <v>#VALUE!</v>
      </c>
      <c r="K9343" t="e">
        <f>IF(J9343=43,'Mission Importer'!A9343,0)</f>
        <v>#VALUE!</v>
      </c>
      <c r="L9343" t="e">
        <f>SEARCH("category",'Mission Importer'!A9343)</f>
        <v>#VALUE!</v>
      </c>
      <c r="M9343" t="e">
        <f>IF(L9343=43,'Mission Importer'!A9343,0)</f>
        <v>#VALUE!</v>
      </c>
    </row>
    <row r="9344" spans="1:13" x14ac:dyDescent="0.3">
      <c r="A9344" t="e">
        <f>SEARCH("livery",'Mission Importer'!A9344)</f>
        <v>#VALUE!</v>
      </c>
      <c r="B9344" t="e">
        <f>IF(A9344=43,'Mission Importer'!A9344,0)</f>
        <v>#VALUE!</v>
      </c>
      <c r="D9344" t="e">
        <f>SEARCH("shape_name",'Mission Importer'!A9344)</f>
        <v>#VALUE!</v>
      </c>
      <c r="E9344" t="e">
        <f>IF(D9344=43,'Mission Importer'!A9344,0)</f>
        <v>#VALUE!</v>
      </c>
      <c r="G9344" t="e">
        <f>SEARCH("shape_name",'Mission Importer'!A9344)</f>
        <v>#VALUE!</v>
      </c>
      <c r="H9344" t="e">
        <f>IF(G9344=43,'Mission Importer'!A9344,0)</f>
        <v>#VALUE!</v>
      </c>
      <c r="J9344" t="e">
        <f>SEARCH("type",'Mission Importer'!A9344)</f>
        <v>#VALUE!</v>
      </c>
      <c r="K9344" t="e">
        <f>IF(J9344=43,'Mission Importer'!A9344,0)</f>
        <v>#VALUE!</v>
      </c>
      <c r="L9344" t="e">
        <f>SEARCH("category",'Mission Importer'!A9344)</f>
        <v>#VALUE!</v>
      </c>
      <c r="M9344" t="e">
        <f>IF(L9344=43,'Mission Importer'!A9344,0)</f>
        <v>#VALUE!</v>
      </c>
    </row>
    <row r="9345" spans="1:13" x14ac:dyDescent="0.3">
      <c r="A9345" t="e">
        <f>SEARCH("livery",'Mission Importer'!A9345)</f>
        <v>#VALUE!</v>
      </c>
      <c r="B9345" t="e">
        <f>IF(A9345=43,'Mission Importer'!A9345,0)</f>
        <v>#VALUE!</v>
      </c>
      <c r="D9345" t="e">
        <f>SEARCH("shape_name",'Mission Importer'!A9345)</f>
        <v>#VALUE!</v>
      </c>
      <c r="E9345" t="e">
        <f>IF(D9345=43,'Mission Importer'!A9345,0)</f>
        <v>#VALUE!</v>
      </c>
      <c r="G9345" t="e">
        <f>SEARCH("shape_name",'Mission Importer'!A9345)</f>
        <v>#VALUE!</v>
      </c>
      <c r="H9345" t="e">
        <f>IF(G9345=43,'Mission Importer'!A9345,0)</f>
        <v>#VALUE!</v>
      </c>
      <c r="J9345" t="e">
        <f>SEARCH("type",'Mission Importer'!A9345)</f>
        <v>#VALUE!</v>
      </c>
      <c r="K9345" t="e">
        <f>IF(J9345=43,'Mission Importer'!A9345,0)</f>
        <v>#VALUE!</v>
      </c>
      <c r="L9345" t="e">
        <f>SEARCH("category",'Mission Importer'!A9345)</f>
        <v>#VALUE!</v>
      </c>
      <c r="M9345" t="e">
        <f>IF(L9345=43,'Mission Importer'!A9345,0)</f>
        <v>#VALUE!</v>
      </c>
    </row>
    <row r="9346" spans="1:13" x14ac:dyDescent="0.3">
      <c r="A9346" t="e">
        <f>SEARCH("livery",'Mission Importer'!A9346)</f>
        <v>#VALUE!</v>
      </c>
      <c r="B9346" t="e">
        <f>IF(A9346=43,'Mission Importer'!A9346,0)</f>
        <v>#VALUE!</v>
      </c>
      <c r="D9346" t="e">
        <f>SEARCH("shape_name",'Mission Importer'!A9346)</f>
        <v>#VALUE!</v>
      </c>
      <c r="E9346" t="e">
        <f>IF(D9346=43,'Mission Importer'!A9346,0)</f>
        <v>#VALUE!</v>
      </c>
      <c r="G9346" t="e">
        <f>SEARCH("shape_name",'Mission Importer'!A9346)</f>
        <v>#VALUE!</v>
      </c>
      <c r="H9346" t="e">
        <f>IF(G9346=43,'Mission Importer'!A9346,0)</f>
        <v>#VALUE!</v>
      </c>
      <c r="J9346" t="e">
        <f>SEARCH("type",'Mission Importer'!A9346)</f>
        <v>#VALUE!</v>
      </c>
      <c r="K9346" t="e">
        <f>IF(J9346=43,'Mission Importer'!A9346,0)</f>
        <v>#VALUE!</v>
      </c>
      <c r="L9346" t="e">
        <f>SEARCH("category",'Mission Importer'!A9346)</f>
        <v>#VALUE!</v>
      </c>
      <c r="M9346" t="e">
        <f>IF(L9346=43,'Mission Importer'!A9346,0)</f>
        <v>#VALUE!</v>
      </c>
    </row>
    <row r="9347" spans="1:13" x14ac:dyDescent="0.3">
      <c r="A9347" t="e">
        <f>SEARCH("livery",'Mission Importer'!A9347)</f>
        <v>#VALUE!</v>
      </c>
      <c r="B9347" t="e">
        <f>IF(A9347=43,'Mission Importer'!A9347,0)</f>
        <v>#VALUE!</v>
      </c>
      <c r="D9347" t="e">
        <f>SEARCH("shape_name",'Mission Importer'!A9347)</f>
        <v>#VALUE!</v>
      </c>
      <c r="E9347" t="e">
        <f>IF(D9347=43,'Mission Importer'!A9347,0)</f>
        <v>#VALUE!</v>
      </c>
      <c r="G9347" t="e">
        <f>SEARCH("shape_name",'Mission Importer'!A9347)</f>
        <v>#VALUE!</v>
      </c>
      <c r="H9347" t="e">
        <f>IF(G9347=43,'Mission Importer'!A9347,0)</f>
        <v>#VALUE!</v>
      </c>
      <c r="J9347" t="e">
        <f>SEARCH("type",'Mission Importer'!A9347)</f>
        <v>#VALUE!</v>
      </c>
      <c r="K9347" t="e">
        <f>IF(J9347=43,'Mission Importer'!A9347,0)</f>
        <v>#VALUE!</v>
      </c>
      <c r="L9347" t="e">
        <f>SEARCH("category",'Mission Importer'!A9347)</f>
        <v>#VALUE!</v>
      </c>
      <c r="M9347" t="e">
        <f>IF(L9347=43,'Mission Importer'!A9347,0)</f>
        <v>#VALUE!</v>
      </c>
    </row>
    <row r="9348" spans="1:13" x14ac:dyDescent="0.3">
      <c r="A9348" t="e">
        <f>SEARCH("livery",'Mission Importer'!A9348)</f>
        <v>#VALUE!</v>
      </c>
      <c r="B9348" t="e">
        <f>IF(A9348=43,'Mission Importer'!A9348,0)</f>
        <v>#VALUE!</v>
      </c>
      <c r="D9348" t="e">
        <f>SEARCH("shape_name",'Mission Importer'!A9348)</f>
        <v>#VALUE!</v>
      </c>
      <c r="E9348" t="e">
        <f>IF(D9348=43,'Mission Importer'!A9348,0)</f>
        <v>#VALUE!</v>
      </c>
      <c r="G9348" t="e">
        <f>SEARCH("shape_name",'Mission Importer'!A9348)</f>
        <v>#VALUE!</v>
      </c>
      <c r="H9348" t="e">
        <f>IF(G9348=43,'Mission Importer'!A9348,0)</f>
        <v>#VALUE!</v>
      </c>
      <c r="J9348" t="e">
        <f>SEARCH("type",'Mission Importer'!A9348)</f>
        <v>#VALUE!</v>
      </c>
      <c r="K9348" t="e">
        <f>IF(J9348=43,'Mission Importer'!A9348,0)</f>
        <v>#VALUE!</v>
      </c>
      <c r="L9348" t="e">
        <f>SEARCH("category",'Mission Importer'!A9348)</f>
        <v>#VALUE!</v>
      </c>
      <c r="M9348" t="e">
        <f>IF(L9348=43,'Mission Importer'!A9348,0)</f>
        <v>#VALUE!</v>
      </c>
    </row>
    <row r="9349" spans="1:13" x14ac:dyDescent="0.3">
      <c r="A9349" t="e">
        <f>SEARCH("livery",'Mission Importer'!A9349)</f>
        <v>#VALUE!</v>
      </c>
      <c r="B9349" t="e">
        <f>IF(A9349=43,'Mission Importer'!A9349,0)</f>
        <v>#VALUE!</v>
      </c>
      <c r="D9349" t="e">
        <f>SEARCH("shape_name",'Mission Importer'!A9349)</f>
        <v>#VALUE!</v>
      </c>
      <c r="E9349" t="e">
        <f>IF(D9349=43,'Mission Importer'!A9349,0)</f>
        <v>#VALUE!</v>
      </c>
      <c r="G9349" t="e">
        <f>SEARCH("shape_name",'Mission Importer'!A9349)</f>
        <v>#VALUE!</v>
      </c>
      <c r="H9349" t="e">
        <f>IF(G9349=43,'Mission Importer'!A9349,0)</f>
        <v>#VALUE!</v>
      </c>
      <c r="J9349" t="e">
        <f>SEARCH("type",'Mission Importer'!A9349)</f>
        <v>#VALUE!</v>
      </c>
      <c r="K9349" t="e">
        <f>IF(J9349=43,'Mission Importer'!A9349,0)</f>
        <v>#VALUE!</v>
      </c>
      <c r="L9349" t="e">
        <f>SEARCH("category",'Mission Importer'!A9349)</f>
        <v>#VALUE!</v>
      </c>
      <c r="M9349" t="e">
        <f>IF(L9349=43,'Mission Importer'!A9349,0)</f>
        <v>#VALUE!</v>
      </c>
    </row>
    <row r="9350" spans="1:13" x14ac:dyDescent="0.3">
      <c r="A9350" t="e">
        <f>SEARCH("livery",'Mission Importer'!A9350)</f>
        <v>#VALUE!</v>
      </c>
      <c r="B9350" t="e">
        <f>IF(A9350=43,'Mission Importer'!A9350,0)</f>
        <v>#VALUE!</v>
      </c>
      <c r="D9350" t="e">
        <f>SEARCH("shape_name",'Mission Importer'!A9350)</f>
        <v>#VALUE!</v>
      </c>
      <c r="E9350" t="e">
        <f>IF(D9350=43,'Mission Importer'!A9350,0)</f>
        <v>#VALUE!</v>
      </c>
      <c r="G9350" t="e">
        <f>SEARCH("shape_name",'Mission Importer'!A9350)</f>
        <v>#VALUE!</v>
      </c>
      <c r="H9350" t="e">
        <f>IF(G9350=43,'Mission Importer'!A9350,0)</f>
        <v>#VALUE!</v>
      </c>
      <c r="J9350" t="e">
        <f>SEARCH("type",'Mission Importer'!A9350)</f>
        <v>#VALUE!</v>
      </c>
      <c r="K9350" t="e">
        <f>IF(J9350=43,'Mission Importer'!A9350,0)</f>
        <v>#VALUE!</v>
      </c>
      <c r="L9350" t="e">
        <f>SEARCH("category",'Mission Importer'!A9350)</f>
        <v>#VALUE!</v>
      </c>
      <c r="M9350" t="e">
        <f>IF(L9350=43,'Mission Importer'!A9350,0)</f>
        <v>#VALUE!</v>
      </c>
    </row>
    <row r="9351" spans="1:13" x14ac:dyDescent="0.3">
      <c r="A9351" t="e">
        <f>SEARCH("livery",'Mission Importer'!A9351)</f>
        <v>#VALUE!</v>
      </c>
      <c r="B9351" t="e">
        <f>IF(A9351=43,'Mission Importer'!A9351,0)</f>
        <v>#VALUE!</v>
      </c>
      <c r="D9351" t="e">
        <f>SEARCH("shape_name",'Mission Importer'!A9351)</f>
        <v>#VALUE!</v>
      </c>
      <c r="E9351" t="e">
        <f>IF(D9351=43,'Mission Importer'!A9351,0)</f>
        <v>#VALUE!</v>
      </c>
      <c r="G9351" t="e">
        <f>SEARCH("shape_name",'Mission Importer'!A9351)</f>
        <v>#VALUE!</v>
      </c>
      <c r="H9351" t="e">
        <f>IF(G9351=43,'Mission Importer'!A9351,0)</f>
        <v>#VALUE!</v>
      </c>
      <c r="J9351" t="e">
        <f>SEARCH("type",'Mission Importer'!A9351)</f>
        <v>#VALUE!</v>
      </c>
      <c r="K9351" t="e">
        <f>IF(J9351=43,'Mission Importer'!A9351,0)</f>
        <v>#VALUE!</v>
      </c>
      <c r="L9351" t="e">
        <f>SEARCH("category",'Mission Importer'!A9351)</f>
        <v>#VALUE!</v>
      </c>
      <c r="M9351" t="e">
        <f>IF(L9351=43,'Mission Importer'!A9351,0)</f>
        <v>#VALUE!</v>
      </c>
    </row>
    <row r="9352" spans="1:13" x14ac:dyDescent="0.3">
      <c r="A9352">
        <f>SEARCH("livery",'Mission Importer'!A9352)</f>
        <v>43</v>
      </c>
      <c r="B9352" t="str">
        <f>IF(A9352=43,'Mission Importer'!A9352,0)</f>
        <v xml:space="preserve">                                        ["livery_id"] = "desert",</v>
      </c>
      <c r="D9352" t="e">
        <f>SEARCH("shape_name",'Mission Importer'!A9352)</f>
        <v>#VALUE!</v>
      </c>
      <c r="E9352" t="e">
        <f>IF(D9352=43,'Mission Importer'!A9352,0)</f>
        <v>#VALUE!</v>
      </c>
      <c r="G9352" t="e">
        <f>SEARCH("shape_name",'Mission Importer'!A9352)</f>
        <v>#VALUE!</v>
      </c>
      <c r="H9352" t="e">
        <f>IF(G9352=43,'Mission Importer'!A9352,0)</f>
        <v>#VALUE!</v>
      </c>
      <c r="J9352" t="e">
        <f>SEARCH("type",'Mission Importer'!A9352)</f>
        <v>#VALUE!</v>
      </c>
      <c r="K9352" t="e">
        <f>IF(J9352=43,'Mission Importer'!A9352,0)</f>
        <v>#VALUE!</v>
      </c>
      <c r="L9352" t="e">
        <f>SEARCH("category",'Mission Importer'!A9352)</f>
        <v>#VALUE!</v>
      </c>
      <c r="M9352" t="e">
        <f>IF(L9352=43,'Mission Importer'!A9352,0)</f>
        <v>#VALUE!</v>
      </c>
    </row>
    <row r="9353" spans="1:13" x14ac:dyDescent="0.3">
      <c r="A9353" t="e">
        <f>SEARCH("livery",'Mission Importer'!A9353)</f>
        <v>#VALUE!</v>
      </c>
      <c r="B9353" t="e">
        <f>IF(A9353=43,'Mission Importer'!A9353,0)</f>
        <v>#VALUE!</v>
      </c>
      <c r="D9353" t="e">
        <f>SEARCH("shape_name",'Mission Importer'!A9353)</f>
        <v>#VALUE!</v>
      </c>
      <c r="E9353" t="e">
        <f>IF(D9353=43,'Mission Importer'!A9353,0)</f>
        <v>#VALUE!</v>
      </c>
      <c r="G9353" t="e">
        <f>SEARCH("shape_name",'Mission Importer'!A9353)</f>
        <v>#VALUE!</v>
      </c>
      <c r="H9353" t="e">
        <f>IF(G9353=43,'Mission Importer'!A9353,0)</f>
        <v>#VALUE!</v>
      </c>
      <c r="J9353" t="e">
        <f>SEARCH("type",'Mission Importer'!A9353)</f>
        <v>#VALUE!</v>
      </c>
      <c r="K9353" t="e">
        <f>IF(J9353=43,'Mission Importer'!A9353,0)</f>
        <v>#VALUE!</v>
      </c>
      <c r="L9353">
        <f>SEARCH("category",'Mission Importer'!A9353)</f>
        <v>43</v>
      </c>
      <c r="M9353" t="str">
        <f>IF(L9353=43,'Mission Importer'!A9353,0)</f>
        <v xml:space="preserve">                                        ["category"] = "Air Defence",</v>
      </c>
    </row>
    <row r="9354" spans="1:13" x14ac:dyDescent="0.3">
      <c r="A9354" t="e">
        <f>SEARCH("livery",'Mission Importer'!A9354)</f>
        <v>#VALUE!</v>
      </c>
      <c r="B9354" t="e">
        <f>IF(A9354=43,'Mission Importer'!A9354,0)</f>
        <v>#VALUE!</v>
      </c>
      <c r="D9354" t="e">
        <f>SEARCH("shape_name",'Mission Importer'!A9354)</f>
        <v>#VALUE!</v>
      </c>
      <c r="E9354" t="e">
        <f>IF(D9354=43,'Mission Importer'!A9354,0)</f>
        <v>#VALUE!</v>
      </c>
      <c r="G9354" t="e">
        <f>SEARCH("shape_name",'Mission Importer'!A9354)</f>
        <v>#VALUE!</v>
      </c>
      <c r="H9354" t="e">
        <f>IF(G9354=43,'Mission Importer'!A9354,0)</f>
        <v>#VALUE!</v>
      </c>
      <c r="J9354">
        <f>SEARCH("type",'Mission Importer'!A9354)</f>
        <v>43</v>
      </c>
      <c r="K9354" t="str">
        <f>IF(J9354=43,'Mission Importer'!A9354,0)</f>
        <v xml:space="preserve">                                        ["type"] = "Strela-1 9P31",</v>
      </c>
      <c r="L9354" t="e">
        <f>SEARCH("category",'Mission Importer'!A9354)</f>
        <v>#VALUE!</v>
      </c>
      <c r="M9354" t="e">
        <f>IF(L9354=43,'Mission Importer'!A9354,0)</f>
        <v>#VALUE!</v>
      </c>
    </row>
    <row r="9355" spans="1:13" x14ac:dyDescent="0.3">
      <c r="A9355" t="e">
        <f>SEARCH("livery",'Mission Importer'!A9355)</f>
        <v>#VALUE!</v>
      </c>
      <c r="B9355" t="e">
        <f>IF(A9355=43,'Mission Importer'!A9355,0)</f>
        <v>#VALUE!</v>
      </c>
      <c r="D9355" t="e">
        <f>SEARCH("shape_name",'Mission Importer'!A9355)</f>
        <v>#VALUE!</v>
      </c>
      <c r="E9355" t="e">
        <f>IF(D9355=43,'Mission Importer'!A9355,0)</f>
        <v>#VALUE!</v>
      </c>
      <c r="G9355" t="e">
        <f>SEARCH("shape_name",'Mission Importer'!A9355)</f>
        <v>#VALUE!</v>
      </c>
      <c r="H9355" t="e">
        <f>IF(G9355=43,'Mission Importer'!A9355,0)</f>
        <v>#VALUE!</v>
      </c>
      <c r="J9355" t="e">
        <f>SEARCH("type",'Mission Importer'!A9355)</f>
        <v>#VALUE!</v>
      </c>
      <c r="K9355" t="e">
        <f>IF(J9355=43,'Mission Importer'!A9355,0)</f>
        <v>#VALUE!</v>
      </c>
      <c r="L9355" t="e">
        <f>SEARCH("category",'Mission Importer'!A9355)</f>
        <v>#VALUE!</v>
      </c>
      <c r="M9355" t="e">
        <f>IF(L9355=43,'Mission Importer'!A9355,0)</f>
        <v>#VALUE!</v>
      </c>
    </row>
    <row r="9356" spans="1:13" x14ac:dyDescent="0.3">
      <c r="A9356" t="e">
        <f>SEARCH("livery",'Mission Importer'!A9356)</f>
        <v>#VALUE!</v>
      </c>
      <c r="B9356" t="e">
        <f>IF(A9356=43,'Mission Importer'!A9356,0)</f>
        <v>#VALUE!</v>
      </c>
      <c r="D9356" t="e">
        <f>SEARCH("shape_name",'Mission Importer'!A9356)</f>
        <v>#VALUE!</v>
      </c>
      <c r="E9356" t="e">
        <f>IF(D9356=43,'Mission Importer'!A9356,0)</f>
        <v>#VALUE!</v>
      </c>
      <c r="G9356" t="e">
        <f>SEARCH("shape_name",'Mission Importer'!A9356)</f>
        <v>#VALUE!</v>
      </c>
      <c r="H9356" t="e">
        <f>IF(G9356=43,'Mission Importer'!A9356,0)</f>
        <v>#VALUE!</v>
      </c>
      <c r="J9356" t="e">
        <f>SEARCH("type",'Mission Importer'!A9356)</f>
        <v>#VALUE!</v>
      </c>
      <c r="K9356" t="e">
        <f>IF(J9356=43,'Mission Importer'!A9356,0)</f>
        <v>#VALUE!</v>
      </c>
      <c r="L9356" t="e">
        <f>SEARCH("category",'Mission Importer'!A9356)</f>
        <v>#VALUE!</v>
      </c>
      <c r="M9356" t="e">
        <f>IF(L9356=43,'Mission Importer'!A9356,0)</f>
        <v>#VALUE!</v>
      </c>
    </row>
    <row r="9357" spans="1:13" x14ac:dyDescent="0.3">
      <c r="A9357" t="e">
        <f>SEARCH("livery",'Mission Importer'!A9357)</f>
        <v>#VALUE!</v>
      </c>
      <c r="B9357" t="e">
        <f>IF(A9357=43,'Mission Importer'!A9357,0)</f>
        <v>#VALUE!</v>
      </c>
      <c r="D9357" t="e">
        <f>SEARCH("shape_name",'Mission Importer'!A9357)</f>
        <v>#VALUE!</v>
      </c>
      <c r="E9357" t="e">
        <f>IF(D9357=43,'Mission Importer'!A9357,0)</f>
        <v>#VALUE!</v>
      </c>
      <c r="G9357" t="e">
        <f>SEARCH("shape_name",'Mission Importer'!A9357)</f>
        <v>#VALUE!</v>
      </c>
      <c r="H9357" t="e">
        <f>IF(G9357=43,'Mission Importer'!A9357,0)</f>
        <v>#VALUE!</v>
      </c>
      <c r="J9357" t="e">
        <f>SEARCH("type",'Mission Importer'!A9357)</f>
        <v>#VALUE!</v>
      </c>
      <c r="K9357" t="e">
        <f>IF(J9357=43,'Mission Importer'!A9357,0)</f>
        <v>#VALUE!</v>
      </c>
      <c r="L9357" t="e">
        <f>SEARCH("category",'Mission Importer'!A9357)</f>
        <v>#VALUE!</v>
      </c>
      <c r="M9357" t="e">
        <f>IF(L9357=43,'Mission Importer'!A9357,0)</f>
        <v>#VALUE!</v>
      </c>
    </row>
    <row r="9358" spans="1:13" x14ac:dyDescent="0.3">
      <c r="A9358" t="e">
        <f>SEARCH("livery",'Mission Importer'!A9358)</f>
        <v>#VALUE!</v>
      </c>
      <c r="B9358" t="e">
        <f>IF(A9358=43,'Mission Importer'!A9358,0)</f>
        <v>#VALUE!</v>
      </c>
      <c r="D9358" t="e">
        <f>SEARCH("shape_name",'Mission Importer'!A9358)</f>
        <v>#VALUE!</v>
      </c>
      <c r="E9358" t="e">
        <f>IF(D9358=43,'Mission Importer'!A9358,0)</f>
        <v>#VALUE!</v>
      </c>
      <c r="G9358" t="e">
        <f>SEARCH("shape_name",'Mission Importer'!A9358)</f>
        <v>#VALUE!</v>
      </c>
      <c r="H9358" t="e">
        <f>IF(G9358=43,'Mission Importer'!A9358,0)</f>
        <v>#VALUE!</v>
      </c>
      <c r="J9358" t="e">
        <f>SEARCH("type",'Mission Importer'!A9358)</f>
        <v>#VALUE!</v>
      </c>
      <c r="K9358" t="e">
        <f>IF(J9358=43,'Mission Importer'!A9358,0)</f>
        <v>#VALUE!</v>
      </c>
      <c r="L9358" t="e">
        <f>SEARCH("category",'Mission Importer'!A9358)</f>
        <v>#VALUE!</v>
      </c>
      <c r="M9358" t="e">
        <f>IF(L9358=43,'Mission Importer'!A9358,0)</f>
        <v>#VALUE!</v>
      </c>
    </row>
    <row r="9359" spans="1:13" x14ac:dyDescent="0.3">
      <c r="A9359" t="e">
        <f>SEARCH("livery",'Mission Importer'!A9359)</f>
        <v>#VALUE!</v>
      </c>
      <c r="B9359" t="e">
        <f>IF(A9359=43,'Mission Importer'!A9359,0)</f>
        <v>#VALUE!</v>
      </c>
      <c r="D9359" t="e">
        <f>SEARCH("shape_name",'Mission Importer'!A9359)</f>
        <v>#VALUE!</v>
      </c>
      <c r="E9359" t="e">
        <f>IF(D9359=43,'Mission Importer'!A9359,0)</f>
        <v>#VALUE!</v>
      </c>
      <c r="G9359" t="e">
        <f>SEARCH("shape_name",'Mission Importer'!A9359)</f>
        <v>#VALUE!</v>
      </c>
      <c r="H9359" t="e">
        <f>IF(G9359=43,'Mission Importer'!A9359,0)</f>
        <v>#VALUE!</v>
      </c>
      <c r="J9359" t="e">
        <f>SEARCH("type",'Mission Importer'!A9359)</f>
        <v>#VALUE!</v>
      </c>
      <c r="K9359" t="e">
        <f>IF(J9359=43,'Mission Importer'!A9359,0)</f>
        <v>#VALUE!</v>
      </c>
      <c r="L9359" t="e">
        <f>SEARCH("category",'Mission Importer'!A9359)</f>
        <v>#VALUE!</v>
      </c>
      <c r="M9359" t="e">
        <f>IF(L9359=43,'Mission Importer'!A9359,0)</f>
        <v>#VALUE!</v>
      </c>
    </row>
    <row r="9360" spans="1:13" x14ac:dyDescent="0.3">
      <c r="A9360" t="e">
        <f>SEARCH("livery",'Mission Importer'!A9360)</f>
        <v>#VALUE!</v>
      </c>
      <c r="B9360" t="e">
        <f>IF(A9360=43,'Mission Importer'!A9360,0)</f>
        <v>#VALUE!</v>
      </c>
      <c r="D9360" t="e">
        <f>SEARCH("shape_name",'Mission Importer'!A9360)</f>
        <v>#VALUE!</v>
      </c>
      <c r="E9360" t="e">
        <f>IF(D9360=43,'Mission Importer'!A9360,0)</f>
        <v>#VALUE!</v>
      </c>
      <c r="G9360" t="e">
        <f>SEARCH("shape_name",'Mission Importer'!A9360)</f>
        <v>#VALUE!</v>
      </c>
      <c r="H9360" t="e">
        <f>IF(G9360=43,'Mission Importer'!A9360,0)</f>
        <v>#VALUE!</v>
      </c>
      <c r="J9360" t="e">
        <f>SEARCH("type",'Mission Importer'!A9360)</f>
        <v>#VALUE!</v>
      </c>
      <c r="K9360" t="e">
        <f>IF(J9360=43,'Mission Importer'!A9360,0)</f>
        <v>#VALUE!</v>
      </c>
      <c r="L9360" t="e">
        <f>SEARCH("category",'Mission Importer'!A9360)</f>
        <v>#VALUE!</v>
      </c>
      <c r="M9360" t="e">
        <f>IF(L9360=43,'Mission Importer'!A9360,0)</f>
        <v>#VALUE!</v>
      </c>
    </row>
    <row r="9361" spans="1:13" x14ac:dyDescent="0.3">
      <c r="A9361" t="e">
        <f>SEARCH("livery",'Mission Importer'!A9361)</f>
        <v>#VALUE!</v>
      </c>
      <c r="B9361" t="e">
        <f>IF(A9361=43,'Mission Importer'!A9361,0)</f>
        <v>#VALUE!</v>
      </c>
      <c r="D9361" t="e">
        <f>SEARCH("shape_name",'Mission Importer'!A9361)</f>
        <v>#VALUE!</v>
      </c>
      <c r="E9361" t="e">
        <f>IF(D9361=43,'Mission Importer'!A9361,0)</f>
        <v>#VALUE!</v>
      </c>
      <c r="G9361" t="e">
        <f>SEARCH("shape_name",'Mission Importer'!A9361)</f>
        <v>#VALUE!</v>
      </c>
      <c r="H9361" t="e">
        <f>IF(G9361=43,'Mission Importer'!A9361,0)</f>
        <v>#VALUE!</v>
      </c>
      <c r="J9361" t="e">
        <f>SEARCH("type",'Mission Importer'!A9361)</f>
        <v>#VALUE!</v>
      </c>
      <c r="K9361" t="e">
        <f>IF(J9361=43,'Mission Importer'!A9361,0)</f>
        <v>#VALUE!</v>
      </c>
      <c r="L9361" t="e">
        <f>SEARCH("category",'Mission Importer'!A9361)</f>
        <v>#VALUE!</v>
      </c>
      <c r="M9361" t="e">
        <f>IF(L9361=43,'Mission Importer'!A9361,0)</f>
        <v>#VALUE!</v>
      </c>
    </row>
    <row r="9362" spans="1:13" x14ac:dyDescent="0.3">
      <c r="A9362" t="e">
        <f>SEARCH("livery",'Mission Importer'!A9362)</f>
        <v>#VALUE!</v>
      </c>
      <c r="B9362" t="e">
        <f>IF(A9362=43,'Mission Importer'!A9362,0)</f>
        <v>#VALUE!</v>
      </c>
      <c r="D9362" t="e">
        <f>SEARCH("shape_name",'Mission Importer'!A9362)</f>
        <v>#VALUE!</v>
      </c>
      <c r="E9362" t="e">
        <f>IF(D9362=43,'Mission Importer'!A9362,0)</f>
        <v>#VALUE!</v>
      </c>
      <c r="G9362" t="e">
        <f>SEARCH("shape_name",'Mission Importer'!A9362)</f>
        <v>#VALUE!</v>
      </c>
      <c r="H9362" t="e">
        <f>IF(G9362=43,'Mission Importer'!A9362,0)</f>
        <v>#VALUE!</v>
      </c>
      <c r="J9362" t="e">
        <f>SEARCH("type",'Mission Importer'!A9362)</f>
        <v>#VALUE!</v>
      </c>
      <c r="K9362" t="e">
        <f>IF(J9362=43,'Mission Importer'!A9362,0)</f>
        <v>#VALUE!</v>
      </c>
      <c r="L9362" t="e">
        <f>SEARCH("category",'Mission Importer'!A9362)</f>
        <v>#VALUE!</v>
      </c>
      <c r="M9362" t="e">
        <f>IF(L9362=43,'Mission Importer'!A9362,0)</f>
        <v>#VALUE!</v>
      </c>
    </row>
    <row r="9363" spans="1:13" x14ac:dyDescent="0.3">
      <c r="A9363" t="e">
        <f>SEARCH("livery",'Mission Importer'!A9363)</f>
        <v>#VALUE!</v>
      </c>
      <c r="B9363" t="e">
        <f>IF(A9363=43,'Mission Importer'!A9363,0)</f>
        <v>#VALUE!</v>
      </c>
      <c r="D9363" t="e">
        <f>SEARCH("shape_name",'Mission Importer'!A9363)</f>
        <v>#VALUE!</v>
      </c>
      <c r="E9363" t="e">
        <f>IF(D9363=43,'Mission Importer'!A9363,0)</f>
        <v>#VALUE!</v>
      </c>
      <c r="G9363" t="e">
        <f>SEARCH("shape_name",'Mission Importer'!A9363)</f>
        <v>#VALUE!</v>
      </c>
      <c r="H9363" t="e">
        <f>IF(G9363=43,'Mission Importer'!A9363,0)</f>
        <v>#VALUE!</v>
      </c>
      <c r="J9363" t="e">
        <f>SEARCH("type",'Mission Importer'!A9363)</f>
        <v>#VALUE!</v>
      </c>
      <c r="K9363" t="e">
        <f>IF(J9363=43,'Mission Importer'!A9363,0)</f>
        <v>#VALUE!</v>
      </c>
      <c r="L9363" t="e">
        <f>SEARCH("category",'Mission Importer'!A9363)</f>
        <v>#VALUE!</v>
      </c>
      <c r="M9363" t="e">
        <f>IF(L9363=43,'Mission Importer'!A9363,0)</f>
        <v>#VALUE!</v>
      </c>
    </row>
    <row r="9364" spans="1:13" x14ac:dyDescent="0.3">
      <c r="A9364" t="e">
        <f>SEARCH("livery",'Mission Importer'!A9364)</f>
        <v>#VALUE!</v>
      </c>
      <c r="B9364" t="e">
        <f>IF(A9364=43,'Mission Importer'!A9364,0)</f>
        <v>#VALUE!</v>
      </c>
      <c r="D9364" t="e">
        <f>SEARCH("shape_name",'Mission Importer'!A9364)</f>
        <v>#VALUE!</v>
      </c>
      <c r="E9364" t="e">
        <f>IF(D9364=43,'Mission Importer'!A9364,0)</f>
        <v>#VALUE!</v>
      </c>
      <c r="G9364" t="e">
        <f>SEARCH("shape_name",'Mission Importer'!A9364)</f>
        <v>#VALUE!</v>
      </c>
      <c r="H9364" t="e">
        <f>IF(G9364=43,'Mission Importer'!A9364,0)</f>
        <v>#VALUE!</v>
      </c>
      <c r="J9364" t="e">
        <f>SEARCH("type",'Mission Importer'!A9364)</f>
        <v>#VALUE!</v>
      </c>
      <c r="K9364" t="e">
        <f>IF(J9364=43,'Mission Importer'!A9364,0)</f>
        <v>#VALUE!</v>
      </c>
      <c r="L9364" t="e">
        <f>SEARCH("category",'Mission Importer'!A9364)</f>
        <v>#VALUE!</v>
      </c>
      <c r="M9364" t="e">
        <f>IF(L9364=43,'Mission Importer'!A9364,0)</f>
        <v>#VALUE!</v>
      </c>
    </row>
    <row r="9365" spans="1:13" x14ac:dyDescent="0.3">
      <c r="A9365" t="e">
        <f>SEARCH("livery",'Mission Importer'!A9365)</f>
        <v>#VALUE!</v>
      </c>
      <c r="B9365" t="e">
        <f>IF(A9365=43,'Mission Importer'!A9365,0)</f>
        <v>#VALUE!</v>
      </c>
      <c r="D9365" t="e">
        <f>SEARCH("shape_name",'Mission Importer'!A9365)</f>
        <v>#VALUE!</v>
      </c>
      <c r="E9365" t="e">
        <f>IF(D9365=43,'Mission Importer'!A9365,0)</f>
        <v>#VALUE!</v>
      </c>
      <c r="G9365" t="e">
        <f>SEARCH("shape_name",'Mission Importer'!A9365)</f>
        <v>#VALUE!</v>
      </c>
      <c r="H9365" t="e">
        <f>IF(G9365=43,'Mission Importer'!A9365,0)</f>
        <v>#VALUE!</v>
      </c>
      <c r="J9365" t="e">
        <f>SEARCH("type",'Mission Importer'!A9365)</f>
        <v>#VALUE!</v>
      </c>
      <c r="K9365" t="e">
        <f>IF(J9365=43,'Mission Importer'!A9365,0)</f>
        <v>#VALUE!</v>
      </c>
      <c r="L9365" t="e">
        <f>SEARCH("category",'Mission Importer'!A9365)</f>
        <v>#VALUE!</v>
      </c>
      <c r="M9365" t="e">
        <f>IF(L9365=43,'Mission Importer'!A9365,0)</f>
        <v>#VALUE!</v>
      </c>
    </row>
    <row r="9366" spans="1:13" x14ac:dyDescent="0.3">
      <c r="A9366" t="e">
        <f>SEARCH("livery",'Mission Importer'!A9366)</f>
        <v>#VALUE!</v>
      </c>
      <c r="B9366" t="e">
        <f>IF(A9366=43,'Mission Importer'!A9366,0)</f>
        <v>#VALUE!</v>
      </c>
      <c r="D9366" t="e">
        <f>SEARCH("shape_name",'Mission Importer'!A9366)</f>
        <v>#VALUE!</v>
      </c>
      <c r="E9366" t="e">
        <f>IF(D9366=43,'Mission Importer'!A9366,0)</f>
        <v>#VALUE!</v>
      </c>
      <c r="G9366" t="e">
        <f>SEARCH("shape_name",'Mission Importer'!A9366)</f>
        <v>#VALUE!</v>
      </c>
      <c r="H9366" t="e">
        <f>IF(G9366=43,'Mission Importer'!A9366,0)</f>
        <v>#VALUE!</v>
      </c>
      <c r="J9366" t="e">
        <f>SEARCH("type",'Mission Importer'!A9366)</f>
        <v>#VALUE!</v>
      </c>
      <c r="K9366" t="e">
        <f>IF(J9366=43,'Mission Importer'!A9366,0)</f>
        <v>#VALUE!</v>
      </c>
      <c r="L9366" t="e">
        <f>SEARCH("category",'Mission Importer'!A9366)</f>
        <v>#VALUE!</v>
      </c>
      <c r="M9366" t="e">
        <f>IF(L9366=43,'Mission Importer'!A9366,0)</f>
        <v>#VALUE!</v>
      </c>
    </row>
    <row r="9367" spans="1:13" x14ac:dyDescent="0.3">
      <c r="A9367" t="e">
        <f>SEARCH("livery",'Mission Importer'!A9367)</f>
        <v>#VALUE!</v>
      </c>
      <c r="B9367" t="e">
        <f>IF(A9367=43,'Mission Importer'!A9367,0)</f>
        <v>#VALUE!</v>
      </c>
      <c r="D9367" t="e">
        <f>SEARCH("shape_name",'Mission Importer'!A9367)</f>
        <v>#VALUE!</v>
      </c>
      <c r="E9367" t="e">
        <f>IF(D9367=43,'Mission Importer'!A9367,0)</f>
        <v>#VALUE!</v>
      </c>
      <c r="G9367" t="e">
        <f>SEARCH("shape_name",'Mission Importer'!A9367)</f>
        <v>#VALUE!</v>
      </c>
      <c r="H9367" t="e">
        <f>IF(G9367=43,'Mission Importer'!A9367,0)</f>
        <v>#VALUE!</v>
      </c>
      <c r="J9367" t="e">
        <f>SEARCH("type",'Mission Importer'!A9367)</f>
        <v>#VALUE!</v>
      </c>
      <c r="K9367" t="e">
        <f>IF(J9367=43,'Mission Importer'!A9367,0)</f>
        <v>#VALUE!</v>
      </c>
      <c r="L9367" t="e">
        <f>SEARCH("category",'Mission Importer'!A9367)</f>
        <v>#VALUE!</v>
      </c>
      <c r="M9367" t="e">
        <f>IF(L9367=43,'Mission Importer'!A9367,0)</f>
        <v>#VALUE!</v>
      </c>
    </row>
    <row r="9368" spans="1:13" x14ac:dyDescent="0.3">
      <c r="A9368" t="e">
        <f>SEARCH("livery",'Mission Importer'!A9368)</f>
        <v>#VALUE!</v>
      </c>
      <c r="B9368" t="e">
        <f>IF(A9368=43,'Mission Importer'!A9368,0)</f>
        <v>#VALUE!</v>
      </c>
      <c r="D9368" t="e">
        <f>SEARCH("shape_name",'Mission Importer'!A9368)</f>
        <v>#VALUE!</v>
      </c>
      <c r="E9368" t="e">
        <f>IF(D9368=43,'Mission Importer'!A9368,0)</f>
        <v>#VALUE!</v>
      </c>
      <c r="G9368" t="e">
        <f>SEARCH("shape_name",'Mission Importer'!A9368)</f>
        <v>#VALUE!</v>
      </c>
      <c r="H9368" t="e">
        <f>IF(G9368=43,'Mission Importer'!A9368,0)</f>
        <v>#VALUE!</v>
      </c>
      <c r="J9368" t="e">
        <f>SEARCH("type",'Mission Importer'!A9368)</f>
        <v>#VALUE!</v>
      </c>
      <c r="K9368" t="e">
        <f>IF(J9368=43,'Mission Importer'!A9368,0)</f>
        <v>#VALUE!</v>
      </c>
      <c r="L9368" t="e">
        <f>SEARCH("category",'Mission Importer'!A9368)</f>
        <v>#VALUE!</v>
      </c>
      <c r="M9368" t="e">
        <f>IF(L9368=43,'Mission Importer'!A9368,0)</f>
        <v>#VALUE!</v>
      </c>
    </row>
    <row r="9369" spans="1:13" x14ac:dyDescent="0.3">
      <c r="A9369" t="e">
        <f>SEARCH("livery",'Mission Importer'!A9369)</f>
        <v>#VALUE!</v>
      </c>
      <c r="B9369" t="e">
        <f>IF(A9369=43,'Mission Importer'!A9369,0)</f>
        <v>#VALUE!</v>
      </c>
      <c r="D9369" t="e">
        <f>SEARCH("shape_name",'Mission Importer'!A9369)</f>
        <v>#VALUE!</v>
      </c>
      <c r="E9369" t="e">
        <f>IF(D9369=43,'Mission Importer'!A9369,0)</f>
        <v>#VALUE!</v>
      </c>
      <c r="G9369" t="e">
        <f>SEARCH("shape_name",'Mission Importer'!A9369)</f>
        <v>#VALUE!</v>
      </c>
      <c r="H9369" t="e">
        <f>IF(G9369=43,'Mission Importer'!A9369,0)</f>
        <v>#VALUE!</v>
      </c>
      <c r="J9369" t="e">
        <f>SEARCH("type",'Mission Importer'!A9369)</f>
        <v>#VALUE!</v>
      </c>
      <c r="K9369" t="e">
        <f>IF(J9369=43,'Mission Importer'!A9369,0)</f>
        <v>#VALUE!</v>
      </c>
      <c r="L9369" t="e">
        <f>SEARCH("category",'Mission Importer'!A9369)</f>
        <v>#VALUE!</v>
      </c>
      <c r="M9369" t="e">
        <f>IF(L9369=43,'Mission Importer'!A9369,0)</f>
        <v>#VALUE!</v>
      </c>
    </row>
    <row r="9370" spans="1:13" x14ac:dyDescent="0.3">
      <c r="A9370" t="e">
        <f>SEARCH("livery",'Mission Importer'!A9370)</f>
        <v>#VALUE!</v>
      </c>
      <c r="B9370" t="e">
        <f>IF(A9370=43,'Mission Importer'!A9370,0)</f>
        <v>#VALUE!</v>
      </c>
      <c r="D9370" t="e">
        <f>SEARCH("shape_name",'Mission Importer'!A9370)</f>
        <v>#VALUE!</v>
      </c>
      <c r="E9370" t="e">
        <f>IF(D9370=43,'Mission Importer'!A9370,0)</f>
        <v>#VALUE!</v>
      </c>
      <c r="G9370" t="e">
        <f>SEARCH("shape_name",'Mission Importer'!A9370)</f>
        <v>#VALUE!</v>
      </c>
      <c r="H9370" t="e">
        <f>IF(G9370=43,'Mission Importer'!A9370,0)</f>
        <v>#VALUE!</v>
      </c>
      <c r="J9370" t="e">
        <f>SEARCH("type",'Mission Importer'!A9370)</f>
        <v>#VALUE!</v>
      </c>
      <c r="K9370" t="e">
        <f>IF(J9370=43,'Mission Importer'!A9370,0)</f>
        <v>#VALUE!</v>
      </c>
      <c r="L9370" t="e">
        <f>SEARCH("category",'Mission Importer'!A9370)</f>
        <v>#VALUE!</v>
      </c>
      <c r="M9370" t="e">
        <f>IF(L9370=43,'Mission Importer'!A9370,0)</f>
        <v>#VALUE!</v>
      </c>
    </row>
    <row r="9371" spans="1:13" x14ac:dyDescent="0.3">
      <c r="A9371" t="e">
        <f>SEARCH("livery",'Mission Importer'!A9371)</f>
        <v>#VALUE!</v>
      </c>
      <c r="B9371" t="e">
        <f>IF(A9371=43,'Mission Importer'!A9371,0)</f>
        <v>#VALUE!</v>
      </c>
      <c r="D9371" t="e">
        <f>SEARCH("shape_name",'Mission Importer'!A9371)</f>
        <v>#VALUE!</v>
      </c>
      <c r="E9371" t="e">
        <f>IF(D9371=43,'Mission Importer'!A9371,0)</f>
        <v>#VALUE!</v>
      </c>
      <c r="G9371" t="e">
        <f>SEARCH("shape_name",'Mission Importer'!A9371)</f>
        <v>#VALUE!</v>
      </c>
      <c r="H9371" t="e">
        <f>IF(G9371=43,'Mission Importer'!A9371,0)</f>
        <v>#VALUE!</v>
      </c>
      <c r="J9371" t="e">
        <f>SEARCH("type",'Mission Importer'!A9371)</f>
        <v>#VALUE!</v>
      </c>
      <c r="K9371" t="e">
        <f>IF(J9371=43,'Mission Importer'!A9371,0)</f>
        <v>#VALUE!</v>
      </c>
      <c r="L9371" t="e">
        <f>SEARCH("category",'Mission Importer'!A9371)</f>
        <v>#VALUE!</v>
      </c>
      <c r="M9371" t="e">
        <f>IF(L9371=43,'Mission Importer'!A9371,0)</f>
        <v>#VALUE!</v>
      </c>
    </row>
    <row r="9372" spans="1:13" x14ac:dyDescent="0.3">
      <c r="A9372" t="e">
        <f>SEARCH("livery",'Mission Importer'!A9372)</f>
        <v>#VALUE!</v>
      </c>
      <c r="B9372" t="e">
        <f>IF(A9372=43,'Mission Importer'!A9372,0)</f>
        <v>#VALUE!</v>
      </c>
      <c r="D9372" t="e">
        <f>SEARCH("shape_name",'Mission Importer'!A9372)</f>
        <v>#VALUE!</v>
      </c>
      <c r="E9372" t="e">
        <f>IF(D9372=43,'Mission Importer'!A9372,0)</f>
        <v>#VALUE!</v>
      </c>
      <c r="G9372" t="e">
        <f>SEARCH("shape_name",'Mission Importer'!A9372)</f>
        <v>#VALUE!</v>
      </c>
      <c r="H9372" t="e">
        <f>IF(G9372=43,'Mission Importer'!A9372,0)</f>
        <v>#VALUE!</v>
      </c>
      <c r="J9372" t="e">
        <f>SEARCH("type",'Mission Importer'!A9372)</f>
        <v>#VALUE!</v>
      </c>
      <c r="K9372" t="e">
        <f>IF(J9372=43,'Mission Importer'!A9372,0)</f>
        <v>#VALUE!</v>
      </c>
      <c r="L9372" t="e">
        <f>SEARCH("category",'Mission Importer'!A9372)</f>
        <v>#VALUE!</v>
      </c>
      <c r="M9372" t="e">
        <f>IF(L9372=43,'Mission Importer'!A9372,0)</f>
        <v>#VALUE!</v>
      </c>
    </row>
    <row r="9373" spans="1:13" x14ac:dyDescent="0.3">
      <c r="A9373" t="e">
        <f>SEARCH("livery",'Mission Importer'!A9373)</f>
        <v>#VALUE!</v>
      </c>
      <c r="B9373" t="e">
        <f>IF(A9373=43,'Mission Importer'!A9373,0)</f>
        <v>#VALUE!</v>
      </c>
      <c r="D9373" t="e">
        <f>SEARCH("shape_name",'Mission Importer'!A9373)</f>
        <v>#VALUE!</v>
      </c>
      <c r="E9373" t="e">
        <f>IF(D9373=43,'Mission Importer'!A9373,0)</f>
        <v>#VALUE!</v>
      </c>
      <c r="G9373" t="e">
        <f>SEARCH("shape_name",'Mission Importer'!A9373)</f>
        <v>#VALUE!</v>
      </c>
      <c r="H9373" t="e">
        <f>IF(G9373=43,'Mission Importer'!A9373,0)</f>
        <v>#VALUE!</v>
      </c>
      <c r="J9373" t="e">
        <f>SEARCH("type",'Mission Importer'!A9373)</f>
        <v>#VALUE!</v>
      </c>
      <c r="K9373" t="e">
        <f>IF(J9373=43,'Mission Importer'!A9373,0)</f>
        <v>#VALUE!</v>
      </c>
      <c r="L9373" t="e">
        <f>SEARCH("category",'Mission Importer'!A9373)</f>
        <v>#VALUE!</v>
      </c>
      <c r="M9373" t="e">
        <f>IF(L9373=43,'Mission Importer'!A9373,0)</f>
        <v>#VALUE!</v>
      </c>
    </row>
    <row r="9374" spans="1:13" x14ac:dyDescent="0.3">
      <c r="A9374" t="e">
        <f>SEARCH("livery",'Mission Importer'!A9374)</f>
        <v>#VALUE!</v>
      </c>
      <c r="B9374" t="e">
        <f>IF(A9374=43,'Mission Importer'!A9374,0)</f>
        <v>#VALUE!</v>
      </c>
      <c r="D9374" t="e">
        <f>SEARCH("shape_name",'Mission Importer'!A9374)</f>
        <v>#VALUE!</v>
      </c>
      <c r="E9374" t="e">
        <f>IF(D9374=43,'Mission Importer'!A9374,0)</f>
        <v>#VALUE!</v>
      </c>
      <c r="G9374" t="e">
        <f>SEARCH("shape_name",'Mission Importer'!A9374)</f>
        <v>#VALUE!</v>
      </c>
      <c r="H9374" t="e">
        <f>IF(G9374=43,'Mission Importer'!A9374,0)</f>
        <v>#VALUE!</v>
      </c>
      <c r="J9374" t="e">
        <f>SEARCH("type",'Mission Importer'!A9374)</f>
        <v>#VALUE!</v>
      </c>
      <c r="K9374" t="e">
        <f>IF(J9374=43,'Mission Importer'!A9374,0)</f>
        <v>#VALUE!</v>
      </c>
      <c r="L9374" t="e">
        <f>SEARCH("category",'Mission Importer'!A9374)</f>
        <v>#VALUE!</v>
      </c>
      <c r="M9374" t="e">
        <f>IF(L9374=43,'Mission Importer'!A9374,0)</f>
        <v>#VALUE!</v>
      </c>
    </row>
    <row r="9375" spans="1:13" x14ac:dyDescent="0.3">
      <c r="A9375" t="e">
        <f>SEARCH("livery",'Mission Importer'!A9375)</f>
        <v>#VALUE!</v>
      </c>
      <c r="B9375" t="e">
        <f>IF(A9375=43,'Mission Importer'!A9375,0)</f>
        <v>#VALUE!</v>
      </c>
      <c r="D9375" t="e">
        <f>SEARCH("shape_name",'Mission Importer'!A9375)</f>
        <v>#VALUE!</v>
      </c>
      <c r="E9375" t="e">
        <f>IF(D9375=43,'Mission Importer'!A9375,0)</f>
        <v>#VALUE!</v>
      </c>
      <c r="G9375" t="e">
        <f>SEARCH("shape_name",'Mission Importer'!A9375)</f>
        <v>#VALUE!</v>
      </c>
      <c r="H9375" t="e">
        <f>IF(G9375=43,'Mission Importer'!A9375,0)</f>
        <v>#VALUE!</v>
      </c>
      <c r="J9375" t="e">
        <f>SEARCH("type",'Mission Importer'!A9375)</f>
        <v>#VALUE!</v>
      </c>
      <c r="K9375" t="e">
        <f>IF(J9375=43,'Mission Importer'!A9375,0)</f>
        <v>#VALUE!</v>
      </c>
      <c r="L9375" t="e">
        <f>SEARCH("category",'Mission Importer'!A9375)</f>
        <v>#VALUE!</v>
      </c>
      <c r="M9375" t="e">
        <f>IF(L9375=43,'Mission Importer'!A9375,0)</f>
        <v>#VALUE!</v>
      </c>
    </row>
    <row r="9376" spans="1:13" x14ac:dyDescent="0.3">
      <c r="A9376" t="e">
        <f>SEARCH("livery",'Mission Importer'!A9376)</f>
        <v>#VALUE!</v>
      </c>
      <c r="B9376" t="e">
        <f>IF(A9376=43,'Mission Importer'!A9376,0)</f>
        <v>#VALUE!</v>
      </c>
      <c r="D9376" t="e">
        <f>SEARCH("shape_name",'Mission Importer'!A9376)</f>
        <v>#VALUE!</v>
      </c>
      <c r="E9376" t="e">
        <f>IF(D9376=43,'Mission Importer'!A9376,0)</f>
        <v>#VALUE!</v>
      </c>
      <c r="G9376" t="e">
        <f>SEARCH("shape_name",'Mission Importer'!A9376)</f>
        <v>#VALUE!</v>
      </c>
      <c r="H9376" t="e">
        <f>IF(G9376=43,'Mission Importer'!A9376,0)</f>
        <v>#VALUE!</v>
      </c>
      <c r="J9376" t="e">
        <f>SEARCH("type",'Mission Importer'!A9376)</f>
        <v>#VALUE!</v>
      </c>
      <c r="K9376" t="e">
        <f>IF(J9376=43,'Mission Importer'!A9376,0)</f>
        <v>#VALUE!</v>
      </c>
      <c r="L9376" t="e">
        <f>SEARCH("category",'Mission Importer'!A9376)</f>
        <v>#VALUE!</v>
      </c>
      <c r="M9376" t="e">
        <f>IF(L9376=43,'Mission Importer'!A9376,0)</f>
        <v>#VALUE!</v>
      </c>
    </row>
    <row r="9377" spans="1:13" x14ac:dyDescent="0.3">
      <c r="A9377" t="e">
        <f>SEARCH("livery",'Mission Importer'!A9377)</f>
        <v>#VALUE!</v>
      </c>
      <c r="B9377" t="e">
        <f>IF(A9377=43,'Mission Importer'!A9377,0)</f>
        <v>#VALUE!</v>
      </c>
      <c r="D9377" t="e">
        <f>SEARCH("shape_name",'Mission Importer'!A9377)</f>
        <v>#VALUE!</v>
      </c>
      <c r="E9377" t="e">
        <f>IF(D9377=43,'Mission Importer'!A9377,0)</f>
        <v>#VALUE!</v>
      </c>
      <c r="G9377" t="e">
        <f>SEARCH("shape_name",'Mission Importer'!A9377)</f>
        <v>#VALUE!</v>
      </c>
      <c r="H9377" t="e">
        <f>IF(G9377=43,'Mission Importer'!A9377,0)</f>
        <v>#VALUE!</v>
      </c>
      <c r="J9377" t="e">
        <f>SEARCH("type",'Mission Importer'!A9377)</f>
        <v>#VALUE!</v>
      </c>
      <c r="K9377" t="e">
        <f>IF(J9377=43,'Mission Importer'!A9377,0)</f>
        <v>#VALUE!</v>
      </c>
      <c r="L9377" t="e">
        <f>SEARCH("category",'Mission Importer'!A9377)</f>
        <v>#VALUE!</v>
      </c>
      <c r="M9377" t="e">
        <f>IF(L9377=43,'Mission Importer'!A9377,0)</f>
        <v>#VALUE!</v>
      </c>
    </row>
    <row r="9378" spans="1:13" x14ac:dyDescent="0.3">
      <c r="A9378" t="e">
        <f>SEARCH("livery",'Mission Importer'!A9378)</f>
        <v>#VALUE!</v>
      </c>
      <c r="B9378" t="e">
        <f>IF(A9378=43,'Mission Importer'!A9378,0)</f>
        <v>#VALUE!</v>
      </c>
      <c r="D9378" t="e">
        <f>SEARCH("shape_name",'Mission Importer'!A9378)</f>
        <v>#VALUE!</v>
      </c>
      <c r="E9378" t="e">
        <f>IF(D9378=43,'Mission Importer'!A9378,0)</f>
        <v>#VALUE!</v>
      </c>
      <c r="G9378" t="e">
        <f>SEARCH("shape_name",'Mission Importer'!A9378)</f>
        <v>#VALUE!</v>
      </c>
      <c r="H9378" t="e">
        <f>IF(G9378=43,'Mission Importer'!A9378,0)</f>
        <v>#VALUE!</v>
      </c>
      <c r="J9378">
        <f>SEARCH("type",'Mission Importer'!A9378)</f>
        <v>47</v>
      </c>
      <c r="K9378">
        <f>IF(J9378=43,'Mission Importer'!A9378,0)</f>
        <v>0</v>
      </c>
      <c r="L9378" t="e">
        <f>SEARCH("category",'Mission Importer'!A9378)</f>
        <v>#VALUE!</v>
      </c>
      <c r="M9378" t="e">
        <f>IF(L9378=43,'Mission Importer'!A9378,0)</f>
        <v>#VALUE!</v>
      </c>
    </row>
    <row r="9379" spans="1:13" x14ac:dyDescent="0.3">
      <c r="A9379" t="e">
        <f>SEARCH("livery",'Mission Importer'!A9379)</f>
        <v>#VALUE!</v>
      </c>
      <c r="B9379" t="e">
        <f>IF(A9379=43,'Mission Importer'!A9379,0)</f>
        <v>#VALUE!</v>
      </c>
      <c r="D9379" t="e">
        <f>SEARCH("shape_name",'Mission Importer'!A9379)</f>
        <v>#VALUE!</v>
      </c>
      <c r="E9379" t="e">
        <f>IF(D9379=43,'Mission Importer'!A9379,0)</f>
        <v>#VALUE!</v>
      </c>
      <c r="G9379" t="e">
        <f>SEARCH("shape_name",'Mission Importer'!A9379)</f>
        <v>#VALUE!</v>
      </c>
      <c r="H9379" t="e">
        <f>IF(G9379=43,'Mission Importer'!A9379,0)</f>
        <v>#VALUE!</v>
      </c>
      <c r="J9379" t="e">
        <f>SEARCH("type",'Mission Importer'!A9379)</f>
        <v>#VALUE!</v>
      </c>
      <c r="K9379" t="e">
        <f>IF(J9379=43,'Mission Importer'!A9379,0)</f>
        <v>#VALUE!</v>
      </c>
      <c r="L9379" t="e">
        <f>SEARCH("category",'Mission Importer'!A9379)</f>
        <v>#VALUE!</v>
      </c>
      <c r="M9379" t="e">
        <f>IF(L9379=43,'Mission Importer'!A9379,0)</f>
        <v>#VALUE!</v>
      </c>
    </row>
    <row r="9380" spans="1:13" x14ac:dyDescent="0.3">
      <c r="A9380" t="e">
        <f>SEARCH("livery",'Mission Importer'!A9380)</f>
        <v>#VALUE!</v>
      </c>
      <c r="B9380" t="e">
        <f>IF(A9380=43,'Mission Importer'!A9380,0)</f>
        <v>#VALUE!</v>
      </c>
      <c r="D9380" t="e">
        <f>SEARCH("shape_name",'Mission Importer'!A9380)</f>
        <v>#VALUE!</v>
      </c>
      <c r="E9380" t="e">
        <f>IF(D9380=43,'Mission Importer'!A9380,0)</f>
        <v>#VALUE!</v>
      </c>
      <c r="G9380" t="e">
        <f>SEARCH("shape_name",'Mission Importer'!A9380)</f>
        <v>#VALUE!</v>
      </c>
      <c r="H9380" t="e">
        <f>IF(G9380=43,'Mission Importer'!A9380,0)</f>
        <v>#VALUE!</v>
      </c>
      <c r="J9380" t="e">
        <f>SEARCH("type",'Mission Importer'!A9380)</f>
        <v>#VALUE!</v>
      </c>
      <c r="K9380" t="e">
        <f>IF(J9380=43,'Mission Importer'!A9380,0)</f>
        <v>#VALUE!</v>
      </c>
      <c r="L9380" t="e">
        <f>SEARCH("category",'Mission Importer'!A9380)</f>
        <v>#VALUE!</v>
      </c>
      <c r="M9380" t="e">
        <f>IF(L9380=43,'Mission Importer'!A9380,0)</f>
        <v>#VALUE!</v>
      </c>
    </row>
    <row r="9381" spans="1:13" x14ac:dyDescent="0.3">
      <c r="A9381" t="e">
        <f>SEARCH("livery",'Mission Importer'!A9381)</f>
        <v>#VALUE!</v>
      </c>
      <c r="B9381" t="e">
        <f>IF(A9381=43,'Mission Importer'!A9381,0)</f>
        <v>#VALUE!</v>
      </c>
      <c r="D9381" t="e">
        <f>SEARCH("shape_name",'Mission Importer'!A9381)</f>
        <v>#VALUE!</v>
      </c>
      <c r="E9381" t="e">
        <f>IF(D9381=43,'Mission Importer'!A9381,0)</f>
        <v>#VALUE!</v>
      </c>
      <c r="G9381" t="e">
        <f>SEARCH("shape_name",'Mission Importer'!A9381)</f>
        <v>#VALUE!</v>
      </c>
      <c r="H9381" t="e">
        <f>IF(G9381=43,'Mission Importer'!A9381,0)</f>
        <v>#VALUE!</v>
      </c>
      <c r="J9381" t="e">
        <f>SEARCH("type",'Mission Importer'!A9381)</f>
        <v>#VALUE!</v>
      </c>
      <c r="K9381" t="e">
        <f>IF(J9381=43,'Mission Importer'!A9381,0)</f>
        <v>#VALUE!</v>
      </c>
      <c r="L9381" t="e">
        <f>SEARCH("category",'Mission Importer'!A9381)</f>
        <v>#VALUE!</v>
      </c>
      <c r="M9381" t="e">
        <f>IF(L9381=43,'Mission Importer'!A9381,0)</f>
        <v>#VALUE!</v>
      </c>
    </row>
    <row r="9382" spans="1:13" x14ac:dyDescent="0.3">
      <c r="A9382" t="e">
        <f>SEARCH("livery",'Mission Importer'!A9382)</f>
        <v>#VALUE!</v>
      </c>
      <c r="B9382" t="e">
        <f>IF(A9382=43,'Mission Importer'!A9382,0)</f>
        <v>#VALUE!</v>
      </c>
      <c r="D9382" t="e">
        <f>SEARCH("shape_name",'Mission Importer'!A9382)</f>
        <v>#VALUE!</v>
      </c>
      <c r="E9382" t="e">
        <f>IF(D9382=43,'Mission Importer'!A9382,0)</f>
        <v>#VALUE!</v>
      </c>
      <c r="G9382" t="e">
        <f>SEARCH("shape_name",'Mission Importer'!A9382)</f>
        <v>#VALUE!</v>
      </c>
      <c r="H9382" t="e">
        <f>IF(G9382=43,'Mission Importer'!A9382,0)</f>
        <v>#VALUE!</v>
      </c>
      <c r="J9382" t="e">
        <f>SEARCH("type",'Mission Importer'!A9382)</f>
        <v>#VALUE!</v>
      </c>
      <c r="K9382" t="e">
        <f>IF(J9382=43,'Mission Importer'!A9382,0)</f>
        <v>#VALUE!</v>
      </c>
      <c r="L9382" t="e">
        <f>SEARCH("category",'Mission Importer'!A9382)</f>
        <v>#VALUE!</v>
      </c>
      <c r="M9382" t="e">
        <f>IF(L9382=43,'Mission Importer'!A9382,0)</f>
        <v>#VALUE!</v>
      </c>
    </row>
    <row r="9383" spans="1:13" x14ac:dyDescent="0.3">
      <c r="A9383" t="e">
        <f>SEARCH("livery",'Mission Importer'!A9383)</f>
        <v>#VALUE!</v>
      </c>
      <c r="B9383" t="e">
        <f>IF(A9383=43,'Mission Importer'!A9383,0)</f>
        <v>#VALUE!</v>
      </c>
      <c r="D9383" t="e">
        <f>SEARCH("shape_name",'Mission Importer'!A9383)</f>
        <v>#VALUE!</v>
      </c>
      <c r="E9383" t="e">
        <f>IF(D9383=43,'Mission Importer'!A9383,0)</f>
        <v>#VALUE!</v>
      </c>
      <c r="G9383" t="e">
        <f>SEARCH("shape_name",'Mission Importer'!A9383)</f>
        <v>#VALUE!</v>
      </c>
      <c r="H9383" t="e">
        <f>IF(G9383=43,'Mission Importer'!A9383,0)</f>
        <v>#VALUE!</v>
      </c>
      <c r="J9383" t="e">
        <f>SEARCH("type",'Mission Importer'!A9383)</f>
        <v>#VALUE!</v>
      </c>
      <c r="K9383" t="e">
        <f>IF(J9383=43,'Mission Importer'!A9383,0)</f>
        <v>#VALUE!</v>
      </c>
      <c r="L9383" t="e">
        <f>SEARCH("category",'Mission Importer'!A9383)</f>
        <v>#VALUE!</v>
      </c>
      <c r="M9383" t="e">
        <f>IF(L9383=43,'Mission Importer'!A9383,0)</f>
        <v>#VALUE!</v>
      </c>
    </row>
    <row r="9384" spans="1:13" x14ac:dyDescent="0.3">
      <c r="A9384" t="e">
        <f>SEARCH("livery",'Mission Importer'!A9384)</f>
        <v>#VALUE!</v>
      </c>
      <c r="B9384" t="e">
        <f>IF(A9384=43,'Mission Importer'!A9384,0)</f>
        <v>#VALUE!</v>
      </c>
      <c r="D9384" t="e">
        <f>SEARCH("shape_name",'Mission Importer'!A9384)</f>
        <v>#VALUE!</v>
      </c>
      <c r="E9384" t="e">
        <f>IF(D9384=43,'Mission Importer'!A9384,0)</f>
        <v>#VALUE!</v>
      </c>
      <c r="G9384" t="e">
        <f>SEARCH("shape_name",'Mission Importer'!A9384)</f>
        <v>#VALUE!</v>
      </c>
      <c r="H9384" t="e">
        <f>IF(G9384=43,'Mission Importer'!A9384,0)</f>
        <v>#VALUE!</v>
      </c>
      <c r="J9384" t="e">
        <f>SEARCH("type",'Mission Importer'!A9384)</f>
        <v>#VALUE!</v>
      </c>
      <c r="K9384" t="e">
        <f>IF(J9384=43,'Mission Importer'!A9384,0)</f>
        <v>#VALUE!</v>
      </c>
      <c r="L9384" t="e">
        <f>SEARCH("category",'Mission Importer'!A9384)</f>
        <v>#VALUE!</v>
      </c>
      <c r="M9384" t="e">
        <f>IF(L9384=43,'Mission Importer'!A9384,0)</f>
        <v>#VALUE!</v>
      </c>
    </row>
    <row r="9385" spans="1:13" x14ac:dyDescent="0.3">
      <c r="A9385" t="e">
        <f>SEARCH("livery",'Mission Importer'!A9385)</f>
        <v>#VALUE!</v>
      </c>
      <c r="B9385" t="e">
        <f>IF(A9385=43,'Mission Importer'!A9385,0)</f>
        <v>#VALUE!</v>
      </c>
      <c r="D9385" t="e">
        <f>SEARCH("shape_name",'Mission Importer'!A9385)</f>
        <v>#VALUE!</v>
      </c>
      <c r="E9385" t="e">
        <f>IF(D9385=43,'Mission Importer'!A9385,0)</f>
        <v>#VALUE!</v>
      </c>
      <c r="G9385" t="e">
        <f>SEARCH("shape_name",'Mission Importer'!A9385)</f>
        <v>#VALUE!</v>
      </c>
      <c r="H9385" t="e">
        <f>IF(G9385=43,'Mission Importer'!A9385,0)</f>
        <v>#VALUE!</v>
      </c>
      <c r="J9385" t="e">
        <f>SEARCH("type",'Mission Importer'!A9385)</f>
        <v>#VALUE!</v>
      </c>
      <c r="K9385" t="e">
        <f>IF(J9385=43,'Mission Importer'!A9385,0)</f>
        <v>#VALUE!</v>
      </c>
      <c r="L9385" t="e">
        <f>SEARCH("category",'Mission Importer'!A9385)</f>
        <v>#VALUE!</v>
      </c>
      <c r="M9385" t="e">
        <f>IF(L9385=43,'Mission Importer'!A9385,0)</f>
        <v>#VALUE!</v>
      </c>
    </row>
    <row r="9386" spans="1:13" x14ac:dyDescent="0.3">
      <c r="A9386" t="e">
        <f>SEARCH("livery",'Mission Importer'!A9386)</f>
        <v>#VALUE!</v>
      </c>
      <c r="B9386" t="e">
        <f>IF(A9386=43,'Mission Importer'!A9386,0)</f>
        <v>#VALUE!</v>
      </c>
      <c r="D9386" t="e">
        <f>SEARCH("shape_name",'Mission Importer'!A9386)</f>
        <v>#VALUE!</v>
      </c>
      <c r="E9386" t="e">
        <f>IF(D9386=43,'Mission Importer'!A9386,0)</f>
        <v>#VALUE!</v>
      </c>
      <c r="G9386" t="e">
        <f>SEARCH("shape_name",'Mission Importer'!A9386)</f>
        <v>#VALUE!</v>
      </c>
      <c r="H9386" t="e">
        <f>IF(G9386=43,'Mission Importer'!A9386,0)</f>
        <v>#VALUE!</v>
      </c>
      <c r="J9386" t="e">
        <f>SEARCH("type",'Mission Importer'!A9386)</f>
        <v>#VALUE!</v>
      </c>
      <c r="K9386" t="e">
        <f>IF(J9386=43,'Mission Importer'!A9386,0)</f>
        <v>#VALUE!</v>
      </c>
      <c r="L9386" t="e">
        <f>SEARCH("category",'Mission Importer'!A9386)</f>
        <v>#VALUE!</v>
      </c>
      <c r="M9386" t="e">
        <f>IF(L9386=43,'Mission Importer'!A9386,0)</f>
        <v>#VALUE!</v>
      </c>
    </row>
    <row r="9387" spans="1:13" x14ac:dyDescent="0.3">
      <c r="A9387" t="e">
        <f>SEARCH("livery",'Mission Importer'!A9387)</f>
        <v>#VALUE!</v>
      </c>
      <c r="B9387" t="e">
        <f>IF(A9387=43,'Mission Importer'!A9387,0)</f>
        <v>#VALUE!</v>
      </c>
      <c r="D9387" t="e">
        <f>SEARCH("shape_name",'Mission Importer'!A9387)</f>
        <v>#VALUE!</v>
      </c>
      <c r="E9387" t="e">
        <f>IF(D9387=43,'Mission Importer'!A9387,0)</f>
        <v>#VALUE!</v>
      </c>
      <c r="G9387" t="e">
        <f>SEARCH("shape_name",'Mission Importer'!A9387)</f>
        <v>#VALUE!</v>
      </c>
      <c r="H9387" t="e">
        <f>IF(G9387=43,'Mission Importer'!A9387,0)</f>
        <v>#VALUE!</v>
      </c>
      <c r="J9387" t="e">
        <f>SEARCH("type",'Mission Importer'!A9387)</f>
        <v>#VALUE!</v>
      </c>
      <c r="K9387" t="e">
        <f>IF(J9387=43,'Mission Importer'!A9387,0)</f>
        <v>#VALUE!</v>
      </c>
      <c r="L9387" t="e">
        <f>SEARCH("category",'Mission Importer'!A9387)</f>
        <v>#VALUE!</v>
      </c>
      <c r="M9387" t="e">
        <f>IF(L9387=43,'Mission Importer'!A9387,0)</f>
        <v>#VALUE!</v>
      </c>
    </row>
    <row r="9388" spans="1:13" x14ac:dyDescent="0.3">
      <c r="A9388" t="e">
        <f>SEARCH("livery",'Mission Importer'!A9388)</f>
        <v>#VALUE!</v>
      </c>
      <c r="B9388" t="e">
        <f>IF(A9388=43,'Mission Importer'!A9388,0)</f>
        <v>#VALUE!</v>
      </c>
      <c r="D9388" t="e">
        <f>SEARCH("shape_name",'Mission Importer'!A9388)</f>
        <v>#VALUE!</v>
      </c>
      <c r="E9388" t="e">
        <f>IF(D9388=43,'Mission Importer'!A9388,0)</f>
        <v>#VALUE!</v>
      </c>
      <c r="G9388" t="e">
        <f>SEARCH("shape_name",'Mission Importer'!A9388)</f>
        <v>#VALUE!</v>
      </c>
      <c r="H9388" t="e">
        <f>IF(G9388=43,'Mission Importer'!A9388,0)</f>
        <v>#VALUE!</v>
      </c>
      <c r="J9388" t="e">
        <f>SEARCH("type",'Mission Importer'!A9388)</f>
        <v>#VALUE!</v>
      </c>
      <c r="K9388" t="e">
        <f>IF(J9388=43,'Mission Importer'!A9388,0)</f>
        <v>#VALUE!</v>
      </c>
      <c r="L9388" t="e">
        <f>SEARCH("category",'Mission Importer'!A9388)</f>
        <v>#VALUE!</v>
      </c>
      <c r="M9388" t="e">
        <f>IF(L9388=43,'Mission Importer'!A9388,0)</f>
        <v>#VALUE!</v>
      </c>
    </row>
    <row r="9389" spans="1:13" x14ac:dyDescent="0.3">
      <c r="A9389" t="e">
        <f>SEARCH("livery",'Mission Importer'!A9389)</f>
        <v>#VALUE!</v>
      </c>
      <c r="B9389" t="e">
        <f>IF(A9389=43,'Mission Importer'!A9389,0)</f>
        <v>#VALUE!</v>
      </c>
      <c r="D9389" t="e">
        <f>SEARCH("shape_name",'Mission Importer'!A9389)</f>
        <v>#VALUE!</v>
      </c>
      <c r="E9389" t="e">
        <f>IF(D9389=43,'Mission Importer'!A9389,0)</f>
        <v>#VALUE!</v>
      </c>
      <c r="G9389" t="e">
        <f>SEARCH("shape_name",'Mission Importer'!A9389)</f>
        <v>#VALUE!</v>
      </c>
      <c r="H9389" t="e">
        <f>IF(G9389=43,'Mission Importer'!A9389,0)</f>
        <v>#VALUE!</v>
      </c>
      <c r="J9389" t="e">
        <f>SEARCH("type",'Mission Importer'!A9389)</f>
        <v>#VALUE!</v>
      </c>
      <c r="K9389" t="e">
        <f>IF(J9389=43,'Mission Importer'!A9389,0)</f>
        <v>#VALUE!</v>
      </c>
      <c r="L9389" t="e">
        <f>SEARCH("category",'Mission Importer'!A9389)</f>
        <v>#VALUE!</v>
      </c>
      <c r="M9389" t="e">
        <f>IF(L9389=43,'Mission Importer'!A9389,0)</f>
        <v>#VALUE!</v>
      </c>
    </row>
    <row r="9390" spans="1:13" x14ac:dyDescent="0.3">
      <c r="A9390" t="e">
        <f>SEARCH("livery",'Mission Importer'!A9390)</f>
        <v>#VALUE!</v>
      </c>
      <c r="B9390" t="e">
        <f>IF(A9390=43,'Mission Importer'!A9390,0)</f>
        <v>#VALUE!</v>
      </c>
      <c r="D9390" t="e">
        <f>SEARCH("shape_name",'Mission Importer'!A9390)</f>
        <v>#VALUE!</v>
      </c>
      <c r="E9390" t="e">
        <f>IF(D9390=43,'Mission Importer'!A9390,0)</f>
        <v>#VALUE!</v>
      </c>
      <c r="G9390" t="e">
        <f>SEARCH("shape_name",'Mission Importer'!A9390)</f>
        <v>#VALUE!</v>
      </c>
      <c r="H9390" t="e">
        <f>IF(G9390=43,'Mission Importer'!A9390,0)</f>
        <v>#VALUE!</v>
      </c>
      <c r="J9390" t="e">
        <f>SEARCH("type",'Mission Importer'!A9390)</f>
        <v>#VALUE!</v>
      </c>
      <c r="K9390" t="e">
        <f>IF(J9390=43,'Mission Importer'!A9390,0)</f>
        <v>#VALUE!</v>
      </c>
      <c r="L9390" t="e">
        <f>SEARCH("category",'Mission Importer'!A9390)</f>
        <v>#VALUE!</v>
      </c>
      <c r="M9390" t="e">
        <f>IF(L9390=43,'Mission Importer'!A9390,0)</f>
        <v>#VALUE!</v>
      </c>
    </row>
    <row r="9391" spans="1:13" x14ac:dyDescent="0.3">
      <c r="A9391" t="e">
        <f>SEARCH("livery",'Mission Importer'!A9391)</f>
        <v>#VALUE!</v>
      </c>
      <c r="B9391" t="e">
        <f>IF(A9391=43,'Mission Importer'!A9391,0)</f>
        <v>#VALUE!</v>
      </c>
      <c r="D9391" t="e">
        <f>SEARCH("shape_name",'Mission Importer'!A9391)</f>
        <v>#VALUE!</v>
      </c>
      <c r="E9391" t="e">
        <f>IF(D9391=43,'Mission Importer'!A9391,0)</f>
        <v>#VALUE!</v>
      </c>
      <c r="G9391" t="e">
        <f>SEARCH("shape_name",'Mission Importer'!A9391)</f>
        <v>#VALUE!</v>
      </c>
      <c r="H9391" t="e">
        <f>IF(G9391=43,'Mission Importer'!A9391,0)</f>
        <v>#VALUE!</v>
      </c>
      <c r="J9391" t="e">
        <f>SEARCH("type",'Mission Importer'!A9391)</f>
        <v>#VALUE!</v>
      </c>
      <c r="K9391" t="e">
        <f>IF(J9391=43,'Mission Importer'!A9391,0)</f>
        <v>#VALUE!</v>
      </c>
      <c r="L9391" t="e">
        <f>SEARCH("category",'Mission Importer'!A9391)</f>
        <v>#VALUE!</v>
      </c>
      <c r="M9391" t="e">
        <f>IF(L9391=43,'Mission Importer'!A9391,0)</f>
        <v>#VALUE!</v>
      </c>
    </row>
    <row r="9392" spans="1:13" x14ac:dyDescent="0.3">
      <c r="A9392" t="e">
        <f>SEARCH("livery",'Mission Importer'!A9392)</f>
        <v>#VALUE!</v>
      </c>
      <c r="B9392" t="e">
        <f>IF(A9392=43,'Mission Importer'!A9392,0)</f>
        <v>#VALUE!</v>
      </c>
      <c r="D9392" t="e">
        <f>SEARCH("shape_name",'Mission Importer'!A9392)</f>
        <v>#VALUE!</v>
      </c>
      <c r="E9392" t="e">
        <f>IF(D9392=43,'Mission Importer'!A9392,0)</f>
        <v>#VALUE!</v>
      </c>
      <c r="G9392" t="e">
        <f>SEARCH("shape_name",'Mission Importer'!A9392)</f>
        <v>#VALUE!</v>
      </c>
      <c r="H9392" t="e">
        <f>IF(G9392=43,'Mission Importer'!A9392,0)</f>
        <v>#VALUE!</v>
      </c>
      <c r="J9392" t="e">
        <f>SEARCH("type",'Mission Importer'!A9392)</f>
        <v>#VALUE!</v>
      </c>
      <c r="K9392" t="e">
        <f>IF(J9392=43,'Mission Importer'!A9392,0)</f>
        <v>#VALUE!</v>
      </c>
      <c r="L9392" t="e">
        <f>SEARCH("category",'Mission Importer'!A9392)</f>
        <v>#VALUE!</v>
      </c>
      <c r="M9392" t="e">
        <f>IF(L9392=43,'Mission Importer'!A9392,0)</f>
        <v>#VALUE!</v>
      </c>
    </row>
    <row r="9393" spans="1:13" x14ac:dyDescent="0.3">
      <c r="A9393">
        <f>SEARCH("livery",'Mission Importer'!A9393)</f>
        <v>43</v>
      </c>
      <c r="B9393" t="str">
        <f>IF(A9393=43,'Mission Importer'!A9393,0)</f>
        <v xml:space="preserve">                                        ["livery_id"] = "winter",</v>
      </c>
      <c r="D9393" t="e">
        <f>SEARCH("shape_name",'Mission Importer'!A9393)</f>
        <v>#VALUE!</v>
      </c>
      <c r="E9393" t="e">
        <f>IF(D9393=43,'Mission Importer'!A9393,0)</f>
        <v>#VALUE!</v>
      </c>
      <c r="G9393" t="e">
        <f>SEARCH("shape_name",'Mission Importer'!A9393)</f>
        <v>#VALUE!</v>
      </c>
      <c r="H9393" t="e">
        <f>IF(G9393=43,'Mission Importer'!A9393,0)</f>
        <v>#VALUE!</v>
      </c>
      <c r="J9393" t="e">
        <f>SEARCH("type",'Mission Importer'!A9393)</f>
        <v>#VALUE!</v>
      </c>
      <c r="K9393" t="e">
        <f>IF(J9393=43,'Mission Importer'!A9393,0)</f>
        <v>#VALUE!</v>
      </c>
      <c r="L9393" t="e">
        <f>SEARCH("category",'Mission Importer'!A9393)</f>
        <v>#VALUE!</v>
      </c>
      <c r="M9393" t="e">
        <f>IF(L9393=43,'Mission Importer'!A9393,0)</f>
        <v>#VALUE!</v>
      </c>
    </row>
    <row r="9394" spans="1:13" x14ac:dyDescent="0.3">
      <c r="A9394" t="e">
        <f>SEARCH("livery",'Mission Importer'!A9394)</f>
        <v>#VALUE!</v>
      </c>
      <c r="B9394" t="e">
        <f>IF(A9394=43,'Mission Importer'!A9394,0)</f>
        <v>#VALUE!</v>
      </c>
      <c r="D9394" t="e">
        <f>SEARCH("shape_name",'Mission Importer'!A9394)</f>
        <v>#VALUE!</v>
      </c>
      <c r="E9394" t="e">
        <f>IF(D9394=43,'Mission Importer'!A9394,0)</f>
        <v>#VALUE!</v>
      </c>
      <c r="G9394" t="e">
        <f>SEARCH("shape_name",'Mission Importer'!A9394)</f>
        <v>#VALUE!</v>
      </c>
      <c r="H9394" t="e">
        <f>IF(G9394=43,'Mission Importer'!A9394,0)</f>
        <v>#VALUE!</v>
      </c>
      <c r="J9394" t="e">
        <f>SEARCH("type",'Mission Importer'!A9394)</f>
        <v>#VALUE!</v>
      </c>
      <c r="K9394" t="e">
        <f>IF(J9394=43,'Mission Importer'!A9394,0)</f>
        <v>#VALUE!</v>
      </c>
      <c r="L9394">
        <f>SEARCH("category",'Mission Importer'!A9394)</f>
        <v>43</v>
      </c>
      <c r="M9394" t="str">
        <f>IF(L9394=43,'Mission Importer'!A9394,0)</f>
        <v xml:space="preserve">                                        ["category"] = "Air Defence",</v>
      </c>
    </row>
    <row r="9395" spans="1:13" x14ac:dyDescent="0.3">
      <c r="A9395" t="e">
        <f>SEARCH("livery",'Mission Importer'!A9395)</f>
        <v>#VALUE!</v>
      </c>
      <c r="B9395" t="e">
        <f>IF(A9395=43,'Mission Importer'!A9395,0)</f>
        <v>#VALUE!</v>
      </c>
      <c r="D9395" t="e">
        <f>SEARCH("shape_name",'Mission Importer'!A9395)</f>
        <v>#VALUE!</v>
      </c>
      <c r="E9395" t="e">
        <f>IF(D9395=43,'Mission Importer'!A9395,0)</f>
        <v>#VALUE!</v>
      </c>
      <c r="G9395" t="e">
        <f>SEARCH("shape_name",'Mission Importer'!A9395)</f>
        <v>#VALUE!</v>
      </c>
      <c r="H9395" t="e">
        <f>IF(G9395=43,'Mission Importer'!A9395,0)</f>
        <v>#VALUE!</v>
      </c>
      <c r="J9395">
        <f>SEARCH("type",'Mission Importer'!A9395)</f>
        <v>43</v>
      </c>
      <c r="K9395" t="str">
        <f>IF(J9395=43,'Mission Importer'!A9395,0)</f>
        <v xml:space="preserve">                                        ["type"] = "Strela-1 9P31",</v>
      </c>
      <c r="L9395" t="e">
        <f>SEARCH("category",'Mission Importer'!A9395)</f>
        <v>#VALUE!</v>
      </c>
      <c r="M9395" t="e">
        <f>IF(L9395=43,'Mission Importer'!A9395,0)</f>
        <v>#VALUE!</v>
      </c>
    </row>
    <row r="9396" spans="1:13" x14ac:dyDescent="0.3">
      <c r="A9396" t="e">
        <f>SEARCH("livery",'Mission Importer'!A9396)</f>
        <v>#VALUE!</v>
      </c>
      <c r="B9396" t="e">
        <f>IF(A9396=43,'Mission Importer'!A9396,0)</f>
        <v>#VALUE!</v>
      </c>
      <c r="D9396" t="e">
        <f>SEARCH("shape_name",'Mission Importer'!A9396)</f>
        <v>#VALUE!</v>
      </c>
      <c r="E9396" t="e">
        <f>IF(D9396=43,'Mission Importer'!A9396,0)</f>
        <v>#VALUE!</v>
      </c>
      <c r="G9396" t="e">
        <f>SEARCH("shape_name",'Mission Importer'!A9396)</f>
        <v>#VALUE!</v>
      </c>
      <c r="H9396" t="e">
        <f>IF(G9396=43,'Mission Importer'!A9396,0)</f>
        <v>#VALUE!</v>
      </c>
      <c r="J9396" t="e">
        <f>SEARCH("type",'Mission Importer'!A9396)</f>
        <v>#VALUE!</v>
      </c>
      <c r="K9396" t="e">
        <f>IF(J9396=43,'Mission Importer'!A9396,0)</f>
        <v>#VALUE!</v>
      </c>
      <c r="L9396" t="e">
        <f>SEARCH("category",'Mission Importer'!A9396)</f>
        <v>#VALUE!</v>
      </c>
      <c r="M9396" t="e">
        <f>IF(L9396=43,'Mission Importer'!A9396,0)</f>
        <v>#VALUE!</v>
      </c>
    </row>
    <row r="9397" spans="1:13" x14ac:dyDescent="0.3">
      <c r="A9397" t="e">
        <f>SEARCH("livery",'Mission Importer'!A9397)</f>
        <v>#VALUE!</v>
      </c>
      <c r="B9397" t="e">
        <f>IF(A9397=43,'Mission Importer'!A9397,0)</f>
        <v>#VALUE!</v>
      </c>
      <c r="D9397" t="e">
        <f>SEARCH("shape_name",'Mission Importer'!A9397)</f>
        <v>#VALUE!</v>
      </c>
      <c r="E9397" t="e">
        <f>IF(D9397=43,'Mission Importer'!A9397,0)</f>
        <v>#VALUE!</v>
      </c>
      <c r="G9397" t="e">
        <f>SEARCH("shape_name",'Mission Importer'!A9397)</f>
        <v>#VALUE!</v>
      </c>
      <c r="H9397" t="e">
        <f>IF(G9397=43,'Mission Importer'!A9397,0)</f>
        <v>#VALUE!</v>
      </c>
      <c r="J9397" t="e">
        <f>SEARCH("type",'Mission Importer'!A9397)</f>
        <v>#VALUE!</v>
      </c>
      <c r="K9397" t="e">
        <f>IF(J9397=43,'Mission Importer'!A9397,0)</f>
        <v>#VALUE!</v>
      </c>
      <c r="L9397" t="e">
        <f>SEARCH("category",'Mission Importer'!A9397)</f>
        <v>#VALUE!</v>
      </c>
      <c r="M9397" t="e">
        <f>IF(L9397=43,'Mission Importer'!A9397,0)</f>
        <v>#VALUE!</v>
      </c>
    </row>
    <row r="9398" spans="1:13" x14ac:dyDescent="0.3">
      <c r="A9398" t="e">
        <f>SEARCH("livery",'Mission Importer'!A9398)</f>
        <v>#VALUE!</v>
      </c>
      <c r="B9398" t="e">
        <f>IF(A9398=43,'Mission Importer'!A9398,0)</f>
        <v>#VALUE!</v>
      </c>
      <c r="D9398" t="e">
        <f>SEARCH("shape_name",'Mission Importer'!A9398)</f>
        <v>#VALUE!</v>
      </c>
      <c r="E9398" t="e">
        <f>IF(D9398=43,'Mission Importer'!A9398,0)</f>
        <v>#VALUE!</v>
      </c>
      <c r="G9398" t="e">
        <f>SEARCH("shape_name",'Mission Importer'!A9398)</f>
        <v>#VALUE!</v>
      </c>
      <c r="H9398" t="e">
        <f>IF(G9398=43,'Mission Importer'!A9398,0)</f>
        <v>#VALUE!</v>
      </c>
      <c r="J9398" t="e">
        <f>SEARCH("type",'Mission Importer'!A9398)</f>
        <v>#VALUE!</v>
      </c>
      <c r="K9398" t="e">
        <f>IF(J9398=43,'Mission Importer'!A9398,0)</f>
        <v>#VALUE!</v>
      </c>
      <c r="L9398" t="e">
        <f>SEARCH("category",'Mission Importer'!A9398)</f>
        <v>#VALUE!</v>
      </c>
      <c r="M9398" t="e">
        <f>IF(L9398=43,'Mission Importer'!A9398,0)</f>
        <v>#VALUE!</v>
      </c>
    </row>
    <row r="9399" spans="1:13" x14ac:dyDescent="0.3">
      <c r="A9399" t="e">
        <f>SEARCH("livery",'Mission Importer'!A9399)</f>
        <v>#VALUE!</v>
      </c>
      <c r="B9399" t="e">
        <f>IF(A9399=43,'Mission Importer'!A9399,0)</f>
        <v>#VALUE!</v>
      </c>
      <c r="D9399" t="e">
        <f>SEARCH("shape_name",'Mission Importer'!A9399)</f>
        <v>#VALUE!</v>
      </c>
      <c r="E9399" t="e">
        <f>IF(D9399=43,'Mission Importer'!A9399,0)</f>
        <v>#VALUE!</v>
      </c>
      <c r="G9399" t="e">
        <f>SEARCH("shape_name",'Mission Importer'!A9399)</f>
        <v>#VALUE!</v>
      </c>
      <c r="H9399" t="e">
        <f>IF(G9399=43,'Mission Importer'!A9399,0)</f>
        <v>#VALUE!</v>
      </c>
      <c r="J9399" t="e">
        <f>SEARCH("type",'Mission Importer'!A9399)</f>
        <v>#VALUE!</v>
      </c>
      <c r="K9399" t="e">
        <f>IF(J9399=43,'Mission Importer'!A9399,0)</f>
        <v>#VALUE!</v>
      </c>
      <c r="L9399" t="e">
        <f>SEARCH("category",'Mission Importer'!A9399)</f>
        <v>#VALUE!</v>
      </c>
      <c r="M9399" t="e">
        <f>IF(L9399=43,'Mission Importer'!A9399,0)</f>
        <v>#VALUE!</v>
      </c>
    </row>
    <row r="9400" spans="1:13" x14ac:dyDescent="0.3">
      <c r="A9400" t="e">
        <f>SEARCH("livery",'Mission Importer'!A9400)</f>
        <v>#VALUE!</v>
      </c>
      <c r="B9400" t="e">
        <f>IF(A9400=43,'Mission Importer'!A9400,0)</f>
        <v>#VALUE!</v>
      </c>
      <c r="D9400" t="e">
        <f>SEARCH("shape_name",'Mission Importer'!A9400)</f>
        <v>#VALUE!</v>
      </c>
      <c r="E9400" t="e">
        <f>IF(D9400=43,'Mission Importer'!A9400,0)</f>
        <v>#VALUE!</v>
      </c>
      <c r="G9400" t="e">
        <f>SEARCH("shape_name",'Mission Importer'!A9400)</f>
        <v>#VALUE!</v>
      </c>
      <c r="H9400" t="e">
        <f>IF(G9400=43,'Mission Importer'!A9400,0)</f>
        <v>#VALUE!</v>
      </c>
      <c r="J9400" t="e">
        <f>SEARCH("type",'Mission Importer'!A9400)</f>
        <v>#VALUE!</v>
      </c>
      <c r="K9400" t="e">
        <f>IF(J9400=43,'Mission Importer'!A9400,0)</f>
        <v>#VALUE!</v>
      </c>
      <c r="L9400" t="e">
        <f>SEARCH("category",'Mission Importer'!A9400)</f>
        <v>#VALUE!</v>
      </c>
      <c r="M9400" t="e">
        <f>IF(L9400=43,'Mission Importer'!A9400,0)</f>
        <v>#VALUE!</v>
      </c>
    </row>
    <row r="9401" spans="1:13" x14ac:dyDescent="0.3">
      <c r="A9401" t="e">
        <f>SEARCH("livery",'Mission Importer'!A9401)</f>
        <v>#VALUE!</v>
      </c>
      <c r="B9401" t="e">
        <f>IF(A9401=43,'Mission Importer'!A9401,0)</f>
        <v>#VALUE!</v>
      </c>
      <c r="D9401" t="e">
        <f>SEARCH("shape_name",'Mission Importer'!A9401)</f>
        <v>#VALUE!</v>
      </c>
      <c r="E9401" t="e">
        <f>IF(D9401=43,'Mission Importer'!A9401,0)</f>
        <v>#VALUE!</v>
      </c>
      <c r="G9401" t="e">
        <f>SEARCH("shape_name",'Mission Importer'!A9401)</f>
        <v>#VALUE!</v>
      </c>
      <c r="H9401" t="e">
        <f>IF(G9401=43,'Mission Importer'!A9401,0)</f>
        <v>#VALUE!</v>
      </c>
      <c r="J9401" t="e">
        <f>SEARCH("type",'Mission Importer'!A9401)</f>
        <v>#VALUE!</v>
      </c>
      <c r="K9401" t="e">
        <f>IF(J9401=43,'Mission Importer'!A9401,0)</f>
        <v>#VALUE!</v>
      </c>
      <c r="L9401" t="e">
        <f>SEARCH("category",'Mission Importer'!A9401)</f>
        <v>#VALUE!</v>
      </c>
      <c r="M9401" t="e">
        <f>IF(L9401=43,'Mission Importer'!A9401,0)</f>
        <v>#VALUE!</v>
      </c>
    </row>
    <row r="9402" spans="1:13" x14ac:dyDescent="0.3">
      <c r="A9402" t="e">
        <f>SEARCH("livery",'Mission Importer'!A9402)</f>
        <v>#VALUE!</v>
      </c>
      <c r="B9402" t="e">
        <f>IF(A9402=43,'Mission Importer'!A9402,0)</f>
        <v>#VALUE!</v>
      </c>
      <c r="D9402" t="e">
        <f>SEARCH("shape_name",'Mission Importer'!A9402)</f>
        <v>#VALUE!</v>
      </c>
      <c r="E9402" t="e">
        <f>IF(D9402=43,'Mission Importer'!A9402,0)</f>
        <v>#VALUE!</v>
      </c>
      <c r="G9402" t="e">
        <f>SEARCH("shape_name",'Mission Importer'!A9402)</f>
        <v>#VALUE!</v>
      </c>
      <c r="H9402" t="e">
        <f>IF(G9402=43,'Mission Importer'!A9402,0)</f>
        <v>#VALUE!</v>
      </c>
      <c r="J9402" t="e">
        <f>SEARCH("type",'Mission Importer'!A9402)</f>
        <v>#VALUE!</v>
      </c>
      <c r="K9402" t="e">
        <f>IF(J9402=43,'Mission Importer'!A9402,0)</f>
        <v>#VALUE!</v>
      </c>
      <c r="L9402" t="e">
        <f>SEARCH("category",'Mission Importer'!A9402)</f>
        <v>#VALUE!</v>
      </c>
      <c r="M9402" t="e">
        <f>IF(L9402=43,'Mission Importer'!A9402,0)</f>
        <v>#VALUE!</v>
      </c>
    </row>
    <row r="9403" spans="1:13" x14ac:dyDescent="0.3">
      <c r="A9403" t="e">
        <f>SEARCH("livery",'Mission Importer'!A9403)</f>
        <v>#VALUE!</v>
      </c>
      <c r="B9403" t="e">
        <f>IF(A9403=43,'Mission Importer'!A9403,0)</f>
        <v>#VALUE!</v>
      </c>
      <c r="D9403" t="e">
        <f>SEARCH("shape_name",'Mission Importer'!A9403)</f>
        <v>#VALUE!</v>
      </c>
      <c r="E9403" t="e">
        <f>IF(D9403=43,'Mission Importer'!A9403,0)</f>
        <v>#VALUE!</v>
      </c>
      <c r="G9403" t="e">
        <f>SEARCH("shape_name",'Mission Importer'!A9403)</f>
        <v>#VALUE!</v>
      </c>
      <c r="H9403" t="e">
        <f>IF(G9403=43,'Mission Importer'!A9403,0)</f>
        <v>#VALUE!</v>
      </c>
      <c r="J9403" t="e">
        <f>SEARCH("type",'Mission Importer'!A9403)</f>
        <v>#VALUE!</v>
      </c>
      <c r="K9403" t="e">
        <f>IF(J9403=43,'Mission Importer'!A9403,0)</f>
        <v>#VALUE!</v>
      </c>
      <c r="L9403" t="e">
        <f>SEARCH("category",'Mission Importer'!A9403)</f>
        <v>#VALUE!</v>
      </c>
      <c r="M9403" t="e">
        <f>IF(L9403=43,'Mission Importer'!A9403,0)</f>
        <v>#VALUE!</v>
      </c>
    </row>
    <row r="9404" spans="1:13" x14ac:dyDescent="0.3">
      <c r="A9404" t="e">
        <f>SEARCH("livery",'Mission Importer'!A9404)</f>
        <v>#VALUE!</v>
      </c>
      <c r="B9404" t="e">
        <f>IF(A9404=43,'Mission Importer'!A9404,0)</f>
        <v>#VALUE!</v>
      </c>
      <c r="D9404" t="e">
        <f>SEARCH("shape_name",'Mission Importer'!A9404)</f>
        <v>#VALUE!</v>
      </c>
      <c r="E9404" t="e">
        <f>IF(D9404=43,'Mission Importer'!A9404,0)</f>
        <v>#VALUE!</v>
      </c>
      <c r="G9404" t="e">
        <f>SEARCH("shape_name",'Mission Importer'!A9404)</f>
        <v>#VALUE!</v>
      </c>
      <c r="H9404" t="e">
        <f>IF(G9404=43,'Mission Importer'!A9404,0)</f>
        <v>#VALUE!</v>
      </c>
      <c r="J9404" t="e">
        <f>SEARCH("type",'Mission Importer'!A9404)</f>
        <v>#VALUE!</v>
      </c>
      <c r="K9404" t="e">
        <f>IF(J9404=43,'Mission Importer'!A9404,0)</f>
        <v>#VALUE!</v>
      </c>
      <c r="L9404" t="e">
        <f>SEARCH("category",'Mission Importer'!A9404)</f>
        <v>#VALUE!</v>
      </c>
      <c r="M9404" t="e">
        <f>IF(L9404=43,'Mission Importer'!A9404,0)</f>
        <v>#VALUE!</v>
      </c>
    </row>
    <row r="9405" spans="1:13" x14ac:dyDescent="0.3">
      <c r="A9405" t="e">
        <f>SEARCH("livery",'Mission Importer'!A9405)</f>
        <v>#VALUE!</v>
      </c>
      <c r="B9405" t="e">
        <f>IF(A9405=43,'Mission Importer'!A9405,0)</f>
        <v>#VALUE!</v>
      </c>
      <c r="D9405" t="e">
        <f>SEARCH("shape_name",'Mission Importer'!A9405)</f>
        <v>#VALUE!</v>
      </c>
      <c r="E9405" t="e">
        <f>IF(D9405=43,'Mission Importer'!A9405,0)</f>
        <v>#VALUE!</v>
      </c>
      <c r="G9405" t="e">
        <f>SEARCH("shape_name",'Mission Importer'!A9405)</f>
        <v>#VALUE!</v>
      </c>
      <c r="H9405" t="e">
        <f>IF(G9405=43,'Mission Importer'!A9405,0)</f>
        <v>#VALUE!</v>
      </c>
      <c r="J9405" t="e">
        <f>SEARCH("type",'Mission Importer'!A9405)</f>
        <v>#VALUE!</v>
      </c>
      <c r="K9405" t="e">
        <f>IF(J9405=43,'Mission Importer'!A9405,0)</f>
        <v>#VALUE!</v>
      </c>
      <c r="L9405" t="e">
        <f>SEARCH("category",'Mission Importer'!A9405)</f>
        <v>#VALUE!</v>
      </c>
      <c r="M9405" t="e">
        <f>IF(L9405=43,'Mission Importer'!A9405,0)</f>
        <v>#VALUE!</v>
      </c>
    </row>
    <row r="9406" spans="1:13" x14ac:dyDescent="0.3">
      <c r="A9406" t="e">
        <f>SEARCH("livery",'Mission Importer'!A9406)</f>
        <v>#VALUE!</v>
      </c>
      <c r="B9406" t="e">
        <f>IF(A9406=43,'Mission Importer'!A9406,0)</f>
        <v>#VALUE!</v>
      </c>
      <c r="D9406" t="e">
        <f>SEARCH("shape_name",'Mission Importer'!A9406)</f>
        <v>#VALUE!</v>
      </c>
      <c r="E9406" t="e">
        <f>IF(D9406=43,'Mission Importer'!A9406,0)</f>
        <v>#VALUE!</v>
      </c>
      <c r="G9406" t="e">
        <f>SEARCH("shape_name",'Mission Importer'!A9406)</f>
        <v>#VALUE!</v>
      </c>
      <c r="H9406" t="e">
        <f>IF(G9406=43,'Mission Importer'!A9406,0)</f>
        <v>#VALUE!</v>
      </c>
      <c r="J9406" t="e">
        <f>SEARCH("type",'Mission Importer'!A9406)</f>
        <v>#VALUE!</v>
      </c>
      <c r="K9406" t="e">
        <f>IF(J9406=43,'Mission Importer'!A9406,0)</f>
        <v>#VALUE!</v>
      </c>
      <c r="L9406" t="e">
        <f>SEARCH("category",'Mission Importer'!A9406)</f>
        <v>#VALUE!</v>
      </c>
      <c r="M9406" t="e">
        <f>IF(L9406=43,'Mission Importer'!A9406,0)</f>
        <v>#VALUE!</v>
      </c>
    </row>
    <row r="9407" spans="1:13" x14ac:dyDescent="0.3">
      <c r="A9407" t="e">
        <f>SEARCH("livery",'Mission Importer'!A9407)</f>
        <v>#VALUE!</v>
      </c>
      <c r="B9407" t="e">
        <f>IF(A9407=43,'Mission Importer'!A9407,0)</f>
        <v>#VALUE!</v>
      </c>
      <c r="D9407" t="e">
        <f>SEARCH("shape_name",'Mission Importer'!A9407)</f>
        <v>#VALUE!</v>
      </c>
      <c r="E9407" t="e">
        <f>IF(D9407=43,'Mission Importer'!A9407,0)</f>
        <v>#VALUE!</v>
      </c>
      <c r="G9407" t="e">
        <f>SEARCH("shape_name",'Mission Importer'!A9407)</f>
        <v>#VALUE!</v>
      </c>
      <c r="H9407" t="e">
        <f>IF(G9407=43,'Mission Importer'!A9407,0)</f>
        <v>#VALUE!</v>
      </c>
      <c r="J9407" t="e">
        <f>SEARCH("type",'Mission Importer'!A9407)</f>
        <v>#VALUE!</v>
      </c>
      <c r="K9407" t="e">
        <f>IF(J9407=43,'Mission Importer'!A9407,0)</f>
        <v>#VALUE!</v>
      </c>
      <c r="L9407" t="e">
        <f>SEARCH("category",'Mission Importer'!A9407)</f>
        <v>#VALUE!</v>
      </c>
      <c r="M9407" t="e">
        <f>IF(L9407=43,'Mission Importer'!A9407,0)</f>
        <v>#VALUE!</v>
      </c>
    </row>
    <row r="9408" spans="1:13" x14ac:dyDescent="0.3">
      <c r="A9408" t="e">
        <f>SEARCH("livery",'Mission Importer'!A9408)</f>
        <v>#VALUE!</v>
      </c>
      <c r="B9408" t="e">
        <f>IF(A9408=43,'Mission Importer'!A9408,0)</f>
        <v>#VALUE!</v>
      </c>
      <c r="D9408" t="e">
        <f>SEARCH("shape_name",'Mission Importer'!A9408)</f>
        <v>#VALUE!</v>
      </c>
      <c r="E9408" t="e">
        <f>IF(D9408=43,'Mission Importer'!A9408,0)</f>
        <v>#VALUE!</v>
      </c>
      <c r="G9408" t="e">
        <f>SEARCH("shape_name",'Mission Importer'!A9408)</f>
        <v>#VALUE!</v>
      </c>
      <c r="H9408" t="e">
        <f>IF(G9408=43,'Mission Importer'!A9408,0)</f>
        <v>#VALUE!</v>
      </c>
      <c r="J9408" t="e">
        <f>SEARCH("type",'Mission Importer'!A9408)</f>
        <v>#VALUE!</v>
      </c>
      <c r="K9408" t="e">
        <f>IF(J9408=43,'Mission Importer'!A9408,0)</f>
        <v>#VALUE!</v>
      </c>
      <c r="L9408" t="e">
        <f>SEARCH("category",'Mission Importer'!A9408)</f>
        <v>#VALUE!</v>
      </c>
      <c r="M9408" t="e">
        <f>IF(L9408=43,'Mission Importer'!A9408,0)</f>
        <v>#VALUE!</v>
      </c>
    </row>
    <row r="9409" spans="1:13" x14ac:dyDescent="0.3">
      <c r="A9409" t="e">
        <f>SEARCH("livery",'Mission Importer'!A9409)</f>
        <v>#VALUE!</v>
      </c>
      <c r="B9409" t="e">
        <f>IF(A9409=43,'Mission Importer'!A9409,0)</f>
        <v>#VALUE!</v>
      </c>
      <c r="D9409" t="e">
        <f>SEARCH("shape_name",'Mission Importer'!A9409)</f>
        <v>#VALUE!</v>
      </c>
      <c r="E9409" t="e">
        <f>IF(D9409=43,'Mission Importer'!A9409,0)</f>
        <v>#VALUE!</v>
      </c>
      <c r="G9409" t="e">
        <f>SEARCH("shape_name",'Mission Importer'!A9409)</f>
        <v>#VALUE!</v>
      </c>
      <c r="H9409" t="e">
        <f>IF(G9409=43,'Mission Importer'!A9409,0)</f>
        <v>#VALUE!</v>
      </c>
      <c r="J9409" t="e">
        <f>SEARCH("type",'Mission Importer'!A9409)</f>
        <v>#VALUE!</v>
      </c>
      <c r="K9409" t="e">
        <f>IF(J9409=43,'Mission Importer'!A9409,0)</f>
        <v>#VALUE!</v>
      </c>
      <c r="L9409" t="e">
        <f>SEARCH("category",'Mission Importer'!A9409)</f>
        <v>#VALUE!</v>
      </c>
      <c r="M9409" t="e">
        <f>IF(L9409=43,'Mission Importer'!A9409,0)</f>
        <v>#VALUE!</v>
      </c>
    </row>
    <row r="9410" spans="1:13" x14ac:dyDescent="0.3">
      <c r="A9410" t="e">
        <f>SEARCH("livery",'Mission Importer'!A9410)</f>
        <v>#VALUE!</v>
      </c>
      <c r="B9410" t="e">
        <f>IF(A9410=43,'Mission Importer'!A9410,0)</f>
        <v>#VALUE!</v>
      </c>
      <c r="D9410" t="e">
        <f>SEARCH("shape_name",'Mission Importer'!A9410)</f>
        <v>#VALUE!</v>
      </c>
      <c r="E9410" t="e">
        <f>IF(D9410=43,'Mission Importer'!A9410,0)</f>
        <v>#VALUE!</v>
      </c>
      <c r="G9410" t="e">
        <f>SEARCH("shape_name",'Mission Importer'!A9410)</f>
        <v>#VALUE!</v>
      </c>
      <c r="H9410" t="e">
        <f>IF(G9410=43,'Mission Importer'!A9410,0)</f>
        <v>#VALUE!</v>
      </c>
      <c r="J9410" t="e">
        <f>SEARCH("type",'Mission Importer'!A9410)</f>
        <v>#VALUE!</v>
      </c>
      <c r="K9410" t="e">
        <f>IF(J9410=43,'Mission Importer'!A9410,0)</f>
        <v>#VALUE!</v>
      </c>
      <c r="L9410" t="e">
        <f>SEARCH("category",'Mission Importer'!A9410)</f>
        <v>#VALUE!</v>
      </c>
      <c r="M9410" t="e">
        <f>IF(L9410=43,'Mission Importer'!A9410,0)</f>
        <v>#VALUE!</v>
      </c>
    </row>
    <row r="9411" spans="1:13" x14ac:dyDescent="0.3">
      <c r="A9411" t="e">
        <f>SEARCH("livery",'Mission Importer'!A9411)</f>
        <v>#VALUE!</v>
      </c>
      <c r="B9411" t="e">
        <f>IF(A9411=43,'Mission Importer'!A9411,0)</f>
        <v>#VALUE!</v>
      </c>
      <c r="D9411" t="e">
        <f>SEARCH("shape_name",'Mission Importer'!A9411)</f>
        <v>#VALUE!</v>
      </c>
      <c r="E9411" t="e">
        <f>IF(D9411=43,'Mission Importer'!A9411,0)</f>
        <v>#VALUE!</v>
      </c>
      <c r="G9411" t="e">
        <f>SEARCH("shape_name",'Mission Importer'!A9411)</f>
        <v>#VALUE!</v>
      </c>
      <c r="H9411" t="e">
        <f>IF(G9411=43,'Mission Importer'!A9411,0)</f>
        <v>#VALUE!</v>
      </c>
      <c r="J9411" t="e">
        <f>SEARCH("type",'Mission Importer'!A9411)</f>
        <v>#VALUE!</v>
      </c>
      <c r="K9411" t="e">
        <f>IF(J9411=43,'Mission Importer'!A9411,0)</f>
        <v>#VALUE!</v>
      </c>
      <c r="L9411" t="e">
        <f>SEARCH("category",'Mission Importer'!A9411)</f>
        <v>#VALUE!</v>
      </c>
      <c r="M9411" t="e">
        <f>IF(L9411=43,'Mission Importer'!A9411,0)</f>
        <v>#VALUE!</v>
      </c>
    </row>
    <row r="9412" spans="1:13" x14ac:dyDescent="0.3">
      <c r="A9412" t="e">
        <f>SEARCH("livery",'Mission Importer'!A9412)</f>
        <v>#VALUE!</v>
      </c>
      <c r="B9412" t="e">
        <f>IF(A9412=43,'Mission Importer'!A9412,0)</f>
        <v>#VALUE!</v>
      </c>
      <c r="D9412" t="e">
        <f>SEARCH("shape_name",'Mission Importer'!A9412)</f>
        <v>#VALUE!</v>
      </c>
      <c r="E9412" t="e">
        <f>IF(D9412=43,'Mission Importer'!A9412,0)</f>
        <v>#VALUE!</v>
      </c>
      <c r="G9412" t="e">
        <f>SEARCH("shape_name",'Mission Importer'!A9412)</f>
        <v>#VALUE!</v>
      </c>
      <c r="H9412" t="e">
        <f>IF(G9412=43,'Mission Importer'!A9412,0)</f>
        <v>#VALUE!</v>
      </c>
      <c r="J9412" t="e">
        <f>SEARCH("type",'Mission Importer'!A9412)</f>
        <v>#VALUE!</v>
      </c>
      <c r="K9412" t="e">
        <f>IF(J9412=43,'Mission Importer'!A9412,0)</f>
        <v>#VALUE!</v>
      </c>
      <c r="L9412" t="e">
        <f>SEARCH("category",'Mission Importer'!A9412)</f>
        <v>#VALUE!</v>
      </c>
      <c r="M9412" t="e">
        <f>IF(L9412=43,'Mission Importer'!A9412,0)</f>
        <v>#VALUE!</v>
      </c>
    </row>
    <row r="9413" spans="1:13" x14ac:dyDescent="0.3">
      <c r="A9413" t="e">
        <f>SEARCH("livery",'Mission Importer'!A9413)</f>
        <v>#VALUE!</v>
      </c>
      <c r="B9413" t="e">
        <f>IF(A9413=43,'Mission Importer'!A9413,0)</f>
        <v>#VALUE!</v>
      </c>
      <c r="D9413" t="e">
        <f>SEARCH("shape_name",'Mission Importer'!A9413)</f>
        <v>#VALUE!</v>
      </c>
      <c r="E9413" t="e">
        <f>IF(D9413=43,'Mission Importer'!A9413,0)</f>
        <v>#VALUE!</v>
      </c>
      <c r="G9413" t="e">
        <f>SEARCH("shape_name",'Mission Importer'!A9413)</f>
        <v>#VALUE!</v>
      </c>
      <c r="H9413" t="e">
        <f>IF(G9413=43,'Mission Importer'!A9413,0)</f>
        <v>#VALUE!</v>
      </c>
      <c r="J9413" t="e">
        <f>SEARCH("type",'Mission Importer'!A9413)</f>
        <v>#VALUE!</v>
      </c>
      <c r="K9413" t="e">
        <f>IF(J9413=43,'Mission Importer'!A9413,0)</f>
        <v>#VALUE!</v>
      </c>
      <c r="L9413" t="e">
        <f>SEARCH("category",'Mission Importer'!A9413)</f>
        <v>#VALUE!</v>
      </c>
      <c r="M9413" t="e">
        <f>IF(L9413=43,'Mission Importer'!A9413,0)</f>
        <v>#VALUE!</v>
      </c>
    </row>
    <row r="9414" spans="1:13" x14ac:dyDescent="0.3">
      <c r="A9414" t="e">
        <f>SEARCH("livery",'Mission Importer'!A9414)</f>
        <v>#VALUE!</v>
      </c>
      <c r="B9414" t="e">
        <f>IF(A9414=43,'Mission Importer'!A9414,0)</f>
        <v>#VALUE!</v>
      </c>
      <c r="D9414" t="e">
        <f>SEARCH("shape_name",'Mission Importer'!A9414)</f>
        <v>#VALUE!</v>
      </c>
      <c r="E9414" t="e">
        <f>IF(D9414=43,'Mission Importer'!A9414,0)</f>
        <v>#VALUE!</v>
      </c>
      <c r="G9414" t="e">
        <f>SEARCH("shape_name",'Mission Importer'!A9414)</f>
        <v>#VALUE!</v>
      </c>
      <c r="H9414" t="e">
        <f>IF(G9414=43,'Mission Importer'!A9414,0)</f>
        <v>#VALUE!</v>
      </c>
      <c r="J9414" t="e">
        <f>SEARCH("type",'Mission Importer'!A9414)</f>
        <v>#VALUE!</v>
      </c>
      <c r="K9414" t="e">
        <f>IF(J9414=43,'Mission Importer'!A9414,0)</f>
        <v>#VALUE!</v>
      </c>
      <c r="L9414" t="e">
        <f>SEARCH("category",'Mission Importer'!A9414)</f>
        <v>#VALUE!</v>
      </c>
      <c r="M9414" t="e">
        <f>IF(L9414=43,'Mission Importer'!A9414,0)</f>
        <v>#VALUE!</v>
      </c>
    </row>
    <row r="9415" spans="1:13" x14ac:dyDescent="0.3">
      <c r="A9415" t="e">
        <f>SEARCH("livery",'Mission Importer'!A9415)</f>
        <v>#VALUE!</v>
      </c>
      <c r="B9415" t="e">
        <f>IF(A9415=43,'Mission Importer'!A9415,0)</f>
        <v>#VALUE!</v>
      </c>
      <c r="D9415" t="e">
        <f>SEARCH("shape_name",'Mission Importer'!A9415)</f>
        <v>#VALUE!</v>
      </c>
      <c r="E9415" t="e">
        <f>IF(D9415=43,'Mission Importer'!A9415,0)</f>
        <v>#VALUE!</v>
      </c>
      <c r="G9415" t="e">
        <f>SEARCH("shape_name",'Mission Importer'!A9415)</f>
        <v>#VALUE!</v>
      </c>
      <c r="H9415" t="e">
        <f>IF(G9415=43,'Mission Importer'!A9415,0)</f>
        <v>#VALUE!</v>
      </c>
      <c r="J9415" t="e">
        <f>SEARCH("type",'Mission Importer'!A9415)</f>
        <v>#VALUE!</v>
      </c>
      <c r="K9415" t="e">
        <f>IF(J9415=43,'Mission Importer'!A9415,0)</f>
        <v>#VALUE!</v>
      </c>
      <c r="L9415" t="e">
        <f>SEARCH("category",'Mission Importer'!A9415)</f>
        <v>#VALUE!</v>
      </c>
      <c r="M9415" t="e">
        <f>IF(L9415=43,'Mission Importer'!A9415,0)</f>
        <v>#VALUE!</v>
      </c>
    </row>
    <row r="9416" spans="1:13" x14ac:dyDescent="0.3">
      <c r="A9416" t="e">
        <f>SEARCH("livery",'Mission Importer'!A9416)</f>
        <v>#VALUE!</v>
      </c>
      <c r="B9416" t="e">
        <f>IF(A9416=43,'Mission Importer'!A9416,0)</f>
        <v>#VALUE!</v>
      </c>
      <c r="D9416" t="e">
        <f>SEARCH("shape_name",'Mission Importer'!A9416)</f>
        <v>#VALUE!</v>
      </c>
      <c r="E9416" t="e">
        <f>IF(D9416=43,'Mission Importer'!A9416,0)</f>
        <v>#VALUE!</v>
      </c>
      <c r="G9416" t="e">
        <f>SEARCH("shape_name",'Mission Importer'!A9416)</f>
        <v>#VALUE!</v>
      </c>
      <c r="H9416" t="e">
        <f>IF(G9416=43,'Mission Importer'!A9416,0)</f>
        <v>#VALUE!</v>
      </c>
      <c r="J9416" t="e">
        <f>SEARCH("type",'Mission Importer'!A9416)</f>
        <v>#VALUE!</v>
      </c>
      <c r="K9416" t="e">
        <f>IF(J9416=43,'Mission Importer'!A9416,0)</f>
        <v>#VALUE!</v>
      </c>
      <c r="L9416" t="e">
        <f>SEARCH("category",'Mission Importer'!A9416)</f>
        <v>#VALUE!</v>
      </c>
      <c r="M9416" t="e">
        <f>IF(L9416=43,'Mission Importer'!A9416,0)</f>
        <v>#VALUE!</v>
      </c>
    </row>
    <row r="9417" spans="1:13" x14ac:dyDescent="0.3">
      <c r="A9417" t="e">
        <f>SEARCH("livery",'Mission Importer'!A9417)</f>
        <v>#VALUE!</v>
      </c>
      <c r="B9417" t="e">
        <f>IF(A9417=43,'Mission Importer'!A9417,0)</f>
        <v>#VALUE!</v>
      </c>
      <c r="D9417" t="e">
        <f>SEARCH("shape_name",'Mission Importer'!A9417)</f>
        <v>#VALUE!</v>
      </c>
      <c r="E9417" t="e">
        <f>IF(D9417=43,'Mission Importer'!A9417,0)</f>
        <v>#VALUE!</v>
      </c>
      <c r="G9417" t="e">
        <f>SEARCH("shape_name",'Mission Importer'!A9417)</f>
        <v>#VALUE!</v>
      </c>
      <c r="H9417" t="e">
        <f>IF(G9417=43,'Mission Importer'!A9417,0)</f>
        <v>#VALUE!</v>
      </c>
      <c r="J9417" t="e">
        <f>SEARCH("type",'Mission Importer'!A9417)</f>
        <v>#VALUE!</v>
      </c>
      <c r="K9417" t="e">
        <f>IF(J9417=43,'Mission Importer'!A9417,0)</f>
        <v>#VALUE!</v>
      </c>
      <c r="L9417" t="e">
        <f>SEARCH("category",'Mission Importer'!A9417)</f>
        <v>#VALUE!</v>
      </c>
      <c r="M9417" t="e">
        <f>IF(L9417=43,'Mission Importer'!A9417,0)</f>
        <v>#VALUE!</v>
      </c>
    </row>
    <row r="9418" spans="1:13" x14ac:dyDescent="0.3">
      <c r="A9418" t="e">
        <f>SEARCH("livery",'Mission Importer'!A9418)</f>
        <v>#VALUE!</v>
      </c>
      <c r="B9418" t="e">
        <f>IF(A9418=43,'Mission Importer'!A9418,0)</f>
        <v>#VALUE!</v>
      </c>
      <c r="D9418" t="e">
        <f>SEARCH("shape_name",'Mission Importer'!A9418)</f>
        <v>#VALUE!</v>
      </c>
      <c r="E9418" t="e">
        <f>IF(D9418=43,'Mission Importer'!A9418,0)</f>
        <v>#VALUE!</v>
      </c>
      <c r="G9418" t="e">
        <f>SEARCH("shape_name",'Mission Importer'!A9418)</f>
        <v>#VALUE!</v>
      </c>
      <c r="H9418" t="e">
        <f>IF(G9418=43,'Mission Importer'!A9418,0)</f>
        <v>#VALUE!</v>
      </c>
      <c r="J9418" t="e">
        <f>SEARCH("type",'Mission Importer'!A9418)</f>
        <v>#VALUE!</v>
      </c>
      <c r="K9418" t="e">
        <f>IF(J9418=43,'Mission Importer'!A9418,0)</f>
        <v>#VALUE!</v>
      </c>
      <c r="L9418" t="e">
        <f>SEARCH("category",'Mission Importer'!A9418)</f>
        <v>#VALUE!</v>
      </c>
      <c r="M9418" t="e">
        <f>IF(L9418=43,'Mission Importer'!A9418,0)</f>
        <v>#VALUE!</v>
      </c>
    </row>
    <row r="9419" spans="1:13" x14ac:dyDescent="0.3">
      <c r="A9419" t="e">
        <f>SEARCH("livery",'Mission Importer'!A9419)</f>
        <v>#VALUE!</v>
      </c>
      <c r="B9419" t="e">
        <f>IF(A9419=43,'Mission Importer'!A9419,0)</f>
        <v>#VALUE!</v>
      </c>
      <c r="D9419" t="e">
        <f>SEARCH("shape_name",'Mission Importer'!A9419)</f>
        <v>#VALUE!</v>
      </c>
      <c r="E9419" t="e">
        <f>IF(D9419=43,'Mission Importer'!A9419,0)</f>
        <v>#VALUE!</v>
      </c>
      <c r="G9419" t="e">
        <f>SEARCH("shape_name",'Mission Importer'!A9419)</f>
        <v>#VALUE!</v>
      </c>
      <c r="H9419" t="e">
        <f>IF(G9419=43,'Mission Importer'!A9419,0)</f>
        <v>#VALUE!</v>
      </c>
      <c r="J9419">
        <f>SEARCH("type",'Mission Importer'!A9419)</f>
        <v>47</v>
      </c>
      <c r="K9419">
        <f>IF(J9419=43,'Mission Importer'!A9419,0)</f>
        <v>0</v>
      </c>
      <c r="L9419" t="e">
        <f>SEARCH("category",'Mission Importer'!A9419)</f>
        <v>#VALUE!</v>
      </c>
      <c r="M9419" t="e">
        <f>IF(L9419=43,'Mission Importer'!A9419,0)</f>
        <v>#VALUE!</v>
      </c>
    </row>
    <row r="9420" spans="1:13" x14ac:dyDescent="0.3">
      <c r="A9420" t="e">
        <f>SEARCH("livery",'Mission Importer'!A9420)</f>
        <v>#VALUE!</v>
      </c>
      <c r="B9420" t="e">
        <f>IF(A9420=43,'Mission Importer'!A9420,0)</f>
        <v>#VALUE!</v>
      </c>
      <c r="D9420" t="e">
        <f>SEARCH("shape_name",'Mission Importer'!A9420)</f>
        <v>#VALUE!</v>
      </c>
      <c r="E9420" t="e">
        <f>IF(D9420=43,'Mission Importer'!A9420,0)</f>
        <v>#VALUE!</v>
      </c>
      <c r="G9420" t="e">
        <f>SEARCH("shape_name",'Mission Importer'!A9420)</f>
        <v>#VALUE!</v>
      </c>
      <c r="H9420" t="e">
        <f>IF(G9420=43,'Mission Importer'!A9420,0)</f>
        <v>#VALUE!</v>
      </c>
      <c r="J9420" t="e">
        <f>SEARCH("type",'Mission Importer'!A9420)</f>
        <v>#VALUE!</v>
      </c>
      <c r="K9420" t="e">
        <f>IF(J9420=43,'Mission Importer'!A9420,0)</f>
        <v>#VALUE!</v>
      </c>
      <c r="L9420" t="e">
        <f>SEARCH("category",'Mission Importer'!A9420)</f>
        <v>#VALUE!</v>
      </c>
      <c r="M9420" t="e">
        <f>IF(L9420=43,'Mission Importer'!A9420,0)</f>
        <v>#VALUE!</v>
      </c>
    </row>
    <row r="9421" spans="1:13" x14ac:dyDescent="0.3">
      <c r="A9421" t="e">
        <f>SEARCH("livery",'Mission Importer'!A9421)</f>
        <v>#VALUE!</v>
      </c>
      <c r="B9421" t="e">
        <f>IF(A9421=43,'Mission Importer'!A9421,0)</f>
        <v>#VALUE!</v>
      </c>
      <c r="D9421" t="e">
        <f>SEARCH("shape_name",'Mission Importer'!A9421)</f>
        <v>#VALUE!</v>
      </c>
      <c r="E9421" t="e">
        <f>IF(D9421=43,'Mission Importer'!A9421,0)</f>
        <v>#VALUE!</v>
      </c>
      <c r="G9421" t="e">
        <f>SEARCH("shape_name",'Mission Importer'!A9421)</f>
        <v>#VALUE!</v>
      </c>
      <c r="H9421" t="e">
        <f>IF(G9421=43,'Mission Importer'!A9421,0)</f>
        <v>#VALUE!</v>
      </c>
      <c r="J9421" t="e">
        <f>SEARCH("type",'Mission Importer'!A9421)</f>
        <v>#VALUE!</v>
      </c>
      <c r="K9421" t="e">
        <f>IF(J9421=43,'Mission Importer'!A9421,0)</f>
        <v>#VALUE!</v>
      </c>
      <c r="L9421" t="e">
        <f>SEARCH("category",'Mission Importer'!A9421)</f>
        <v>#VALUE!</v>
      </c>
      <c r="M9421" t="e">
        <f>IF(L9421=43,'Mission Importer'!A9421,0)</f>
        <v>#VALUE!</v>
      </c>
    </row>
    <row r="9422" spans="1:13" x14ac:dyDescent="0.3">
      <c r="A9422" t="e">
        <f>SEARCH("livery",'Mission Importer'!A9422)</f>
        <v>#VALUE!</v>
      </c>
      <c r="B9422" t="e">
        <f>IF(A9422=43,'Mission Importer'!A9422,0)</f>
        <v>#VALUE!</v>
      </c>
      <c r="D9422" t="e">
        <f>SEARCH("shape_name",'Mission Importer'!A9422)</f>
        <v>#VALUE!</v>
      </c>
      <c r="E9422" t="e">
        <f>IF(D9422=43,'Mission Importer'!A9422,0)</f>
        <v>#VALUE!</v>
      </c>
      <c r="G9422" t="e">
        <f>SEARCH("shape_name",'Mission Importer'!A9422)</f>
        <v>#VALUE!</v>
      </c>
      <c r="H9422" t="e">
        <f>IF(G9422=43,'Mission Importer'!A9422,0)</f>
        <v>#VALUE!</v>
      </c>
      <c r="J9422" t="e">
        <f>SEARCH("type",'Mission Importer'!A9422)</f>
        <v>#VALUE!</v>
      </c>
      <c r="K9422" t="e">
        <f>IF(J9422=43,'Mission Importer'!A9422,0)</f>
        <v>#VALUE!</v>
      </c>
      <c r="L9422" t="e">
        <f>SEARCH("category",'Mission Importer'!A9422)</f>
        <v>#VALUE!</v>
      </c>
      <c r="M9422" t="e">
        <f>IF(L9422=43,'Mission Importer'!A9422,0)</f>
        <v>#VALUE!</v>
      </c>
    </row>
    <row r="9423" spans="1:13" x14ac:dyDescent="0.3">
      <c r="A9423" t="e">
        <f>SEARCH("livery",'Mission Importer'!A9423)</f>
        <v>#VALUE!</v>
      </c>
      <c r="B9423" t="e">
        <f>IF(A9423=43,'Mission Importer'!A9423,0)</f>
        <v>#VALUE!</v>
      </c>
      <c r="D9423" t="e">
        <f>SEARCH("shape_name",'Mission Importer'!A9423)</f>
        <v>#VALUE!</v>
      </c>
      <c r="E9423" t="e">
        <f>IF(D9423=43,'Mission Importer'!A9423,0)</f>
        <v>#VALUE!</v>
      </c>
      <c r="G9423" t="e">
        <f>SEARCH("shape_name",'Mission Importer'!A9423)</f>
        <v>#VALUE!</v>
      </c>
      <c r="H9423" t="e">
        <f>IF(G9423=43,'Mission Importer'!A9423,0)</f>
        <v>#VALUE!</v>
      </c>
      <c r="J9423" t="e">
        <f>SEARCH("type",'Mission Importer'!A9423)</f>
        <v>#VALUE!</v>
      </c>
      <c r="K9423" t="e">
        <f>IF(J9423=43,'Mission Importer'!A9423,0)</f>
        <v>#VALUE!</v>
      </c>
      <c r="L9423" t="e">
        <f>SEARCH("category",'Mission Importer'!A9423)</f>
        <v>#VALUE!</v>
      </c>
      <c r="M9423" t="e">
        <f>IF(L9423=43,'Mission Importer'!A9423,0)</f>
        <v>#VALUE!</v>
      </c>
    </row>
    <row r="9424" spans="1:13" x14ac:dyDescent="0.3">
      <c r="A9424" t="e">
        <f>SEARCH("livery",'Mission Importer'!A9424)</f>
        <v>#VALUE!</v>
      </c>
      <c r="B9424" t="e">
        <f>IF(A9424=43,'Mission Importer'!A9424,0)</f>
        <v>#VALUE!</v>
      </c>
      <c r="D9424" t="e">
        <f>SEARCH("shape_name",'Mission Importer'!A9424)</f>
        <v>#VALUE!</v>
      </c>
      <c r="E9424" t="e">
        <f>IF(D9424=43,'Mission Importer'!A9424,0)</f>
        <v>#VALUE!</v>
      </c>
      <c r="G9424" t="e">
        <f>SEARCH("shape_name",'Mission Importer'!A9424)</f>
        <v>#VALUE!</v>
      </c>
      <c r="H9424" t="e">
        <f>IF(G9424=43,'Mission Importer'!A9424,0)</f>
        <v>#VALUE!</v>
      </c>
      <c r="J9424" t="e">
        <f>SEARCH("type",'Mission Importer'!A9424)</f>
        <v>#VALUE!</v>
      </c>
      <c r="K9424" t="e">
        <f>IF(J9424=43,'Mission Importer'!A9424,0)</f>
        <v>#VALUE!</v>
      </c>
      <c r="L9424" t="e">
        <f>SEARCH("category",'Mission Importer'!A9424)</f>
        <v>#VALUE!</v>
      </c>
      <c r="M9424" t="e">
        <f>IF(L9424=43,'Mission Importer'!A9424,0)</f>
        <v>#VALUE!</v>
      </c>
    </row>
    <row r="9425" spans="1:13" x14ac:dyDescent="0.3">
      <c r="A9425" t="e">
        <f>SEARCH("livery",'Mission Importer'!A9425)</f>
        <v>#VALUE!</v>
      </c>
      <c r="B9425" t="e">
        <f>IF(A9425=43,'Mission Importer'!A9425,0)</f>
        <v>#VALUE!</v>
      </c>
      <c r="D9425" t="e">
        <f>SEARCH("shape_name",'Mission Importer'!A9425)</f>
        <v>#VALUE!</v>
      </c>
      <c r="E9425" t="e">
        <f>IF(D9425=43,'Mission Importer'!A9425,0)</f>
        <v>#VALUE!</v>
      </c>
      <c r="G9425" t="e">
        <f>SEARCH("shape_name",'Mission Importer'!A9425)</f>
        <v>#VALUE!</v>
      </c>
      <c r="H9425" t="e">
        <f>IF(G9425=43,'Mission Importer'!A9425,0)</f>
        <v>#VALUE!</v>
      </c>
      <c r="J9425" t="e">
        <f>SEARCH("type",'Mission Importer'!A9425)</f>
        <v>#VALUE!</v>
      </c>
      <c r="K9425" t="e">
        <f>IF(J9425=43,'Mission Importer'!A9425,0)</f>
        <v>#VALUE!</v>
      </c>
      <c r="L9425" t="e">
        <f>SEARCH("category",'Mission Importer'!A9425)</f>
        <v>#VALUE!</v>
      </c>
      <c r="M9425" t="e">
        <f>IF(L9425=43,'Mission Importer'!A9425,0)</f>
        <v>#VALUE!</v>
      </c>
    </row>
    <row r="9426" spans="1:13" x14ac:dyDescent="0.3">
      <c r="A9426" t="e">
        <f>SEARCH("livery",'Mission Importer'!A9426)</f>
        <v>#VALUE!</v>
      </c>
      <c r="B9426" t="e">
        <f>IF(A9426=43,'Mission Importer'!A9426,0)</f>
        <v>#VALUE!</v>
      </c>
      <c r="D9426" t="e">
        <f>SEARCH("shape_name",'Mission Importer'!A9426)</f>
        <v>#VALUE!</v>
      </c>
      <c r="E9426" t="e">
        <f>IF(D9426=43,'Mission Importer'!A9426,0)</f>
        <v>#VALUE!</v>
      </c>
      <c r="G9426" t="e">
        <f>SEARCH("shape_name",'Mission Importer'!A9426)</f>
        <v>#VALUE!</v>
      </c>
      <c r="H9426" t="e">
        <f>IF(G9426=43,'Mission Importer'!A9426,0)</f>
        <v>#VALUE!</v>
      </c>
      <c r="J9426" t="e">
        <f>SEARCH("type",'Mission Importer'!A9426)</f>
        <v>#VALUE!</v>
      </c>
      <c r="K9426" t="e">
        <f>IF(J9426=43,'Mission Importer'!A9426,0)</f>
        <v>#VALUE!</v>
      </c>
      <c r="L9426" t="e">
        <f>SEARCH("category",'Mission Importer'!A9426)</f>
        <v>#VALUE!</v>
      </c>
      <c r="M9426" t="e">
        <f>IF(L9426=43,'Mission Importer'!A9426,0)</f>
        <v>#VALUE!</v>
      </c>
    </row>
    <row r="9427" spans="1:13" x14ac:dyDescent="0.3">
      <c r="A9427" t="e">
        <f>SEARCH("livery",'Mission Importer'!A9427)</f>
        <v>#VALUE!</v>
      </c>
      <c r="B9427" t="e">
        <f>IF(A9427=43,'Mission Importer'!A9427,0)</f>
        <v>#VALUE!</v>
      </c>
      <c r="D9427" t="e">
        <f>SEARCH("shape_name",'Mission Importer'!A9427)</f>
        <v>#VALUE!</v>
      </c>
      <c r="E9427" t="e">
        <f>IF(D9427=43,'Mission Importer'!A9427,0)</f>
        <v>#VALUE!</v>
      </c>
      <c r="G9427" t="e">
        <f>SEARCH("shape_name",'Mission Importer'!A9427)</f>
        <v>#VALUE!</v>
      </c>
      <c r="H9427" t="e">
        <f>IF(G9427=43,'Mission Importer'!A9427,0)</f>
        <v>#VALUE!</v>
      </c>
      <c r="J9427" t="e">
        <f>SEARCH("type",'Mission Importer'!A9427)</f>
        <v>#VALUE!</v>
      </c>
      <c r="K9427" t="e">
        <f>IF(J9427=43,'Mission Importer'!A9427,0)</f>
        <v>#VALUE!</v>
      </c>
      <c r="L9427" t="e">
        <f>SEARCH("category",'Mission Importer'!A9427)</f>
        <v>#VALUE!</v>
      </c>
      <c r="M9427" t="e">
        <f>IF(L9427=43,'Mission Importer'!A9427,0)</f>
        <v>#VALUE!</v>
      </c>
    </row>
    <row r="9428" spans="1:13" x14ac:dyDescent="0.3">
      <c r="A9428" t="e">
        <f>SEARCH("livery",'Mission Importer'!A9428)</f>
        <v>#VALUE!</v>
      </c>
      <c r="B9428" t="e">
        <f>IF(A9428=43,'Mission Importer'!A9428,0)</f>
        <v>#VALUE!</v>
      </c>
      <c r="D9428" t="e">
        <f>SEARCH("shape_name",'Mission Importer'!A9428)</f>
        <v>#VALUE!</v>
      </c>
      <c r="E9428" t="e">
        <f>IF(D9428=43,'Mission Importer'!A9428,0)</f>
        <v>#VALUE!</v>
      </c>
      <c r="G9428" t="e">
        <f>SEARCH("shape_name",'Mission Importer'!A9428)</f>
        <v>#VALUE!</v>
      </c>
      <c r="H9428" t="e">
        <f>IF(G9428=43,'Mission Importer'!A9428,0)</f>
        <v>#VALUE!</v>
      </c>
      <c r="J9428" t="e">
        <f>SEARCH("type",'Mission Importer'!A9428)</f>
        <v>#VALUE!</v>
      </c>
      <c r="K9428" t="e">
        <f>IF(J9428=43,'Mission Importer'!A9428,0)</f>
        <v>#VALUE!</v>
      </c>
      <c r="L9428" t="e">
        <f>SEARCH("category",'Mission Importer'!A9428)</f>
        <v>#VALUE!</v>
      </c>
      <c r="M9428" t="e">
        <f>IF(L9428=43,'Mission Importer'!A9428,0)</f>
        <v>#VALUE!</v>
      </c>
    </row>
    <row r="9429" spans="1:13" x14ac:dyDescent="0.3">
      <c r="A9429" t="e">
        <f>SEARCH("livery",'Mission Importer'!A9429)</f>
        <v>#VALUE!</v>
      </c>
      <c r="B9429" t="e">
        <f>IF(A9429=43,'Mission Importer'!A9429,0)</f>
        <v>#VALUE!</v>
      </c>
      <c r="D9429" t="e">
        <f>SEARCH("shape_name",'Mission Importer'!A9429)</f>
        <v>#VALUE!</v>
      </c>
      <c r="E9429" t="e">
        <f>IF(D9429=43,'Mission Importer'!A9429,0)</f>
        <v>#VALUE!</v>
      </c>
      <c r="G9429" t="e">
        <f>SEARCH("shape_name",'Mission Importer'!A9429)</f>
        <v>#VALUE!</v>
      </c>
      <c r="H9429" t="e">
        <f>IF(G9429=43,'Mission Importer'!A9429,0)</f>
        <v>#VALUE!</v>
      </c>
      <c r="J9429" t="e">
        <f>SEARCH("type",'Mission Importer'!A9429)</f>
        <v>#VALUE!</v>
      </c>
      <c r="K9429" t="e">
        <f>IF(J9429=43,'Mission Importer'!A9429,0)</f>
        <v>#VALUE!</v>
      </c>
      <c r="L9429" t="e">
        <f>SEARCH("category",'Mission Importer'!A9429)</f>
        <v>#VALUE!</v>
      </c>
      <c r="M9429" t="e">
        <f>IF(L9429=43,'Mission Importer'!A9429,0)</f>
        <v>#VALUE!</v>
      </c>
    </row>
    <row r="9430" spans="1:13" x14ac:dyDescent="0.3">
      <c r="A9430" t="e">
        <f>SEARCH("livery",'Mission Importer'!A9430)</f>
        <v>#VALUE!</v>
      </c>
      <c r="B9430" t="e">
        <f>IF(A9430=43,'Mission Importer'!A9430,0)</f>
        <v>#VALUE!</v>
      </c>
      <c r="D9430" t="e">
        <f>SEARCH("shape_name",'Mission Importer'!A9430)</f>
        <v>#VALUE!</v>
      </c>
      <c r="E9430" t="e">
        <f>IF(D9430=43,'Mission Importer'!A9430,0)</f>
        <v>#VALUE!</v>
      </c>
      <c r="G9430" t="e">
        <f>SEARCH("shape_name",'Mission Importer'!A9430)</f>
        <v>#VALUE!</v>
      </c>
      <c r="H9430" t="e">
        <f>IF(G9430=43,'Mission Importer'!A9430,0)</f>
        <v>#VALUE!</v>
      </c>
      <c r="J9430" t="e">
        <f>SEARCH("type",'Mission Importer'!A9430)</f>
        <v>#VALUE!</v>
      </c>
      <c r="K9430" t="e">
        <f>IF(J9430=43,'Mission Importer'!A9430,0)</f>
        <v>#VALUE!</v>
      </c>
      <c r="L9430" t="e">
        <f>SEARCH("category",'Mission Importer'!A9430)</f>
        <v>#VALUE!</v>
      </c>
      <c r="M9430" t="e">
        <f>IF(L9430=43,'Mission Importer'!A9430,0)</f>
        <v>#VALUE!</v>
      </c>
    </row>
    <row r="9431" spans="1:13" x14ac:dyDescent="0.3">
      <c r="A9431" t="e">
        <f>SEARCH("livery",'Mission Importer'!A9431)</f>
        <v>#VALUE!</v>
      </c>
      <c r="B9431" t="e">
        <f>IF(A9431=43,'Mission Importer'!A9431,0)</f>
        <v>#VALUE!</v>
      </c>
      <c r="D9431" t="e">
        <f>SEARCH("shape_name",'Mission Importer'!A9431)</f>
        <v>#VALUE!</v>
      </c>
      <c r="E9431" t="e">
        <f>IF(D9431=43,'Mission Importer'!A9431,0)</f>
        <v>#VALUE!</v>
      </c>
      <c r="G9431" t="e">
        <f>SEARCH("shape_name",'Mission Importer'!A9431)</f>
        <v>#VALUE!</v>
      </c>
      <c r="H9431" t="e">
        <f>IF(G9431=43,'Mission Importer'!A9431,0)</f>
        <v>#VALUE!</v>
      </c>
      <c r="J9431" t="e">
        <f>SEARCH("type",'Mission Importer'!A9431)</f>
        <v>#VALUE!</v>
      </c>
      <c r="K9431" t="e">
        <f>IF(J9431=43,'Mission Importer'!A9431,0)</f>
        <v>#VALUE!</v>
      </c>
      <c r="L9431" t="e">
        <f>SEARCH("category",'Mission Importer'!A9431)</f>
        <v>#VALUE!</v>
      </c>
      <c r="M9431" t="e">
        <f>IF(L9431=43,'Mission Importer'!A9431,0)</f>
        <v>#VALUE!</v>
      </c>
    </row>
    <row r="9432" spans="1:13" x14ac:dyDescent="0.3">
      <c r="A9432" t="e">
        <f>SEARCH("livery",'Mission Importer'!A9432)</f>
        <v>#VALUE!</v>
      </c>
      <c r="B9432" t="e">
        <f>IF(A9432=43,'Mission Importer'!A9432,0)</f>
        <v>#VALUE!</v>
      </c>
      <c r="D9432" t="e">
        <f>SEARCH("shape_name",'Mission Importer'!A9432)</f>
        <v>#VALUE!</v>
      </c>
      <c r="E9432" t="e">
        <f>IF(D9432=43,'Mission Importer'!A9432,0)</f>
        <v>#VALUE!</v>
      </c>
      <c r="G9432" t="e">
        <f>SEARCH("shape_name",'Mission Importer'!A9432)</f>
        <v>#VALUE!</v>
      </c>
      <c r="H9432" t="e">
        <f>IF(G9432=43,'Mission Importer'!A9432,0)</f>
        <v>#VALUE!</v>
      </c>
      <c r="J9432" t="e">
        <f>SEARCH("type",'Mission Importer'!A9432)</f>
        <v>#VALUE!</v>
      </c>
      <c r="K9432" t="e">
        <f>IF(J9432=43,'Mission Importer'!A9432,0)</f>
        <v>#VALUE!</v>
      </c>
      <c r="L9432" t="e">
        <f>SEARCH("category",'Mission Importer'!A9432)</f>
        <v>#VALUE!</v>
      </c>
      <c r="M9432" t="e">
        <f>IF(L9432=43,'Mission Importer'!A9432,0)</f>
        <v>#VALUE!</v>
      </c>
    </row>
    <row r="9433" spans="1:13" x14ac:dyDescent="0.3">
      <c r="A9433" t="e">
        <f>SEARCH("livery",'Mission Importer'!A9433)</f>
        <v>#VALUE!</v>
      </c>
      <c r="B9433" t="e">
        <f>IF(A9433=43,'Mission Importer'!A9433,0)</f>
        <v>#VALUE!</v>
      </c>
      <c r="D9433" t="e">
        <f>SEARCH("shape_name",'Mission Importer'!A9433)</f>
        <v>#VALUE!</v>
      </c>
      <c r="E9433" t="e">
        <f>IF(D9433=43,'Mission Importer'!A9433,0)</f>
        <v>#VALUE!</v>
      </c>
      <c r="G9433" t="e">
        <f>SEARCH("shape_name",'Mission Importer'!A9433)</f>
        <v>#VALUE!</v>
      </c>
      <c r="H9433" t="e">
        <f>IF(G9433=43,'Mission Importer'!A9433,0)</f>
        <v>#VALUE!</v>
      </c>
      <c r="J9433" t="e">
        <f>SEARCH("type",'Mission Importer'!A9433)</f>
        <v>#VALUE!</v>
      </c>
      <c r="K9433" t="e">
        <f>IF(J9433=43,'Mission Importer'!A9433,0)</f>
        <v>#VALUE!</v>
      </c>
      <c r="L9433" t="e">
        <f>SEARCH("category",'Mission Importer'!A9433)</f>
        <v>#VALUE!</v>
      </c>
      <c r="M9433" t="e">
        <f>IF(L9433=43,'Mission Importer'!A9433,0)</f>
        <v>#VALUE!</v>
      </c>
    </row>
    <row r="9434" spans="1:13" x14ac:dyDescent="0.3">
      <c r="A9434">
        <f>SEARCH("livery",'Mission Importer'!A9434)</f>
        <v>43</v>
      </c>
      <c r="B9434" t="str">
        <f>IF(A9434=43,'Mission Importer'!A9434,0)</f>
        <v xml:space="preserve">                                        ["livery_id"] = "summer",</v>
      </c>
      <c r="D9434" t="e">
        <f>SEARCH("shape_name",'Mission Importer'!A9434)</f>
        <v>#VALUE!</v>
      </c>
      <c r="E9434" t="e">
        <f>IF(D9434=43,'Mission Importer'!A9434,0)</f>
        <v>#VALUE!</v>
      </c>
      <c r="G9434" t="e">
        <f>SEARCH("shape_name",'Mission Importer'!A9434)</f>
        <v>#VALUE!</v>
      </c>
      <c r="H9434" t="e">
        <f>IF(G9434=43,'Mission Importer'!A9434,0)</f>
        <v>#VALUE!</v>
      </c>
      <c r="J9434" t="e">
        <f>SEARCH("type",'Mission Importer'!A9434)</f>
        <v>#VALUE!</v>
      </c>
      <c r="K9434" t="e">
        <f>IF(J9434=43,'Mission Importer'!A9434,0)</f>
        <v>#VALUE!</v>
      </c>
      <c r="L9434" t="e">
        <f>SEARCH("category",'Mission Importer'!A9434)</f>
        <v>#VALUE!</v>
      </c>
      <c r="M9434" t="e">
        <f>IF(L9434=43,'Mission Importer'!A9434,0)</f>
        <v>#VALUE!</v>
      </c>
    </row>
    <row r="9435" spans="1:13" x14ac:dyDescent="0.3">
      <c r="A9435" t="e">
        <f>SEARCH("livery",'Mission Importer'!A9435)</f>
        <v>#VALUE!</v>
      </c>
      <c r="B9435" t="e">
        <f>IF(A9435=43,'Mission Importer'!A9435,0)</f>
        <v>#VALUE!</v>
      </c>
      <c r="D9435" t="e">
        <f>SEARCH("shape_name",'Mission Importer'!A9435)</f>
        <v>#VALUE!</v>
      </c>
      <c r="E9435" t="e">
        <f>IF(D9435=43,'Mission Importer'!A9435,0)</f>
        <v>#VALUE!</v>
      </c>
      <c r="G9435" t="e">
        <f>SEARCH("shape_name",'Mission Importer'!A9435)</f>
        <v>#VALUE!</v>
      </c>
      <c r="H9435" t="e">
        <f>IF(G9435=43,'Mission Importer'!A9435,0)</f>
        <v>#VALUE!</v>
      </c>
      <c r="J9435" t="e">
        <f>SEARCH("type",'Mission Importer'!A9435)</f>
        <v>#VALUE!</v>
      </c>
      <c r="K9435" t="e">
        <f>IF(J9435=43,'Mission Importer'!A9435,0)</f>
        <v>#VALUE!</v>
      </c>
      <c r="L9435">
        <f>SEARCH("category",'Mission Importer'!A9435)</f>
        <v>43</v>
      </c>
      <c r="M9435" t="str">
        <f>IF(L9435=43,'Mission Importer'!A9435,0)</f>
        <v xml:space="preserve">                                        ["category"] = "Air Defence",</v>
      </c>
    </row>
    <row r="9436" spans="1:13" x14ac:dyDescent="0.3">
      <c r="A9436" t="e">
        <f>SEARCH("livery",'Mission Importer'!A9436)</f>
        <v>#VALUE!</v>
      </c>
      <c r="B9436" t="e">
        <f>IF(A9436=43,'Mission Importer'!A9436,0)</f>
        <v>#VALUE!</v>
      </c>
      <c r="D9436" t="e">
        <f>SEARCH("shape_name",'Mission Importer'!A9436)</f>
        <v>#VALUE!</v>
      </c>
      <c r="E9436" t="e">
        <f>IF(D9436=43,'Mission Importer'!A9436,0)</f>
        <v>#VALUE!</v>
      </c>
      <c r="G9436" t="e">
        <f>SEARCH("shape_name",'Mission Importer'!A9436)</f>
        <v>#VALUE!</v>
      </c>
      <c r="H9436" t="e">
        <f>IF(G9436=43,'Mission Importer'!A9436,0)</f>
        <v>#VALUE!</v>
      </c>
      <c r="J9436">
        <f>SEARCH("type",'Mission Importer'!A9436)</f>
        <v>43</v>
      </c>
      <c r="K9436" t="str">
        <f>IF(J9436=43,'Mission Importer'!A9436,0)</f>
        <v xml:space="preserve">                                        ["type"] = "ZSU-23-4 Shilka",</v>
      </c>
      <c r="L9436" t="e">
        <f>SEARCH("category",'Mission Importer'!A9436)</f>
        <v>#VALUE!</v>
      </c>
      <c r="M9436" t="e">
        <f>IF(L9436=43,'Mission Importer'!A9436,0)</f>
        <v>#VALUE!</v>
      </c>
    </row>
    <row r="9437" spans="1:13" x14ac:dyDescent="0.3">
      <c r="A9437" t="e">
        <f>SEARCH("livery",'Mission Importer'!A9437)</f>
        <v>#VALUE!</v>
      </c>
      <c r="B9437" t="e">
        <f>IF(A9437=43,'Mission Importer'!A9437,0)</f>
        <v>#VALUE!</v>
      </c>
      <c r="D9437" t="e">
        <f>SEARCH("shape_name",'Mission Importer'!A9437)</f>
        <v>#VALUE!</v>
      </c>
      <c r="E9437" t="e">
        <f>IF(D9437=43,'Mission Importer'!A9437,0)</f>
        <v>#VALUE!</v>
      </c>
      <c r="G9437" t="e">
        <f>SEARCH("shape_name",'Mission Importer'!A9437)</f>
        <v>#VALUE!</v>
      </c>
      <c r="H9437" t="e">
        <f>IF(G9437=43,'Mission Importer'!A9437,0)</f>
        <v>#VALUE!</v>
      </c>
      <c r="J9437" t="e">
        <f>SEARCH("type",'Mission Importer'!A9437)</f>
        <v>#VALUE!</v>
      </c>
      <c r="K9437" t="e">
        <f>IF(J9437=43,'Mission Importer'!A9437,0)</f>
        <v>#VALUE!</v>
      </c>
      <c r="L9437" t="e">
        <f>SEARCH("category",'Mission Importer'!A9437)</f>
        <v>#VALUE!</v>
      </c>
      <c r="M9437" t="e">
        <f>IF(L9437=43,'Mission Importer'!A9437,0)</f>
        <v>#VALUE!</v>
      </c>
    </row>
    <row r="9438" spans="1:13" x14ac:dyDescent="0.3">
      <c r="A9438" t="e">
        <f>SEARCH("livery",'Mission Importer'!A9438)</f>
        <v>#VALUE!</v>
      </c>
      <c r="B9438" t="e">
        <f>IF(A9438=43,'Mission Importer'!A9438,0)</f>
        <v>#VALUE!</v>
      </c>
      <c r="D9438" t="e">
        <f>SEARCH("shape_name",'Mission Importer'!A9438)</f>
        <v>#VALUE!</v>
      </c>
      <c r="E9438" t="e">
        <f>IF(D9438=43,'Mission Importer'!A9438,0)</f>
        <v>#VALUE!</v>
      </c>
      <c r="G9438" t="e">
        <f>SEARCH("shape_name",'Mission Importer'!A9438)</f>
        <v>#VALUE!</v>
      </c>
      <c r="H9438" t="e">
        <f>IF(G9438=43,'Mission Importer'!A9438,0)</f>
        <v>#VALUE!</v>
      </c>
      <c r="J9438" t="e">
        <f>SEARCH("type",'Mission Importer'!A9438)</f>
        <v>#VALUE!</v>
      </c>
      <c r="K9438" t="e">
        <f>IF(J9438=43,'Mission Importer'!A9438,0)</f>
        <v>#VALUE!</v>
      </c>
      <c r="L9438" t="e">
        <f>SEARCH("category",'Mission Importer'!A9438)</f>
        <v>#VALUE!</v>
      </c>
      <c r="M9438" t="e">
        <f>IF(L9438=43,'Mission Importer'!A9438,0)</f>
        <v>#VALUE!</v>
      </c>
    </row>
    <row r="9439" spans="1:13" x14ac:dyDescent="0.3">
      <c r="A9439" t="e">
        <f>SEARCH("livery",'Mission Importer'!A9439)</f>
        <v>#VALUE!</v>
      </c>
      <c r="B9439" t="e">
        <f>IF(A9439=43,'Mission Importer'!A9439,0)</f>
        <v>#VALUE!</v>
      </c>
      <c r="D9439" t="e">
        <f>SEARCH("shape_name",'Mission Importer'!A9439)</f>
        <v>#VALUE!</v>
      </c>
      <c r="E9439" t="e">
        <f>IF(D9439=43,'Mission Importer'!A9439,0)</f>
        <v>#VALUE!</v>
      </c>
      <c r="G9439" t="e">
        <f>SEARCH("shape_name",'Mission Importer'!A9439)</f>
        <v>#VALUE!</v>
      </c>
      <c r="H9439" t="e">
        <f>IF(G9439=43,'Mission Importer'!A9439,0)</f>
        <v>#VALUE!</v>
      </c>
      <c r="J9439" t="e">
        <f>SEARCH("type",'Mission Importer'!A9439)</f>
        <v>#VALUE!</v>
      </c>
      <c r="K9439" t="e">
        <f>IF(J9439=43,'Mission Importer'!A9439,0)</f>
        <v>#VALUE!</v>
      </c>
      <c r="L9439" t="e">
        <f>SEARCH("category",'Mission Importer'!A9439)</f>
        <v>#VALUE!</v>
      </c>
      <c r="M9439" t="e">
        <f>IF(L9439=43,'Mission Importer'!A9439,0)</f>
        <v>#VALUE!</v>
      </c>
    </row>
    <row r="9440" spans="1:13" x14ac:dyDescent="0.3">
      <c r="A9440" t="e">
        <f>SEARCH("livery",'Mission Importer'!A9440)</f>
        <v>#VALUE!</v>
      </c>
      <c r="B9440" t="e">
        <f>IF(A9440=43,'Mission Importer'!A9440,0)</f>
        <v>#VALUE!</v>
      </c>
      <c r="D9440" t="e">
        <f>SEARCH("shape_name",'Mission Importer'!A9440)</f>
        <v>#VALUE!</v>
      </c>
      <c r="E9440" t="e">
        <f>IF(D9440=43,'Mission Importer'!A9440,0)</f>
        <v>#VALUE!</v>
      </c>
      <c r="G9440" t="e">
        <f>SEARCH("shape_name",'Mission Importer'!A9440)</f>
        <v>#VALUE!</v>
      </c>
      <c r="H9440" t="e">
        <f>IF(G9440=43,'Mission Importer'!A9440,0)</f>
        <v>#VALUE!</v>
      </c>
      <c r="J9440" t="e">
        <f>SEARCH("type",'Mission Importer'!A9440)</f>
        <v>#VALUE!</v>
      </c>
      <c r="K9440" t="e">
        <f>IF(J9440=43,'Mission Importer'!A9440,0)</f>
        <v>#VALUE!</v>
      </c>
      <c r="L9440" t="e">
        <f>SEARCH("category",'Mission Importer'!A9440)</f>
        <v>#VALUE!</v>
      </c>
      <c r="M9440" t="e">
        <f>IF(L9440=43,'Mission Importer'!A9440,0)</f>
        <v>#VALUE!</v>
      </c>
    </row>
    <row r="9441" spans="1:13" x14ac:dyDescent="0.3">
      <c r="A9441" t="e">
        <f>SEARCH("livery",'Mission Importer'!A9441)</f>
        <v>#VALUE!</v>
      </c>
      <c r="B9441" t="e">
        <f>IF(A9441=43,'Mission Importer'!A9441,0)</f>
        <v>#VALUE!</v>
      </c>
      <c r="D9441" t="e">
        <f>SEARCH("shape_name",'Mission Importer'!A9441)</f>
        <v>#VALUE!</v>
      </c>
      <c r="E9441" t="e">
        <f>IF(D9441=43,'Mission Importer'!A9441,0)</f>
        <v>#VALUE!</v>
      </c>
      <c r="G9441" t="e">
        <f>SEARCH("shape_name",'Mission Importer'!A9441)</f>
        <v>#VALUE!</v>
      </c>
      <c r="H9441" t="e">
        <f>IF(G9441=43,'Mission Importer'!A9441,0)</f>
        <v>#VALUE!</v>
      </c>
      <c r="J9441" t="e">
        <f>SEARCH("type",'Mission Importer'!A9441)</f>
        <v>#VALUE!</v>
      </c>
      <c r="K9441" t="e">
        <f>IF(J9441=43,'Mission Importer'!A9441,0)</f>
        <v>#VALUE!</v>
      </c>
      <c r="L9441" t="e">
        <f>SEARCH("category",'Mission Importer'!A9441)</f>
        <v>#VALUE!</v>
      </c>
      <c r="M9441" t="e">
        <f>IF(L9441=43,'Mission Importer'!A9441,0)</f>
        <v>#VALUE!</v>
      </c>
    </row>
    <row r="9442" spans="1:13" x14ac:dyDescent="0.3">
      <c r="A9442" t="e">
        <f>SEARCH("livery",'Mission Importer'!A9442)</f>
        <v>#VALUE!</v>
      </c>
      <c r="B9442" t="e">
        <f>IF(A9442=43,'Mission Importer'!A9442,0)</f>
        <v>#VALUE!</v>
      </c>
      <c r="D9442" t="e">
        <f>SEARCH("shape_name",'Mission Importer'!A9442)</f>
        <v>#VALUE!</v>
      </c>
      <c r="E9442" t="e">
        <f>IF(D9442=43,'Mission Importer'!A9442,0)</f>
        <v>#VALUE!</v>
      </c>
      <c r="G9442" t="e">
        <f>SEARCH("shape_name",'Mission Importer'!A9442)</f>
        <v>#VALUE!</v>
      </c>
      <c r="H9442" t="e">
        <f>IF(G9442=43,'Mission Importer'!A9442,0)</f>
        <v>#VALUE!</v>
      </c>
      <c r="J9442" t="e">
        <f>SEARCH("type",'Mission Importer'!A9442)</f>
        <v>#VALUE!</v>
      </c>
      <c r="K9442" t="e">
        <f>IF(J9442=43,'Mission Importer'!A9442,0)</f>
        <v>#VALUE!</v>
      </c>
      <c r="L9442" t="e">
        <f>SEARCH("category",'Mission Importer'!A9442)</f>
        <v>#VALUE!</v>
      </c>
      <c r="M9442" t="e">
        <f>IF(L9442=43,'Mission Importer'!A9442,0)</f>
        <v>#VALUE!</v>
      </c>
    </row>
    <row r="9443" spans="1:13" x14ac:dyDescent="0.3">
      <c r="A9443" t="e">
        <f>SEARCH("livery",'Mission Importer'!A9443)</f>
        <v>#VALUE!</v>
      </c>
      <c r="B9443" t="e">
        <f>IF(A9443=43,'Mission Importer'!A9443,0)</f>
        <v>#VALUE!</v>
      </c>
      <c r="D9443" t="e">
        <f>SEARCH("shape_name",'Mission Importer'!A9443)</f>
        <v>#VALUE!</v>
      </c>
      <c r="E9443" t="e">
        <f>IF(D9443=43,'Mission Importer'!A9443,0)</f>
        <v>#VALUE!</v>
      </c>
      <c r="G9443" t="e">
        <f>SEARCH("shape_name",'Mission Importer'!A9443)</f>
        <v>#VALUE!</v>
      </c>
      <c r="H9443" t="e">
        <f>IF(G9443=43,'Mission Importer'!A9443,0)</f>
        <v>#VALUE!</v>
      </c>
      <c r="J9443" t="e">
        <f>SEARCH("type",'Mission Importer'!A9443)</f>
        <v>#VALUE!</v>
      </c>
      <c r="K9443" t="e">
        <f>IF(J9443=43,'Mission Importer'!A9443,0)</f>
        <v>#VALUE!</v>
      </c>
      <c r="L9443" t="e">
        <f>SEARCH("category",'Mission Importer'!A9443)</f>
        <v>#VALUE!</v>
      </c>
      <c r="M9443" t="e">
        <f>IF(L9443=43,'Mission Importer'!A9443,0)</f>
        <v>#VALUE!</v>
      </c>
    </row>
    <row r="9444" spans="1:13" x14ac:dyDescent="0.3">
      <c r="A9444" t="e">
        <f>SEARCH("livery",'Mission Importer'!A9444)</f>
        <v>#VALUE!</v>
      </c>
      <c r="B9444" t="e">
        <f>IF(A9444=43,'Mission Importer'!A9444,0)</f>
        <v>#VALUE!</v>
      </c>
      <c r="D9444" t="e">
        <f>SEARCH("shape_name",'Mission Importer'!A9444)</f>
        <v>#VALUE!</v>
      </c>
      <c r="E9444" t="e">
        <f>IF(D9444=43,'Mission Importer'!A9444,0)</f>
        <v>#VALUE!</v>
      </c>
      <c r="G9444" t="e">
        <f>SEARCH("shape_name",'Mission Importer'!A9444)</f>
        <v>#VALUE!</v>
      </c>
      <c r="H9444" t="e">
        <f>IF(G9444=43,'Mission Importer'!A9444,0)</f>
        <v>#VALUE!</v>
      </c>
      <c r="J9444" t="e">
        <f>SEARCH("type",'Mission Importer'!A9444)</f>
        <v>#VALUE!</v>
      </c>
      <c r="K9444" t="e">
        <f>IF(J9444=43,'Mission Importer'!A9444,0)</f>
        <v>#VALUE!</v>
      </c>
      <c r="L9444" t="e">
        <f>SEARCH("category",'Mission Importer'!A9444)</f>
        <v>#VALUE!</v>
      </c>
      <c r="M9444" t="e">
        <f>IF(L9444=43,'Mission Importer'!A9444,0)</f>
        <v>#VALUE!</v>
      </c>
    </row>
    <row r="9445" spans="1:13" x14ac:dyDescent="0.3">
      <c r="A9445" t="e">
        <f>SEARCH("livery",'Mission Importer'!A9445)</f>
        <v>#VALUE!</v>
      </c>
      <c r="B9445" t="e">
        <f>IF(A9445=43,'Mission Importer'!A9445,0)</f>
        <v>#VALUE!</v>
      </c>
      <c r="D9445" t="e">
        <f>SEARCH("shape_name",'Mission Importer'!A9445)</f>
        <v>#VALUE!</v>
      </c>
      <c r="E9445" t="e">
        <f>IF(D9445=43,'Mission Importer'!A9445,0)</f>
        <v>#VALUE!</v>
      </c>
      <c r="G9445" t="e">
        <f>SEARCH("shape_name",'Mission Importer'!A9445)</f>
        <v>#VALUE!</v>
      </c>
      <c r="H9445" t="e">
        <f>IF(G9445=43,'Mission Importer'!A9445,0)</f>
        <v>#VALUE!</v>
      </c>
      <c r="J9445" t="e">
        <f>SEARCH("type",'Mission Importer'!A9445)</f>
        <v>#VALUE!</v>
      </c>
      <c r="K9445" t="e">
        <f>IF(J9445=43,'Mission Importer'!A9445,0)</f>
        <v>#VALUE!</v>
      </c>
      <c r="L9445" t="e">
        <f>SEARCH("category",'Mission Importer'!A9445)</f>
        <v>#VALUE!</v>
      </c>
      <c r="M9445" t="e">
        <f>IF(L9445=43,'Mission Importer'!A9445,0)</f>
        <v>#VALUE!</v>
      </c>
    </row>
    <row r="9446" spans="1:13" x14ac:dyDescent="0.3">
      <c r="A9446" t="e">
        <f>SEARCH("livery",'Mission Importer'!A9446)</f>
        <v>#VALUE!</v>
      </c>
      <c r="B9446" t="e">
        <f>IF(A9446=43,'Mission Importer'!A9446,0)</f>
        <v>#VALUE!</v>
      </c>
      <c r="D9446" t="e">
        <f>SEARCH("shape_name",'Mission Importer'!A9446)</f>
        <v>#VALUE!</v>
      </c>
      <c r="E9446" t="e">
        <f>IF(D9446=43,'Mission Importer'!A9446,0)</f>
        <v>#VALUE!</v>
      </c>
      <c r="G9446" t="e">
        <f>SEARCH("shape_name",'Mission Importer'!A9446)</f>
        <v>#VALUE!</v>
      </c>
      <c r="H9446" t="e">
        <f>IF(G9446=43,'Mission Importer'!A9446,0)</f>
        <v>#VALUE!</v>
      </c>
      <c r="J9446" t="e">
        <f>SEARCH("type",'Mission Importer'!A9446)</f>
        <v>#VALUE!</v>
      </c>
      <c r="K9446" t="e">
        <f>IF(J9446=43,'Mission Importer'!A9446,0)</f>
        <v>#VALUE!</v>
      </c>
      <c r="L9446" t="e">
        <f>SEARCH("category",'Mission Importer'!A9446)</f>
        <v>#VALUE!</v>
      </c>
      <c r="M9446" t="e">
        <f>IF(L9446=43,'Mission Importer'!A9446,0)</f>
        <v>#VALUE!</v>
      </c>
    </row>
    <row r="9447" spans="1:13" x14ac:dyDescent="0.3">
      <c r="A9447" t="e">
        <f>SEARCH("livery",'Mission Importer'!A9447)</f>
        <v>#VALUE!</v>
      </c>
      <c r="B9447" t="e">
        <f>IF(A9447=43,'Mission Importer'!A9447,0)</f>
        <v>#VALUE!</v>
      </c>
      <c r="D9447" t="e">
        <f>SEARCH("shape_name",'Mission Importer'!A9447)</f>
        <v>#VALUE!</v>
      </c>
      <c r="E9447" t="e">
        <f>IF(D9447=43,'Mission Importer'!A9447,0)</f>
        <v>#VALUE!</v>
      </c>
      <c r="G9447" t="e">
        <f>SEARCH("shape_name",'Mission Importer'!A9447)</f>
        <v>#VALUE!</v>
      </c>
      <c r="H9447" t="e">
        <f>IF(G9447=43,'Mission Importer'!A9447,0)</f>
        <v>#VALUE!</v>
      </c>
      <c r="J9447" t="e">
        <f>SEARCH("type",'Mission Importer'!A9447)</f>
        <v>#VALUE!</v>
      </c>
      <c r="K9447" t="e">
        <f>IF(J9447=43,'Mission Importer'!A9447,0)</f>
        <v>#VALUE!</v>
      </c>
      <c r="L9447" t="e">
        <f>SEARCH("category",'Mission Importer'!A9447)</f>
        <v>#VALUE!</v>
      </c>
      <c r="M9447" t="e">
        <f>IF(L9447=43,'Mission Importer'!A9447,0)</f>
        <v>#VALUE!</v>
      </c>
    </row>
    <row r="9448" spans="1:13" x14ac:dyDescent="0.3">
      <c r="A9448" t="e">
        <f>SEARCH("livery",'Mission Importer'!A9448)</f>
        <v>#VALUE!</v>
      </c>
      <c r="B9448" t="e">
        <f>IF(A9448=43,'Mission Importer'!A9448,0)</f>
        <v>#VALUE!</v>
      </c>
      <c r="D9448" t="e">
        <f>SEARCH("shape_name",'Mission Importer'!A9448)</f>
        <v>#VALUE!</v>
      </c>
      <c r="E9448" t="e">
        <f>IF(D9448=43,'Mission Importer'!A9448,0)</f>
        <v>#VALUE!</v>
      </c>
      <c r="G9448" t="e">
        <f>SEARCH("shape_name",'Mission Importer'!A9448)</f>
        <v>#VALUE!</v>
      </c>
      <c r="H9448" t="e">
        <f>IF(G9448=43,'Mission Importer'!A9448,0)</f>
        <v>#VALUE!</v>
      </c>
      <c r="J9448" t="e">
        <f>SEARCH("type",'Mission Importer'!A9448)</f>
        <v>#VALUE!</v>
      </c>
      <c r="K9448" t="e">
        <f>IF(J9448=43,'Mission Importer'!A9448,0)</f>
        <v>#VALUE!</v>
      </c>
      <c r="L9448" t="e">
        <f>SEARCH("category",'Mission Importer'!A9448)</f>
        <v>#VALUE!</v>
      </c>
      <c r="M9448" t="e">
        <f>IF(L9448=43,'Mission Importer'!A9448,0)</f>
        <v>#VALUE!</v>
      </c>
    </row>
    <row r="9449" spans="1:13" x14ac:dyDescent="0.3">
      <c r="A9449" t="e">
        <f>SEARCH("livery",'Mission Importer'!A9449)</f>
        <v>#VALUE!</v>
      </c>
      <c r="B9449" t="e">
        <f>IF(A9449=43,'Mission Importer'!A9449,0)</f>
        <v>#VALUE!</v>
      </c>
      <c r="D9449" t="e">
        <f>SEARCH("shape_name",'Mission Importer'!A9449)</f>
        <v>#VALUE!</v>
      </c>
      <c r="E9449" t="e">
        <f>IF(D9449=43,'Mission Importer'!A9449,0)</f>
        <v>#VALUE!</v>
      </c>
      <c r="G9449" t="e">
        <f>SEARCH("shape_name",'Mission Importer'!A9449)</f>
        <v>#VALUE!</v>
      </c>
      <c r="H9449" t="e">
        <f>IF(G9449=43,'Mission Importer'!A9449,0)</f>
        <v>#VALUE!</v>
      </c>
      <c r="J9449" t="e">
        <f>SEARCH("type",'Mission Importer'!A9449)</f>
        <v>#VALUE!</v>
      </c>
      <c r="K9449" t="e">
        <f>IF(J9449=43,'Mission Importer'!A9449,0)</f>
        <v>#VALUE!</v>
      </c>
      <c r="L9449" t="e">
        <f>SEARCH("category",'Mission Importer'!A9449)</f>
        <v>#VALUE!</v>
      </c>
      <c r="M9449" t="e">
        <f>IF(L9449=43,'Mission Importer'!A9449,0)</f>
        <v>#VALUE!</v>
      </c>
    </row>
    <row r="9450" spans="1:13" x14ac:dyDescent="0.3">
      <c r="A9450" t="e">
        <f>SEARCH("livery",'Mission Importer'!A9450)</f>
        <v>#VALUE!</v>
      </c>
      <c r="B9450" t="e">
        <f>IF(A9450=43,'Mission Importer'!A9450,0)</f>
        <v>#VALUE!</v>
      </c>
      <c r="D9450" t="e">
        <f>SEARCH("shape_name",'Mission Importer'!A9450)</f>
        <v>#VALUE!</v>
      </c>
      <c r="E9450" t="e">
        <f>IF(D9450=43,'Mission Importer'!A9450,0)</f>
        <v>#VALUE!</v>
      </c>
      <c r="G9450" t="e">
        <f>SEARCH("shape_name",'Mission Importer'!A9450)</f>
        <v>#VALUE!</v>
      </c>
      <c r="H9450" t="e">
        <f>IF(G9450=43,'Mission Importer'!A9450,0)</f>
        <v>#VALUE!</v>
      </c>
      <c r="J9450" t="e">
        <f>SEARCH("type",'Mission Importer'!A9450)</f>
        <v>#VALUE!</v>
      </c>
      <c r="K9450" t="e">
        <f>IF(J9450=43,'Mission Importer'!A9450,0)</f>
        <v>#VALUE!</v>
      </c>
      <c r="L9450" t="e">
        <f>SEARCH("category",'Mission Importer'!A9450)</f>
        <v>#VALUE!</v>
      </c>
      <c r="M9450" t="e">
        <f>IF(L9450=43,'Mission Importer'!A9450,0)</f>
        <v>#VALUE!</v>
      </c>
    </row>
    <row r="9451" spans="1:13" x14ac:dyDescent="0.3">
      <c r="A9451" t="e">
        <f>SEARCH("livery",'Mission Importer'!A9451)</f>
        <v>#VALUE!</v>
      </c>
      <c r="B9451" t="e">
        <f>IF(A9451=43,'Mission Importer'!A9451,0)</f>
        <v>#VALUE!</v>
      </c>
      <c r="D9451" t="e">
        <f>SEARCH("shape_name",'Mission Importer'!A9451)</f>
        <v>#VALUE!</v>
      </c>
      <c r="E9451" t="e">
        <f>IF(D9451=43,'Mission Importer'!A9451,0)</f>
        <v>#VALUE!</v>
      </c>
      <c r="G9451" t="e">
        <f>SEARCH("shape_name",'Mission Importer'!A9451)</f>
        <v>#VALUE!</v>
      </c>
      <c r="H9451" t="e">
        <f>IF(G9451=43,'Mission Importer'!A9451,0)</f>
        <v>#VALUE!</v>
      </c>
      <c r="J9451" t="e">
        <f>SEARCH("type",'Mission Importer'!A9451)</f>
        <v>#VALUE!</v>
      </c>
      <c r="K9451" t="e">
        <f>IF(J9451=43,'Mission Importer'!A9451,0)</f>
        <v>#VALUE!</v>
      </c>
      <c r="L9451" t="e">
        <f>SEARCH("category",'Mission Importer'!A9451)</f>
        <v>#VALUE!</v>
      </c>
      <c r="M9451" t="e">
        <f>IF(L9451=43,'Mission Importer'!A9451,0)</f>
        <v>#VALUE!</v>
      </c>
    </row>
    <row r="9452" spans="1:13" x14ac:dyDescent="0.3">
      <c r="A9452" t="e">
        <f>SEARCH("livery",'Mission Importer'!A9452)</f>
        <v>#VALUE!</v>
      </c>
      <c r="B9452" t="e">
        <f>IF(A9452=43,'Mission Importer'!A9452,0)</f>
        <v>#VALUE!</v>
      </c>
      <c r="D9452" t="e">
        <f>SEARCH("shape_name",'Mission Importer'!A9452)</f>
        <v>#VALUE!</v>
      </c>
      <c r="E9452" t="e">
        <f>IF(D9452=43,'Mission Importer'!A9452,0)</f>
        <v>#VALUE!</v>
      </c>
      <c r="G9452" t="e">
        <f>SEARCH("shape_name",'Mission Importer'!A9452)</f>
        <v>#VALUE!</v>
      </c>
      <c r="H9452" t="e">
        <f>IF(G9452=43,'Mission Importer'!A9452,0)</f>
        <v>#VALUE!</v>
      </c>
      <c r="J9452" t="e">
        <f>SEARCH("type",'Mission Importer'!A9452)</f>
        <v>#VALUE!</v>
      </c>
      <c r="K9452" t="e">
        <f>IF(J9452=43,'Mission Importer'!A9452,0)</f>
        <v>#VALUE!</v>
      </c>
      <c r="L9452" t="e">
        <f>SEARCH("category",'Mission Importer'!A9452)</f>
        <v>#VALUE!</v>
      </c>
      <c r="M9452" t="e">
        <f>IF(L9452=43,'Mission Importer'!A9452,0)</f>
        <v>#VALUE!</v>
      </c>
    </row>
    <row r="9453" spans="1:13" x14ac:dyDescent="0.3">
      <c r="A9453" t="e">
        <f>SEARCH("livery",'Mission Importer'!A9453)</f>
        <v>#VALUE!</v>
      </c>
      <c r="B9453" t="e">
        <f>IF(A9453=43,'Mission Importer'!A9453,0)</f>
        <v>#VALUE!</v>
      </c>
      <c r="D9453" t="e">
        <f>SEARCH("shape_name",'Mission Importer'!A9453)</f>
        <v>#VALUE!</v>
      </c>
      <c r="E9453" t="e">
        <f>IF(D9453=43,'Mission Importer'!A9453,0)</f>
        <v>#VALUE!</v>
      </c>
      <c r="G9453" t="e">
        <f>SEARCH("shape_name",'Mission Importer'!A9453)</f>
        <v>#VALUE!</v>
      </c>
      <c r="H9453" t="e">
        <f>IF(G9453=43,'Mission Importer'!A9453,0)</f>
        <v>#VALUE!</v>
      </c>
      <c r="J9453" t="e">
        <f>SEARCH("type",'Mission Importer'!A9453)</f>
        <v>#VALUE!</v>
      </c>
      <c r="K9453" t="e">
        <f>IF(J9453=43,'Mission Importer'!A9453,0)</f>
        <v>#VALUE!</v>
      </c>
      <c r="L9453" t="e">
        <f>SEARCH("category",'Mission Importer'!A9453)</f>
        <v>#VALUE!</v>
      </c>
      <c r="M9453" t="e">
        <f>IF(L9453=43,'Mission Importer'!A9453,0)</f>
        <v>#VALUE!</v>
      </c>
    </row>
    <row r="9454" spans="1:13" x14ac:dyDescent="0.3">
      <c r="A9454" t="e">
        <f>SEARCH("livery",'Mission Importer'!A9454)</f>
        <v>#VALUE!</v>
      </c>
      <c r="B9454" t="e">
        <f>IF(A9454=43,'Mission Importer'!A9454,0)</f>
        <v>#VALUE!</v>
      </c>
      <c r="D9454" t="e">
        <f>SEARCH("shape_name",'Mission Importer'!A9454)</f>
        <v>#VALUE!</v>
      </c>
      <c r="E9454" t="e">
        <f>IF(D9454=43,'Mission Importer'!A9454,0)</f>
        <v>#VALUE!</v>
      </c>
      <c r="G9454" t="e">
        <f>SEARCH("shape_name",'Mission Importer'!A9454)</f>
        <v>#VALUE!</v>
      </c>
      <c r="H9454" t="e">
        <f>IF(G9454=43,'Mission Importer'!A9454,0)</f>
        <v>#VALUE!</v>
      </c>
      <c r="J9454" t="e">
        <f>SEARCH("type",'Mission Importer'!A9454)</f>
        <v>#VALUE!</v>
      </c>
      <c r="K9454" t="e">
        <f>IF(J9454=43,'Mission Importer'!A9454,0)</f>
        <v>#VALUE!</v>
      </c>
      <c r="L9454" t="e">
        <f>SEARCH("category",'Mission Importer'!A9454)</f>
        <v>#VALUE!</v>
      </c>
      <c r="M9454" t="e">
        <f>IF(L9454=43,'Mission Importer'!A9454,0)</f>
        <v>#VALUE!</v>
      </c>
    </row>
    <row r="9455" spans="1:13" x14ac:dyDescent="0.3">
      <c r="A9455" t="e">
        <f>SEARCH("livery",'Mission Importer'!A9455)</f>
        <v>#VALUE!</v>
      </c>
      <c r="B9455" t="e">
        <f>IF(A9455=43,'Mission Importer'!A9455,0)</f>
        <v>#VALUE!</v>
      </c>
      <c r="D9455" t="e">
        <f>SEARCH("shape_name",'Mission Importer'!A9455)</f>
        <v>#VALUE!</v>
      </c>
      <c r="E9455" t="e">
        <f>IF(D9455=43,'Mission Importer'!A9455,0)</f>
        <v>#VALUE!</v>
      </c>
      <c r="G9455" t="e">
        <f>SEARCH("shape_name",'Mission Importer'!A9455)</f>
        <v>#VALUE!</v>
      </c>
      <c r="H9455" t="e">
        <f>IF(G9455=43,'Mission Importer'!A9455,0)</f>
        <v>#VALUE!</v>
      </c>
      <c r="J9455" t="e">
        <f>SEARCH("type",'Mission Importer'!A9455)</f>
        <v>#VALUE!</v>
      </c>
      <c r="K9455" t="e">
        <f>IF(J9455=43,'Mission Importer'!A9455,0)</f>
        <v>#VALUE!</v>
      </c>
      <c r="L9455" t="e">
        <f>SEARCH("category",'Mission Importer'!A9455)</f>
        <v>#VALUE!</v>
      </c>
      <c r="M9455" t="e">
        <f>IF(L9455=43,'Mission Importer'!A9455,0)</f>
        <v>#VALUE!</v>
      </c>
    </row>
    <row r="9456" spans="1:13" x14ac:dyDescent="0.3">
      <c r="A9456" t="e">
        <f>SEARCH("livery",'Mission Importer'!A9456)</f>
        <v>#VALUE!</v>
      </c>
      <c r="B9456" t="e">
        <f>IF(A9456=43,'Mission Importer'!A9456,0)</f>
        <v>#VALUE!</v>
      </c>
      <c r="D9456" t="e">
        <f>SEARCH("shape_name",'Mission Importer'!A9456)</f>
        <v>#VALUE!</v>
      </c>
      <c r="E9456" t="e">
        <f>IF(D9456=43,'Mission Importer'!A9456,0)</f>
        <v>#VALUE!</v>
      </c>
      <c r="G9456" t="e">
        <f>SEARCH("shape_name",'Mission Importer'!A9456)</f>
        <v>#VALUE!</v>
      </c>
      <c r="H9456" t="e">
        <f>IF(G9456=43,'Mission Importer'!A9456,0)</f>
        <v>#VALUE!</v>
      </c>
      <c r="J9456" t="e">
        <f>SEARCH("type",'Mission Importer'!A9456)</f>
        <v>#VALUE!</v>
      </c>
      <c r="K9456" t="e">
        <f>IF(J9456=43,'Mission Importer'!A9456,0)</f>
        <v>#VALUE!</v>
      </c>
      <c r="L9456" t="e">
        <f>SEARCH("category",'Mission Importer'!A9456)</f>
        <v>#VALUE!</v>
      </c>
      <c r="M9456" t="e">
        <f>IF(L9456=43,'Mission Importer'!A9456,0)</f>
        <v>#VALUE!</v>
      </c>
    </row>
    <row r="9457" spans="1:13" x14ac:dyDescent="0.3">
      <c r="A9457" t="e">
        <f>SEARCH("livery",'Mission Importer'!A9457)</f>
        <v>#VALUE!</v>
      </c>
      <c r="B9457" t="e">
        <f>IF(A9457=43,'Mission Importer'!A9457,0)</f>
        <v>#VALUE!</v>
      </c>
      <c r="D9457" t="e">
        <f>SEARCH("shape_name",'Mission Importer'!A9457)</f>
        <v>#VALUE!</v>
      </c>
      <c r="E9457" t="e">
        <f>IF(D9457=43,'Mission Importer'!A9457,0)</f>
        <v>#VALUE!</v>
      </c>
      <c r="G9457" t="e">
        <f>SEARCH("shape_name",'Mission Importer'!A9457)</f>
        <v>#VALUE!</v>
      </c>
      <c r="H9457" t="e">
        <f>IF(G9457=43,'Mission Importer'!A9457,0)</f>
        <v>#VALUE!</v>
      </c>
      <c r="J9457" t="e">
        <f>SEARCH("type",'Mission Importer'!A9457)</f>
        <v>#VALUE!</v>
      </c>
      <c r="K9457" t="e">
        <f>IF(J9457=43,'Mission Importer'!A9457,0)</f>
        <v>#VALUE!</v>
      </c>
      <c r="L9457" t="e">
        <f>SEARCH("category",'Mission Importer'!A9457)</f>
        <v>#VALUE!</v>
      </c>
      <c r="M9457" t="e">
        <f>IF(L9457=43,'Mission Importer'!A9457,0)</f>
        <v>#VALUE!</v>
      </c>
    </row>
    <row r="9458" spans="1:13" x14ac:dyDescent="0.3">
      <c r="A9458" t="e">
        <f>SEARCH("livery",'Mission Importer'!A9458)</f>
        <v>#VALUE!</v>
      </c>
      <c r="B9458" t="e">
        <f>IF(A9458=43,'Mission Importer'!A9458,0)</f>
        <v>#VALUE!</v>
      </c>
      <c r="D9458" t="e">
        <f>SEARCH("shape_name",'Mission Importer'!A9458)</f>
        <v>#VALUE!</v>
      </c>
      <c r="E9458" t="e">
        <f>IF(D9458=43,'Mission Importer'!A9458,0)</f>
        <v>#VALUE!</v>
      </c>
      <c r="G9458" t="e">
        <f>SEARCH("shape_name",'Mission Importer'!A9458)</f>
        <v>#VALUE!</v>
      </c>
      <c r="H9458" t="e">
        <f>IF(G9458=43,'Mission Importer'!A9458,0)</f>
        <v>#VALUE!</v>
      </c>
      <c r="J9458" t="e">
        <f>SEARCH("type",'Mission Importer'!A9458)</f>
        <v>#VALUE!</v>
      </c>
      <c r="K9458" t="e">
        <f>IF(J9458=43,'Mission Importer'!A9458,0)</f>
        <v>#VALUE!</v>
      </c>
      <c r="L9458" t="e">
        <f>SEARCH("category",'Mission Importer'!A9458)</f>
        <v>#VALUE!</v>
      </c>
      <c r="M9458" t="e">
        <f>IF(L9458=43,'Mission Importer'!A9458,0)</f>
        <v>#VALUE!</v>
      </c>
    </row>
    <row r="9459" spans="1:13" x14ac:dyDescent="0.3">
      <c r="A9459" t="e">
        <f>SEARCH("livery",'Mission Importer'!A9459)</f>
        <v>#VALUE!</v>
      </c>
      <c r="B9459" t="e">
        <f>IF(A9459=43,'Mission Importer'!A9459,0)</f>
        <v>#VALUE!</v>
      </c>
      <c r="D9459" t="e">
        <f>SEARCH("shape_name",'Mission Importer'!A9459)</f>
        <v>#VALUE!</v>
      </c>
      <c r="E9459" t="e">
        <f>IF(D9459=43,'Mission Importer'!A9459,0)</f>
        <v>#VALUE!</v>
      </c>
      <c r="G9459" t="e">
        <f>SEARCH("shape_name",'Mission Importer'!A9459)</f>
        <v>#VALUE!</v>
      </c>
      <c r="H9459" t="e">
        <f>IF(G9459=43,'Mission Importer'!A9459,0)</f>
        <v>#VALUE!</v>
      </c>
      <c r="J9459" t="e">
        <f>SEARCH("type",'Mission Importer'!A9459)</f>
        <v>#VALUE!</v>
      </c>
      <c r="K9459" t="e">
        <f>IF(J9459=43,'Mission Importer'!A9459,0)</f>
        <v>#VALUE!</v>
      </c>
      <c r="L9459" t="e">
        <f>SEARCH("category",'Mission Importer'!A9459)</f>
        <v>#VALUE!</v>
      </c>
      <c r="M9459" t="e">
        <f>IF(L9459=43,'Mission Importer'!A9459,0)</f>
        <v>#VALUE!</v>
      </c>
    </row>
    <row r="9460" spans="1:13" x14ac:dyDescent="0.3">
      <c r="A9460" t="e">
        <f>SEARCH("livery",'Mission Importer'!A9460)</f>
        <v>#VALUE!</v>
      </c>
      <c r="B9460" t="e">
        <f>IF(A9460=43,'Mission Importer'!A9460,0)</f>
        <v>#VALUE!</v>
      </c>
      <c r="D9460" t="e">
        <f>SEARCH("shape_name",'Mission Importer'!A9460)</f>
        <v>#VALUE!</v>
      </c>
      <c r="E9460" t="e">
        <f>IF(D9460=43,'Mission Importer'!A9460,0)</f>
        <v>#VALUE!</v>
      </c>
      <c r="G9460" t="e">
        <f>SEARCH("shape_name",'Mission Importer'!A9460)</f>
        <v>#VALUE!</v>
      </c>
      <c r="H9460" t="e">
        <f>IF(G9460=43,'Mission Importer'!A9460,0)</f>
        <v>#VALUE!</v>
      </c>
      <c r="J9460">
        <f>SEARCH("type",'Mission Importer'!A9460)</f>
        <v>47</v>
      </c>
      <c r="K9460">
        <f>IF(J9460=43,'Mission Importer'!A9460,0)</f>
        <v>0</v>
      </c>
      <c r="L9460" t="e">
        <f>SEARCH("category",'Mission Importer'!A9460)</f>
        <v>#VALUE!</v>
      </c>
      <c r="M9460" t="e">
        <f>IF(L9460=43,'Mission Importer'!A9460,0)</f>
        <v>#VALUE!</v>
      </c>
    </row>
    <row r="9461" spans="1:13" x14ac:dyDescent="0.3">
      <c r="A9461" t="e">
        <f>SEARCH("livery",'Mission Importer'!A9461)</f>
        <v>#VALUE!</v>
      </c>
      <c r="B9461" t="e">
        <f>IF(A9461=43,'Mission Importer'!A9461,0)</f>
        <v>#VALUE!</v>
      </c>
      <c r="D9461" t="e">
        <f>SEARCH("shape_name",'Mission Importer'!A9461)</f>
        <v>#VALUE!</v>
      </c>
      <c r="E9461" t="e">
        <f>IF(D9461=43,'Mission Importer'!A9461,0)</f>
        <v>#VALUE!</v>
      </c>
      <c r="G9461" t="e">
        <f>SEARCH("shape_name",'Mission Importer'!A9461)</f>
        <v>#VALUE!</v>
      </c>
      <c r="H9461" t="e">
        <f>IF(G9461=43,'Mission Importer'!A9461,0)</f>
        <v>#VALUE!</v>
      </c>
      <c r="J9461" t="e">
        <f>SEARCH("type",'Mission Importer'!A9461)</f>
        <v>#VALUE!</v>
      </c>
      <c r="K9461" t="e">
        <f>IF(J9461=43,'Mission Importer'!A9461,0)</f>
        <v>#VALUE!</v>
      </c>
      <c r="L9461" t="e">
        <f>SEARCH("category",'Mission Importer'!A9461)</f>
        <v>#VALUE!</v>
      </c>
      <c r="M9461" t="e">
        <f>IF(L9461=43,'Mission Importer'!A9461,0)</f>
        <v>#VALUE!</v>
      </c>
    </row>
    <row r="9462" spans="1:13" x14ac:dyDescent="0.3">
      <c r="A9462" t="e">
        <f>SEARCH("livery",'Mission Importer'!A9462)</f>
        <v>#VALUE!</v>
      </c>
      <c r="B9462" t="e">
        <f>IF(A9462=43,'Mission Importer'!A9462,0)</f>
        <v>#VALUE!</v>
      </c>
      <c r="D9462" t="e">
        <f>SEARCH("shape_name",'Mission Importer'!A9462)</f>
        <v>#VALUE!</v>
      </c>
      <c r="E9462" t="e">
        <f>IF(D9462=43,'Mission Importer'!A9462,0)</f>
        <v>#VALUE!</v>
      </c>
      <c r="G9462" t="e">
        <f>SEARCH("shape_name",'Mission Importer'!A9462)</f>
        <v>#VALUE!</v>
      </c>
      <c r="H9462" t="e">
        <f>IF(G9462=43,'Mission Importer'!A9462,0)</f>
        <v>#VALUE!</v>
      </c>
      <c r="J9462" t="e">
        <f>SEARCH("type",'Mission Importer'!A9462)</f>
        <v>#VALUE!</v>
      </c>
      <c r="K9462" t="e">
        <f>IF(J9462=43,'Mission Importer'!A9462,0)</f>
        <v>#VALUE!</v>
      </c>
      <c r="L9462" t="e">
        <f>SEARCH("category",'Mission Importer'!A9462)</f>
        <v>#VALUE!</v>
      </c>
      <c r="M9462" t="e">
        <f>IF(L9462=43,'Mission Importer'!A9462,0)</f>
        <v>#VALUE!</v>
      </c>
    </row>
    <row r="9463" spans="1:13" x14ac:dyDescent="0.3">
      <c r="A9463" t="e">
        <f>SEARCH("livery",'Mission Importer'!A9463)</f>
        <v>#VALUE!</v>
      </c>
      <c r="B9463" t="e">
        <f>IF(A9463=43,'Mission Importer'!A9463,0)</f>
        <v>#VALUE!</v>
      </c>
      <c r="D9463" t="e">
        <f>SEARCH("shape_name",'Mission Importer'!A9463)</f>
        <v>#VALUE!</v>
      </c>
      <c r="E9463" t="e">
        <f>IF(D9463=43,'Mission Importer'!A9463,0)</f>
        <v>#VALUE!</v>
      </c>
      <c r="G9463" t="e">
        <f>SEARCH("shape_name",'Mission Importer'!A9463)</f>
        <v>#VALUE!</v>
      </c>
      <c r="H9463" t="e">
        <f>IF(G9463=43,'Mission Importer'!A9463,0)</f>
        <v>#VALUE!</v>
      </c>
      <c r="J9463" t="e">
        <f>SEARCH("type",'Mission Importer'!A9463)</f>
        <v>#VALUE!</v>
      </c>
      <c r="K9463" t="e">
        <f>IF(J9463=43,'Mission Importer'!A9463,0)</f>
        <v>#VALUE!</v>
      </c>
      <c r="L9463" t="e">
        <f>SEARCH("category",'Mission Importer'!A9463)</f>
        <v>#VALUE!</v>
      </c>
      <c r="M9463" t="e">
        <f>IF(L9463=43,'Mission Importer'!A9463,0)</f>
        <v>#VALUE!</v>
      </c>
    </row>
    <row r="9464" spans="1:13" x14ac:dyDescent="0.3">
      <c r="A9464" t="e">
        <f>SEARCH("livery",'Mission Importer'!A9464)</f>
        <v>#VALUE!</v>
      </c>
      <c r="B9464" t="e">
        <f>IF(A9464=43,'Mission Importer'!A9464,0)</f>
        <v>#VALUE!</v>
      </c>
      <c r="D9464" t="e">
        <f>SEARCH("shape_name",'Mission Importer'!A9464)</f>
        <v>#VALUE!</v>
      </c>
      <c r="E9464" t="e">
        <f>IF(D9464=43,'Mission Importer'!A9464,0)</f>
        <v>#VALUE!</v>
      </c>
      <c r="G9464" t="e">
        <f>SEARCH("shape_name",'Mission Importer'!A9464)</f>
        <v>#VALUE!</v>
      </c>
      <c r="H9464" t="e">
        <f>IF(G9464=43,'Mission Importer'!A9464,0)</f>
        <v>#VALUE!</v>
      </c>
      <c r="J9464" t="e">
        <f>SEARCH("type",'Mission Importer'!A9464)</f>
        <v>#VALUE!</v>
      </c>
      <c r="K9464" t="e">
        <f>IF(J9464=43,'Mission Importer'!A9464,0)</f>
        <v>#VALUE!</v>
      </c>
      <c r="L9464" t="e">
        <f>SEARCH("category",'Mission Importer'!A9464)</f>
        <v>#VALUE!</v>
      </c>
      <c r="M9464" t="e">
        <f>IF(L9464=43,'Mission Importer'!A9464,0)</f>
        <v>#VALUE!</v>
      </c>
    </row>
    <row r="9465" spans="1:13" x14ac:dyDescent="0.3">
      <c r="A9465" t="e">
        <f>SEARCH("livery",'Mission Importer'!A9465)</f>
        <v>#VALUE!</v>
      </c>
      <c r="B9465" t="e">
        <f>IF(A9465=43,'Mission Importer'!A9465,0)</f>
        <v>#VALUE!</v>
      </c>
      <c r="D9465" t="e">
        <f>SEARCH("shape_name",'Mission Importer'!A9465)</f>
        <v>#VALUE!</v>
      </c>
      <c r="E9465" t="e">
        <f>IF(D9465=43,'Mission Importer'!A9465,0)</f>
        <v>#VALUE!</v>
      </c>
      <c r="G9465" t="e">
        <f>SEARCH("shape_name",'Mission Importer'!A9465)</f>
        <v>#VALUE!</v>
      </c>
      <c r="H9465" t="e">
        <f>IF(G9465=43,'Mission Importer'!A9465,0)</f>
        <v>#VALUE!</v>
      </c>
      <c r="J9465" t="e">
        <f>SEARCH("type",'Mission Importer'!A9465)</f>
        <v>#VALUE!</v>
      </c>
      <c r="K9465" t="e">
        <f>IF(J9465=43,'Mission Importer'!A9465,0)</f>
        <v>#VALUE!</v>
      </c>
      <c r="L9465" t="e">
        <f>SEARCH("category",'Mission Importer'!A9465)</f>
        <v>#VALUE!</v>
      </c>
      <c r="M9465" t="e">
        <f>IF(L9465=43,'Mission Importer'!A9465,0)</f>
        <v>#VALUE!</v>
      </c>
    </row>
    <row r="9466" spans="1:13" x14ac:dyDescent="0.3">
      <c r="A9466" t="e">
        <f>SEARCH("livery",'Mission Importer'!A9466)</f>
        <v>#VALUE!</v>
      </c>
      <c r="B9466" t="e">
        <f>IF(A9466=43,'Mission Importer'!A9466,0)</f>
        <v>#VALUE!</v>
      </c>
      <c r="D9466" t="e">
        <f>SEARCH("shape_name",'Mission Importer'!A9466)</f>
        <v>#VALUE!</v>
      </c>
      <c r="E9466" t="e">
        <f>IF(D9466=43,'Mission Importer'!A9466,0)</f>
        <v>#VALUE!</v>
      </c>
      <c r="G9466" t="e">
        <f>SEARCH("shape_name",'Mission Importer'!A9466)</f>
        <v>#VALUE!</v>
      </c>
      <c r="H9466" t="e">
        <f>IF(G9466=43,'Mission Importer'!A9466,0)</f>
        <v>#VALUE!</v>
      </c>
      <c r="J9466" t="e">
        <f>SEARCH("type",'Mission Importer'!A9466)</f>
        <v>#VALUE!</v>
      </c>
      <c r="K9466" t="e">
        <f>IF(J9466=43,'Mission Importer'!A9466,0)</f>
        <v>#VALUE!</v>
      </c>
      <c r="L9466" t="e">
        <f>SEARCH("category",'Mission Importer'!A9466)</f>
        <v>#VALUE!</v>
      </c>
      <c r="M9466" t="e">
        <f>IF(L9466=43,'Mission Importer'!A9466,0)</f>
        <v>#VALUE!</v>
      </c>
    </row>
    <row r="9467" spans="1:13" x14ac:dyDescent="0.3">
      <c r="A9467" t="e">
        <f>SEARCH("livery",'Mission Importer'!A9467)</f>
        <v>#VALUE!</v>
      </c>
      <c r="B9467" t="e">
        <f>IF(A9467=43,'Mission Importer'!A9467,0)</f>
        <v>#VALUE!</v>
      </c>
      <c r="D9467" t="e">
        <f>SEARCH("shape_name",'Mission Importer'!A9467)</f>
        <v>#VALUE!</v>
      </c>
      <c r="E9467" t="e">
        <f>IF(D9467=43,'Mission Importer'!A9467,0)</f>
        <v>#VALUE!</v>
      </c>
      <c r="G9467" t="e">
        <f>SEARCH("shape_name",'Mission Importer'!A9467)</f>
        <v>#VALUE!</v>
      </c>
      <c r="H9467" t="e">
        <f>IF(G9467=43,'Mission Importer'!A9467,0)</f>
        <v>#VALUE!</v>
      </c>
      <c r="J9467" t="e">
        <f>SEARCH("type",'Mission Importer'!A9467)</f>
        <v>#VALUE!</v>
      </c>
      <c r="K9467" t="e">
        <f>IF(J9467=43,'Mission Importer'!A9467,0)</f>
        <v>#VALUE!</v>
      </c>
      <c r="L9467" t="e">
        <f>SEARCH("category",'Mission Importer'!A9467)</f>
        <v>#VALUE!</v>
      </c>
      <c r="M9467" t="e">
        <f>IF(L9467=43,'Mission Importer'!A9467,0)</f>
        <v>#VALUE!</v>
      </c>
    </row>
    <row r="9468" spans="1:13" x14ac:dyDescent="0.3">
      <c r="A9468" t="e">
        <f>SEARCH("livery",'Mission Importer'!A9468)</f>
        <v>#VALUE!</v>
      </c>
      <c r="B9468" t="e">
        <f>IF(A9468=43,'Mission Importer'!A9468,0)</f>
        <v>#VALUE!</v>
      </c>
      <c r="D9468" t="e">
        <f>SEARCH("shape_name",'Mission Importer'!A9468)</f>
        <v>#VALUE!</v>
      </c>
      <c r="E9468" t="e">
        <f>IF(D9468=43,'Mission Importer'!A9468,0)</f>
        <v>#VALUE!</v>
      </c>
      <c r="G9468" t="e">
        <f>SEARCH("shape_name",'Mission Importer'!A9468)</f>
        <v>#VALUE!</v>
      </c>
      <c r="H9468" t="e">
        <f>IF(G9468=43,'Mission Importer'!A9468,0)</f>
        <v>#VALUE!</v>
      </c>
      <c r="J9468" t="e">
        <f>SEARCH("type",'Mission Importer'!A9468)</f>
        <v>#VALUE!</v>
      </c>
      <c r="K9468" t="e">
        <f>IF(J9468=43,'Mission Importer'!A9468,0)</f>
        <v>#VALUE!</v>
      </c>
      <c r="L9468" t="e">
        <f>SEARCH("category",'Mission Importer'!A9468)</f>
        <v>#VALUE!</v>
      </c>
      <c r="M9468" t="e">
        <f>IF(L9468=43,'Mission Importer'!A9468,0)</f>
        <v>#VALUE!</v>
      </c>
    </row>
    <row r="9469" spans="1:13" x14ac:dyDescent="0.3">
      <c r="A9469" t="e">
        <f>SEARCH("livery",'Mission Importer'!A9469)</f>
        <v>#VALUE!</v>
      </c>
      <c r="B9469" t="e">
        <f>IF(A9469=43,'Mission Importer'!A9469,0)</f>
        <v>#VALUE!</v>
      </c>
      <c r="D9469" t="e">
        <f>SEARCH("shape_name",'Mission Importer'!A9469)</f>
        <v>#VALUE!</v>
      </c>
      <c r="E9469" t="e">
        <f>IF(D9469=43,'Mission Importer'!A9469,0)</f>
        <v>#VALUE!</v>
      </c>
      <c r="G9469" t="e">
        <f>SEARCH("shape_name",'Mission Importer'!A9469)</f>
        <v>#VALUE!</v>
      </c>
      <c r="H9469" t="e">
        <f>IF(G9469=43,'Mission Importer'!A9469,0)</f>
        <v>#VALUE!</v>
      </c>
      <c r="J9469" t="e">
        <f>SEARCH("type",'Mission Importer'!A9469)</f>
        <v>#VALUE!</v>
      </c>
      <c r="K9469" t="e">
        <f>IF(J9469=43,'Mission Importer'!A9469,0)</f>
        <v>#VALUE!</v>
      </c>
      <c r="L9469" t="e">
        <f>SEARCH("category",'Mission Importer'!A9469)</f>
        <v>#VALUE!</v>
      </c>
      <c r="M9469" t="e">
        <f>IF(L9469=43,'Mission Importer'!A9469,0)</f>
        <v>#VALUE!</v>
      </c>
    </row>
    <row r="9470" spans="1:13" x14ac:dyDescent="0.3">
      <c r="A9470" t="e">
        <f>SEARCH("livery",'Mission Importer'!A9470)</f>
        <v>#VALUE!</v>
      </c>
      <c r="B9470" t="e">
        <f>IF(A9470=43,'Mission Importer'!A9470,0)</f>
        <v>#VALUE!</v>
      </c>
      <c r="D9470" t="e">
        <f>SEARCH("shape_name",'Mission Importer'!A9470)</f>
        <v>#VALUE!</v>
      </c>
      <c r="E9470" t="e">
        <f>IF(D9470=43,'Mission Importer'!A9470,0)</f>
        <v>#VALUE!</v>
      </c>
      <c r="G9470" t="e">
        <f>SEARCH("shape_name",'Mission Importer'!A9470)</f>
        <v>#VALUE!</v>
      </c>
      <c r="H9470" t="e">
        <f>IF(G9470=43,'Mission Importer'!A9470,0)</f>
        <v>#VALUE!</v>
      </c>
      <c r="J9470" t="e">
        <f>SEARCH("type",'Mission Importer'!A9470)</f>
        <v>#VALUE!</v>
      </c>
      <c r="K9470" t="e">
        <f>IF(J9470=43,'Mission Importer'!A9470,0)</f>
        <v>#VALUE!</v>
      </c>
      <c r="L9470" t="e">
        <f>SEARCH("category",'Mission Importer'!A9470)</f>
        <v>#VALUE!</v>
      </c>
      <c r="M9470" t="e">
        <f>IF(L9470=43,'Mission Importer'!A9470,0)</f>
        <v>#VALUE!</v>
      </c>
    </row>
    <row r="9471" spans="1:13" x14ac:dyDescent="0.3">
      <c r="A9471" t="e">
        <f>SEARCH("livery",'Mission Importer'!A9471)</f>
        <v>#VALUE!</v>
      </c>
      <c r="B9471" t="e">
        <f>IF(A9471=43,'Mission Importer'!A9471,0)</f>
        <v>#VALUE!</v>
      </c>
      <c r="D9471" t="e">
        <f>SEARCH("shape_name",'Mission Importer'!A9471)</f>
        <v>#VALUE!</v>
      </c>
      <c r="E9471" t="e">
        <f>IF(D9471=43,'Mission Importer'!A9471,0)</f>
        <v>#VALUE!</v>
      </c>
      <c r="G9471" t="e">
        <f>SEARCH("shape_name",'Mission Importer'!A9471)</f>
        <v>#VALUE!</v>
      </c>
      <c r="H9471" t="e">
        <f>IF(G9471=43,'Mission Importer'!A9471,0)</f>
        <v>#VALUE!</v>
      </c>
      <c r="J9471" t="e">
        <f>SEARCH("type",'Mission Importer'!A9471)</f>
        <v>#VALUE!</v>
      </c>
      <c r="K9471" t="e">
        <f>IF(J9471=43,'Mission Importer'!A9471,0)</f>
        <v>#VALUE!</v>
      </c>
      <c r="L9471" t="e">
        <f>SEARCH("category",'Mission Importer'!A9471)</f>
        <v>#VALUE!</v>
      </c>
      <c r="M9471" t="e">
        <f>IF(L9471=43,'Mission Importer'!A9471,0)</f>
        <v>#VALUE!</v>
      </c>
    </row>
    <row r="9472" spans="1:13" x14ac:dyDescent="0.3">
      <c r="A9472" t="e">
        <f>SEARCH("livery",'Mission Importer'!A9472)</f>
        <v>#VALUE!</v>
      </c>
      <c r="B9472" t="e">
        <f>IF(A9472=43,'Mission Importer'!A9472,0)</f>
        <v>#VALUE!</v>
      </c>
      <c r="D9472" t="e">
        <f>SEARCH("shape_name",'Mission Importer'!A9472)</f>
        <v>#VALUE!</v>
      </c>
      <c r="E9472" t="e">
        <f>IF(D9472=43,'Mission Importer'!A9472,0)</f>
        <v>#VALUE!</v>
      </c>
      <c r="G9472" t="e">
        <f>SEARCH("shape_name",'Mission Importer'!A9472)</f>
        <v>#VALUE!</v>
      </c>
      <c r="H9472" t="e">
        <f>IF(G9472=43,'Mission Importer'!A9472,0)</f>
        <v>#VALUE!</v>
      </c>
      <c r="J9472" t="e">
        <f>SEARCH("type",'Mission Importer'!A9472)</f>
        <v>#VALUE!</v>
      </c>
      <c r="K9472" t="e">
        <f>IF(J9472=43,'Mission Importer'!A9472,0)</f>
        <v>#VALUE!</v>
      </c>
      <c r="L9472" t="e">
        <f>SEARCH("category",'Mission Importer'!A9472)</f>
        <v>#VALUE!</v>
      </c>
      <c r="M9472" t="e">
        <f>IF(L9472=43,'Mission Importer'!A9472,0)</f>
        <v>#VALUE!</v>
      </c>
    </row>
    <row r="9473" spans="1:13" x14ac:dyDescent="0.3">
      <c r="A9473" t="e">
        <f>SEARCH("livery",'Mission Importer'!A9473)</f>
        <v>#VALUE!</v>
      </c>
      <c r="B9473" t="e">
        <f>IF(A9473=43,'Mission Importer'!A9473,0)</f>
        <v>#VALUE!</v>
      </c>
      <c r="D9473" t="e">
        <f>SEARCH("shape_name",'Mission Importer'!A9473)</f>
        <v>#VALUE!</v>
      </c>
      <c r="E9473" t="e">
        <f>IF(D9473=43,'Mission Importer'!A9473,0)</f>
        <v>#VALUE!</v>
      </c>
      <c r="G9473" t="e">
        <f>SEARCH("shape_name",'Mission Importer'!A9473)</f>
        <v>#VALUE!</v>
      </c>
      <c r="H9473" t="e">
        <f>IF(G9473=43,'Mission Importer'!A9473,0)</f>
        <v>#VALUE!</v>
      </c>
      <c r="J9473" t="e">
        <f>SEARCH("type",'Mission Importer'!A9473)</f>
        <v>#VALUE!</v>
      </c>
      <c r="K9473" t="e">
        <f>IF(J9473=43,'Mission Importer'!A9473,0)</f>
        <v>#VALUE!</v>
      </c>
      <c r="L9473" t="e">
        <f>SEARCH("category",'Mission Importer'!A9473)</f>
        <v>#VALUE!</v>
      </c>
      <c r="M9473" t="e">
        <f>IF(L9473=43,'Mission Importer'!A9473,0)</f>
        <v>#VALUE!</v>
      </c>
    </row>
    <row r="9474" spans="1:13" x14ac:dyDescent="0.3">
      <c r="A9474" t="e">
        <f>SEARCH("livery",'Mission Importer'!A9474)</f>
        <v>#VALUE!</v>
      </c>
      <c r="B9474" t="e">
        <f>IF(A9474=43,'Mission Importer'!A9474,0)</f>
        <v>#VALUE!</v>
      </c>
      <c r="D9474" t="e">
        <f>SEARCH("shape_name",'Mission Importer'!A9474)</f>
        <v>#VALUE!</v>
      </c>
      <c r="E9474" t="e">
        <f>IF(D9474=43,'Mission Importer'!A9474,0)</f>
        <v>#VALUE!</v>
      </c>
      <c r="G9474" t="e">
        <f>SEARCH("shape_name",'Mission Importer'!A9474)</f>
        <v>#VALUE!</v>
      </c>
      <c r="H9474" t="e">
        <f>IF(G9474=43,'Mission Importer'!A9474,0)</f>
        <v>#VALUE!</v>
      </c>
      <c r="J9474" t="e">
        <f>SEARCH("type",'Mission Importer'!A9474)</f>
        <v>#VALUE!</v>
      </c>
      <c r="K9474" t="e">
        <f>IF(J9474=43,'Mission Importer'!A9474,0)</f>
        <v>#VALUE!</v>
      </c>
      <c r="L9474" t="e">
        <f>SEARCH("category",'Mission Importer'!A9474)</f>
        <v>#VALUE!</v>
      </c>
      <c r="M9474" t="e">
        <f>IF(L9474=43,'Mission Importer'!A9474,0)</f>
        <v>#VALUE!</v>
      </c>
    </row>
    <row r="9475" spans="1:13" x14ac:dyDescent="0.3">
      <c r="A9475">
        <f>SEARCH("livery",'Mission Importer'!A9475)</f>
        <v>43</v>
      </c>
      <c r="B9475" t="str">
        <f>IF(A9475=43,'Mission Importer'!A9475,0)</f>
        <v xml:space="preserve">                                        ["livery_id"] = "desert",</v>
      </c>
      <c r="D9475" t="e">
        <f>SEARCH("shape_name",'Mission Importer'!A9475)</f>
        <v>#VALUE!</v>
      </c>
      <c r="E9475" t="e">
        <f>IF(D9475=43,'Mission Importer'!A9475,0)</f>
        <v>#VALUE!</v>
      </c>
      <c r="G9475" t="e">
        <f>SEARCH("shape_name",'Mission Importer'!A9475)</f>
        <v>#VALUE!</v>
      </c>
      <c r="H9475" t="e">
        <f>IF(G9475=43,'Mission Importer'!A9475,0)</f>
        <v>#VALUE!</v>
      </c>
      <c r="J9475" t="e">
        <f>SEARCH("type",'Mission Importer'!A9475)</f>
        <v>#VALUE!</v>
      </c>
      <c r="K9475" t="e">
        <f>IF(J9475=43,'Mission Importer'!A9475,0)</f>
        <v>#VALUE!</v>
      </c>
      <c r="L9475" t="e">
        <f>SEARCH("category",'Mission Importer'!A9475)</f>
        <v>#VALUE!</v>
      </c>
      <c r="M9475" t="e">
        <f>IF(L9475=43,'Mission Importer'!A9475,0)</f>
        <v>#VALUE!</v>
      </c>
    </row>
    <row r="9476" spans="1:13" x14ac:dyDescent="0.3">
      <c r="A9476" t="e">
        <f>SEARCH("livery",'Mission Importer'!A9476)</f>
        <v>#VALUE!</v>
      </c>
      <c r="B9476" t="e">
        <f>IF(A9476=43,'Mission Importer'!A9476,0)</f>
        <v>#VALUE!</v>
      </c>
      <c r="D9476" t="e">
        <f>SEARCH("shape_name",'Mission Importer'!A9476)</f>
        <v>#VALUE!</v>
      </c>
      <c r="E9476" t="e">
        <f>IF(D9476=43,'Mission Importer'!A9476,0)</f>
        <v>#VALUE!</v>
      </c>
      <c r="G9476" t="e">
        <f>SEARCH("shape_name",'Mission Importer'!A9476)</f>
        <v>#VALUE!</v>
      </c>
      <c r="H9476" t="e">
        <f>IF(G9476=43,'Mission Importer'!A9476,0)</f>
        <v>#VALUE!</v>
      </c>
      <c r="J9476" t="e">
        <f>SEARCH("type",'Mission Importer'!A9476)</f>
        <v>#VALUE!</v>
      </c>
      <c r="K9476" t="e">
        <f>IF(J9476=43,'Mission Importer'!A9476,0)</f>
        <v>#VALUE!</v>
      </c>
      <c r="L9476">
        <f>SEARCH("category",'Mission Importer'!A9476)</f>
        <v>43</v>
      </c>
      <c r="M9476" t="str">
        <f>IF(L9476=43,'Mission Importer'!A9476,0)</f>
        <v xml:space="preserve">                                        ["category"] = "Air Defence",</v>
      </c>
    </row>
    <row r="9477" spans="1:13" x14ac:dyDescent="0.3">
      <c r="A9477" t="e">
        <f>SEARCH("livery",'Mission Importer'!A9477)</f>
        <v>#VALUE!</v>
      </c>
      <c r="B9477" t="e">
        <f>IF(A9477=43,'Mission Importer'!A9477,0)</f>
        <v>#VALUE!</v>
      </c>
      <c r="D9477" t="e">
        <f>SEARCH("shape_name",'Mission Importer'!A9477)</f>
        <v>#VALUE!</v>
      </c>
      <c r="E9477" t="e">
        <f>IF(D9477=43,'Mission Importer'!A9477,0)</f>
        <v>#VALUE!</v>
      </c>
      <c r="G9477" t="e">
        <f>SEARCH("shape_name",'Mission Importer'!A9477)</f>
        <v>#VALUE!</v>
      </c>
      <c r="H9477" t="e">
        <f>IF(G9477=43,'Mission Importer'!A9477,0)</f>
        <v>#VALUE!</v>
      </c>
      <c r="J9477">
        <f>SEARCH("type",'Mission Importer'!A9477)</f>
        <v>43</v>
      </c>
      <c r="K9477" t="str">
        <f>IF(J9477=43,'Mission Importer'!A9477,0)</f>
        <v xml:space="preserve">                                        ["type"] = "ZSU-23-4 Shilka",</v>
      </c>
      <c r="L9477" t="e">
        <f>SEARCH("category",'Mission Importer'!A9477)</f>
        <v>#VALUE!</v>
      </c>
      <c r="M9477" t="e">
        <f>IF(L9477=43,'Mission Importer'!A9477,0)</f>
        <v>#VALUE!</v>
      </c>
    </row>
    <row r="9478" spans="1:13" x14ac:dyDescent="0.3">
      <c r="A9478" t="e">
        <f>SEARCH("livery",'Mission Importer'!A9478)</f>
        <v>#VALUE!</v>
      </c>
      <c r="B9478" t="e">
        <f>IF(A9478=43,'Mission Importer'!A9478,0)</f>
        <v>#VALUE!</v>
      </c>
      <c r="D9478" t="e">
        <f>SEARCH("shape_name",'Mission Importer'!A9478)</f>
        <v>#VALUE!</v>
      </c>
      <c r="E9478" t="e">
        <f>IF(D9478=43,'Mission Importer'!A9478,0)</f>
        <v>#VALUE!</v>
      </c>
      <c r="G9478" t="e">
        <f>SEARCH("shape_name",'Mission Importer'!A9478)</f>
        <v>#VALUE!</v>
      </c>
      <c r="H9478" t="e">
        <f>IF(G9478=43,'Mission Importer'!A9478,0)</f>
        <v>#VALUE!</v>
      </c>
      <c r="J9478" t="e">
        <f>SEARCH("type",'Mission Importer'!A9478)</f>
        <v>#VALUE!</v>
      </c>
      <c r="K9478" t="e">
        <f>IF(J9478=43,'Mission Importer'!A9478,0)</f>
        <v>#VALUE!</v>
      </c>
      <c r="L9478" t="e">
        <f>SEARCH("category",'Mission Importer'!A9478)</f>
        <v>#VALUE!</v>
      </c>
      <c r="M9478" t="e">
        <f>IF(L9478=43,'Mission Importer'!A9478,0)</f>
        <v>#VALUE!</v>
      </c>
    </row>
    <row r="9479" spans="1:13" x14ac:dyDescent="0.3">
      <c r="A9479" t="e">
        <f>SEARCH("livery",'Mission Importer'!A9479)</f>
        <v>#VALUE!</v>
      </c>
      <c r="B9479" t="e">
        <f>IF(A9479=43,'Mission Importer'!A9479,0)</f>
        <v>#VALUE!</v>
      </c>
      <c r="D9479" t="e">
        <f>SEARCH("shape_name",'Mission Importer'!A9479)</f>
        <v>#VALUE!</v>
      </c>
      <c r="E9479" t="e">
        <f>IF(D9479=43,'Mission Importer'!A9479,0)</f>
        <v>#VALUE!</v>
      </c>
      <c r="G9479" t="e">
        <f>SEARCH("shape_name",'Mission Importer'!A9479)</f>
        <v>#VALUE!</v>
      </c>
      <c r="H9479" t="e">
        <f>IF(G9479=43,'Mission Importer'!A9479,0)</f>
        <v>#VALUE!</v>
      </c>
      <c r="J9479" t="e">
        <f>SEARCH("type",'Mission Importer'!A9479)</f>
        <v>#VALUE!</v>
      </c>
      <c r="K9479" t="e">
        <f>IF(J9479=43,'Mission Importer'!A9479,0)</f>
        <v>#VALUE!</v>
      </c>
      <c r="L9479" t="e">
        <f>SEARCH("category",'Mission Importer'!A9479)</f>
        <v>#VALUE!</v>
      </c>
      <c r="M9479" t="e">
        <f>IF(L9479=43,'Mission Importer'!A9479,0)</f>
        <v>#VALUE!</v>
      </c>
    </row>
    <row r="9480" spans="1:13" x14ac:dyDescent="0.3">
      <c r="A9480" t="e">
        <f>SEARCH("livery",'Mission Importer'!A9480)</f>
        <v>#VALUE!</v>
      </c>
      <c r="B9480" t="e">
        <f>IF(A9480=43,'Mission Importer'!A9480,0)</f>
        <v>#VALUE!</v>
      </c>
      <c r="D9480" t="e">
        <f>SEARCH("shape_name",'Mission Importer'!A9480)</f>
        <v>#VALUE!</v>
      </c>
      <c r="E9480" t="e">
        <f>IF(D9480=43,'Mission Importer'!A9480,0)</f>
        <v>#VALUE!</v>
      </c>
      <c r="G9480" t="e">
        <f>SEARCH("shape_name",'Mission Importer'!A9480)</f>
        <v>#VALUE!</v>
      </c>
      <c r="H9480" t="e">
        <f>IF(G9480=43,'Mission Importer'!A9480,0)</f>
        <v>#VALUE!</v>
      </c>
      <c r="J9480" t="e">
        <f>SEARCH("type",'Mission Importer'!A9480)</f>
        <v>#VALUE!</v>
      </c>
      <c r="K9480" t="e">
        <f>IF(J9480=43,'Mission Importer'!A9480,0)</f>
        <v>#VALUE!</v>
      </c>
      <c r="L9480" t="e">
        <f>SEARCH("category",'Mission Importer'!A9480)</f>
        <v>#VALUE!</v>
      </c>
      <c r="M9480" t="e">
        <f>IF(L9480=43,'Mission Importer'!A9480,0)</f>
        <v>#VALUE!</v>
      </c>
    </row>
    <row r="9481" spans="1:13" x14ac:dyDescent="0.3">
      <c r="A9481" t="e">
        <f>SEARCH("livery",'Mission Importer'!A9481)</f>
        <v>#VALUE!</v>
      </c>
      <c r="B9481" t="e">
        <f>IF(A9481=43,'Mission Importer'!A9481,0)</f>
        <v>#VALUE!</v>
      </c>
      <c r="D9481" t="e">
        <f>SEARCH("shape_name",'Mission Importer'!A9481)</f>
        <v>#VALUE!</v>
      </c>
      <c r="E9481" t="e">
        <f>IF(D9481=43,'Mission Importer'!A9481,0)</f>
        <v>#VALUE!</v>
      </c>
      <c r="G9481" t="e">
        <f>SEARCH("shape_name",'Mission Importer'!A9481)</f>
        <v>#VALUE!</v>
      </c>
      <c r="H9481" t="e">
        <f>IF(G9481=43,'Mission Importer'!A9481,0)</f>
        <v>#VALUE!</v>
      </c>
      <c r="J9481" t="e">
        <f>SEARCH("type",'Mission Importer'!A9481)</f>
        <v>#VALUE!</v>
      </c>
      <c r="K9481" t="e">
        <f>IF(J9481=43,'Mission Importer'!A9481,0)</f>
        <v>#VALUE!</v>
      </c>
      <c r="L9481" t="e">
        <f>SEARCH("category",'Mission Importer'!A9481)</f>
        <v>#VALUE!</v>
      </c>
      <c r="M9481" t="e">
        <f>IF(L9481=43,'Mission Importer'!A9481,0)</f>
        <v>#VALUE!</v>
      </c>
    </row>
    <row r="9482" spans="1:13" x14ac:dyDescent="0.3">
      <c r="A9482" t="e">
        <f>SEARCH("livery",'Mission Importer'!A9482)</f>
        <v>#VALUE!</v>
      </c>
      <c r="B9482" t="e">
        <f>IF(A9482=43,'Mission Importer'!A9482,0)</f>
        <v>#VALUE!</v>
      </c>
      <c r="D9482" t="e">
        <f>SEARCH("shape_name",'Mission Importer'!A9482)</f>
        <v>#VALUE!</v>
      </c>
      <c r="E9482" t="e">
        <f>IF(D9482=43,'Mission Importer'!A9482,0)</f>
        <v>#VALUE!</v>
      </c>
      <c r="G9482" t="e">
        <f>SEARCH("shape_name",'Mission Importer'!A9482)</f>
        <v>#VALUE!</v>
      </c>
      <c r="H9482" t="e">
        <f>IF(G9482=43,'Mission Importer'!A9482,0)</f>
        <v>#VALUE!</v>
      </c>
      <c r="J9482" t="e">
        <f>SEARCH("type",'Mission Importer'!A9482)</f>
        <v>#VALUE!</v>
      </c>
      <c r="K9482" t="e">
        <f>IF(J9482=43,'Mission Importer'!A9482,0)</f>
        <v>#VALUE!</v>
      </c>
      <c r="L9482" t="e">
        <f>SEARCH("category",'Mission Importer'!A9482)</f>
        <v>#VALUE!</v>
      </c>
      <c r="M9482" t="e">
        <f>IF(L9482=43,'Mission Importer'!A9482,0)</f>
        <v>#VALUE!</v>
      </c>
    </row>
    <row r="9483" spans="1:13" x14ac:dyDescent="0.3">
      <c r="A9483" t="e">
        <f>SEARCH("livery",'Mission Importer'!A9483)</f>
        <v>#VALUE!</v>
      </c>
      <c r="B9483" t="e">
        <f>IF(A9483=43,'Mission Importer'!A9483,0)</f>
        <v>#VALUE!</v>
      </c>
      <c r="D9483" t="e">
        <f>SEARCH("shape_name",'Mission Importer'!A9483)</f>
        <v>#VALUE!</v>
      </c>
      <c r="E9483" t="e">
        <f>IF(D9483=43,'Mission Importer'!A9483,0)</f>
        <v>#VALUE!</v>
      </c>
      <c r="G9483" t="e">
        <f>SEARCH("shape_name",'Mission Importer'!A9483)</f>
        <v>#VALUE!</v>
      </c>
      <c r="H9483" t="e">
        <f>IF(G9483=43,'Mission Importer'!A9483,0)</f>
        <v>#VALUE!</v>
      </c>
      <c r="J9483" t="e">
        <f>SEARCH("type",'Mission Importer'!A9483)</f>
        <v>#VALUE!</v>
      </c>
      <c r="K9483" t="e">
        <f>IF(J9483=43,'Mission Importer'!A9483,0)</f>
        <v>#VALUE!</v>
      </c>
      <c r="L9483" t="e">
        <f>SEARCH("category",'Mission Importer'!A9483)</f>
        <v>#VALUE!</v>
      </c>
      <c r="M9483" t="e">
        <f>IF(L9483=43,'Mission Importer'!A9483,0)</f>
        <v>#VALUE!</v>
      </c>
    </row>
    <row r="9484" spans="1:13" x14ac:dyDescent="0.3">
      <c r="A9484" t="e">
        <f>SEARCH("livery",'Mission Importer'!A9484)</f>
        <v>#VALUE!</v>
      </c>
      <c r="B9484" t="e">
        <f>IF(A9484=43,'Mission Importer'!A9484,0)</f>
        <v>#VALUE!</v>
      </c>
      <c r="D9484" t="e">
        <f>SEARCH("shape_name",'Mission Importer'!A9484)</f>
        <v>#VALUE!</v>
      </c>
      <c r="E9484" t="e">
        <f>IF(D9484=43,'Mission Importer'!A9484,0)</f>
        <v>#VALUE!</v>
      </c>
      <c r="G9484" t="e">
        <f>SEARCH("shape_name",'Mission Importer'!A9484)</f>
        <v>#VALUE!</v>
      </c>
      <c r="H9484" t="e">
        <f>IF(G9484=43,'Mission Importer'!A9484,0)</f>
        <v>#VALUE!</v>
      </c>
      <c r="J9484" t="e">
        <f>SEARCH("type",'Mission Importer'!A9484)</f>
        <v>#VALUE!</v>
      </c>
      <c r="K9484" t="e">
        <f>IF(J9484=43,'Mission Importer'!A9484,0)</f>
        <v>#VALUE!</v>
      </c>
      <c r="L9484" t="e">
        <f>SEARCH("category",'Mission Importer'!A9484)</f>
        <v>#VALUE!</v>
      </c>
      <c r="M9484" t="e">
        <f>IF(L9484=43,'Mission Importer'!A9484,0)</f>
        <v>#VALUE!</v>
      </c>
    </row>
    <row r="9485" spans="1:13" x14ac:dyDescent="0.3">
      <c r="A9485" t="e">
        <f>SEARCH("livery",'Mission Importer'!A9485)</f>
        <v>#VALUE!</v>
      </c>
      <c r="B9485" t="e">
        <f>IF(A9485=43,'Mission Importer'!A9485,0)</f>
        <v>#VALUE!</v>
      </c>
      <c r="D9485" t="e">
        <f>SEARCH("shape_name",'Mission Importer'!A9485)</f>
        <v>#VALUE!</v>
      </c>
      <c r="E9485" t="e">
        <f>IF(D9485=43,'Mission Importer'!A9485,0)</f>
        <v>#VALUE!</v>
      </c>
      <c r="G9485" t="e">
        <f>SEARCH("shape_name",'Mission Importer'!A9485)</f>
        <v>#VALUE!</v>
      </c>
      <c r="H9485" t="e">
        <f>IF(G9485=43,'Mission Importer'!A9485,0)</f>
        <v>#VALUE!</v>
      </c>
      <c r="J9485" t="e">
        <f>SEARCH("type",'Mission Importer'!A9485)</f>
        <v>#VALUE!</v>
      </c>
      <c r="K9485" t="e">
        <f>IF(J9485=43,'Mission Importer'!A9485,0)</f>
        <v>#VALUE!</v>
      </c>
      <c r="L9485" t="e">
        <f>SEARCH("category",'Mission Importer'!A9485)</f>
        <v>#VALUE!</v>
      </c>
      <c r="M9485" t="e">
        <f>IF(L9485=43,'Mission Importer'!A9485,0)</f>
        <v>#VALUE!</v>
      </c>
    </row>
    <row r="9486" spans="1:13" x14ac:dyDescent="0.3">
      <c r="A9486" t="e">
        <f>SEARCH("livery",'Mission Importer'!A9486)</f>
        <v>#VALUE!</v>
      </c>
      <c r="B9486" t="e">
        <f>IF(A9486=43,'Mission Importer'!A9486,0)</f>
        <v>#VALUE!</v>
      </c>
      <c r="D9486" t="e">
        <f>SEARCH("shape_name",'Mission Importer'!A9486)</f>
        <v>#VALUE!</v>
      </c>
      <c r="E9486" t="e">
        <f>IF(D9486=43,'Mission Importer'!A9486,0)</f>
        <v>#VALUE!</v>
      </c>
      <c r="G9486" t="e">
        <f>SEARCH("shape_name",'Mission Importer'!A9486)</f>
        <v>#VALUE!</v>
      </c>
      <c r="H9486" t="e">
        <f>IF(G9486=43,'Mission Importer'!A9486,0)</f>
        <v>#VALUE!</v>
      </c>
      <c r="J9486" t="e">
        <f>SEARCH("type",'Mission Importer'!A9486)</f>
        <v>#VALUE!</v>
      </c>
      <c r="K9486" t="e">
        <f>IF(J9486=43,'Mission Importer'!A9486,0)</f>
        <v>#VALUE!</v>
      </c>
      <c r="L9486" t="e">
        <f>SEARCH("category",'Mission Importer'!A9486)</f>
        <v>#VALUE!</v>
      </c>
      <c r="M9486" t="e">
        <f>IF(L9486=43,'Mission Importer'!A9486,0)</f>
        <v>#VALUE!</v>
      </c>
    </row>
    <row r="9487" spans="1:13" x14ac:dyDescent="0.3">
      <c r="A9487" t="e">
        <f>SEARCH("livery",'Mission Importer'!A9487)</f>
        <v>#VALUE!</v>
      </c>
      <c r="B9487" t="e">
        <f>IF(A9487=43,'Mission Importer'!A9487,0)</f>
        <v>#VALUE!</v>
      </c>
      <c r="D9487" t="e">
        <f>SEARCH("shape_name",'Mission Importer'!A9487)</f>
        <v>#VALUE!</v>
      </c>
      <c r="E9487" t="e">
        <f>IF(D9487=43,'Mission Importer'!A9487,0)</f>
        <v>#VALUE!</v>
      </c>
      <c r="G9487" t="e">
        <f>SEARCH("shape_name",'Mission Importer'!A9487)</f>
        <v>#VALUE!</v>
      </c>
      <c r="H9487" t="e">
        <f>IF(G9487=43,'Mission Importer'!A9487,0)</f>
        <v>#VALUE!</v>
      </c>
      <c r="J9487" t="e">
        <f>SEARCH("type",'Mission Importer'!A9487)</f>
        <v>#VALUE!</v>
      </c>
      <c r="K9487" t="e">
        <f>IF(J9487=43,'Mission Importer'!A9487,0)</f>
        <v>#VALUE!</v>
      </c>
      <c r="L9487" t="e">
        <f>SEARCH("category",'Mission Importer'!A9487)</f>
        <v>#VALUE!</v>
      </c>
      <c r="M9487" t="e">
        <f>IF(L9487=43,'Mission Importer'!A9487,0)</f>
        <v>#VALUE!</v>
      </c>
    </row>
    <row r="9488" spans="1:13" x14ac:dyDescent="0.3">
      <c r="A9488" t="e">
        <f>SEARCH("livery",'Mission Importer'!A9488)</f>
        <v>#VALUE!</v>
      </c>
      <c r="B9488" t="e">
        <f>IF(A9488=43,'Mission Importer'!A9488,0)</f>
        <v>#VALUE!</v>
      </c>
      <c r="D9488" t="e">
        <f>SEARCH("shape_name",'Mission Importer'!A9488)</f>
        <v>#VALUE!</v>
      </c>
      <c r="E9488" t="e">
        <f>IF(D9488=43,'Mission Importer'!A9488,0)</f>
        <v>#VALUE!</v>
      </c>
      <c r="G9488" t="e">
        <f>SEARCH("shape_name",'Mission Importer'!A9488)</f>
        <v>#VALUE!</v>
      </c>
      <c r="H9488" t="e">
        <f>IF(G9488=43,'Mission Importer'!A9488,0)</f>
        <v>#VALUE!</v>
      </c>
      <c r="J9488" t="e">
        <f>SEARCH("type",'Mission Importer'!A9488)</f>
        <v>#VALUE!</v>
      </c>
      <c r="K9488" t="e">
        <f>IF(J9488=43,'Mission Importer'!A9488,0)</f>
        <v>#VALUE!</v>
      </c>
      <c r="L9488" t="e">
        <f>SEARCH("category",'Mission Importer'!A9488)</f>
        <v>#VALUE!</v>
      </c>
      <c r="M9488" t="e">
        <f>IF(L9488=43,'Mission Importer'!A9488,0)</f>
        <v>#VALUE!</v>
      </c>
    </row>
    <row r="9489" spans="1:13" x14ac:dyDescent="0.3">
      <c r="A9489" t="e">
        <f>SEARCH("livery",'Mission Importer'!A9489)</f>
        <v>#VALUE!</v>
      </c>
      <c r="B9489" t="e">
        <f>IF(A9489=43,'Mission Importer'!A9489,0)</f>
        <v>#VALUE!</v>
      </c>
      <c r="D9489" t="e">
        <f>SEARCH("shape_name",'Mission Importer'!A9489)</f>
        <v>#VALUE!</v>
      </c>
      <c r="E9489" t="e">
        <f>IF(D9489=43,'Mission Importer'!A9489,0)</f>
        <v>#VALUE!</v>
      </c>
      <c r="G9489" t="e">
        <f>SEARCH("shape_name",'Mission Importer'!A9489)</f>
        <v>#VALUE!</v>
      </c>
      <c r="H9489" t="e">
        <f>IF(G9489=43,'Mission Importer'!A9489,0)</f>
        <v>#VALUE!</v>
      </c>
      <c r="J9489" t="e">
        <f>SEARCH("type",'Mission Importer'!A9489)</f>
        <v>#VALUE!</v>
      </c>
      <c r="K9489" t="e">
        <f>IF(J9489=43,'Mission Importer'!A9489,0)</f>
        <v>#VALUE!</v>
      </c>
      <c r="L9489" t="e">
        <f>SEARCH("category",'Mission Importer'!A9489)</f>
        <v>#VALUE!</v>
      </c>
      <c r="M9489" t="e">
        <f>IF(L9489=43,'Mission Importer'!A9489,0)</f>
        <v>#VALUE!</v>
      </c>
    </row>
    <row r="9490" spans="1:13" x14ac:dyDescent="0.3">
      <c r="A9490" t="e">
        <f>SEARCH("livery",'Mission Importer'!A9490)</f>
        <v>#VALUE!</v>
      </c>
      <c r="B9490" t="e">
        <f>IF(A9490=43,'Mission Importer'!A9490,0)</f>
        <v>#VALUE!</v>
      </c>
      <c r="D9490" t="e">
        <f>SEARCH("shape_name",'Mission Importer'!A9490)</f>
        <v>#VALUE!</v>
      </c>
      <c r="E9490" t="e">
        <f>IF(D9490=43,'Mission Importer'!A9490,0)</f>
        <v>#VALUE!</v>
      </c>
      <c r="G9490" t="e">
        <f>SEARCH("shape_name",'Mission Importer'!A9490)</f>
        <v>#VALUE!</v>
      </c>
      <c r="H9490" t="e">
        <f>IF(G9490=43,'Mission Importer'!A9490,0)</f>
        <v>#VALUE!</v>
      </c>
      <c r="J9490" t="e">
        <f>SEARCH("type",'Mission Importer'!A9490)</f>
        <v>#VALUE!</v>
      </c>
      <c r="K9490" t="e">
        <f>IF(J9490=43,'Mission Importer'!A9490,0)</f>
        <v>#VALUE!</v>
      </c>
      <c r="L9490" t="e">
        <f>SEARCH("category",'Mission Importer'!A9490)</f>
        <v>#VALUE!</v>
      </c>
      <c r="M9490" t="e">
        <f>IF(L9490=43,'Mission Importer'!A9490,0)</f>
        <v>#VALUE!</v>
      </c>
    </row>
    <row r="9491" spans="1:13" x14ac:dyDescent="0.3">
      <c r="A9491" t="e">
        <f>SEARCH("livery",'Mission Importer'!A9491)</f>
        <v>#VALUE!</v>
      </c>
      <c r="B9491" t="e">
        <f>IF(A9491=43,'Mission Importer'!A9491,0)</f>
        <v>#VALUE!</v>
      </c>
      <c r="D9491" t="e">
        <f>SEARCH("shape_name",'Mission Importer'!A9491)</f>
        <v>#VALUE!</v>
      </c>
      <c r="E9491" t="e">
        <f>IF(D9491=43,'Mission Importer'!A9491,0)</f>
        <v>#VALUE!</v>
      </c>
      <c r="G9491" t="e">
        <f>SEARCH("shape_name",'Mission Importer'!A9491)</f>
        <v>#VALUE!</v>
      </c>
      <c r="H9491" t="e">
        <f>IF(G9491=43,'Mission Importer'!A9491,0)</f>
        <v>#VALUE!</v>
      </c>
      <c r="J9491" t="e">
        <f>SEARCH("type",'Mission Importer'!A9491)</f>
        <v>#VALUE!</v>
      </c>
      <c r="K9491" t="e">
        <f>IF(J9491=43,'Mission Importer'!A9491,0)</f>
        <v>#VALUE!</v>
      </c>
      <c r="L9491" t="e">
        <f>SEARCH("category",'Mission Importer'!A9491)</f>
        <v>#VALUE!</v>
      </c>
      <c r="M9491" t="e">
        <f>IF(L9491=43,'Mission Importer'!A9491,0)</f>
        <v>#VALUE!</v>
      </c>
    </row>
    <row r="9492" spans="1:13" x14ac:dyDescent="0.3">
      <c r="A9492" t="e">
        <f>SEARCH("livery",'Mission Importer'!A9492)</f>
        <v>#VALUE!</v>
      </c>
      <c r="B9492" t="e">
        <f>IF(A9492=43,'Mission Importer'!A9492,0)</f>
        <v>#VALUE!</v>
      </c>
      <c r="D9492" t="e">
        <f>SEARCH("shape_name",'Mission Importer'!A9492)</f>
        <v>#VALUE!</v>
      </c>
      <c r="E9492" t="e">
        <f>IF(D9492=43,'Mission Importer'!A9492,0)</f>
        <v>#VALUE!</v>
      </c>
      <c r="G9492" t="e">
        <f>SEARCH("shape_name",'Mission Importer'!A9492)</f>
        <v>#VALUE!</v>
      </c>
      <c r="H9492" t="e">
        <f>IF(G9492=43,'Mission Importer'!A9492,0)</f>
        <v>#VALUE!</v>
      </c>
      <c r="J9492" t="e">
        <f>SEARCH("type",'Mission Importer'!A9492)</f>
        <v>#VALUE!</v>
      </c>
      <c r="K9492" t="e">
        <f>IF(J9492=43,'Mission Importer'!A9492,0)</f>
        <v>#VALUE!</v>
      </c>
      <c r="L9492" t="e">
        <f>SEARCH("category",'Mission Importer'!A9492)</f>
        <v>#VALUE!</v>
      </c>
      <c r="M9492" t="e">
        <f>IF(L9492=43,'Mission Importer'!A9492,0)</f>
        <v>#VALUE!</v>
      </c>
    </row>
    <row r="9493" spans="1:13" x14ac:dyDescent="0.3">
      <c r="A9493" t="e">
        <f>SEARCH("livery",'Mission Importer'!A9493)</f>
        <v>#VALUE!</v>
      </c>
      <c r="B9493" t="e">
        <f>IF(A9493=43,'Mission Importer'!A9493,0)</f>
        <v>#VALUE!</v>
      </c>
      <c r="D9493" t="e">
        <f>SEARCH("shape_name",'Mission Importer'!A9493)</f>
        <v>#VALUE!</v>
      </c>
      <c r="E9493" t="e">
        <f>IF(D9493=43,'Mission Importer'!A9493,0)</f>
        <v>#VALUE!</v>
      </c>
      <c r="G9493" t="e">
        <f>SEARCH("shape_name",'Mission Importer'!A9493)</f>
        <v>#VALUE!</v>
      </c>
      <c r="H9493" t="e">
        <f>IF(G9493=43,'Mission Importer'!A9493,0)</f>
        <v>#VALUE!</v>
      </c>
      <c r="J9493" t="e">
        <f>SEARCH("type",'Mission Importer'!A9493)</f>
        <v>#VALUE!</v>
      </c>
      <c r="K9493" t="e">
        <f>IF(J9493=43,'Mission Importer'!A9493,0)</f>
        <v>#VALUE!</v>
      </c>
      <c r="L9493" t="e">
        <f>SEARCH("category",'Mission Importer'!A9493)</f>
        <v>#VALUE!</v>
      </c>
      <c r="M9493" t="e">
        <f>IF(L9493=43,'Mission Importer'!A9493,0)</f>
        <v>#VALUE!</v>
      </c>
    </row>
    <row r="9494" spans="1:13" x14ac:dyDescent="0.3">
      <c r="A9494" t="e">
        <f>SEARCH("livery",'Mission Importer'!A9494)</f>
        <v>#VALUE!</v>
      </c>
      <c r="B9494" t="e">
        <f>IF(A9494=43,'Mission Importer'!A9494,0)</f>
        <v>#VALUE!</v>
      </c>
      <c r="D9494" t="e">
        <f>SEARCH("shape_name",'Mission Importer'!A9494)</f>
        <v>#VALUE!</v>
      </c>
      <c r="E9494" t="e">
        <f>IF(D9494=43,'Mission Importer'!A9494,0)</f>
        <v>#VALUE!</v>
      </c>
      <c r="G9494" t="e">
        <f>SEARCH("shape_name",'Mission Importer'!A9494)</f>
        <v>#VALUE!</v>
      </c>
      <c r="H9494" t="e">
        <f>IF(G9494=43,'Mission Importer'!A9494,0)</f>
        <v>#VALUE!</v>
      </c>
      <c r="J9494" t="e">
        <f>SEARCH("type",'Mission Importer'!A9494)</f>
        <v>#VALUE!</v>
      </c>
      <c r="K9494" t="e">
        <f>IF(J9494=43,'Mission Importer'!A9494,0)</f>
        <v>#VALUE!</v>
      </c>
      <c r="L9494" t="e">
        <f>SEARCH("category",'Mission Importer'!A9494)</f>
        <v>#VALUE!</v>
      </c>
      <c r="M9494" t="e">
        <f>IF(L9494=43,'Mission Importer'!A9494,0)</f>
        <v>#VALUE!</v>
      </c>
    </row>
    <row r="9495" spans="1:13" x14ac:dyDescent="0.3">
      <c r="A9495" t="e">
        <f>SEARCH("livery",'Mission Importer'!A9495)</f>
        <v>#VALUE!</v>
      </c>
      <c r="B9495" t="e">
        <f>IF(A9495=43,'Mission Importer'!A9495,0)</f>
        <v>#VALUE!</v>
      </c>
      <c r="D9495" t="e">
        <f>SEARCH("shape_name",'Mission Importer'!A9495)</f>
        <v>#VALUE!</v>
      </c>
      <c r="E9495" t="e">
        <f>IF(D9495=43,'Mission Importer'!A9495,0)</f>
        <v>#VALUE!</v>
      </c>
      <c r="G9495" t="e">
        <f>SEARCH("shape_name",'Mission Importer'!A9495)</f>
        <v>#VALUE!</v>
      </c>
      <c r="H9495" t="e">
        <f>IF(G9495=43,'Mission Importer'!A9495,0)</f>
        <v>#VALUE!</v>
      </c>
      <c r="J9495" t="e">
        <f>SEARCH("type",'Mission Importer'!A9495)</f>
        <v>#VALUE!</v>
      </c>
      <c r="K9495" t="e">
        <f>IF(J9495=43,'Mission Importer'!A9495,0)</f>
        <v>#VALUE!</v>
      </c>
      <c r="L9495" t="e">
        <f>SEARCH("category",'Mission Importer'!A9495)</f>
        <v>#VALUE!</v>
      </c>
      <c r="M9495" t="e">
        <f>IF(L9495=43,'Mission Importer'!A9495,0)</f>
        <v>#VALUE!</v>
      </c>
    </row>
    <row r="9496" spans="1:13" x14ac:dyDescent="0.3">
      <c r="A9496" t="e">
        <f>SEARCH("livery",'Mission Importer'!A9496)</f>
        <v>#VALUE!</v>
      </c>
      <c r="B9496" t="e">
        <f>IF(A9496=43,'Mission Importer'!A9496,0)</f>
        <v>#VALUE!</v>
      </c>
      <c r="D9496" t="e">
        <f>SEARCH("shape_name",'Mission Importer'!A9496)</f>
        <v>#VALUE!</v>
      </c>
      <c r="E9496" t="e">
        <f>IF(D9496=43,'Mission Importer'!A9496,0)</f>
        <v>#VALUE!</v>
      </c>
      <c r="G9496" t="e">
        <f>SEARCH("shape_name",'Mission Importer'!A9496)</f>
        <v>#VALUE!</v>
      </c>
      <c r="H9496" t="e">
        <f>IF(G9496=43,'Mission Importer'!A9496,0)</f>
        <v>#VALUE!</v>
      </c>
      <c r="J9496" t="e">
        <f>SEARCH("type",'Mission Importer'!A9496)</f>
        <v>#VALUE!</v>
      </c>
      <c r="K9496" t="e">
        <f>IF(J9496=43,'Mission Importer'!A9496,0)</f>
        <v>#VALUE!</v>
      </c>
      <c r="L9496" t="e">
        <f>SEARCH("category",'Mission Importer'!A9496)</f>
        <v>#VALUE!</v>
      </c>
      <c r="M9496" t="e">
        <f>IF(L9496=43,'Mission Importer'!A9496,0)</f>
        <v>#VALUE!</v>
      </c>
    </row>
    <row r="9497" spans="1:13" x14ac:dyDescent="0.3">
      <c r="A9497" t="e">
        <f>SEARCH("livery",'Mission Importer'!A9497)</f>
        <v>#VALUE!</v>
      </c>
      <c r="B9497" t="e">
        <f>IF(A9497=43,'Mission Importer'!A9497,0)</f>
        <v>#VALUE!</v>
      </c>
      <c r="D9497" t="e">
        <f>SEARCH("shape_name",'Mission Importer'!A9497)</f>
        <v>#VALUE!</v>
      </c>
      <c r="E9497" t="e">
        <f>IF(D9497=43,'Mission Importer'!A9497,0)</f>
        <v>#VALUE!</v>
      </c>
      <c r="G9497" t="e">
        <f>SEARCH("shape_name",'Mission Importer'!A9497)</f>
        <v>#VALUE!</v>
      </c>
      <c r="H9497" t="e">
        <f>IF(G9497=43,'Mission Importer'!A9497,0)</f>
        <v>#VALUE!</v>
      </c>
      <c r="J9497" t="e">
        <f>SEARCH("type",'Mission Importer'!A9497)</f>
        <v>#VALUE!</v>
      </c>
      <c r="K9497" t="e">
        <f>IF(J9497=43,'Mission Importer'!A9497,0)</f>
        <v>#VALUE!</v>
      </c>
      <c r="L9497" t="e">
        <f>SEARCH("category",'Mission Importer'!A9497)</f>
        <v>#VALUE!</v>
      </c>
      <c r="M9497" t="e">
        <f>IF(L9497=43,'Mission Importer'!A9497,0)</f>
        <v>#VALUE!</v>
      </c>
    </row>
    <row r="9498" spans="1:13" x14ac:dyDescent="0.3">
      <c r="A9498" t="e">
        <f>SEARCH("livery",'Mission Importer'!A9498)</f>
        <v>#VALUE!</v>
      </c>
      <c r="B9498" t="e">
        <f>IF(A9498=43,'Mission Importer'!A9498,0)</f>
        <v>#VALUE!</v>
      </c>
      <c r="D9498" t="e">
        <f>SEARCH("shape_name",'Mission Importer'!A9498)</f>
        <v>#VALUE!</v>
      </c>
      <c r="E9498" t="e">
        <f>IF(D9498=43,'Mission Importer'!A9498,0)</f>
        <v>#VALUE!</v>
      </c>
      <c r="G9498" t="e">
        <f>SEARCH("shape_name",'Mission Importer'!A9498)</f>
        <v>#VALUE!</v>
      </c>
      <c r="H9498" t="e">
        <f>IF(G9498=43,'Mission Importer'!A9498,0)</f>
        <v>#VALUE!</v>
      </c>
      <c r="J9498" t="e">
        <f>SEARCH("type",'Mission Importer'!A9498)</f>
        <v>#VALUE!</v>
      </c>
      <c r="K9498" t="e">
        <f>IF(J9498=43,'Mission Importer'!A9498,0)</f>
        <v>#VALUE!</v>
      </c>
      <c r="L9498" t="e">
        <f>SEARCH("category",'Mission Importer'!A9498)</f>
        <v>#VALUE!</v>
      </c>
      <c r="M9498" t="e">
        <f>IF(L9498=43,'Mission Importer'!A9498,0)</f>
        <v>#VALUE!</v>
      </c>
    </row>
    <row r="9499" spans="1:13" x14ac:dyDescent="0.3">
      <c r="A9499" t="e">
        <f>SEARCH("livery",'Mission Importer'!A9499)</f>
        <v>#VALUE!</v>
      </c>
      <c r="B9499" t="e">
        <f>IF(A9499=43,'Mission Importer'!A9499,0)</f>
        <v>#VALUE!</v>
      </c>
      <c r="D9499" t="e">
        <f>SEARCH("shape_name",'Mission Importer'!A9499)</f>
        <v>#VALUE!</v>
      </c>
      <c r="E9499" t="e">
        <f>IF(D9499=43,'Mission Importer'!A9499,0)</f>
        <v>#VALUE!</v>
      </c>
      <c r="G9499" t="e">
        <f>SEARCH("shape_name",'Mission Importer'!A9499)</f>
        <v>#VALUE!</v>
      </c>
      <c r="H9499" t="e">
        <f>IF(G9499=43,'Mission Importer'!A9499,0)</f>
        <v>#VALUE!</v>
      </c>
      <c r="J9499" t="e">
        <f>SEARCH("type",'Mission Importer'!A9499)</f>
        <v>#VALUE!</v>
      </c>
      <c r="K9499" t="e">
        <f>IF(J9499=43,'Mission Importer'!A9499,0)</f>
        <v>#VALUE!</v>
      </c>
      <c r="L9499" t="e">
        <f>SEARCH("category",'Mission Importer'!A9499)</f>
        <v>#VALUE!</v>
      </c>
      <c r="M9499" t="e">
        <f>IF(L9499=43,'Mission Importer'!A9499,0)</f>
        <v>#VALUE!</v>
      </c>
    </row>
    <row r="9500" spans="1:13" x14ac:dyDescent="0.3">
      <c r="A9500" t="e">
        <f>SEARCH("livery",'Mission Importer'!A9500)</f>
        <v>#VALUE!</v>
      </c>
      <c r="B9500" t="e">
        <f>IF(A9500=43,'Mission Importer'!A9500,0)</f>
        <v>#VALUE!</v>
      </c>
      <c r="D9500" t="e">
        <f>SEARCH("shape_name",'Mission Importer'!A9500)</f>
        <v>#VALUE!</v>
      </c>
      <c r="E9500" t="e">
        <f>IF(D9500=43,'Mission Importer'!A9500,0)</f>
        <v>#VALUE!</v>
      </c>
      <c r="G9500" t="e">
        <f>SEARCH("shape_name",'Mission Importer'!A9500)</f>
        <v>#VALUE!</v>
      </c>
      <c r="H9500" t="e">
        <f>IF(G9500=43,'Mission Importer'!A9500,0)</f>
        <v>#VALUE!</v>
      </c>
      <c r="J9500" t="e">
        <f>SEARCH("type",'Mission Importer'!A9500)</f>
        <v>#VALUE!</v>
      </c>
      <c r="K9500" t="e">
        <f>IF(J9500=43,'Mission Importer'!A9500,0)</f>
        <v>#VALUE!</v>
      </c>
      <c r="L9500" t="e">
        <f>SEARCH("category",'Mission Importer'!A9500)</f>
        <v>#VALUE!</v>
      </c>
      <c r="M9500" t="e">
        <f>IF(L9500=43,'Mission Importer'!A9500,0)</f>
        <v>#VALUE!</v>
      </c>
    </row>
    <row r="9501" spans="1:13" x14ac:dyDescent="0.3">
      <c r="A9501" t="e">
        <f>SEARCH("livery",'Mission Importer'!A9501)</f>
        <v>#VALUE!</v>
      </c>
      <c r="B9501" t="e">
        <f>IF(A9501=43,'Mission Importer'!A9501,0)</f>
        <v>#VALUE!</v>
      </c>
      <c r="D9501" t="e">
        <f>SEARCH("shape_name",'Mission Importer'!A9501)</f>
        <v>#VALUE!</v>
      </c>
      <c r="E9501" t="e">
        <f>IF(D9501=43,'Mission Importer'!A9501,0)</f>
        <v>#VALUE!</v>
      </c>
      <c r="G9501" t="e">
        <f>SEARCH("shape_name",'Mission Importer'!A9501)</f>
        <v>#VALUE!</v>
      </c>
      <c r="H9501" t="e">
        <f>IF(G9501=43,'Mission Importer'!A9501,0)</f>
        <v>#VALUE!</v>
      </c>
      <c r="J9501">
        <f>SEARCH("type",'Mission Importer'!A9501)</f>
        <v>47</v>
      </c>
      <c r="K9501">
        <f>IF(J9501=43,'Mission Importer'!A9501,0)</f>
        <v>0</v>
      </c>
      <c r="L9501" t="e">
        <f>SEARCH("category",'Mission Importer'!A9501)</f>
        <v>#VALUE!</v>
      </c>
      <c r="M9501" t="e">
        <f>IF(L9501=43,'Mission Importer'!A9501,0)</f>
        <v>#VALUE!</v>
      </c>
    </row>
    <row r="9502" spans="1:13" x14ac:dyDescent="0.3">
      <c r="A9502" t="e">
        <f>SEARCH("livery",'Mission Importer'!A9502)</f>
        <v>#VALUE!</v>
      </c>
      <c r="B9502" t="e">
        <f>IF(A9502=43,'Mission Importer'!A9502,0)</f>
        <v>#VALUE!</v>
      </c>
      <c r="D9502" t="e">
        <f>SEARCH("shape_name",'Mission Importer'!A9502)</f>
        <v>#VALUE!</v>
      </c>
      <c r="E9502" t="e">
        <f>IF(D9502=43,'Mission Importer'!A9502,0)</f>
        <v>#VALUE!</v>
      </c>
      <c r="G9502" t="e">
        <f>SEARCH("shape_name",'Mission Importer'!A9502)</f>
        <v>#VALUE!</v>
      </c>
      <c r="H9502" t="e">
        <f>IF(G9502=43,'Mission Importer'!A9502,0)</f>
        <v>#VALUE!</v>
      </c>
      <c r="J9502" t="e">
        <f>SEARCH("type",'Mission Importer'!A9502)</f>
        <v>#VALUE!</v>
      </c>
      <c r="K9502" t="e">
        <f>IF(J9502=43,'Mission Importer'!A9502,0)</f>
        <v>#VALUE!</v>
      </c>
      <c r="L9502" t="e">
        <f>SEARCH("category",'Mission Importer'!A9502)</f>
        <v>#VALUE!</v>
      </c>
      <c r="M9502" t="e">
        <f>IF(L9502=43,'Mission Importer'!A9502,0)</f>
        <v>#VALUE!</v>
      </c>
    </row>
    <row r="9503" spans="1:13" x14ac:dyDescent="0.3">
      <c r="A9503" t="e">
        <f>SEARCH("livery",'Mission Importer'!A9503)</f>
        <v>#VALUE!</v>
      </c>
      <c r="B9503" t="e">
        <f>IF(A9503=43,'Mission Importer'!A9503,0)</f>
        <v>#VALUE!</v>
      </c>
      <c r="D9503" t="e">
        <f>SEARCH("shape_name",'Mission Importer'!A9503)</f>
        <v>#VALUE!</v>
      </c>
      <c r="E9503" t="e">
        <f>IF(D9503=43,'Mission Importer'!A9503,0)</f>
        <v>#VALUE!</v>
      </c>
      <c r="G9503" t="e">
        <f>SEARCH("shape_name",'Mission Importer'!A9503)</f>
        <v>#VALUE!</v>
      </c>
      <c r="H9503" t="e">
        <f>IF(G9503=43,'Mission Importer'!A9503,0)</f>
        <v>#VALUE!</v>
      </c>
      <c r="J9503" t="e">
        <f>SEARCH("type",'Mission Importer'!A9503)</f>
        <v>#VALUE!</v>
      </c>
      <c r="K9503" t="e">
        <f>IF(J9503=43,'Mission Importer'!A9503,0)</f>
        <v>#VALUE!</v>
      </c>
      <c r="L9503" t="e">
        <f>SEARCH("category",'Mission Importer'!A9503)</f>
        <v>#VALUE!</v>
      </c>
      <c r="M9503" t="e">
        <f>IF(L9503=43,'Mission Importer'!A9503,0)</f>
        <v>#VALUE!</v>
      </c>
    </row>
    <row r="9504" spans="1:13" x14ac:dyDescent="0.3">
      <c r="A9504" t="e">
        <f>SEARCH("livery",'Mission Importer'!A9504)</f>
        <v>#VALUE!</v>
      </c>
      <c r="B9504" t="e">
        <f>IF(A9504=43,'Mission Importer'!A9504,0)</f>
        <v>#VALUE!</v>
      </c>
      <c r="D9504" t="e">
        <f>SEARCH("shape_name",'Mission Importer'!A9504)</f>
        <v>#VALUE!</v>
      </c>
      <c r="E9504" t="e">
        <f>IF(D9504=43,'Mission Importer'!A9504,0)</f>
        <v>#VALUE!</v>
      </c>
      <c r="G9504" t="e">
        <f>SEARCH("shape_name",'Mission Importer'!A9504)</f>
        <v>#VALUE!</v>
      </c>
      <c r="H9504" t="e">
        <f>IF(G9504=43,'Mission Importer'!A9504,0)</f>
        <v>#VALUE!</v>
      </c>
      <c r="J9504" t="e">
        <f>SEARCH("type",'Mission Importer'!A9504)</f>
        <v>#VALUE!</v>
      </c>
      <c r="K9504" t="e">
        <f>IF(J9504=43,'Mission Importer'!A9504,0)</f>
        <v>#VALUE!</v>
      </c>
      <c r="L9504" t="e">
        <f>SEARCH("category",'Mission Importer'!A9504)</f>
        <v>#VALUE!</v>
      </c>
      <c r="M9504" t="e">
        <f>IF(L9504=43,'Mission Importer'!A9504,0)</f>
        <v>#VALUE!</v>
      </c>
    </row>
    <row r="9505" spans="1:13" x14ac:dyDescent="0.3">
      <c r="A9505" t="e">
        <f>SEARCH("livery",'Mission Importer'!A9505)</f>
        <v>#VALUE!</v>
      </c>
      <c r="B9505" t="e">
        <f>IF(A9505=43,'Mission Importer'!A9505,0)</f>
        <v>#VALUE!</v>
      </c>
      <c r="D9505" t="e">
        <f>SEARCH("shape_name",'Mission Importer'!A9505)</f>
        <v>#VALUE!</v>
      </c>
      <c r="E9505" t="e">
        <f>IF(D9505=43,'Mission Importer'!A9505,0)</f>
        <v>#VALUE!</v>
      </c>
      <c r="G9505" t="e">
        <f>SEARCH("shape_name",'Mission Importer'!A9505)</f>
        <v>#VALUE!</v>
      </c>
      <c r="H9505" t="e">
        <f>IF(G9505=43,'Mission Importer'!A9505,0)</f>
        <v>#VALUE!</v>
      </c>
      <c r="J9505" t="e">
        <f>SEARCH("type",'Mission Importer'!A9505)</f>
        <v>#VALUE!</v>
      </c>
      <c r="K9505" t="e">
        <f>IF(J9505=43,'Mission Importer'!A9505,0)</f>
        <v>#VALUE!</v>
      </c>
      <c r="L9505" t="e">
        <f>SEARCH("category",'Mission Importer'!A9505)</f>
        <v>#VALUE!</v>
      </c>
      <c r="M9505" t="e">
        <f>IF(L9505=43,'Mission Importer'!A9505,0)</f>
        <v>#VALUE!</v>
      </c>
    </row>
    <row r="9506" spans="1:13" x14ac:dyDescent="0.3">
      <c r="A9506" t="e">
        <f>SEARCH("livery",'Mission Importer'!A9506)</f>
        <v>#VALUE!</v>
      </c>
      <c r="B9506" t="e">
        <f>IF(A9506=43,'Mission Importer'!A9506,0)</f>
        <v>#VALUE!</v>
      </c>
      <c r="D9506" t="e">
        <f>SEARCH("shape_name",'Mission Importer'!A9506)</f>
        <v>#VALUE!</v>
      </c>
      <c r="E9506" t="e">
        <f>IF(D9506=43,'Mission Importer'!A9506,0)</f>
        <v>#VALUE!</v>
      </c>
      <c r="G9506" t="e">
        <f>SEARCH("shape_name",'Mission Importer'!A9506)</f>
        <v>#VALUE!</v>
      </c>
      <c r="H9506" t="e">
        <f>IF(G9506=43,'Mission Importer'!A9506,0)</f>
        <v>#VALUE!</v>
      </c>
      <c r="J9506" t="e">
        <f>SEARCH("type",'Mission Importer'!A9506)</f>
        <v>#VALUE!</v>
      </c>
      <c r="K9506" t="e">
        <f>IF(J9506=43,'Mission Importer'!A9506,0)</f>
        <v>#VALUE!</v>
      </c>
      <c r="L9506" t="e">
        <f>SEARCH("category",'Mission Importer'!A9506)</f>
        <v>#VALUE!</v>
      </c>
      <c r="M9506" t="e">
        <f>IF(L9506=43,'Mission Importer'!A9506,0)</f>
        <v>#VALUE!</v>
      </c>
    </row>
    <row r="9507" spans="1:13" x14ac:dyDescent="0.3">
      <c r="A9507" t="e">
        <f>SEARCH("livery",'Mission Importer'!A9507)</f>
        <v>#VALUE!</v>
      </c>
      <c r="B9507" t="e">
        <f>IF(A9507=43,'Mission Importer'!A9507,0)</f>
        <v>#VALUE!</v>
      </c>
      <c r="D9507" t="e">
        <f>SEARCH("shape_name",'Mission Importer'!A9507)</f>
        <v>#VALUE!</v>
      </c>
      <c r="E9507" t="e">
        <f>IF(D9507=43,'Mission Importer'!A9507,0)</f>
        <v>#VALUE!</v>
      </c>
      <c r="G9507" t="e">
        <f>SEARCH("shape_name",'Mission Importer'!A9507)</f>
        <v>#VALUE!</v>
      </c>
      <c r="H9507" t="e">
        <f>IF(G9507=43,'Mission Importer'!A9507,0)</f>
        <v>#VALUE!</v>
      </c>
      <c r="J9507" t="e">
        <f>SEARCH("type",'Mission Importer'!A9507)</f>
        <v>#VALUE!</v>
      </c>
      <c r="K9507" t="e">
        <f>IF(J9507=43,'Mission Importer'!A9507,0)</f>
        <v>#VALUE!</v>
      </c>
      <c r="L9507" t="e">
        <f>SEARCH("category",'Mission Importer'!A9507)</f>
        <v>#VALUE!</v>
      </c>
      <c r="M9507" t="e">
        <f>IF(L9507=43,'Mission Importer'!A9507,0)</f>
        <v>#VALUE!</v>
      </c>
    </row>
    <row r="9508" spans="1:13" x14ac:dyDescent="0.3">
      <c r="A9508" t="e">
        <f>SEARCH("livery",'Mission Importer'!A9508)</f>
        <v>#VALUE!</v>
      </c>
      <c r="B9508" t="e">
        <f>IF(A9508=43,'Mission Importer'!A9508,0)</f>
        <v>#VALUE!</v>
      </c>
      <c r="D9508" t="e">
        <f>SEARCH("shape_name",'Mission Importer'!A9508)</f>
        <v>#VALUE!</v>
      </c>
      <c r="E9508" t="e">
        <f>IF(D9508=43,'Mission Importer'!A9508,0)</f>
        <v>#VALUE!</v>
      </c>
      <c r="G9508" t="e">
        <f>SEARCH("shape_name",'Mission Importer'!A9508)</f>
        <v>#VALUE!</v>
      </c>
      <c r="H9508" t="e">
        <f>IF(G9508=43,'Mission Importer'!A9508,0)</f>
        <v>#VALUE!</v>
      </c>
      <c r="J9508" t="e">
        <f>SEARCH("type",'Mission Importer'!A9508)</f>
        <v>#VALUE!</v>
      </c>
      <c r="K9508" t="e">
        <f>IF(J9508=43,'Mission Importer'!A9508,0)</f>
        <v>#VALUE!</v>
      </c>
      <c r="L9508" t="e">
        <f>SEARCH("category",'Mission Importer'!A9508)</f>
        <v>#VALUE!</v>
      </c>
      <c r="M9508" t="e">
        <f>IF(L9508=43,'Mission Importer'!A9508,0)</f>
        <v>#VALUE!</v>
      </c>
    </row>
    <row r="9509" spans="1:13" x14ac:dyDescent="0.3">
      <c r="A9509" t="e">
        <f>SEARCH("livery",'Mission Importer'!A9509)</f>
        <v>#VALUE!</v>
      </c>
      <c r="B9509" t="e">
        <f>IF(A9509=43,'Mission Importer'!A9509,0)</f>
        <v>#VALUE!</v>
      </c>
      <c r="D9509" t="e">
        <f>SEARCH("shape_name",'Mission Importer'!A9509)</f>
        <v>#VALUE!</v>
      </c>
      <c r="E9509" t="e">
        <f>IF(D9509=43,'Mission Importer'!A9509,0)</f>
        <v>#VALUE!</v>
      </c>
      <c r="G9509" t="e">
        <f>SEARCH("shape_name",'Mission Importer'!A9509)</f>
        <v>#VALUE!</v>
      </c>
      <c r="H9509" t="e">
        <f>IF(G9509=43,'Mission Importer'!A9509,0)</f>
        <v>#VALUE!</v>
      </c>
      <c r="J9509" t="e">
        <f>SEARCH("type",'Mission Importer'!A9509)</f>
        <v>#VALUE!</v>
      </c>
      <c r="K9509" t="e">
        <f>IF(J9509=43,'Mission Importer'!A9509,0)</f>
        <v>#VALUE!</v>
      </c>
      <c r="L9509" t="e">
        <f>SEARCH("category",'Mission Importer'!A9509)</f>
        <v>#VALUE!</v>
      </c>
      <c r="M9509" t="e">
        <f>IF(L9509=43,'Mission Importer'!A9509,0)</f>
        <v>#VALUE!</v>
      </c>
    </row>
    <row r="9510" spans="1:13" x14ac:dyDescent="0.3">
      <c r="A9510" t="e">
        <f>SEARCH("livery",'Mission Importer'!A9510)</f>
        <v>#VALUE!</v>
      </c>
      <c r="B9510" t="e">
        <f>IF(A9510=43,'Mission Importer'!A9510,0)</f>
        <v>#VALUE!</v>
      </c>
      <c r="D9510" t="e">
        <f>SEARCH("shape_name",'Mission Importer'!A9510)</f>
        <v>#VALUE!</v>
      </c>
      <c r="E9510" t="e">
        <f>IF(D9510=43,'Mission Importer'!A9510,0)</f>
        <v>#VALUE!</v>
      </c>
      <c r="G9510" t="e">
        <f>SEARCH("shape_name",'Mission Importer'!A9510)</f>
        <v>#VALUE!</v>
      </c>
      <c r="H9510" t="e">
        <f>IF(G9510=43,'Mission Importer'!A9510,0)</f>
        <v>#VALUE!</v>
      </c>
      <c r="J9510" t="e">
        <f>SEARCH("type",'Mission Importer'!A9510)</f>
        <v>#VALUE!</v>
      </c>
      <c r="K9510" t="e">
        <f>IF(J9510=43,'Mission Importer'!A9510,0)</f>
        <v>#VALUE!</v>
      </c>
      <c r="L9510" t="e">
        <f>SEARCH("category",'Mission Importer'!A9510)</f>
        <v>#VALUE!</v>
      </c>
      <c r="M9510" t="e">
        <f>IF(L9510=43,'Mission Importer'!A9510,0)</f>
        <v>#VALUE!</v>
      </c>
    </row>
    <row r="9511" spans="1:13" x14ac:dyDescent="0.3">
      <c r="A9511" t="e">
        <f>SEARCH("livery",'Mission Importer'!A9511)</f>
        <v>#VALUE!</v>
      </c>
      <c r="B9511" t="e">
        <f>IF(A9511=43,'Mission Importer'!A9511,0)</f>
        <v>#VALUE!</v>
      </c>
      <c r="D9511" t="e">
        <f>SEARCH("shape_name",'Mission Importer'!A9511)</f>
        <v>#VALUE!</v>
      </c>
      <c r="E9511" t="e">
        <f>IF(D9511=43,'Mission Importer'!A9511,0)</f>
        <v>#VALUE!</v>
      </c>
      <c r="G9511" t="e">
        <f>SEARCH("shape_name",'Mission Importer'!A9511)</f>
        <v>#VALUE!</v>
      </c>
      <c r="H9511" t="e">
        <f>IF(G9511=43,'Mission Importer'!A9511,0)</f>
        <v>#VALUE!</v>
      </c>
      <c r="J9511" t="e">
        <f>SEARCH("type",'Mission Importer'!A9511)</f>
        <v>#VALUE!</v>
      </c>
      <c r="K9511" t="e">
        <f>IF(J9511=43,'Mission Importer'!A9511,0)</f>
        <v>#VALUE!</v>
      </c>
      <c r="L9511" t="e">
        <f>SEARCH("category",'Mission Importer'!A9511)</f>
        <v>#VALUE!</v>
      </c>
      <c r="M9511" t="e">
        <f>IF(L9511=43,'Mission Importer'!A9511,0)</f>
        <v>#VALUE!</v>
      </c>
    </row>
    <row r="9512" spans="1:13" x14ac:dyDescent="0.3">
      <c r="A9512" t="e">
        <f>SEARCH("livery",'Mission Importer'!A9512)</f>
        <v>#VALUE!</v>
      </c>
      <c r="B9512" t="e">
        <f>IF(A9512=43,'Mission Importer'!A9512,0)</f>
        <v>#VALUE!</v>
      </c>
      <c r="D9512" t="e">
        <f>SEARCH("shape_name",'Mission Importer'!A9512)</f>
        <v>#VALUE!</v>
      </c>
      <c r="E9512" t="e">
        <f>IF(D9512=43,'Mission Importer'!A9512,0)</f>
        <v>#VALUE!</v>
      </c>
      <c r="G9512" t="e">
        <f>SEARCH("shape_name",'Mission Importer'!A9512)</f>
        <v>#VALUE!</v>
      </c>
      <c r="H9512" t="e">
        <f>IF(G9512=43,'Mission Importer'!A9512,0)</f>
        <v>#VALUE!</v>
      </c>
      <c r="J9512" t="e">
        <f>SEARCH("type",'Mission Importer'!A9512)</f>
        <v>#VALUE!</v>
      </c>
      <c r="K9512" t="e">
        <f>IF(J9512=43,'Mission Importer'!A9512,0)</f>
        <v>#VALUE!</v>
      </c>
      <c r="L9512" t="e">
        <f>SEARCH("category",'Mission Importer'!A9512)</f>
        <v>#VALUE!</v>
      </c>
      <c r="M9512" t="e">
        <f>IF(L9512=43,'Mission Importer'!A9512,0)</f>
        <v>#VALUE!</v>
      </c>
    </row>
    <row r="9513" spans="1:13" x14ac:dyDescent="0.3">
      <c r="A9513" t="e">
        <f>SEARCH("livery",'Mission Importer'!A9513)</f>
        <v>#VALUE!</v>
      </c>
      <c r="B9513" t="e">
        <f>IF(A9513=43,'Mission Importer'!A9513,0)</f>
        <v>#VALUE!</v>
      </c>
      <c r="D9513" t="e">
        <f>SEARCH("shape_name",'Mission Importer'!A9513)</f>
        <v>#VALUE!</v>
      </c>
      <c r="E9513" t="e">
        <f>IF(D9513=43,'Mission Importer'!A9513,0)</f>
        <v>#VALUE!</v>
      </c>
      <c r="G9513" t="e">
        <f>SEARCH("shape_name",'Mission Importer'!A9513)</f>
        <v>#VALUE!</v>
      </c>
      <c r="H9513" t="e">
        <f>IF(G9513=43,'Mission Importer'!A9513,0)</f>
        <v>#VALUE!</v>
      </c>
      <c r="J9513" t="e">
        <f>SEARCH("type",'Mission Importer'!A9513)</f>
        <v>#VALUE!</v>
      </c>
      <c r="K9513" t="e">
        <f>IF(J9513=43,'Mission Importer'!A9513,0)</f>
        <v>#VALUE!</v>
      </c>
      <c r="L9513" t="e">
        <f>SEARCH("category",'Mission Importer'!A9513)</f>
        <v>#VALUE!</v>
      </c>
      <c r="M9513" t="e">
        <f>IF(L9513=43,'Mission Importer'!A9513,0)</f>
        <v>#VALUE!</v>
      </c>
    </row>
    <row r="9514" spans="1:13" x14ac:dyDescent="0.3">
      <c r="A9514" t="e">
        <f>SEARCH("livery",'Mission Importer'!A9514)</f>
        <v>#VALUE!</v>
      </c>
      <c r="B9514" t="e">
        <f>IF(A9514=43,'Mission Importer'!A9514,0)</f>
        <v>#VALUE!</v>
      </c>
      <c r="D9514" t="e">
        <f>SEARCH("shape_name",'Mission Importer'!A9514)</f>
        <v>#VALUE!</v>
      </c>
      <c r="E9514" t="e">
        <f>IF(D9514=43,'Mission Importer'!A9514,0)</f>
        <v>#VALUE!</v>
      </c>
      <c r="G9514" t="e">
        <f>SEARCH("shape_name",'Mission Importer'!A9514)</f>
        <v>#VALUE!</v>
      </c>
      <c r="H9514" t="e">
        <f>IF(G9514=43,'Mission Importer'!A9514,0)</f>
        <v>#VALUE!</v>
      </c>
      <c r="J9514" t="e">
        <f>SEARCH("type",'Mission Importer'!A9514)</f>
        <v>#VALUE!</v>
      </c>
      <c r="K9514" t="e">
        <f>IF(J9514=43,'Mission Importer'!A9514,0)</f>
        <v>#VALUE!</v>
      </c>
      <c r="L9514" t="e">
        <f>SEARCH("category",'Mission Importer'!A9514)</f>
        <v>#VALUE!</v>
      </c>
      <c r="M9514" t="e">
        <f>IF(L9514=43,'Mission Importer'!A9514,0)</f>
        <v>#VALUE!</v>
      </c>
    </row>
    <row r="9515" spans="1:13" x14ac:dyDescent="0.3">
      <c r="A9515" t="e">
        <f>SEARCH("livery",'Mission Importer'!A9515)</f>
        <v>#VALUE!</v>
      </c>
      <c r="B9515" t="e">
        <f>IF(A9515=43,'Mission Importer'!A9515,0)</f>
        <v>#VALUE!</v>
      </c>
      <c r="D9515" t="e">
        <f>SEARCH("shape_name",'Mission Importer'!A9515)</f>
        <v>#VALUE!</v>
      </c>
      <c r="E9515" t="e">
        <f>IF(D9515=43,'Mission Importer'!A9515,0)</f>
        <v>#VALUE!</v>
      </c>
      <c r="G9515" t="e">
        <f>SEARCH("shape_name",'Mission Importer'!A9515)</f>
        <v>#VALUE!</v>
      </c>
      <c r="H9515" t="e">
        <f>IF(G9515=43,'Mission Importer'!A9515,0)</f>
        <v>#VALUE!</v>
      </c>
      <c r="J9515" t="e">
        <f>SEARCH("type",'Mission Importer'!A9515)</f>
        <v>#VALUE!</v>
      </c>
      <c r="K9515" t="e">
        <f>IF(J9515=43,'Mission Importer'!A9515,0)</f>
        <v>#VALUE!</v>
      </c>
      <c r="L9515" t="e">
        <f>SEARCH("category",'Mission Importer'!A9515)</f>
        <v>#VALUE!</v>
      </c>
      <c r="M9515" t="e">
        <f>IF(L9515=43,'Mission Importer'!A9515,0)</f>
        <v>#VALUE!</v>
      </c>
    </row>
    <row r="9516" spans="1:13" x14ac:dyDescent="0.3">
      <c r="A9516">
        <f>SEARCH("livery",'Mission Importer'!A9516)</f>
        <v>43</v>
      </c>
      <c r="B9516" t="str">
        <f>IF(A9516=43,'Mission Importer'!A9516,0)</f>
        <v xml:space="preserve">                                        ["livery_id"] = "winter",</v>
      </c>
      <c r="D9516" t="e">
        <f>SEARCH("shape_name",'Mission Importer'!A9516)</f>
        <v>#VALUE!</v>
      </c>
      <c r="E9516" t="e">
        <f>IF(D9516=43,'Mission Importer'!A9516,0)</f>
        <v>#VALUE!</v>
      </c>
      <c r="G9516" t="e">
        <f>SEARCH("shape_name",'Mission Importer'!A9516)</f>
        <v>#VALUE!</v>
      </c>
      <c r="H9516" t="e">
        <f>IF(G9516=43,'Mission Importer'!A9516,0)</f>
        <v>#VALUE!</v>
      </c>
      <c r="J9516" t="e">
        <f>SEARCH("type",'Mission Importer'!A9516)</f>
        <v>#VALUE!</v>
      </c>
      <c r="K9516" t="e">
        <f>IF(J9516=43,'Mission Importer'!A9516,0)</f>
        <v>#VALUE!</v>
      </c>
      <c r="L9516" t="e">
        <f>SEARCH("category",'Mission Importer'!A9516)</f>
        <v>#VALUE!</v>
      </c>
      <c r="M9516" t="e">
        <f>IF(L9516=43,'Mission Importer'!A9516,0)</f>
        <v>#VALUE!</v>
      </c>
    </row>
    <row r="9517" spans="1:13" x14ac:dyDescent="0.3">
      <c r="A9517" t="e">
        <f>SEARCH("livery",'Mission Importer'!A9517)</f>
        <v>#VALUE!</v>
      </c>
      <c r="B9517" t="e">
        <f>IF(A9517=43,'Mission Importer'!A9517,0)</f>
        <v>#VALUE!</v>
      </c>
      <c r="D9517" t="e">
        <f>SEARCH("shape_name",'Mission Importer'!A9517)</f>
        <v>#VALUE!</v>
      </c>
      <c r="E9517" t="e">
        <f>IF(D9517=43,'Mission Importer'!A9517,0)</f>
        <v>#VALUE!</v>
      </c>
      <c r="G9517" t="e">
        <f>SEARCH("shape_name",'Mission Importer'!A9517)</f>
        <v>#VALUE!</v>
      </c>
      <c r="H9517" t="e">
        <f>IF(G9517=43,'Mission Importer'!A9517,0)</f>
        <v>#VALUE!</v>
      </c>
      <c r="J9517" t="e">
        <f>SEARCH("type",'Mission Importer'!A9517)</f>
        <v>#VALUE!</v>
      </c>
      <c r="K9517" t="e">
        <f>IF(J9517=43,'Mission Importer'!A9517,0)</f>
        <v>#VALUE!</v>
      </c>
      <c r="L9517">
        <f>SEARCH("category",'Mission Importer'!A9517)</f>
        <v>43</v>
      </c>
      <c r="M9517" t="str">
        <f>IF(L9517=43,'Mission Importer'!A9517,0)</f>
        <v xml:space="preserve">                                        ["category"] = "Air Defence",</v>
      </c>
    </row>
    <row r="9518" spans="1:13" x14ac:dyDescent="0.3">
      <c r="A9518" t="e">
        <f>SEARCH("livery",'Mission Importer'!A9518)</f>
        <v>#VALUE!</v>
      </c>
      <c r="B9518" t="e">
        <f>IF(A9518=43,'Mission Importer'!A9518,0)</f>
        <v>#VALUE!</v>
      </c>
      <c r="D9518" t="e">
        <f>SEARCH("shape_name",'Mission Importer'!A9518)</f>
        <v>#VALUE!</v>
      </c>
      <c r="E9518" t="e">
        <f>IF(D9518=43,'Mission Importer'!A9518,0)</f>
        <v>#VALUE!</v>
      </c>
      <c r="G9518" t="e">
        <f>SEARCH("shape_name",'Mission Importer'!A9518)</f>
        <v>#VALUE!</v>
      </c>
      <c r="H9518" t="e">
        <f>IF(G9518=43,'Mission Importer'!A9518,0)</f>
        <v>#VALUE!</v>
      </c>
      <c r="J9518">
        <f>SEARCH("type",'Mission Importer'!A9518)</f>
        <v>43</v>
      </c>
      <c r="K9518" t="str">
        <f>IF(J9518=43,'Mission Importer'!A9518,0)</f>
        <v xml:space="preserve">                                        ["type"] = "ZSU-23-4 Shilka",</v>
      </c>
      <c r="L9518" t="e">
        <f>SEARCH("category",'Mission Importer'!A9518)</f>
        <v>#VALUE!</v>
      </c>
      <c r="M9518" t="e">
        <f>IF(L9518=43,'Mission Importer'!A9518,0)</f>
        <v>#VALUE!</v>
      </c>
    </row>
    <row r="9519" spans="1:13" x14ac:dyDescent="0.3">
      <c r="A9519" t="e">
        <f>SEARCH("livery",'Mission Importer'!A9519)</f>
        <v>#VALUE!</v>
      </c>
      <c r="B9519" t="e">
        <f>IF(A9519=43,'Mission Importer'!A9519,0)</f>
        <v>#VALUE!</v>
      </c>
      <c r="D9519" t="e">
        <f>SEARCH("shape_name",'Mission Importer'!A9519)</f>
        <v>#VALUE!</v>
      </c>
      <c r="E9519" t="e">
        <f>IF(D9519=43,'Mission Importer'!A9519,0)</f>
        <v>#VALUE!</v>
      </c>
      <c r="G9519" t="e">
        <f>SEARCH("shape_name",'Mission Importer'!A9519)</f>
        <v>#VALUE!</v>
      </c>
      <c r="H9519" t="e">
        <f>IF(G9519=43,'Mission Importer'!A9519,0)</f>
        <v>#VALUE!</v>
      </c>
      <c r="J9519" t="e">
        <f>SEARCH("type",'Mission Importer'!A9519)</f>
        <v>#VALUE!</v>
      </c>
      <c r="K9519" t="e">
        <f>IF(J9519=43,'Mission Importer'!A9519,0)</f>
        <v>#VALUE!</v>
      </c>
      <c r="L9519" t="e">
        <f>SEARCH("category",'Mission Importer'!A9519)</f>
        <v>#VALUE!</v>
      </c>
      <c r="M9519" t="e">
        <f>IF(L9519=43,'Mission Importer'!A9519,0)</f>
        <v>#VALUE!</v>
      </c>
    </row>
    <row r="9520" spans="1:13" x14ac:dyDescent="0.3">
      <c r="A9520" t="e">
        <f>SEARCH("livery",'Mission Importer'!A9520)</f>
        <v>#VALUE!</v>
      </c>
      <c r="B9520" t="e">
        <f>IF(A9520=43,'Mission Importer'!A9520,0)</f>
        <v>#VALUE!</v>
      </c>
      <c r="D9520" t="e">
        <f>SEARCH("shape_name",'Mission Importer'!A9520)</f>
        <v>#VALUE!</v>
      </c>
      <c r="E9520" t="e">
        <f>IF(D9520=43,'Mission Importer'!A9520,0)</f>
        <v>#VALUE!</v>
      </c>
      <c r="G9520" t="e">
        <f>SEARCH("shape_name",'Mission Importer'!A9520)</f>
        <v>#VALUE!</v>
      </c>
      <c r="H9520" t="e">
        <f>IF(G9520=43,'Mission Importer'!A9520,0)</f>
        <v>#VALUE!</v>
      </c>
      <c r="J9520" t="e">
        <f>SEARCH("type",'Mission Importer'!A9520)</f>
        <v>#VALUE!</v>
      </c>
      <c r="K9520" t="e">
        <f>IF(J9520=43,'Mission Importer'!A9520,0)</f>
        <v>#VALUE!</v>
      </c>
      <c r="L9520" t="e">
        <f>SEARCH("category",'Mission Importer'!A9520)</f>
        <v>#VALUE!</v>
      </c>
      <c r="M9520" t="e">
        <f>IF(L9520=43,'Mission Importer'!A9520,0)</f>
        <v>#VALUE!</v>
      </c>
    </row>
    <row r="9521" spans="1:13" x14ac:dyDescent="0.3">
      <c r="A9521" t="e">
        <f>SEARCH("livery",'Mission Importer'!A9521)</f>
        <v>#VALUE!</v>
      </c>
      <c r="B9521" t="e">
        <f>IF(A9521=43,'Mission Importer'!A9521,0)</f>
        <v>#VALUE!</v>
      </c>
      <c r="D9521" t="e">
        <f>SEARCH("shape_name",'Mission Importer'!A9521)</f>
        <v>#VALUE!</v>
      </c>
      <c r="E9521" t="e">
        <f>IF(D9521=43,'Mission Importer'!A9521,0)</f>
        <v>#VALUE!</v>
      </c>
      <c r="G9521" t="e">
        <f>SEARCH("shape_name",'Mission Importer'!A9521)</f>
        <v>#VALUE!</v>
      </c>
      <c r="H9521" t="e">
        <f>IF(G9521=43,'Mission Importer'!A9521,0)</f>
        <v>#VALUE!</v>
      </c>
      <c r="J9521" t="e">
        <f>SEARCH("type",'Mission Importer'!A9521)</f>
        <v>#VALUE!</v>
      </c>
      <c r="K9521" t="e">
        <f>IF(J9521=43,'Mission Importer'!A9521,0)</f>
        <v>#VALUE!</v>
      </c>
      <c r="L9521" t="e">
        <f>SEARCH("category",'Mission Importer'!A9521)</f>
        <v>#VALUE!</v>
      </c>
      <c r="M9521" t="e">
        <f>IF(L9521=43,'Mission Importer'!A9521,0)</f>
        <v>#VALUE!</v>
      </c>
    </row>
    <row r="9522" spans="1:13" x14ac:dyDescent="0.3">
      <c r="A9522" t="e">
        <f>SEARCH("livery",'Mission Importer'!A9522)</f>
        <v>#VALUE!</v>
      </c>
      <c r="B9522" t="e">
        <f>IF(A9522=43,'Mission Importer'!A9522,0)</f>
        <v>#VALUE!</v>
      </c>
      <c r="D9522" t="e">
        <f>SEARCH("shape_name",'Mission Importer'!A9522)</f>
        <v>#VALUE!</v>
      </c>
      <c r="E9522" t="e">
        <f>IF(D9522=43,'Mission Importer'!A9522,0)</f>
        <v>#VALUE!</v>
      </c>
      <c r="G9522" t="e">
        <f>SEARCH("shape_name",'Mission Importer'!A9522)</f>
        <v>#VALUE!</v>
      </c>
      <c r="H9522" t="e">
        <f>IF(G9522=43,'Mission Importer'!A9522,0)</f>
        <v>#VALUE!</v>
      </c>
      <c r="J9522" t="e">
        <f>SEARCH("type",'Mission Importer'!A9522)</f>
        <v>#VALUE!</v>
      </c>
      <c r="K9522" t="e">
        <f>IF(J9522=43,'Mission Importer'!A9522,0)</f>
        <v>#VALUE!</v>
      </c>
      <c r="L9522" t="e">
        <f>SEARCH("category",'Mission Importer'!A9522)</f>
        <v>#VALUE!</v>
      </c>
      <c r="M9522" t="e">
        <f>IF(L9522=43,'Mission Importer'!A9522,0)</f>
        <v>#VALUE!</v>
      </c>
    </row>
    <row r="9523" spans="1:13" x14ac:dyDescent="0.3">
      <c r="A9523" t="e">
        <f>SEARCH("livery",'Mission Importer'!A9523)</f>
        <v>#VALUE!</v>
      </c>
      <c r="B9523" t="e">
        <f>IF(A9523=43,'Mission Importer'!A9523,0)</f>
        <v>#VALUE!</v>
      </c>
      <c r="D9523" t="e">
        <f>SEARCH("shape_name",'Mission Importer'!A9523)</f>
        <v>#VALUE!</v>
      </c>
      <c r="E9523" t="e">
        <f>IF(D9523=43,'Mission Importer'!A9523,0)</f>
        <v>#VALUE!</v>
      </c>
      <c r="G9523" t="e">
        <f>SEARCH("shape_name",'Mission Importer'!A9523)</f>
        <v>#VALUE!</v>
      </c>
      <c r="H9523" t="e">
        <f>IF(G9523=43,'Mission Importer'!A9523,0)</f>
        <v>#VALUE!</v>
      </c>
      <c r="J9523" t="e">
        <f>SEARCH("type",'Mission Importer'!A9523)</f>
        <v>#VALUE!</v>
      </c>
      <c r="K9523" t="e">
        <f>IF(J9523=43,'Mission Importer'!A9523,0)</f>
        <v>#VALUE!</v>
      </c>
      <c r="L9523" t="e">
        <f>SEARCH("category",'Mission Importer'!A9523)</f>
        <v>#VALUE!</v>
      </c>
      <c r="M9523" t="e">
        <f>IF(L9523=43,'Mission Importer'!A9523,0)</f>
        <v>#VALUE!</v>
      </c>
    </row>
    <row r="9524" spans="1:13" x14ac:dyDescent="0.3">
      <c r="A9524" t="e">
        <f>SEARCH("livery",'Mission Importer'!A9524)</f>
        <v>#VALUE!</v>
      </c>
      <c r="B9524" t="e">
        <f>IF(A9524=43,'Mission Importer'!A9524,0)</f>
        <v>#VALUE!</v>
      </c>
      <c r="D9524" t="e">
        <f>SEARCH("shape_name",'Mission Importer'!A9524)</f>
        <v>#VALUE!</v>
      </c>
      <c r="E9524" t="e">
        <f>IF(D9524=43,'Mission Importer'!A9524,0)</f>
        <v>#VALUE!</v>
      </c>
      <c r="G9524" t="e">
        <f>SEARCH("shape_name",'Mission Importer'!A9524)</f>
        <v>#VALUE!</v>
      </c>
      <c r="H9524" t="e">
        <f>IF(G9524=43,'Mission Importer'!A9524,0)</f>
        <v>#VALUE!</v>
      </c>
      <c r="J9524" t="e">
        <f>SEARCH("type",'Mission Importer'!A9524)</f>
        <v>#VALUE!</v>
      </c>
      <c r="K9524" t="e">
        <f>IF(J9524=43,'Mission Importer'!A9524,0)</f>
        <v>#VALUE!</v>
      </c>
      <c r="L9524" t="e">
        <f>SEARCH("category",'Mission Importer'!A9524)</f>
        <v>#VALUE!</v>
      </c>
      <c r="M9524" t="e">
        <f>IF(L9524=43,'Mission Importer'!A9524,0)</f>
        <v>#VALUE!</v>
      </c>
    </row>
    <row r="9525" spans="1:13" x14ac:dyDescent="0.3">
      <c r="A9525" t="e">
        <f>SEARCH("livery",'Mission Importer'!A9525)</f>
        <v>#VALUE!</v>
      </c>
      <c r="B9525" t="e">
        <f>IF(A9525=43,'Mission Importer'!A9525,0)</f>
        <v>#VALUE!</v>
      </c>
      <c r="D9525" t="e">
        <f>SEARCH("shape_name",'Mission Importer'!A9525)</f>
        <v>#VALUE!</v>
      </c>
      <c r="E9525" t="e">
        <f>IF(D9525=43,'Mission Importer'!A9525,0)</f>
        <v>#VALUE!</v>
      </c>
      <c r="G9525" t="e">
        <f>SEARCH("shape_name",'Mission Importer'!A9525)</f>
        <v>#VALUE!</v>
      </c>
      <c r="H9525" t="e">
        <f>IF(G9525=43,'Mission Importer'!A9525,0)</f>
        <v>#VALUE!</v>
      </c>
      <c r="J9525" t="e">
        <f>SEARCH("type",'Mission Importer'!A9525)</f>
        <v>#VALUE!</v>
      </c>
      <c r="K9525" t="e">
        <f>IF(J9525=43,'Mission Importer'!A9525,0)</f>
        <v>#VALUE!</v>
      </c>
      <c r="L9525" t="e">
        <f>SEARCH("category",'Mission Importer'!A9525)</f>
        <v>#VALUE!</v>
      </c>
      <c r="M9525" t="e">
        <f>IF(L9525=43,'Mission Importer'!A9525,0)</f>
        <v>#VALUE!</v>
      </c>
    </row>
    <row r="9526" spans="1:13" x14ac:dyDescent="0.3">
      <c r="A9526" t="e">
        <f>SEARCH("livery",'Mission Importer'!A9526)</f>
        <v>#VALUE!</v>
      </c>
      <c r="B9526" t="e">
        <f>IF(A9526=43,'Mission Importer'!A9526,0)</f>
        <v>#VALUE!</v>
      </c>
      <c r="D9526" t="e">
        <f>SEARCH("shape_name",'Mission Importer'!A9526)</f>
        <v>#VALUE!</v>
      </c>
      <c r="E9526" t="e">
        <f>IF(D9526=43,'Mission Importer'!A9526,0)</f>
        <v>#VALUE!</v>
      </c>
      <c r="G9526" t="e">
        <f>SEARCH("shape_name",'Mission Importer'!A9526)</f>
        <v>#VALUE!</v>
      </c>
      <c r="H9526" t="e">
        <f>IF(G9526=43,'Mission Importer'!A9526,0)</f>
        <v>#VALUE!</v>
      </c>
      <c r="J9526" t="e">
        <f>SEARCH("type",'Mission Importer'!A9526)</f>
        <v>#VALUE!</v>
      </c>
      <c r="K9526" t="e">
        <f>IF(J9526=43,'Mission Importer'!A9526,0)</f>
        <v>#VALUE!</v>
      </c>
      <c r="L9526" t="e">
        <f>SEARCH("category",'Mission Importer'!A9526)</f>
        <v>#VALUE!</v>
      </c>
      <c r="M9526" t="e">
        <f>IF(L9526=43,'Mission Importer'!A9526,0)</f>
        <v>#VALUE!</v>
      </c>
    </row>
    <row r="9527" spans="1:13" x14ac:dyDescent="0.3">
      <c r="A9527" t="e">
        <f>SEARCH("livery",'Mission Importer'!A9527)</f>
        <v>#VALUE!</v>
      </c>
      <c r="B9527" t="e">
        <f>IF(A9527=43,'Mission Importer'!A9527,0)</f>
        <v>#VALUE!</v>
      </c>
      <c r="D9527" t="e">
        <f>SEARCH("shape_name",'Mission Importer'!A9527)</f>
        <v>#VALUE!</v>
      </c>
      <c r="E9527" t="e">
        <f>IF(D9527=43,'Mission Importer'!A9527,0)</f>
        <v>#VALUE!</v>
      </c>
      <c r="G9527" t="e">
        <f>SEARCH("shape_name",'Mission Importer'!A9527)</f>
        <v>#VALUE!</v>
      </c>
      <c r="H9527" t="e">
        <f>IF(G9527=43,'Mission Importer'!A9527,0)</f>
        <v>#VALUE!</v>
      </c>
      <c r="J9527" t="e">
        <f>SEARCH("type",'Mission Importer'!A9527)</f>
        <v>#VALUE!</v>
      </c>
      <c r="K9527" t="e">
        <f>IF(J9527=43,'Mission Importer'!A9527,0)</f>
        <v>#VALUE!</v>
      </c>
      <c r="L9527" t="e">
        <f>SEARCH("category",'Mission Importer'!A9527)</f>
        <v>#VALUE!</v>
      </c>
      <c r="M9527" t="e">
        <f>IF(L9527=43,'Mission Importer'!A9527,0)</f>
        <v>#VALUE!</v>
      </c>
    </row>
    <row r="9528" spans="1:13" x14ac:dyDescent="0.3">
      <c r="A9528" t="e">
        <f>SEARCH("livery",'Mission Importer'!A9528)</f>
        <v>#VALUE!</v>
      </c>
      <c r="B9528" t="e">
        <f>IF(A9528=43,'Mission Importer'!A9528,0)</f>
        <v>#VALUE!</v>
      </c>
      <c r="D9528" t="e">
        <f>SEARCH("shape_name",'Mission Importer'!A9528)</f>
        <v>#VALUE!</v>
      </c>
      <c r="E9528" t="e">
        <f>IF(D9528=43,'Mission Importer'!A9528,0)</f>
        <v>#VALUE!</v>
      </c>
      <c r="G9528" t="e">
        <f>SEARCH("shape_name",'Mission Importer'!A9528)</f>
        <v>#VALUE!</v>
      </c>
      <c r="H9528" t="e">
        <f>IF(G9528=43,'Mission Importer'!A9528,0)</f>
        <v>#VALUE!</v>
      </c>
      <c r="J9528" t="e">
        <f>SEARCH("type",'Mission Importer'!A9528)</f>
        <v>#VALUE!</v>
      </c>
      <c r="K9528" t="e">
        <f>IF(J9528=43,'Mission Importer'!A9528,0)</f>
        <v>#VALUE!</v>
      </c>
      <c r="L9528" t="e">
        <f>SEARCH("category",'Mission Importer'!A9528)</f>
        <v>#VALUE!</v>
      </c>
      <c r="M9528" t="e">
        <f>IF(L9528=43,'Mission Importer'!A9528,0)</f>
        <v>#VALUE!</v>
      </c>
    </row>
    <row r="9529" spans="1:13" x14ac:dyDescent="0.3">
      <c r="A9529" t="e">
        <f>SEARCH("livery",'Mission Importer'!A9529)</f>
        <v>#VALUE!</v>
      </c>
      <c r="B9529" t="e">
        <f>IF(A9529=43,'Mission Importer'!A9529,0)</f>
        <v>#VALUE!</v>
      </c>
      <c r="D9529" t="e">
        <f>SEARCH("shape_name",'Mission Importer'!A9529)</f>
        <v>#VALUE!</v>
      </c>
      <c r="E9529" t="e">
        <f>IF(D9529=43,'Mission Importer'!A9529,0)</f>
        <v>#VALUE!</v>
      </c>
      <c r="G9529" t="e">
        <f>SEARCH("shape_name",'Mission Importer'!A9529)</f>
        <v>#VALUE!</v>
      </c>
      <c r="H9529" t="e">
        <f>IF(G9529=43,'Mission Importer'!A9529,0)</f>
        <v>#VALUE!</v>
      </c>
      <c r="J9529" t="e">
        <f>SEARCH("type",'Mission Importer'!A9529)</f>
        <v>#VALUE!</v>
      </c>
      <c r="K9529" t="e">
        <f>IF(J9529=43,'Mission Importer'!A9529,0)</f>
        <v>#VALUE!</v>
      </c>
      <c r="L9529" t="e">
        <f>SEARCH("category",'Mission Importer'!A9529)</f>
        <v>#VALUE!</v>
      </c>
      <c r="M9529" t="e">
        <f>IF(L9529=43,'Mission Importer'!A9529,0)</f>
        <v>#VALUE!</v>
      </c>
    </row>
    <row r="9530" spans="1:13" x14ac:dyDescent="0.3">
      <c r="A9530" t="e">
        <f>SEARCH("livery",'Mission Importer'!A9530)</f>
        <v>#VALUE!</v>
      </c>
      <c r="B9530" t="e">
        <f>IF(A9530=43,'Mission Importer'!A9530,0)</f>
        <v>#VALUE!</v>
      </c>
      <c r="D9530" t="e">
        <f>SEARCH("shape_name",'Mission Importer'!A9530)</f>
        <v>#VALUE!</v>
      </c>
      <c r="E9530" t="e">
        <f>IF(D9530=43,'Mission Importer'!A9530,0)</f>
        <v>#VALUE!</v>
      </c>
      <c r="G9530" t="e">
        <f>SEARCH("shape_name",'Mission Importer'!A9530)</f>
        <v>#VALUE!</v>
      </c>
      <c r="H9530" t="e">
        <f>IF(G9530=43,'Mission Importer'!A9530,0)</f>
        <v>#VALUE!</v>
      </c>
      <c r="J9530" t="e">
        <f>SEARCH("type",'Mission Importer'!A9530)</f>
        <v>#VALUE!</v>
      </c>
      <c r="K9530" t="e">
        <f>IF(J9530=43,'Mission Importer'!A9530,0)</f>
        <v>#VALUE!</v>
      </c>
      <c r="L9530" t="e">
        <f>SEARCH("category",'Mission Importer'!A9530)</f>
        <v>#VALUE!</v>
      </c>
      <c r="M9530" t="e">
        <f>IF(L9530=43,'Mission Importer'!A9530,0)</f>
        <v>#VALUE!</v>
      </c>
    </row>
    <row r="9531" spans="1:13" x14ac:dyDescent="0.3">
      <c r="A9531" t="e">
        <f>SEARCH("livery",'Mission Importer'!A9531)</f>
        <v>#VALUE!</v>
      </c>
      <c r="B9531" t="e">
        <f>IF(A9531=43,'Mission Importer'!A9531,0)</f>
        <v>#VALUE!</v>
      </c>
      <c r="D9531" t="e">
        <f>SEARCH("shape_name",'Mission Importer'!A9531)</f>
        <v>#VALUE!</v>
      </c>
      <c r="E9531" t="e">
        <f>IF(D9531=43,'Mission Importer'!A9531,0)</f>
        <v>#VALUE!</v>
      </c>
      <c r="G9531" t="e">
        <f>SEARCH("shape_name",'Mission Importer'!A9531)</f>
        <v>#VALUE!</v>
      </c>
      <c r="H9531" t="e">
        <f>IF(G9531=43,'Mission Importer'!A9531,0)</f>
        <v>#VALUE!</v>
      </c>
      <c r="J9531" t="e">
        <f>SEARCH("type",'Mission Importer'!A9531)</f>
        <v>#VALUE!</v>
      </c>
      <c r="K9531" t="e">
        <f>IF(J9531=43,'Mission Importer'!A9531,0)</f>
        <v>#VALUE!</v>
      </c>
      <c r="L9531" t="e">
        <f>SEARCH("category",'Mission Importer'!A9531)</f>
        <v>#VALUE!</v>
      </c>
      <c r="M9531" t="e">
        <f>IF(L9531=43,'Mission Importer'!A9531,0)</f>
        <v>#VALUE!</v>
      </c>
    </row>
    <row r="9532" spans="1:13" x14ac:dyDescent="0.3">
      <c r="A9532" t="e">
        <f>SEARCH("livery",'Mission Importer'!A9532)</f>
        <v>#VALUE!</v>
      </c>
      <c r="B9532" t="e">
        <f>IF(A9532=43,'Mission Importer'!A9532,0)</f>
        <v>#VALUE!</v>
      </c>
      <c r="D9532" t="e">
        <f>SEARCH("shape_name",'Mission Importer'!A9532)</f>
        <v>#VALUE!</v>
      </c>
      <c r="E9532" t="e">
        <f>IF(D9532=43,'Mission Importer'!A9532,0)</f>
        <v>#VALUE!</v>
      </c>
      <c r="G9532" t="e">
        <f>SEARCH("shape_name",'Mission Importer'!A9532)</f>
        <v>#VALUE!</v>
      </c>
      <c r="H9532" t="e">
        <f>IF(G9532=43,'Mission Importer'!A9532,0)</f>
        <v>#VALUE!</v>
      </c>
      <c r="J9532" t="e">
        <f>SEARCH("type",'Mission Importer'!A9532)</f>
        <v>#VALUE!</v>
      </c>
      <c r="K9532" t="e">
        <f>IF(J9532=43,'Mission Importer'!A9532,0)</f>
        <v>#VALUE!</v>
      </c>
      <c r="L9532" t="e">
        <f>SEARCH("category",'Mission Importer'!A9532)</f>
        <v>#VALUE!</v>
      </c>
      <c r="M9532" t="e">
        <f>IF(L9532=43,'Mission Importer'!A9532,0)</f>
        <v>#VALUE!</v>
      </c>
    </row>
    <row r="9533" spans="1:13" x14ac:dyDescent="0.3">
      <c r="A9533" t="e">
        <f>SEARCH("livery",'Mission Importer'!A9533)</f>
        <v>#VALUE!</v>
      </c>
      <c r="B9533" t="e">
        <f>IF(A9533=43,'Mission Importer'!A9533,0)</f>
        <v>#VALUE!</v>
      </c>
      <c r="D9533" t="e">
        <f>SEARCH("shape_name",'Mission Importer'!A9533)</f>
        <v>#VALUE!</v>
      </c>
      <c r="E9533" t="e">
        <f>IF(D9533=43,'Mission Importer'!A9533,0)</f>
        <v>#VALUE!</v>
      </c>
      <c r="G9533" t="e">
        <f>SEARCH("shape_name",'Mission Importer'!A9533)</f>
        <v>#VALUE!</v>
      </c>
      <c r="H9533" t="e">
        <f>IF(G9533=43,'Mission Importer'!A9533,0)</f>
        <v>#VALUE!</v>
      </c>
      <c r="J9533" t="e">
        <f>SEARCH("type",'Mission Importer'!A9533)</f>
        <v>#VALUE!</v>
      </c>
      <c r="K9533" t="e">
        <f>IF(J9533=43,'Mission Importer'!A9533,0)</f>
        <v>#VALUE!</v>
      </c>
      <c r="L9533" t="e">
        <f>SEARCH("category",'Mission Importer'!A9533)</f>
        <v>#VALUE!</v>
      </c>
      <c r="M9533" t="e">
        <f>IF(L9533=43,'Mission Importer'!A9533,0)</f>
        <v>#VALUE!</v>
      </c>
    </row>
    <row r="9534" spans="1:13" x14ac:dyDescent="0.3">
      <c r="A9534" t="e">
        <f>SEARCH("livery",'Mission Importer'!A9534)</f>
        <v>#VALUE!</v>
      </c>
      <c r="B9534" t="e">
        <f>IF(A9534=43,'Mission Importer'!A9534,0)</f>
        <v>#VALUE!</v>
      </c>
      <c r="D9534" t="e">
        <f>SEARCH("shape_name",'Mission Importer'!A9534)</f>
        <v>#VALUE!</v>
      </c>
      <c r="E9534" t="e">
        <f>IF(D9534=43,'Mission Importer'!A9534,0)</f>
        <v>#VALUE!</v>
      </c>
      <c r="G9534" t="e">
        <f>SEARCH("shape_name",'Mission Importer'!A9534)</f>
        <v>#VALUE!</v>
      </c>
      <c r="H9534" t="e">
        <f>IF(G9534=43,'Mission Importer'!A9534,0)</f>
        <v>#VALUE!</v>
      </c>
      <c r="J9534" t="e">
        <f>SEARCH("type",'Mission Importer'!A9534)</f>
        <v>#VALUE!</v>
      </c>
      <c r="K9534" t="e">
        <f>IF(J9534=43,'Mission Importer'!A9534,0)</f>
        <v>#VALUE!</v>
      </c>
      <c r="L9534" t="e">
        <f>SEARCH("category",'Mission Importer'!A9534)</f>
        <v>#VALUE!</v>
      </c>
      <c r="M9534" t="e">
        <f>IF(L9534=43,'Mission Importer'!A9534,0)</f>
        <v>#VALUE!</v>
      </c>
    </row>
    <row r="9535" spans="1:13" x14ac:dyDescent="0.3">
      <c r="A9535" t="e">
        <f>SEARCH("livery",'Mission Importer'!A9535)</f>
        <v>#VALUE!</v>
      </c>
      <c r="B9535" t="e">
        <f>IF(A9535=43,'Mission Importer'!A9535,0)</f>
        <v>#VALUE!</v>
      </c>
      <c r="D9535" t="e">
        <f>SEARCH("shape_name",'Mission Importer'!A9535)</f>
        <v>#VALUE!</v>
      </c>
      <c r="E9535" t="e">
        <f>IF(D9535=43,'Mission Importer'!A9535,0)</f>
        <v>#VALUE!</v>
      </c>
      <c r="G9535" t="e">
        <f>SEARCH("shape_name",'Mission Importer'!A9535)</f>
        <v>#VALUE!</v>
      </c>
      <c r="H9535" t="e">
        <f>IF(G9535=43,'Mission Importer'!A9535,0)</f>
        <v>#VALUE!</v>
      </c>
      <c r="J9535" t="e">
        <f>SEARCH("type",'Mission Importer'!A9535)</f>
        <v>#VALUE!</v>
      </c>
      <c r="K9535" t="e">
        <f>IF(J9535=43,'Mission Importer'!A9535,0)</f>
        <v>#VALUE!</v>
      </c>
      <c r="L9535" t="e">
        <f>SEARCH("category",'Mission Importer'!A9535)</f>
        <v>#VALUE!</v>
      </c>
      <c r="M9535" t="e">
        <f>IF(L9535=43,'Mission Importer'!A9535,0)</f>
        <v>#VALUE!</v>
      </c>
    </row>
    <row r="9536" spans="1:13" x14ac:dyDescent="0.3">
      <c r="A9536" t="e">
        <f>SEARCH("livery",'Mission Importer'!A9536)</f>
        <v>#VALUE!</v>
      </c>
      <c r="B9536" t="e">
        <f>IF(A9536=43,'Mission Importer'!A9536,0)</f>
        <v>#VALUE!</v>
      </c>
      <c r="D9536" t="e">
        <f>SEARCH("shape_name",'Mission Importer'!A9536)</f>
        <v>#VALUE!</v>
      </c>
      <c r="E9536" t="e">
        <f>IF(D9536=43,'Mission Importer'!A9536,0)</f>
        <v>#VALUE!</v>
      </c>
      <c r="G9536" t="e">
        <f>SEARCH("shape_name",'Mission Importer'!A9536)</f>
        <v>#VALUE!</v>
      </c>
      <c r="H9536" t="e">
        <f>IF(G9536=43,'Mission Importer'!A9536,0)</f>
        <v>#VALUE!</v>
      </c>
      <c r="J9536" t="e">
        <f>SEARCH("type",'Mission Importer'!A9536)</f>
        <v>#VALUE!</v>
      </c>
      <c r="K9536" t="e">
        <f>IF(J9536=43,'Mission Importer'!A9536,0)</f>
        <v>#VALUE!</v>
      </c>
      <c r="L9536" t="e">
        <f>SEARCH("category",'Mission Importer'!A9536)</f>
        <v>#VALUE!</v>
      </c>
      <c r="M9536" t="e">
        <f>IF(L9536=43,'Mission Importer'!A9536,0)</f>
        <v>#VALUE!</v>
      </c>
    </row>
    <row r="9537" spans="1:13" x14ac:dyDescent="0.3">
      <c r="A9537" t="e">
        <f>SEARCH("livery",'Mission Importer'!A9537)</f>
        <v>#VALUE!</v>
      </c>
      <c r="B9537" t="e">
        <f>IF(A9537=43,'Mission Importer'!A9537,0)</f>
        <v>#VALUE!</v>
      </c>
      <c r="D9537" t="e">
        <f>SEARCH("shape_name",'Mission Importer'!A9537)</f>
        <v>#VALUE!</v>
      </c>
      <c r="E9537" t="e">
        <f>IF(D9537=43,'Mission Importer'!A9537,0)</f>
        <v>#VALUE!</v>
      </c>
      <c r="G9537" t="e">
        <f>SEARCH("shape_name",'Mission Importer'!A9537)</f>
        <v>#VALUE!</v>
      </c>
      <c r="H9537" t="e">
        <f>IF(G9537=43,'Mission Importer'!A9537,0)</f>
        <v>#VALUE!</v>
      </c>
      <c r="J9537" t="e">
        <f>SEARCH("type",'Mission Importer'!A9537)</f>
        <v>#VALUE!</v>
      </c>
      <c r="K9537" t="e">
        <f>IF(J9537=43,'Mission Importer'!A9537,0)</f>
        <v>#VALUE!</v>
      </c>
      <c r="L9537" t="e">
        <f>SEARCH("category",'Mission Importer'!A9537)</f>
        <v>#VALUE!</v>
      </c>
      <c r="M9537" t="e">
        <f>IF(L9537=43,'Mission Importer'!A9537,0)</f>
        <v>#VALUE!</v>
      </c>
    </row>
    <row r="9538" spans="1:13" x14ac:dyDescent="0.3">
      <c r="A9538" t="e">
        <f>SEARCH("livery",'Mission Importer'!A9538)</f>
        <v>#VALUE!</v>
      </c>
      <c r="B9538" t="e">
        <f>IF(A9538=43,'Mission Importer'!A9538,0)</f>
        <v>#VALUE!</v>
      </c>
      <c r="D9538" t="e">
        <f>SEARCH("shape_name",'Mission Importer'!A9538)</f>
        <v>#VALUE!</v>
      </c>
      <c r="E9538" t="e">
        <f>IF(D9538=43,'Mission Importer'!A9538,0)</f>
        <v>#VALUE!</v>
      </c>
      <c r="G9538" t="e">
        <f>SEARCH("shape_name",'Mission Importer'!A9538)</f>
        <v>#VALUE!</v>
      </c>
      <c r="H9538" t="e">
        <f>IF(G9538=43,'Mission Importer'!A9538,0)</f>
        <v>#VALUE!</v>
      </c>
      <c r="J9538" t="e">
        <f>SEARCH("type",'Mission Importer'!A9538)</f>
        <v>#VALUE!</v>
      </c>
      <c r="K9538" t="e">
        <f>IF(J9538=43,'Mission Importer'!A9538,0)</f>
        <v>#VALUE!</v>
      </c>
      <c r="L9538" t="e">
        <f>SEARCH("category",'Mission Importer'!A9538)</f>
        <v>#VALUE!</v>
      </c>
      <c r="M9538" t="e">
        <f>IF(L9538=43,'Mission Importer'!A9538,0)</f>
        <v>#VALUE!</v>
      </c>
    </row>
    <row r="9539" spans="1:13" x14ac:dyDescent="0.3">
      <c r="A9539" t="e">
        <f>SEARCH("livery",'Mission Importer'!A9539)</f>
        <v>#VALUE!</v>
      </c>
      <c r="B9539" t="e">
        <f>IF(A9539=43,'Mission Importer'!A9539,0)</f>
        <v>#VALUE!</v>
      </c>
      <c r="D9539" t="e">
        <f>SEARCH("shape_name",'Mission Importer'!A9539)</f>
        <v>#VALUE!</v>
      </c>
      <c r="E9539" t="e">
        <f>IF(D9539=43,'Mission Importer'!A9539,0)</f>
        <v>#VALUE!</v>
      </c>
      <c r="G9539" t="e">
        <f>SEARCH("shape_name",'Mission Importer'!A9539)</f>
        <v>#VALUE!</v>
      </c>
      <c r="H9539" t="e">
        <f>IF(G9539=43,'Mission Importer'!A9539,0)</f>
        <v>#VALUE!</v>
      </c>
      <c r="J9539" t="e">
        <f>SEARCH("type",'Mission Importer'!A9539)</f>
        <v>#VALUE!</v>
      </c>
      <c r="K9539" t="e">
        <f>IF(J9539=43,'Mission Importer'!A9539,0)</f>
        <v>#VALUE!</v>
      </c>
      <c r="L9539" t="e">
        <f>SEARCH("category",'Mission Importer'!A9539)</f>
        <v>#VALUE!</v>
      </c>
      <c r="M9539" t="e">
        <f>IF(L9539=43,'Mission Importer'!A9539,0)</f>
        <v>#VALUE!</v>
      </c>
    </row>
    <row r="9540" spans="1:13" x14ac:dyDescent="0.3">
      <c r="A9540" t="e">
        <f>SEARCH("livery",'Mission Importer'!A9540)</f>
        <v>#VALUE!</v>
      </c>
      <c r="B9540" t="e">
        <f>IF(A9540=43,'Mission Importer'!A9540,0)</f>
        <v>#VALUE!</v>
      </c>
      <c r="D9540" t="e">
        <f>SEARCH("shape_name",'Mission Importer'!A9540)</f>
        <v>#VALUE!</v>
      </c>
      <c r="E9540" t="e">
        <f>IF(D9540=43,'Mission Importer'!A9540,0)</f>
        <v>#VALUE!</v>
      </c>
      <c r="G9540" t="e">
        <f>SEARCH("shape_name",'Mission Importer'!A9540)</f>
        <v>#VALUE!</v>
      </c>
      <c r="H9540" t="e">
        <f>IF(G9540=43,'Mission Importer'!A9540,0)</f>
        <v>#VALUE!</v>
      </c>
      <c r="J9540" t="e">
        <f>SEARCH("type",'Mission Importer'!A9540)</f>
        <v>#VALUE!</v>
      </c>
      <c r="K9540" t="e">
        <f>IF(J9540=43,'Mission Importer'!A9540,0)</f>
        <v>#VALUE!</v>
      </c>
      <c r="L9540" t="e">
        <f>SEARCH("category",'Mission Importer'!A9540)</f>
        <v>#VALUE!</v>
      </c>
      <c r="M9540" t="e">
        <f>IF(L9540=43,'Mission Importer'!A9540,0)</f>
        <v>#VALUE!</v>
      </c>
    </row>
    <row r="9541" spans="1:13" x14ac:dyDescent="0.3">
      <c r="A9541" t="e">
        <f>SEARCH("livery",'Mission Importer'!A9541)</f>
        <v>#VALUE!</v>
      </c>
      <c r="B9541" t="e">
        <f>IF(A9541=43,'Mission Importer'!A9541,0)</f>
        <v>#VALUE!</v>
      </c>
      <c r="D9541" t="e">
        <f>SEARCH("shape_name",'Mission Importer'!A9541)</f>
        <v>#VALUE!</v>
      </c>
      <c r="E9541" t="e">
        <f>IF(D9541=43,'Mission Importer'!A9541,0)</f>
        <v>#VALUE!</v>
      </c>
      <c r="G9541" t="e">
        <f>SEARCH("shape_name",'Mission Importer'!A9541)</f>
        <v>#VALUE!</v>
      </c>
      <c r="H9541" t="e">
        <f>IF(G9541=43,'Mission Importer'!A9541,0)</f>
        <v>#VALUE!</v>
      </c>
      <c r="J9541" t="e">
        <f>SEARCH("type",'Mission Importer'!A9541)</f>
        <v>#VALUE!</v>
      </c>
      <c r="K9541" t="e">
        <f>IF(J9541=43,'Mission Importer'!A9541,0)</f>
        <v>#VALUE!</v>
      </c>
      <c r="L9541" t="e">
        <f>SEARCH("category",'Mission Importer'!A9541)</f>
        <v>#VALUE!</v>
      </c>
      <c r="M9541" t="e">
        <f>IF(L9541=43,'Mission Importer'!A9541,0)</f>
        <v>#VALUE!</v>
      </c>
    </row>
    <row r="9542" spans="1:13" x14ac:dyDescent="0.3">
      <c r="A9542" t="e">
        <f>SEARCH("livery",'Mission Importer'!A9542)</f>
        <v>#VALUE!</v>
      </c>
      <c r="B9542" t="e">
        <f>IF(A9542=43,'Mission Importer'!A9542,0)</f>
        <v>#VALUE!</v>
      </c>
      <c r="D9542" t="e">
        <f>SEARCH("shape_name",'Mission Importer'!A9542)</f>
        <v>#VALUE!</v>
      </c>
      <c r="E9542" t="e">
        <f>IF(D9542=43,'Mission Importer'!A9542,0)</f>
        <v>#VALUE!</v>
      </c>
      <c r="G9542" t="e">
        <f>SEARCH("shape_name",'Mission Importer'!A9542)</f>
        <v>#VALUE!</v>
      </c>
      <c r="H9542" t="e">
        <f>IF(G9542=43,'Mission Importer'!A9542,0)</f>
        <v>#VALUE!</v>
      </c>
      <c r="J9542">
        <f>SEARCH("type",'Mission Importer'!A9542)</f>
        <v>47</v>
      </c>
      <c r="K9542">
        <f>IF(J9542=43,'Mission Importer'!A9542,0)</f>
        <v>0</v>
      </c>
      <c r="L9542" t="e">
        <f>SEARCH("category",'Mission Importer'!A9542)</f>
        <v>#VALUE!</v>
      </c>
      <c r="M9542" t="e">
        <f>IF(L9542=43,'Mission Importer'!A9542,0)</f>
        <v>#VALUE!</v>
      </c>
    </row>
    <row r="9543" spans="1:13" x14ac:dyDescent="0.3">
      <c r="A9543" t="e">
        <f>SEARCH("livery",'Mission Importer'!A9543)</f>
        <v>#VALUE!</v>
      </c>
      <c r="B9543" t="e">
        <f>IF(A9543=43,'Mission Importer'!A9543,0)</f>
        <v>#VALUE!</v>
      </c>
      <c r="D9543" t="e">
        <f>SEARCH("shape_name",'Mission Importer'!A9543)</f>
        <v>#VALUE!</v>
      </c>
      <c r="E9543" t="e">
        <f>IF(D9543=43,'Mission Importer'!A9543,0)</f>
        <v>#VALUE!</v>
      </c>
      <c r="G9543" t="e">
        <f>SEARCH("shape_name",'Mission Importer'!A9543)</f>
        <v>#VALUE!</v>
      </c>
      <c r="H9543" t="e">
        <f>IF(G9543=43,'Mission Importer'!A9543,0)</f>
        <v>#VALUE!</v>
      </c>
      <c r="J9543" t="e">
        <f>SEARCH("type",'Mission Importer'!A9543)</f>
        <v>#VALUE!</v>
      </c>
      <c r="K9543" t="e">
        <f>IF(J9543=43,'Mission Importer'!A9543,0)</f>
        <v>#VALUE!</v>
      </c>
      <c r="L9543" t="e">
        <f>SEARCH("category",'Mission Importer'!A9543)</f>
        <v>#VALUE!</v>
      </c>
      <c r="M9543" t="e">
        <f>IF(L9543=43,'Mission Importer'!A9543,0)</f>
        <v>#VALUE!</v>
      </c>
    </row>
    <row r="9544" spans="1:13" x14ac:dyDescent="0.3">
      <c r="A9544" t="e">
        <f>SEARCH("livery",'Mission Importer'!A9544)</f>
        <v>#VALUE!</v>
      </c>
      <c r="B9544" t="e">
        <f>IF(A9544=43,'Mission Importer'!A9544,0)</f>
        <v>#VALUE!</v>
      </c>
      <c r="D9544" t="e">
        <f>SEARCH("shape_name",'Mission Importer'!A9544)</f>
        <v>#VALUE!</v>
      </c>
      <c r="E9544" t="e">
        <f>IF(D9544=43,'Mission Importer'!A9544,0)</f>
        <v>#VALUE!</v>
      </c>
      <c r="G9544" t="e">
        <f>SEARCH("shape_name",'Mission Importer'!A9544)</f>
        <v>#VALUE!</v>
      </c>
      <c r="H9544" t="e">
        <f>IF(G9544=43,'Mission Importer'!A9544,0)</f>
        <v>#VALUE!</v>
      </c>
      <c r="J9544" t="e">
        <f>SEARCH("type",'Mission Importer'!A9544)</f>
        <v>#VALUE!</v>
      </c>
      <c r="K9544" t="e">
        <f>IF(J9544=43,'Mission Importer'!A9544,0)</f>
        <v>#VALUE!</v>
      </c>
      <c r="L9544" t="e">
        <f>SEARCH("category",'Mission Importer'!A9544)</f>
        <v>#VALUE!</v>
      </c>
      <c r="M9544" t="e">
        <f>IF(L9544=43,'Mission Importer'!A9544,0)</f>
        <v>#VALUE!</v>
      </c>
    </row>
    <row r="9545" spans="1:13" x14ac:dyDescent="0.3">
      <c r="A9545" t="e">
        <f>SEARCH("livery",'Mission Importer'!A9545)</f>
        <v>#VALUE!</v>
      </c>
      <c r="B9545" t="e">
        <f>IF(A9545=43,'Mission Importer'!A9545,0)</f>
        <v>#VALUE!</v>
      </c>
      <c r="D9545" t="e">
        <f>SEARCH("shape_name",'Mission Importer'!A9545)</f>
        <v>#VALUE!</v>
      </c>
      <c r="E9545" t="e">
        <f>IF(D9545=43,'Mission Importer'!A9545,0)</f>
        <v>#VALUE!</v>
      </c>
      <c r="G9545" t="e">
        <f>SEARCH("shape_name",'Mission Importer'!A9545)</f>
        <v>#VALUE!</v>
      </c>
      <c r="H9545" t="e">
        <f>IF(G9545=43,'Mission Importer'!A9545,0)</f>
        <v>#VALUE!</v>
      </c>
      <c r="J9545" t="e">
        <f>SEARCH("type",'Mission Importer'!A9545)</f>
        <v>#VALUE!</v>
      </c>
      <c r="K9545" t="e">
        <f>IF(J9545=43,'Mission Importer'!A9545,0)</f>
        <v>#VALUE!</v>
      </c>
      <c r="L9545" t="e">
        <f>SEARCH("category",'Mission Importer'!A9545)</f>
        <v>#VALUE!</v>
      </c>
      <c r="M9545" t="e">
        <f>IF(L9545=43,'Mission Importer'!A9545,0)</f>
        <v>#VALUE!</v>
      </c>
    </row>
    <row r="9546" spans="1:13" x14ac:dyDescent="0.3">
      <c r="A9546" t="e">
        <f>SEARCH("livery",'Mission Importer'!A9546)</f>
        <v>#VALUE!</v>
      </c>
      <c r="B9546" t="e">
        <f>IF(A9546=43,'Mission Importer'!A9546,0)</f>
        <v>#VALUE!</v>
      </c>
      <c r="D9546" t="e">
        <f>SEARCH("shape_name",'Mission Importer'!A9546)</f>
        <v>#VALUE!</v>
      </c>
      <c r="E9546" t="e">
        <f>IF(D9546=43,'Mission Importer'!A9546,0)</f>
        <v>#VALUE!</v>
      </c>
      <c r="G9546" t="e">
        <f>SEARCH("shape_name",'Mission Importer'!A9546)</f>
        <v>#VALUE!</v>
      </c>
      <c r="H9546" t="e">
        <f>IF(G9546=43,'Mission Importer'!A9546,0)</f>
        <v>#VALUE!</v>
      </c>
      <c r="J9546" t="e">
        <f>SEARCH("type",'Mission Importer'!A9546)</f>
        <v>#VALUE!</v>
      </c>
      <c r="K9546" t="e">
        <f>IF(J9546=43,'Mission Importer'!A9546,0)</f>
        <v>#VALUE!</v>
      </c>
      <c r="L9546" t="e">
        <f>SEARCH("category",'Mission Importer'!A9546)</f>
        <v>#VALUE!</v>
      </c>
      <c r="M9546" t="e">
        <f>IF(L9546=43,'Mission Importer'!A9546,0)</f>
        <v>#VALUE!</v>
      </c>
    </row>
    <row r="9547" spans="1:13" x14ac:dyDescent="0.3">
      <c r="A9547" t="e">
        <f>SEARCH("livery",'Mission Importer'!A9547)</f>
        <v>#VALUE!</v>
      </c>
      <c r="B9547" t="e">
        <f>IF(A9547=43,'Mission Importer'!A9547,0)</f>
        <v>#VALUE!</v>
      </c>
      <c r="D9547" t="e">
        <f>SEARCH("shape_name",'Mission Importer'!A9547)</f>
        <v>#VALUE!</v>
      </c>
      <c r="E9547" t="e">
        <f>IF(D9547=43,'Mission Importer'!A9547,0)</f>
        <v>#VALUE!</v>
      </c>
      <c r="G9547" t="e">
        <f>SEARCH("shape_name",'Mission Importer'!A9547)</f>
        <v>#VALUE!</v>
      </c>
      <c r="H9547" t="e">
        <f>IF(G9547=43,'Mission Importer'!A9547,0)</f>
        <v>#VALUE!</v>
      </c>
      <c r="J9547" t="e">
        <f>SEARCH("type",'Mission Importer'!A9547)</f>
        <v>#VALUE!</v>
      </c>
      <c r="K9547" t="e">
        <f>IF(J9547=43,'Mission Importer'!A9547,0)</f>
        <v>#VALUE!</v>
      </c>
      <c r="L9547" t="e">
        <f>SEARCH("category",'Mission Importer'!A9547)</f>
        <v>#VALUE!</v>
      </c>
      <c r="M9547" t="e">
        <f>IF(L9547=43,'Mission Importer'!A9547,0)</f>
        <v>#VALUE!</v>
      </c>
    </row>
    <row r="9548" spans="1:13" x14ac:dyDescent="0.3">
      <c r="A9548" t="e">
        <f>SEARCH("livery",'Mission Importer'!A9548)</f>
        <v>#VALUE!</v>
      </c>
      <c r="B9548" t="e">
        <f>IF(A9548=43,'Mission Importer'!A9548,0)</f>
        <v>#VALUE!</v>
      </c>
      <c r="D9548" t="e">
        <f>SEARCH("shape_name",'Mission Importer'!A9548)</f>
        <v>#VALUE!</v>
      </c>
      <c r="E9548" t="e">
        <f>IF(D9548=43,'Mission Importer'!A9548,0)</f>
        <v>#VALUE!</v>
      </c>
      <c r="G9548" t="e">
        <f>SEARCH("shape_name",'Mission Importer'!A9548)</f>
        <v>#VALUE!</v>
      </c>
      <c r="H9548" t="e">
        <f>IF(G9548=43,'Mission Importer'!A9548,0)</f>
        <v>#VALUE!</v>
      </c>
      <c r="J9548" t="e">
        <f>SEARCH("type",'Mission Importer'!A9548)</f>
        <v>#VALUE!</v>
      </c>
      <c r="K9548" t="e">
        <f>IF(J9548=43,'Mission Importer'!A9548,0)</f>
        <v>#VALUE!</v>
      </c>
      <c r="L9548" t="e">
        <f>SEARCH("category",'Mission Importer'!A9548)</f>
        <v>#VALUE!</v>
      </c>
      <c r="M9548" t="e">
        <f>IF(L9548=43,'Mission Importer'!A9548,0)</f>
        <v>#VALUE!</v>
      </c>
    </row>
    <row r="9549" spans="1:13" x14ac:dyDescent="0.3">
      <c r="A9549" t="e">
        <f>SEARCH("livery",'Mission Importer'!A9549)</f>
        <v>#VALUE!</v>
      </c>
      <c r="B9549" t="e">
        <f>IF(A9549=43,'Mission Importer'!A9549,0)</f>
        <v>#VALUE!</v>
      </c>
      <c r="D9549" t="e">
        <f>SEARCH("shape_name",'Mission Importer'!A9549)</f>
        <v>#VALUE!</v>
      </c>
      <c r="E9549" t="e">
        <f>IF(D9549=43,'Mission Importer'!A9549,0)</f>
        <v>#VALUE!</v>
      </c>
      <c r="G9549" t="e">
        <f>SEARCH("shape_name",'Mission Importer'!A9549)</f>
        <v>#VALUE!</v>
      </c>
      <c r="H9549" t="e">
        <f>IF(G9549=43,'Mission Importer'!A9549,0)</f>
        <v>#VALUE!</v>
      </c>
      <c r="J9549" t="e">
        <f>SEARCH("type",'Mission Importer'!A9549)</f>
        <v>#VALUE!</v>
      </c>
      <c r="K9549" t="e">
        <f>IF(J9549=43,'Mission Importer'!A9549,0)</f>
        <v>#VALUE!</v>
      </c>
      <c r="L9549" t="e">
        <f>SEARCH("category",'Mission Importer'!A9549)</f>
        <v>#VALUE!</v>
      </c>
      <c r="M9549" t="e">
        <f>IF(L9549=43,'Mission Importer'!A9549,0)</f>
        <v>#VALUE!</v>
      </c>
    </row>
    <row r="9550" spans="1:13" x14ac:dyDescent="0.3">
      <c r="A9550" t="e">
        <f>SEARCH("livery",'Mission Importer'!A9550)</f>
        <v>#VALUE!</v>
      </c>
      <c r="B9550" t="e">
        <f>IF(A9550=43,'Mission Importer'!A9550,0)</f>
        <v>#VALUE!</v>
      </c>
      <c r="D9550" t="e">
        <f>SEARCH("shape_name",'Mission Importer'!A9550)</f>
        <v>#VALUE!</v>
      </c>
      <c r="E9550" t="e">
        <f>IF(D9550=43,'Mission Importer'!A9550,0)</f>
        <v>#VALUE!</v>
      </c>
      <c r="G9550" t="e">
        <f>SEARCH("shape_name",'Mission Importer'!A9550)</f>
        <v>#VALUE!</v>
      </c>
      <c r="H9550" t="e">
        <f>IF(G9550=43,'Mission Importer'!A9550,0)</f>
        <v>#VALUE!</v>
      </c>
      <c r="J9550" t="e">
        <f>SEARCH("type",'Mission Importer'!A9550)</f>
        <v>#VALUE!</v>
      </c>
      <c r="K9550" t="e">
        <f>IF(J9550=43,'Mission Importer'!A9550,0)</f>
        <v>#VALUE!</v>
      </c>
      <c r="L9550" t="e">
        <f>SEARCH("category",'Mission Importer'!A9550)</f>
        <v>#VALUE!</v>
      </c>
      <c r="M9550" t="e">
        <f>IF(L9550=43,'Mission Importer'!A9550,0)</f>
        <v>#VALUE!</v>
      </c>
    </row>
    <row r="9551" spans="1:13" x14ac:dyDescent="0.3">
      <c r="A9551" t="e">
        <f>SEARCH("livery",'Mission Importer'!A9551)</f>
        <v>#VALUE!</v>
      </c>
      <c r="B9551" t="e">
        <f>IF(A9551=43,'Mission Importer'!A9551,0)</f>
        <v>#VALUE!</v>
      </c>
      <c r="D9551" t="e">
        <f>SEARCH("shape_name",'Mission Importer'!A9551)</f>
        <v>#VALUE!</v>
      </c>
      <c r="E9551" t="e">
        <f>IF(D9551=43,'Mission Importer'!A9551,0)</f>
        <v>#VALUE!</v>
      </c>
      <c r="G9551" t="e">
        <f>SEARCH("shape_name",'Mission Importer'!A9551)</f>
        <v>#VALUE!</v>
      </c>
      <c r="H9551" t="e">
        <f>IF(G9551=43,'Mission Importer'!A9551,0)</f>
        <v>#VALUE!</v>
      </c>
      <c r="J9551" t="e">
        <f>SEARCH("type",'Mission Importer'!A9551)</f>
        <v>#VALUE!</v>
      </c>
      <c r="K9551" t="e">
        <f>IF(J9551=43,'Mission Importer'!A9551,0)</f>
        <v>#VALUE!</v>
      </c>
      <c r="L9551" t="e">
        <f>SEARCH("category",'Mission Importer'!A9551)</f>
        <v>#VALUE!</v>
      </c>
      <c r="M9551" t="e">
        <f>IF(L9551=43,'Mission Importer'!A9551,0)</f>
        <v>#VALUE!</v>
      </c>
    </row>
    <row r="9552" spans="1:13" x14ac:dyDescent="0.3">
      <c r="A9552" t="e">
        <f>SEARCH("livery",'Mission Importer'!A9552)</f>
        <v>#VALUE!</v>
      </c>
      <c r="B9552" t="e">
        <f>IF(A9552=43,'Mission Importer'!A9552,0)</f>
        <v>#VALUE!</v>
      </c>
      <c r="D9552" t="e">
        <f>SEARCH("shape_name",'Mission Importer'!A9552)</f>
        <v>#VALUE!</v>
      </c>
      <c r="E9552" t="e">
        <f>IF(D9552=43,'Mission Importer'!A9552,0)</f>
        <v>#VALUE!</v>
      </c>
      <c r="G9552" t="e">
        <f>SEARCH("shape_name",'Mission Importer'!A9552)</f>
        <v>#VALUE!</v>
      </c>
      <c r="H9552" t="e">
        <f>IF(G9552=43,'Mission Importer'!A9552,0)</f>
        <v>#VALUE!</v>
      </c>
      <c r="J9552" t="e">
        <f>SEARCH("type",'Mission Importer'!A9552)</f>
        <v>#VALUE!</v>
      </c>
      <c r="K9552" t="e">
        <f>IF(J9552=43,'Mission Importer'!A9552,0)</f>
        <v>#VALUE!</v>
      </c>
      <c r="L9552" t="e">
        <f>SEARCH("category",'Mission Importer'!A9552)</f>
        <v>#VALUE!</v>
      </c>
      <c r="M9552" t="e">
        <f>IF(L9552=43,'Mission Importer'!A9552,0)</f>
        <v>#VALUE!</v>
      </c>
    </row>
    <row r="9553" spans="1:13" x14ac:dyDescent="0.3">
      <c r="A9553" t="e">
        <f>SEARCH("livery",'Mission Importer'!A9553)</f>
        <v>#VALUE!</v>
      </c>
      <c r="B9553" t="e">
        <f>IF(A9553=43,'Mission Importer'!A9553,0)</f>
        <v>#VALUE!</v>
      </c>
      <c r="D9553" t="e">
        <f>SEARCH("shape_name",'Mission Importer'!A9553)</f>
        <v>#VALUE!</v>
      </c>
      <c r="E9553" t="e">
        <f>IF(D9553=43,'Mission Importer'!A9553,0)</f>
        <v>#VALUE!</v>
      </c>
      <c r="G9553" t="e">
        <f>SEARCH("shape_name",'Mission Importer'!A9553)</f>
        <v>#VALUE!</v>
      </c>
      <c r="H9553" t="e">
        <f>IF(G9553=43,'Mission Importer'!A9553,0)</f>
        <v>#VALUE!</v>
      </c>
      <c r="J9553" t="e">
        <f>SEARCH("type",'Mission Importer'!A9553)</f>
        <v>#VALUE!</v>
      </c>
      <c r="K9553" t="e">
        <f>IF(J9553=43,'Mission Importer'!A9553,0)</f>
        <v>#VALUE!</v>
      </c>
      <c r="L9553" t="e">
        <f>SEARCH("category",'Mission Importer'!A9553)</f>
        <v>#VALUE!</v>
      </c>
      <c r="M9553" t="e">
        <f>IF(L9553=43,'Mission Importer'!A9553,0)</f>
        <v>#VALUE!</v>
      </c>
    </row>
    <row r="9554" spans="1:13" x14ac:dyDescent="0.3">
      <c r="A9554" t="e">
        <f>SEARCH("livery",'Mission Importer'!A9554)</f>
        <v>#VALUE!</v>
      </c>
      <c r="B9554" t="e">
        <f>IF(A9554=43,'Mission Importer'!A9554,0)</f>
        <v>#VALUE!</v>
      </c>
      <c r="D9554" t="e">
        <f>SEARCH("shape_name",'Mission Importer'!A9554)</f>
        <v>#VALUE!</v>
      </c>
      <c r="E9554" t="e">
        <f>IF(D9554=43,'Mission Importer'!A9554,0)</f>
        <v>#VALUE!</v>
      </c>
      <c r="G9554" t="e">
        <f>SEARCH("shape_name",'Mission Importer'!A9554)</f>
        <v>#VALUE!</v>
      </c>
      <c r="H9554" t="e">
        <f>IF(G9554=43,'Mission Importer'!A9554,0)</f>
        <v>#VALUE!</v>
      </c>
      <c r="J9554" t="e">
        <f>SEARCH("type",'Mission Importer'!A9554)</f>
        <v>#VALUE!</v>
      </c>
      <c r="K9554" t="e">
        <f>IF(J9554=43,'Mission Importer'!A9554,0)</f>
        <v>#VALUE!</v>
      </c>
      <c r="L9554" t="e">
        <f>SEARCH("category",'Mission Importer'!A9554)</f>
        <v>#VALUE!</v>
      </c>
      <c r="M9554" t="e">
        <f>IF(L9554=43,'Mission Importer'!A9554,0)</f>
        <v>#VALUE!</v>
      </c>
    </row>
    <row r="9555" spans="1:13" x14ac:dyDescent="0.3">
      <c r="A9555" t="e">
        <f>SEARCH("livery",'Mission Importer'!A9555)</f>
        <v>#VALUE!</v>
      </c>
      <c r="B9555" t="e">
        <f>IF(A9555=43,'Mission Importer'!A9555,0)</f>
        <v>#VALUE!</v>
      </c>
      <c r="D9555" t="e">
        <f>SEARCH("shape_name",'Mission Importer'!A9555)</f>
        <v>#VALUE!</v>
      </c>
      <c r="E9555" t="e">
        <f>IF(D9555=43,'Mission Importer'!A9555,0)</f>
        <v>#VALUE!</v>
      </c>
      <c r="G9555" t="e">
        <f>SEARCH("shape_name",'Mission Importer'!A9555)</f>
        <v>#VALUE!</v>
      </c>
      <c r="H9555" t="e">
        <f>IF(G9555=43,'Mission Importer'!A9555,0)</f>
        <v>#VALUE!</v>
      </c>
      <c r="J9555" t="e">
        <f>SEARCH("type",'Mission Importer'!A9555)</f>
        <v>#VALUE!</v>
      </c>
      <c r="K9555" t="e">
        <f>IF(J9555=43,'Mission Importer'!A9555,0)</f>
        <v>#VALUE!</v>
      </c>
      <c r="L9555" t="e">
        <f>SEARCH("category",'Mission Importer'!A9555)</f>
        <v>#VALUE!</v>
      </c>
      <c r="M9555" t="e">
        <f>IF(L9555=43,'Mission Importer'!A9555,0)</f>
        <v>#VALUE!</v>
      </c>
    </row>
    <row r="9556" spans="1:13" x14ac:dyDescent="0.3">
      <c r="A9556" t="e">
        <f>SEARCH("livery",'Mission Importer'!A9556)</f>
        <v>#VALUE!</v>
      </c>
      <c r="B9556" t="e">
        <f>IF(A9556=43,'Mission Importer'!A9556,0)</f>
        <v>#VALUE!</v>
      </c>
      <c r="D9556" t="e">
        <f>SEARCH("shape_name",'Mission Importer'!A9556)</f>
        <v>#VALUE!</v>
      </c>
      <c r="E9556" t="e">
        <f>IF(D9556=43,'Mission Importer'!A9556,0)</f>
        <v>#VALUE!</v>
      </c>
      <c r="G9556" t="e">
        <f>SEARCH("shape_name",'Mission Importer'!A9556)</f>
        <v>#VALUE!</v>
      </c>
      <c r="H9556" t="e">
        <f>IF(G9556=43,'Mission Importer'!A9556,0)</f>
        <v>#VALUE!</v>
      </c>
      <c r="J9556" t="e">
        <f>SEARCH("type",'Mission Importer'!A9556)</f>
        <v>#VALUE!</v>
      </c>
      <c r="K9556" t="e">
        <f>IF(J9556=43,'Mission Importer'!A9556,0)</f>
        <v>#VALUE!</v>
      </c>
      <c r="L9556" t="e">
        <f>SEARCH("category",'Mission Importer'!A9556)</f>
        <v>#VALUE!</v>
      </c>
      <c r="M9556" t="e">
        <f>IF(L9556=43,'Mission Importer'!A9556,0)</f>
        <v>#VALUE!</v>
      </c>
    </row>
    <row r="9557" spans="1:13" x14ac:dyDescent="0.3">
      <c r="A9557">
        <f>SEARCH("livery",'Mission Importer'!A9557)</f>
        <v>43</v>
      </c>
      <c r="B9557" t="str">
        <f>IF(A9557=43,'Mission Importer'!A9557,0)</f>
        <v xml:space="preserve">                                        ["livery_id"] = "summer",</v>
      </c>
      <c r="D9557" t="e">
        <f>SEARCH("shape_name",'Mission Importer'!A9557)</f>
        <v>#VALUE!</v>
      </c>
      <c r="E9557" t="e">
        <f>IF(D9557=43,'Mission Importer'!A9557,0)</f>
        <v>#VALUE!</v>
      </c>
      <c r="G9557" t="e">
        <f>SEARCH("shape_name",'Mission Importer'!A9557)</f>
        <v>#VALUE!</v>
      </c>
      <c r="H9557" t="e">
        <f>IF(G9557=43,'Mission Importer'!A9557,0)</f>
        <v>#VALUE!</v>
      </c>
      <c r="J9557" t="e">
        <f>SEARCH("type",'Mission Importer'!A9557)</f>
        <v>#VALUE!</v>
      </c>
      <c r="K9557" t="e">
        <f>IF(J9557=43,'Mission Importer'!A9557,0)</f>
        <v>#VALUE!</v>
      </c>
      <c r="L9557" t="e">
        <f>SEARCH("category",'Mission Importer'!A9557)</f>
        <v>#VALUE!</v>
      </c>
      <c r="M9557" t="e">
        <f>IF(L9557=43,'Mission Importer'!A9557,0)</f>
        <v>#VALUE!</v>
      </c>
    </row>
    <row r="9558" spans="1:13" x14ac:dyDescent="0.3">
      <c r="A9558" t="e">
        <f>SEARCH("livery",'Mission Importer'!A9558)</f>
        <v>#VALUE!</v>
      </c>
      <c r="B9558" t="e">
        <f>IF(A9558=43,'Mission Importer'!A9558,0)</f>
        <v>#VALUE!</v>
      </c>
      <c r="D9558" t="e">
        <f>SEARCH("shape_name",'Mission Importer'!A9558)</f>
        <v>#VALUE!</v>
      </c>
      <c r="E9558" t="e">
        <f>IF(D9558=43,'Mission Importer'!A9558,0)</f>
        <v>#VALUE!</v>
      </c>
      <c r="G9558" t="e">
        <f>SEARCH("shape_name",'Mission Importer'!A9558)</f>
        <v>#VALUE!</v>
      </c>
      <c r="H9558" t="e">
        <f>IF(G9558=43,'Mission Importer'!A9558,0)</f>
        <v>#VALUE!</v>
      </c>
      <c r="J9558" t="e">
        <f>SEARCH("type",'Mission Importer'!A9558)</f>
        <v>#VALUE!</v>
      </c>
      <c r="K9558" t="e">
        <f>IF(J9558=43,'Mission Importer'!A9558,0)</f>
        <v>#VALUE!</v>
      </c>
      <c r="L9558">
        <f>SEARCH("category",'Mission Importer'!A9558)</f>
        <v>43</v>
      </c>
      <c r="M9558" t="str">
        <f>IF(L9558=43,'Mission Importer'!A9558,0)</f>
        <v xml:space="preserve">                                        ["category"] = "Air Defence",</v>
      </c>
    </row>
    <row r="9559" spans="1:13" x14ac:dyDescent="0.3">
      <c r="A9559" t="e">
        <f>SEARCH("livery",'Mission Importer'!A9559)</f>
        <v>#VALUE!</v>
      </c>
      <c r="B9559" t="e">
        <f>IF(A9559=43,'Mission Importer'!A9559,0)</f>
        <v>#VALUE!</v>
      </c>
      <c r="D9559" t="e">
        <f>SEARCH("shape_name",'Mission Importer'!A9559)</f>
        <v>#VALUE!</v>
      </c>
      <c r="E9559" t="e">
        <f>IF(D9559=43,'Mission Importer'!A9559,0)</f>
        <v>#VALUE!</v>
      </c>
      <c r="G9559" t="e">
        <f>SEARCH("shape_name",'Mission Importer'!A9559)</f>
        <v>#VALUE!</v>
      </c>
      <c r="H9559" t="e">
        <f>IF(G9559=43,'Mission Importer'!A9559,0)</f>
        <v>#VALUE!</v>
      </c>
      <c r="J9559">
        <f>SEARCH("type",'Mission Importer'!A9559)</f>
        <v>43</v>
      </c>
      <c r="K9559" t="str">
        <f>IF(J9559=43,'Mission Importer'!A9559,0)</f>
        <v xml:space="preserve">                                        ["type"] = "ZSU_57_2",</v>
      </c>
      <c r="L9559" t="e">
        <f>SEARCH("category",'Mission Importer'!A9559)</f>
        <v>#VALUE!</v>
      </c>
      <c r="M9559" t="e">
        <f>IF(L9559=43,'Mission Importer'!A9559,0)</f>
        <v>#VALUE!</v>
      </c>
    </row>
    <row r="9560" spans="1:13" x14ac:dyDescent="0.3">
      <c r="A9560" t="e">
        <f>SEARCH("livery",'Mission Importer'!A9560)</f>
        <v>#VALUE!</v>
      </c>
      <c r="B9560" t="e">
        <f>IF(A9560=43,'Mission Importer'!A9560,0)</f>
        <v>#VALUE!</v>
      </c>
      <c r="D9560" t="e">
        <f>SEARCH("shape_name",'Mission Importer'!A9560)</f>
        <v>#VALUE!</v>
      </c>
      <c r="E9560" t="e">
        <f>IF(D9560=43,'Mission Importer'!A9560,0)</f>
        <v>#VALUE!</v>
      </c>
      <c r="G9560" t="e">
        <f>SEARCH("shape_name",'Mission Importer'!A9560)</f>
        <v>#VALUE!</v>
      </c>
      <c r="H9560" t="e">
        <f>IF(G9560=43,'Mission Importer'!A9560,0)</f>
        <v>#VALUE!</v>
      </c>
      <c r="J9560" t="e">
        <f>SEARCH("type",'Mission Importer'!A9560)</f>
        <v>#VALUE!</v>
      </c>
      <c r="K9560" t="e">
        <f>IF(J9560=43,'Mission Importer'!A9560,0)</f>
        <v>#VALUE!</v>
      </c>
      <c r="L9560" t="e">
        <f>SEARCH("category",'Mission Importer'!A9560)</f>
        <v>#VALUE!</v>
      </c>
      <c r="M9560" t="e">
        <f>IF(L9560=43,'Mission Importer'!A9560,0)</f>
        <v>#VALUE!</v>
      </c>
    </row>
    <row r="9561" spans="1:13" x14ac:dyDescent="0.3">
      <c r="A9561" t="s">
        <v>1455</v>
      </c>
      <c r="B9561">
        <f>IF(A9561=43,'Mission Importer'!A9561,0)</f>
        <v>0</v>
      </c>
      <c r="D9561" t="e">
        <f>SEARCH("shape_name",'Mission Importer'!A9561)</f>
        <v>#VALUE!</v>
      </c>
      <c r="E9561" t="e">
        <f>IF(D9561=43,'Mission Importer'!A9561,0)</f>
        <v>#VALUE!</v>
      </c>
      <c r="G9561" t="e">
        <f>SEARCH("shape_name",'Mission Importer'!A9561)</f>
        <v>#VALUE!</v>
      </c>
      <c r="H9561" t="e">
        <f>IF(G9561=43,'Mission Importer'!A9561,0)</f>
        <v>#VALUE!</v>
      </c>
      <c r="J9561" t="e">
        <f>SEARCH("type",'Mission Importer'!A9561)</f>
        <v>#VALUE!</v>
      </c>
      <c r="K9561" t="e">
        <f>IF(J9561=43,'Mission Importer'!A9561,0)</f>
        <v>#VALUE!</v>
      </c>
      <c r="L9561" t="e">
        <f>SEARCH("category",'Mission Importer'!A9561)</f>
        <v>#VALUE!</v>
      </c>
      <c r="M9561" t="e">
        <f>IF(L9561=43,'Mission Importer'!A9561,0)</f>
        <v>#VALUE!</v>
      </c>
    </row>
    <row r="9562" spans="1:13" x14ac:dyDescent="0.3">
      <c r="A9562" t="e">
        <f>SEARCH("livery",'Mission Importer'!A9562)</f>
        <v>#VALUE!</v>
      </c>
      <c r="B9562" t="e">
        <f>IF(A9562=43,'Mission Importer'!A9562,0)</f>
        <v>#VALUE!</v>
      </c>
      <c r="D9562" t="e">
        <f>SEARCH("shape_name",'Mission Importer'!A9562)</f>
        <v>#VALUE!</v>
      </c>
      <c r="E9562" t="e">
        <f>IF(D9562=43,'Mission Importer'!A9562,0)</f>
        <v>#VALUE!</v>
      </c>
      <c r="G9562" t="e">
        <f>SEARCH("shape_name",'Mission Importer'!A9562)</f>
        <v>#VALUE!</v>
      </c>
      <c r="H9562" t="e">
        <f>IF(G9562=43,'Mission Importer'!A9562,0)</f>
        <v>#VALUE!</v>
      </c>
      <c r="J9562" t="e">
        <f>SEARCH("type",'Mission Importer'!A9562)</f>
        <v>#VALUE!</v>
      </c>
      <c r="K9562" t="e">
        <f>IF(J9562=43,'Mission Importer'!A9562,0)</f>
        <v>#VALUE!</v>
      </c>
      <c r="L9562" t="e">
        <f>SEARCH("category",'Mission Importer'!A9562)</f>
        <v>#VALUE!</v>
      </c>
      <c r="M9562" t="e">
        <f>IF(L9562=43,'Mission Importer'!A9562,0)</f>
        <v>#VALUE!</v>
      </c>
    </row>
    <row r="9563" spans="1:13" x14ac:dyDescent="0.3">
      <c r="A9563" t="e">
        <f>SEARCH("livery",'Mission Importer'!A9563)</f>
        <v>#VALUE!</v>
      </c>
      <c r="B9563" t="e">
        <f>IF(A9563=43,'Mission Importer'!A9563,0)</f>
        <v>#VALUE!</v>
      </c>
      <c r="D9563" t="e">
        <f>SEARCH("shape_name",'Mission Importer'!A9563)</f>
        <v>#VALUE!</v>
      </c>
      <c r="E9563" t="e">
        <f>IF(D9563=43,'Mission Importer'!A9563,0)</f>
        <v>#VALUE!</v>
      </c>
      <c r="G9563" t="e">
        <f>SEARCH("shape_name",'Mission Importer'!A9563)</f>
        <v>#VALUE!</v>
      </c>
      <c r="H9563" t="e">
        <f>IF(G9563=43,'Mission Importer'!A9563,0)</f>
        <v>#VALUE!</v>
      </c>
      <c r="J9563" t="e">
        <f>SEARCH("type",'Mission Importer'!A9563)</f>
        <v>#VALUE!</v>
      </c>
      <c r="K9563" t="e">
        <f>IF(J9563=43,'Mission Importer'!A9563,0)</f>
        <v>#VALUE!</v>
      </c>
      <c r="L9563" t="e">
        <f>SEARCH("category",'Mission Importer'!A9563)</f>
        <v>#VALUE!</v>
      </c>
      <c r="M9563" t="e">
        <f>IF(L9563=43,'Mission Importer'!A9563,0)</f>
        <v>#VALUE!</v>
      </c>
    </row>
    <row r="9564" spans="1:13" x14ac:dyDescent="0.3">
      <c r="A9564" t="e">
        <f>SEARCH("livery",'Mission Importer'!A9564)</f>
        <v>#VALUE!</v>
      </c>
      <c r="B9564" t="e">
        <f>IF(A9564=43,'Mission Importer'!A9564,0)</f>
        <v>#VALUE!</v>
      </c>
      <c r="D9564" t="e">
        <f>SEARCH("shape_name",'Mission Importer'!A9564)</f>
        <v>#VALUE!</v>
      </c>
      <c r="E9564" t="e">
        <f>IF(D9564=43,'Mission Importer'!A9564,0)</f>
        <v>#VALUE!</v>
      </c>
      <c r="G9564" t="e">
        <f>SEARCH("shape_name",'Mission Importer'!A9564)</f>
        <v>#VALUE!</v>
      </c>
      <c r="H9564" t="e">
        <f>IF(G9564=43,'Mission Importer'!A9564,0)</f>
        <v>#VALUE!</v>
      </c>
      <c r="J9564" t="e">
        <f>SEARCH("type",'Mission Importer'!A9564)</f>
        <v>#VALUE!</v>
      </c>
      <c r="K9564" t="e">
        <f>IF(J9564=43,'Mission Importer'!A9564,0)</f>
        <v>#VALUE!</v>
      </c>
      <c r="L9564" t="e">
        <f>SEARCH("category",'Mission Importer'!A9564)</f>
        <v>#VALUE!</v>
      </c>
      <c r="M9564" t="e">
        <f>IF(L9564=43,'Mission Importer'!A9564,0)</f>
        <v>#VALUE!</v>
      </c>
    </row>
    <row r="9565" spans="1:13" x14ac:dyDescent="0.3">
      <c r="A9565" t="e">
        <f>SEARCH("livery",'Mission Importer'!A9565)</f>
        <v>#VALUE!</v>
      </c>
      <c r="B9565" t="e">
        <f>IF(A9565=43,'Mission Importer'!A9565,0)</f>
        <v>#VALUE!</v>
      </c>
      <c r="D9565" t="e">
        <f>SEARCH("shape_name",'Mission Importer'!A9565)</f>
        <v>#VALUE!</v>
      </c>
      <c r="E9565" t="e">
        <f>IF(D9565=43,'Mission Importer'!A9565,0)</f>
        <v>#VALUE!</v>
      </c>
      <c r="G9565" t="e">
        <f>SEARCH("shape_name",'Mission Importer'!A9565)</f>
        <v>#VALUE!</v>
      </c>
      <c r="H9565" t="e">
        <f>IF(G9565=43,'Mission Importer'!A9565,0)</f>
        <v>#VALUE!</v>
      </c>
      <c r="J9565" t="e">
        <f>SEARCH("type",'Mission Importer'!A9565)</f>
        <v>#VALUE!</v>
      </c>
      <c r="K9565" t="e">
        <f>IF(J9565=43,'Mission Importer'!A9565,0)</f>
        <v>#VALUE!</v>
      </c>
      <c r="L9565" t="e">
        <f>SEARCH("category",'Mission Importer'!A9565)</f>
        <v>#VALUE!</v>
      </c>
      <c r="M9565" t="e">
        <f>IF(L9565=43,'Mission Importer'!A9565,0)</f>
        <v>#VALUE!</v>
      </c>
    </row>
    <row r="9566" spans="1:13" x14ac:dyDescent="0.3">
      <c r="A9566" t="e">
        <f>SEARCH("livery",'Mission Importer'!A9566)</f>
        <v>#VALUE!</v>
      </c>
      <c r="B9566" t="e">
        <f>IF(A9566=43,'Mission Importer'!A9566,0)</f>
        <v>#VALUE!</v>
      </c>
      <c r="D9566" t="e">
        <f>SEARCH("shape_name",'Mission Importer'!A9566)</f>
        <v>#VALUE!</v>
      </c>
      <c r="E9566" t="e">
        <f>IF(D9566=43,'Mission Importer'!A9566,0)</f>
        <v>#VALUE!</v>
      </c>
      <c r="G9566" t="e">
        <f>SEARCH("shape_name",'Mission Importer'!A9566)</f>
        <v>#VALUE!</v>
      </c>
      <c r="H9566" t="e">
        <f>IF(G9566=43,'Mission Importer'!A9566,0)</f>
        <v>#VALUE!</v>
      </c>
      <c r="J9566" t="e">
        <f>SEARCH("type",'Mission Importer'!A9566)</f>
        <v>#VALUE!</v>
      </c>
      <c r="K9566" t="e">
        <f>IF(J9566=43,'Mission Importer'!A9566,0)</f>
        <v>#VALUE!</v>
      </c>
      <c r="L9566" t="e">
        <f>SEARCH("category",'Mission Importer'!A9566)</f>
        <v>#VALUE!</v>
      </c>
      <c r="M9566" t="e">
        <f>IF(L9566=43,'Mission Importer'!A9566,0)</f>
        <v>#VALUE!</v>
      </c>
    </row>
    <row r="9567" spans="1:13" x14ac:dyDescent="0.3">
      <c r="A9567" t="e">
        <f>SEARCH("livery",'Mission Importer'!A9567)</f>
        <v>#VALUE!</v>
      </c>
      <c r="B9567" t="e">
        <f>IF(A9567=43,'Mission Importer'!A9567,0)</f>
        <v>#VALUE!</v>
      </c>
      <c r="D9567" t="e">
        <f>SEARCH("shape_name",'Mission Importer'!A9567)</f>
        <v>#VALUE!</v>
      </c>
      <c r="E9567" t="e">
        <f>IF(D9567=43,'Mission Importer'!A9567,0)</f>
        <v>#VALUE!</v>
      </c>
      <c r="G9567" t="e">
        <f>SEARCH("shape_name",'Mission Importer'!A9567)</f>
        <v>#VALUE!</v>
      </c>
      <c r="H9567" t="e">
        <f>IF(G9567=43,'Mission Importer'!A9567,0)</f>
        <v>#VALUE!</v>
      </c>
      <c r="J9567" t="e">
        <f>SEARCH("type",'Mission Importer'!A9567)</f>
        <v>#VALUE!</v>
      </c>
      <c r="K9567" t="e">
        <f>IF(J9567=43,'Mission Importer'!A9567,0)</f>
        <v>#VALUE!</v>
      </c>
      <c r="L9567" t="e">
        <f>SEARCH("category",'Mission Importer'!A9567)</f>
        <v>#VALUE!</v>
      </c>
      <c r="M9567" t="e">
        <f>IF(L9567=43,'Mission Importer'!A9567,0)</f>
        <v>#VALUE!</v>
      </c>
    </row>
    <row r="9568" spans="1:13" x14ac:dyDescent="0.3">
      <c r="A9568" t="e">
        <f>SEARCH("livery",'Mission Importer'!A9568)</f>
        <v>#VALUE!</v>
      </c>
      <c r="B9568" t="e">
        <f>IF(A9568=43,'Mission Importer'!A9568,0)</f>
        <v>#VALUE!</v>
      </c>
      <c r="D9568" t="e">
        <f>SEARCH("shape_name",'Mission Importer'!A9568)</f>
        <v>#VALUE!</v>
      </c>
      <c r="E9568" t="e">
        <f>IF(D9568=43,'Mission Importer'!A9568,0)</f>
        <v>#VALUE!</v>
      </c>
      <c r="G9568" t="e">
        <f>SEARCH("shape_name",'Mission Importer'!A9568)</f>
        <v>#VALUE!</v>
      </c>
      <c r="H9568" t="e">
        <f>IF(G9568=43,'Mission Importer'!A9568,0)</f>
        <v>#VALUE!</v>
      </c>
      <c r="J9568" t="e">
        <f>SEARCH("type",'Mission Importer'!A9568)</f>
        <v>#VALUE!</v>
      </c>
      <c r="K9568" t="e">
        <f>IF(J9568=43,'Mission Importer'!A9568,0)</f>
        <v>#VALUE!</v>
      </c>
      <c r="L9568" t="e">
        <f>SEARCH("category",'Mission Importer'!A9568)</f>
        <v>#VALUE!</v>
      </c>
      <c r="M9568" t="e">
        <f>IF(L9568=43,'Mission Importer'!A9568,0)</f>
        <v>#VALUE!</v>
      </c>
    </row>
    <row r="9569" spans="1:13" x14ac:dyDescent="0.3">
      <c r="A9569" t="e">
        <f>SEARCH("livery",'Mission Importer'!A9569)</f>
        <v>#VALUE!</v>
      </c>
      <c r="B9569" t="e">
        <f>IF(A9569=43,'Mission Importer'!A9569,0)</f>
        <v>#VALUE!</v>
      </c>
      <c r="D9569" t="e">
        <f>SEARCH("shape_name",'Mission Importer'!A9569)</f>
        <v>#VALUE!</v>
      </c>
      <c r="E9569" t="e">
        <f>IF(D9569=43,'Mission Importer'!A9569,0)</f>
        <v>#VALUE!</v>
      </c>
      <c r="G9569" t="e">
        <f>SEARCH("shape_name",'Mission Importer'!A9569)</f>
        <v>#VALUE!</v>
      </c>
      <c r="H9569" t="e">
        <f>IF(G9569=43,'Mission Importer'!A9569,0)</f>
        <v>#VALUE!</v>
      </c>
      <c r="J9569" t="e">
        <f>SEARCH("type",'Mission Importer'!A9569)</f>
        <v>#VALUE!</v>
      </c>
      <c r="K9569" t="e">
        <f>IF(J9569=43,'Mission Importer'!A9569,0)</f>
        <v>#VALUE!</v>
      </c>
      <c r="L9569" t="e">
        <f>SEARCH("category",'Mission Importer'!A9569)</f>
        <v>#VALUE!</v>
      </c>
      <c r="M9569" t="e">
        <f>IF(L9569=43,'Mission Importer'!A9569,0)</f>
        <v>#VALUE!</v>
      </c>
    </row>
    <row r="9570" spans="1:13" x14ac:dyDescent="0.3">
      <c r="A9570" t="e">
        <f>SEARCH("livery",'Mission Importer'!A9570)</f>
        <v>#VALUE!</v>
      </c>
      <c r="B9570" t="e">
        <f>IF(A9570=43,'Mission Importer'!A9570,0)</f>
        <v>#VALUE!</v>
      </c>
      <c r="D9570" t="e">
        <f>SEARCH("shape_name",'Mission Importer'!A9570)</f>
        <v>#VALUE!</v>
      </c>
      <c r="E9570" t="e">
        <f>IF(D9570=43,'Mission Importer'!A9570,0)</f>
        <v>#VALUE!</v>
      </c>
      <c r="G9570" t="e">
        <f>SEARCH("shape_name",'Mission Importer'!A9570)</f>
        <v>#VALUE!</v>
      </c>
      <c r="H9570" t="e">
        <f>IF(G9570=43,'Mission Importer'!A9570,0)</f>
        <v>#VALUE!</v>
      </c>
      <c r="J9570" t="e">
        <f>SEARCH("type",'Mission Importer'!A9570)</f>
        <v>#VALUE!</v>
      </c>
      <c r="K9570" t="e">
        <f>IF(J9570=43,'Mission Importer'!A9570,0)</f>
        <v>#VALUE!</v>
      </c>
      <c r="L9570" t="e">
        <f>SEARCH("category",'Mission Importer'!A9570)</f>
        <v>#VALUE!</v>
      </c>
      <c r="M9570" t="e">
        <f>IF(L9570=43,'Mission Importer'!A9570,0)</f>
        <v>#VALUE!</v>
      </c>
    </row>
    <row r="9571" spans="1:13" x14ac:dyDescent="0.3">
      <c r="A9571" t="e">
        <f>SEARCH("livery",'Mission Importer'!A9571)</f>
        <v>#VALUE!</v>
      </c>
      <c r="B9571" t="e">
        <f>IF(A9571=43,'Mission Importer'!A9571,0)</f>
        <v>#VALUE!</v>
      </c>
      <c r="D9571" t="e">
        <f>SEARCH("shape_name",'Mission Importer'!A9571)</f>
        <v>#VALUE!</v>
      </c>
      <c r="E9571" t="e">
        <f>IF(D9571=43,'Mission Importer'!A9571,0)</f>
        <v>#VALUE!</v>
      </c>
      <c r="G9571" t="e">
        <f>SEARCH("shape_name",'Mission Importer'!A9571)</f>
        <v>#VALUE!</v>
      </c>
      <c r="H9571" t="e">
        <f>IF(G9571=43,'Mission Importer'!A9571,0)</f>
        <v>#VALUE!</v>
      </c>
      <c r="J9571" t="e">
        <f>SEARCH("type",'Mission Importer'!A9571)</f>
        <v>#VALUE!</v>
      </c>
      <c r="K9571" t="e">
        <f>IF(J9571=43,'Mission Importer'!A9571,0)</f>
        <v>#VALUE!</v>
      </c>
      <c r="L9571" t="e">
        <f>SEARCH("category",'Mission Importer'!A9571)</f>
        <v>#VALUE!</v>
      </c>
      <c r="M9571" t="e">
        <f>IF(L9571=43,'Mission Importer'!A9571,0)</f>
        <v>#VALUE!</v>
      </c>
    </row>
    <row r="9572" spans="1:13" x14ac:dyDescent="0.3">
      <c r="A9572" t="e">
        <f>SEARCH("livery",'Mission Importer'!A9572)</f>
        <v>#VALUE!</v>
      </c>
      <c r="B9572" t="e">
        <f>IF(A9572=43,'Mission Importer'!A9572,0)</f>
        <v>#VALUE!</v>
      </c>
      <c r="D9572" t="e">
        <f>SEARCH("shape_name",'Mission Importer'!A9572)</f>
        <v>#VALUE!</v>
      </c>
      <c r="E9572" t="e">
        <f>IF(D9572=43,'Mission Importer'!A9572,0)</f>
        <v>#VALUE!</v>
      </c>
      <c r="G9572" t="e">
        <f>SEARCH("shape_name",'Mission Importer'!A9572)</f>
        <v>#VALUE!</v>
      </c>
      <c r="H9572" t="e">
        <f>IF(G9572=43,'Mission Importer'!A9572,0)</f>
        <v>#VALUE!</v>
      </c>
      <c r="J9572" t="e">
        <f>SEARCH("type",'Mission Importer'!A9572)</f>
        <v>#VALUE!</v>
      </c>
      <c r="K9572" t="e">
        <f>IF(J9572=43,'Mission Importer'!A9572,0)</f>
        <v>#VALUE!</v>
      </c>
      <c r="L9572" t="e">
        <f>SEARCH("category",'Mission Importer'!A9572)</f>
        <v>#VALUE!</v>
      </c>
      <c r="M9572" t="e">
        <f>IF(L9572=43,'Mission Importer'!A9572,0)</f>
        <v>#VALUE!</v>
      </c>
    </row>
    <row r="9573" spans="1:13" x14ac:dyDescent="0.3">
      <c r="A9573" t="e">
        <f>SEARCH("livery",'Mission Importer'!A9573)</f>
        <v>#VALUE!</v>
      </c>
      <c r="B9573" t="e">
        <f>IF(A9573=43,'Mission Importer'!A9573,0)</f>
        <v>#VALUE!</v>
      </c>
      <c r="D9573" t="e">
        <f>SEARCH("shape_name",'Mission Importer'!A9573)</f>
        <v>#VALUE!</v>
      </c>
      <c r="E9573" t="e">
        <f>IF(D9573=43,'Mission Importer'!A9573,0)</f>
        <v>#VALUE!</v>
      </c>
      <c r="G9573" t="e">
        <f>SEARCH("shape_name",'Mission Importer'!A9573)</f>
        <v>#VALUE!</v>
      </c>
      <c r="H9573" t="e">
        <f>IF(G9573=43,'Mission Importer'!A9573,0)</f>
        <v>#VALUE!</v>
      </c>
      <c r="J9573" t="e">
        <f>SEARCH("type",'Mission Importer'!A9573)</f>
        <v>#VALUE!</v>
      </c>
      <c r="K9573" t="e">
        <f>IF(J9573=43,'Mission Importer'!A9573,0)</f>
        <v>#VALUE!</v>
      </c>
      <c r="L9573" t="e">
        <f>SEARCH("category",'Mission Importer'!A9573)</f>
        <v>#VALUE!</v>
      </c>
      <c r="M9573" t="e">
        <f>IF(L9573=43,'Mission Importer'!A9573,0)</f>
        <v>#VALUE!</v>
      </c>
    </row>
    <row r="9574" spans="1:13" x14ac:dyDescent="0.3">
      <c r="A9574" t="e">
        <f>SEARCH("livery",'Mission Importer'!A9574)</f>
        <v>#VALUE!</v>
      </c>
      <c r="B9574" t="e">
        <f>IF(A9574=43,'Mission Importer'!A9574,0)</f>
        <v>#VALUE!</v>
      </c>
      <c r="D9574" t="e">
        <f>SEARCH("shape_name",'Mission Importer'!A9574)</f>
        <v>#VALUE!</v>
      </c>
      <c r="E9574" t="e">
        <f>IF(D9574=43,'Mission Importer'!A9574,0)</f>
        <v>#VALUE!</v>
      </c>
      <c r="G9574" t="e">
        <f>SEARCH("shape_name",'Mission Importer'!A9574)</f>
        <v>#VALUE!</v>
      </c>
      <c r="H9574" t="e">
        <f>IF(G9574=43,'Mission Importer'!A9574,0)</f>
        <v>#VALUE!</v>
      </c>
      <c r="J9574" t="e">
        <f>SEARCH("type",'Mission Importer'!A9574)</f>
        <v>#VALUE!</v>
      </c>
      <c r="K9574" t="e">
        <f>IF(J9574=43,'Mission Importer'!A9574,0)</f>
        <v>#VALUE!</v>
      </c>
      <c r="L9574" t="e">
        <f>SEARCH("category",'Mission Importer'!A9574)</f>
        <v>#VALUE!</v>
      </c>
      <c r="M9574" t="e">
        <f>IF(L9574=43,'Mission Importer'!A9574,0)</f>
        <v>#VALUE!</v>
      </c>
    </row>
    <row r="9575" spans="1:13" x14ac:dyDescent="0.3">
      <c r="A9575" t="e">
        <f>SEARCH("livery",'Mission Importer'!A9575)</f>
        <v>#VALUE!</v>
      </c>
      <c r="B9575" t="e">
        <f>IF(A9575=43,'Mission Importer'!A9575,0)</f>
        <v>#VALUE!</v>
      </c>
      <c r="D9575" t="e">
        <f>SEARCH("shape_name",'Mission Importer'!A9575)</f>
        <v>#VALUE!</v>
      </c>
      <c r="E9575" t="e">
        <f>IF(D9575=43,'Mission Importer'!A9575,0)</f>
        <v>#VALUE!</v>
      </c>
      <c r="G9575" t="e">
        <f>SEARCH("shape_name",'Mission Importer'!A9575)</f>
        <v>#VALUE!</v>
      </c>
      <c r="H9575" t="e">
        <f>IF(G9575=43,'Mission Importer'!A9575,0)</f>
        <v>#VALUE!</v>
      </c>
      <c r="J9575" t="e">
        <f>SEARCH("type",'Mission Importer'!A9575)</f>
        <v>#VALUE!</v>
      </c>
      <c r="K9575" t="e">
        <f>IF(J9575=43,'Mission Importer'!A9575,0)</f>
        <v>#VALUE!</v>
      </c>
      <c r="L9575" t="e">
        <f>SEARCH("category",'Mission Importer'!A9575)</f>
        <v>#VALUE!</v>
      </c>
      <c r="M9575" t="e">
        <f>IF(L9575=43,'Mission Importer'!A9575,0)</f>
        <v>#VALUE!</v>
      </c>
    </row>
    <row r="9576" spans="1:13" x14ac:dyDescent="0.3">
      <c r="A9576" t="e">
        <f>SEARCH("livery",'Mission Importer'!A9576)</f>
        <v>#VALUE!</v>
      </c>
      <c r="B9576" t="e">
        <f>IF(A9576=43,'Mission Importer'!A9576,0)</f>
        <v>#VALUE!</v>
      </c>
      <c r="D9576" t="e">
        <f>SEARCH("shape_name",'Mission Importer'!A9576)</f>
        <v>#VALUE!</v>
      </c>
      <c r="E9576" t="e">
        <f>IF(D9576=43,'Mission Importer'!A9576,0)</f>
        <v>#VALUE!</v>
      </c>
      <c r="G9576" t="e">
        <f>SEARCH("shape_name",'Mission Importer'!A9576)</f>
        <v>#VALUE!</v>
      </c>
      <c r="H9576" t="e">
        <f>IF(G9576=43,'Mission Importer'!A9576,0)</f>
        <v>#VALUE!</v>
      </c>
      <c r="J9576" t="e">
        <f>SEARCH("type",'Mission Importer'!A9576)</f>
        <v>#VALUE!</v>
      </c>
      <c r="K9576" t="e">
        <f>IF(J9576=43,'Mission Importer'!A9576,0)</f>
        <v>#VALUE!</v>
      </c>
      <c r="L9576" t="e">
        <f>SEARCH("category",'Mission Importer'!A9576)</f>
        <v>#VALUE!</v>
      </c>
      <c r="M9576" t="e">
        <f>IF(L9576=43,'Mission Importer'!A9576,0)</f>
        <v>#VALUE!</v>
      </c>
    </row>
    <row r="9577" spans="1:13" x14ac:dyDescent="0.3">
      <c r="A9577" t="e">
        <f>SEARCH("livery",'Mission Importer'!A9577)</f>
        <v>#VALUE!</v>
      </c>
      <c r="B9577" t="e">
        <f>IF(A9577=43,'Mission Importer'!A9577,0)</f>
        <v>#VALUE!</v>
      </c>
      <c r="D9577" t="e">
        <f>SEARCH("shape_name",'Mission Importer'!A9577)</f>
        <v>#VALUE!</v>
      </c>
      <c r="E9577" t="e">
        <f>IF(D9577=43,'Mission Importer'!A9577,0)</f>
        <v>#VALUE!</v>
      </c>
      <c r="G9577" t="e">
        <f>SEARCH("shape_name",'Mission Importer'!A9577)</f>
        <v>#VALUE!</v>
      </c>
      <c r="H9577" t="e">
        <f>IF(G9577=43,'Mission Importer'!A9577,0)</f>
        <v>#VALUE!</v>
      </c>
      <c r="J9577" t="e">
        <f>SEARCH("type",'Mission Importer'!A9577)</f>
        <v>#VALUE!</v>
      </c>
      <c r="K9577" t="e">
        <f>IF(J9577=43,'Mission Importer'!A9577,0)</f>
        <v>#VALUE!</v>
      </c>
      <c r="L9577" t="e">
        <f>SEARCH("category",'Mission Importer'!A9577)</f>
        <v>#VALUE!</v>
      </c>
      <c r="M9577" t="e">
        <f>IF(L9577=43,'Mission Importer'!A9577,0)</f>
        <v>#VALUE!</v>
      </c>
    </row>
    <row r="9578" spans="1:13" x14ac:dyDescent="0.3">
      <c r="A9578" t="e">
        <f>SEARCH("livery",'Mission Importer'!A9578)</f>
        <v>#VALUE!</v>
      </c>
      <c r="B9578" t="e">
        <f>IF(A9578=43,'Mission Importer'!A9578,0)</f>
        <v>#VALUE!</v>
      </c>
      <c r="D9578" t="e">
        <f>SEARCH("shape_name",'Mission Importer'!A9578)</f>
        <v>#VALUE!</v>
      </c>
      <c r="E9578" t="e">
        <f>IF(D9578=43,'Mission Importer'!A9578,0)</f>
        <v>#VALUE!</v>
      </c>
      <c r="G9578" t="e">
        <f>SEARCH("shape_name",'Mission Importer'!A9578)</f>
        <v>#VALUE!</v>
      </c>
      <c r="H9578" t="e">
        <f>IF(G9578=43,'Mission Importer'!A9578,0)</f>
        <v>#VALUE!</v>
      </c>
      <c r="J9578" t="e">
        <f>SEARCH("type",'Mission Importer'!A9578)</f>
        <v>#VALUE!</v>
      </c>
      <c r="K9578" t="e">
        <f>IF(J9578=43,'Mission Importer'!A9578,0)</f>
        <v>#VALUE!</v>
      </c>
      <c r="L9578" t="e">
        <f>SEARCH("category",'Mission Importer'!A9578)</f>
        <v>#VALUE!</v>
      </c>
      <c r="M9578" t="e">
        <f>IF(L9578=43,'Mission Importer'!A9578,0)</f>
        <v>#VALUE!</v>
      </c>
    </row>
    <row r="9579" spans="1:13" x14ac:dyDescent="0.3">
      <c r="A9579" t="e">
        <f>SEARCH("livery",'Mission Importer'!A9579)</f>
        <v>#VALUE!</v>
      </c>
      <c r="B9579" t="e">
        <f>IF(A9579=43,'Mission Importer'!A9579,0)</f>
        <v>#VALUE!</v>
      </c>
      <c r="D9579" t="e">
        <f>SEARCH("shape_name",'Mission Importer'!A9579)</f>
        <v>#VALUE!</v>
      </c>
      <c r="E9579" t="e">
        <f>IF(D9579=43,'Mission Importer'!A9579,0)</f>
        <v>#VALUE!</v>
      </c>
      <c r="G9579" t="e">
        <f>SEARCH("shape_name",'Mission Importer'!A9579)</f>
        <v>#VALUE!</v>
      </c>
      <c r="H9579" t="e">
        <f>IF(G9579=43,'Mission Importer'!A9579,0)</f>
        <v>#VALUE!</v>
      </c>
      <c r="J9579" t="e">
        <f>SEARCH("type",'Mission Importer'!A9579)</f>
        <v>#VALUE!</v>
      </c>
      <c r="K9579" t="e">
        <f>IF(J9579=43,'Mission Importer'!A9579,0)</f>
        <v>#VALUE!</v>
      </c>
      <c r="L9579" t="e">
        <f>SEARCH("category",'Mission Importer'!A9579)</f>
        <v>#VALUE!</v>
      </c>
      <c r="M9579" t="e">
        <f>IF(L9579=43,'Mission Importer'!A9579,0)</f>
        <v>#VALUE!</v>
      </c>
    </row>
    <row r="9580" spans="1:13" x14ac:dyDescent="0.3">
      <c r="A9580" t="e">
        <f>SEARCH("livery",'Mission Importer'!A9580)</f>
        <v>#VALUE!</v>
      </c>
      <c r="B9580" t="e">
        <f>IF(A9580=43,'Mission Importer'!A9580,0)</f>
        <v>#VALUE!</v>
      </c>
      <c r="D9580" t="e">
        <f>SEARCH("shape_name",'Mission Importer'!A9580)</f>
        <v>#VALUE!</v>
      </c>
      <c r="E9580" t="e">
        <f>IF(D9580=43,'Mission Importer'!A9580,0)</f>
        <v>#VALUE!</v>
      </c>
      <c r="G9580" t="e">
        <f>SEARCH("shape_name",'Mission Importer'!A9580)</f>
        <v>#VALUE!</v>
      </c>
      <c r="H9580" t="e">
        <f>IF(G9580=43,'Mission Importer'!A9580,0)</f>
        <v>#VALUE!</v>
      </c>
      <c r="J9580" t="e">
        <f>SEARCH("type",'Mission Importer'!A9580)</f>
        <v>#VALUE!</v>
      </c>
      <c r="K9580" t="e">
        <f>IF(J9580=43,'Mission Importer'!A9580,0)</f>
        <v>#VALUE!</v>
      </c>
      <c r="L9580" t="e">
        <f>SEARCH("category",'Mission Importer'!A9580)</f>
        <v>#VALUE!</v>
      </c>
      <c r="M9580" t="e">
        <f>IF(L9580=43,'Mission Importer'!A9580,0)</f>
        <v>#VALUE!</v>
      </c>
    </row>
    <row r="9581" spans="1:13" x14ac:dyDescent="0.3">
      <c r="A9581" t="e">
        <f>SEARCH("livery",'Mission Importer'!A9581)</f>
        <v>#VALUE!</v>
      </c>
      <c r="B9581" t="e">
        <f>IF(A9581=43,'Mission Importer'!A9581,0)</f>
        <v>#VALUE!</v>
      </c>
      <c r="D9581" t="e">
        <f>SEARCH("shape_name",'Mission Importer'!A9581)</f>
        <v>#VALUE!</v>
      </c>
      <c r="E9581" t="e">
        <f>IF(D9581=43,'Mission Importer'!A9581,0)</f>
        <v>#VALUE!</v>
      </c>
      <c r="G9581" t="e">
        <f>SEARCH("shape_name",'Mission Importer'!A9581)</f>
        <v>#VALUE!</v>
      </c>
      <c r="H9581" t="e">
        <f>IF(G9581=43,'Mission Importer'!A9581,0)</f>
        <v>#VALUE!</v>
      </c>
      <c r="J9581" t="e">
        <f>SEARCH("type",'Mission Importer'!A9581)</f>
        <v>#VALUE!</v>
      </c>
      <c r="K9581" t="e">
        <f>IF(J9581=43,'Mission Importer'!A9581,0)</f>
        <v>#VALUE!</v>
      </c>
      <c r="L9581" t="e">
        <f>SEARCH("category",'Mission Importer'!A9581)</f>
        <v>#VALUE!</v>
      </c>
      <c r="M9581" t="e">
        <f>IF(L9581=43,'Mission Importer'!A9581,0)</f>
        <v>#VALUE!</v>
      </c>
    </row>
    <row r="9582" spans="1:13" x14ac:dyDescent="0.3">
      <c r="A9582" t="e">
        <f>SEARCH("livery",'Mission Importer'!A9582)</f>
        <v>#VALUE!</v>
      </c>
      <c r="B9582" t="e">
        <f>IF(A9582=43,'Mission Importer'!A9582,0)</f>
        <v>#VALUE!</v>
      </c>
      <c r="D9582" t="e">
        <f>SEARCH("shape_name",'Mission Importer'!A9582)</f>
        <v>#VALUE!</v>
      </c>
      <c r="E9582" t="e">
        <f>IF(D9582=43,'Mission Importer'!A9582,0)</f>
        <v>#VALUE!</v>
      </c>
      <c r="G9582" t="e">
        <f>SEARCH("shape_name",'Mission Importer'!A9582)</f>
        <v>#VALUE!</v>
      </c>
      <c r="H9582" t="e">
        <f>IF(G9582=43,'Mission Importer'!A9582,0)</f>
        <v>#VALUE!</v>
      </c>
      <c r="J9582" t="e">
        <f>SEARCH("type",'Mission Importer'!A9582)</f>
        <v>#VALUE!</v>
      </c>
      <c r="K9582" t="e">
        <f>IF(J9582=43,'Mission Importer'!A9582,0)</f>
        <v>#VALUE!</v>
      </c>
      <c r="L9582" t="e">
        <f>SEARCH("category",'Mission Importer'!A9582)</f>
        <v>#VALUE!</v>
      </c>
      <c r="M9582" t="e">
        <f>IF(L9582=43,'Mission Importer'!A9582,0)</f>
        <v>#VALUE!</v>
      </c>
    </row>
    <row r="9583" spans="1:13" x14ac:dyDescent="0.3">
      <c r="A9583" t="e">
        <f>SEARCH("livery",'Mission Importer'!A9583)</f>
        <v>#VALUE!</v>
      </c>
      <c r="B9583" t="e">
        <f>IF(A9583=43,'Mission Importer'!A9583,0)</f>
        <v>#VALUE!</v>
      </c>
      <c r="D9583" t="e">
        <f>SEARCH("shape_name",'Mission Importer'!A9583)</f>
        <v>#VALUE!</v>
      </c>
      <c r="E9583" t="e">
        <f>IF(D9583=43,'Mission Importer'!A9583,0)</f>
        <v>#VALUE!</v>
      </c>
      <c r="G9583" t="e">
        <f>SEARCH("shape_name",'Mission Importer'!A9583)</f>
        <v>#VALUE!</v>
      </c>
      <c r="H9583" t="e">
        <f>IF(G9583=43,'Mission Importer'!A9583,0)</f>
        <v>#VALUE!</v>
      </c>
      <c r="J9583">
        <f>SEARCH("type",'Mission Importer'!A9583)</f>
        <v>47</v>
      </c>
      <c r="K9583">
        <f>IF(J9583=43,'Mission Importer'!A9583,0)</f>
        <v>0</v>
      </c>
      <c r="L9583" t="e">
        <f>SEARCH("category",'Mission Importer'!A9583)</f>
        <v>#VALUE!</v>
      </c>
      <c r="M9583" t="e">
        <f>IF(L9583=43,'Mission Importer'!A9583,0)</f>
        <v>#VALUE!</v>
      </c>
    </row>
    <row r="9584" spans="1:13" x14ac:dyDescent="0.3">
      <c r="A9584" t="e">
        <f>SEARCH("livery",'Mission Importer'!A9584)</f>
        <v>#VALUE!</v>
      </c>
      <c r="B9584" t="e">
        <f>IF(A9584=43,'Mission Importer'!A9584,0)</f>
        <v>#VALUE!</v>
      </c>
      <c r="D9584" t="e">
        <f>SEARCH("shape_name",'Mission Importer'!A9584)</f>
        <v>#VALUE!</v>
      </c>
      <c r="E9584" t="e">
        <f>IF(D9584=43,'Mission Importer'!A9584,0)</f>
        <v>#VALUE!</v>
      </c>
      <c r="G9584" t="e">
        <f>SEARCH("shape_name",'Mission Importer'!A9584)</f>
        <v>#VALUE!</v>
      </c>
      <c r="H9584" t="e">
        <f>IF(G9584=43,'Mission Importer'!A9584,0)</f>
        <v>#VALUE!</v>
      </c>
      <c r="J9584" t="e">
        <f>SEARCH("type",'Mission Importer'!A9584)</f>
        <v>#VALUE!</v>
      </c>
      <c r="K9584" t="e">
        <f>IF(J9584=43,'Mission Importer'!A9584,0)</f>
        <v>#VALUE!</v>
      </c>
      <c r="L9584" t="e">
        <f>SEARCH("category",'Mission Importer'!A9584)</f>
        <v>#VALUE!</v>
      </c>
      <c r="M9584" t="e">
        <f>IF(L9584=43,'Mission Importer'!A9584,0)</f>
        <v>#VALUE!</v>
      </c>
    </row>
    <row r="9585" spans="1:13" x14ac:dyDescent="0.3">
      <c r="A9585" t="e">
        <f>SEARCH("livery",'Mission Importer'!A9585)</f>
        <v>#VALUE!</v>
      </c>
      <c r="B9585" t="e">
        <f>IF(A9585=43,'Mission Importer'!A9585,0)</f>
        <v>#VALUE!</v>
      </c>
      <c r="D9585" t="e">
        <f>SEARCH("shape_name",'Mission Importer'!A9585)</f>
        <v>#VALUE!</v>
      </c>
      <c r="E9585" t="e">
        <f>IF(D9585=43,'Mission Importer'!A9585,0)</f>
        <v>#VALUE!</v>
      </c>
      <c r="G9585" t="e">
        <f>SEARCH("shape_name",'Mission Importer'!A9585)</f>
        <v>#VALUE!</v>
      </c>
      <c r="H9585" t="e">
        <f>IF(G9585=43,'Mission Importer'!A9585,0)</f>
        <v>#VALUE!</v>
      </c>
      <c r="J9585" t="e">
        <f>SEARCH("type",'Mission Importer'!A9585)</f>
        <v>#VALUE!</v>
      </c>
      <c r="K9585" t="e">
        <f>IF(J9585=43,'Mission Importer'!A9585,0)</f>
        <v>#VALUE!</v>
      </c>
      <c r="L9585" t="e">
        <f>SEARCH("category",'Mission Importer'!A9585)</f>
        <v>#VALUE!</v>
      </c>
      <c r="M9585" t="e">
        <f>IF(L9585=43,'Mission Importer'!A9585,0)</f>
        <v>#VALUE!</v>
      </c>
    </row>
    <row r="9586" spans="1:13" x14ac:dyDescent="0.3">
      <c r="A9586" t="e">
        <f>SEARCH("livery",'Mission Importer'!A9586)</f>
        <v>#VALUE!</v>
      </c>
      <c r="B9586" t="e">
        <f>IF(A9586=43,'Mission Importer'!A9586,0)</f>
        <v>#VALUE!</v>
      </c>
      <c r="D9586" t="e">
        <f>SEARCH("shape_name",'Mission Importer'!A9586)</f>
        <v>#VALUE!</v>
      </c>
      <c r="E9586" t="e">
        <f>IF(D9586=43,'Mission Importer'!A9586,0)</f>
        <v>#VALUE!</v>
      </c>
      <c r="G9586" t="e">
        <f>SEARCH("shape_name",'Mission Importer'!A9586)</f>
        <v>#VALUE!</v>
      </c>
      <c r="H9586" t="e">
        <f>IF(G9586=43,'Mission Importer'!A9586,0)</f>
        <v>#VALUE!</v>
      </c>
      <c r="J9586" t="e">
        <f>SEARCH("type",'Mission Importer'!A9586)</f>
        <v>#VALUE!</v>
      </c>
      <c r="K9586" t="e">
        <f>IF(J9586=43,'Mission Importer'!A9586,0)</f>
        <v>#VALUE!</v>
      </c>
      <c r="L9586" t="e">
        <f>SEARCH("category",'Mission Importer'!A9586)</f>
        <v>#VALUE!</v>
      </c>
      <c r="M9586" t="e">
        <f>IF(L9586=43,'Mission Importer'!A9586,0)</f>
        <v>#VALUE!</v>
      </c>
    </row>
    <row r="9587" spans="1:13" x14ac:dyDescent="0.3">
      <c r="A9587" t="e">
        <f>SEARCH("livery",'Mission Importer'!A9587)</f>
        <v>#VALUE!</v>
      </c>
      <c r="B9587" t="e">
        <f>IF(A9587=43,'Mission Importer'!A9587,0)</f>
        <v>#VALUE!</v>
      </c>
      <c r="D9587" t="e">
        <f>SEARCH("shape_name",'Mission Importer'!A9587)</f>
        <v>#VALUE!</v>
      </c>
      <c r="E9587" t="e">
        <f>IF(D9587=43,'Mission Importer'!A9587,0)</f>
        <v>#VALUE!</v>
      </c>
      <c r="G9587" t="e">
        <f>SEARCH("shape_name",'Mission Importer'!A9587)</f>
        <v>#VALUE!</v>
      </c>
      <c r="H9587" t="e">
        <f>IF(G9587=43,'Mission Importer'!A9587,0)</f>
        <v>#VALUE!</v>
      </c>
      <c r="J9587" t="e">
        <f>SEARCH("type",'Mission Importer'!A9587)</f>
        <v>#VALUE!</v>
      </c>
      <c r="K9587" t="e">
        <f>IF(J9587=43,'Mission Importer'!A9587,0)</f>
        <v>#VALUE!</v>
      </c>
      <c r="L9587" t="e">
        <f>SEARCH("category",'Mission Importer'!A9587)</f>
        <v>#VALUE!</v>
      </c>
      <c r="M9587" t="e">
        <f>IF(L9587=43,'Mission Importer'!A9587,0)</f>
        <v>#VALUE!</v>
      </c>
    </row>
    <row r="9588" spans="1:13" x14ac:dyDescent="0.3">
      <c r="A9588" t="e">
        <f>SEARCH("livery",'Mission Importer'!A9588)</f>
        <v>#VALUE!</v>
      </c>
      <c r="B9588" t="e">
        <f>IF(A9588=43,'Mission Importer'!A9588,0)</f>
        <v>#VALUE!</v>
      </c>
      <c r="D9588" t="e">
        <f>SEARCH("shape_name",'Mission Importer'!A9588)</f>
        <v>#VALUE!</v>
      </c>
      <c r="E9588" t="e">
        <f>IF(D9588=43,'Mission Importer'!A9588,0)</f>
        <v>#VALUE!</v>
      </c>
      <c r="G9588" t="e">
        <f>SEARCH("shape_name",'Mission Importer'!A9588)</f>
        <v>#VALUE!</v>
      </c>
      <c r="H9588" t="e">
        <f>IF(G9588=43,'Mission Importer'!A9588,0)</f>
        <v>#VALUE!</v>
      </c>
      <c r="J9588" t="e">
        <f>SEARCH("type",'Mission Importer'!A9588)</f>
        <v>#VALUE!</v>
      </c>
      <c r="K9588" t="e">
        <f>IF(J9588=43,'Mission Importer'!A9588,0)</f>
        <v>#VALUE!</v>
      </c>
      <c r="L9588" t="e">
        <f>SEARCH("category",'Mission Importer'!A9588)</f>
        <v>#VALUE!</v>
      </c>
      <c r="M9588" t="e">
        <f>IF(L9588=43,'Mission Importer'!A9588,0)</f>
        <v>#VALUE!</v>
      </c>
    </row>
    <row r="9589" spans="1:13" x14ac:dyDescent="0.3">
      <c r="A9589" t="e">
        <f>SEARCH("livery",'Mission Importer'!A9589)</f>
        <v>#VALUE!</v>
      </c>
      <c r="B9589" t="e">
        <f>IF(A9589=43,'Mission Importer'!A9589,0)</f>
        <v>#VALUE!</v>
      </c>
      <c r="D9589" t="e">
        <f>SEARCH("shape_name",'Mission Importer'!A9589)</f>
        <v>#VALUE!</v>
      </c>
      <c r="E9589" t="e">
        <f>IF(D9589=43,'Mission Importer'!A9589,0)</f>
        <v>#VALUE!</v>
      </c>
      <c r="G9589" t="e">
        <f>SEARCH("shape_name",'Mission Importer'!A9589)</f>
        <v>#VALUE!</v>
      </c>
      <c r="H9589" t="e">
        <f>IF(G9589=43,'Mission Importer'!A9589,0)</f>
        <v>#VALUE!</v>
      </c>
      <c r="J9589" t="e">
        <f>SEARCH("type",'Mission Importer'!A9589)</f>
        <v>#VALUE!</v>
      </c>
      <c r="K9589" t="e">
        <f>IF(J9589=43,'Mission Importer'!A9589,0)</f>
        <v>#VALUE!</v>
      </c>
      <c r="L9589" t="e">
        <f>SEARCH("category",'Mission Importer'!A9589)</f>
        <v>#VALUE!</v>
      </c>
      <c r="M9589" t="e">
        <f>IF(L9589=43,'Mission Importer'!A9589,0)</f>
        <v>#VALUE!</v>
      </c>
    </row>
    <row r="9590" spans="1:13" x14ac:dyDescent="0.3">
      <c r="A9590" t="e">
        <f>SEARCH("livery",'Mission Importer'!A9590)</f>
        <v>#VALUE!</v>
      </c>
      <c r="B9590" t="e">
        <f>IF(A9590=43,'Mission Importer'!A9590,0)</f>
        <v>#VALUE!</v>
      </c>
      <c r="D9590" t="e">
        <f>SEARCH("shape_name",'Mission Importer'!A9590)</f>
        <v>#VALUE!</v>
      </c>
      <c r="E9590" t="e">
        <f>IF(D9590=43,'Mission Importer'!A9590,0)</f>
        <v>#VALUE!</v>
      </c>
      <c r="G9590" t="e">
        <f>SEARCH("shape_name",'Mission Importer'!A9590)</f>
        <v>#VALUE!</v>
      </c>
      <c r="H9590" t="e">
        <f>IF(G9590=43,'Mission Importer'!A9590,0)</f>
        <v>#VALUE!</v>
      </c>
      <c r="J9590" t="e">
        <f>SEARCH("type",'Mission Importer'!A9590)</f>
        <v>#VALUE!</v>
      </c>
      <c r="K9590" t="e">
        <f>IF(J9590=43,'Mission Importer'!A9590,0)</f>
        <v>#VALUE!</v>
      </c>
      <c r="L9590" t="e">
        <f>SEARCH("category",'Mission Importer'!A9590)</f>
        <v>#VALUE!</v>
      </c>
      <c r="M9590" t="e">
        <f>IF(L9590=43,'Mission Importer'!A9590,0)</f>
        <v>#VALUE!</v>
      </c>
    </row>
    <row r="9591" spans="1:13" x14ac:dyDescent="0.3">
      <c r="A9591" t="e">
        <f>SEARCH("livery",'Mission Importer'!A9591)</f>
        <v>#VALUE!</v>
      </c>
      <c r="B9591" t="e">
        <f>IF(A9591=43,'Mission Importer'!A9591,0)</f>
        <v>#VALUE!</v>
      </c>
      <c r="D9591" t="e">
        <f>SEARCH("shape_name",'Mission Importer'!A9591)</f>
        <v>#VALUE!</v>
      </c>
      <c r="E9591" t="e">
        <f>IF(D9591=43,'Mission Importer'!A9591,0)</f>
        <v>#VALUE!</v>
      </c>
      <c r="G9591" t="e">
        <f>SEARCH("shape_name",'Mission Importer'!A9591)</f>
        <v>#VALUE!</v>
      </c>
      <c r="H9591" t="e">
        <f>IF(G9591=43,'Mission Importer'!A9591,0)</f>
        <v>#VALUE!</v>
      </c>
      <c r="J9591" t="e">
        <f>SEARCH("type",'Mission Importer'!A9591)</f>
        <v>#VALUE!</v>
      </c>
      <c r="K9591" t="e">
        <f>IF(J9591=43,'Mission Importer'!A9591,0)</f>
        <v>#VALUE!</v>
      </c>
      <c r="L9591" t="e">
        <f>SEARCH("category",'Mission Importer'!A9591)</f>
        <v>#VALUE!</v>
      </c>
      <c r="M9591" t="e">
        <f>IF(L9591=43,'Mission Importer'!A9591,0)</f>
        <v>#VALUE!</v>
      </c>
    </row>
    <row r="9592" spans="1:13" x14ac:dyDescent="0.3">
      <c r="A9592" t="e">
        <f>SEARCH("livery",'Mission Importer'!A9592)</f>
        <v>#VALUE!</v>
      </c>
      <c r="B9592" t="e">
        <f>IF(A9592=43,'Mission Importer'!A9592,0)</f>
        <v>#VALUE!</v>
      </c>
      <c r="D9592" t="e">
        <f>SEARCH("shape_name",'Mission Importer'!A9592)</f>
        <v>#VALUE!</v>
      </c>
      <c r="E9592" t="e">
        <f>IF(D9592=43,'Mission Importer'!A9592,0)</f>
        <v>#VALUE!</v>
      </c>
      <c r="G9592" t="e">
        <f>SEARCH("shape_name",'Mission Importer'!A9592)</f>
        <v>#VALUE!</v>
      </c>
      <c r="H9592" t="e">
        <f>IF(G9592=43,'Mission Importer'!A9592,0)</f>
        <v>#VALUE!</v>
      </c>
      <c r="J9592" t="e">
        <f>SEARCH("type",'Mission Importer'!A9592)</f>
        <v>#VALUE!</v>
      </c>
      <c r="K9592" t="e">
        <f>IF(J9592=43,'Mission Importer'!A9592,0)</f>
        <v>#VALUE!</v>
      </c>
      <c r="L9592" t="e">
        <f>SEARCH("category",'Mission Importer'!A9592)</f>
        <v>#VALUE!</v>
      </c>
      <c r="M9592" t="e">
        <f>IF(L9592=43,'Mission Importer'!A9592,0)</f>
        <v>#VALUE!</v>
      </c>
    </row>
    <row r="9593" spans="1:13" x14ac:dyDescent="0.3">
      <c r="A9593" t="e">
        <f>SEARCH("livery",'Mission Importer'!A9593)</f>
        <v>#VALUE!</v>
      </c>
      <c r="B9593" t="e">
        <f>IF(A9593=43,'Mission Importer'!A9593,0)</f>
        <v>#VALUE!</v>
      </c>
      <c r="D9593" t="e">
        <f>SEARCH("shape_name",'Mission Importer'!A9593)</f>
        <v>#VALUE!</v>
      </c>
      <c r="E9593" t="e">
        <f>IF(D9593=43,'Mission Importer'!A9593,0)</f>
        <v>#VALUE!</v>
      </c>
      <c r="G9593" t="e">
        <f>SEARCH("shape_name",'Mission Importer'!A9593)</f>
        <v>#VALUE!</v>
      </c>
      <c r="H9593" t="e">
        <f>IF(G9593=43,'Mission Importer'!A9593,0)</f>
        <v>#VALUE!</v>
      </c>
      <c r="J9593" t="e">
        <f>SEARCH("type",'Mission Importer'!A9593)</f>
        <v>#VALUE!</v>
      </c>
      <c r="K9593" t="e">
        <f>IF(J9593=43,'Mission Importer'!A9593,0)</f>
        <v>#VALUE!</v>
      </c>
      <c r="L9593" t="e">
        <f>SEARCH("category",'Mission Importer'!A9593)</f>
        <v>#VALUE!</v>
      </c>
      <c r="M9593" t="e">
        <f>IF(L9593=43,'Mission Importer'!A9593,0)</f>
        <v>#VALUE!</v>
      </c>
    </row>
    <row r="9594" spans="1:13" x14ac:dyDescent="0.3">
      <c r="A9594" t="e">
        <f>SEARCH("livery",'Mission Importer'!A9594)</f>
        <v>#VALUE!</v>
      </c>
      <c r="B9594" t="e">
        <f>IF(A9594=43,'Mission Importer'!A9594,0)</f>
        <v>#VALUE!</v>
      </c>
      <c r="D9594" t="e">
        <f>SEARCH("shape_name",'Mission Importer'!A9594)</f>
        <v>#VALUE!</v>
      </c>
      <c r="E9594" t="e">
        <f>IF(D9594=43,'Mission Importer'!A9594,0)</f>
        <v>#VALUE!</v>
      </c>
      <c r="G9594" t="e">
        <f>SEARCH("shape_name",'Mission Importer'!A9594)</f>
        <v>#VALUE!</v>
      </c>
      <c r="H9594" t="e">
        <f>IF(G9594=43,'Mission Importer'!A9594,0)</f>
        <v>#VALUE!</v>
      </c>
      <c r="J9594" t="e">
        <f>SEARCH("type",'Mission Importer'!A9594)</f>
        <v>#VALUE!</v>
      </c>
      <c r="K9594" t="e">
        <f>IF(J9594=43,'Mission Importer'!A9594,0)</f>
        <v>#VALUE!</v>
      </c>
      <c r="L9594" t="e">
        <f>SEARCH("category",'Mission Importer'!A9594)</f>
        <v>#VALUE!</v>
      </c>
      <c r="M9594" t="e">
        <f>IF(L9594=43,'Mission Importer'!A9594,0)</f>
        <v>#VALUE!</v>
      </c>
    </row>
    <row r="9595" spans="1:13" x14ac:dyDescent="0.3">
      <c r="A9595" t="e">
        <f>SEARCH("livery",'Mission Importer'!A9595)</f>
        <v>#VALUE!</v>
      </c>
      <c r="B9595" t="e">
        <f>IF(A9595=43,'Mission Importer'!A9595,0)</f>
        <v>#VALUE!</v>
      </c>
      <c r="D9595" t="e">
        <f>SEARCH("shape_name",'Mission Importer'!A9595)</f>
        <v>#VALUE!</v>
      </c>
      <c r="E9595" t="e">
        <f>IF(D9595=43,'Mission Importer'!A9595,0)</f>
        <v>#VALUE!</v>
      </c>
      <c r="G9595" t="e">
        <f>SEARCH("shape_name",'Mission Importer'!A9595)</f>
        <v>#VALUE!</v>
      </c>
      <c r="H9595" t="e">
        <f>IF(G9595=43,'Mission Importer'!A9595,0)</f>
        <v>#VALUE!</v>
      </c>
      <c r="J9595" t="e">
        <f>SEARCH("type",'Mission Importer'!A9595)</f>
        <v>#VALUE!</v>
      </c>
      <c r="K9595" t="e">
        <f>IF(J9595=43,'Mission Importer'!A9595,0)</f>
        <v>#VALUE!</v>
      </c>
      <c r="L9595" t="e">
        <f>SEARCH("category",'Mission Importer'!A9595)</f>
        <v>#VALUE!</v>
      </c>
      <c r="M9595" t="e">
        <f>IF(L9595=43,'Mission Importer'!A9595,0)</f>
        <v>#VALUE!</v>
      </c>
    </row>
    <row r="9596" spans="1:13" x14ac:dyDescent="0.3">
      <c r="A9596" t="e">
        <f>SEARCH("livery",'Mission Importer'!A9596)</f>
        <v>#VALUE!</v>
      </c>
      <c r="B9596" t="e">
        <f>IF(A9596=43,'Mission Importer'!A9596,0)</f>
        <v>#VALUE!</v>
      </c>
      <c r="D9596" t="e">
        <f>SEARCH("shape_name",'Mission Importer'!A9596)</f>
        <v>#VALUE!</v>
      </c>
      <c r="E9596" t="e">
        <f>IF(D9596=43,'Mission Importer'!A9596,0)</f>
        <v>#VALUE!</v>
      </c>
      <c r="G9596" t="e">
        <f>SEARCH("shape_name",'Mission Importer'!A9596)</f>
        <v>#VALUE!</v>
      </c>
      <c r="H9596" t="e">
        <f>IF(G9596=43,'Mission Importer'!A9596,0)</f>
        <v>#VALUE!</v>
      </c>
      <c r="J9596" t="e">
        <f>SEARCH("type",'Mission Importer'!A9596)</f>
        <v>#VALUE!</v>
      </c>
      <c r="K9596" t="e">
        <f>IF(J9596=43,'Mission Importer'!A9596,0)</f>
        <v>#VALUE!</v>
      </c>
      <c r="L9596" t="e">
        <f>SEARCH("category",'Mission Importer'!A9596)</f>
        <v>#VALUE!</v>
      </c>
      <c r="M9596" t="e">
        <f>IF(L9596=43,'Mission Importer'!A9596,0)</f>
        <v>#VALUE!</v>
      </c>
    </row>
    <row r="9597" spans="1:13" x14ac:dyDescent="0.3">
      <c r="A9597" t="e">
        <f>SEARCH("livery",'Mission Importer'!A9597)</f>
        <v>#VALUE!</v>
      </c>
      <c r="B9597" t="e">
        <f>IF(A9597=43,'Mission Importer'!A9597,0)</f>
        <v>#VALUE!</v>
      </c>
      <c r="D9597" t="e">
        <f>SEARCH("shape_name",'Mission Importer'!A9597)</f>
        <v>#VALUE!</v>
      </c>
      <c r="E9597" t="e">
        <f>IF(D9597=43,'Mission Importer'!A9597,0)</f>
        <v>#VALUE!</v>
      </c>
      <c r="G9597" t="e">
        <f>SEARCH("shape_name",'Mission Importer'!A9597)</f>
        <v>#VALUE!</v>
      </c>
      <c r="H9597" t="e">
        <f>IF(G9597=43,'Mission Importer'!A9597,0)</f>
        <v>#VALUE!</v>
      </c>
      <c r="J9597" t="e">
        <f>SEARCH("type",'Mission Importer'!A9597)</f>
        <v>#VALUE!</v>
      </c>
      <c r="K9597" t="e">
        <f>IF(J9597=43,'Mission Importer'!A9597,0)</f>
        <v>#VALUE!</v>
      </c>
      <c r="L9597" t="e">
        <f>SEARCH("category",'Mission Importer'!A9597)</f>
        <v>#VALUE!</v>
      </c>
      <c r="M9597" t="e">
        <f>IF(L9597=43,'Mission Importer'!A9597,0)</f>
        <v>#VALUE!</v>
      </c>
    </row>
    <row r="9598" spans="1:13" x14ac:dyDescent="0.3">
      <c r="A9598">
        <f>SEARCH("livery",'Mission Importer'!A9598)</f>
        <v>43</v>
      </c>
      <c r="B9598" t="str">
        <f>IF(A9598=43,'Mission Importer'!A9598,0)</f>
        <v xml:space="preserve">                                        ["livery_id"] = "desert",</v>
      </c>
      <c r="D9598" t="e">
        <f>SEARCH("shape_name",'Mission Importer'!A9598)</f>
        <v>#VALUE!</v>
      </c>
      <c r="E9598" t="e">
        <f>IF(D9598=43,'Mission Importer'!A9598,0)</f>
        <v>#VALUE!</v>
      </c>
      <c r="G9598" t="e">
        <f>SEARCH("shape_name",'Mission Importer'!A9598)</f>
        <v>#VALUE!</v>
      </c>
      <c r="H9598" t="e">
        <f>IF(G9598=43,'Mission Importer'!A9598,0)</f>
        <v>#VALUE!</v>
      </c>
      <c r="J9598" t="e">
        <f>SEARCH("type",'Mission Importer'!A9598)</f>
        <v>#VALUE!</v>
      </c>
      <c r="K9598" t="e">
        <f>IF(J9598=43,'Mission Importer'!A9598,0)</f>
        <v>#VALUE!</v>
      </c>
      <c r="L9598" t="e">
        <f>SEARCH("category",'Mission Importer'!A9598)</f>
        <v>#VALUE!</v>
      </c>
      <c r="M9598" t="e">
        <f>IF(L9598=43,'Mission Importer'!A9598,0)</f>
        <v>#VALUE!</v>
      </c>
    </row>
    <row r="9599" spans="1:13" x14ac:dyDescent="0.3">
      <c r="A9599" t="e">
        <f>SEARCH("livery",'Mission Importer'!A9599)</f>
        <v>#VALUE!</v>
      </c>
      <c r="B9599" t="e">
        <f>IF(A9599=43,'Mission Importer'!A9599,0)</f>
        <v>#VALUE!</v>
      </c>
      <c r="D9599" t="e">
        <f>SEARCH("shape_name",'Mission Importer'!A9599)</f>
        <v>#VALUE!</v>
      </c>
      <c r="E9599" t="e">
        <f>IF(D9599=43,'Mission Importer'!A9599,0)</f>
        <v>#VALUE!</v>
      </c>
      <c r="G9599" t="e">
        <f>SEARCH("shape_name",'Mission Importer'!A9599)</f>
        <v>#VALUE!</v>
      </c>
      <c r="H9599" t="e">
        <f>IF(G9599=43,'Mission Importer'!A9599,0)</f>
        <v>#VALUE!</v>
      </c>
      <c r="J9599" t="e">
        <f>SEARCH("type",'Mission Importer'!A9599)</f>
        <v>#VALUE!</v>
      </c>
      <c r="K9599" t="e">
        <f>IF(J9599=43,'Mission Importer'!A9599,0)</f>
        <v>#VALUE!</v>
      </c>
      <c r="L9599">
        <f>SEARCH("category",'Mission Importer'!A9599)</f>
        <v>43</v>
      </c>
      <c r="M9599" t="str">
        <f>IF(L9599=43,'Mission Importer'!A9599,0)</f>
        <v xml:space="preserve">                                        ["category"] = "Air Defence",</v>
      </c>
    </row>
    <row r="9600" spans="1:13" x14ac:dyDescent="0.3">
      <c r="A9600" t="e">
        <f>SEARCH("livery",'Mission Importer'!A9600)</f>
        <v>#VALUE!</v>
      </c>
      <c r="B9600" t="e">
        <f>IF(A9600=43,'Mission Importer'!A9600,0)</f>
        <v>#VALUE!</v>
      </c>
      <c r="D9600" t="e">
        <f>SEARCH("shape_name",'Mission Importer'!A9600)</f>
        <v>#VALUE!</v>
      </c>
      <c r="E9600" t="e">
        <f>IF(D9600=43,'Mission Importer'!A9600,0)</f>
        <v>#VALUE!</v>
      </c>
      <c r="G9600" t="e">
        <f>SEARCH("shape_name",'Mission Importer'!A9600)</f>
        <v>#VALUE!</v>
      </c>
      <c r="H9600" t="e">
        <f>IF(G9600=43,'Mission Importer'!A9600,0)</f>
        <v>#VALUE!</v>
      </c>
      <c r="J9600">
        <f>SEARCH("type",'Mission Importer'!A9600)</f>
        <v>43</v>
      </c>
      <c r="K9600" t="str">
        <f>IF(J9600=43,'Mission Importer'!A9600,0)</f>
        <v xml:space="preserve">                                        ["type"] = "ZSU_57_2",</v>
      </c>
      <c r="L9600" t="e">
        <f>SEARCH("category",'Mission Importer'!A9600)</f>
        <v>#VALUE!</v>
      </c>
      <c r="M9600" t="e">
        <f>IF(L9600=43,'Mission Importer'!A9600,0)</f>
        <v>#VALUE!</v>
      </c>
    </row>
    <row r="9601" spans="1:13" x14ac:dyDescent="0.3">
      <c r="A9601" t="e">
        <f>SEARCH("livery",'Mission Importer'!A9601)</f>
        <v>#VALUE!</v>
      </c>
      <c r="B9601" t="e">
        <f>IF(A9601=43,'Mission Importer'!A9601,0)</f>
        <v>#VALUE!</v>
      </c>
      <c r="D9601" t="e">
        <f>SEARCH("shape_name",'Mission Importer'!A9601)</f>
        <v>#VALUE!</v>
      </c>
      <c r="E9601" t="e">
        <f>IF(D9601=43,'Mission Importer'!A9601,0)</f>
        <v>#VALUE!</v>
      </c>
      <c r="G9601" t="e">
        <f>SEARCH("shape_name",'Mission Importer'!A9601)</f>
        <v>#VALUE!</v>
      </c>
      <c r="H9601" t="e">
        <f>IF(G9601=43,'Mission Importer'!A9601,0)</f>
        <v>#VALUE!</v>
      </c>
      <c r="J9601" t="e">
        <f>SEARCH("type",'Mission Importer'!A9601)</f>
        <v>#VALUE!</v>
      </c>
      <c r="K9601" t="e">
        <f>IF(J9601=43,'Mission Importer'!A9601,0)</f>
        <v>#VALUE!</v>
      </c>
      <c r="L9601" t="e">
        <f>SEARCH("category",'Mission Importer'!A9601)</f>
        <v>#VALUE!</v>
      </c>
      <c r="M9601" t="e">
        <f>IF(L9601=43,'Mission Importer'!A9601,0)</f>
        <v>#VALUE!</v>
      </c>
    </row>
    <row r="9602" spans="1:13" x14ac:dyDescent="0.3">
      <c r="A9602" t="e">
        <f>SEARCH("livery",'Mission Importer'!A9602)</f>
        <v>#VALUE!</v>
      </c>
      <c r="B9602" t="e">
        <f>IF(A9602=43,'Mission Importer'!A9602,0)</f>
        <v>#VALUE!</v>
      </c>
      <c r="D9602" t="e">
        <f>SEARCH("shape_name",'Mission Importer'!A9602)</f>
        <v>#VALUE!</v>
      </c>
      <c r="E9602" t="e">
        <f>IF(D9602=43,'Mission Importer'!A9602,0)</f>
        <v>#VALUE!</v>
      </c>
      <c r="G9602" t="e">
        <f>SEARCH("shape_name",'Mission Importer'!A9602)</f>
        <v>#VALUE!</v>
      </c>
      <c r="H9602" t="e">
        <f>IF(G9602=43,'Mission Importer'!A9602,0)</f>
        <v>#VALUE!</v>
      </c>
      <c r="J9602" t="e">
        <f>SEARCH("type",'Mission Importer'!A9602)</f>
        <v>#VALUE!</v>
      </c>
      <c r="K9602" t="e">
        <f>IF(J9602=43,'Mission Importer'!A9602,0)</f>
        <v>#VALUE!</v>
      </c>
      <c r="L9602" t="e">
        <f>SEARCH("category",'Mission Importer'!A9602)</f>
        <v>#VALUE!</v>
      </c>
      <c r="M9602" t="e">
        <f>IF(L9602=43,'Mission Importer'!A9602,0)</f>
        <v>#VALUE!</v>
      </c>
    </row>
    <row r="9603" spans="1:13" x14ac:dyDescent="0.3">
      <c r="A9603" t="e">
        <f>SEARCH("livery",'Mission Importer'!A9603)</f>
        <v>#VALUE!</v>
      </c>
      <c r="B9603" t="e">
        <f>IF(A9603=43,'Mission Importer'!A9603,0)</f>
        <v>#VALUE!</v>
      </c>
      <c r="D9603" t="e">
        <f>SEARCH("shape_name",'Mission Importer'!A9603)</f>
        <v>#VALUE!</v>
      </c>
      <c r="E9603" t="e">
        <f>IF(D9603=43,'Mission Importer'!A9603,0)</f>
        <v>#VALUE!</v>
      </c>
      <c r="G9603" t="e">
        <f>SEARCH("shape_name",'Mission Importer'!A9603)</f>
        <v>#VALUE!</v>
      </c>
      <c r="H9603" t="e">
        <f>IF(G9603=43,'Mission Importer'!A9603,0)</f>
        <v>#VALUE!</v>
      </c>
      <c r="J9603" t="e">
        <f>SEARCH("type",'Mission Importer'!A9603)</f>
        <v>#VALUE!</v>
      </c>
      <c r="K9603" t="e">
        <f>IF(J9603=43,'Mission Importer'!A9603,0)</f>
        <v>#VALUE!</v>
      </c>
      <c r="L9603" t="e">
        <f>SEARCH("category",'Mission Importer'!A9603)</f>
        <v>#VALUE!</v>
      </c>
      <c r="M9603" t="e">
        <f>IF(L9603=43,'Mission Importer'!A9603,0)</f>
        <v>#VALUE!</v>
      </c>
    </row>
    <row r="9604" spans="1:13" x14ac:dyDescent="0.3">
      <c r="A9604" t="e">
        <f>SEARCH("livery",'Mission Importer'!A9604)</f>
        <v>#VALUE!</v>
      </c>
      <c r="B9604" t="e">
        <f>IF(A9604=43,'Mission Importer'!A9604,0)</f>
        <v>#VALUE!</v>
      </c>
      <c r="D9604" t="e">
        <f>SEARCH("shape_name",'Mission Importer'!A9604)</f>
        <v>#VALUE!</v>
      </c>
      <c r="E9604" t="e">
        <f>IF(D9604=43,'Mission Importer'!A9604,0)</f>
        <v>#VALUE!</v>
      </c>
      <c r="G9604" t="e">
        <f>SEARCH("shape_name",'Mission Importer'!A9604)</f>
        <v>#VALUE!</v>
      </c>
      <c r="H9604" t="e">
        <f>IF(G9604=43,'Mission Importer'!A9604,0)</f>
        <v>#VALUE!</v>
      </c>
      <c r="J9604" t="e">
        <f>SEARCH("type",'Mission Importer'!A9604)</f>
        <v>#VALUE!</v>
      </c>
      <c r="K9604" t="e">
        <f>IF(J9604=43,'Mission Importer'!A9604,0)</f>
        <v>#VALUE!</v>
      </c>
      <c r="L9604" t="e">
        <f>SEARCH("category",'Mission Importer'!A9604)</f>
        <v>#VALUE!</v>
      </c>
      <c r="M9604" t="e">
        <f>IF(L9604=43,'Mission Importer'!A9604,0)</f>
        <v>#VALUE!</v>
      </c>
    </row>
    <row r="9605" spans="1:13" x14ac:dyDescent="0.3">
      <c r="A9605" t="e">
        <f>SEARCH("livery",'Mission Importer'!A9605)</f>
        <v>#VALUE!</v>
      </c>
      <c r="B9605" t="e">
        <f>IF(A9605=43,'Mission Importer'!A9605,0)</f>
        <v>#VALUE!</v>
      </c>
      <c r="D9605" t="e">
        <f>SEARCH("shape_name",'Mission Importer'!A9605)</f>
        <v>#VALUE!</v>
      </c>
      <c r="E9605" t="e">
        <f>IF(D9605=43,'Mission Importer'!A9605,0)</f>
        <v>#VALUE!</v>
      </c>
      <c r="G9605" t="e">
        <f>SEARCH("shape_name",'Mission Importer'!A9605)</f>
        <v>#VALUE!</v>
      </c>
      <c r="H9605" t="e">
        <f>IF(G9605=43,'Mission Importer'!A9605,0)</f>
        <v>#VALUE!</v>
      </c>
      <c r="J9605" t="e">
        <f>SEARCH("type",'Mission Importer'!A9605)</f>
        <v>#VALUE!</v>
      </c>
      <c r="K9605" t="e">
        <f>IF(J9605=43,'Mission Importer'!A9605,0)</f>
        <v>#VALUE!</v>
      </c>
      <c r="L9605" t="e">
        <f>SEARCH("category",'Mission Importer'!A9605)</f>
        <v>#VALUE!</v>
      </c>
      <c r="M9605" t="e">
        <f>IF(L9605=43,'Mission Importer'!A9605,0)</f>
        <v>#VALUE!</v>
      </c>
    </row>
    <row r="9606" spans="1:13" x14ac:dyDescent="0.3">
      <c r="A9606" t="e">
        <f>SEARCH("livery",'Mission Importer'!A9606)</f>
        <v>#VALUE!</v>
      </c>
      <c r="B9606" t="e">
        <f>IF(A9606=43,'Mission Importer'!A9606,0)</f>
        <v>#VALUE!</v>
      </c>
      <c r="D9606" t="e">
        <f>SEARCH("shape_name",'Mission Importer'!A9606)</f>
        <v>#VALUE!</v>
      </c>
      <c r="E9606" t="e">
        <f>IF(D9606=43,'Mission Importer'!A9606,0)</f>
        <v>#VALUE!</v>
      </c>
      <c r="G9606" t="e">
        <f>SEARCH("shape_name",'Mission Importer'!A9606)</f>
        <v>#VALUE!</v>
      </c>
      <c r="H9606" t="e">
        <f>IF(G9606=43,'Mission Importer'!A9606,0)</f>
        <v>#VALUE!</v>
      </c>
      <c r="J9606" t="e">
        <f>SEARCH("type",'Mission Importer'!A9606)</f>
        <v>#VALUE!</v>
      </c>
      <c r="K9606" t="e">
        <f>IF(J9606=43,'Mission Importer'!A9606,0)</f>
        <v>#VALUE!</v>
      </c>
      <c r="L9606" t="e">
        <f>SEARCH("category",'Mission Importer'!A9606)</f>
        <v>#VALUE!</v>
      </c>
      <c r="M9606" t="e">
        <f>IF(L9606=43,'Mission Importer'!A9606,0)</f>
        <v>#VALUE!</v>
      </c>
    </row>
    <row r="9607" spans="1:13" x14ac:dyDescent="0.3">
      <c r="A9607" t="e">
        <f>SEARCH("livery",'Mission Importer'!A9607)</f>
        <v>#VALUE!</v>
      </c>
      <c r="B9607" t="e">
        <f>IF(A9607=43,'Mission Importer'!A9607,0)</f>
        <v>#VALUE!</v>
      </c>
      <c r="D9607" t="e">
        <f>SEARCH("shape_name",'Mission Importer'!A9607)</f>
        <v>#VALUE!</v>
      </c>
      <c r="E9607" t="e">
        <f>IF(D9607=43,'Mission Importer'!A9607,0)</f>
        <v>#VALUE!</v>
      </c>
      <c r="G9607" t="e">
        <f>SEARCH("shape_name",'Mission Importer'!A9607)</f>
        <v>#VALUE!</v>
      </c>
      <c r="H9607" t="e">
        <f>IF(G9607=43,'Mission Importer'!A9607,0)</f>
        <v>#VALUE!</v>
      </c>
      <c r="J9607" t="e">
        <f>SEARCH("type",'Mission Importer'!A9607)</f>
        <v>#VALUE!</v>
      </c>
      <c r="K9607" t="e">
        <f>IF(J9607=43,'Mission Importer'!A9607,0)</f>
        <v>#VALUE!</v>
      </c>
      <c r="L9607" t="e">
        <f>SEARCH("category",'Mission Importer'!A9607)</f>
        <v>#VALUE!</v>
      </c>
      <c r="M9607" t="e">
        <f>IF(L9607=43,'Mission Importer'!A9607,0)</f>
        <v>#VALUE!</v>
      </c>
    </row>
    <row r="9608" spans="1:13" x14ac:dyDescent="0.3">
      <c r="A9608" t="e">
        <f>SEARCH("livery",'Mission Importer'!A9608)</f>
        <v>#VALUE!</v>
      </c>
      <c r="B9608" t="e">
        <f>IF(A9608=43,'Mission Importer'!A9608,0)</f>
        <v>#VALUE!</v>
      </c>
      <c r="D9608" t="e">
        <f>SEARCH("shape_name",'Mission Importer'!A9608)</f>
        <v>#VALUE!</v>
      </c>
      <c r="E9608" t="e">
        <f>IF(D9608=43,'Mission Importer'!A9608,0)</f>
        <v>#VALUE!</v>
      </c>
      <c r="G9608" t="e">
        <f>SEARCH("shape_name",'Mission Importer'!A9608)</f>
        <v>#VALUE!</v>
      </c>
      <c r="H9608" t="e">
        <f>IF(G9608=43,'Mission Importer'!A9608,0)</f>
        <v>#VALUE!</v>
      </c>
      <c r="J9608" t="e">
        <f>SEARCH("type",'Mission Importer'!A9608)</f>
        <v>#VALUE!</v>
      </c>
      <c r="K9608" t="e">
        <f>IF(J9608=43,'Mission Importer'!A9608,0)</f>
        <v>#VALUE!</v>
      </c>
      <c r="L9608" t="e">
        <f>SEARCH("category",'Mission Importer'!A9608)</f>
        <v>#VALUE!</v>
      </c>
      <c r="M9608" t="e">
        <f>IF(L9608=43,'Mission Importer'!A9608,0)</f>
        <v>#VALUE!</v>
      </c>
    </row>
    <row r="9609" spans="1:13" x14ac:dyDescent="0.3">
      <c r="A9609" t="e">
        <f>SEARCH("livery",'Mission Importer'!A9609)</f>
        <v>#VALUE!</v>
      </c>
      <c r="B9609" t="e">
        <f>IF(A9609=43,'Mission Importer'!A9609,0)</f>
        <v>#VALUE!</v>
      </c>
      <c r="D9609" t="e">
        <f>SEARCH("shape_name",'Mission Importer'!A9609)</f>
        <v>#VALUE!</v>
      </c>
      <c r="E9609" t="e">
        <f>IF(D9609=43,'Mission Importer'!A9609,0)</f>
        <v>#VALUE!</v>
      </c>
      <c r="G9609" t="e">
        <f>SEARCH("shape_name",'Mission Importer'!A9609)</f>
        <v>#VALUE!</v>
      </c>
      <c r="H9609" t="e">
        <f>IF(G9609=43,'Mission Importer'!A9609,0)</f>
        <v>#VALUE!</v>
      </c>
      <c r="J9609" t="e">
        <f>SEARCH("type",'Mission Importer'!A9609)</f>
        <v>#VALUE!</v>
      </c>
      <c r="K9609" t="e">
        <f>IF(J9609=43,'Mission Importer'!A9609,0)</f>
        <v>#VALUE!</v>
      </c>
      <c r="L9609" t="e">
        <f>SEARCH("category",'Mission Importer'!A9609)</f>
        <v>#VALUE!</v>
      </c>
      <c r="M9609" t="e">
        <f>IF(L9609=43,'Mission Importer'!A9609,0)</f>
        <v>#VALUE!</v>
      </c>
    </row>
    <row r="9610" spans="1:13" x14ac:dyDescent="0.3">
      <c r="A9610" t="e">
        <f>SEARCH("livery",'Mission Importer'!A9610)</f>
        <v>#VALUE!</v>
      </c>
      <c r="B9610" t="e">
        <f>IF(A9610=43,'Mission Importer'!A9610,0)</f>
        <v>#VALUE!</v>
      </c>
      <c r="D9610" t="e">
        <f>SEARCH("shape_name",'Mission Importer'!A9610)</f>
        <v>#VALUE!</v>
      </c>
      <c r="E9610" t="e">
        <f>IF(D9610=43,'Mission Importer'!A9610,0)</f>
        <v>#VALUE!</v>
      </c>
      <c r="G9610" t="e">
        <f>SEARCH("shape_name",'Mission Importer'!A9610)</f>
        <v>#VALUE!</v>
      </c>
      <c r="H9610" t="e">
        <f>IF(G9610=43,'Mission Importer'!A9610,0)</f>
        <v>#VALUE!</v>
      </c>
      <c r="J9610" t="e">
        <f>SEARCH("type",'Mission Importer'!A9610)</f>
        <v>#VALUE!</v>
      </c>
      <c r="K9610" t="e">
        <f>IF(J9610=43,'Mission Importer'!A9610,0)</f>
        <v>#VALUE!</v>
      </c>
      <c r="L9610" t="e">
        <f>SEARCH("category",'Mission Importer'!A9610)</f>
        <v>#VALUE!</v>
      </c>
      <c r="M9610" t="e">
        <f>IF(L9610=43,'Mission Importer'!A9610,0)</f>
        <v>#VALUE!</v>
      </c>
    </row>
    <row r="9611" spans="1:13" x14ac:dyDescent="0.3">
      <c r="A9611" t="e">
        <f>SEARCH("livery",'Mission Importer'!A9611)</f>
        <v>#VALUE!</v>
      </c>
      <c r="B9611" t="e">
        <f>IF(A9611=43,'Mission Importer'!A9611,0)</f>
        <v>#VALUE!</v>
      </c>
      <c r="D9611" t="e">
        <f>SEARCH("shape_name",'Mission Importer'!A9611)</f>
        <v>#VALUE!</v>
      </c>
      <c r="E9611" t="e">
        <f>IF(D9611=43,'Mission Importer'!A9611,0)</f>
        <v>#VALUE!</v>
      </c>
      <c r="G9611" t="e">
        <f>SEARCH("shape_name",'Mission Importer'!A9611)</f>
        <v>#VALUE!</v>
      </c>
      <c r="H9611" t="e">
        <f>IF(G9611=43,'Mission Importer'!A9611,0)</f>
        <v>#VALUE!</v>
      </c>
      <c r="J9611" t="e">
        <f>SEARCH("type",'Mission Importer'!A9611)</f>
        <v>#VALUE!</v>
      </c>
      <c r="K9611" t="e">
        <f>IF(J9611=43,'Mission Importer'!A9611,0)</f>
        <v>#VALUE!</v>
      </c>
      <c r="L9611" t="e">
        <f>SEARCH("category",'Mission Importer'!A9611)</f>
        <v>#VALUE!</v>
      </c>
      <c r="M9611" t="e">
        <f>IF(L9611=43,'Mission Importer'!A9611,0)</f>
        <v>#VALUE!</v>
      </c>
    </row>
    <row r="9612" spans="1:13" x14ac:dyDescent="0.3">
      <c r="A9612" t="e">
        <f>SEARCH("livery",'Mission Importer'!A9612)</f>
        <v>#VALUE!</v>
      </c>
      <c r="B9612" t="e">
        <f>IF(A9612=43,'Mission Importer'!A9612,0)</f>
        <v>#VALUE!</v>
      </c>
      <c r="D9612" t="e">
        <f>SEARCH("shape_name",'Mission Importer'!A9612)</f>
        <v>#VALUE!</v>
      </c>
      <c r="E9612" t="e">
        <f>IF(D9612=43,'Mission Importer'!A9612,0)</f>
        <v>#VALUE!</v>
      </c>
      <c r="G9612" t="e">
        <f>SEARCH("shape_name",'Mission Importer'!A9612)</f>
        <v>#VALUE!</v>
      </c>
      <c r="H9612" t="e">
        <f>IF(G9612=43,'Mission Importer'!A9612,0)</f>
        <v>#VALUE!</v>
      </c>
      <c r="J9612" t="e">
        <f>SEARCH("type",'Mission Importer'!A9612)</f>
        <v>#VALUE!</v>
      </c>
      <c r="K9612" t="e">
        <f>IF(J9612=43,'Mission Importer'!A9612,0)</f>
        <v>#VALUE!</v>
      </c>
      <c r="L9612" t="e">
        <f>SEARCH("category",'Mission Importer'!A9612)</f>
        <v>#VALUE!</v>
      </c>
      <c r="M9612" t="e">
        <f>IF(L9612=43,'Mission Importer'!A9612,0)</f>
        <v>#VALUE!</v>
      </c>
    </row>
    <row r="9613" spans="1:13" x14ac:dyDescent="0.3">
      <c r="A9613" t="e">
        <f>SEARCH("livery",'Mission Importer'!A9613)</f>
        <v>#VALUE!</v>
      </c>
      <c r="B9613" t="e">
        <f>IF(A9613=43,'Mission Importer'!A9613,0)</f>
        <v>#VALUE!</v>
      </c>
      <c r="D9613" t="e">
        <f>SEARCH("shape_name",'Mission Importer'!A9613)</f>
        <v>#VALUE!</v>
      </c>
      <c r="E9613" t="e">
        <f>IF(D9613=43,'Mission Importer'!A9613,0)</f>
        <v>#VALUE!</v>
      </c>
      <c r="G9613" t="e">
        <f>SEARCH("shape_name",'Mission Importer'!A9613)</f>
        <v>#VALUE!</v>
      </c>
      <c r="H9613" t="e">
        <f>IF(G9613=43,'Mission Importer'!A9613,0)</f>
        <v>#VALUE!</v>
      </c>
      <c r="J9613" t="e">
        <f>SEARCH("type",'Mission Importer'!A9613)</f>
        <v>#VALUE!</v>
      </c>
      <c r="K9613" t="e">
        <f>IF(J9613=43,'Mission Importer'!A9613,0)</f>
        <v>#VALUE!</v>
      </c>
      <c r="L9613" t="e">
        <f>SEARCH("category",'Mission Importer'!A9613)</f>
        <v>#VALUE!</v>
      </c>
      <c r="M9613" t="e">
        <f>IF(L9613=43,'Mission Importer'!A9613,0)</f>
        <v>#VALUE!</v>
      </c>
    </row>
    <row r="9614" spans="1:13" x14ac:dyDescent="0.3">
      <c r="A9614" t="e">
        <f>SEARCH("livery",'Mission Importer'!A9614)</f>
        <v>#VALUE!</v>
      </c>
      <c r="B9614" t="e">
        <f>IF(A9614=43,'Mission Importer'!A9614,0)</f>
        <v>#VALUE!</v>
      </c>
      <c r="D9614" t="e">
        <f>SEARCH("shape_name",'Mission Importer'!A9614)</f>
        <v>#VALUE!</v>
      </c>
      <c r="E9614" t="e">
        <f>IF(D9614=43,'Mission Importer'!A9614,0)</f>
        <v>#VALUE!</v>
      </c>
      <c r="G9614" t="e">
        <f>SEARCH("shape_name",'Mission Importer'!A9614)</f>
        <v>#VALUE!</v>
      </c>
      <c r="H9614" t="e">
        <f>IF(G9614=43,'Mission Importer'!A9614,0)</f>
        <v>#VALUE!</v>
      </c>
      <c r="J9614" t="e">
        <f>SEARCH("type",'Mission Importer'!A9614)</f>
        <v>#VALUE!</v>
      </c>
      <c r="K9614" t="e">
        <f>IF(J9614=43,'Mission Importer'!A9614,0)</f>
        <v>#VALUE!</v>
      </c>
      <c r="L9614" t="e">
        <f>SEARCH("category",'Mission Importer'!A9614)</f>
        <v>#VALUE!</v>
      </c>
      <c r="M9614" t="e">
        <f>IF(L9614=43,'Mission Importer'!A9614,0)</f>
        <v>#VALUE!</v>
      </c>
    </row>
    <row r="9615" spans="1:13" x14ac:dyDescent="0.3">
      <c r="A9615" t="e">
        <f>SEARCH("livery",'Mission Importer'!A9615)</f>
        <v>#VALUE!</v>
      </c>
      <c r="B9615" t="e">
        <f>IF(A9615=43,'Mission Importer'!A9615,0)</f>
        <v>#VALUE!</v>
      </c>
      <c r="D9615" t="e">
        <f>SEARCH("shape_name",'Mission Importer'!A9615)</f>
        <v>#VALUE!</v>
      </c>
      <c r="E9615" t="e">
        <f>IF(D9615=43,'Mission Importer'!A9615,0)</f>
        <v>#VALUE!</v>
      </c>
      <c r="G9615" t="e">
        <f>SEARCH("shape_name",'Mission Importer'!A9615)</f>
        <v>#VALUE!</v>
      </c>
      <c r="H9615" t="e">
        <f>IF(G9615=43,'Mission Importer'!A9615,0)</f>
        <v>#VALUE!</v>
      </c>
      <c r="J9615" t="e">
        <f>SEARCH("type",'Mission Importer'!A9615)</f>
        <v>#VALUE!</v>
      </c>
      <c r="K9615" t="e">
        <f>IF(J9615=43,'Mission Importer'!A9615,0)</f>
        <v>#VALUE!</v>
      </c>
      <c r="L9615" t="e">
        <f>SEARCH("category",'Mission Importer'!A9615)</f>
        <v>#VALUE!</v>
      </c>
      <c r="M9615" t="e">
        <f>IF(L9615=43,'Mission Importer'!A9615,0)</f>
        <v>#VALUE!</v>
      </c>
    </row>
    <row r="9616" spans="1:13" x14ac:dyDescent="0.3">
      <c r="A9616" t="e">
        <f>SEARCH("livery",'Mission Importer'!A9616)</f>
        <v>#VALUE!</v>
      </c>
      <c r="B9616" t="e">
        <f>IF(A9616=43,'Mission Importer'!A9616,0)</f>
        <v>#VALUE!</v>
      </c>
      <c r="D9616" t="e">
        <f>SEARCH("shape_name",'Mission Importer'!A9616)</f>
        <v>#VALUE!</v>
      </c>
      <c r="E9616" t="e">
        <f>IF(D9616=43,'Mission Importer'!A9616,0)</f>
        <v>#VALUE!</v>
      </c>
      <c r="G9616" t="e">
        <f>SEARCH("shape_name",'Mission Importer'!A9616)</f>
        <v>#VALUE!</v>
      </c>
      <c r="H9616" t="e">
        <f>IF(G9616=43,'Mission Importer'!A9616,0)</f>
        <v>#VALUE!</v>
      </c>
      <c r="J9616" t="e">
        <f>SEARCH("type",'Mission Importer'!A9616)</f>
        <v>#VALUE!</v>
      </c>
      <c r="K9616" t="e">
        <f>IF(J9616=43,'Mission Importer'!A9616,0)</f>
        <v>#VALUE!</v>
      </c>
      <c r="L9616" t="e">
        <f>SEARCH("category",'Mission Importer'!A9616)</f>
        <v>#VALUE!</v>
      </c>
      <c r="M9616" t="e">
        <f>IF(L9616=43,'Mission Importer'!A9616,0)</f>
        <v>#VALUE!</v>
      </c>
    </row>
    <row r="9617" spans="1:13" x14ac:dyDescent="0.3">
      <c r="A9617" t="e">
        <f>SEARCH("livery",'Mission Importer'!A9617)</f>
        <v>#VALUE!</v>
      </c>
      <c r="B9617" t="e">
        <f>IF(A9617=43,'Mission Importer'!A9617,0)</f>
        <v>#VALUE!</v>
      </c>
      <c r="D9617" t="e">
        <f>SEARCH("shape_name",'Mission Importer'!A9617)</f>
        <v>#VALUE!</v>
      </c>
      <c r="E9617" t="e">
        <f>IF(D9617=43,'Mission Importer'!A9617,0)</f>
        <v>#VALUE!</v>
      </c>
      <c r="G9617" t="e">
        <f>SEARCH("shape_name",'Mission Importer'!A9617)</f>
        <v>#VALUE!</v>
      </c>
      <c r="H9617" t="e">
        <f>IF(G9617=43,'Mission Importer'!A9617,0)</f>
        <v>#VALUE!</v>
      </c>
      <c r="J9617" t="e">
        <f>SEARCH("type",'Mission Importer'!A9617)</f>
        <v>#VALUE!</v>
      </c>
      <c r="K9617" t="e">
        <f>IF(J9617=43,'Mission Importer'!A9617,0)</f>
        <v>#VALUE!</v>
      </c>
      <c r="L9617" t="e">
        <f>SEARCH("category",'Mission Importer'!A9617)</f>
        <v>#VALUE!</v>
      </c>
      <c r="M9617" t="e">
        <f>IF(L9617=43,'Mission Importer'!A9617,0)</f>
        <v>#VALUE!</v>
      </c>
    </row>
    <row r="9618" spans="1:13" x14ac:dyDescent="0.3">
      <c r="A9618" t="e">
        <f>SEARCH("livery",'Mission Importer'!A9618)</f>
        <v>#VALUE!</v>
      </c>
      <c r="B9618" t="e">
        <f>IF(A9618=43,'Mission Importer'!A9618,0)</f>
        <v>#VALUE!</v>
      </c>
      <c r="D9618" t="e">
        <f>SEARCH("shape_name",'Mission Importer'!A9618)</f>
        <v>#VALUE!</v>
      </c>
      <c r="E9618" t="e">
        <f>IF(D9618=43,'Mission Importer'!A9618,0)</f>
        <v>#VALUE!</v>
      </c>
      <c r="G9618" t="e">
        <f>SEARCH("shape_name",'Mission Importer'!A9618)</f>
        <v>#VALUE!</v>
      </c>
      <c r="H9618" t="e">
        <f>IF(G9618=43,'Mission Importer'!A9618,0)</f>
        <v>#VALUE!</v>
      </c>
      <c r="J9618" t="e">
        <f>SEARCH("type",'Mission Importer'!A9618)</f>
        <v>#VALUE!</v>
      </c>
      <c r="K9618" t="e">
        <f>IF(J9618=43,'Mission Importer'!A9618,0)</f>
        <v>#VALUE!</v>
      </c>
      <c r="L9618" t="e">
        <f>SEARCH("category",'Mission Importer'!A9618)</f>
        <v>#VALUE!</v>
      </c>
      <c r="M9618" t="e">
        <f>IF(L9618=43,'Mission Importer'!A9618,0)</f>
        <v>#VALUE!</v>
      </c>
    </row>
    <row r="9619" spans="1:13" x14ac:dyDescent="0.3">
      <c r="A9619" t="e">
        <f>SEARCH("livery",'Mission Importer'!A9619)</f>
        <v>#VALUE!</v>
      </c>
      <c r="B9619" t="e">
        <f>IF(A9619=43,'Mission Importer'!A9619,0)</f>
        <v>#VALUE!</v>
      </c>
      <c r="D9619" t="e">
        <f>SEARCH("shape_name",'Mission Importer'!A9619)</f>
        <v>#VALUE!</v>
      </c>
      <c r="E9619" t="e">
        <f>IF(D9619=43,'Mission Importer'!A9619,0)</f>
        <v>#VALUE!</v>
      </c>
      <c r="G9619" t="e">
        <f>SEARCH("shape_name",'Mission Importer'!A9619)</f>
        <v>#VALUE!</v>
      </c>
      <c r="H9619" t="e">
        <f>IF(G9619=43,'Mission Importer'!A9619,0)</f>
        <v>#VALUE!</v>
      </c>
      <c r="J9619" t="e">
        <f>SEARCH("type",'Mission Importer'!A9619)</f>
        <v>#VALUE!</v>
      </c>
      <c r="K9619" t="e">
        <f>IF(J9619=43,'Mission Importer'!A9619,0)</f>
        <v>#VALUE!</v>
      </c>
      <c r="L9619" t="e">
        <f>SEARCH("category",'Mission Importer'!A9619)</f>
        <v>#VALUE!</v>
      </c>
      <c r="M9619" t="e">
        <f>IF(L9619=43,'Mission Importer'!A9619,0)</f>
        <v>#VALUE!</v>
      </c>
    </row>
    <row r="9620" spans="1:13" x14ac:dyDescent="0.3">
      <c r="A9620" t="e">
        <f>SEARCH("livery",'Mission Importer'!A9620)</f>
        <v>#VALUE!</v>
      </c>
      <c r="B9620" t="e">
        <f>IF(A9620=43,'Mission Importer'!A9620,0)</f>
        <v>#VALUE!</v>
      </c>
      <c r="D9620" t="e">
        <f>SEARCH("shape_name",'Mission Importer'!A9620)</f>
        <v>#VALUE!</v>
      </c>
      <c r="E9620" t="e">
        <f>IF(D9620=43,'Mission Importer'!A9620,0)</f>
        <v>#VALUE!</v>
      </c>
      <c r="G9620" t="e">
        <f>SEARCH("shape_name",'Mission Importer'!A9620)</f>
        <v>#VALUE!</v>
      </c>
      <c r="H9620" t="e">
        <f>IF(G9620=43,'Mission Importer'!A9620,0)</f>
        <v>#VALUE!</v>
      </c>
      <c r="J9620" t="e">
        <f>SEARCH("type",'Mission Importer'!A9620)</f>
        <v>#VALUE!</v>
      </c>
      <c r="K9620" t="e">
        <f>IF(J9620=43,'Mission Importer'!A9620,0)</f>
        <v>#VALUE!</v>
      </c>
      <c r="L9620" t="e">
        <f>SEARCH("category",'Mission Importer'!A9620)</f>
        <v>#VALUE!</v>
      </c>
      <c r="M9620" t="e">
        <f>IF(L9620=43,'Mission Importer'!A9620,0)</f>
        <v>#VALUE!</v>
      </c>
    </row>
    <row r="9621" spans="1:13" x14ac:dyDescent="0.3">
      <c r="A9621" t="e">
        <f>SEARCH("livery",'Mission Importer'!A9621)</f>
        <v>#VALUE!</v>
      </c>
      <c r="B9621" t="e">
        <f>IF(A9621=43,'Mission Importer'!A9621,0)</f>
        <v>#VALUE!</v>
      </c>
      <c r="D9621" t="e">
        <f>SEARCH("shape_name",'Mission Importer'!A9621)</f>
        <v>#VALUE!</v>
      </c>
      <c r="E9621" t="e">
        <f>IF(D9621=43,'Mission Importer'!A9621,0)</f>
        <v>#VALUE!</v>
      </c>
      <c r="G9621" t="e">
        <f>SEARCH("shape_name",'Mission Importer'!A9621)</f>
        <v>#VALUE!</v>
      </c>
      <c r="H9621" t="e">
        <f>IF(G9621=43,'Mission Importer'!A9621,0)</f>
        <v>#VALUE!</v>
      </c>
      <c r="J9621" t="e">
        <f>SEARCH("type",'Mission Importer'!A9621)</f>
        <v>#VALUE!</v>
      </c>
      <c r="K9621" t="e">
        <f>IF(J9621=43,'Mission Importer'!A9621,0)</f>
        <v>#VALUE!</v>
      </c>
      <c r="L9621" t="e">
        <f>SEARCH("category",'Mission Importer'!A9621)</f>
        <v>#VALUE!</v>
      </c>
      <c r="M9621" t="e">
        <f>IF(L9621=43,'Mission Importer'!A9621,0)</f>
        <v>#VALUE!</v>
      </c>
    </row>
    <row r="9622" spans="1:13" x14ac:dyDescent="0.3">
      <c r="A9622" t="e">
        <f>SEARCH("livery",'Mission Importer'!A9622)</f>
        <v>#VALUE!</v>
      </c>
      <c r="B9622" t="e">
        <f>IF(A9622=43,'Mission Importer'!A9622,0)</f>
        <v>#VALUE!</v>
      </c>
      <c r="D9622" t="e">
        <f>SEARCH("shape_name",'Mission Importer'!A9622)</f>
        <v>#VALUE!</v>
      </c>
      <c r="E9622" t="e">
        <f>IF(D9622=43,'Mission Importer'!A9622,0)</f>
        <v>#VALUE!</v>
      </c>
      <c r="G9622" t="e">
        <f>SEARCH("shape_name",'Mission Importer'!A9622)</f>
        <v>#VALUE!</v>
      </c>
      <c r="H9622" t="e">
        <f>IF(G9622=43,'Mission Importer'!A9622,0)</f>
        <v>#VALUE!</v>
      </c>
      <c r="J9622" t="e">
        <f>SEARCH("type",'Mission Importer'!A9622)</f>
        <v>#VALUE!</v>
      </c>
      <c r="K9622" t="e">
        <f>IF(J9622=43,'Mission Importer'!A9622,0)</f>
        <v>#VALUE!</v>
      </c>
      <c r="L9622" t="e">
        <f>SEARCH("category",'Mission Importer'!A9622)</f>
        <v>#VALUE!</v>
      </c>
      <c r="M9622" t="e">
        <f>IF(L9622=43,'Mission Importer'!A9622,0)</f>
        <v>#VALUE!</v>
      </c>
    </row>
    <row r="9623" spans="1:13" x14ac:dyDescent="0.3">
      <c r="A9623" t="e">
        <f>SEARCH("livery",'Mission Importer'!A9623)</f>
        <v>#VALUE!</v>
      </c>
      <c r="B9623" t="e">
        <f>IF(A9623=43,'Mission Importer'!A9623,0)</f>
        <v>#VALUE!</v>
      </c>
      <c r="D9623" t="e">
        <f>SEARCH("shape_name",'Mission Importer'!A9623)</f>
        <v>#VALUE!</v>
      </c>
      <c r="E9623" t="e">
        <f>IF(D9623=43,'Mission Importer'!A9623,0)</f>
        <v>#VALUE!</v>
      </c>
      <c r="G9623" t="e">
        <f>SEARCH("shape_name",'Mission Importer'!A9623)</f>
        <v>#VALUE!</v>
      </c>
      <c r="H9623" t="e">
        <f>IF(G9623=43,'Mission Importer'!A9623,0)</f>
        <v>#VALUE!</v>
      </c>
      <c r="J9623" t="e">
        <f>SEARCH("type",'Mission Importer'!A9623)</f>
        <v>#VALUE!</v>
      </c>
      <c r="K9623" t="e">
        <f>IF(J9623=43,'Mission Importer'!A9623,0)</f>
        <v>#VALUE!</v>
      </c>
      <c r="L9623" t="e">
        <f>SEARCH("category",'Mission Importer'!A9623)</f>
        <v>#VALUE!</v>
      </c>
      <c r="M9623" t="e">
        <f>IF(L9623=43,'Mission Importer'!A9623,0)</f>
        <v>#VALUE!</v>
      </c>
    </row>
    <row r="9624" spans="1:13" x14ac:dyDescent="0.3">
      <c r="A9624" t="e">
        <f>SEARCH("livery",'Mission Importer'!A9624)</f>
        <v>#VALUE!</v>
      </c>
      <c r="B9624" t="e">
        <f>IF(A9624=43,'Mission Importer'!A9624,0)</f>
        <v>#VALUE!</v>
      </c>
      <c r="D9624" t="e">
        <f>SEARCH("shape_name",'Mission Importer'!A9624)</f>
        <v>#VALUE!</v>
      </c>
      <c r="E9624" t="e">
        <f>IF(D9624=43,'Mission Importer'!A9624,0)</f>
        <v>#VALUE!</v>
      </c>
      <c r="G9624" t="e">
        <f>SEARCH("shape_name",'Mission Importer'!A9624)</f>
        <v>#VALUE!</v>
      </c>
      <c r="H9624" t="e">
        <f>IF(G9624=43,'Mission Importer'!A9624,0)</f>
        <v>#VALUE!</v>
      </c>
      <c r="J9624">
        <f>SEARCH("type",'Mission Importer'!A9624)</f>
        <v>47</v>
      </c>
      <c r="K9624">
        <f>IF(J9624=43,'Mission Importer'!A9624,0)</f>
        <v>0</v>
      </c>
      <c r="L9624" t="e">
        <f>SEARCH("category",'Mission Importer'!A9624)</f>
        <v>#VALUE!</v>
      </c>
      <c r="M9624" t="e">
        <f>IF(L9624=43,'Mission Importer'!A9624,0)</f>
        <v>#VALUE!</v>
      </c>
    </row>
    <row r="9625" spans="1:13" x14ac:dyDescent="0.3">
      <c r="A9625" t="e">
        <f>SEARCH("livery",'Mission Importer'!A9625)</f>
        <v>#VALUE!</v>
      </c>
      <c r="B9625" t="e">
        <f>IF(A9625=43,'Mission Importer'!A9625,0)</f>
        <v>#VALUE!</v>
      </c>
      <c r="D9625" t="e">
        <f>SEARCH("shape_name",'Mission Importer'!A9625)</f>
        <v>#VALUE!</v>
      </c>
      <c r="E9625" t="e">
        <f>IF(D9625=43,'Mission Importer'!A9625,0)</f>
        <v>#VALUE!</v>
      </c>
      <c r="G9625" t="e">
        <f>SEARCH("shape_name",'Mission Importer'!A9625)</f>
        <v>#VALUE!</v>
      </c>
      <c r="H9625" t="e">
        <f>IF(G9625=43,'Mission Importer'!A9625,0)</f>
        <v>#VALUE!</v>
      </c>
      <c r="J9625" t="e">
        <f>SEARCH("type",'Mission Importer'!A9625)</f>
        <v>#VALUE!</v>
      </c>
      <c r="K9625" t="e">
        <f>IF(J9625=43,'Mission Importer'!A9625,0)</f>
        <v>#VALUE!</v>
      </c>
      <c r="L9625" t="e">
        <f>SEARCH("category",'Mission Importer'!A9625)</f>
        <v>#VALUE!</v>
      </c>
      <c r="M9625" t="e">
        <f>IF(L9625=43,'Mission Importer'!A9625,0)</f>
        <v>#VALUE!</v>
      </c>
    </row>
    <row r="9626" spans="1:13" x14ac:dyDescent="0.3">
      <c r="A9626" t="e">
        <f>SEARCH("livery",'Mission Importer'!A9626)</f>
        <v>#VALUE!</v>
      </c>
      <c r="B9626" t="e">
        <f>IF(A9626=43,'Mission Importer'!A9626,0)</f>
        <v>#VALUE!</v>
      </c>
      <c r="D9626" t="e">
        <f>SEARCH("shape_name",'Mission Importer'!A9626)</f>
        <v>#VALUE!</v>
      </c>
      <c r="E9626" t="e">
        <f>IF(D9626=43,'Mission Importer'!A9626,0)</f>
        <v>#VALUE!</v>
      </c>
      <c r="G9626" t="e">
        <f>SEARCH("shape_name",'Mission Importer'!A9626)</f>
        <v>#VALUE!</v>
      </c>
      <c r="H9626" t="e">
        <f>IF(G9626=43,'Mission Importer'!A9626,0)</f>
        <v>#VALUE!</v>
      </c>
      <c r="J9626" t="e">
        <f>SEARCH("type",'Mission Importer'!A9626)</f>
        <v>#VALUE!</v>
      </c>
      <c r="K9626" t="e">
        <f>IF(J9626=43,'Mission Importer'!A9626,0)</f>
        <v>#VALUE!</v>
      </c>
      <c r="L9626" t="e">
        <f>SEARCH("category",'Mission Importer'!A9626)</f>
        <v>#VALUE!</v>
      </c>
      <c r="M9626" t="e">
        <f>IF(L9626=43,'Mission Importer'!A9626,0)</f>
        <v>#VALUE!</v>
      </c>
    </row>
    <row r="9627" spans="1:13" x14ac:dyDescent="0.3">
      <c r="A9627" t="e">
        <f>SEARCH("livery",'Mission Importer'!A9627)</f>
        <v>#VALUE!</v>
      </c>
      <c r="B9627" t="e">
        <f>IF(A9627=43,'Mission Importer'!A9627,0)</f>
        <v>#VALUE!</v>
      </c>
      <c r="D9627" t="e">
        <f>SEARCH("shape_name",'Mission Importer'!A9627)</f>
        <v>#VALUE!</v>
      </c>
      <c r="E9627" t="e">
        <f>IF(D9627=43,'Mission Importer'!A9627,0)</f>
        <v>#VALUE!</v>
      </c>
      <c r="G9627" t="e">
        <f>SEARCH("shape_name",'Mission Importer'!A9627)</f>
        <v>#VALUE!</v>
      </c>
      <c r="H9627" t="e">
        <f>IF(G9627=43,'Mission Importer'!A9627,0)</f>
        <v>#VALUE!</v>
      </c>
      <c r="J9627" t="e">
        <f>SEARCH("type",'Mission Importer'!A9627)</f>
        <v>#VALUE!</v>
      </c>
      <c r="K9627" t="e">
        <f>IF(J9627=43,'Mission Importer'!A9627,0)</f>
        <v>#VALUE!</v>
      </c>
      <c r="L9627" t="e">
        <f>SEARCH("category",'Mission Importer'!A9627)</f>
        <v>#VALUE!</v>
      </c>
      <c r="M9627" t="e">
        <f>IF(L9627=43,'Mission Importer'!A9627,0)</f>
        <v>#VALUE!</v>
      </c>
    </row>
    <row r="9628" spans="1:13" x14ac:dyDescent="0.3">
      <c r="A9628" t="e">
        <f>SEARCH("livery",'Mission Importer'!A9628)</f>
        <v>#VALUE!</v>
      </c>
      <c r="B9628" t="e">
        <f>IF(A9628=43,'Mission Importer'!A9628,0)</f>
        <v>#VALUE!</v>
      </c>
      <c r="D9628" t="e">
        <f>SEARCH("shape_name",'Mission Importer'!A9628)</f>
        <v>#VALUE!</v>
      </c>
      <c r="E9628" t="e">
        <f>IF(D9628=43,'Mission Importer'!A9628,0)</f>
        <v>#VALUE!</v>
      </c>
      <c r="G9628" t="e">
        <f>SEARCH("shape_name",'Mission Importer'!A9628)</f>
        <v>#VALUE!</v>
      </c>
      <c r="H9628" t="e">
        <f>IF(G9628=43,'Mission Importer'!A9628,0)</f>
        <v>#VALUE!</v>
      </c>
      <c r="J9628" t="e">
        <f>SEARCH("type",'Mission Importer'!A9628)</f>
        <v>#VALUE!</v>
      </c>
      <c r="K9628" t="e">
        <f>IF(J9628=43,'Mission Importer'!A9628,0)</f>
        <v>#VALUE!</v>
      </c>
      <c r="L9628" t="e">
        <f>SEARCH("category",'Mission Importer'!A9628)</f>
        <v>#VALUE!</v>
      </c>
      <c r="M9628" t="e">
        <f>IF(L9628=43,'Mission Importer'!A9628,0)</f>
        <v>#VALUE!</v>
      </c>
    </row>
    <row r="9629" spans="1:13" x14ac:dyDescent="0.3">
      <c r="A9629" t="e">
        <f>SEARCH("livery",'Mission Importer'!A9629)</f>
        <v>#VALUE!</v>
      </c>
      <c r="B9629" t="e">
        <f>IF(A9629=43,'Mission Importer'!A9629,0)</f>
        <v>#VALUE!</v>
      </c>
      <c r="D9629" t="e">
        <f>SEARCH("shape_name",'Mission Importer'!A9629)</f>
        <v>#VALUE!</v>
      </c>
      <c r="E9629" t="e">
        <f>IF(D9629=43,'Mission Importer'!A9629,0)</f>
        <v>#VALUE!</v>
      </c>
      <c r="G9629" t="e">
        <f>SEARCH("shape_name",'Mission Importer'!A9629)</f>
        <v>#VALUE!</v>
      </c>
      <c r="H9629" t="e">
        <f>IF(G9629=43,'Mission Importer'!A9629,0)</f>
        <v>#VALUE!</v>
      </c>
      <c r="J9629" t="e">
        <f>SEARCH("type",'Mission Importer'!A9629)</f>
        <v>#VALUE!</v>
      </c>
      <c r="K9629" t="e">
        <f>IF(J9629=43,'Mission Importer'!A9629,0)</f>
        <v>#VALUE!</v>
      </c>
      <c r="L9629" t="e">
        <f>SEARCH("category",'Mission Importer'!A9629)</f>
        <v>#VALUE!</v>
      </c>
      <c r="M9629" t="e">
        <f>IF(L9629=43,'Mission Importer'!A9629,0)</f>
        <v>#VALUE!</v>
      </c>
    </row>
    <row r="9630" spans="1:13" x14ac:dyDescent="0.3">
      <c r="A9630" t="e">
        <f>SEARCH("livery",'Mission Importer'!A9630)</f>
        <v>#VALUE!</v>
      </c>
      <c r="B9630" t="e">
        <f>IF(A9630=43,'Mission Importer'!A9630,0)</f>
        <v>#VALUE!</v>
      </c>
      <c r="D9630" t="e">
        <f>SEARCH("shape_name",'Mission Importer'!A9630)</f>
        <v>#VALUE!</v>
      </c>
      <c r="E9630" t="e">
        <f>IF(D9630=43,'Mission Importer'!A9630,0)</f>
        <v>#VALUE!</v>
      </c>
      <c r="G9630" t="e">
        <f>SEARCH("shape_name",'Mission Importer'!A9630)</f>
        <v>#VALUE!</v>
      </c>
      <c r="H9630" t="e">
        <f>IF(G9630=43,'Mission Importer'!A9630,0)</f>
        <v>#VALUE!</v>
      </c>
      <c r="J9630" t="e">
        <f>SEARCH("type",'Mission Importer'!A9630)</f>
        <v>#VALUE!</v>
      </c>
      <c r="K9630" t="e">
        <f>IF(J9630=43,'Mission Importer'!A9630,0)</f>
        <v>#VALUE!</v>
      </c>
      <c r="L9630" t="e">
        <f>SEARCH("category",'Mission Importer'!A9630)</f>
        <v>#VALUE!</v>
      </c>
      <c r="M9630" t="e">
        <f>IF(L9630=43,'Mission Importer'!A9630,0)</f>
        <v>#VALUE!</v>
      </c>
    </row>
    <row r="9631" spans="1:13" x14ac:dyDescent="0.3">
      <c r="A9631" t="e">
        <f>SEARCH("livery",'Mission Importer'!A9631)</f>
        <v>#VALUE!</v>
      </c>
      <c r="B9631" t="e">
        <f>IF(A9631=43,'Mission Importer'!A9631,0)</f>
        <v>#VALUE!</v>
      </c>
      <c r="D9631" t="e">
        <f>SEARCH("shape_name",'Mission Importer'!A9631)</f>
        <v>#VALUE!</v>
      </c>
      <c r="E9631" t="e">
        <f>IF(D9631=43,'Mission Importer'!A9631,0)</f>
        <v>#VALUE!</v>
      </c>
      <c r="G9631" t="e">
        <f>SEARCH("shape_name",'Mission Importer'!A9631)</f>
        <v>#VALUE!</v>
      </c>
      <c r="H9631" t="e">
        <f>IF(G9631=43,'Mission Importer'!A9631,0)</f>
        <v>#VALUE!</v>
      </c>
      <c r="J9631" t="e">
        <f>SEARCH("type",'Mission Importer'!A9631)</f>
        <v>#VALUE!</v>
      </c>
      <c r="K9631" t="e">
        <f>IF(J9631=43,'Mission Importer'!A9631,0)</f>
        <v>#VALUE!</v>
      </c>
      <c r="L9631" t="e">
        <f>SEARCH("category",'Mission Importer'!A9631)</f>
        <v>#VALUE!</v>
      </c>
      <c r="M9631" t="e">
        <f>IF(L9631=43,'Mission Importer'!A9631,0)</f>
        <v>#VALUE!</v>
      </c>
    </row>
    <row r="9632" spans="1:13" x14ac:dyDescent="0.3">
      <c r="A9632" t="e">
        <f>SEARCH("livery",'Mission Importer'!A9632)</f>
        <v>#VALUE!</v>
      </c>
      <c r="B9632" t="e">
        <f>IF(A9632=43,'Mission Importer'!A9632,0)</f>
        <v>#VALUE!</v>
      </c>
      <c r="D9632" t="e">
        <f>SEARCH("shape_name",'Mission Importer'!A9632)</f>
        <v>#VALUE!</v>
      </c>
      <c r="E9632" t="e">
        <f>IF(D9632=43,'Mission Importer'!A9632,0)</f>
        <v>#VALUE!</v>
      </c>
      <c r="G9632" t="e">
        <f>SEARCH("shape_name",'Mission Importer'!A9632)</f>
        <v>#VALUE!</v>
      </c>
      <c r="H9632" t="e">
        <f>IF(G9632=43,'Mission Importer'!A9632,0)</f>
        <v>#VALUE!</v>
      </c>
      <c r="J9632" t="e">
        <f>SEARCH("type",'Mission Importer'!A9632)</f>
        <v>#VALUE!</v>
      </c>
      <c r="K9632" t="e">
        <f>IF(J9632=43,'Mission Importer'!A9632,0)</f>
        <v>#VALUE!</v>
      </c>
      <c r="L9632" t="e">
        <f>SEARCH("category",'Mission Importer'!A9632)</f>
        <v>#VALUE!</v>
      </c>
      <c r="M9632" t="e">
        <f>IF(L9632=43,'Mission Importer'!A9632,0)</f>
        <v>#VALUE!</v>
      </c>
    </row>
    <row r="9633" spans="1:13" x14ac:dyDescent="0.3">
      <c r="A9633" t="e">
        <f>SEARCH("livery",'Mission Importer'!A9633)</f>
        <v>#VALUE!</v>
      </c>
      <c r="B9633" t="e">
        <f>IF(A9633=43,'Mission Importer'!A9633,0)</f>
        <v>#VALUE!</v>
      </c>
      <c r="D9633" t="e">
        <f>SEARCH("shape_name",'Mission Importer'!A9633)</f>
        <v>#VALUE!</v>
      </c>
      <c r="E9633" t="e">
        <f>IF(D9633=43,'Mission Importer'!A9633,0)</f>
        <v>#VALUE!</v>
      </c>
      <c r="G9633" t="e">
        <f>SEARCH("shape_name",'Mission Importer'!A9633)</f>
        <v>#VALUE!</v>
      </c>
      <c r="H9633" t="e">
        <f>IF(G9633=43,'Mission Importer'!A9633,0)</f>
        <v>#VALUE!</v>
      </c>
      <c r="J9633" t="e">
        <f>SEARCH("type",'Mission Importer'!A9633)</f>
        <v>#VALUE!</v>
      </c>
      <c r="K9633" t="e">
        <f>IF(J9633=43,'Mission Importer'!A9633,0)</f>
        <v>#VALUE!</v>
      </c>
      <c r="L9633" t="e">
        <f>SEARCH("category",'Mission Importer'!A9633)</f>
        <v>#VALUE!</v>
      </c>
      <c r="M9633" t="e">
        <f>IF(L9633=43,'Mission Importer'!A9633,0)</f>
        <v>#VALUE!</v>
      </c>
    </row>
    <row r="9634" spans="1:13" x14ac:dyDescent="0.3">
      <c r="A9634" t="e">
        <f>SEARCH("livery",'Mission Importer'!A9634)</f>
        <v>#VALUE!</v>
      </c>
      <c r="B9634" t="e">
        <f>IF(A9634=43,'Mission Importer'!A9634,0)</f>
        <v>#VALUE!</v>
      </c>
      <c r="D9634" t="e">
        <f>SEARCH("shape_name",'Mission Importer'!A9634)</f>
        <v>#VALUE!</v>
      </c>
      <c r="E9634" t="e">
        <f>IF(D9634=43,'Mission Importer'!A9634,0)</f>
        <v>#VALUE!</v>
      </c>
      <c r="G9634" t="e">
        <f>SEARCH("shape_name",'Mission Importer'!A9634)</f>
        <v>#VALUE!</v>
      </c>
      <c r="H9634" t="e">
        <f>IF(G9634=43,'Mission Importer'!A9634,0)</f>
        <v>#VALUE!</v>
      </c>
      <c r="J9634" t="e">
        <f>SEARCH("type",'Mission Importer'!A9634)</f>
        <v>#VALUE!</v>
      </c>
      <c r="K9634" t="e">
        <f>IF(J9634=43,'Mission Importer'!A9634,0)</f>
        <v>#VALUE!</v>
      </c>
      <c r="L9634" t="e">
        <f>SEARCH("category",'Mission Importer'!A9634)</f>
        <v>#VALUE!</v>
      </c>
      <c r="M9634" t="e">
        <f>IF(L9634=43,'Mission Importer'!A9634,0)</f>
        <v>#VALUE!</v>
      </c>
    </row>
    <row r="9635" spans="1:13" x14ac:dyDescent="0.3">
      <c r="A9635" t="e">
        <f>SEARCH("livery",'Mission Importer'!A9635)</f>
        <v>#VALUE!</v>
      </c>
      <c r="B9635" t="e">
        <f>IF(A9635=43,'Mission Importer'!A9635,0)</f>
        <v>#VALUE!</v>
      </c>
      <c r="D9635" t="e">
        <f>SEARCH("shape_name",'Mission Importer'!A9635)</f>
        <v>#VALUE!</v>
      </c>
      <c r="E9635" t="e">
        <f>IF(D9635=43,'Mission Importer'!A9635,0)</f>
        <v>#VALUE!</v>
      </c>
      <c r="G9635" t="e">
        <f>SEARCH("shape_name",'Mission Importer'!A9635)</f>
        <v>#VALUE!</v>
      </c>
      <c r="H9635" t="e">
        <f>IF(G9635=43,'Mission Importer'!A9635,0)</f>
        <v>#VALUE!</v>
      </c>
      <c r="J9635" t="e">
        <f>SEARCH("type",'Mission Importer'!A9635)</f>
        <v>#VALUE!</v>
      </c>
      <c r="K9635" t="e">
        <f>IF(J9635=43,'Mission Importer'!A9635,0)</f>
        <v>#VALUE!</v>
      </c>
      <c r="L9635" t="e">
        <f>SEARCH("category",'Mission Importer'!A9635)</f>
        <v>#VALUE!</v>
      </c>
      <c r="M9635" t="e">
        <f>IF(L9635=43,'Mission Importer'!A9635,0)</f>
        <v>#VALUE!</v>
      </c>
    </row>
    <row r="9636" spans="1:13" x14ac:dyDescent="0.3">
      <c r="A9636" t="e">
        <f>SEARCH("livery",'Mission Importer'!A9636)</f>
        <v>#VALUE!</v>
      </c>
      <c r="B9636" t="e">
        <f>IF(A9636=43,'Mission Importer'!A9636,0)</f>
        <v>#VALUE!</v>
      </c>
      <c r="D9636" t="e">
        <f>SEARCH("shape_name",'Mission Importer'!A9636)</f>
        <v>#VALUE!</v>
      </c>
      <c r="E9636" t="e">
        <f>IF(D9636=43,'Mission Importer'!A9636,0)</f>
        <v>#VALUE!</v>
      </c>
      <c r="G9636" t="e">
        <f>SEARCH("shape_name",'Mission Importer'!A9636)</f>
        <v>#VALUE!</v>
      </c>
      <c r="H9636" t="e">
        <f>IF(G9636=43,'Mission Importer'!A9636,0)</f>
        <v>#VALUE!</v>
      </c>
      <c r="J9636" t="e">
        <f>SEARCH("type",'Mission Importer'!A9636)</f>
        <v>#VALUE!</v>
      </c>
      <c r="K9636" t="e">
        <f>IF(J9636=43,'Mission Importer'!A9636,0)</f>
        <v>#VALUE!</v>
      </c>
      <c r="L9636" t="e">
        <f>SEARCH("category",'Mission Importer'!A9636)</f>
        <v>#VALUE!</v>
      </c>
      <c r="M9636" t="e">
        <f>IF(L9636=43,'Mission Importer'!A9636,0)</f>
        <v>#VALUE!</v>
      </c>
    </row>
    <row r="9637" spans="1:13" x14ac:dyDescent="0.3">
      <c r="A9637" t="e">
        <f>SEARCH("livery",'Mission Importer'!A9637)</f>
        <v>#VALUE!</v>
      </c>
      <c r="B9637" t="e">
        <f>IF(A9637=43,'Mission Importer'!A9637,0)</f>
        <v>#VALUE!</v>
      </c>
      <c r="D9637" t="e">
        <f>SEARCH("shape_name",'Mission Importer'!A9637)</f>
        <v>#VALUE!</v>
      </c>
      <c r="E9637" t="e">
        <f>IF(D9637=43,'Mission Importer'!A9637,0)</f>
        <v>#VALUE!</v>
      </c>
      <c r="G9637" t="e">
        <f>SEARCH("shape_name",'Mission Importer'!A9637)</f>
        <v>#VALUE!</v>
      </c>
      <c r="H9637" t="e">
        <f>IF(G9637=43,'Mission Importer'!A9637,0)</f>
        <v>#VALUE!</v>
      </c>
      <c r="J9637" t="e">
        <f>SEARCH("type",'Mission Importer'!A9637)</f>
        <v>#VALUE!</v>
      </c>
      <c r="K9637" t="e">
        <f>IF(J9637=43,'Mission Importer'!A9637,0)</f>
        <v>#VALUE!</v>
      </c>
      <c r="L9637" t="e">
        <f>SEARCH("category",'Mission Importer'!A9637)</f>
        <v>#VALUE!</v>
      </c>
      <c r="M9637" t="e">
        <f>IF(L9637=43,'Mission Importer'!A9637,0)</f>
        <v>#VALUE!</v>
      </c>
    </row>
    <row r="9638" spans="1:13" x14ac:dyDescent="0.3">
      <c r="A9638" t="e">
        <f>SEARCH("livery",'Mission Importer'!A9638)</f>
        <v>#VALUE!</v>
      </c>
      <c r="B9638" t="e">
        <f>IF(A9638=43,'Mission Importer'!A9638,0)</f>
        <v>#VALUE!</v>
      </c>
      <c r="D9638" t="e">
        <f>SEARCH("shape_name",'Mission Importer'!A9638)</f>
        <v>#VALUE!</v>
      </c>
      <c r="E9638" t="e">
        <f>IF(D9638=43,'Mission Importer'!A9638,0)</f>
        <v>#VALUE!</v>
      </c>
      <c r="G9638" t="e">
        <f>SEARCH("shape_name",'Mission Importer'!A9638)</f>
        <v>#VALUE!</v>
      </c>
      <c r="H9638" t="e">
        <f>IF(G9638=43,'Mission Importer'!A9638,0)</f>
        <v>#VALUE!</v>
      </c>
      <c r="J9638" t="e">
        <f>SEARCH("type",'Mission Importer'!A9638)</f>
        <v>#VALUE!</v>
      </c>
      <c r="K9638" t="e">
        <f>IF(J9638=43,'Mission Importer'!A9638,0)</f>
        <v>#VALUE!</v>
      </c>
      <c r="L9638" t="e">
        <f>SEARCH("category",'Mission Importer'!A9638)</f>
        <v>#VALUE!</v>
      </c>
      <c r="M9638" t="e">
        <f>IF(L9638=43,'Mission Importer'!A9638,0)</f>
        <v>#VALUE!</v>
      </c>
    </row>
    <row r="9639" spans="1:13" x14ac:dyDescent="0.3">
      <c r="A9639">
        <f>SEARCH("livery",'Mission Importer'!A9639)</f>
        <v>43</v>
      </c>
      <c r="B9639" t="str">
        <f>IF(A9639=43,'Mission Importer'!A9639,0)</f>
        <v xml:space="preserve">                                        ["livery_id"] = "winter",</v>
      </c>
      <c r="D9639" t="e">
        <f>SEARCH("shape_name",'Mission Importer'!A9639)</f>
        <v>#VALUE!</v>
      </c>
      <c r="E9639" t="e">
        <f>IF(D9639=43,'Mission Importer'!A9639,0)</f>
        <v>#VALUE!</v>
      </c>
      <c r="G9639" t="e">
        <f>SEARCH("shape_name",'Mission Importer'!A9639)</f>
        <v>#VALUE!</v>
      </c>
      <c r="H9639" t="e">
        <f>IF(G9639=43,'Mission Importer'!A9639,0)</f>
        <v>#VALUE!</v>
      </c>
      <c r="J9639" t="e">
        <f>SEARCH("type",'Mission Importer'!A9639)</f>
        <v>#VALUE!</v>
      </c>
      <c r="K9639" t="e">
        <f>IF(J9639=43,'Mission Importer'!A9639,0)</f>
        <v>#VALUE!</v>
      </c>
      <c r="L9639" t="e">
        <f>SEARCH("category",'Mission Importer'!A9639)</f>
        <v>#VALUE!</v>
      </c>
      <c r="M9639" t="e">
        <f>IF(L9639=43,'Mission Importer'!A9639,0)</f>
        <v>#VALUE!</v>
      </c>
    </row>
    <row r="9640" spans="1:13" x14ac:dyDescent="0.3">
      <c r="A9640" t="e">
        <f>SEARCH("livery",'Mission Importer'!A9640)</f>
        <v>#VALUE!</v>
      </c>
      <c r="B9640" t="e">
        <f>IF(A9640=43,'Mission Importer'!A9640,0)</f>
        <v>#VALUE!</v>
      </c>
      <c r="D9640" t="e">
        <f>SEARCH("shape_name",'Mission Importer'!A9640)</f>
        <v>#VALUE!</v>
      </c>
      <c r="E9640" t="e">
        <f>IF(D9640=43,'Mission Importer'!A9640,0)</f>
        <v>#VALUE!</v>
      </c>
      <c r="G9640" t="e">
        <f>SEARCH("shape_name",'Mission Importer'!A9640)</f>
        <v>#VALUE!</v>
      </c>
      <c r="H9640" t="e">
        <f>IF(G9640=43,'Mission Importer'!A9640,0)</f>
        <v>#VALUE!</v>
      </c>
      <c r="J9640" t="e">
        <f>SEARCH("type",'Mission Importer'!A9640)</f>
        <v>#VALUE!</v>
      </c>
      <c r="K9640" t="e">
        <f>IF(J9640=43,'Mission Importer'!A9640,0)</f>
        <v>#VALUE!</v>
      </c>
      <c r="L9640">
        <f>SEARCH("category",'Mission Importer'!A9640)</f>
        <v>43</v>
      </c>
      <c r="M9640" t="str">
        <f>IF(L9640=43,'Mission Importer'!A9640,0)</f>
        <v xml:space="preserve">                                        ["category"] = "Air Defence",</v>
      </c>
    </row>
    <row r="9641" spans="1:13" x14ac:dyDescent="0.3">
      <c r="A9641" t="e">
        <f>SEARCH("livery",'Mission Importer'!A9641)</f>
        <v>#VALUE!</v>
      </c>
      <c r="B9641" t="e">
        <f>IF(A9641=43,'Mission Importer'!A9641,0)</f>
        <v>#VALUE!</v>
      </c>
      <c r="D9641" t="e">
        <f>SEARCH("shape_name",'Mission Importer'!A9641)</f>
        <v>#VALUE!</v>
      </c>
      <c r="E9641" t="e">
        <f>IF(D9641=43,'Mission Importer'!A9641,0)</f>
        <v>#VALUE!</v>
      </c>
      <c r="G9641" t="e">
        <f>SEARCH("shape_name",'Mission Importer'!A9641)</f>
        <v>#VALUE!</v>
      </c>
      <c r="H9641" t="e">
        <f>IF(G9641=43,'Mission Importer'!A9641,0)</f>
        <v>#VALUE!</v>
      </c>
      <c r="J9641">
        <f>SEARCH("type",'Mission Importer'!A9641)</f>
        <v>43</v>
      </c>
      <c r="K9641" t="str">
        <f>IF(J9641=43,'Mission Importer'!A9641,0)</f>
        <v xml:space="preserve">                                        ["type"] = "ZSU_57_2",</v>
      </c>
      <c r="L9641" t="e">
        <f>SEARCH("category",'Mission Importer'!A9641)</f>
        <v>#VALUE!</v>
      </c>
      <c r="M9641" t="e">
        <f>IF(L9641=43,'Mission Importer'!A9641,0)</f>
        <v>#VALUE!</v>
      </c>
    </row>
    <row r="9642" spans="1:13" x14ac:dyDescent="0.3">
      <c r="A9642" t="e">
        <f>SEARCH("livery",'Mission Importer'!A9642)</f>
        <v>#VALUE!</v>
      </c>
      <c r="B9642" t="e">
        <f>IF(A9642=43,'Mission Importer'!A9642,0)</f>
        <v>#VALUE!</v>
      </c>
      <c r="D9642" t="e">
        <f>SEARCH("shape_name",'Mission Importer'!A9642)</f>
        <v>#VALUE!</v>
      </c>
      <c r="E9642" t="e">
        <f>IF(D9642=43,'Mission Importer'!A9642,0)</f>
        <v>#VALUE!</v>
      </c>
      <c r="G9642" t="e">
        <f>SEARCH("shape_name",'Mission Importer'!A9642)</f>
        <v>#VALUE!</v>
      </c>
      <c r="H9642" t="e">
        <f>IF(G9642=43,'Mission Importer'!A9642,0)</f>
        <v>#VALUE!</v>
      </c>
      <c r="J9642" t="e">
        <f>SEARCH("type",'Mission Importer'!A9642)</f>
        <v>#VALUE!</v>
      </c>
      <c r="K9642" t="e">
        <f>IF(J9642=43,'Mission Importer'!A9642,0)</f>
        <v>#VALUE!</v>
      </c>
      <c r="L9642" t="e">
        <f>SEARCH("category",'Mission Importer'!A9642)</f>
        <v>#VALUE!</v>
      </c>
      <c r="M9642" t="e">
        <f>IF(L9642=43,'Mission Importer'!A9642,0)</f>
        <v>#VALUE!</v>
      </c>
    </row>
    <row r="9643" spans="1:13" x14ac:dyDescent="0.3">
      <c r="A9643" t="e">
        <f>SEARCH("livery",'Mission Importer'!A9643)</f>
        <v>#VALUE!</v>
      </c>
      <c r="B9643" t="e">
        <f>IF(A9643=43,'Mission Importer'!A9643,0)</f>
        <v>#VALUE!</v>
      </c>
      <c r="D9643" t="e">
        <f>SEARCH("shape_name",'Mission Importer'!A9643)</f>
        <v>#VALUE!</v>
      </c>
      <c r="E9643" t="e">
        <f>IF(D9643=43,'Mission Importer'!A9643,0)</f>
        <v>#VALUE!</v>
      </c>
      <c r="G9643" t="e">
        <f>SEARCH("shape_name",'Mission Importer'!A9643)</f>
        <v>#VALUE!</v>
      </c>
      <c r="H9643" t="e">
        <f>IF(G9643=43,'Mission Importer'!A9643,0)</f>
        <v>#VALUE!</v>
      </c>
      <c r="J9643" t="e">
        <f>SEARCH("type",'Mission Importer'!A9643)</f>
        <v>#VALUE!</v>
      </c>
      <c r="K9643" t="e">
        <f>IF(J9643=43,'Mission Importer'!A9643,0)</f>
        <v>#VALUE!</v>
      </c>
      <c r="L9643" t="e">
        <f>SEARCH("category",'Mission Importer'!A9643)</f>
        <v>#VALUE!</v>
      </c>
      <c r="M9643" t="e">
        <f>IF(L9643=43,'Mission Importer'!A9643,0)</f>
        <v>#VALUE!</v>
      </c>
    </row>
    <row r="9644" spans="1:13" x14ac:dyDescent="0.3">
      <c r="A9644" t="e">
        <f>SEARCH("livery",'Mission Importer'!A9644)</f>
        <v>#VALUE!</v>
      </c>
      <c r="B9644" t="e">
        <f>IF(A9644=43,'Mission Importer'!A9644,0)</f>
        <v>#VALUE!</v>
      </c>
      <c r="D9644" t="e">
        <f>SEARCH("shape_name",'Mission Importer'!A9644)</f>
        <v>#VALUE!</v>
      </c>
      <c r="E9644" t="e">
        <f>IF(D9644=43,'Mission Importer'!A9644,0)</f>
        <v>#VALUE!</v>
      </c>
      <c r="G9644" t="e">
        <f>SEARCH("shape_name",'Mission Importer'!A9644)</f>
        <v>#VALUE!</v>
      </c>
      <c r="H9644" t="e">
        <f>IF(G9644=43,'Mission Importer'!A9644,0)</f>
        <v>#VALUE!</v>
      </c>
      <c r="J9644" t="e">
        <f>SEARCH("type",'Mission Importer'!A9644)</f>
        <v>#VALUE!</v>
      </c>
      <c r="K9644" t="e">
        <f>IF(J9644=43,'Mission Importer'!A9644,0)</f>
        <v>#VALUE!</v>
      </c>
      <c r="L9644" t="e">
        <f>SEARCH("category",'Mission Importer'!A9644)</f>
        <v>#VALUE!</v>
      </c>
      <c r="M9644" t="e">
        <f>IF(L9644=43,'Mission Importer'!A9644,0)</f>
        <v>#VALUE!</v>
      </c>
    </row>
    <row r="9645" spans="1:13" x14ac:dyDescent="0.3">
      <c r="A9645" t="e">
        <f>SEARCH("livery",'Mission Importer'!A9645)</f>
        <v>#VALUE!</v>
      </c>
      <c r="B9645" t="e">
        <f>IF(A9645=43,'Mission Importer'!A9645,0)</f>
        <v>#VALUE!</v>
      </c>
      <c r="D9645" t="e">
        <f>SEARCH("shape_name",'Mission Importer'!A9645)</f>
        <v>#VALUE!</v>
      </c>
      <c r="E9645" t="e">
        <f>IF(D9645=43,'Mission Importer'!A9645,0)</f>
        <v>#VALUE!</v>
      </c>
      <c r="G9645" t="e">
        <f>SEARCH("shape_name",'Mission Importer'!A9645)</f>
        <v>#VALUE!</v>
      </c>
      <c r="H9645" t="e">
        <f>IF(G9645=43,'Mission Importer'!A9645,0)</f>
        <v>#VALUE!</v>
      </c>
      <c r="J9645" t="e">
        <f>SEARCH("type",'Mission Importer'!A9645)</f>
        <v>#VALUE!</v>
      </c>
      <c r="K9645" t="e">
        <f>IF(J9645=43,'Mission Importer'!A9645,0)</f>
        <v>#VALUE!</v>
      </c>
      <c r="L9645" t="e">
        <f>SEARCH("category",'Mission Importer'!A9645)</f>
        <v>#VALUE!</v>
      </c>
      <c r="M9645" t="e">
        <f>IF(L9645=43,'Mission Importer'!A9645,0)</f>
        <v>#VALUE!</v>
      </c>
    </row>
    <row r="9646" spans="1:13" x14ac:dyDescent="0.3">
      <c r="A9646" t="e">
        <f>SEARCH("livery",'Mission Importer'!A9646)</f>
        <v>#VALUE!</v>
      </c>
      <c r="B9646" t="e">
        <f>IF(A9646=43,'Mission Importer'!A9646,0)</f>
        <v>#VALUE!</v>
      </c>
      <c r="D9646" t="e">
        <f>SEARCH("shape_name",'Mission Importer'!A9646)</f>
        <v>#VALUE!</v>
      </c>
      <c r="E9646" t="e">
        <f>IF(D9646=43,'Mission Importer'!A9646,0)</f>
        <v>#VALUE!</v>
      </c>
      <c r="G9646" t="e">
        <f>SEARCH("shape_name",'Mission Importer'!A9646)</f>
        <v>#VALUE!</v>
      </c>
      <c r="H9646" t="e">
        <f>IF(G9646=43,'Mission Importer'!A9646,0)</f>
        <v>#VALUE!</v>
      </c>
      <c r="J9646" t="e">
        <f>SEARCH("type",'Mission Importer'!A9646)</f>
        <v>#VALUE!</v>
      </c>
      <c r="K9646" t="e">
        <f>IF(J9646=43,'Mission Importer'!A9646,0)</f>
        <v>#VALUE!</v>
      </c>
      <c r="L9646" t="e">
        <f>SEARCH("category",'Mission Importer'!A9646)</f>
        <v>#VALUE!</v>
      </c>
      <c r="M9646" t="e">
        <f>IF(L9646=43,'Mission Importer'!A9646,0)</f>
        <v>#VALUE!</v>
      </c>
    </row>
    <row r="9647" spans="1:13" x14ac:dyDescent="0.3">
      <c r="A9647" t="e">
        <f>SEARCH("livery",'Mission Importer'!A9647)</f>
        <v>#VALUE!</v>
      </c>
      <c r="B9647" t="e">
        <f>IF(A9647=43,'Mission Importer'!A9647,0)</f>
        <v>#VALUE!</v>
      </c>
      <c r="D9647" t="e">
        <f>SEARCH("shape_name",'Mission Importer'!A9647)</f>
        <v>#VALUE!</v>
      </c>
      <c r="E9647" t="e">
        <f>IF(D9647=43,'Mission Importer'!A9647,0)</f>
        <v>#VALUE!</v>
      </c>
      <c r="G9647" t="e">
        <f>SEARCH("shape_name",'Mission Importer'!A9647)</f>
        <v>#VALUE!</v>
      </c>
      <c r="H9647" t="e">
        <f>IF(G9647=43,'Mission Importer'!A9647,0)</f>
        <v>#VALUE!</v>
      </c>
      <c r="J9647" t="e">
        <f>SEARCH("type",'Mission Importer'!A9647)</f>
        <v>#VALUE!</v>
      </c>
      <c r="K9647" t="e">
        <f>IF(J9647=43,'Mission Importer'!A9647,0)</f>
        <v>#VALUE!</v>
      </c>
      <c r="L9647" t="e">
        <f>SEARCH("category",'Mission Importer'!A9647)</f>
        <v>#VALUE!</v>
      </c>
      <c r="M9647" t="e">
        <f>IF(L9647=43,'Mission Importer'!A9647,0)</f>
        <v>#VALUE!</v>
      </c>
    </row>
    <row r="9648" spans="1:13" x14ac:dyDescent="0.3">
      <c r="A9648" t="e">
        <f>SEARCH("livery",'Mission Importer'!A9648)</f>
        <v>#VALUE!</v>
      </c>
      <c r="B9648" t="e">
        <f>IF(A9648=43,'Mission Importer'!A9648,0)</f>
        <v>#VALUE!</v>
      </c>
      <c r="D9648" t="e">
        <f>SEARCH("shape_name",'Mission Importer'!A9648)</f>
        <v>#VALUE!</v>
      </c>
      <c r="E9648" t="e">
        <f>IF(D9648=43,'Mission Importer'!A9648,0)</f>
        <v>#VALUE!</v>
      </c>
      <c r="G9648" t="e">
        <f>SEARCH("shape_name",'Mission Importer'!A9648)</f>
        <v>#VALUE!</v>
      </c>
      <c r="H9648" t="e">
        <f>IF(G9648=43,'Mission Importer'!A9648,0)</f>
        <v>#VALUE!</v>
      </c>
      <c r="J9648" t="e">
        <f>SEARCH("type",'Mission Importer'!A9648)</f>
        <v>#VALUE!</v>
      </c>
      <c r="K9648" t="e">
        <f>IF(J9648=43,'Mission Importer'!A9648,0)</f>
        <v>#VALUE!</v>
      </c>
      <c r="L9648" t="e">
        <f>SEARCH("category",'Mission Importer'!A9648)</f>
        <v>#VALUE!</v>
      </c>
      <c r="M9648" t="e">
        <f>IF(L9648=43,'Mission Importer'!A9648,0)</f>
        <v>#VALUE!</v>
      </c>
    </row>
    <row r="9649" spans="1:13" x14ac:dyDescent="0.3">
      <c r="A9649" t="e">
        <f>SEARCH("livery",'Mission Importer'!A9649)</f>
        <v>#VALUE!</v>
      </c>
      <c r="B9649" t="e">
        <f>IF(A9649=43,'Mission Importer'!A9649,0)</f>
        <v>#VALUE!</v>
      </c>
      <c r="D9649" t="e">
        <f>SEARCH("shape_name",'Mission Importer'!A9649)</f>
        <v>#VALUE!</v>
      </c>
      <c r="E9649" t="e">
        <f>IF(D9649=43,'Mission Importer'!A9649,0)</f>
        <v>#VALUE!</v>
      </c>
      <c r="G9649" t="e">
        <f>SEARCH("shape_name",'Mission Importer'!A9649)</f>
        <v>#VALUE!</v>
      </c>
      <c r="H9649" t="e">
        <f>IF(G9649=43,'Mission Importer'!A9649,0)</f>
        <v>#VALUE!</v>
      </c>
      <c r="J9649" t="e">
        <f>SEARCH("type",'Mission Importer'!A9649)</f>
        <v>#VALUE!</v>
      </c>
      <c r="K9649" t="e">
        <f>IF(J9649=43,'Mission Importer'!A9649,0)</f>
        <v>#VALUE!</v>
      </c>
      <c r="L9649" t="e">
        <f>SEARCH("category",'Mission Importer'!A9649)</f>
        <v>#VALUE!</v>
      </c>
      <c r="M9649" t="e">
        <f>IF(L9649=43,'Mission Importer'!A9649,0)</f>
        <v>#VALUE!</v>
      </c>
    </row>
    <row r="9650" spans="1:13" x14ac:dyDescent="0.3">
      <c r="A9650" t="e">
        <f>SEARCH("livery",'Mission Importer'!A9650)</f>
        <v>#VALUE!</v>
      </c>
      <c r="B9650" t="e">
        <f>IF(A9650=43,'Mission Importer'!A9650,0)</f>
        <v>#VALUE!</v>
      </c>
      <c r="D9650" t="e">
        <f>SEARCH("shape_name",'Mission Importer'!A9650)</f>
        <v>#VALUE!</v>
      </c>
      <c r="E9650" t="e">
        <f>IF(D9650=43,'Mission Importer'!A9650,0)</f>
        <v>#VALUE!</v>
      </c>
      <c r="G9650" t="e">
        <f>SEARCH("shape_name",'Mission Importer'!A9650)</f>
        <v>#VALUE!</v>
      </c>
      <c r="H9650" t="e">
        <f>IF(G9650=43,'Mission Importer'!A9650,0)</f>
        <v>#VALUE!</v>
      </c>
      <c r="J9650" t="e">
        <f>SEARCH("type",'Mission Importer'!A9650)</f>
        <v>#VALUE!</v>
      </c>
      <c r="K9650" t="e">
        <f>IF(J9650=43,'Mission Importer'!A9650,0)</f>
        <v>#VALUE!</v>
      </c>
      <c r="L9650" t="e">
        <f>SEARCH("category",'Mission Importer'!A9650)</f>
        <v>#VALUE!</v>
      </c>
      <c r="M9650" t="e">
        <f>IF(L9650=43,'Mission Importer'!A9650,0)</f>
        <v>#VALUE!</v>
      </c>
    </row>
    <row r="9651" spans="1:13" x14ac:dyDescent="0.3">
      <c r="A9651" t="e">
        <f>SEARCH("livery",'Mission Importer'!A9651)</f>
        <v>#VALUE!</v>
      </c>
      <c r="B9651" t="e">
        <f>IF(A9651=43,'Mission Importer'!A9651,0)</f>
        <v>#VALUE!</v>
      </c>
      <c r="D9651" t="e">
        <f>SEARCH("shape_name",'Mission Importer'!A9651)</f>
        <v>#VALUE!</v>
      </c>
      <c r="E9651" t="e">
        <f>IF(D9651=43,'Mission Importer'!A9651,0)</f>
        <v>#VALUE!</v>
      </c>
      <c r="G9651" t="e">
        <f>SEARCH("shape_name",'Mission Importer'!A9651)</f>
        <v>#VALUE!</v>
      </c>
      <c r="H9651" t="e">
        <f>IF(G9651=43,'Mission Importer'!A9651,0)</f>
        <v>#VALUE!</v>
      </c>
      <c r="J9651" t="e">
        <f>SEARCH("type",'Mission Importer'!A9651)</f>
        <v>#VALUE!</v>
      </c>
      <c r="K9651" t="e">
        <f>IF(J9651=43,'Mission Importer'!A9651,0)</f>
        <v>#VALUE!</v>
      </c>
      <c r="L9651" t="e">
        <f>SEARCH("category",'Mission Importer'!A9651)</f>
        <v>#VALUE!</v>
      </c>
      <c r="M9651" t="e">
        <f>IF(L9651=43,'Mission Importer'!A9651,0)</f>
        <v>#VALUE!</v>
      </c>
    </row>
    <row r="9652" spans="1:13" x14ac:dyDescent="0.3">
      <c r="A9652" t="e">
        <f>SEARCH("livery",'Mission Importer'!A9652)</f>
        <v>#VALUE!</v>
      </c>
      <c r="B9652" t="e">
        <f>IF(A9652=43,'Mission Importer'!A9652,0)</f>
        <v>#VALUE!</v>
      </c>
      <c r="D9652" t="e">
        <f>SEARCH("shape_name",'Mission Importer'!A9652)</f>
        <v>#VALUE!</v>
      </c>
      <c r="E9652" t="e">
        <f>IF(D9652=43,'Mission Importer'!A9652,0)</f>
        <v>#VALUE!</v>
      </c>
      <c r="G9652" t="e">
        <f>SEARCH("shape_name",'Mission Importer'!A9652)</f>
        <v>#VALUE!</v>
      </c>
      <c r="H9652" t="e">
        <f>IF(G9652=43,'Mission Importer'!A9652,0)</f>
        <v>#VALUE!</v>
      </c>
      <c r="J9652" t="e">
        <f>SEARCH("type",'Mission Importer'!A9652)</f>
        <v>#VALUE!</v>
      </c>
      <c r="K9652" t="e">
        <f>IF(J9652=43,'Mission Importer'!A9652,0)</f>
        <v>#VALUE!</v>
      </c>
      <c r="L9652" t="e">
        <f>SEARCH("category",'Mission Importer'!A9652)</f>
        <v>#VALUE!</v>
      </c>
      <c r="M9652" t="e">
        <f>IF(L9652=43,'Mission Importer'!A9652,0)</f>
        <v>#VALUE!</v>
      </c>
    </row>
    <row r="9653" spans="1:13" x14ac:dyDescent="0.3">
      <c r="A9653" t="e">
        <f>SEARCH("livery",'Mission Importer'!A9653)</f>
        <v>#VALUE!</v>
      </c>
      <c r="B9653" t="e">
        <f>IF(A9653=43,'Mission Importer'!A9653,0)</f>
        <v>#VALUE!</v>
      </c>
      <c r="D9653" t="e">
        <f>SEARCH("shape_name",'Mission Importer'!A9653)</f>
        <v>#VALUE!</v>
      </c>
      <c r="E9653" t="e">
        <f>IF(D9653=43,'Mission Importer'!A9653,0)</f>
        <v>#VALUE!</v>
      </c>
      <c r="G9653" t="e">
        <f>SEARCH("shape_name",'Mission Importer'!A9653)</f>
        <v>#VALUE!</v>
      </c>
      <c r="H9653" t="e">
        <f>IF(G9653=43,'Mission Importer'!A9653,0)</f>
        <v>#VALUE!</v>
      </c>
      <c r="J9653" t="e">
        <f>SEARCH("type",'Mission Importer'!A9653)</f>
        <v>#VALUE!</v>
      </c>
      <c r="K9653" t="e">
        <f>IF(J9653=43,'Mission Importer'!A9653,0)</f>
        <v>#VALUE!</v>
      </c>
      <c r="L9653" t="e">
        <f>SEARCH("category",'Mission Importer'!A9653)</f>
        <v>#VALUE!</v>
      </c>
      <c r="M9653" t="e">
        <f>IF(L9653=43,'Mission Importer'!A9653,0)</f>
        <v>#VALUE!</v>
      </c>
    </row>
    <row r="9654" spans="1:13" x14ac:dyDescent="0.3">
      <c r="A9654" t="e">
        <f>SEARCH("livery",'Mission Importer'!A9654)</f>
        <v>#VALUE!</v>
      </c>
      <c r="B9654" t="e">
        <f>IF(A9654=43,'Mission Importer'!A9654,0)</f>
        <v>#VALUE!</v>
      </c>
      <c r="D9654" t="e">
        <f>SEARCH("shape_name",'Mission Importer'!A9654)</f>
        <v>#VALUE!</v>
      </c>
      <c r="E9654" t="e">
        <f>IF(D9654=43,'Mission Importer'!A9654,0)</f>
        <v>#VALUE!</v>
      </c>
      <c r="G9654" t="e">
        <f>SEARCH("shape_name",'Mission Importer'!A9654)</f>
        <v>#VALUE!</v>
      </c>
      <c r="H9654" t="e">
        <f>IF(G9654=43,'Mission Importer'!A9654,0)</f>
        <v>#VALUE!</v>
      </c>
      <c r="J9654" t="e">
        <f>SEARCH("type",'Mission Importer'!A9654)</f>
        <v>#VALUE!</v>
      </c>
      <c r="K9654" t="e">
        <f>IF(J9654=43,'Mission Importer'!A9654,0)</f>
        <v>#VALUE!</v>
      </c>
      <c r="L9654" t="e">
        <f>SEARCH("category",'Mission Importer'!A9654)</f>
        <v>#VALUE!</v>
      </c>
      <c r="M9654" t="e">
        <f>IF(L9654=43,'Mission Importer'!A9654,0)</f>
        <v>#VALUE!</v>
      </c>
    </row>
    <row r="9655" spans="1:13" x14ac:dyDescent="0.3">
      <c r="A9655" t="e">
        <f>SEARCH("livery",'Mission Importer'!A9655)</f>
        <v>#VALUE!</v>
      </c>
      <c r="B9655" t="e">
        <f>IF(A9655=43,'Mission Importer'!A9655,0)</f>
        <v>#VALUE!</v>
      </c>
      <c r="D9655" t="e">
        <f>SEARCH("shape_name",'Mission Importer'!A9655)</f>
        <v>#VALUE!</v>
      </c>
      <c r="E9655" t="e">
        <f>IF(D9655=43,'Mission Importer'!A9655,0)</f>
        <v>#VALUE!</v>
      </c>
      <c r="G9655" t="e">
        <f>SEARCH("shape_name",'Mission Importer'!A9655)</f>
        <v>#VALUE!</v>
      </c>
      <c r="H9655" t="e">
        <f>IF(G9655=43,'Mission Importer'!A9655,0)</f>
        <v>#VALUE!</v>
      </c>
      <c r="J9655" t="e">
        <f>SEARCH("type",'Mission Importer'!A9655)</f>
        <v>#VALUE!</v>
      </c>
      <c r="K9655" t="e">
        <f>IF(J9655=43,'Mission Importer'!A9655,0)</f>
        <v>#VALUE!</v>
      </c>
      <c r="L9655" t="e">
        <f>SEARCH("category",'Mission Importer'!A9655)</f>
        <v>#VALUE!</v>
      </c>
      <c r="M9655" t="e">
        <f>IF(L9655=43,'Mission Importer'!A9655,0)</f>
        <v>#VALUE!</v>
      </c>
    </row>
    <row r="9656" spans="1:13" x14ac:dyDescent="0.3">
      <c r="A9656" t="e">
        <f>SEARCH("livery",'Mission Importer'!A9656)</f>
        <v>#VALUE!</v>
      </c>
      <c r="B9656" t="e">
        <f>IF(A9656=43,'Mission Importer'!A9656,0)</f>
        <v>#VALUE!</v>
      </c>
      <c r="D9656" t="e">
        <f>SEARCH("shape_name",'Mission Importer'!A9656)</f>
        <v>#VALUE!</v>
      </c>
      <c r="E9656" t="e">
        <f>IF(D9656=43,'Mission Importer'!A9656,0)</f>
        <v>#VALUE!</v>
      </c>
      <c r="G9656" t="e">
        <f>SEARCH("shape_name",'Mission Importer'!A9656)</f>
        <v>#VALUE!</v>
      </c>
      <c r="H9656" t="e">
        <f>IF(G9656=43,'Mission Importer'!A9656,0)</f>
        <v>#VALUE!</v>
      </c>
      <c r="J9656" t="e">
        <f>SEARCH("type",'Mission Importer'!A9656)</f>
        <v>#VALUE!</v>
      </c>
      <c r="K9656" t="e">
        <f>IF(J9656=43,'Mission Importer'!A9656,0)</f>
        <v>#VALUE!</v>
      </c>
      <c r="L9656" t="e">
        <f>SEARCH("category",'Mission Importer'!A9656)</f>
        <v>#VALUE!</v>
      </c>
      <c r="M9656" t="e">
        <f>IF(L9656=43,'Mission Importer'!A9656,0)</f>
        <v>#VALUE!</v>
      </c>
    </row>
    <row r="9657" spans="1:13" x14ac:dyDescent="0.3">
      <c r="A9657" t="e">
        <f>SEARCH("livery",'Mission Importer'!A9657)</f>
        <v>#VALUE!</v>
      </c>
      <c r="B9657" t="e">
        <f>IF(A9657=43,'Mission Importer'!A9657,0)</f>
        <v>#VALUE!</v>
      </c>
      <c r="D9657" t="e">
        <f>SEARCH("shape_name",'Mission Importer'!A9657)</f>
        <v>#VALUE!</v>
      </c>
      <c r="E9657" t="e">
        <f>IF(D9657=43,'Mission Importer'!A9657,0)</f>
        <v>#VALUE!</v>
      </c>
      <c r="G9657" t="e">
        <f>SEARCH("shape_name",'Mission Importer'!A9657)</f>
        <v>#VALUE!</v>
      </c>
      <c r="H9657" t="e">
        <f>IF(G9657=43,'Mission Importer'!A9657,0)</f>
        <v>#VALUE!</v>
      </c>
      <c r="J9657" t="e">
        <f>SEARCH("type",'Mission Importer'!A9657)</f>
        <v>#VALUE!</v>
      </c>
      <c r="K9657" t="e">
        <f>IF(J9657=43,'Mission Importer'!A9657,0)</f>
        <v>#VALUE!</v>
      </c>
      <c r="L9657" t="e">
        <f>SEARCH("category",'Mission Importer'!A9657)</f>
        <v>#VALUE!</v>
      </c>
      <c r="M9657" t="e">
        <f>IF(L9657=43,'Mission Importer'!A9657,0)</f>
        <v>#VALUE!</v>
      </c>
    </row>
    <row r="9658" spans="1:13" x14ac:dyDescent="0.3">
      <c r="A9658" t="e">
        <f>SEARCH("livery",'Mission Importer'!A9658)</f>
        <v>#VALUE!</v>
      </c>
      <c r="B9658" t="e">
        <f>IF(A9658=43,'Mission Importer'!A9658,0)</f>
        <v>#VALUE!</v>
      </c>
      <c r="D9658" t="e">
        <f>SEARCH("shape_name",'Mission Importer'!A9658)</f>
        <v>#VALUE!</v>
      </c>
      <c r="E9658" t="e">
        <f>IF(D9658=43,'Mission Importer'!A9658,0)</f>
        <v>#VALUE!</v>
      </c>
      <c r="G9658" t="e">
        <f>SEARCH("shape_name",'Mission Importer'!A9658)</f>
        <v>#VALUE!</v>
      </c>
      <c r="H9658" t="e">
        <f>IF(G9658=43,'Mission Importer'!A9658,0)</f>
        <v>#VALUE!</v>
      </c>
      <c r="J9658" t="e">
        <f>SEARCH("type",'Mission Importer'!A9658)</f>
        <v>#VALUE!</v>
      </c>
      <c r="K9658" t="e">
        <f>IF(J9658=43,'Mission Importer'!A9658,0)</f>
        <v>#VALUE!</v>
      </c>
      <c r="L9658" t="e">
        <f>SEARCH("category",'Mission Importer'!A9658)</f>
        <v>#VALUE!</v>
      </c>
      <c r="M9658" t="e">
        <f>IF(L9658=43,'Mission Importer'!A9658,0)</f>
        <v>#VALUE!</v>
      </c>
    </row>
    <row r="9659" spans="1:13" x14ac:dyDescent="0.3">
      <c r="A9659" t="e">
        <f>SEARCH("livery",'Mission Importer'!A9659)</f>
        <v>#VALUE!</v>
      </c>
      <c r="B9659" t="e">
        <f>IF(A9659=43,'Mission Importer'!A9659,0)</f>
        <v>#VALUE!</v>
      </c>
      <c r="D9659" t="e">
        <f>SEARCH("shape_name",'Mission Importer'!A9659)</f>
        <v>#VALUE!</v>
      </c>
      <c r="E9659" t="e">
        <f>IF(D9659=43,'Mission Importer'!A9659,0)</f>
        <v>#VALUE!</v>
      </c>
      <c r="G9659" t="e">
        <f>SEARCH("shape_name",'Mission Importer'!A9659)</f>
        <v>#VALUE!</v>
      </c>
      <c r="H9659" t="e">
        <f>IF(G9659=43,'Mission Importer'!A9659,0)</f>
        <v>#VALUE!</v>
      </c>
      <c r="J9659" t="e">
        <f>SEARCH("type",'Mission Importer'!A9659)</f>
        <v>#VALUE!</v>
      </c>
      <c r="K9659" t="e">
        <f>IF(J9659=43,'Mission Importer'!A9659,0)</f>
        <v>#VALUE!</v>
      </c>
      <c r="L9659" t="e">
        <f>SEARCH("category",'Mission Importer'!A9659)</f>
        <v>#VALUE!</v>
      </c>
      <c r="M9659" t="e">
        <f>IF(L9659=43,'Mission Importer'!A9659,0)</f>
        <v>#VALUE!</v>
      </c>
    </row>
    <row r="9660" spans="1:13" x14ac:dyDescent="0.3">
      <c r="A9660" t="e">
        <f>SEARCH("livery",'Mission Importer'!A9660)</f>
        <v>#VALUE!</v>
      </c>
      <c r="B9660" t="e">
        <f>IF(A9660=43,'Mission Importer'!A9660,0)</f>
        <v>#VALUE!</v>
      </c>
      <c r="D9660" t="e">
        <f>SEARCH("shape_name",'Mission Importer'!A9660)</f>
        <v>#VALUE!</v>
      </c>
      <c r="E9660" t="e">
        <f>IF(D9660=43,'Mission Importer'!A9660,0)</f>
        <v>#VALUE!</v>
      </c>
      <c r="G9660" t="e">
        <f>SEARCH("shape_name",'Mission Importer'!A9660)</f>
        <v>#VALUE!</v>
      </c>
      <c r="H9660" t="e">
        <f>IF(G9660=43,'Mission Importer'!A9660,0)</f>
        <v>#VALUE!</v>
      </c>
      <c r="J9660" t="e">
        <f>SEARCH("type",'Mission Importer'!A9660)</f>
        <v>#VALUE!</v>
      </c>
      <c r="K9660" t="e">
        <f>IF(J9660=43,'Mission Importer'!A9660,0)</f>
        <v>#VALUE!</v>
      </c>
      <c r="L9660" t="e">
        <f>SEARCH("category",'Mission Importer'!A9660)</f>
        <v>#VALUE!</v>
      </c>
      <c r="M9660" t="e">
        <f>IF(L9660=43,'Mission Importer'!A9660,0)</f>
        <v>#VALUE!</v>
      </c>
    </row>
    <row r="9661" spans="1:13" x14ac:dyDescent="0.3">
      <c r="A9661" t="e">
        <f>SEARCH("livery",'Mission Importer'!A9661)</f>
        <v>#VALUE!</v>
      </c>
      <c r="B9661" t="e">
        <f>IF(A9661=43,'Mission Importer'!A9661,0)</f>
        <v>#VALUE!</v>
      </c>
      <c r="D9661" t="e">
        <f>SEARCH("shape_name",'Mission Importer'!A9661)</f>
        <v>#VALUE!</v>
      </c>
      <c r="E9661" t="e">
        <f>IF(D9661=43,'Mission Importer'!A9661,0)</f>
        <v>#VALUE!</v>
      </c>
      <c r="G9661" t="e">
        <f>SEARCH("shape_name",'Mission Importer'!A9661)</f>
        <v>#VALUE!</v>
      </c>
      <c r="H9661" t="e">
        <f>IF(G9661=43,'Mission Importer'!A9661,0)</f>
        <v>#VALUE!</v>
      </c>
      <c r="J9661" t="e">
        <f>SEARCH("type",'Mission Importer'!A9661)</f>
        <v>#VALUE!</v>
      </c>
      <c r="K9661" t="e">
        <f>IF(J9661=43,'Mission Importer'!A9661,0)</f>
        <v>#VALUE!</v>
      </c>
      <c r="L9661" t="e">
        <f>SEARCH("category",'Mission Importer'!A9661)</f>
        <v>#VALUE!</v>
      </c>
      <c r="M9661" t="e">
        <f>IF(L9661=43,'Mission Importer'!A9661,0)</f>
        <v>#VALUE!</v>
      </c>
    </row>
    <row r="9662" spans="1:13" x14ac:dyDescent="0.3">
      <c r="A9662" t="e">
        <f>SEARCH("livery",'Mission Importer'!A9662)</f>
        <v>#VALUE!</v>
      </c>
      <c r="B9662" t="e">
        <f>IF(A9662=43,'Mission Importer'!A9662,0)</f>
        <v>#VALUE!</v>
      </c>
      <c r="D9662" t="e">
        <f>SEARCH("shape_name",'Mission Importer'!A9662)</f>
        <v>#VALUE!</v>
      </c>
      <c r="E9662" t="e">
        <f>IF(D9662=43,'Mission Importer'!A9662,0)</f>
        <v>#VALUE!</v>
      </c>
      <c r="G9662" t="e">
        <f>SEARCH("shape_name",'Mission Importer'!A9662)</f>
        <v>#VALUE!</v>
      </c>
      <c r="H9662" t="e">
        <f>IF(G9662=43,'Mission Importer'!A9662,0)</f>
        <v>#VALUE!</v>
      </c>
      <c r="J9662" t="e">
        <f>SEARCH("type",'Mission Importer'!A9662)</f>
        <v>#VALUE!</v>
      </c>
      <c r="K9662" t="e">
        <f>IF(J9662=43,'Mission Importer'!A9662,0)</f>
        <v>#VALUE!</v>
      </c>
      <c r="L9662" t="e">
        <f>SEARCH("category",'Mission Importer'!A9662)</f>
        <v>#VALUE!</v>
      </c>
      <c r="M9662" t="e">
        <f>IF(L9662=43,'Mission Importer'!A9662,0)</f>
        <v>#VALUE!</v>
      </c>
    </row>
    <row r="9663" spans="1:13" x14ac:dyDescent="0.3">
      <c r="A9663" t="e">
        <f>SEARCH("livery",'Mission Importer'!A9663)</f>
        <v>#VALUE!</v>
      </c>
      <c r="B9663" t="e">
        <f>IF(A9663=43,'Mission Importer'!A9663,0)</f>
        <v>#VALUE!</v>
      </c>
      <c r="D9663" t="e">
        <f>SEARCH("shape_name",'Mission Importer'!A9663)</f>
        <v>#VALUE!</v>
      </c>
      <c r="E9663" t="e">
        <f>IF(D9663=43,'Mission Importer'!A9663,0)</f>
        <v>#VALUE!</v>
      </c>
      <c r="G9663" t="e">
        <f>SEARCH("shape_name",'Mission Importer'!A9663)</f>
        <v>#VALUE!</v>
      </c>
      <c r="H9663" t="e">
        <f>IF(G9663=43,'Mission Importer'!A9663,0)</f>
        <v>#VALUE!</v>
      </c>
      <c r="J9663" t="e">
        <f>SEARCH("type",'Mission Importer'!A9663)</f>
        <v>#VALUE!</v>
      </c>
      <c r="K9663" t="e">
        <f>IF(J9663=43,'Mission Importer'!A9663,0)</f>
        <v>#VALUE!</v>
      </c>
      <c r="L9663" t="e">
        <f>SEARCH("category",'Mission Importer'!A9663)</f>
        <v>#VALUE!</v>
      </c>
      <c r="M9663" t="e">
        <f>IF(L9663=43,'Mission Importer'!A9663,0)</f>
        <v>#VALUE!</v>
      </c>
    </row>
    <row r="9664" spans="1:13" x14ac:dyDescent="0.3">
      <c r="A9664" t="e">
        <f>SEARCH("livery",'Mission Importer'!A9664)</f>
        <v>#VALUE!</v>
      </c>
      <c r="B9664" t="e">
        <f>IF(A9664=43,'Mission Importer'!A9664,0)</f>
        <v>#VALUE!</v>
      </c>
      <c r="D9664" t="e">
        <f>SEARCH("shape_name",'Mission Importer'!A9664)</f>
        <v>#VALUE!</v>
      </c>
      <c r="E9664" t="e">
        <f>IF(D9664=43,'Mission Importer'!A9664,0)</f>
        <v>#VALUE!</v>
      </c>
      <c r="G9664" t="e">
        <f>SEARCH("shape_name",'Mission Importer'!A9664)</f>
        <v>#VALUE!</v>
      </c>
      <c r="H9664" t="e">
        <f>IF(G9664=43,'Mission Importer'!A9664,0)</f>
        <v>#VALUE!</v>
      </c>
      <c r="J9664" t="e">
        <f>SEARCH("type",'Mission Importer'!A9664)</f>
        <v>#VALUE!</v>
      </c>
      <c r="K9664" t="e">
        <f>IF(J9664=43,'Mission Importer'!A9664,0)</f>
        <v>#VALUE!</v>
      </c>
      <c r="L9664" t="e">
        <f>SEARCH("category",'Mission Importer'!A9664)</f>
        <v>#VALUE!</v>
      </c>
      <c r="M9664" t="e">
        <f>IF(L9664=43,'Mission Importer'!A9664,0)</f>
        <v>#VALUE!</v>
      </c>
    </row>
    <row r="9665" spans="1:13" x14ac:dyDescent="0.3">
      <c r="A9665" t="e">
        <f>SEARCH("livery",'Mission Importer'!A9665)</f>
        <v>#VALUE!</v>
      </c>
      <c r="B9665" t="e">
        <f>IF(A9665=43,'Mission Importer'!A9665,0)</f>
        <v>#VALUE!</v>
      </c>
      <c r="D9665" t="e">
        <f>SEARCH("shape_name",'Mission Importer'!A9665)</f>
        <v>#VALUE!</v>
      </c>
      <c r="E9665" t="e">
        <f>IF(D9665=43,'Mission Importer'!A9665,0)</f>
        <v>#VALUE!</v>
      </c>
      <c r="G9665" t="e">
        <f>SEARCH("shape_name",'Mission Importer'!A9665)</f>
        <v>#VALUE!</v>
      </c>
      <c r="H9665" t="e">
        <f>IF(G9665=43,'Mission Importer'!A9665,0)</f>
        <v>#VALUE!</v>
      </c>
      <c r="J9665">
        <f>SEARCH("type",'Mission Importer'!A9665)</f>
        <v>47</v>
      </c>
      <c r="K9665">
        <f>IF(J9665=43,'Mission Importer'!A9665,0)</f>
        <v>0</v>
      </c>
      <c r="L9665" t="e">
        <f>SEARCH("category",'Mission Importer'!A9665)</f>
        <v>#VALUE!</v>
      </c>
      <c r="M9665" t="e">
        <f>IF(L9665=43,'Mission Importer'!A9665,0)</f>
        <v>#VALUE!</v>
      </c>
    </row>
    <row r="9666" spans="1:13" x14ac:dyDescent="0.3">
      <c r="A9666" t="e">
        <f>SEARCH("livery",'Mission Importer'!A9666)</f>
        <v>#VALUE!</v>
      </c>
      <c r="B9666" t="e">
        <f>IF(A9666=43,'Mission Importer'!A9666,0)</f>
        <v>#VALUE!</v>
      </c>
      <c r="D9666" t="e">
        <f>SEARCH("shape_name",'Mission Importer'!A9666)</f>
        <v>#VALUE!</v>
      </c>
      <c r="E9666" t="e">
        <f>IF(D9666=43,'Mission Importer'!A9666,0)</f>
        <v>#VALUE!</v>
      </c>
      <c r="G9666" t="e">
        <f>SEARCH("shape_name",'Mission Importer'!A9666)</f>
        <v>#VALUE!</v>
      </c>
      <c r="H9666" t="e">
        <f>IF(G9666=43,'Mission Importer'!A9666,0)</f>
        <v>#VALUE!</v>
      </c>
      <c r="J9666" t="e">
        <f>SEARCH("type",'Mission Importer'!A9666)</f>
        <v>#VALUE!</v>
      </c>
      <c r="K9666" t="e">
        <f>IF(J9666=43,'Mission Importer'!A9666,0)</f>
        <v>#VALUE!</v>
      </c>
      <c r="L9666" t="e">
        <f>SEARCH("category",'Mission Importer'!A9666)</f>
        <v>#VALUE!</v>
      </c>
      <c r="M9666" t="e">
        <f>IF(L9666=43,'Mission Importer'!A9666,0)</f>
        <v>#VALUE!</v>
      </c>
    </row>
    <row r="9667" spans="1:13" x14ac:dyDescent="0.3">
      <c r="A9667" t="e">
        <f>SEARCH("livery",'Mission Importer'!A9667)</f>
        <v>#VALUE!</v>
      </c>
      <c r="B9667" t="e">
        <f>IF(A9667=43,'Mission Importer'!A9667,0)</f>
        <v>#VALUE!</v>
      </c>
      <c r="D9667" t="e">
        <f>SEARCH("shape_name",'Mission Importer'!A9667)</f>
        <v>#VALUE!</v>
      </c>
      <c r="E9667" t="e">
        <f>IF(D9667=43,'Mission Importer'!A9667,0)</f>
        <v>#VALUE!</v>
      </c>
      <c r="G9667" t="e">
        <f>SEARCH("shape_name",'Mission Importer'!A9667)</f>
        <v>#VALUE!</v>
      </c>
      <c r="H9667" t="e">
        <f>IF(G9667=43,'Mission Importer'!A9667,0)</f>
        <v>#VALUE!</v>
      </c>
      <c r="J9667" t="e">
        <f>SEARCH("type",'Mission Importer'!A9667)</f>
        <v>#VALUE!</v>
      </c>
      <c r="K9667" t="e">
        <f>IF(J9667=43,'Mission Importer'!A9667,0)</f>
        <v>#VALUE!</v>
      </c>
      <c r="L9667" t="e">
        <f>SEARCH("category",'Mission Importer'!A9667)</f>
        <v>#VALUE!</v>
      </c>
      <c r="M9667" t="e">
        <f>IF(L9667=43,'Mission Importer'!A9667,0)</f>
        <v>#VALUE!</v>
      </c>
    </row>
    <row r="9668" spans="1:13" x14ac:dyDescent="0.3">
      <c r="A9668" t="e">
        <f>SEARCH("livery",'Mission Importer'!A9668)</f>
        <v>#VALUE!</v>
      </c>
      <c r="B9668" t="e">
        <f>IF(A9668=43,'Mission Importer'!A9668,0)</f>
        <v>#VALUE!</v>
      </c>
      <c r="D9668" t="e">
        <f>SEARCH("shape_name",'Mission Importer'!A9668)</f>
        <v>#VALUE!</v>
      </c>
      <c r="E9668" t="e">
        <f>IF(D9668=43,'Mission Importer'!A9668,0)</f>
        <v>#VALUE!</v>
      </c>
      <c r="G9668" t="e">
        <f>SEARCH("shape_name",'Mission Importer'!A9668)</f>
        <v>#VALUE!</v>
      </c>
      <c r="H9668" t="e">
        <f>IF(G9668=43,'Mission Importer'!A9668,0)</f>
        <v>#VALUE!</v>
      </c>
      <c r="J9668" t="e">
        <f>SEARCH("type",'Mission Importer'!A9668)</f>
        <v>#VALUE!</v>
      </c>
      <c r="K9668" t="e">
        <f>IF(J9668=43,'Mission Importer'!A9668,0)</f>
        <v>#VALUE!</v>
      </c>
      <c r="L9668" t="e">
        <f>SEARCH("category",'Mission Importer'!A9668)</f>
        <v>#VALUE!</v>
      </c>
      <c r="M9668" t="e">
        <f>IF(L9668=43,'Mission Importer'!A9668,0)</f>
        <v>#VALUE!</v>
      </c>
    </row>
    <row r="9669" spans="1:13" x14ac:dyDescent="0.3">
      <c r="A9669" t="e">
        <f>SEARCH("livery",'Mission Importer'!A9669)</f>
        <v>#VALUE!</v>
      </c>
      <c r="B9669" t="e">
        <f>IF(A9669=43,'Mission Importer'!A9669,0)</f>
        <v>#VALUE!</v>
      </c>
      <c r="D9669" t="e">
        <f>SEARCH("shape_name",'Mission Importer'!A9669)</f>
        <v>#VALUE!</v>
      </c>
      <c r="E9669" t="e">
        <f>IF(D9669=43,'Mission Importer'!A9669,0)</f>
        <v>#VALUE!</v>
      </c>
      <c r="G9669" t="e">
        <f>SEARCH("shape_name",'Mission Importer'!A9669)</f>
        <v>#VALUE!</v>
      </c>
      <c r="H9669" t="e">
        <f>IF(G9669=43,'Mission Importer'!A9669,0)</f>
        <v>#VALUE!</v>
      </c>
      <c r="J9669" t="e">
        <f>SEARCH("type",'Mission Importer'!A9669)</f>
        <v>#VALUE!</v>
      </c>
      <c r="K9669" t="e">
        <f>IF(J9669=43,'Mission Importer'!A9669,0)</f>
        <v>#VALUE!</v>
      </c>
      <c r="L9669" t="e">
        <f>SEARCH("category",'Mission Importer'!A9669)</f>
        <v>#VALUE!</v>
      </c>
      <c r="M9669" t="e">
        <f>IF(L9669=43,'Mission Importer'!A9669,0)</f>
        <v>#VALUE!</v>
      </c>
    </row>
    <row r="9670" spans="1:13" x14ac:dyDescent="0.3">
      <c r="A9670" t="e">
        <f>SEARCH("livery",'Mission Importer'!A9670)</f>
        <v>#VALUE!</v>
      </c>
      <c r="B9670" t="e">
        <f>IF(A9670=43,'Mission Importer'!A9670,0)</f>
        <v>#VALUE!</v>
      </c>
      <c r="D9670" t="e">
        <f>SEARCH("shape_name",'Mission Importer'!A9670)</f>
        <v>#VALUE!</v>
      </c>
      <c r="E9670" t="e">
        <f>IF(D9670=43,'Mission Importer'!A9670,0)</f>
        <v>#VALUE!</v>
      </c>
      <c r="G9670" t="e">
        <f>SEARCH("shape_name",'Mission Importer'!A9670)</f>
        <v>#VALUE!</v>
      </c>
      <c r="H9670" t="e">
        <f>IF(G9670=43,'Mission Importer'!A9670,0)</f>
        <v>#VALUE!</v>
      </c>
      <c r="J9670" t="e">
        <f>SEARCH("type",'Mission Importer'!A9670)</f>
        <v>#VALUE!</v>
      </c>
      <c r="K9670" t="e">
        <f>IF(J9670=43,'Mission Importer'!A9670,0)</f>
        <v>#VALUE!</v>
      </c>
      <c r="L9670" t="e">
        <f>SEARCH("category",'Mission Importer'!A9670)</f>
        <v>#VALUE!</v>
      </c>
      <c r="M9670" t="e">
        <f>IF(L9670=43,'Mission Importer'!A9670,0)</f>
        <v>#VALUE!</v>
      </c>
    </row>
    <row r="9671" spans="1:13" x14ac:dyDescent="0.3">
      <c r="A9671" t="e">
        <f>SEARCH("livery",'Mission Importer'!A9671)</f>
        <v>#VALUE!</v>
      </c>
      <c r="B9671" t="e">
        <f>IF(A9671=43,'Mission Importer'!A9671,0)</f>
        <v>#VALUE!</v>
      </c>
      <c r="D9671" t="e">
        <f>SEARCH("shape_name",'Mission Importer'!A9671)</f>
        <v>#VALUE!</v>
      </c>
      <c r="E9671" t="e">
        <f>IF(D9671=43,'Mission Importer'!A9671,0)</f>
        <v>#VALUE!</v>
      </c>
      <c r="G9671" t="e">
        <f>SEARCH("shape_name",'Mission Importer'!A9671)</f>
        <v>#VALUE!</v>
      </c>
      <c r="H9671" t="e">
        <f>IF(G9671=43,'Mission Importer'!A9671,0)</f>
        <v>#VALUE!</v>
      </c>
      <c r="J9671" t="e">
        <f>SEARCH("type",'Mission Importer'!A9671)</f>
        <v>#VALUE!</v>
      </c>
      <c r="K9671" t="e">
        <f>IF(J9671=43,'Mission Importer'!A9671,0)</f>
        <v>#VALUE!</v>
      </c>
      <c r="L9671" t="e">
        <f>SEARCH("category",'Mission Importer'!A9671)</f>
        <v>#VALUE!</v>
      </c>
      <c r="M9671" t="e">
        <f>IF(L9671=43,'Mission Importer'!A9671,0)</f>
        <v>#VALUE!</v>
      </c>
    </row>
    <row r="9672" spans="1:13" x14ac:dyDescent="0.3">
      <c r="A9672" t="e">
        <f>SEARCH("livery",'Mission Importer'!A9672)</f>
        <v>#VALUE!</v>
      </c>
      <c r="B9672" t="e">
        <f>IF(A9672=43,'Mission Importer'!A9672,0)</f>
        <v>#VALUE!</v>
      </c>
      <c r="D9672" t="e">
        <f>SEARCH("shape_name",'Mission Importer'!A9672)</f>
        <v>#VALUE!</v>
      </c>
      <c r="E9672" t="e">
        <f>IF(D9672=43,'Mission Importer'!A9672,0)</f>
        <v>#VALUE!</v>
      </c>
      <c r="G9672" t="e">
        <f>SEARCH("shape_name",'Mission Importer'!A9672)</f>
        <v>#VALUE!</v>
      </c>
      <c r="H9672" t="e">
        <f>IF(G9672=43,'Mission Importer'!A9672,0)</f>
        <v>#VALUE!</v>
      </c>
      <c r="J9672" t="e">
        <f>SEARCH("type",'Mission Importer'!A9672)</f>
        <v>#VALUE!</v>
      </c>
      <c r="K9672" t="e">
        <f>IF(J9672=43,'Mission Importer'!A9672,0)</f>
        <v>#VALUE!</v>
      </c>
      <c r="L9672" t="e">
        <f>SEARCH("category",'Mission Importer'!A9672)</f>
        <v>#VALUE!</v>
      </c>
      <c r="M9672" t="e">
        <f>IF(L9672=43,'Mission Importer'!A9672,0)</f>
        <v>#VALUE!</v>
      </c>
    </row>
    <row r="9673" spans="1:13" x14ac:dyDescent="0.3">
      <c r="A9673" t="e">
        <f>SEARCH("livery",'Mission Importer'!A9673)</f>
        <v>#VALUE!</v>
      </c>
      <c r="B9673" t="e">
        <f>IF(A9673=43,'Mission Importer'!A9673,0)</f>
        <v>#VALUE!</v>
      </c>
      <c r="D9673" t="e">
        <f>SEARCH("shape_name",'Mission Importer'!A9673)</f>
        <v>#VALUE!</v>
      </c>
      <c r="E9673" t="e">
        <f>IF(D9673=43,'Mission Importer'!A9673,0)</f>
        <v>#VALUE!</v>
      </c>
      <c r="G9673" t="e">
        <f>SEARCH("shape_name",'Mission Importer'!A9673)</f>
        <v>#VALUE!</v>
      </c>
      <c r="H9673" t="e">
        <f>IF(G9673=43,'Mission Importer'!A9673,0)</f>
        <v>#VALUE!</v>
      </c>
      <c r="J9673" t="e">
        <f>SEARCH("type",'Mission Importer'!A9673)</f>
        <v>#VALUE!</v>
      </c>
      <c r="K9673" t="e">
        <f>IF(J9673=43,'Mission Importer'!A9673,0)</f>
        <v>#VALUE!</v>
      </c>
      <c r="L9673" t="e">
        <f>SEARCH("category",'Mission Importer'!A9673)</f>
        <v>#VALUE!</v>
      </c>
      <c r="M9673" t="e">
        <f>IF(L9673=43,'Mission Importer'!A9673,0)</f>
        <v>#VALUE!</v>
      </c>
    </row>
    <row r="9674" spans="1:13" x14ac:dyDescent="0.3">
      <c r="A9674" t="e">
        <f>SEARCH("livery",'Mission Importer'!A9674)</f>
        <v>#VALUE!</v>
      </c>
      <c r="B9674" t="e">
        <f>IF(A9674=43,'Mission Importer'!A9674,0)</f>
        <v>#VALUE!</v>
      </c>
      <c r="D9674" t="e">
        <f>SEARCH("shape_name",'Mission Importer'!A9674)</f>
        <v>#VALUE!</v>
      </c>
      <c r="E9674" t="e">
        <f>IF(D9674=43,'Mission Importer'!A9674,0)</f>
        <v>#VALUE!</v>
      </c>
      <c r="G9674" t="e">
        <f>SEARCH("shape_name",'Mission Importer'!A9674)</f>
        <v>#VALUE!</v>
      </c>
      <c r="H9674" t="e">
        <f>IF(G9674=43,'Mission Importer'!A9674,0)</f>
        <v>#VALUE!</v>
      </c>
      <c r="J9674" t="e">
        <f>SEARCH("type",'Mission Importer'!A9674)</f>
        <v>#VALUE!</v>
      </c>
      <c r="K9674" t="e">
        <f>IF(J9674=43,'Mission Importer'!A9674,0)</f>
        <v>#VALUE!</v>
      </c>
      <c r="L9674" t="e">
        <f>SEARCH("category",'Mission Importer'!A9674)</f>
        <v>#VALUE!</v>
      </c>
      <c r="M9674" t="e">
        <f>IF(L9674=43,'Mission Importer'!A9674,0)</f>
        <v>#VALUE!</v>
      </c>
    </row>
    <row r="9675" spans="1:13" x14ac:dyDescent="0.3">
      <c r="A9675" t="e">
        <f>SEARCH("livery",'Mission Importer'!A9675)</f>
        <v>#VALUE!</v>
      </c>
      <c r="B9675" t="e">
        <f>IF(A9675=43,'Mission Importer'!A9675,0)</f>
        <v>#VALUE!</v>
      </c>
      <c r="D9675" t="e">
        <f>SEARCH("shape_name",'Mission Importer'!A9675)</f>
        <v>#VALUE!</v>
      </c>
      <c r="E9675" t="e">
        <f>IF(D9675=43,'Mission Importer'!A9675,0)</f>
        <v>#VALUE!</v>
      </c>
      <c r="G9675" t="e">
        <f>SEARCH("shape_name",'Mission Importer'!A9675)</f>
        <v>#VALUE!</v>
      </c>
      <c r="H9675" t="e">
        <f>IF(G9675=43,'Mission Importer'!A9675,0)</f>
        <v>#VALUE!</v>
      </c>
      <c r="J9675" t="e">
        <f>SEARCH("type",'Mission Importer'!A9675)</f>
        <v>#VALUE!</v>
      </c>
      <c r="K9675" t="e">
        <f>IF(J9675=43,'Mission Importer'!A9675,0)</f>
        <v>#VALUE!</v>
      </c>
      <c r="L9675" t="e">
        <f>SEARCH("category",'Mission Importer'!A9675)</f>
        <v>#VALUE!</v>
      </c>
      <c r="M9675" t="e">
        <f>IF(L9675=43,'Mission Importer'!A9675,0)</f>
        <v>#VALUE!</v>
      </c>
    </row>
    <row r="9676" spans="1:13" x14ac:dyDescent="0.3">
      <c r="A9676" t="e">
        <f>SEARCH("livery",'Mission Importer'!A9676)</f>
        <v>#VALUE!</v>
      </c>
      <c r="B9676" t="e">
        <f>IF(A9676=43,'Mission Importer'!A9676,0)</f>
        <v>#VALUE!</v>
      </c>
      <c r="D9676" t="e">
        <f>SEARCH("shape_name",'Mission Importer'!A9676)</f>
        <v>#VALUE!</v>
      </c>
      <c r="E9676" t="e">
        <f>IF(D9676=43,'Mission Importer'!A9676,0)</f>
        <v>#VALUE!</v>
      </c>
      <c r="G9676" t="e">
        <f>SEARCH("shape_name",'Mission Importer'!A9676)</f>
        <v>#VALUE!</v>
      </c>
      <c r="H9676" t="e">
        <f>IF(G9676=43,'Mission Importer'!A9676,0)</f>
        <v>#VALUE!</v>
      </c>
      <c r="J9676" t="e">
        <f>SEARCH("type",'Mission Importer'!A9676)</f>
        <v>#VALUE!</v>
      </c>
      <c r="K9676" t="e">
        <f>IF(J9676=43,'Mission Importer'!A9676,0)</f>
        <v>#VALUE!</v>
      </c>
      <c r="L9676" t="e">
        <f>SEARCH("category",'Mission Importer'!A9676)</f>
        <v>#VALUE!</v>
      </c>
      <c r="M9676" t="e">
        <f>IF(L9676=43,'Mission Importer'!A9676,0)</f>
        <v>#VALUE!</v>
      </c>
    </row>
    <row r="9677" spans="1:13" x14ac:dyDescent="0.3">
      <c r="A9677" t="e">
        <f>SEARCH("livery",'Mission Importer'!A9677)</f>
        <v>#VALUE!</v>
      </c>
      <c r="B9677" t="e">
        <f>IF(A9677=43,'Mission Importer'!A9677,0)</f>
        <v>#VALUE!</v>
      </c>
      <c r="D9677" t="e">
        <f>SEARCH("shape_name",'Mission Importer'!A9677)</f>
        <v>#VALUE!</v>
      </c>
      <c r="E9677" t="e">
        <f>IF(D9677=43,'Mission Importer'!A9677,0)</f>
        <v>#VALUE!</v>
      </c>
      <c r="G9677" t="e">
        <f>SEARCH("shape_name",'Mission Importer'!A9677)</f>
        <v>#VALUE!</v>
      </c>
      <c r="H9677" t="e">
        <f>IF(G9677=43,'Mission Importer'!A9677,0)</f>
        <v>#VALUE!</v>
      </c>
      <c r="J9677" t="e">
        <f>SEARCH("type",'Mission Importer'!A9677)</f>
        <v>#VALUE!</v>
      </c>
      <c r="K9677" t="e">
        <f>IF(J9677=43,'Mission Importer'!A9677,0)</f>
        <v>#VALUE!</v>
      </c>
      <c r="L9677" t="e">
        <f>SEARCH("category",'Mission Importer'!A9677)</f>
        <v>#VALUE!</v>
      </c>
      <c r="M9677" t="e">
        <f>IF(L9677=43,'Mission Importer'!A9677,0)</f>
        <v>#VALUE!</v>
      </c>
    </row>
    <row r="9678" spans="1:13" x14ac:dyDescent="0.3">
      <c r="A9678" t="e">
        <f>SEARCH("livery",'Mission Importer'!A9678)</f>
        <v>#VALUE!</v>
      </c>
      <c r="B9678" t="e">
        <f>IF(A9678=43,'Mission Importer'!A9678,0)</f>
        <v>#VALUE!</v>
      </c>
      <c r="D9678" t="e">
        <f>SEARCH("shape_name",'Mission Importer'!A9678)</f>
        <v>#VALUE!</v>
      </c>
      <c r="E9678" t="e">
        <f>IF(D9678=43,'Mission Importer'!A9678,0)</f>
        <v>#VALUE!</v>
      </c>
      <c r="G9678" t="e">
        <f>SEARCH("shape_name",'Mission Importer'!A9678)</f>
        <v>#VALUE!</v>
      </c>
      <c r="H9678" t="e">
        <f>IF(G9678=43,'Mission Importer'!A9678,0)</f>
        <v>#VALUE!</v>
      </c>
      <c r="J9678" t="e">
        <f>SEARCH("type",'Mission Importer'!A9678)</f>
        <v>#VALUE!</v>
      </c>
      <c r="K9678" t="e">
        <f>IF(J9678=43,'Mission Importer'!A9678,0)</f>
        <v>#VALUE!</v>
      </c>
      <c r="L9678" t="e">
        <f>SEARCH("category",'Mission Importer'!A9678)</f>
        <v>#VALUE!</v>
      </c>
      <c r="M9678" t="e">
        <f>IF(L9678=43,'Mission Importer'!A9678,0)</f>
        <v>#VALUE!</v>
      </c>
    </row>
    <row r="9679" spans="1:13" x14ac:dyDescent="0.3">
      <c r="A9679" t="e">
        <f>SEARCH("livery",'Mission Importer'!A9679)</f>
        <v>#VALUE!</v>
      </c>
      <c r="B9679" t="e">
        <f>IF(A9679=43,'Mission Importer'!A9679,0)</f>
        <v>#VALUE!</v>
      </c>
      <c r="D9679" t="e">
        <f>SEARCH("shape_name",'Mission Importer'!A9679)</f>
        <v>#VALUE!</v>
      </c>
      <c r="E9679" t="e">
        <f>IF(D9679=43,'Mission Importer'!A9679,0)</f>
        <v>#VALUE!</v>
      </c>
      <c r="G9679" t="e">
        <f>SEARCH("shape_name",'Mission Importer'!A9679)</f>
        <v>#VALUE!</v>
      </c>
      <c r="H9679" t="e">
        <f>IF(G9679=43,'Mission Importer'!A9679,0)</f>
        <v>#VALUE!</v>
      </c>
      <c r="J9679" t="e">
        <f>SEARCH("type",'Mission Importer'!A9679)</f>
        <v>#VALUE!</v>
      </c>
      <c r="K9679" t="e">
        <f>IF(J9679=43,'Mission Importer'!A9679,0)</f>
        <v>#VALUE!</v>
      </c>
      <c r="L9679" t="e">
        <f>SEARCH("category",'Mission Importer'!A9679)</f>
        <v>#VALUE!</v>
      </c>
      <c r="M9679" t="e">
        <f>IF(L9679=43,'Mission Importer'!A9679,0)</f>
        <v>#VALUE!</v>
      </c>
    </row>
    <row r="9680" spans="1:13" x14ac:dyDescent="0.3">
      <c r="A9680" t="e">
        <f>SEARCH("livery",'Mission Importer'!A9680)</f>
        <v>#VALUE!</v>
      </c>
      <c r="B9680" t="e">
        <f>IF(A9680=43,'Mission Importer'!A9680,0)</f>
        <v>#VALUE!</v>
      </c>
      <c r="D9680" t="e">
        <f>SEARCH("shape_name",'Mission Importer'!A9680)</f>
        <v>#VALUE!</v>
      </c>
      <c r="E9680" t="e">
        <f>IF(D9680=43,'Mission Importer'!A9680,0)</f>
        <v>#VALUE!</v>
      </c>
      <c r="G9680" t="e">
        <f>SEARCH("shape_name",'Mission Importer'!A9680)</f>
        <v>#VALUE!</v>
      </c>
      <c r="H9680" t="e">
        <f>IF(G9680=43,'Mission Importer'!A9680,0)</f>
        <v>#VALUE!</v>
      </c>
      <c r="J9680" t="e">
        <f>SEARCH("type",'Mission Importer'!A9680)</f>
        <v>#VALUE!</v>
      </c>
      <c r="K9680" t="e">
        <f>IF(J9680=43,'Mission Importer'!A9680,0)</f>
        <v>#VALUE!</v>
      </c>
      <c r="L9680">
        <f>SEARCH("category",'Mission Importer'!A9680)</f>
        <v>43</v>
      </c>
      <c r="M9680" t="str">
        <f>IF(L9680=43,'Mission Importer'!A9680,0)</f>
        <v xml:space="preserve">                                        ["category"] = "Air Defence",</v>
      </c>
    </row>
    <row r="9681" spans="1:13" x14ac:dyDescent="0.3">
      <c r="A9681" t="e">
        <f>SEARCH("livery",'Mission Importer'!A9681)</f>
        <v>#VALUE!</v>
      </c>
      <c r="B9681" t="e">
        <f>IF(A9681=43,'Mission Importer'!A9681,0)</f>
        <v>#VALUE!</v>
      </c>
      <c r="D9681" t="e">
        <f>SEARCH("shape_name",'Mission Importer'!A9681)</f>
        <v>#VALUE!</v>
      </c>
      <c r="E9681" t="e">
        <f>IF(D9681=43,'Mission Importer'!A9681,0)</f>
        <v>#VALUE!</v>
      </c>
      <c r="G9681" t="e">
        <f>SEARCH("shape_name",'Mission Importer'!A9681)</f>
        <v>#VALUE!</v>
      </c>
      <c r="H9681" t="e">
        <f>IF(G9681=43,'Mission Importer'!A9681,0)</f>
        <v>#VALUE!</v>
      </c>
      <c r="J9681">
        <f>SEARCH("type",'Mission Importer'!A9681)</f>
        <v>43</v>
      </c>
      <c r="K9681" t="str">
        <f>IF(J9681=43,'Mission Importer'!A9681,0)</f>
        <v xml:space="preserve">                                        ["type"] = "Ural-375 ZU-23",</v>
      </c>
      <c r="L9681" t="e">
        <f>SEARCH("category",'Mission Importer'!A9681)</f>
        <v>#VALUE!</v>
      </c>
      <c r="M9681" t="e">
        <f>IF(L9681=43,'Mission Importer'!A9681,0)</f>
        <v>#VALUE!</v>
      </c>
    </row>
    <row r="9682" spans="1:13" x14ac:dyDescent="0.3">
      <c r="A9682" t="e">
        <f>SEARCH("livery",'Mission Importer'!A9682)</f>
        <v>#VALUE!</v>
      </c>
      <c r="B9682" t="e">
        <f>IF(A9682=43,'Mission Importer'!A9682,0)</f>
        <v>#VALUE!</v>
      </c>
      <c r="D9682" t="e">
        <f>SEARCH("shape_name",'Mission Importer'!A9682)</f>
        <v>#VALUE!</v>
      </c>
      <c r="E9682" t="e">
        <f>IF(D9682=43,'Mission Importer'!A9682,0)</f>
        <v>#VALUE!</v>
      </c>
      <c r="G9682" t="e">
        <f>SEARCH("shape_name",'Mission Importer'!A9682)</f>
        <v>#VALUE!</v>
      </c>
      <c r="H9682" t="e">
        <f>IF(G9682=43,'Mission Importer'!A9682,0)</f>
        <v>#VALUE!</v>
      </c>
      <c r="J9682" t="e">
        <f>SEARCH("type",'Mission Importer'!A9682)</f>
        <v>#VALUE!</v>
      </c>
      <c r="K9682" t="e">
        <f>IF(J9682=43,'Mission Importer'!A9682,0)</f>
        <v>#VALUE!</v>
      </c>
      <c r="L9682" t="e">
        <f>SEARCH("category",'Mission Importer'!A9682)</f>
        <v>#VALUE!</v>
      </c>
      <c r="M9682" t="e">
        <f>IF(L9682=43,'Mission Importer'!A9682,0)</f>
        <v>#VALUE!</v>
      </c>
    </row>
    <row r="9683" spans="1:13" x14ac:dyDescent="0.3">
      <c r="A9683" t="e">
        <f>SEARCH("livery",'Mission Importer'!A9683)</f>
        <v>#VALUE!</v>
      </c>
      <c r="B9683" t="e">
        <f>IF(A9683=43,'Mission Importer'!A9683,0)</f>
        <v>#VALUE!</v>
      </c>
      <c r="D9683" t="e">
        <f>SEARCH("shape_name",'Mission Importer'!A9683)</f>
        <v>#VALUE!</v>
      </c>
      <c r="E9683" t="e">
        <f>IF(D9683=43,'Mission Importer'!A9683,0)</f>
        <v>#VALUE!</v>
      </c>
      <c r="G9683" t="e">
        <f>SEARCH("shape_name",'Mission Importer'!A9683)</f>
        <v>#VALUE!</v>
      </c>
      <c r="H9683" t="e">
        <f>IF(G9683=43,'Mission Importer'!A9683,0)</f>
        <v>#VALUE!</v>
      </c>
      <c r="J9683" t="e">
        <f>SEARCH("type",'Mission Importer'!A9683)</f>
        <v>#VALUE!</v>
      </c>
      <c r="K9683" t="e">
        <f>IF(J9683=43,'Mission Importer'!A9683,0)</f>
        <v>#VALUE!</v>
      </c>
      <c r="L9683" t="e">
        <f>SEARCH("category",'Mission Importer'!A9683)</f>
        <v>#VALUE!</v>
      </c>
      <c r="M9683" t="e">
        <f>IF(L9683=43,'Mission Importer'!A9683,0)</f>
        <v>#VALUE!</v>
      </c>
    </row>
    <row r="9684" spans="1:13" x14ac:dyDescent="0.3">
      <c r="A9684" t="e">
        <f>SEARCH("livery",'Mission Importer'!A9684)</f>
        <v>#VALUE!</v>
      </c>
      <c r="B9684" t="e">
        <f>IF(A9684=43,'Mission Importer'!A9684,0)</f>
        <v>#VALUE!</v>
      </c>
      <c r="D9684" t="e">
        <f>SEARCH("shape_name",'Mission Importer'!A9684)</f>
        <v>#VALUE!</v>
      </c>
      <c r="E9684" t="e">
        <f>IF(D9684=43,'Mission Importer'!A9684,0)</f>
        <v>#VALUE!</v>
      </c>
      <c r="G9684" t="e">
        <f>SEARCH("shape_name",'Mission Importer'!A9684)</f>
        <v>#VALUE!</v>
      </c>
      <c r="H9684" t="e">
        <f>IF(G9684=43,'Mission Importer'!A9684,0)</f>
        <v>#VALUE!</v>
      </c>
      <c r="J9684" t="e">
        <f>SEARCH("type",'Mission Importer'!A9684)</f>
        <v>#VALUE!</v>
      </c>
      <c r="K9684" t="e">
        <f>IF(J9684=43,'Mission Importer'!A9684,0)</f>
        <v>#VALUE!</v>
      </c>
      <c r="L9684" t="e">
        <f>SEARCH("category",'Mission Importer'!A9684)</f>
        <v>#VALUE!</v>
      </c>
      <c r="M9684" t="e">
        <f>IF(L9684=43,'Mission Importer'!A9684,0)</f>
        <v>#VALUE!</v>
      </c>
    </row>
    <row r="9685" spans="1:13" x14ac:dyDescent="0.3">
      <c r="A9685" t="e">
        <f>SEARCH("livery",'Mission Importer'!A9685)</f>
        <v>#VALUE!</v>
      </c>
      <c r="B9685" t="e">
        <f>IF(A9685=43,'Mission Importer'!A9685,0)</f>
        <v>#VALUE!</v>
      </c>
      <c r="D9685" t="e">
        <f>SEARCH("shape_name",'Mission Importer'!A9685)</f>
        <v>#VALUE!</v>
      </c>
      <c r="E9685" t="e">
        <f>IF(D9685=43,'Mission Importer'!A9685,0)</f>
        <v>#VALUE!</v>
      </c>
      <c r="G9685" t="e">
        <f>SEARCH("shape_name",'Mission Importer'!A9685)</f>
        <v>#VALUE!</v>
      </c>
      <c r="H9685" t="e">
        <f>IF(G9685=43,'Mission Importer'!A9685,0)</f>
        <v>#VALUE!</v>
      </c>
      <c r="J9685" t="e">
        <f>SEARCH("type",'Mission Importer'!A9685)</f>
        <v>#VALUE!</v>
      </c>
      <c r="K9685" t="e">
        <f>IF(J9685=43,'Mission Importer'!A9685,0)</f>
        <v>#VALUE!</v>
      </c>
      <c r="L9685" t="e">
        <f>SEARCH("category",'Mission Importer'!A9685)</f>
        <v>#VALUE!</v>
      </c>
      <c r="M9685" t="e">
        <f>IF(L9685=43,'Mission Importer'!A9685,0)</f>
        <v>#VALUE!</v>
      </c>
    </row>
    <row r="9686" spans="1:13" x14ac:dyDescent="0.3">
      <c r="A9686" t="e">
        <f>SEARCH("livery",'Mission Importer'!A9686)</f>
        <v>#VALUE!</v>
      </c>
      <c r="B9686" t="e">
        <f>IF(A9686=43,'Mission Importer'!A9686,0)</f>
        <v>#VALUE!</v>
      </c>
      <c r="D9686" t="e">
        <f>SEARCH("shape_name",'Mission Importer'!A9686)</f>
        <v>#VALUE!</v>
      </c>
      <c r="E9686" t="e">
        <f>IF(D9686=43,'Mission Importer'!A9686,0)</f>
        <v>#VALUE!</v>
      </c>
      <c r="G9686" t="e">
        <f>SEARCH("shape_name",'Mission Importer'!A9686)</f>
        <v>#VALUE!</v>
      </c>
      <c r="H9686" t="e">
        <f>IF(G9686=43,'Mission Importer'!A9686,0)</f>
        <v>#VALUE!</v>
      </c>
      <c r="J9686" t="e">
        <f>SEARCH("type",'Mission Importer'!A9686)</f>
        <v>#VALUE!</v>
      </c>
      <c r="K9686" t="e">
        <f>IF(J9686=43,'Mission Importer'!A9686,0)</f>
        <v>#VALUE!</v>
      </c>
      <c r="L9686" t="e">
        <f>SEARCH("category",'Mission Importer'!A9686)</f>
        <v>#VALUE!</v>
      </c>
      <c r="M9686" t="e">
        <f>IF(L9686=43,'Mission Importer'!A9686,0)</f>
        <v>#VALUE!</v>
      </c>
    </row>
    <row r="9687" spans="1:13" x14ac:dyDescent="0.3">
      <c r="A9687" t="e">
        <f>SEARCH("livery",'Mission Importer'!A9687)</f>
        <v>#VALUE!</v>
      </c>
      <c r="B9687" t="e">
        <f>IF(A9687=43,'Mission Importer'!A9687,0)</f>
        <v>#VALUE!</v>
      </c>
      <c r="D9687" t="e">
        <f>SEARCH("shape_name",'Mission Importer'!A9687)</f>
        <v>#VALUE!</v>
      </c>
      <c r="E9687" t="e">
        <f>IF(D9687=43,'Mission Importer'!A9687,0)</f>
        <v>#VALUE!</v>
      </c>
      <c r="G9687" t="e">
        <f>SEARCH("shape_name",'Mission Importer'!A9687)</f>
        <v>#VALUE!</v>
      </c>
      <c r="H9687" t="e">
        <f>IF(G9687=43,'Mission Importer'!A9687,0)</f>
        <v>#VALUE!</v>
      </c>
      <c r="J9687" t="e">
        <f>SEARCH("type",'Mission Importer'!A9687)</f>
        <v>#VALUE!</v>
      </c>
      <c r="K9687" t="e">
        <f>IF(J9687=43,'Mission Importer'!A9687,0)</f>
        <v>#VALUE!</v>
      </c>
      <c r="L9687" t="e">
        <f>SEARCH("category",'Mission Importer'!A9687)</f>
        <v>#VALUE!</v>
      </c>
      <c r="M9687" t="e">
        <f>IF(L9687=43,'Mission Importer'!A9687,0)</f>
        <v>#VALUE!</v>
      </c>
    </row>
    <row r="9688" spans="1:13" x14ac:dyDescent="0.3">
      <c r="A9688" t="e">
        <f>SEARCH("livery",'Mission Importer'!A9688)</f>
        <v>#VALUE!</v>
      </c>
      <c r="B9688" t="e">
        <f>IF(A9688=43,'Mission Importer'!A9688,0)</f>
        <v>#VALUE!</v>
      </c>
      <c r="D9688" t="e">
        <f>SEARCH("shape_name",'Mission Importer'!A9688)</f>
        <v>#VALUE!</v>
      </c>
      <c r="E9688" t="e">
        <f>IF(D9688=43,'Mission Importer'!A9688,0)</f>
        <v>#VALUE!</v>
      </c>
      <c r="G9688" t="e">
        <f>SEARCH("shape_name",'Mission Importer'!A9688)</f>
        <v>#VALUE!</v>
      </c>
      <c r="H9688" t="e">
        <f>IF(G9688=43,'Mission Importer'!A9688,0)</f>
        <v>#VALUE!</v>
      </c>
      <c r="J9688" t="e">
        <f>SEARCH("type",'Mission Importer'!A9688)</f>
        <v>#VALUE!</v>
      </c>
      <c r="K9688" t="e">
        <f>IF(J9688=43,'Mission Importer'!A9688,0)</f>
        <v>#VALUE!</v>
      </c>
      <c r="L9688" t="e">
        <f>SEARCH("category",'Mission Importer'!A9688)</f>
        <v>#VALUE!</v>
      </c>
      <c r="M9688" t="e">
        <f>IF(L9688=43,'Mission Importer'!A9688,0)</f>
        <v>#VALUE!</v>
      </c>
    </row>
    <row r="9689" spans="1:13" x14ac:dyDescent="0.3">
      <c r="A9689" t="e">
        <f>SEARCH("livery",'Mission Importer'!A9689)</f>
        <v>#VALUE!</v>
      </c>
      <c r="B9689" t="e">
        <f>IF(A9689=43,'Mission Importer'!A9689,0)</f>
        <v>#VALUE!</v>
      </c>
      <c r="D9689" t="e">
        <f>SEARCH("shape_name",'Mission Importer'!A9689)</f>
        <v>#VALUE!</v>
      </c>
      <c r="E9689" t="e">
        <f>IF(D9689=43,'Mission Importer'!A9689,0)</f>
        <v>#VALUE!</v>
      </c>
      <c r="G9689" t="e">
        <f>SEARCH("shape_name",'Mission Importer'!A9689)</f>
        <v>#VALUE!</v>
      </c>
      <c r="H9689" t="e">
        <f>IF(G9689=43,'Mission Importer'!A9689,0)</f>
        <v>#VALUE!</v>
      </c>
      <c r="J9689" t="e">
        <f>SEARCH("type",'Mission Importer'!A9689)</f>
        <v>#VALUE!</v>
      </c>
      <c r="K9689" t="e">
        <f>IF(J9689=43,'Mission Importer'!A9689,0)</f>
        <v>#VALUE!</v>
      </c>
      <c r="L9689" t="e">
        <f>SEARCH("category",'Mission Importer'!A9689)</f>
        <v>#VALUE!</v>
      </c>
      <c r="M9689" t="e">
        <f>IF(L9689=43,'Mission Importer'!A9689,0)</f>
        <v>#VALUE!</v>
      </c>
    </row>
    <row r="9690" spans="1:13" x14ac:dyDescent="0.3">
      <c r="A9690" t="e">
        <f>SEARCH("livery",'Mission Importer'!A9690)</f>
        <v>#VALUE!</v>
      </c>
      <c r="B9690" t="e">
        <f>IF(A9690=43,'Mission Importer'!A9690,0)</f>
        <v>#VALUE!</v>
      </c>
      <c r="D9690" t="e">
        <f>SEARCH("shape_name",'Mission Importer'!A9690)</f>
        <v>#VALUE!</v>
      </c>
      <c r="E9690" t="e">
        <f>IF(D9690=43,'Mission Importer'!A9690,0)</f>
        <v>#VALUE!</v>
      </c>
      <c r="G9690" t="e">
        <f>SEARCH("shape_name",'Mission Importer'!A9690)</f>
        <v>#VALUE!</v>
      </c>
      <c r="H9690" t="e">
        <f>IF(G9690=43,'Mission Importer'!A9690,0)</f>
        <v>#VALUE!</v>
      </c>
      <c r="J9690" t="e">
        <f>SEARCH("type",'Mission Importer'!A9690)</f>
        <v>#VALUE!</v>
      </c>
      <c r="K9690" t="e">
        <f>IF(J9690=43,'Mission Importer'!A9690,0)</f>
        <v>#VALUE!</v>
      </c>
      <c r="L9690" t="e">
        <f>SEARCH("category",'Mission Importer'!A9690)</f>
        <v>#VALUE!</v>
      </c>
      <c r="M9690" t="e">
        <f>IF(L9690=43,'Mission Importer'!A9690,0)</f>
        <v>#VALUE!</v>
      </c>
    </row>
    <row r="9691" spans="1:13" x14ac:dyDescent="0.3">
      <c r="A9691" t="e">
        <f>SEARCH("livery",'Mission Importer'!A9691)</f>
        <v>#VALUE!</v>
      </c>
      <c r="B9691" t="e">
        <f>IF(A9691=43,'Mission Importer'!A9691,0)</f>
        <v>#VALUE!</v>
      </c>
      <c r="D9691" t="e">
        <f>SEARCH("shape_name",'Mission Importer'!A9691)</f>
        <v>#VALUE!</v>
      </c>
      <c r="E9691" t="e">
        <f>IF(D9691=43,'Mission Importer'!A9691,0)</f>
        <v>#VALUE!</v>
      </c>
      <c r="G9691" t="e">
        <f>SEARCH("shape_name",'Mission Importer'!A9691)</f>
        <v>#VALUE!</v>
      </c>
      <c r="H9691" t="e">
        <f>IF(G9691=43,'Mission Importer'!A9691,0)</f>
        <v>#VALUE!</v>
      </c>
      <c r="J9691" t="e">
        <f>SEARCH("type",'Mission Importer'!A9691)</f>
        <v>#VALUE!</v>
      </c>
      <c r="K9691" t="e">
        <f>IF(J9691=43,'Mission Importer'!A9691,0)</f>
        <v>#VALUE!</v>
      </c>
      <c r="L9691" t="e">
        <f>SEARCH("category",'Mission Importer'!A9691)</f>
        <v>#VALUE!</v>
      </c>
      <c r="M9691" t="e">
        <f>IF(L9691=43,'Mission Importer'!A9691,0)</f>
        <v>#VALUE!</v>
      </c>
    </row>
    <row r="9692" spans="1:13" x14ac:dyDescent="0.3">
      <c r="A9692" t="e">
        <f>SEARCH("livery",'Mission Importer'!A9692)</f>
        <v>#VALUE!</v>
      </c>
      <c r="B9692" t="e">
        <f>IF(A9692=43,'Mission Importer'!A9692,0)</f>
        <v>#VALUE!</v>
      </c>
      <c r="D9692" t="e">
        <f>SEARCH("shape_name",'Mission Importer'!A9692)</f>
        <v>#VALUE!</v>
      </c>
      <c r="E9692" t="e">
        <f>IF(D9692=43,'Mission Importer'!A9692,0)</f>
        <v>#VALUE!</v>
      </c>
      <c r="G9692" t="e">
        <f>SEARCH("shape_name",'Mission Importer'!A9692)</f>
        <v>#VALUE!</v>
      </c>
      <c r="H9692" t="e">
        <f>IF(G9692=43,'Mission Importer'!A9692,0)</f>
        <v>#VALUE!</v>
      </c>
      <c r="J9692" t="e">
        <f>SEARCH("type",'Mission Importer'!A9692)</f>
        <v>#VALUE!</v>
      </c>
      <c r="K9692" t="e">
        <f>IF(J9692=43,'Mission Importer'!A9692,0)</f>
        <v>#VALUE!</v>
      </c>
      <c r="L9692" t="e">
        <f>SEARCH("category",'Mission Importer'!A9692)</f>
        <v>#VALUE!</v>
      </c>
      <c r="M9692" t="e">
        <f>IF(L9692=43,'Mission Importer'!A9692,0)</f>
        <v>#VALUE!</v>
      </c>
    </row>
    <row r="9693" spans="1:13" x14ac:dyDescent="0.3">
      <c r="A9693" t="e">
        <f>SEARCH("livery",'Mission Importer'!A9693)</f>
        <v>#VALUE!</v>
      </c>
      <c r="B9693" t="e">
        <f>IF(A9693=43,'Mission Importer'!A9693,0)</f>
        <v>#VALUE!</v>
      </c>
      <c r="D9693" t="e">
        <f>SEARCH("shape_name",'Mission Importer'!A9693)</f>
        <v>#VALUE!</v>
      </c>
      <c r="E9693" t="e">
        <f>IF(D9693=43,'Mission Importer'!A9693,0)</f>
        <v>#VALUE!</v>
      </c>
      <c r="G9693" t="e">
        <f>SEARCH("shape_name",'Mission Importer'!A9693)</f>
        <v>#VALUE!</v>
      </c>
      <c r="H9693" t="e">
        <f>IF(G9693=43,'Mission Importer'!A9693,0)</f>
        <v>#VALUE!</v>
      </c>
      <c r="J9693" t="e">
        <f>SEARCH("type",'Mission Importer'!A9693)</f>
        <v>#VALUE!</v>
      </c>
      <c r="K9693" t="e">
        <f>IF(J9693=43,'Mission Importer'!A9693,0)</f>
        <v>#VALUE!</v>
      </c>
      <c r="L9693" t="e">
        <f>SEARCH("category",'Mission Importer'!A9693)</f>
        <v>#VALUE!</v>
      </c>
      <c r="M9693" t="e">
        <f>IF(L9693=43,'Mission Importer'!A9693,0)</f>
        <v>#VALUE!</v>
      </c>
    </row>
    <row r="9694" spans="1:13" x14ac:dyDescent="0.3">
      <c r="A9694" t="e">
        <f>SEARCH("livery",'Mission Importer'!A9694)</f>
        <v>#VALUE!</v>
      </c>
      <c r="B9694" t="e">
        <f>IF(A9694=43,'Mission Importer'!A9694,0)</f>
        <v>#VALUE!</v>
      </c>
      <c r="D9694" t="e">
        <f>SEARCH("shape_name",'Mission Importer'!A9694)</f>
        <v>#VALUE!</v>
      </c>
      <c r="E9694" t="e">
        <f>IF(D9694=43,'Mission Importer'!A9694,0)</f>
        <v>#VALUE!</v>
      </c>
      <c r="G9694" t="e">
        <f>SEARCH("shape_name",'Mission Importer'!A9694)</f>
        <v>#VALUE!</v>
      </c>
      <c r="H9694" t="e">
        <f>IF(G9694=43,'Mission Importer'!A9694,0)</f>
        <v>#VALUE!</v>
      </c>
      <c r="J9694" t="e">
        <f>SEARCH("type",'Mission Importer'!A9694)</f>
        <v>#VALUE!</v>
      </c>
      <c r="K9694" t="e">
        <f>IF(J9694=43,'Mission Importer'!A9694,0)</f>
        <v>#VALUE!</v>
      </c>
      <c r="L9694" t="e">
        <f>SEARCH("category",'Mission Importer'!A9694)</f>
        <v>#VALUE!</v>
      </c>
      <c r="M9694" t="e">
        <f>IF(L9694=43,'Mission Importer'!A9694,0)</f>
        <v>#VALUE!</v>
      </c>
    </row>
    <row r="9695" spans="1:13" x14ac:dyDescent="0.3">
      <c r="A9695" t="e">
        <f>SEARCH("livery",'Mission Importer'!A9695)</f>
        <v>#VALUE!</v>
      </c>
      <c r="B9695" t="e">
        <f>IF(A9695=43,'Mission Importer'!A9695,0)</f>
        <v>#VALUE!</v>
      </c>
      <c r="D9695" t="e">
        <f>SEARCH("shape_name",'Mission Importer'!A9695)</f>
        <v>#VALUE!</v>
      </c>
      <c r="E9695" t="e">
        <f>IF(D9695=43,'Mission Importer'!A9695,0)</f>
        <v>#VALUE!</v>
      </c>
      <c r="G9695" t="e">
        <f>SEARCH("shape_name",'Mission Importer'!A9695)</f>
        <v>#VALUE!</v>
      </c>
      <c r="H9695" t="e">
        <f>IF(G9695=43,'Mission Importer'!A9695,0)</f>
        <v>#VALUE!</v>
      </c>
      <c r="J9695" t="e">
        <f>SEARCH("type",'Mission Importer'!A9695)</f>
        <v>#VALUE!</v>
      </c>
      <c r="K9695" t="e">
        <f>IF(J9695=43,'Mission Importer'!A9695,0)</f>
        <v>#VALUE!</v>
      </c>
      <c r="L9695" t="e">
        <f>SEARCH("category",'Mission Importer'!A9695)</f>
        <v>#VALUE!</v>
      </c>
      <c r="M9695" t="e">
        <f>IF(L9695=43,'Mission Importer'!A9695,0)</f>
        <v>#VALUE!</v>
      </c>
    </row>
    <row r="9696" spans="1:13" x14ac:dyDescent="0.3">
      <c r="A9696" t="e">
        <f>SEARCH("livery",'Mission Importer'!A9696)</f>
        <v>#VALUE!</v>
      </c>
      <c r="B9696" t="e">
        <f>IF(A9696=43,'Mission Importer'!A9696,0)</f>
        <v>#VALUE!</v>
      </c>
      <c r="D9696" t="e">
        <f>SEARCH("shape_name",'Mission Importer'!A9696)</f>
        <v>#VALUE!</v>
      </c>
      <c r="E9696" t="e">
        <f>IF(D9696=43,'Mission Importer'!A9696,0)</f>
        <v>#VALUE!</v>
      </c>
      <c r="G9696" t="e">
        <f>SEARCH("shape_name",'Mission Importer'!A9696)</f>
        <v>#VALUE!</v>
      </c>
      <c r="H9696" t="e">
        <f>IF(G9696=43,'Mission Importer'!A9696,0)</f>
        <v>#VALUE!</v>
      </c>
      <c r="J9696" t="e">
        <f>SEARCH("type",'Mission Importer'!A9696)</f>
        <v>#VALUE!</v>
      </c>
      <c r="K9696" t="e">
        <f>IF(J9696=43,'Mission Importer'!A9696,0)</f>
        <v>#VALUE!</v>
      </c>
      <c r="L9696" t="e">
        <f>SEARCH("category",'Mission Importer'!A9696)</f>
        <v>#VALUE!</v>
      </c>
      <c r="M9696" t="e">
        <f>IF(L9696=43,'Mission Importer'!A9696,0)</f>
        <v>#VALUE!</v>
      </c>
    </row>
    <row r="9697" spans="1:13" x14ac:dyDescent="0.3">
      <c r="A9697" t="e">
        <f>SEARCH("livery",'Mission Importer'!A9697)</f>
        <v>#VALUE!</v>
      </c>
      <c r="B9697" t="e">
        <f>IF(A9697=43,'Mission Importer'!A9697,0)</f>
        <v>#VALUE!</v>
      </c>
      <c r="D9697" t="e">
        <f>SEARCH("shape_name",'Mission Importer'!A9697)</f>
        <v>#VALUE!</v>
      </c>
      <c r="E9697" t="e">
        <f>IF(D9697=43,'Mission Importer'!A9697,0)</f>
        <v>#VALUE!</v>
      </c>
      <c r="G9697" t="e">
        <f>SEARCH("shape_name",'Mission Importer'!A9697)</f>
        <v>#VALUE!</v>
      </c>
      <c r="H9697" t="e">
        <f>IF(G9697=43,'Mission Importer'!A9697,0)</f>
        <v>#VALUE!</v>
      </c>
      <c r="J9697" t="e">
        <f>SEARCH("type",'Mission Importer'!A9697)</f>
        <v>#VALUE!</v>
      </c>
      <c r="K9697" t="e">
        <f>IF(J9697=43,'Mission Importer'!A9697,0)</f>
        <v>#VALUE!</v>
      </c>
      <c r="L9697" t="e">
        <f>SEARCH("category",'Mission Importer'!A9697)</f>
        <v>#VALUE!</v>
      </c>
      <c r="M9697" t="e">
        <f>IF(L9697=43,'Mission Importer'!A9697,0)</f>
        <v>#VALUE!</v>
      </c>
    </row>
    <row r="9698" spans="1:13" x14ac:dyDescent="0.3">
      <c r="A9698" t="e">
        <f>SEARCH("livery",'Mission Importer'!A9698)</f>
        <v>#VALUE!</v>
      </c>
      <c r="B9698" t="e">
        <f>IF(A9698=43,'Mission Importer'!A9698,0)</f>
        <v>#VALUE!</v>
      </c>
      <c r="D9698" t="e">
        <f>SEARCH("shape_name",'Mission Importer'!A9698)</f>
        <v>#VALUE!</v>
      </c>
      <c r="E9698" t="e">
        <f>IF(D9698=43,'Mission Importer'!A9698,0)</f>
        <v>#VALUE!</v>
      </c>
      <c r="G9698" t="e">
        <f>SEARCH("shape_name",'Mission Importer'!A9698)</f>
        <v>#VALUE!</v>
      </c>
      <c r="H9698" t="e">
        <f>IF(G9698=43,'Mission Importer'!A9698,0)</f>
        <v>#VALUE!</v>
      </c>
      <c r="J9698" t="e">
        <f>SEARCH("type",'Mission Importer'!A9698)</f>
        <v>#VALUE!</v>
      </c>
      <c r="K9698" t="e">
        <f>IF(J9698=43,'Mission Importer'!A9698,0)</f>
        <v>#VALUE!</v>
      </c>
      <c r="L9698" t="e">
        <f>SEARCH("category",'Mission Importer'!A9698)</f>
        <v>#VALUE!</v>
      </c>
      <c r="M9698" t="e">
        <f>IF(L9698=43,'Mission Importer'!A9698,0)</f>
        <v>#VALUE!</v>
      </c>
    </row>
    <row r="9699" spans="1:13" x14ac:dyDescent="0.3">
      <c r="A9699" t="e">
        <f>SEARCH("livery",'Mission Importer'!A9699)</f>
        <v>#VALUE!</v>
      </c>
      <c r="B9699" t="e">
        <f>IF(A9699=43,'Mission Importer'!A9699,0)</f>
        <v>#VALUE!</v>
      </c>
      <c r="D9699" t="e">
        <f>SEARCH("shape_name",'Mission Importer'!A9699)</f>
        <v>#VALUE!</v>
      </c>
      <c r="E9699" t="e">
        <f>IF(D9699=43,'Mission Importer'!A9699,0)</f>
        <v>#VALUE!</v>
      </c>
      <c r="G9699" t="e">
        <f>SEARCH("shape_name",'Mission Importer'!A9699)</f>
        <v>#VALUE!</v>
      </c>
      <c r="H9699" t="e">
        <f>IF(G9699=43,'Mission Importer'!A9699,0)</f>
        <v>#VALUE!</v>
      </c>
      <c r="J9699" t="e">
        <f>SEARCH("type",'Mission Importer'!A9699)</f>
        <v>#VALUE!</v>
      </c>
      <c r="K9699" t="e">
        <f>IF(J9699=43,'Mission Importer'!A9699,0)</f>
        <v>#VALUE!</v>
      </c>
      <c r="L9699" t="e">
        <f>SEARCH("category",'Mission Importer'!A9699)</f>
        <v>#VALUE!</v>
      </c>
      <c r="M9699" t="e">
        <f>IF(L9699=43,'Mission Importer'!A9699,0)</f>
        <v>#VALUE!</v>
      </c>
    </row>
    <row r="9700" spans="1:13" x14ac:dyDescent="0.3">
      <c r="A9700" t="e">
        <f>SEARCH("livery",'Mission Importer'!A9700)</f>
        <v>#VALUE!</v>
      </c>
      <c r="B9700" t="e">
        <f>IF(A9700=43,'Mission Importer'!A9700,0)</f>
        <v>#VALUE!</v>
      </c>
      <c r="D9700" t="e">
        <f>SEARCH("shape_name",'Mission Importer'!A9700)</f>
        <v>#VALUE!</v>
      </c>
      <c r="E9700" t="e">
        <f>IF(D9700=43,'Mission Importer'!A9700,0)</f>
        <v>#VALUE!</v>
      </c>
      <c r="G9700" t="e">
        <f>SEARCH("shape_name",'Mission Importer'!A9700)</f>
        <v>#VALUE!</v>
      </c>
      <c r="H9700" t="e">
        <f>IF(G9700=43,'Mission Importer'!A9700,0)</f>
        <v>#VALUE!</v>
      </c>
      <c r="J9700" t="e">
        <f>SEARCH("type",'Mission Importer'!A9700)</f>
        <v>#VALUE!</v>
      </c>
      <c r="K9700" t="e">
        <f>IF(J9700=43,'Mission Importer'!A9700,0)</f>
        <v>#VALUE!</v>
      </c>
      <c r="L9700" t="e">
        <f>SEARCH("category",'Mission Importer'!A9700)</f>
        <v>#VALUE!</v>
      </c>
      <c r="M9700" t="e">
        <f>IF(L9700=43,'Mission Importer'!A9700,0)</f>
        <v>#VALUE!</v>
      </c>
    </row>
    <row r="9701" spans="1:13" x14ac:dyDescent="0.3">
      <c r="A9701" t="e">
        <f>SEARCH("livery",'Mission Importer'!A9701)</f>
        <v>#VALUE!</v>
      </c>
      <c r="B9701" t="e">
        <f>IF(A9701=43,'Mission Importer'!A9701,0)</f>
        <v>#VALUE!</v>
      </c>
      <c r="D9701" t="e">
        <f>SEARCH("shape_name",'Mission Importer'!A9701)</f>
        <v>#VALUE!</v>
      </c>
      <c r="E9701" t="e">
        <f>IF(D9701=43,'Mission Importer'!A9701,0)</f>
        <v>#VALUE!</v>
      </c>
      <c r="G9701" t="e">
        <f>SEARCH("shape_name",'Mission Importer'!A9701)</f>
        <v>#VALUE!</v>
      </c>
      <c r="H9701" t="e">
        <f>IF(G9701=43,'Mission Importer'!A9701,0)</f>
        <v>#VALUE!</v>
      </c>
      <c r="J9701" t="e">
        <f>SEARCH("type",'Mission Importer'!A9701)</f>
        <v>#VALUE!</v>
      </c>
      <c r="K9701" t="e">
        <f>IF(J9701=43,'Mission Importer'!A9701,0)</f>
        <v>#VALUE!</v>
      </c>
      <c r="L9701" t="e">
        <f>SEARCH("category",'Mission Importer'!A9701)</f>
        <v>#VALUE!</v>
      </c>
      <c r="M9701" t="e">
        <f>IF(L9701=43,'Mission Importer'!A9701,0)</f>
        <v>#VALUE!</v>
      </c>
    </row>
    <row r="9702" spans="1:13" x14ac:dyDescent="0.3">
      <c r="A9702" t="e">
        <f>SEARCH("livery",'Mission Importer'!A9702)</f>
        <v>#VALUE!</v>
      </c>
      <c r="B9702" t="e">
        <f>IF(A9702=43,'Mission Importer'!A9702,0)</f>
        <v>#VALUE!</v>
      </c>
      <c r="D9702" t="e">
        <f>SEARCH("shape_name",'Mission Importer'!A9702)</f>
        <v>#VALUE!</v>
      </c>
      <c r="E9702" t="e">
        <f>IF(D9702=43,'Mission Importer'!A9702,0)</f>
        <v>#VALUE!</v>
      </c>
      <c r="G9702" t="e">
        <f>SEARCH("shape_name",'Mission Importer'!A9702)</f>
        <v>#VALUE!</v>
      </c>
      <c r="H9702" t="e">
        <f>IF(G9702=43,'Mission Importer'!A9702,0)</f>
        <v>#VALUE!</v>
      </c>
      <c r="J9702" t="e">
        <f>SEARCH("type",'Mission Importer'!A9702)</f>
        <v>#VALUE!</v>
      </c>
      <c r="K9702" t="e">
        <f>IF(J9702=43,'Mission Importer'!A9702,0)</f>
        <v>#VALUE!</v>
      </c>
      <c r="L9702" t="e">
        <f>SEARCH("category",'Mission Importer'!A9702)</f>
        <v>#VALUE!</v>
      </c>
      <c r="M9702" t="e">
        <f>IF(L9702=43,'Mission Importer'!A9702,0)</f>
        <v>#VALUE!</v>
      </c>
    </row>
    <row r="9703" spans="1:13" x14ac:dyDescent="0.3">
      <c r="A9703" t="e">
        <f>SEARCH("livery",'Mission Importer'!A9703)</f>
        <v>#VALUE!</v>
      </c>
      <c r="B9703" t="e">
        <f>IF(A9703=43,'Mission Importer'!A9703,0)</f>
        <v>#VALUE!</v>
      </c>
      <c r="D9703" t="e">
        <f>SEARCH("shape_name",'Mission Importer'!A9703)</f>
        <v>#VALUE!</v>
      </c>
      <c r="E9703" t="e">
        <f>IF(D9703=43,'Mission Importer'!A9703,0)</f>
        <v>#VALUE!</v>
      </c>
      <c r="G9703" t="e">
        <f>SEARCH("shape_name",'Mission Importer'!A9703)</f>
        <v>#VALUE!</v>
      </c>
      <c r="H9703" t="e">
        <f>IF(G9703=43,'Mission Importer'!A9703,0)</f>
        <v>#VALUE!</v>
      </c>
      <c r="J9703" t="e">
        <f>SEARCH("type",'Mission Importer'!A9703)</f>
        <v>#VALUE!</v>
      </c>
      <c r="K9703" t="e">
        <f>IF(J9703=43,'Mission Importer'!A9703,0)</f>
        <v>#VALUE!</v>
      </c>
      <c r="L9703" t="e">
        <f>SEARCH("category",'Mission Importer'!A9703)</f>
        <v>#VALUE!</v>
      </c>
      <c r="M9703" t="e">
        <f>IF(L9703=43,'Mission Importer'!A9703,0)</f>
        <v>#VALUE!</v>
      </c>
    </row>
    <row r="9704" spans="1:13" x14ac:dyDescent="0.3">
      <c r="A9704" t="e">
        <f>SEARCH("livery",'Mission Importer'!A9704)</f>
        <v>#VALUE!</v>
      </c>
      <c r="B9704" t="e">
        <f>IF(A9704=43,'Mission Importer'!A9704,0)</f>
        <v>#VALUE!</v>
      </c>
      <c r="D9704" t="e">
        <f>SEARCH("shape_name",'Mission Importer'!A9704)</f>
        <v>#VALUE!</v>
      </c>
      <c r="E9704" t="e">
        <f>IF(D9704=43,'Mission Importer'!A9704,0)</f>
        <v>#VALUE!</v>
      </c>
      <c r="G9704" t="e">
        <f>SEARCH("shape_name",'Mission Importer'!A9704)</f>
        <v>#VALUE!</v>
      </c>
      <c r="H9704" t="e">
        <f>IF(G9704=43,'Mission Importer'!A9704,0)</f>
        <v>#VALUE!</v>
      </c>
      <c r="J9704" t="e">
        <f>SEARCH("type",'Mission Importer'!A9704)</f>
        <v>#VALUE!</v>
      </c>
      <c r="K9704" t="e">
        <f>IF(J9704=43,'Mission Importer'!A9704,0)</f>
        <v>#VALUE!</v>
      </c>
      <c r="L9704" t="e">
        <f>SEARCH("category",'Mission Importer'!A9704)</f>
        <v>#VALUE!</v>
      </c>
      <c r="M9704" t="e">
        <f>IF(L9704=43,'Mission Importer'!A9704,0)</f>
        <v>#VALUE!</v>
      </c>
    </row>
    <row r="9705" spans="1:13" x14ac:dyDescent="0.3">
      <c r="A9705" t="e">
        <f>SEARCH("livery",'Mission Importer'!A9705)</f>
        <v>#VALUE!</v>
      </c>
      <c r="B9705" t="e">
        <f>IF(A9705=43,'Mission Importer'!A9705,0)</f>
        <v>#VALUE!</v>
      </c>
      <c r="D9705" t="e">
        <f>SEARCH("shape_name",'Mission Importer'!A9705)</f>
        <v>#VALUE!</v>
      </c>
      <c r="E9705" t="e">
        <f>IF(D9705=43,'Mission Importer'!A9705,0)</f>
        <v>#VALUE!</v>
      </c>
      <c r="G9705" t="e">
        <f>SEARCH("shape_name",'Mission Importer'!A9705)</f>
        <v>#VALUE!</v>
      </c>
      <c r="H9705" t="e">
        <f>IF(G9705=43,'Mission Importer'!A9705,0)</f>
        <v>#VALUE!</v>
      </c>
      <c r="J9705">
        <f>SEARCH("type",'Mission Importer'!A9705)</f>
        <v>47</v>
      </c>
      <c r="K9705">
        <f>IF(J9705=43,'Mission Importer'!A9705,0)</f>
        <v>0</v>
      </c>
      <c r="L9705" t="e">
        <f>SEARCH("category",'Mission Importer'!A9705)</f>
        <v>#VALUE!</v>
      </c>
      <c r="M9705" t="e">
        <f>IF(L9705=43,'Mission Importer'!A9705,0)</f>
        <v>#VALUE!</v>
      </c>
    </row>
    <row r="9706" spans="1:13" x14ac:dyDescent="0.3">
      <c r="A9706" t="e">
        <f>SEARCH("livery",'Mission Importer'!A9706)</f>
        <v>#VALUE!</v>
      </c>
      <c r="B9706" t="e">
        <f>IF(A9706=43,'Mission Importer'!A9706,0)</f>
        <v>#VALUE!</v>
      </c>
      <c r="D9706" t="e">
        <f>SEARCH("shape_name",'Mission Importer'!A9706)</f>
        <v>#VALUE!</v>
      </c>
      <c r="E9706" t="e">
        <f>IF(D9706=43,'Mission Importer'!A9706,0)</f>
        <v>#VALUE!</v>
      </c>
      <c r="G9706" t="e">
        <f>SEARCH("shape_name",'Mission Importer'!A9706)</f>
        <v>#VALUE!</v>
      </c>
      <c r="H9706" t="e">
        <f>IF(G9706=43,'Mission Importer'!A9706,0)</f>
        <v>#VALUE!</v>
      </c>
      <c r="J9706" t="e">
        <f>SEARCH("type",'Mission Importer'!A9706)</f>
        <v>#VALUE!</v>
      </c>
      <c r="K9706" t="e">
        <f>IF(J9706=43,'Mission Importer'!A9706,0)</f>
        <v>#VALUE!</v>
      </c>
      <c r="L9706" t="e">
        <f>SEARCH("category",'Mission Importer'!A9706)</f>
        <v>#VALUE!</v>
      </c>
      <c r="M9706" t="e">
        <f>IF(L9706=43,'Mission Importer'!A9706,0)</f>
        <v>#VALUE!</v>
      </c>
    </row>
    <row r="9707" spans="1:13" x14ac:dyDescent="0.3">
      <c r="A9707" t="e">
        <f>SEARCH("livery",'Mission Importer'!A9707)</f>
        <v>#VALUE!</v>
      </c>
      <c r="B9707" t="e">
        <f>IF(A9707=43,'Mission Importer'!A9707,0)</f>
        <v>#VALUE!</v>
      </c>
      <c r="D9707" t="e">
        <f>SEARCH("shape_name",'Mission Importer'!A9707)</f>
        <v>#VALUE!</v>
      </c>
      <c r="E9707" t="e">
        <f>IF(D9707=43,'Mission Importer'!A9707,0)</f>
        <v>#VALUE!</v>
      </c>
      <c r="G9707" t="e">
        <f>SEARCH("shape_name",'Mission Importer'!A9707)</f>
        <v>#VALUE!</v>
      </c>
      <c r="H9707" t="e">
        <f>IF(G9707=43,'Mission Importer'!A9707,0)</f>
        <v>#VALUE!</v>
      </c>
      <c r="J9707" t="e">
        <f>SEARCH("type",'Mission Importer'!A9707)</f>
        <v>#VALUE!</v>
      </c>
      <c r="K9707" t="e">
        <f>IF(J9707=43,'Mission Importer'!A9707,0)</f>
        <v>#VALUE!</v>
      </c>
      <c r="L9707" t="e">
        <f>SEARCH("category",'Mission Importer'!A9707)</f>
        <v>#VALUE!</v>
      </c>
      <c r="M9707" t="e">
        <f>IF(L9707=43,'Mission Importer'!A9707,0)</f>
        <v>#VALUE!</v>
      </c>
    </row>
    <row r="9708" spans="1:13" x14ac:dyDescent="0.3">
      <c r="A9708" t="e">
        <f>SEARCH("livery",'Mission Importer'!A9708)</f>
        <v>#VALUE!</v>
      </c>
      <c r="B9708" t="e">
        <f>IF(A9708=43,'Mission Importer'!A9708,0)</f>
        <v>#VALUE!</v>
      </c>
      <c r="D9708" t="e">
        <f>SEARCH("shape_name",'Mission Importer'!A9708)</f>
        <v>#VALUE!</v>
      </c>
      <c r="E9708" t="e">
        <f>IF(D9708=43,'Mission Importer'!A9708,0)</f>
        <v>#VALUE!</v>
      </c>
      <c r="G9708" t="e">
        <f>SEARCH("shape_name",'Mission Importer'!A9708)</f>
        <v>#VALUE!</v>
      </c>
      <c r="H9708" t="e">
        <f>IF(G9708=43,'Mission Importer'!A9708,0)</f>
        <v>#VALUE!</v>
      </c>
      <c r="J9708" t="e">
        <f>SEARCH("type",'Mission Importer'!A9708)</f>
        <v>#VALUE!</v>
      </c>
      <c r="K9708" t="e">
        <f>IF(J9708=43,'Mission Importer'!A9708,0)</f>
        <v>#VALUE!</v>
      </c>
      <c r="L9708" t="e">
        <f>SEARCH("category",'Mission Importer'!A9708)</f>
        <v>#VALUE!</v>
      </c>
      <c r="M9708" t="e">
        <f>IF(L9708=43,'Mission Importer'!A9708,0)</f>
        <v>#VALUE!</v>
      </c>
    </row>
    <row r="9709" spans="1:13" x14ac:dyDescent="0.3">
      <c r="A9709" t="e">
        <f>SEARCH("livery",'Mission Importer'!A9709)</f>
        <v>#VALUE!</v>
      </c>
      <c r="B9709" t="e">
        <f>IF(A9709=43,'Mission Importer'!A9709,0)</f>
        <v>#VALUE!</v>
      </c>
      <c r="D9709" t="e">
        <f>SEARCH("shape_name",'Mission Importer'!A9709)</f>
        <v>#VALUE!</v>
      </c>
      <c r="E9709" t="e">
        <f>IF(D9709=43,'Mission Importer'!A9709,0)</f>
        <v>#VALUE!</v>
      </c>
      <c r="G9709" t="e">
        <f>SEARCH("shape_name",'Mission Importer'!A9709)</f>
        <v>#VALUE!</v>
      </c>
      <c r="H9709" t="e">
        <f>IF(G9709=43,'Mission Importer'!A9709,0)</f>
        <v>#VALUE!</v>
      </c>
      <c r="J9709" t="e">
        <f>SEARCH("type",'Mission Importer'!A9709)</f>
        <v>#VALUE!</v>
      </c>
      <c r="K9709" t="e">
        <f>IF(J9709=43,'Mission Importer'!A9709,0)</f>
        <v>#VALUE!</v>
      </c>
      <c r="L9709" t="e">
        <f>SEARCH("category",'Mission Importer'!A9709)</f>
        <v>#VALUE!</v>
      </c>
      <c r="M9709" t="e">
        <f>IF(L9709=43,'Mission Importer'!A9709,0)</f>
        <v>#VALUE!</v>
      </c>
    </row>
    <row r="9710" spans="1:13" x14ac:dyDescent="0.3">
      <c r="A9710" t="e">
        <f>SEARCH("livery",'Mission Importer'!A9710)</f>
        <v>#VALUE!</v>
      </c>
      <c r="B9710" t="e">
        <f>IF(A9710=43,'Mission Importer'!A9710,0)</f>
        <v>#VALUE!</v>
      </c>
      <c r="D9710" t="e">
        <f>SEARCH("shape_name",'Mission Importer'!A9710)</f>
        <v>#VALUE!</v>
      </c>
      <c r="E9710" t="e">
        <f>IF(D9710=43,'Mission Importer'!A9710,0)</f>
        <v>#VALUE!</v>
      </c>
      <c r="G9710" t="e">
        <f>SEARCH("shape_name",'Mission Importer'!A9710)</f>
        <v>#VALUE!</v>
      </c>
      <c r="H9710" t="e">
        <f>IF(G9710=43,'Mission Importer'!A9710,0)</f>
        <v>#VALUE!</v>
      </c>
      <c r="J9710" t="e">
        <f>SEARCH("type",'Mission Importer'!A9710)</f>
        <v>#VALUE!</v>
      </c>
      <c r="K9710" t="e">
        <f>IF(J9710=43,'Mission Importer'!A9710,0)</f>
        <v>#VALUE!</v>
      </c>
      <c r="L9710" t="e">
        <f>SEARCH("category",'Mission Importer'!A9710)</f>
        <v>#VALUE!</v>
      </c>
      <c r="M9710" t="e">
        <f>IF(L9710=43,'Mission Importer'!A9710,0)</f>
        <v>#VALUE!</v>
      </c>
    </row>
    <row r="9711" spans="1:13" x14ac:dyDescent="0.3">
      <c r="A9711" t="e">
        <f>SEARCH("livery",'Mission Importer'!A9711)</f>
        <v>#VALUE!</v>
      </c>
      <c r="B9711" t="e">
        <f>IF(A9711=43,'Mission Importer'!A9711,0)</f>
        <v>#VALUE!</v>
      </c>
      <c r="D9711" t="e">
        <f>SEARCH("shape_name",'Mission Importer'!A9711)</f>
        <v>#VALUE!</v>
      </c>
      <c r="E9711" t="e">
        <f>IF(D9711=43,'Mission Importer'!A9711,0)</f>
        <v>#VALUE!</v>
      </c>
      <c r="G9711" t="e">
        <f>SEARCH("shape_name",'Mission Importer'!A9711)</f>
        <v>#VALUE!</v>
      </c>
      <c r="H9711" t="e">
        <f>IF(G9711=43,'Mission Importer'!A9711,0)</f>
        <v>#VALUE!</v>
      </c>
      <c r="J9711" t="e">
        <f>SEARCH("type",'Mission Importer'!A9711)</f>
        <v>#VALUE!</v>
      </c>
      <c r="K9711" t="e">
        <f>IF(J9711=43,'Mission Importer'!A9711,0)</f>
        <v>#VALUE!</v>
      </c>
      <c r="L9711" t="e">
        <f>SEARCH("category",'Mission Importer'!A9711)</f>
        <v>#VALUE!</v>
      </c>
      <c r="M9711" t="e">
        <f>IF(L9711=43,'Mission Importer'!A9711,0)</f>
        <v>#VALUE!</v>
      </c>
    </row>
    <row r="9712" spans="1:13" x14ac:dyDescent="0.3">
      <c r="A9712" t="e">
        <f>SEARCH("livery",'Mission Importer'!A9712)</f>
        <v>#VALUE!</v>
      </c>
      <c r="B9712" t="e">
        <f>IF(A9712=43,'Mission Importer'!A9712,0)</f>
        <v>#VALUE!</v>
      </c>
      <c r="D9712" t="e">
        <f>SEARCH("shape_name",'Mission Importer'!A9712)</f>
        <v>#VALUE!</v>
      </c>
      <c r="E9712" t="e">
        <f>IF(D9712=43,'Mission Importer'!A9712,0)</f>
        <v>#VALUE!</v>
      </c>
      <c r="G9712" t="e">
        <f>SEARCH("shape_name",'Mission Importer'!A9712)</f>
        <v>#VALUE!</v>
      </c>
      <c r="H9712" t="e">
        <f>IF(G9712=43,'Mission Importer'!A9712,0)</f>
        <v>#VALUE!</v>
      </c>
      <c r="J9712" t="e">
        <f>SEARCH("type",'Mission Importer'!A9712)</f>
        <v>#VALUE!</v>
      </c>
      <c r="K9712" t="e">
        <f>IF(J9712=43,'Mission Importer'!A9712,0)</f>
        <v>#VALUE!</v>
      </c>
      <c r="L9712" t="e">
        <f>SEARCH("category",'Mission Importer'!A9712)</f>
        <v>#VALUE!</v>
      </c>
      <c r="M9712" t="e">
        <f>IF(L9712=43,'Mission Importer'!A9712,0)</f>
        <v>#VALUE!</v>
      </c>
    </row>
    <row r="9713" spans="1:13" x14ac:dyDescent="0.3">
      <c r="A9713" t="e">
        <f>SEARCH("livery",'Mission Importer'!A9713)</f>
        <v>#VALUE!</v>
      </c>
      <c r="B9713" t="e">
        <f>IF(A9713=43,'Mission Importer'!A9713,0)</f>
        <v>#VALUE!</v>
      </c>
      <c r="D9713" t="e">
        <f>SEARCH("shape_name",'Mission Importer'!A9713)</f>
        <v>#VALUE!</v>
      </c>
      <c r="E9713" t="e">
        <f>IF(D9713=43,'Mission Importer'!A9713,0)</f>
        <v>#VALUE!</v>
      </c>
      <c r="G9713" t="e">
        <f>SEARCH("shape_name",'Mission Importer'!A9713)</f>
        <v>#VALUE!</v>
      </c>
      <c r="H9713" t="e">
        <f>IF(G9713=43,'Mission Importer'!A9713,0)</f>
        <v>#VALUE!</v>
      </c>
      <c r="J9713" t="e">
        <f>SEARCH("type",'Mission Importer'!A9713)</f>
        <v>#VALUE!</v>
      </c>
      <c r="K9713" t="e">
        <f>IF(J9713=43,'Mission Importer'!A9713,0)</f>
        <v>#VALUE!</v>
      </c>
      <c r="L9713" t="e">
        <f>SEARCH("category",'Mission Importer'!A9713)</f>
        <v>#VALUE!</v>
      </c>
      <c r="M9713" t="e">
        <f>IF(L9713=43,'Mission Importer'!A9713,0)</f>
        <v>#VALUE!</v>
      </c>
    </row>
    <row r="9714" spans="1:13" x14ac:dyDescent="0.3">
      <c r="A9714" t="e">
        <f>SEARCH("livery",'Mission Importer'!A9714)</f>
        <v>#VALUE!</v>
      </c>
      <c r="B9714" t="e">
        <f>IF(A9714=43,'Mission Importer'!A9714,0)</f>
        <v>#VALUE!</v>
      </c>
      <c r="D9714" t="e">
        <f>SEARCH("shape_name",'Mission Importer'!A9714)</f>
        <v>#VALUE!</v>
      </c>
      <c r="E9714" t="e">
        <f>IF(D9714=43,'Mission Importer'!A9714,0)</f>
        <v>#VALUE!</v>
      </c>
      <c r="G9714" t="e">
        <f>SEARCH("shape_name",'Mission Importer'!A9714)</f>
        <v>#VALUE!</v>
      </c>
      <c r="H9714" t="e">
        <f>IF(G9714=43,'Mission Importer'!A9714,0)</f>
        <v>#VALUE!</v>
      </c>
      <c r="J9714" t="e">
        <f>SEARCH("type",'Mission Importer'!A9714)</f>
        <v>#VALUE!</v>
      </c>
      <c r="K9714" t="e">
        <f>IF(J9714=43,'Mission Importer'!A9714,0)</f>
        <v>#VALUE!</v>
      </c>
      <c r="L9714" t="e">
        <f>SEARCH("category",'Mission Importer'!A9714)</f>
        <v>#VALUE!</v>
      </c>
      <c r="M9714" t="e">
        <f>IF(L9714=43,'Mission Importer'!A9714,0)</f>
        <v>#VALUE!</v>
      </c>
    </row>
    <row r="9715" spans="1:13" x14ac:dyDescent="0.3">
      <c r="A9715" t="e">
        <f>SEARCH("livery",'Mission Importer'!A9715)</f>
        <v>#VALUE!</v>
      </c>
      <c r="B9715" t="e">
        <f>IF(A9715=43,'Mission Importer'!A9715,0)</f>
        <v>#VALUE!</v>
      </c>
      <c r="D9715" t="e">
        <f>SEARCH("shape_name",'Mission Importer'!A9715)</f>
        <v>#VALUE!</v>
      </c>
      <c r="E9715" t="e">
        <f>IF(D9715=43,'Mission Importer'!A9715,0)</f>
        <v>#VALUE!</v>
      </c>
      <c r="G9715" t="e">
        <f>SEARCH("shape_name",'Mission Importer'!A9715)</f>
        <v>#VALUE!</v>
      </c>
      <c r="H9715" t="e">
        <f>IF(G9715=43,'Mission Importer'!A9715,0)</f>
        <v>#VALUE!</v>
      </c>
      <c r="J9715" t="e">
        <f>SEARCH("type",'Mission Importer'!A9715)</f>
        <v>#VALUE!</v>
      </c>
      <c r="K9715" t="e">
        <f>IF(J9715=43,'Mission Importer'!A9715,0)</f>
        <v>#VALUE!</v>
      </c>
      <c r="L9715" t="e">
        <f>SEARCH("category",'Mission Importer'!A9715)</f>
        <v>#VALUE!</v>
      </c>
      <c r="M9715" t="e">
        <f>IF(L9715=43,'Mission Importer'!A9715,0)</f>
        <v>#VALUE!</v>
      </c>
    </row>
    <row r="9716" spans="1:13" x14ac:dyDescent="0.3">
      <c r="A9716" t="e">
        <f>SEARCH("livery",'Mission Importer'!A9716)</f>
        <v>#VALUE!</v>
      </c>
      <c r="B9716" t="e">
        <f>IF(A9716=43,'Mission Importer'!A9716,0)</f>
        <v>#VALUE!</v>
      </c>
      <c r="D9716" t="e">
        <f>SEARCH("shape_name",'Mission Importer'!A9716)</f>
        <v>#VALUE!</v>
      </c>
      <c r="E9716" t="e">
        <f>IF(D9716=43,'Mission Importer'!A9716,0)</f>
        <v>#VALUE!</v>
      </c>
      <c r="G9716" t="e">
        <f>SEARCH("shape_name",'Mission Importer'!A9716)</f>
        <v>#VALUE!</v>
      </c>
      <c r="H9716" t="e">
        <f>IF(G9716=43,'Mission Importer'!A9716,0)</f>
        <v>#VALUE!</v>
      </c>
      <c r="J9716" t="e">
        <f>SEARCH("type",'Mission Importer'!A9716)</f>
        <v>#VALUE!</v>
      </c>
      <c r="K9716" t="e">
        <f>IF(J9716=43,'Mission Importer'!A9716,0)</f>
        <v>#VALUE!</v>
      </c>
      <c r="L9716" t="e">
        <f>SEARCH("category",'Mission Importer'!A9716)</f>
        <v>#VALUE!</v>
      </c>
      <c r="M9716" t="e">
        <f>IF(L9716=43,'Mission Importer'!A9716,0)</f>
        <v>#VALUE!</v>
      </c>
    </row>
    <row r="9717" spans="1:13" x14ac:dyDescent="0.3">
      <c r="A9717" t="e">
        <f>SEARCH("livery",'Mission Importer'!A9717)</f>
        <v>#VALUE!</v>
      </c>
      <c r="B9717" t="e">
        <f>IF(A9717=43,'Mission Importer'!A9717,0)</f>
        <v>#VALUE!</v>
      </c>
      <c r="D9717" t="e">
        <f>SEARCH("shape_name",'Mission Importer'!A9717)</f>
        <v>#VALUE!</v>
      </c>
      <c r="E9717" t="e">
        <f>IF(D9717=43,'Mission Importer'!A9717,0)</f>
        <v>#VALUE!</v>
      </c>
      <c r="G9717" t="e">
        <f>SEARCH("shape_name",'Mission Importer'!A9717)</f>
        <v>#VALUE!</v>
      </c>
      <c r="H9717" t="e">
        <f>IF(G9717=43,'Mission Importer'!A9717,0)</f>
        <v>#VALUE!</v>
      </c>
      <c r="J9717" t="e">
        <f>SEARCH("type",'Mission Importer'!A9717)</f>
        <v>#VALUE!</v>
      </c>
      <c r="K9717" t="e">
        <f>IF(J9717=43,'Mission Importer'!A9717,0)</f>
        <v>#VALUE!</v>
      </c>
      <c r="L9717" t="e">
        <f>SEARCH("category",'Mission Importer'!A9717)</f>
        <v>#VALUE!</v>
      </c>
      <c r="M9717" t="e">
        <f>IF(L9717=43,'Mission Importer'!A9717,0)</f>
        <v>#VALUE!</v>
      </c>
    </row>
    <row r="9718" spans="1:13" x14ac:dyDescent="0.3">
      <c r="A9718" t="e">
        <f>SEARCH("livery",'Mission Importer'!A9718)</f>
        <v>#VALUE!</v>
      </c>
      <c r="B9718" t="e">
        <f>IF(A9718=43,'Mission Importer'!A9718,0)</f>
        <v>#VALUE!</v>
      </c>
      <c r="D9718" t="e">
        <f>SEARCH("shape_name",'Mission Importer'!A9718)</f>
        <v>#VALUE!</v>
      </c>
      <c r="E9718" t="e">
        <f>IF(D9718=43,'Mission Importer'!A9718,0)</f>
        <v>#VALUE!</v>
      </c>
      <c r="G9718" t="e">
        <f>SEARCH("shape_name",'Mission Importer'!A9718)</f>
        <v>#VALUE!</v>
      </c>
      <c r="H9718" t="e">
        <f>IF(G9718=43,'Mission Importer'!A9718,0)</f>
        <v>#VALUE!</v>
      </c>
      <c r="J9718" t="e">
        <f>SEARCH("type",'Mission Importer'!A9718)</f>
        <v>#VALUE!</v>
      </c>
      <c r="K9718" t="e">
        <f>IF(J9718=43,'Mission Importer'!A9718,0)</f>
        <v>#VALUE!</v>
      </c>
      <c r="L9718" t="e">
        <f>SEARCH("category",'Mission Importer'!A9718)</f>
        <v>#VALUE!</v>
      </c>
      <c r="M9718" t="e">
        <f>IF(L9718=43,'Mission Importer'!A9718,0)</f>
        <v>#VALUE!</v>
      </c>
    </row>
    <row r="9719" spans="1:13" x14ac:dyDescent="0.3">
      <c r="A9719" t="e">
        <f>SEARCH("livery",'Mission Importer'!A9719)</f>
        <v>#VALUE!</v>
      </c>
      <c r="B9719" t="e">
        <f>IF(A9719=43,'Mission Importer'!A9719,0)</f>
        <v>#VALUE!</v>
      </c>
      <c r="D9719" t="e">
        <f>SEARCH("shape_name",'Mission Importer'!A9719)</f>
        <v>#VALUE!</v>
      </c>
      <c r="E9719" t="e">
        <f>IF(D9719=43,'Mission Importer'!A9719,0)</f>
        <v>#VALUE!</v>
      </c>
      <c r="G9719" t="e">
        <f>SEARCH("shape_name",'Mission Importer'!A9719)</f>
        <v>#VALUE!</v>
      </c>
      <c r="H9719" t="e">
        <f>IF(G9719=43,'Mission Importer'!A9719,0)</f>
        <v>#VALUE!</v>
      </c>
      <c r="J9719" t="e">
        <f>SEARCH("type",'Mission Importer'!A9719)</f>
        <v>#VALUE!</v>
      </c>
      <c r="K9719" t="e">
        <f>IF(J9719=43,'Mission Importer'!A9719,0)</f>
        <v>#VALUE!</v>
      </c>
      <c r="L9719" t="e">
        <f>SEARCH("category",'Mission Importer'!A9719)</f>
        <v>#VALUE!</v>
      </c>
      <c r="M9719" t="e">
        <f>IF(L9719=43,'Mission Importer'!A9719,0)</f>
        <v>#VALUE!</v>
      </c>
    </row>
    <row r="9720" spans="1:13" x14ac:dyDescent="0.3">
      <c r="A9720">
        <f>SEARCH("livery",'Mission Importer'!A9720)</f>
        <v>43</v>
      </c>
      <c r="B9720" t="str">
        <f>IF(A9720=43,'Mission Importer'!A9720,0)</f>
        <v xml:space="preserve">                                        ["livery_id"] = "desert",</v>
      </c>
      <c r="D9720" t="e">
        <f>SEARCH("shape_name",'Mission Importer'!A9720)</f>
        <v>#VALUE!</v>
      </c>
      <c r="E9720" t="e">
        <f>IF(D9720=43,'Mission Importer'!A9720,0)</f>
        <v>#VALUE!</v>
      </c>
      <c r="G9720" t="e">
        <f>SEARCH("shape_name",'Mission Importer'!A9720)</f>
        <v>#VALUE!</v>
      </c>
      <c r="H9720" t="e">
        <f>IF(G9720=43,'Mission Importer'!A9720,0)</f>
        <v>#VALUE!</v>
      </c>
      <c r="J9720" t="e">
        <f>SEARCH("type",'Mission Importer'!A9720)</f>
        <v>#VALUE!</v>
      </c>
      <c r="K9720" t="e">
        <f>IF(J9720=43,'Mission Importer'!A9720,0)</f>
        <v>#VALUE!</v>
      </c>
      <c r="L9720" t="e">
        <f>SEARCH("category",'Mission Importer'!A9720)</f>
        <v>#VALUE!</v>
      </c>
      <c r="M9720" t="e">
        <f>IF(L9720=43,'Mission Importer'!A9720,0)</f>
        <v>#VALUE!</v>
      </c>
    </row>
    <row r="9721" spans="1:13" x14ac:dyDescent="0.3">
      <c r="A9721" t="e">
        <f>SEARCH("livery",'Mission Importer'!A9721)</f>
        <v>#VALUE!</v>
      </c>
      <c r="B9721" t="e">
        <f>IF(A9721=43,'Mission Importer'!A9721,0)</f>
        <v>#VALUE!</v>
      </c>
      <c r="D9721" t="e">
        <f>SEARCH("shape_name",'Mission Importer'!A9721)</f>
        <v>#VALUE!</v>
      </c>
      <c r="E9721" t="e">
        <f>IF(D9721=43,'Mission Importer'!A9721,0)</f>
        <v>#VALUE!</v>
      </c>
      <c r="G9721" t="e">
        <f>SEARCH("shape_name",'Mission Importer'!A9721)</f>
        <v>#VALUE!</v>
      </c>
      <c r="H9721" t="e">
        <f>IF(G9721=43,'Mission Importer'!A9721,0)</f>
        <v>#VALUE!</v>
      </c>
      <c r="J9721" t="e">
        <f>SEARCH("type",'Mission Importer'!A9721)</f>
        <v>#VALUE!</v>
      </c>
      <c r="K9721" t="e">
        <f>IF(J9721=43,'Mission Importer'!A9721,0)</f>
        <v>#VALUE!</v>
      </c>
      <c r="L9721">
        <f>SEARCH("category",'Mission Importer'!A9721)</f>
        <v>43</v>
      </c>
      <c r="M9721" t="str">
        <f>IF(L9721=43,'Mission Importer'!A9721,0)</f>
        <v xml:space="preserve">                                        ["category"] = "Air Defence",</v>
      </c>
    </row>
    <row r="9722" spans="1:13" x14ac:dyDescent="0.3">
      <c r="A9722" t="e">
        <f>SEARCH("livery",'Mission Importer'!A9722)</f>
        <v>#VALUE!</v>
      </c>
      <c r="B9722" t="e">
        <f>IF(A9722=43,'Mission Importer'!A9722,0)</f>
        <v>#VALUE!</v>
      </c>
      <c r="D9722" t="e">
        <f>SEARCH("shape_name",'Mission Importer'!A9722)</f>
        <v>#VALUE!</v>
      </c>
      <c r="E9722" t="e">
        <f>IF(D9722=43,'Mission Importer'!A9722,0)</f>
        <v>#VALUE!</v>
      </c>
      <c r="G9722" t="e">
        <f>SEARCH("shape_name",'Mission Importer'!A9722)</f>
        <v>#VALUE!</v>
      </c>
      <c r="H9722" t="e">
        <f>IF(G9722=43,'Mission Importer'!A9722,0)</f>
        <v>#VALUE!</v>
      </c>
      <c r="J9722">
        <f>SEARCH("type",'Mission Importer'!A9722)</f>
        <v>43</v>
      </c>
      <c r="K9722" t="str">
        <f>IF(J9722=43,'Mission Importer'!A9722,0)</f>
        <v xml:space="preserve">                                        ["type"] = "Ural-375 ZU-23",</v>
      </c>
      <c r="L9722" t="e">
        <f>SEARCH("category",'Mission Importer'!A9722)</f>
        <v>#VALUE!</v>
      </c>
      <c r="M9722" t="e">
        <f>IF(L9722=43,'Mission Importer'!A9722,0)</f>
        <v>#VALUE!</v>
      </c>
    </row>
    <row r="9723" spans="1:13" x14ac:dyDescent="0.3">
      <c r="A9723" t="e">
        <f>SEARCH("livery",'Mission Importer'!A9723)</f>
        <v>#VALUE!</v>
      </c>
      <c r="B9723" t="e">
        <f>IF(A9723=43,'Mission Importer'!A9723,0)</f>
        <v>#VALUE!</v>
      </c>
      <c r="D9723" t="e">
        <f>SEARCH("shape_name",'Mission Importer'!A9723)</f>
        <v>#VALUE!</v>
      </c>
      <c r="E9723" t="e">
        <f>IF(D9723=43,'Mission Importer'!A9723,0)</f>
        <v>#VALUE!</v>
      </c>
      <c r="G9723" t="e">
        <f>SEARCH("shape_name",'Mission Importer'!A9723)</f>
        <v>#VALUE!</v>
      </c>
      <c r="H9723" t="e">
        <f>IF(G9723=43,'Mission Importer'!A9723,0)</f>
        <v>#VALUE!</v>
      </c>
      <c r="J9723" t="e">
        <f>SEARCH("type",'Mission Importer'!A9723)</f>
        <v>#VALUE!</v>
      </c>
      <c r="K9723" t="e">
        <f>IF(J9723=43,'Mission Importer'!A9723,0)</f>
        <v>#VALUE!</v>
      </c>
      <c r="L9723" t="e">
        <f>SEARCH("category",'Mission Importer'!A9723)</f>
        <v>#VALUE!</v>
      </c>
      <c r="M9723" t="e">
        <f>IF(L9723=43,'Mission Importer'!A9723,0)</f>
        <v>#VALUE!</v>
      </c>
    </row>
    <row r="9724" spans="1:13" x14ac:dyDescent="0.3">
      <c r="A9724" t="e">
        <f>SEARCH("livery",'Mission Importer'!A9724)</f>
        <v>#VALUE!</v>
      </c>
      <c r="B9724" t="e">
        <f>IF(A9724=43,'Mission Importer'!A9724,0)</f>
        <v>#VALUE!</v>
      </c>
      <c r="D9724" t="e">
        <f>SEARCH("shape_name",'Mission Importer'!A9724)</f>
        <v>#VALUE!</v>
      </c>
      <c r="E9724" t="e">
        <f>IF(D9724=43,'Mission Importer'!A9724,0)</f>
        <v>#VALUE!</v>
      </c>
      <c r="G9724" t="e">
        <f>SEARCH("shape_name",'Mission Importer'!A9724)</f>
        <v>#VALUE!</v>
      </c>
      <c r="H9724" t="e">
        <f>IF(G9724=43,'Mission Importer'!A9724,0)</f>
        <v>#VALUE!</v>
      </c>
      <c r="J9724" t="e">
        <f>SEARCH("type",'Mission Importer'!A9724)</f>
        <v>#VALUE!</v>
      </c>
      <c r="K9724" t="e">
        <f>IF(J9724=43,'Mission Importer'!A9724,0)</f>
        <v>#VALUE!</v>
      </c>
      <c r="L9724" t="e">
        <f>SEARCH("category",'Mission Importer'!A9724)</f>
        <v>#VALUE!</v>
      </c>
      <c r="M9724" t="e">
        <f>IF(L9724=43,'Mission Importer'!A9724,0)</f>
        <v>#VALUE!</v>
      </c>
    </row>
    <row r="9725" spans="1:13" x14ac:dyDescent="0.3">
      <c r="A9725" t="e">
        <f>SEARCH("livery",'Mission Importer'!A9725)</f>
        <v>#VALUE!</v>
      </c>
      <c r="B9725" t="e">
        <f>IF(A9725=43,'Mission Importer'!A9725,0)</f>
        <v>#VALUE!</v>
      </c>
      <c r="D9725" t="e">
        <f>SEARCH("shape_name",'Mission Importer'!A9725)</f>
        <v>#VALUE!</v>
      </c>
      <c r="E9725" t="e">
        <f>IF(D9725=43,'Mission Importer'!A9725,0)</f>
        <v>#VALUE!</v>
      </c>
      <c r="G9725" t="e">
        <f>SEARCH("shape_name",'Mission Importer'!A9725)</f>
        <v>#VALUE!</v>
      </c>
      <c r="H9725" t="e">
        <f>IF(G9725=43,'Mission Importer'!A9725,0)</f>
        <v>#VALUE!</v>
      </c>
      <c r="J9725" t="e">
        <f>SEARCH("type",'Mission Importer'!A9725)</f>
        <v>#VALUE!</v>
      </c>
      <c r="K9725" t="e">
        <f>IF(J9725=43,'Mission Importer'!A9725,0)</f>
        <v>#VALUE!</v>
      </c>
      <c r="L9725" t="e">
        <f>SEARCH("category",'Mission Importer'!A9725)</f>
        <v>#VALUE!</v>
      </c>
      <c r="M9725" t="e">
        <f>IF(L9725=43,'Mission Importer'!A9725,0)</f>
        <v>#VALUE!</v>
      </c>
    </row>
    <row r="9726" spans="1:13" x14ac:dyDescent="0.3">
      <c r="A9726" t="e">
        <f>SEARCH("livery",'Mission Importer'!A9726)</f>
        <v>#VALUE!</v>
      </c>
      <c r="B9726" t="e">
        <f>IF(A9726=43,'Mission Importer'!A9726,0)</f>
        <v>#VALUE!</v>
      </c>
      <c r="D9726" t="e">
        <f>SEARCH("shape_name",'Mission Importer'!A9726)</f>
        <v>#VALUE!</v>
      </c>
      <c r="E9726" t="e">
        <f>IF(D9726=43,'Mission Importer'!A9726,0)</f>
        <v>#VALUE!</v>
      </c>
      <c r="G9726" t="e">
        <f>SEARCH("shape_name",'Mission Importer'!A9726)</f>
        <v>#VALUE!</v>
      </c>
      <c r="H9726" t="e">
        <f>IF(G9726=43,'Mission Importer'!A9726,0)</f>
        <v>#VALUE!</v>
      </c>
      <c r="J9726" t="e">
        <f>SEARCH("type",'Mission Importer'!A9726)</f>
        <v>#VALUE!</v>
      </c>
      <c r="K9726" t="e">
        <f>IF(J9726=43,'Mission Importer'!A9726,0)</f>
        <v>#VALUE!</v>
      </c>
      <c r="L9726" t="e">
        <f>SEARCH("category",'Mission Importer'!A9726)</f>
        <v>#VALUE!</v>
      </c>
      <c r="M9726" t="e">
        <f>IF(L9726=43,'Mission Importer'!A9726,0)</f>
        <v>#VALUE!</v>
      </c>
    </row>
    <row r="9727" spans="1:13" x14ac:dyDescent="0.3">
      <c r="A9727" t="e">
        <f>SEARCH("livery",'Mission Importer'!A9727)</f>
        <v>#VALUE!</v>
      </c>
      <c r="B9727" t="e">
        <f>IF(A9727=43,'Mission Importer'!A9727,0)</f>
        <v>#VALUE!</v>
      </c>
      <c r="D9727" t="e">
        <f>SEARCH("shape_name",'Mission Importer'!A9727)</f>
        <v>#VALUE!</v>
      </c>
      <c r="E9727" t="e">
        <f>IF(D9727=43,'Mission Importer'!A9727,0)</f>
        <v>#VALUE!</v>
      </c>
      <c r="G9727" t="e">
        <f>SEARCH("shape_name",'Mission Importer'!A9727)</f>
        <v>#VALUE!</v>
      </c>
      <c r="H9727" t="e">
        <f>IF(G9727=43,'Mission Importer'!A9727,0)</f>
        <v>#VALUE!</v>
      </c>
      <c r="J9727" t="e">
        <f>SEARCH("type",'Mission Importer'!A9727)</f>
        <v>#VALUE!</v>
      </c>
      <c r="K9727" t="e">
        <f>IF(J9727=43,'Mission Importer'!A9727,0)</f>
        <v>#VALUE!</v>
      </c>
      <c r="L9727" t="e">
        <f>SEARCH("category",'Mission Importer'!A9727)</f>
        <v>#VALUE!</v>
      </c>
      <c r="M9727" t="e">
        <f>IF(L9727=43,'Mission Importer'!A9727,0)</f>
        <v>#VALUE!</v>
      </c>
    </row>
    <row r="9728" spans="1:13" x14ac:dyDescent="0.3">
      <c r="A9728" t="e">
        <f>SEARCH("livery",'Mission Importer'!A9728)</f>
        <v>#VALUE!</v>
      </c>
      <c r="B9728" t="e">
        <f>IF(A9728=43,'Mission Importer'!A9728,0)</f>
        <v>#VALUE!</v>
      </c>
      <c r="D9728" t="e">
        <f>SEARCH("shape_name",'Mission Importer'!A9728)</f>
        <v>#VALUE!</v>
      </c>
      <c r="E9728" t="e">
        <f>IF(D9728=43,'Mission Importer'!A9728,0)</f>
        <v>#VALUE!</v>
      </c>
      <c r="G9728" t="e">
        <f>SEARCH("shape_name",'Mission Importer'!A9728)</f>
        <v>#VALUE!</v>
      </c>
      <c r="H9728" t="e">
        <f>IF(G9728=43,'Mission Importer'!A9728,0)</f>
        <v>#VALUE!</v>
      </c>
      <c r="J9728" t="e">
        <f>SEARCH("type",'Mission Importer'!A9728)</f>
        <v>#VALUE!</v>
      </c>
      <c r="K9728" t="e">
        <f>IF(J9728=43,'Mission Importer'!A9728,0)</f>
        <v>#VALUE!</v>
      </c>
      <c r="L9728" t="e">
        <f>SEARCH("category",'Mission Importer'!A9728)</f>
        <v>#VALUE!</v>
      </c>
      <c r="M9728" t="e">
        <f>IF(L9728=43,'Mission Importer'!A9728,0)</f>
        <v>#VALUE!</v>
      </c>
    </row>
    <row r="9729" spans="1:13" x14ac:dyDescent="0.3">
      <c r="A9729" t="e">
        <f>SEARCH("livery",'Mission Importer'!A9729)</f>
        <v>#VALUE!</v>
      </c>
      <c r="B9729" t="e">
        <f>IF(A9729=43,'Mission Importer'!A9729,0)</f>
        <v>#VALUE!</v>
      </c>
      <c r="D9729" t="e">
        <f>SEARCH("shape_name",'Mission Importer'!A9729)</f>
        <v>#VALUE!</v>
      </c>
      <c r="E9729" t="e">
        <f>IF(D9729=43,'Mission Importer'!A9729,0)</f>
        <v>#VALUE!</v>
      </c>
      <c r="G9729" t="e">
        <f>SEARCH("shape_name",'Mission Importer'!A9729)</f>
        <v>#VALUE!</v>
      </c>
      <c r="H9729" t="e">
        <f>IF(G9729=43,'Mission Importer'!A9729,0)</f>
        <v>#VALUE!</v>
      </c>
      <c r="J9729" t="e">
        <f>SEARCH("type",'Mission Importer'!A9729)</f>
        <v>#VALUE!</v>
      </c>
      <c r="K9729" t="e">
        <f>IF(J9729=43,'Mission Importer'!A9729,0)</f>
        <v>#VALUE!</v>
      </c>
      <c r="L9729" t="e">
        <f>SEARCH("category",'Mission Importer'!A9729)</f>
        <v>#VALUE!</v>
      </c>
      <c r="M9729" t="e">
        <f>IF(L9729=43,'Mission Importer'!A9729,0)</f>
        <v>#VALUE!</v>
      </c>
    </row>
    <row r="9730" spans="1:13" x14ac:dyDescent="0.3">
      <c r="A9730" t="e">
        <f>SEARCH("livery",'Mission Importer'!A9730)</f>
        <v>#VALUE!</v>
      </c>
      <c r="B9730" t="e">
        <f>IF(A9730=43,'Mission Importer'!A9730,0)</f>
        <v>#VALUE!</v>
      </c>
      <c r="D9730" t="e">
        <f>SEARCH("shape_name",'Mission Importer'!A9730)</f>
        <v>#VALUE!</v>
      </c>
      <c r="E9730" t="e">
        <f>IF(D9730=43,'Mission Importer'!A9730,0)</f>
        <v>#VALUE!</v>
      </c>
      <c r="G9730" t="e">
        <f>SEARCH("shape_name",'Mission Importer'!A9730)</f>
        <v>#VALUE!</v>
      </c>
      <c r="H9730" t="e">
        <f>IF(G9730=43,'Mission Importer'!A9730,0)</f>
        <v>#VALUE!</v>
      </c>
      <c r="J9730" t="e">
        <f>SEARCH("type",'Mission Importer'!A9730)</f>
        <v>#VALUE!</v>
      </c>
      <c r="K9730" t="e">
        <f>IF(J9730=43,'Mission Importer'!A9730,0)</f>
        <v>#VALUE!</v>
      </c>
      <c r="L9730" t="e">
        <f>SEARCH("category",'Mission Importer'!A9730)</f>
        <v>#VALUE!</v>
      </c>
      <c r="M9730" t="e">
        <f>IF(L9730=43,'Mission Importer'!A9730,0)</f>
        <v>#VALUE!</v>
      </c>
    </row>
    <row r="9731" spans="1:13" x14ac:dyDescent="0.3">
      <c r="A9731" t="e">
        <f>SEARCH("livery",'Mission Importer'!A9731)</f>
        <v>#VALUE!</v>
      </c>
      <c r="B9731" t="e">
        <f>IF(A9731=43,'Mission Importer'!A9731,0)</f>
        <v>#VALUE!</v>
      </c>
      <c r="D9731" t="e">
        <f>SEARCH("shape_name",'Mission Importer'!A9731)</f>
        <v>#VALUE!</v>
      </c>
      <c r="E9731" t="e">
        <f>IF(D9731=43,'Mission Importer'!A9731,0)</f>
        <v>#VALUE!</v>
      </c>
      <c r="G9731" t="e">
        <f>SEARCH("shape_name",'Mission Importer'!A9731)</f>
        <v>#VALUE!</v>
      </c>
      <c r="H9731" t="e">
        <f>IF(G9731=43,'Mission Importer'!A9731,0)</f>
        <v>#VALUE!</v>
      </c>
      <c r="J9731" t="e">
        <f>SEARCH("type",'Mission Importer'!A9731)</f>
        <v>#VALUE!</v>
      </c>
      <c r="K9731" t="e">
        <f>IF(J9731=43,'Mission Importer'!A9731,0)</f>
        <v>#VALUE!</v>
      </c>
      <c r="L9731" t="e">
        <f>SEARCH("category",'Mission Importer'!A9731)</f>
        <v>#VALUE!</v>
      </c>
      <c r="M9731" t="e">
        <f>IF(L9731=43,'Mission Importer'!A9731,0)</f>
        <v>#VALUE!</v>
      </c>
    </row>
    <row r="9732" spans="1:13" x14ac:dyDescent="0.3">
      <c r="A9732" t="e">
        <f>SEARCH("livery",'Mission Importer'!A9732)</f>
        <v>#VALUE!</v>
      </c>
      <c r="B9732" t="e">
        <f>IF(A9732=43,'Mission Importer'!A9732,0)</f>
        <v>#VALUE!</v>
      </c>
      <c r="D9732" t="e">
        <f>SEARCH("shape_name",'Mission Importer'!A9732)</f>
        <v>#VALUE!</v>
      </c>
      <c r="E9732" t="e">
        <f>IF(D9732=43,'Mission Importer'!A9732,0)</f>
        <v>#VALUE!</v>
      </c>
      <c r="G9732" t="e">
        <f>SEARCH("shape_name",'Mission Importer'!A9732)</f>
        <v>#VALUE!</v>
      </c>
      <c r="H9732" t="e">
        <f>IF(G9732=43,'Mission Importer'!A9732,0)</f>
        <v>#VALUE!</v>
      </c>
      <c r="J9732" t="e">
        <f>SEARCH("type",'Mission Importer'!A9732)</f>
        <v>#VALUE!</v>
      </c>
      <c r="K9732" t="e">
        <f>IF(J9732=43,'Mission Importer'!A9732,0)</f>
        <v>#VALUE!</v>
      </c>
      <c r="L9732" t="e">
        <f>SEARCH("category",'Mission Importer'!A9732)</f>
        <v>#VALUE!</v>
      </c>
      <c r="M9732" t="e">
        <f>IF(L9732=43,'Mission Importer'!A9732,0)</f>
        <v>#VALUE!</v>
      </c>
    </row>
    <row r="9733" spans="1:13" x14ac:dyDescent="0.3">
      <c r="A9733" t="e">
        <f>SEARCH("livery",'Mission Importer'!A9733)</f>
        <v>#VALUE!</v>
      </c>
      <c r="B9733" t="e">
        <f>IF(A9733=43,'Mission Importer'!A9733,0)</f>
        <v>#VALUE!</v>
      </c>
      <c r="D9733" t="e">
        <f>SEARCH("shape_name",'Mission Importer'!A9733)</f>
        <v>#VALUE!</v>
      </c>
      <c r="E9733" t="e">
        <f>IF(D9733=43,'Mission Importer'!A9733,0)</f>
        <v>#VALUE!</v>
      </c>
      <c r="G9733" t="e">
        <f>SEARCH("shape_name",'Mission Importer'!A9733)</f>
        <v>#VALUE!</v>
      </c>
      <c r="H9733" t="e">
        <f>IF(G9733=43,'Mission Importer'!A9733,0)</f>
        <v>#VALUE!</v>
      </c>
      <c r="J9733" t="e">
        <f>SEARCH("type",'Mission Importer'!A9733)</f>
        <v>#VALUE!</v>
      </c>
      <c r="K9733" t="e">
        <f>IF(J9733=43,'Mission Importer'!A9733,0)</f>
        <v>#VALUE!</v>
      </c>
      <c r="L9733" t="e">
        <f>SEARCH("category",'Mission Importer'!A9733)</f>
        <v>#VALUE!</v>
      </c>
      <c r="M9733" t="e">
        <f>IF(L9733=43,'Mission Importer'!A9733,0)</f>
        <v>#VALUE!</v>
      </c>
    </row>
    <row r="9734" spans="1:13" x14ac:dyDescent="0.3">
      <c r="A9734" t="e">
        <f>SEARCH("livery",'Mission Importer'!A9734)</f>
        <v>#VALUE!</v>
      </c>
      <c r="B9734" t="e">
        <f>IF(A9734=43,'Mission Importer'!A9734,0)</f>
        <v>#VALUE!</v>
      </c>
      <c r="D9734" t="e">
        <f>SEARCH("shape_name",'Mission Importer'!A9734)</f>
        <v>#VALUE!</v>
      </c>
      <c r="E9734" t="e">
        <f>IF(D9734=43,'Mission Importer'!A9734,0)</f>
        <v>#VALUE!</v>
      </c>
      <c r="G9734" t="e">
        <f>SEARCH("shape_name",'Mission Importer'!A9734)</f>
        <v>#VALUE!</v>
      </c>
      <c r="H9734" t="e">
        <f>IF(G9734=43,'Mission Importer'!A9734,0)</f>
        <v>#VALUE!</v>
      </c>
      <c r="J9734" t="e">
        <f>SEARCH("type",'Mission Importer'!A9734)</f>
        <v>#VALUE!</v>
      </c>
      <c r="K9734" t="e">
        <f>IF(J9734=43,'Mission Importer'!A9734,0)</f>
        <v>#VALUE!</v>
      </c>
      <c r="L9734" t="e">
        <f>SEARCH("category",'Mission Importer'!A9734)</f>
        <v>#VALUE!</v>
      </c>
      <c r="M9734" t="e">
        <f>IF(L9734=43,'Mission Importer'!A9734,0)</f>
        <v>#VALUE!</v>
      </c>
    </row>
    <row r="9735" spans="1:13" x14ac:dyDescent="0.3">
      <c r="A9735" t="e">
        <f>SEARCH("livery",'Mission Importer'!A9735)</f>
        <v>#VALUE!</v>
      </c>
      <c r="B9735" t="e">
        <f>IF(A9735=43,'Mission Importer'!A9735,0)</f>
        <v>#VALUE!</v>
      </c>
      <c r="D9735" t="e">
        <f>SEARCH("shape_name",'Mission Importer'!A9735)</f>
        <v>#VALUE!</v>
      </c>
      <c r="E9735" t="e">
        <f>IF(D9735=43,'Mission Importer'!A9735,0)</f>
        <v>#VALUE!</v>
      </c>
      <c r="G9735" t="e">
        <f>SEARCH("shape_name",'Mission Importer'!A9735)</f>
        <v>#VALUE!</v>
      </c>
      <c r="H9735" t="e">
        <f>IF(G9735=43,'Mission Importer'!A9735,0)</f>
        <v>#VALUE!</v>
      </c>
      <c r="J9735" t="e">
        <f>SEARCH("type",'Mission Importer'!A9735)</f>
        <v>#VALUE!</v>
      </c>
      <c r="K9735" t="e">
        <f>IF(J9735=43,'Mission Importer'!A9735,0)</f>
        <v>#VALUE!</v>
      </c>
      <c r="L9735" t="e">
        <f>SEARCH("category",'Mission Importer'!A9735)</f>
        <v>#VALUE!</v>
      </c>
      <c r="M9735" t="e">
        <f>IF(L9735=43,'Mission Importer'!A9735,0)</f>
        <v>#VALUE!</v>
      </c>
    </row>
    <row r="9736" spans="1:13" x14ac:dyDescent="0.3">
      <c r="A9736" t="e">
        <f>SEARCH("livery",'Mission Importer'!A9736)</f>
        <v>#VALUE!</v>
      </c>
      <c r="B9736" t="e">
        <f>IF(A9736=43,'Mission Importer'!A9736,0)</f>
        <v>#VALUE!</v>
      </c>
      <c r="D9736" t="e">
        <f>SEARCH("shape_name",'Mission Importer'!A9736)</f>
        <v>#VALUE!</v>
      </c>
      <c r="E9736" t="e">
        <f>IF(D9736=43,'Mission Importer'!A9736,0)</f>
        <v>#VALUE!</v>
      </c>
      <c r="G9736" t="e">
        <f>SEARCH("shape_name",'Mission Importer'!A9736)</f>
        <v>#VALUE!</v>
      </c>
      <c r="H9736" t="e">
        <f>IF(G9736=43,'Mission Importer'!A9736,0)</f>
        <v>#VALUE!</v>
      </c>
      <c r="J9736" t="e">
        <f>SEARCH("type",'Mission Importer'!A9736)</f>
        <v>#VALUE!</v>
      </c>
      <c r="K9736" t="e">
        <f>IF(J9736=43,'Mission Importer'!A9736,0)</f>
        <v>#VALUE!</v>
      </c>
      <c r="L9736" t="e">
        <f>SEARCH("category",'Mission Importer'!A9736)</f>
        <v>#VALUE!</v>
      </c>
      <c r="M9736" t="e">
        <f>IF(L9736=43,'Mission Importer'!A9736,0)</f>
        <v>#VALUE!</v>
      </c>
    </row>
    <row r="9737" spans="1:13" x14ac:dyDescent="0.3">
      <c r="A9737" t="e">
        <f>SEARCH("livery",'Mission Importer'!A9737)</f>
        <v>#VALUE!</v>
      </c>
      <c r="B9737" t="e">
        <f>IF(A9737=43,'Mission Importer'!A9737,0)</f>
        <v>#VALUE!</v>
      </c>
      <c r="D9737" t="e">
        <f>SEARCH("shape_name",'Mission Importer'!A9737)</f>
        <v>#VALUE!</v>
      </c>
      <c r="E9737" t="e">
        <f>IF(D9737=43,'Mission Importer'!A9737,0)</f>
        <v>#VALUE!</v>
      </c>
      <c r="G9737" t="e">
        <f>SEARCH("shape_name",'Mission Importer'!A9737)</f>
        <v>#VALUE!</v>
      </c>
      <c r="H9737" t="e">
        <f>IF(G9737=43,'Mission Importer'!A9737,0)</f>
        <v>#VALUE!</v>
      </c>
      <c r="J9737" t="e">
        <f>SEARCH("type",'Mission Importer'!A9737)</f>
        <v>#VALUE!</v>
      </c>
      <c r="K9737" t="e">
        <f>IF(J9737=43,'Mission Importer'!A9737,0)</f>
        <v>#VALUE!</v>
      </c>
      <c r="L9737" t="e">
        <f>SEARCH("category",'Mission Importer'!A9737)</f>
        <v>#VALUE!</v>
      </c>
      <c r="M9737" t="e">
        <f>IF(L9737=43,'Mission Importer'!A9737,0)</f>
        <v>#VALUE!</v>
      </c>
    </row>
    <row r="9738" spans="1:13" x14ac:dyDescent="0.3">
      <c r="A9738" t="e">
        <f>SEARCH("livery",'Mission Importer'!A9738)</f>
        <v>#VALUE!</v>
      </c>
      <c r="B9738" t="e">
        <f>IF(A9738=43,'Mission Importer'!A9738,0)</f>
        <v>#VALUE!</v>
      </c>
      <c r="D9738" t="e">
        <f>SEARCH("shape_name",'Mission Importer'!A9738)</f>
        <v>#VALUE!</v>
      </c>
      <c r="E9738" t="e">
        <f>IF(D9738=43,'Mission Importer'!A9738,0)</f>
        <v>#VALUE!</v>
      </c>
      <c r="G9738" t="e">
        <f>SEARCH("shape_name",'Mission Importer'!A9738)</f>
        <v>#VALUE!</v>
      </c>
      <c r="H9738" t="e">
        <f>IF(G9738=43,'Mission Importer'!A9738,0)</f>
        <v>#VALUE!</v>
      </c>
      <c r="J9738" t="e">
        <f>SEARCH("type",'Mission Importer'!A9738)</f>
        <v>#VALUE!</v>
      </c>
      <c r="K9738" t="e">
        <f>IF(J9738=43,'Mission Importer'!A9738,0)</f>
        <v>#VALUE!</v>
      </c>
      <c r="L9738" t="e">
        <f>SEARCH("category",'Mission Importer'!A9738)</f>
        <v>#VALUE!</v>
      </c>
      <c r="M9738" t="e">
        <f>IF(L9738=43,'Mission Importer'!A9738,0)</f>
        <v>#VALUE!</v>
      </c>
    </row>
    <row r="9739" spans="1:13" x14ac:dyDescent="0.3">
      <c r="A9739" t="e">
        <f>SEARCH("livery",'Mission Importer'!A9739)</f>
        <v>#VALUE!</v>
      </c>
      <c r="B9739" t="e">
        <f>IF(A9739=43,'Mission Importer'!A9739,0)</f>
        <v>#VALUE!</v>
      </c>
      <c r="D9739" t="e">
        <f>SEARCH("shape_name",'Mission Importer'!A9739)</f>
        <v>#VALUE!</v>
      </c>
      <c r="E9739" t="e">
        <f>IF(D9739=43,'Mission Importer'!A9739,0)</f>
        <v>#VALUE!</v>
      </c>
      <c r="G9739" t="e">
        <f>SEARCH("shape_name",'Mission Importer'!A9739)</f>
        <v>#VALUE!</v>
      </c>
      <c r="H9739" t="e">
        <f>IF(G9739=43,'Mission Importer'!A9739,0)</f>
        <v>#VALUE!</v>
      </c>
      <c r="J9739" t="e">
        <f>SEARCH("type",'Mission Importer'!A9739)</f>
        <v>#VALUE!</v>
      </c>
      <c r="K9739" t="e">
        <f>IF(J9739=43,'Mission Importer'!A9739,0)</f>
        <v>#VALUE!</v>
      </c>
      <c r="L9739" t="e">
        <f>SEARCH("category",'Mission Importer'!A9739)</f>
        <v>#VALUE!</v>
      </c>
      <c r="M9739" t="e">
        <f>IF(L9739=43,'Mission Importer'!A9739,0)</f>
        <v>#VALUE!</v>
      </c>
    </row>
    <row r="9740" spans="1:13" x14ac:dyDescent="0.3">
      <c r="A9740" t="e">
        <f>SEARCH("livery",'Mission Importer'!A9740)</f>
        <v>#VALUE!</v>
      </c>
      <c r="B9740" t="e">
        <f>IF(A9740=43,'Mission Importer'!A9740,0)</f>
        <v>#VALUE!</v>
      </c>
      <c r="D9740" t="e">
        <f>SEARCH("shape_name",'Mission Importer'!A9740)</f>
        <v>#VALUE!</v>
      </c>
      <c r="E9740" t="e">
        <f>IF(D9740=43,'Mission Importer'!A9740,0)</f>
        <v>#VALUE!</v>
      </c>
      <c r="G9740" t="e">
        <f>SEARCH("shape_name",'Mission Importer'!A9740)</f>
        <v>#VALUE!</v>
      </c>
      <c r="H9740" t="e">
        <f>IF(G9740=43,'Mission Importer'!A9740,0)</f>
        <v>#VALUE!</v>
      </c>
      <c r="J9740" t="e">
        <f>SEARCH("type",'Mission Importer'!A9740)</f>
        <v>#VALUE!</v>
      </c>
      <c r="K9740" t="e">
        <f>IF(J9740=43,'Mission Importer'!A9740,0)</f>
        <v>#VALUE!</v>
      </c>
      <c r="L9740" t="e">
        <f>SEARCH("category",'Mission Importer'!A9740)</f>
        <v>#VALUE!</v>
      </c>
      <c r="M9740" t="e">
        <f>IF(L9740=43,'Mission Importer'!A9740,0)</f>
        <v>#VALUE!</v>
      </c>
    </row>
    <row r="9741" spans="1:13" x14ac:dyDescent="0.3">
      <c r="A9741" t="e">
        <f>SEARCH("livery",'Mission Importer'!A9741)</f>
        <v>#VALUE!</v>
      </c>
      <c r="B9741" t="e">
        <f>IF(A9741=43,'Mission Importer'!A9741,0)</f>
        <v>#VALUE!</v>
      </c>
      <c r="D9741" t="e">
        <f>SEARCH("shape_name",'Mission Importer'!A9741)</f>
        <v>#VALUE!</v>
      </c>
      <c r="E9741" t="e">
        <f>IF(D9741=43,'Mission Importer'!A9741,0)</f>
        <v>#VALUE!</v>
      </c>
      <c r="G9741" t="e">
        <f>SEARCH("shape_name",'Mission Importer'!A9741)</f>
        <v>#VALUE!</v>
      </c>
      <c r="H9741" t="e">
        <f>IF(G9741=43,'Mission Importer'!A9741,0)</f>
        <v>#VALUE!</v>
      </c>
      <c r="J9741" t="e">
        <f>SEARCH("type",'Mission Importer'!A9741)</f>
        <v>#VALUE!</v>
      </c>
      <c r="K9741" t="e">
        <f>IF(J9741=43,'Mission Importer'!A9741,0)</f>
        <v>#VALUE!</v>
      </c>
      <c r="L9741" t="e">
        <f>SEARCH("category",'Mission Importer'!A9741)</f>
        <v>#VALUE!</v>
      </c>
      <c r="M9741" t="e">
        <f>IF(L9741=43,'Mission Importer'!A9741,0)</f>
        <v>#VALUE!</v>
      </c>
    </row>
    <row r="9742" spans="1:13" x14ac:dyDescent="0.3">
      <c r="A9742" t="e">
        <f>SEARCH("livery",'Mission Importer'!A9742)</f>
        <v>#VALUE!</v>
      </c>
      <c r="B9742" t="e">
        <f>IF(A9742=43,'Mission Importer'!A9742,0)</f>
        <v>#VALUE!</v>
      </c>
      <c r="D9742" t="e">
        <f>SEARCH("shape_name",'Mission Importer'!A9742)</f>
        <v>#VALUE!</v>
      </c>
      <c r="E9742" t="e">
        <f>IF(D9742=43,'Mission Importer'!A9742,0)</f>
        <v>#VALUE!</v>
      </c>
      <c r="G9742" t="e">
        <f>SEARCH("shape_name",'Mission Importer'!A9742)</f>
        <v>#VALUE!</v>
      </c>
      <c r="H9742" t="e">
        <f>IF(G9742=43,'Mission Importer'!A9742,0)</f>
        <v>#VALUE!</v>
      </c>
      <c r="J9742" t="e">
        <f>SEARCH("type",'Mission Importer'!A9742)</f>
        <v>#VALUE!</v>
      </c>
      <c r="K9742" t="e">
        <f>IF(J9742=43,'Mission Importer'!A9742,0)</f>
        <v>#VALUE!</v>
      </c>
      <c r="L9742" t="e">
        <f>SEARCH("category",'Mission Importer'!A9742)</f>
        <v>#VALUE!</v>
      </c>
      <c r="M9742" t="e">
        <f>IF(L9742=43,'Mission Importer'!A9742,0)</f>
        <v>#VALUE!</v>
      </c>
    </row>
    <row r="9743" spans="1:13" x14ac:dyDescent="0.3">
      <c r="A9743" t="e">
        <f>SEARCH("livery",'Mission Importer'!A9743)</f>
        <v>#VALUE!</v>
      </c>
      <c r="B9743" t="e">
        <f>IF(A9743=43,'Mission Importer'!A9743,0)</f>
        <v>#VALUE!</v>
      </c>
      <c r="D9743" t="e">
        <f>SEARCH("shape_name",'Mission Importer'!A9743)</f>
        <v>#VALUE!</v>
      </c>
      <c r="E9743" t="e">
        <f>IF(D9743=43,'Mission Importer'!A9743,0)</f>
        <v>#VALUE!</v>
      </c>
      <c r="G9743" t="e">
        <f>SEARCH("shape_name",'Mission Importer'!A9743)</f>
        <v>#VALUE!</v>
      </c>
      <c r="H9743" t="e">
        <f>IF(G9743=43,'Mission Importer'!A9743,0)</f>
        <v>#VALUE!</v>
      </c>
      <c r="J9743" t="e">
        <f>SEARCH("type",'Mission Importer'!A9743)</f>
        <v>#VALUE!</v>
      </c>
      <c r="K9743" t="e">
        <f>IF(J9743=43,'Mission Importer'!A9743,0)</f>
        <v>#VALUE!</v>
      </c>
      <c r="L9743" t="e">
        <f>SEARCH("category",'Mission Importer'!A9743)</f>
        <v>#VALUE!</v>
      </c>
      <c r="M9743" t="e">
        <f>IF(L9743=43,'Mission Importer'!A9743,0)</f>
        <v>#VALUE!</v>
      </c>
    </row>
    <row r="9744" spans="1:13" x14ac:dyDescent="0.3">
      <c r="A9744" t="e">
        <f>SEARCH("livery",'Mission Importer'!A9744)</f>
        <v>#VALUE!</v>
      </c>
      <c r="B9744" t="e">
        <f>IF(A9744=43,'Mission Importer'!A9744,0)</f>
        <v>#VALUE!</v>
      </c>
      <c r="D9744" t="e">
        <f>SEARCH("shape_name",'Mission Importer'!A9744)</f>
        <v>#VALUE!</v>
      </c>
      <c r="E9744" t="e">
        <f>IF(D9744=43,'Mission Importer'!A9744,0)</f>
        <v>#VALUE!</v>
      </c>
      <c r="G9744" t="e">
        <f>SEARCH("shape_name",'Mission Importer'!A9744)</f>
        <v>#VALUE!</v>
      </c>
      <c r="H9744" t="e">
        <f>IF(G9744=43,'Mission Importer'!A9744,0)</f>
        <v>#VALUE!</v>
      </c>
      <c r="J9744" t="e">
        <f>SEARCH("type",'Mission Importer'!A9744)</f>
        <v>#VALUE!</v>
      </c>
      <c r="K9744" t="e">
        <f>IF(J9744=43,'Mission Importer'!A9744,0)</f>
        <v>#VALUE!</v>
      </c>
      <c r="L9744" t="e">
        <f>SEARCH("category",'Mission Importer'!A9744)</f>
        <v>#VALUE!</v>
      </c>
      <c r="M9744" t="e">
        <f>IF(L9744=43,'Mission Importer'!A9744,0)</f>
        <v>#VALUE!</v>
      </c>
    </row>
    <row r="9745" spans="1:13" x14ac:dyDescent="0.3">
      <c r="A9745" t="e">
        <f>SEARCH("livery",'Mission Importer'!A9745)</f>
        <v>#VALUE!</v>
      </c>
      <c r="B9745" t="e">
        <f>IF(A9745=43,'Mission Importer'!A9745,0)</f>
        <v>#VALUE!</v>
      </c>
      <c r="D9745" t="e">
        <f>SEARCH("shape_name",'Mission Importer'!A9745)</f>
        <v>#VALUE!</v>
      </c>
      <c r="E9745" t="e">
        <f>IF(D9745=43,'Mission Importer'!A9745,0)</f>
        <v>#VALUE!</v>
      </c>
      <c r="G9745" t="e">
        <f>SEARCH("shape_name",'Mission Importer'!A9745)</f>
        <v>#VALUE!</v>
      </c>
      <c r="H9745" t="e">
        <f>IF(G9745=43,'Mission Importer'!A9745,0)</f>
        <v>#VALUE!</v>
      </c>
      <c r="J9745" t="e">
        <f>SEARCH("type",'Mission Importer'!A9745)</f>
        <v>#VALUE!</v>
      </c>
      <c r="K9745" t="e">
        <f>IF(J9745=43,'Mission Importer'!A9745,0)</f>
        <v>#VALUE!</v>
      </c>
      <c r="L9745" t="e">
        <f>SEARCH("category",'Mission Importer'!A9745)</f>
        <v>#VALUE!</v>
      </c>
      <c r="M9745" t="e">
        <f>IF(L9745=43,'Mission Importer'!A9745,0)</f>
        <v>#VALUE!</v>
      </c>
    </row>
    <row r="9746" spans="1:13" x14ac:dyDescent="0.3">
      <c r="A9746" t="e">
        <f>SEARCH("livery",'Mission Importer'!A9746)</f>
        <v>#VALUE!</v>
      </c>
      <c r="B9746" t="e">
        <f>IF(A9746=43,'Mission Importer'!A9746,0)</f>
        <v>#VALUE!</v>
      </c>
      <c r="D9746" t="e">
        <f>SEARCH("shape_name",'Mission Importer'!A9746)</f>
        <v>#VALUE!</v>
      </c>
      <c r="E9746" t="e">
        <f>IF(D9746=43,'Mission Importer'!A9746,0)</f>
        <v>#VALUE!</v>
      </c>
      <c r="G9746" t="e">
        <f>SEARCH("shape_name",'Mission Importer'!A9746)</f>
        <v>#VALUE!</v>
      </c>
      <c r="H9746" t="e">
        <f>IF(G9746=43,'Mission Importer'!A9746,0)</f>
        <v>#VALUE!</v>
      </c>
      <c r="J9746" t="e">
        <f>SEARCH("type",'Mission Importer'!A9746)</f>
        <v>#VALUE!</v>
      </c>
      <c r="K9746" t="e">
        <f>IF(J9746=43,'Mission Importer'!A9746,0)</f>
        <v>#VALUE!</v>
      </c>
      <c r="L9746" t="e">
        <f>SEARCH("category",'Mission Importer'!A9746)</f>
        <v>#VALUE!</v>
      </c>
      <c r="M9746" t="e">
        <f>IF(L9746=43,'Mission Importer'!A9746,0)</f>
        <v>#VALUE!</v>
      </c>
    </row>
    <row r="9747" spans="1:13" x14ac:dyDescent="0.3">
      <c r="A9747" t="e">
        <f>SEARCH("livery",'Mission Importer'!A9747)</f>
        <v>#VALUE!</v>
      </c>
      <c r="B9747" t="e">
        <f>IF(A9747=43,'Mission Importer'!A9747,0)</f>
        <v>#VALUE!</v>
      </c>
      <c r="D9747" t="e">
        <f>SEARCH("shape_name",'Mission Importer'!A9747)</f>
        <v>#VALUE!</v>
      </c>
      <c r="E9747" t="e">
        <f>IF(D9747=43,'Mission Importer'!A9747,0)</f>
        <v>#VALUE!</v>
      </c>
      <c r="G9747" t="e">
        <f>SEARCH("shape_name",'Mission Importer'!A9747)</f>
        <v>#VALUE!</v>
      </c>
      <c r="H9747" t="e">
        <f>IF(G9747=43,'Mission Importer'!A9747,0)</f>
        <v>#VALUE!</v>
      </c>
      <c r="J9747" t="e">
        <f>SEARCH("type",'Mission Importer'!A9747)</f>
        <v>#VALUE!</v>
      </c>
      <c r="K9747" t="e">
        <f>IF(J9747=43,'Mission Importer'!A9747,0)</f>
        <v>#VALUE!</v>
      </c>
      <c r="L9747" t="e">
        <f>SEARCH("category",'Mission Importer'!A9747)</f>
        <v>#VALUE!</v>
      </c>
      <c r="M9747" t="e">
        <f>IF(L9747=43,'Mission Importer'!A9747,0)</f>
        <v>#VALUE!</v>
      </c>
    </row>
    <row r="9748" spans="1:13" x14ac:dyDescent="0.3">
      <c r="A9748" t="e">
        <f>SEARCH("livery",'Mission Importer'!A9748)</f>
        <v>#VALUE!</v>
      </c>
      <c r="B9748" t="e">
        <f>IF(A9748=43,'Mission Importer'!A9748,0)</f>
        <v>#VALUE!</v>
      </c>
      <c r="D9748" t="e">
        <f>SEARCH("shape_name",'Mission Importer'!A9748)</f>
        <v>#VALUE!</v>
      </c>
      <c r="E9748" t="e">
        <f>IF(D9748=43,'Mission Importer'!A9748,0)</f>
        <v>#VALUE!</v>
      </c>
      <c r="G9748" t="e">
        <f>SEARCH("shape_name",'Mission Importer'!A9748)</f>
        <v>#VALUE!</v>
      </c>
      <c r="H9748" t="e">
        <f>IF(G9748=43,'Mission Importer'!A9748,0)</f>
        <v>#VALUE!</v>
      </c>
      <c r="J9748" t="e">
        <f>SEARCH("type",'Mission Importer'!A9748)</f>
        <v>#VALUE!</v>
      </c>
      <c r="K9748" t="e">
        <f>IF(J9748=43,'Mission Importer'!A9748,0)</f>
        <v>#VALUE!</v>
      </c>
      <c r="L9748" t="e">
        <f>SEARCH("category",'Mission Importer'!A9748)</f>
        <v>#VALUE!</v>
      </c>
      <c r="M9748" t="e">
        <f>IF(L9748=43,'Mission Importer'!A9748,0)</f>
        <v>#VALUE!</v>
      </c>
    </row>
    <row r="9749" spans="1:13" x14ac:dyDescent="0.3">
      <c r="A9749" t="e">
        <f>SEARCH("livery",'Mission Importer'!A9749)</f>
        <v>#VALUE!</v>
      </c>
      <c r="B9749" t="e">
        <f>IF(A9749=43,'Mission Importer'!A9749,0)</f>
        <v>#VALUE!</v>
      </c>
      <c r="D9749" t="e">
        <f>SEARCH("shape_name",'Mission Importer'!A9749)</f>
        <v>#VALUE!</v>
      </c>
      <c r="E9749" t="e">
        <f>IF(D9749=43,'Mission Importer'!A9749,0)</f>
        <v>#VALUE!</v>
      </c>
      <c r="G9749" t="e">
        <f>SEARCH("shape_name",'Mission Importer'!A9749)</f>
        <v>#VALUE!</v>
      </c>
      <c r="H9749" t="e">
        <f>IF(G9749=43,'Mission Importer'!A9749,0)</f>
        <v>#VALUE!</v>
      </c>
      <c r="J9749" t="e">
        <f>SEARCH("type",'Mission Importer'!A9749)</f>
        <v>#VALUE!</v>
      </c>
      <c r="K9749" t="e">
        <f>IF(J9749=43,'Mission Importer'!A9749,0)</f>
        <v>#VALUE!</v>
      </c>
      <c r="L9749" t="e">
        <f>SEARCH("category",'Mission Importer'!A9749)</f>
        <v>#VALUE!</v>
      </c>
      <c r="M9749" t="e">
        <f>IF(L9749=43,'Mission Importer'!A9749,0)</f>
        <v>#VALUE!</v>
      </c>
    </row>
    <row r="9750" spans="1:13" x14ac:dyDescent="0.3">
      <c r="A9750" t="e">
        <f>SEARCH("livery",'Mission Importer'!A9750)</f>
        <v>#VALUE!</v>
      </c>
      <c r="B9750" t="e">
        <f>IF(A9750=43,'Mission Importer'!A9750,0)</f>
        <v>#VALUE!</v>
      </c>
      <c r="D9750" t="e">
        <f>SEARCH("shape_name",'Mission Importer'!A9750)</f>
        <v>#VALUE!</v>
      </c>
      <c r="E9750" t="e">
        <f>IF(D9750=43,'Mission Importer'!A9750,0)</f>
        <v>#VALUE!</v>
      </c>
      <c r="G9750" t="e">
        <f>SEARCH("shape_name",'Mission Importer'!A9750)</f>
        <v>#VALUE!</v>
      </c>
      <c r="H9750" t="e">
        <f>IF(G9750=43,'Mission Importer'!A9750,0)</f>
        <v>#VALUE!</v>
      </c>
      <c r="J9750" t="e">
        <f>SEARCH("type",'Mission Importer'!A9750)</f>
        <v>#VALUE!</v>
      </c>
      <c r="K9750" t="e">
        <f>IF(J9750=43,'Mission Importer'!A9750,0)</f>
        <v>#VALUE!</v>
      </c>
      <c r="L9750" t="e">
        <f>SEARCH("category",'Mission Importer'!A9750)</f>
        <v>#VALUE!</v>
      </c>
      <c r="M9750" t="e">
        <f>IF(L9750=43,'Mission Importer'!A9750,0)</f>
        <v>#VALUE!</v>
      </c>
    </row>
    <row r="9751" spans="1:13" x14ac:dyDescent="0.3">
      <c r="A9751" t="e">
        <f>SEARCH("livery",'Mission Importer'!A9751)</f>
        <v>#VALUE!</v>
      </c>
      <c r="B9751" t="e">
        <f>IF(A9751=43,'Mission Importer'!A9751,0)</f>
        <v>#VALUE!</v>
      </c>
      <c r="D9751" t="e">
        <f>SEARCH("shape_name",'Mission Importer'!A9751)</f>
        <v>#VALUE!</v>
      </c>
      <c r="E9751" t="e">
        <f>IF(D9751=43,'Mission Importer'!A9751,0)</f>
        <v>#VALUE!</v>
      </c>
      <c r="G9751" t="e">
        <f>SEARCH("shape_name",'Mission Importer'!A9751)</f>
        <v>#VALUE!</v>
      </c>
      <c r="H9751" t="e">
        <f>IF(G9751=43,'Mission Importer'!A9751,0)</f>
        <v>#VALUE!</v>
      </c>
      <c r="J9751" t="e">
        <f>SEARCH("type",'Mission Importer'!A9751)</f>
        <v>#VALUE!</v>
      </c>
      <c r="K9751" t="e">
        <f>IF(J9751=43,'Mission Importer'!A9751,0)</f>
        <v>#VALUE!</v>
      </c>
      <c r="L9751" t="e">
        <f>SEARCH("category",'Mission Importer'!A9751)</f>
        <v>#VALUE!</v>
      </c>
      <c r="M9751" t="e">
        <f>IF(L9751=43,'Mission Importer'!A9751,0)</f>
        <v>#VALUE!</v>
      </c>
    </row>
    <row r="9752" spans="1:13" x14ac:dyDescent="0.3">
      <c r="A9752" t="e">
        <f>SEARCH("livery",'Mission Importer'!A9752)</f>
        <v>#VALUE!</v>
      </c>
      <c r="B9752" t="e">
        <f>IF(A9752=43,'Mission Importer'!A9752,0)</f>
        <v>#VALUE!</v>
      </c>
      <c r="D9752" t="e">
        <f>SEARCH("shape_name",'Mission Importer'!A9752)</f>
        <v>#VALUE!</v>
      </c>
      <c r="E9752" t="e">
        <f>IF(D9752=43,'Mission Importer'!A9752,0)</f>
        <v>#VALUE!</v>
      </c>
      <c r="G9752" t="e">
        <f>SEARCH("shape_name",'Mission Importer'!A9752)</f>
        <v>#VALUE!</v>
      </c>
      <c r="H9752" t="e">
        <f>IF(G9752=43,'Mission Importer'!A9752,0)</f>
        <v>#VALUE!</v>
      </c>
      <c r="J9752" t="e">
        <f>SEARCH("type",'Mission Importer'!A9752)</f>
        <v>#VALUE!</v>
      </c>
      <c r="K9752" t="e">
        <f>IF(J9752=43,'Mission Importer'!A9752,0)</f>
        <v>#VALUE!</v>
      </c>
      <c r="L9752" t="e">
        <f>SEARCH("category",'Mission Importer'!A9752)</f>
        <v>#VALUE!</v>
      </c>
      <c r="M9752" t="e">
        <f>IF(L9752=43,'Mission Importer'!A9752,0)</f>
        <v>#VALUE!</v>
      </c>
    </row>
    <row r="9753" spans="1:13" x14ac:dyDescent="0.3">
      <c r="A9753" t="e">
        <f>SEARCH("livery",'Mission Importer'!A9753)</f>
        <v>#VALUE!</v>
      </c>
      <c r="B9753" t="e">
        <f>IF(A9753=43,'Mission Importer'!A9753,0)</f>
        <v>#VALUE!</v>
      </c>
      <c r="D9753" t="e">
        <f>SEARCH("shape_name",'Mission Importer'!A9753)</f>
        <v>#VALUE!</v>
      </c>
      <c r="E9753" t="e">
        <f>IF(D9753=43,'Mission Importer'!A9753,0)</f>
        <v>#VALUE!</v>
      </c>
      <c r="G9753" t="e">
        <f>SEARCH("shape_name",'Mission Importer'!A9753)</f>
        <v>#VALUE!</v>
      </c>
      <c r="H9753" t="e">
        <f>IF(G9753=43,'Mission Importer'!A9753,0)</f>
        <v>#VALUE!</v>
      </c>
      <c r="J9753" t="e">
        <f>SEARCH("type",'Mission Importer'!A9753)</f>
        <v>#VALUE!</v>
      </c>
      <c r="K9753" t="e">
        <f>IF(J9753=43,'Mission Importer'!A9753,0)</f>
        <v>#VALUE!</v>
      </c>
      <c r="L9753" t="e">
        <f>SEARCH("category",'Mission Importer'!A9753)</f>
        <v>#VALUE!</v>
      </c>
      <c r="M9753" t="e">
        <f>IF(L9753=43,'Mission Importer'!A9753,0)</f>
        <v>#VALUE!</v>
      </c>
    </row>
    <row r="9754" spans="1:13" x14ac:dyDescent="0.3">
      <c r="A9754" t="e">
        <f>SEARCH("livery",'Mission Importer'!A9754)</f>
        <v>#VALUE!</v>
      </c>
      <c r="B9754" t="e">
        <f>IF(A9754=43,'Mission Importer'!A9754,0)</f>
        <v>#VALUE!</v>
      </c>
      <c r="D9754" t="e">
        <f>SEARCH("shape_name",'Mission Importer'!A9754)</f>
        <v>#VALUE!</v>
      </c>
      <c r="E9754" t="e">
        <f>IF(D9754=43,'Mission Importer'!A9754,0)</f>
        <v>#VALUE!</v>
      </c>
      <c r="G9754" t="e">
        <f>SEARCH("shape_name",'Mission Importer'!A9754)</f>
        <v>#VALUE!</v>
      </c>
      <c r="H9754" t="e">
        <f>IF(G9754=43,'Mission Importer'!A9754,0)</f>
        <v>#VALUE!</v>
      </c>
      <c r="J9754" t="e">
        <f>SEARCH("type",'Mission Importer'!A9754)</f>
        <v>#VALUE!</v>
      </c>
      <c r="K9754" t="e">
        <f>IF(J9754=43,'Mission Importer'!A9754,0)</f>
        <v>#VALUE!</v>
      </c>
      <c r="L9754" t="e">
        <f>SEARCH("category",'Mission Importer'!A9754)</f>
        <v>#VALUE!</v>
      </c>
      <c r="M9754" t="e">
        <f>IF(L9754=43,'Mission Importer'!A9754,0)</f>
        <v>#VALUE!</v>
      </c>
    </row>
    <row r="9755" spans="1:13" x14ac:dyDescent="0.3">
      <c r="A9755" t="e">
        <f>SEARCH("livery",'Mission Importer'!A9755)</f>
        <v>#VALUE!</v>
      </c>
      <c r="B9755" t="e">
        <f>IF(A9755=43,'Mission Importer'!A9755,0)</f>
        <v>#VALUE!</v>
      </c>
      <c r="D9755" t="e">
        <f>SEARCH("shape_name",'Mission Importer'!A9755)</f>
        <v>#VALUE!</v>
      </c>
      <c r="E9755" t="e">
        <f>IF(D9755=43,'Mission Importer'!A9755,0)</f>
        <v>#VALUE!</v>
      </c>
      <c r="G9755" t="e">
        <f>SEARCH("shape_name",'Mission Importer'!A9755)</f>
        <v>#VALUE!</v>
      </c>
      <c r="H9755" t="e">
        <f>IF(G9755=43,'Mission Importer'!A9755,0)</f>
        <v>#VALUE!</v>
      </c>
      <c r="J9755" t="e">
        <f>SEARCH("type",'Mission Importer'!A9755)</f>
        <v>#VALUE!</v>
      </c>
      <c r="K9755" t="e">
        <f>IF(J9755=43,'Mission Importer'!A9755,0)</f>
        <v>#VALUE!</v>
      </c>
      <c r="L9755" t="e">
        <f>SEARCH("category",'Mission Importer'!A9755)</f>
        <v>#VALUE!</v>
      </c>
      <c r="M9755" t="e">
        <f>IF(L9755=43,'Mission Importer'!A9755,0)</f>
        <v>#VALUE!</v>
      </c>
    </row>
    <row r="9756" spans="1:13" x14ac:dyDescent="0.3">
      <c r="A9756" t="e">
        <f>SEARCH("livery",'Mission Importer'!A9756)</f>
        <v>#VALUE!</v>
      </c>
      <c r="B9756" t="e">
        <f>IF(A9756=43,'Mission Importer'!A9756,0)</f>
        <v>#VALUE!</v>
      </c>
      <c r="D9756" t="e">
        <f>SEARCH("shape_name",'Mission Importer'!A9756)</f>
        <v>#VALUE!</v>
      </c>
      <c r="E9756" t="e">
        <f>IF(D9756=43,'Mission Importer'!A9756,0)</f>
        <v>#VALUE!</v>
      </c>
      <c r="G9756" t="e">
        <f>SEARCH("shape_name",'Mission Importer'!A9756)</f>
        <v>#VALUE!</v>
      </c>
      <c r="H9756" t="e">
        <f>IF(G9756=43,'Mission Importer'!A9756,0)</f>
        <v>#VALUE!</v>
      </c>
      <c r="J9756" t="e">
        <f>SEARCH("type",'Mission Importer'!A9756)</f>
        <v>#VALUE!</v>
      </c>
      <c r="K9756" t="e">
        <f>IF(J9756=43,'Mission Importer'!A9756,0)</f>
        <v>#VALUE!</v>
      </c>
      <c r="L9756" t="e">
        <f>SEARCH("category",'Mission Importer'!A9756)</f>
        <v>#VALUE!</v>
      </c>
      <c r="M9756" t="e">
        <f>IF(L9756=43,'Mission Importer'!A9756,0)</f>
        <v>#VALUE!</v>
      </c>
    </row>
    <row r="9757" spans="1:13" x14ac:dyDescent="0.3">
      <c r="A9757" t="e">
        <f>SEARCH("livery",'Mission Importer'!A9757)</f>
        <v>#VALUE!</v>
      </c>
      <c r="B9757" t="e">
        <f>IF(A9757=43,'Mission Importer'!A9757,0)</f>
        <v>#VALUE!</v>
      </c>
      <c r="D9757" t="e">
        <f>SEARCH("shape_name",'Mission Importer'!A9757)</f>
        <v>#VALUE!</v>
      </c>
      <c r="E9757" t="e">
        <f>IF(D9757=43,'Mission Importer'!A9757,0)</f>
        <v>#VALUE!</v>
      </c>
      <c r="G9757" t="e">
        <f>SEARCH("shape_name",'Mission Importer'!A9757)</f>
        <v>#VALUE!</v>
      </c>
      <c r="H9757" t="e">
        <f>IF(G9757=43,'Mission Importer'!A9757,0)</f>
        <v>#VALUE!</v>
      </c>
      <c r="J9757" t="e">
        <f>SEARCH("type",'Mission Importer'!A9757)</f>
        <v>#VALUE!</v>
      </c>
      <c r="K9757" t="e">
        <f>IF(J9757=43,'Mission Importer'!A9757,0)</f>
        <v>#VALUE!</v>
      </c>
      <c r="L9757" t="e">
        <f>SEARCH("category",'Mission Importer'!A9757)</f>
        <v>#VALUE!</v>
      </c>
      <c r="M9757" t="e">
        <f>IF(L9757=43,'Mission Importer'!A9757,0)</f>
        <v>#VALUE!</v>
      </c>
    </row>
    <row r="9758" spans="1:13" x14ac:dyDescent="0.3">
      <c r="A9758" t="e">
        <f>SEARCH("livery",'Mission Importer'!A9758)</f>
        <v>#VALUE!</v>
      </c>
      <c r="B9758" t="e">
        <f>IF(A9758=43,'Mission Importer'!A9758,0)</f>
        <v>#VALUE!</v>
      </c>
      <c r="D9758" t="e">
        <f>SEARCH("shape_name",'Mission Importer'!A9758)</f>
        <v>#VALUE!</v>
      </c>
      <c r="E9758" t="e">
        <f>IF(D9758=43,'Mission Importer'!A9758,0)</f>
        <v>#VALUE!</v>
      </c>
      <c r="G9758" t="e">
        <f>SEARCH("shape_name",'Mission Importer'!A9758)</f>
        <v>#VALUE!</v>
      </c>
      <c r="H9758" t="e">
        <f>IF(G9758=43,'Mission Importer'!A9758,0)</f>
        <v>#VALUE!</v>
      </c>
      <c r="J9758" t="e">
        <f>SEARCH("type",'Mission Importer'!A9758)</f>
        <v>#VALUE!</v>
      </c>
      <c r="K9758" t="e">
        <f>IF(J9758=43,'Mission Importer'!A9758,0)</f>
        <v>#VALUE!</v>
      </c>
      <c r="L9758" t="e">
        <f>SEARCH("category",'Mission Importer'!A9758)</f>
        <v>#VALUE!</v>
      </c>
      <c r="M9758" t="e">
        <f>IF(L9758=43,'Mission Importer'!A9758,0)</f>
        <v>#VALUE!</v>
      </c>
    </row>
    <row r="9759" spans="1:13" x14ac:dyDescent="0.3">
      <c r="A9759" t="e">
        <f>SEARCH("livery",'Mission Importer'!A9759)</f>
        <v>#VALUE!</v>
      </c>
      <c r="B9759" t="e">
        <f>IF(A9759=43,'Mission Importer'!A9759,0)</f>
        <v>#VALUE!</v>
      </c>
      <c r="D9759" t="e">
        <f>SEARCH("shape_name",'Mission Importer'!A9759)</f>
        <v>#VALUE!</v>
      </c>
      <c r="E9759" t="e">
        <f>IF(D9759=43,'Mission Importer'!A9759,0)</f>
        <v>#VALUE!</v>
      </c>
      <c r="G9759" t="e">
        <f>SEARCH("shape_name",'Mission Importer'!A9759)</f>
        <v>#VALUE!</v>
      </c>
      <c r="H9759" t="e">
        <f>IF(G9759=43,'Mission Importer'!A9759,0)</f>
        <v>#VALUE!</v>
      </c>
      <c r="J9759" t="e">
        <f>SEARCH("type",'Mission Importer'!A9759)</f>
        <v>#VALUE!</v>
      </c>
      <c r="K9759" t="e">
        <f>IF(J9759=43,'Mission Importer'!A9759,0)</f>
        <v>#VALUE!</v>
      </c>
      <c r="L9759" t="e">
        <f>SEARCH("category",'Mission Importer'!A9759)</f>
        <v>#VALUE!</v>
      </c>
      <c r="M9759" t="e">
        <f>IF(L9759=43,'Mission Importer'!A9759,0)</f>
        <v>#VALUE!</v>
      </c>
    </row>
    <row r="9760" spans="1:13" x14ac:dyDescent="0.3">
      <c r="A9760" t="e">
        <f>SEARCH("livery",'Mission Importer'!A9760)</f>
        <v>#VALUE!</v>
      </c>
      <c r="B9760" t="e">
        <f>IF(A9760=43,'Mission Importer'!A9760,0)</f>
        <v>#VALUE!</v>
      </c>
      <c r="D9760" t="e">
        <f>SEARCH("shape_name",'Mission Importer'!A9760)</f>
        <v>#VALUE!</v>
      </c>
      <c r="E9760" t="e">
        <f>IF(D9760=43,'Mission Importer'!A9760,0)</f>
        <v>#VALUE!</v>
      </c>
      <c r="G9760" t="e">
        <f>SEARCH("shape_name",'Mission Importer'!A9760)</f>
        <v>#VALUE!</v>
      </c>
      <c r="H9760" t="e">
        <f>IF(G9760=43,'Mission Importer'!A9760,0)</f>
        <v>#VALUE!</v>
      </c>
      <c r="J9760" t="e">
        <f>SEARCH("type",'Mission Importer'!A9760)</f>
        <v>#VALUE!</v>
      </c>
      <c r="K9760" t="e">
        <f>IF(J9760=43,'Mission Importer'!A9760,0)</f>
        <v>#VALUE!</v>
      </c>
      <c r="L9760" t="e">
        <f>SEARCH("category",'Mission Importer'!A9760)</f>
        <v>#VALUE!</v>
      </c>
      <c r="M9760" t="e">
        <f>IF(L9760=43,'Mission Importer'!A9760,0)</f>
        <v>#VALUE!</v>
      </c>
    </row>
    <row r="9761" spans="1:13" x14ac:dyDescent="0.3">
      <c r="A9761" t="e">
        <f>SEARCH("livery",'Mission Importer'!A9761)</f>
        <v>#VALUE!</v>
      </c>
      <c r="B9761" t="e">
        <f>IF(A9761=43,'Mission Importer'!A9761,0)</f>
        <v>#VALUE!</v>
      </c>
      <c r="D9761" t="e">
        <f>SEARCH("shape_name",'Mission Importer'!A9761)</f>
        <v>#VALUE!</v>
      </c>
      <c r="E9761" t="e">
        <f>IF(D9761=43,'Mission Importer'!A9761,0)</f>
        <v>#VALUE!</v>
      </c>
      <c r="G9761" t="e">
        <f>SEARCH("shape_name",'Mission Importer'!A9761)</f>
        <v>#VALUE!</v>
      </c>
      <c r="H9761" t="e">
        <f>IF(G9761=43,'Mission Importer'!A9761,0)</f>
        <v>#VALUE!</v>
      </c>
      <c r="J9761" t="e">
        <f>SEARCH("type",'Mission Importer'!A9761)</f>
        <v>#VALUE!</v>
      </c>
      <c r="K9761" t="e">
        <f>IF(J9761=43,'Mission Importer'!A9761,0)</f>
        <v>#VALUE!</v>
      </c>
      <c r="L9761" t="e">
        <f>SEARCH("category",'Mission Importer'!A9761)</f>
        <v>#VALUE!</v>
      </c>
      <c r="M9761" t="e">
        <f>IF(L9761=43,'Mission Importer'!A9761,0)</f>
        <v>#VALUE!</v>
      </c>
    </row>
    <row r="9762" spans="1:13" x14ac:dyDescent="0.3">
      <c r="A9762" t="e">
        <f>SEARCH("livery",'Mission Importer'!A9762)</f>
        <v>#VALUE!</v>
      </c>
      <c r="B9762" t="e">
        <f>IF(A9762=43,'Mission Importer'!A9762,0)</f>
        <v>#VALUE!</v>
      </c>
      <c r="D9762" t="e">
        <f>SEARCH("shape_name",'Mission Importer'!A9762)</f>
        <v>#VALUE!</v>
      </c>
      <c r="E9762" t="e">
        <f>IF(D9762=43,'Mission Importer'!A9762,0)</f>
        <v>#VALUE!</v>
      </c>
      <c r="G9762" t="e">
        <f>SEARCH("shape_name",'Mission Importer'!A9762)</f>
        <v>#VALUE!</v>
      </c>
      <c r="H9762" t="e">
        <f>IF(G9762=43,'Mission Importer'!A9762,0)</f>
        <v>#VALUE!</v>
      </c>
      <c r="J9762" t="e">
        <f>SEARCH("type",'Mission Importer'!A9762)</f>
        <v>#VALUE!</v>
      </c>
      <c r="K9762" t="e">
        <f>IF(J9762=43,'Mission Importer'!A9762,0)</f>
        <v>#VALUE!</v>
      </c>
      <c r="L9762" t="e">
        <f>SEARCH("category",'Mission Importer'!A9762)</f>
        <v>#VALUE!</v>
      </c>
      <c r="M9762" t="e">
        <f>IF(L9762=43,'Mission Importer'!A9762,0)</f>
        <v>#VALUE!</v>
      </c>
    </row>
    <row r="9763" spans="1:13" x14ac:dyDescent="0.3">
      <c r="A9763" t="e">
        <f>SEARCH("livery",'Mission Importer'!A9763)</f>
        <v>#VALUE!</v>
      </c>
      <c r="B9763" t="e">
        <f>IF(A9763=43,'Mission Importer'!A9763,0)</f>
        <v>#VALUE!</v>
      </c>
      <c r="D9763" t="e">
        <f>SEARCH("shape_name",'Mission Importer'!A9763)</f>
        <v>#VALUE!</v>
      </c>
      <c r="E9763" t="e">
        <f>IF(D9763=43,'Mission Importer'!A9763,0)</f>
        <v>#VALUE!</v>
      </c>
      <c r="G9763" t="e">
        <f>SEARCH("shape_name",'Mission Importer'!A9763)</f>
        <v>#VALUE!</v>
      </c>
      <c r="H9763" t="e">
        <f>IF(G9763=43,'Mission Importer'!A9763,0)</f>
        <v>#VALUE!</v>
      </c>
      <c r="J9763" t="e">
        <f>SEARCH("type",'Mission Importer'!A9763)</f>
        <v>#VALUE!</v>
      </c>
      <c r="K9763" t="e">
        <f>IF(J9763=43,'Mission Importer'!A9763,0)</f>
        <v>#VALUE!</v>
      </c>
      <c r="L9763" t="e">
        <f>SEARCH("category",'Mission Importer'!A9763)</f>
        <v>#VALUE!</v>
      </c>
      <c r="M9763" t="e">
        <f>IF(L9763=43,'Mission Importer'!A9763,0)</f>
        <v>#VALUE!</v>
      </c>
    </row>
    <row r="9764" spans="1:13" x14ac:dyDescent="0.3">
      <c r="A9764" t="e">
        <f>SEARCH("livery",'Mission Importer'!A9764)</f>
        <v>#VALUE!</v>
      </c>
      <c r="B9764" t="e">
        <f>IF(A9764=43,'Mission Importer'!A9764,0)</f>
        <v>#VALUE!</v>
      </c>
      <c r="D9764" t="e">
        <f>SEARCH("shape_name",'Mission Importer'!A9764)</f>
        <v>#VALUE!</v>
      </c>
      <c r="E9764" t="e">
        <f>IF(D9764=43,'Mission Importer'!A9764,0)</f>
        <v>#VALUE!</v>
      </c>
      <c r="G9764" t="e">
        <f>SEARCH("shape_name",'Mission Importer'!A9764)</f>
        <v>#VALUE!</v>
      </c>
      <c r="H9764" t="e">
        <f>IF(G9764=43,'Mission Importer'!A9764,0)</f>
        <v>#VALUE!</v>
      </c>
      <c r="J9764" t="e">
        <f>SEARCH("type",'Mission Importer'!A9764)</f>
        <v>#VALUE!</v>
      </c>
      <c r="K9764" t="e">
        <f>IF(J9764=43,'Mission Importer'!A9764,0)</f>
        <v>#VALUE!</v>
      </c>
      <c r="L9764" t="e">
        <f>SEARCH("category",'Mission Importer'!A9764)</f>
        <v>#VALUE!</v>
      </c>
      <c r="M9764" t="e">
        <f>IF(L9764=43,'Mission Importer'!A9764,0)</f>
        <v>#VALUE!</v>
      </c>
    </row>
    <row r="9765" spans="1:13" x14ac:dyDescent="0.3">
      <c r="A9765" t="e">
        <f>SEARCH("livery",'Mission Importer'!A9765)</f>
        <v>#VALUE!</v>
      </c>
      <c r="B9765" t="e">
        <f>IF(A9765=43,'Mission Importer'!A9765,0)</f>
        <v>#VALUE!</v>
      </c>
      <c r="D9765" t="e">
        <f>SEARCH("shape_name",'Mission Importer'!A9765)</f>
        <v>#VALUE!</v>
      </c>
      <c r="E9765" t="e">
        <f>IF(D9765=43,'Mission Importer'!A9765,0)</f>
        <v>#VALUE!</v>
      </c>
      <c r="G9765" t="e">
        <f>SEARCH("shape_name",'Mission Importer'!A9765)</f>
        <v>#VALUE!</v>
      </c>
      <c r="H9765" t="e">
        <f>IF(G9765=43,'Mission Importer'!A9765,0)</f>
        <v>#VALUE!</v>
      </c>
      <c r="J9765" t="e">
        <f>SEARCH("type",'Mission Importer'!A9765)</f>
        <v>#VALUE!</v>
      </c>
      <c r="K9765" t="e">
        <f>IF(J9765=43,'Mission Importer'!A9765,0)</f>
        <v>#VALUE!</v>
      </c>
      <c r="L9765" t="e">
        <f>SEARCH("category",'Mission Importer'!A9765)</f>
        <v>#VALUE!</v>
      </c>
      <c r="M9765" t="e">
        <f>IF(L9765=43,'Mission Importer'!A9765,0)</f>
        <v>#VALUE!</v>
      </c>
    </row>
    <row r="9766" spans="1:13" x14ac:dyDescent="0.3">
      <c r="A9766" t="e">
        <f>SEARCH("livery",'Mission Importer'!A9766)</f>
        <v>#VALUE!</v>
      </c>
      <c r="B9766" t="e">
        <f>IF(A9766=43,'Mission Importer'!A9766,0)</f>
        <v>#VALUE!</v>
      </c>
      <c r="D9766" t="e">
        <f>SEARCH("shape_name",'Mission Importer'!A9766)</f>
        <v>#VALUE!</v>
      </c>
      <c r="E9766" t="e">
        <f>IF(D9766=43,'Mission Importer'!A9766,0)</f>
        <v>#VALUE!</v>
      </c>
      <c r="G9766" t="e">
        <f>SEARCH("shape_name",'Mission Importer'!A9766)</f>
        <v>#VALUE!</v>
      </c>
      <c r="H9766" t="e">
        <f>IF(G9766=43,'Mission Importer'!A9766,0)</f>
        <v>#VALUE!</v>
      </c>
      <c r="J9766" t="e">
        <f>SEARCH("type",'Mission Importer'!A9766)</f>
        <v>#VALUE!</v>
      </c>
      <c r="K9766" t="e">
        <f>IF(J9766=43,'Mission Importer'!A9766,0)</f>
        <v>#VALUE!</v>
      </c>
      <c r="L9766" t="e">
        <f>SEARCH("category",'Mission Importer'!A9766)</f>
        <v>#VALUE!</v>
      </c>
      <c r="M9766" t="e">
        <f>IF(L9766=43,'Mission Importer'!A9766,0)</f>
        <v>#VALUE!</v>
      </c>
    </row>
    <row r="9767" spans="1:13" x14ac:dyDescent="0.3">
      <c r="A9767" t="e">
        <f>SEARCH("livery",'Mission Importer'!A9767)</f>
        <v>#VALUE!</v>
      </c>
      <c r="B9767" t="e">
        <f>IF(A9767=43,'Mission Importer'!A9767,0)</f>
        <v>#VALUE!</v>
      </c>
      <c r="D9767" t="e">
        <f>SEARCH("shape_name",'Mission Importer'!A9767)</f>
        <v>#VALUE!</v>
      </c>
      <c r="E9767" t="e">
        <f>IF(D9767=43,'Mission Importer'!A9767,0)</f>
        <v>#VALUE!</v>
      </c>
      <c r="G9767" t="e">
        <f>SEARCH("shape_name",'Mission Importer'!A9767)</f>
        <v>#VALUE!</v>
      </c>
      <c r="H9767" t="e">
        <f>IF(G9767=43,'Mission Importer'!A9767,0)</f>
        <v>#VALUE!</v>
      </c>
      <c r="J9767" t="e">
        <f>SEARCH("type",'Mission Importer'!A9767)</f>
        <v>#VALUE!</v>
      </c>
      <c r="K9767" t="e">
        <f>IF(J9767=43,'Mission Importer'!A9767,0)</f>
        <v>#VALUE!</v>
      </c>
      <c r="L9767" t="e">
        <f>SEARCH("category",'Mission Importer'!A9767)</f>
        <v>#VALUE!</v>
      </c>
      <c r="M9767" t="e">
        <f>IF(L9767=43,'Mission Importer'!A9767,0)</f>
        <v>#VALUE!</v>
      </c>
    </row>
    <row r="9768" spans="1:13" x14ac:dyDescent="0.3">
      <c r="A9768" t="e">
        <f>SEARCH("livery",'Mission Importer'!A9768)</f>
        <v>#VALUE!</v>
      </c>
      <c r="B9768" t="e">
        <f>IF(A9768=43,'Mission Importer'!A9768,0)</f>
        <v>#VALUE!</v>
      </c>
      <c r="D9768" t="e">
        <f>SEARCH("shape_name",'Mission Importer'!A9768)</f>
        <v>#VALUE!</v>
      </c>
      <c r="E9768" t="e">
        <f>IF(D9768=43,'Mission Importer'!A9768,0)</f>
        <v>#VALUE!</v>
      </c>
      <c r="G9768" t="e">
        <f>SEARCH("shape_name",'Mission Importer'!A9768)</f>
        <v>#VALUE!</v>
      </c>
      <c r="H9768" t="e">
        <f>IF(G9768=43,'Mission Importer'!A9768,0)</f>
        <v>#VALUE!</v>
      </c>
      <c r="J9768" t="e">
        <f>SEARCH("type",'Mission Importer'!A9768)</f>
        <v>#VALUE!</v>
      </c>
      <c r="K9768" t="e">
        <f>IF(J9768=43,'Mission Importer'!A9768,0)</f>
        <v>#VALUE!</v>
      </c>
      <c r="L9768" t="e">
        <f>SEARCH("category",'Mission Importer'!A9768)</f>
        <v>#VALUE!</v>
      </c>
      <c r="M9768" t="e">
        <f>IF(L9768=43,'Mission Importer'!A9768,0)</f>
        <v>#VALUE!</v>
      </c>
    </row>
    <row r="9769" spans="1:13" x14ac:dyDescent="0.3">
      <c r="A9769" t="e">
        <f>SEARCH("livery",'Mission Importer'!A9769)</f>
        <v>#VALUE!</v>
      </c>
      <c r="B9769" t="e">
        <f>IF(A9769=43,'Mission Importer'!A9769,0)</f>
        <v>#VALUE!</v>
      </c>
      <c r="D9769" t="e">
        <f>SEARCH("shape_name",'Mission Importer'!A9769)</f>
        <v>#VALUE!</v>
      </c>
      <c r="E9769" t="e">
        <f>IF(D9769=43,'Mission Importer'!A9769,0)</f>
        <v>#VALUE!</v>
      </c>
      <c r="G9769" t="e">
        <f>SEARCH("shape_name",'Mission Importer'!A9769)</f>
        <v>#VALUE!</v>
      </c>
      <c r="H9769" t="e">
        <f>IF(G9769=43,'Mission Importer'!A9769,0)</f>
        <v>#VALUE!</v>
      </c>
      <c r="J9769" t="e">
        <f>SEARCH("type",'Mission Importer'!A9769)</f>
        <v>#VALUE!</v>
      </c>
      <c r="K9769" t="e">
        <f>IF(J9769=43,'Mission Importer'!A9769,0)</f>
        <v>#VALUE!</v>
      </c>
      <c r="L9769" t="e">
        <f>SEARCH("category",'Mission Importer'!A9769)</f>
        <v>#VALUE!</v>
      </c>
      <c r="M9769" t="e">
        <f>IF(L9769=43,'Mission Importer'!A9769,0)</f>
        <v>#VALUE!</v>
      </c>
    </row>
    <row r="9770" spans="1:13" x14ac:dyDescent="0.3">
      <c r="A9770" t="e">
        <f>SEARCH("livery",'Mission Importer'!A9770)</f>
        <v>#VALUE!</v>
      </c>
      <c r="B9770" t="e">
        <f>IF(A9770=43,'Mission Importer'!A9770,0)</f>
        <v>#VALUE!</v>
      </c>
      <c r="D9770" t="e">
        <f>SEARCH("shape_name",'Mission Importer'!A9770)</f>
        <v>#VALUE!</v>
      </c>
      <c r="E9770" t="e">
        <f>IF(D9770=43,'Mission Importer'!A9770,0)</f>
        <v>#VALUE!</v>
      </c>
      <c r="G9770" t="e">
        <f>SEARCH("shape_name",'Mission Importer'!A9770)</f>
        <v>#VALUE!</v>
      </c>
      <c r="H9770" t="e">
        <f>IF(G9770=43,'Mission Importer'!A9770,0)</f>
        <v>#VALUE!</v>
      </c>
      <c r="J9770" t="e">
        <f>SEARCH("type",'Mission Importer'!A9770)</f>
        <v>#VALUE!</v>
      </c>
      <c r="K9770" t="e">
        <f>IF(J9770=43,'Mission Importer'!A9770,0)</f>
        <v>#VALUE!</v>
      </c>
      <c r="L9770" t="e">
        <f>SEARCH("category",'Mission Importer'!A9770)</f>
        <v>#VALUE!</v>
      </c>
      <c r="M9770" t="e">
        <f>IF(L9770=43,'Mission Importer'!A9770,0)</f>
        <v>#VALUE!</v>
      </c>
    </row>
    <row r="9771" spans="1:13" x14ac:dyDescent="0.3">
      <c r="A9771" t="e">
        <f>SEARCH("livery",'Mission Importer'!A9771)</f>
        <v>#VALUE!</v>
      </c>
      <c r="B9771" t="e">
        <f>IF(A9771=43,'Mission Importer'!A9771,0)</f>
        <v>#VALUE!</v>
      </c>
      <c r="D9771" t="e">
        <f>SEARCH("shape_name",'Mission Importer'!A9771)</f>
        <v>#VALUE!</v>
      </c>
      <c r="E9771" t="e">
        <f>IF(D9771=43,'Mission Importer'!A9771,0)</f>
        <v>#VALUE!</v>
      </c>
      <c r="G9771" t="e">
        <f>SEARCH("shape_name",'Mission Importer'!A9771)</f>
        <v>#VALUE!</v>
      </c>
      <c r="H9771" t="e">
        <f>IF(G9771=43,'Mission Importer'!A9771,0)</f>
        <v>#VALUE!</v>
      </c>
      <c r="J9771" t="e">
        <f>SEARCH("type",'Mission Importer'!A9771)</f>
        <v>#VALUE!</v>
      </c>
      <c r="K9771" t="e">
        <f>IF(J9771=43,'Mission Importer'!A9771,0)</f>
        <v>#VALUE!</v>
      </c>
      <c r="L9771" t="e">
        <f>SEARCH("category",'Mission Importer'!A9771)</f>
        <v>#VALUE!</v>
      </c>
      <c r="M9771" t="e">
        <f>IF(L9771=43,'Mission Importer'!A9771,0)</f>
        <v>#VALUE!</v>
      </c>
    </row>
    <row r="9772" spans="1:13" x14ac:dyDescent="0.3">
      <c r="A9772" t="e">
        <f>SEARCH("livery",'Mission Importer'!A9772)</f>
        <v>#VALUE!</v>
      </c>
      <c r="B9772" t="e">
        <f>IF(A9772=43,'Mission Importer'!A9772,0)</f>
        <v>#VALUE!</v>
      </c>
      <c r="D9772" t="e">
        <f>SEARCH("shape_name",'Mission Importer'!A9772)</f>
        <v>#VALUE!</v>
      </c>
      <c r="E9772" t="e">
        <f>IF(D9772=43,'Mission Importer'!A9772,0)</f>
        <v>#VALUE!</v>
      </c>
      <c r="G9772" t="e">
        <f>SEARCH("shape_name",'Mission Importer'!A9772)</f>
        <v>#VALUE!</v>
      </c>
      <c r="H9772" t="e">
        <f>IF(G9772=43,'Mission Importer'!A9772,0)</f>
        <v>#VALUE!</v>
      </c>
      <c r="J9772" t="e">
        <f>SEARCH("type",'Mission Importer'!A9772)</f>
        <v>#VALUE!</v>
      </c>
      <c r="K9772" t="e">
        <f>IF(J9772=43,'Mission Importer'!A9772,0)</f>
        <v>#VALUE!</v>
      </c>
      <c r="L9772" t="e">
        <f>SEARCH("category",'Mission Importer'!A9772)</f>
        <v>#VALUE!</v>
      </c>
      <c r="M9772" t="e">
        <f>IF(L9772=43,'Mission Importer'!A9772,0)</f>
        <v>#VALUE!</v>
      </c>
    </row>
    <row r="9773" spans="1:13" x14ac:dyDescent="0.3">
      <c r="A9773" t="e">
        <f>SEARCH("livery",'Mission Importer'!A9773)</f>
        <v>#VALUE!</v>
      </c>
      <c r="B9773" t="e">
        <f>IF(A9773=43,'Mission Importer'!A9773,0)</f>
        <v>#VALUE!</v>
      </c>
      <c r="D9773" t="e">
        <f>SEARCH("shape_name",'Mission Importer'!A9773)</f>
        <v>#VALUE!</v>
      </c>
      <c r="E9773" t="e">
        <f>IF(D9773=43,'Mission Importer'!A9773,0)</f>
        <v>#VALUE!</v>
      </c>
      <c r="G9773" t="e">
        <f>SEARCH("shape_name",'Mission Importer'!A9773)</f>
        <v>#VALUE!</v>
      </c>
      <c r="H9773" t="e">
        <f>IF(G9773=43,'Mission Importer'!A9773,0)</f>
        <v>#VALUE!</v>
      </c>
      <c r="J9773" t="e">
        <f>SEARCH("type",'Mission Importer'!A9773)</f>
        <v>#VALUE!</v>
      </c>
      <c r="K9773" t="e">
        <f>IF(J9773=43,'Mission Importer'!A9773,0)</f>
        <v>#VALUE!</v>
      </c>
      <c r="L9773" t="e">
        <f>SEARCH("category",'Mission Importer'!A9773)</f>
        <v>#VALUE!</v>
      </c>
      <c r="M9773" t="e">
        <f>IF(L9773=43,'Mission Importer'!A9773,0)</f>
        <v>#VALUE!</v>
      </c>
    </row>
    <row r="9774" spans="1:13" x14ac:dyDescent="0.3">
      <c r="A9774" t="e">
        <f>SEARCH("livery",'Mission Importer'!A9774)</f>
        <v>#VALUE!</v>
      </c>
      <c r="B9774" t="e">
        <f>IF(A9774=43,'Mission Importer'!A9774,0)</f>
        <v>#VALUE!</v>
      </c>
      <c r="D9774" t="e">
        <f>SEARCH("shape_name",'Mission Importer'!A9774)</f>
        <v>#VALUE!</v>
      </c>
      <c r="E9774" t="e">
        <f>IF(D9774=43,'Mission Importer'!A9774,0)</f>
        <v>#VALUE!</v>
      </c>
      <c r="G9774" t="e">
        <f>SEARCH("shape_name",'Mission Importer'!A9774)</f>
        <v>#VALUE!</v>
      </c>
      <c r="H9774" t="e">
        <f>IF(G9774=43,'Mission Importer'!A9774,0)</f>
        <v>#VALUE!</v>
      </c>
      <c r="J9774" t="e">
        <f>SEARCH("type",'Mission Importer'!A9774)</f>
        <v>#VALUE!</v>
      </c>
      <c r="K9774" t="e">
        <f>IF(J9774=43,'Mission Importer'!A9774,0)</f>
        <v>#VALUE!</v>
      </c>
      <c r="L9774" t="e">
        <f>SEARCH("category",'Mission Importer'!A9774)</f>
        <v>#VALUE!</v>
      </c>
      <c r="M9774" t="e">
        <f>IF(L9774=43,'Mission Importer'!A9774,0)</f>
        <v>#VALUE!</v>
      </c>
    </row>
    <row r="9775" spans="1:13" x14ac:dyDescent="0.3">
      <c r="A9775" t="e">
        <f>SEARCH("livery",'Mission Importer'!A9775)</f>
        <v>#VALUE!</v>
      </c>
      <c r="B9775" t="e">
        <f>IF(A9775=43,'Mission Importer'!A9775,0)</f>
        <v>#VALUE!</v>
      </c>
      <c r="D9775" t="e">
        <f>SEARCH("shape_name",'Mission Importer'!A9775)</f>
        <v>#VALUE!</v>
      </c>
      <c r="E9775" t="e">
        <f>IF(D9775=43,'Mission Importer'!A9775,0)</f>
        <v>#VALUE!</v>
      </c>
      <c r="G9775" t="e">
        <f>SEARCH("shape_name",'Mission Importer'!A9775)</f>
        <v>#VALUE!</v>
      </c>
      <c r="H9775" t="e">
        <f>IF(G9775=43,'Mission Importer'!A9775,0)</f>
        <v>#VALUE!</v>
      </c>
      <c r="J9775" t="e">
        <f>SEARCH("type",'Mission Importer'!A9775)</f>
        <v>#VALUE!</v>
      </c>
      <c r="K9775" t="e">
        <f>IF(J9775=43,'Mission Importer'!A9775,0)</f>
        <v>#VALUE!</v>
      </c>
      <c r="L9775" t="e">
        <f>SEARCH("category",'Mission Importer'!A9775)</f>
        <v>#VALUE!</v>
      </c>
      <c r="M9775" t="e">
        <f>IF(L9775=43,'Mission Importer'!A9775,0)</f>
        <v>#VALUE!</v>
      </c>
    </row>
    <row r="9776" spans="1:13" x14ac:dyDescent="0.3">
      <c r="A9776" t="e">
        <f>SEARCH("livery",'Mission Importer'!A9776)</f>
        <v>#VALUE!</v>
      </c>
      <c r="B9776" t="e">
        <f>IF(A9776=43,'Mission Importer'!A9776,0)</f>
        <v>#VALUE!</v>
      </c>
      <c r="D9776" t="e">
        <f>SEARCH("shape_name",'Mission Importer'!A9776)</f>
        <v>#VALUE!</v>
      </c>
      <c r="E9776" t="e">
        <f>IF(D9776=43,'Mission Importer'!A9776,0)</f>
        <v>#VALUE!</v>
      </c>
      <c r="G9776" t="e">
        <f>SEARCH("shape_name",'Mission Importer'!A9776)</f>
        <v>#VALUE!</v>
      </c>
      <c r="H9776" t="e">
        <f>IF(G9776=43,'Mission Importer'!A9776,0)</f>
        <v>#VALUE!</v>
      </c>
      <c r="J9776" t="e">
        <f>SEARCH("type",'Mission Importer'!A9776)</f>
        <v>#VALUE!</v>
      </c>
      <c r="K9776" t="e">
        <f>IF(J9776=43,'Mission Importer'!A9776,0)</f>
        <v>#VALUE!</v>
      </c>
      <c r="L9776" t="e">
        <f>SEARCH("category",'Mission Importer'!A9776)</f>
        <v>#VALUE!</v>
      </c>
      <c r="M9776" t="e">
        <f>IF(L9776=43,'Mission Importer'!A9776,0)</f>
        <v>#VALUE!</v>
      </c>
    </row>
    <row r="9777" spans="1:13" x14ac:dyDescent="0.3">
      <c r="A9777" t="e">
        <f>SEARCH("livery",'Mission Importer'!A9777)</f>
        <v>#VALUE!</v>
      </c>
      <c r="B9777" t="e">
        <f>IF(A9777=43,'Mission Importer'!A9777,0)</f>
        <v>#VALUE!</v>
      </c>
      <c r="D9777" t="e">
        <f>SEARCH("shape_name",'Mission Importer'!A9777)</f>
        <v>#VALUE!</v>
      </c>
      <c r="E9777" t="e">
        <f>IF(D9777=43,'Mission Importer'!A9777,0)</f>
        <v>#VALUE!</v>
      </c>
      <c r="G9777" t="e">
        <f>SEARCH("shape_name",'Mission Importer'!A9777)</f>
        <v>#VALUE!</v>
      </c>
      <c r="H9777" t="e">
        <f>IF(G9777=43,'Mission Importer'!A9777,0)</f>
        <v>#VALUE!</v>
      </c>
      <c r="J9777" t="e">
        <f>SEARCH("type",'Mission Importer'!A9777)</f>
        <v>#VALUE!</v>
      </c>
      <c r="K9777" t="e">
        <f>IF(J9777=43,'Mission Importer'!A9777,0)</f>
        <v>#VALUE!</v>
      </c>
      <c r="L9777" t="e">
        <f>SEARCH("category",'Mission Importer'!A9777)</f>
        <v>#VALUE!</v>
      </c>
      <c r="M9777" t="e">
        <f>IF(L9777=43,'Mission Importer'!A9777,0)</f>
        <v>#VALUE!</v>
      </c>
    </row>
    <row r="9778" spans="1:13" x14ac:dyDescent="0.3">
      <c r="A9778" t="e">
        <f>SEARCH("livery",'Mission Importer'!A9778)</f>
        <v>#VALUE!</v>
      </c>
      <c r="B9778" t="e">
        <f>IF(A9778=43,'Mission Importer'!A9778,0)</f>
        <v>#VALUE!</v>
      </c>
      <c r="D9778" t="e">
        <f>SEARCH("shape_name",'Mission Importer'!A9778)</f>
        <v>#VALUE!</v>
      </c>
      <c r="E9778" t="e">
        <f>IF(D9778=43,'Mission Importer'!A9778,0)</f>
        <v>#VALUE!</v>
      </c>
      <c r="G9778" t="e">
        <f>SEARCH("shape_name",'Mission Importer'!A9778)</f>
        <v>#VALUE!</v>
      </c>
      <c r="H9778" t="e">
        <f>IF(G9778=43,'Mission Importer'!A9778,0)</f>
        <v>#VALUE!</v>
      </c>
      <c r="J9778" t="e">
        <f>SEARCH("type",'Mission Importer'!A9778)</f>
        <v>#VALUE!</v>
      </c>
      <c r="K9778" t="e">
        <f>IF(J9778=43,'Mission Importer'!A9778,0)</f>
        <v>#VALUE!</v>
      </c>
      <c r="L9778" t="e">
        <f>SEARCH("category",'Mission Importer'!A9778)</f>
        <v>#VALUE!</v>
      </c>
      <c r="M9778" t="e">
        <f>IF(L9778=43,'Mission Importer'!A9778,0)</f>
        <v>#VALUE!</v>
      </c>
    </row>
    <row r="9779" spans="1:13" x14ac:dyDescent="0.3">
      <c r="A9779" t="e">
        <f>SEARCH("livery",'Mission Importer'!A9779)</f>
        <v>#VALUE!</v>
      </c>
      <c r="B9779" t="e">
        <f>IF(A9779=43,'Mission Importer'!A9779,0)</f>
        <v>#VALUE!</v>
      </c>
      <c r="D9779" t="e">
        <f>SEARCH("shape_name",'Mission Importer'!A9779)</f>
        <v>#VALUE!</v>
      </c>
      <c r="E9779" t="e">
        <f>IF(D9779=43,'Mission Importer'!A9779,0)</f>
        <v>#VALUE!</v>
      </c>
      <c r="G9779" t="e">
        <f>SEARCH("shape_name",'Mission Importer'!A9779)</f>
        <v>#VALUE!</v>
      </c>
      <c r="H9779" t="e">
        <f>IF(G9779=43,'Mission Importer'!A9779,0)</f>
        <v>#VALUE!</v>
      </c>
      <c r="J9779" t="e">
        <f>SEARCH("type",'Mission Importer'!A9779)</f>
        <v>#VALUE!</v>
      </c>
      <c r="K9779" t="e">
        <f>IF(J9779=43,'Mission Importer'!A9779,0)</f>
        <v>#VALUE!</v>
      </c>
      <c r="L9779" t="e">
        <f>SEARCH("category",'Mission Importer'!A9779)</f>
        <v>#VALUE!</v>
      </c>
      <c r="M9779" t="e">
        <f>IF(L9779=43,'Mission Importer'!A9779,0)</f>
        <v>#VALUE!</v>
      </c>
    </row>
    <row r="9780" spans="1:13" x14ac:dyDescent="0.3">
      <c r="A9780" t="e">
        <f>SEARCH("livery",'Mission Importer'!A9780)</f>
        <v>#VALUE!</v>
      </c>
      <c r="B9780" t="e">
        <f>IF(A9780=43,'Mission Importer'!A9780,0)</f>
        <v>#VALUE!</v>
      </c>
      <c r="D9780" t="e">
        <f>SEARCH("shape_name",'Mission Importer'!A9780)</f>
        <v>#VALUE!</v>
      </c>
      <c r="E9780" t="e">
        <f>IF(D9780=43,'Mission Importer'!A9780,0)</f>
        <v>#VALUE!</v>
      </c>
      <c r="G9780" t="e">
        <f>SEARCH("shape_name",'Mission Importer'!A9780)</f>
        <v>#VALUE!</v>
      </c>
      <c r="H9780" t="e">
        <f>IF(G9780=43,'Mission Importer'!A9780,0)</f>
        <v>#VALUE!</v>
      </c>
      <c r="J9780" t="e">
        <f>SEARCH("type",'Mission Importer'!A9780)</f>
        <v>#VALUE!</v>
      </c>
      <c r="K9780" t="e">
        <f>IF(J9780=43,'Mission Importer'!A9780,0)</f>
        <v>#VALUE!</v>
      </c>
      <c r="L9780" t="e">
        <f>SEARCH("category",'Mission Importer'!A9780)</f>
        <v>#VALUE!</v>
      </c>
      <c r="M9780" t="e">
        <f>IF(L9780=43,'Mission Importer'!A9780,0)</f>
        <v>#VALUE!</v>
      </c>
    </row>
    <row r="9781" spans="1:13" x14ac:dyDescent="0.3">
      <c r="A9781" t="e">
        <f>SEARCH("livery",'Mission Importer'!A9781)</f>
        <v>#VALUE!</v>
      </c>
      <c r="B9781" t="e">
        <f>IF(A9781=43,'Mission Importer'!A9781,0)</f>
        <v>#VALUE!</v>
      </c>
      <c r="D9781" t="e">
        <f>SEARCH("shape_name",'Mission Importer'!A9781)</f>
        <v>#VALUE!</v>
      </c>
      <c r="E9781" t="e">
        <f>IF(D9781=43,'Mission Importer'!A9781,0)</f>
        <v>#VALUE!</v>
      </c>
      <c r="G9781" t="e">
        <f>SEARCH("shape_name",'Mission Importer'!A9781)</f>
        <v>#VALUE!</v>
      </c>
      <c r="H9781" t="e">
        <f>IF(G9781=43,'Mission Importer'!A9781,0)</f>
        <v>#VALUE!</v>
      </c>
      <c r="J9781" t="e">
        <f>SEARCH("type",'Mission Importer'!A9781)</f>
        <v>#VALUE!</v>
      </c>
      <c r="K9781" t="e">
        <f>IF(J9781=43,'Mission Importer'!A9781,0)</f>
        <v>#VALUE!</v>
      </c>
      <c r="L9781" t="e">
        <f>SEARCH("category",'Mission Importer'!A9781)</f>
        <v>#VALUE!</v>
      </c>
      <c r="M9781" t="e">
        <f>IF(L9781=43,'Mission Importer'!A9781,0)</f>
        <v>#VALUE!</v>
      </c>
    </row>
    <row r="9782" spans="1:13" x14ac:dyDescent="0.3">
      <c r="A9782" t="e">
        <f>SEARCH("livery",'Mission Importer'!A9782)</f>
        <v>#VALUE!</v>
      </c>
      <c r="B9782" t="e">
        <f>IF(A9782=43,'Mission Importer'!A9782,0)</f>
        <v>#VALUE!</v>
      </c>
      <c r="D9782" t="e">
        <f>SEARCH("shape_name",'Mission Importer'!A9782)</f>
        <v>#VALUE!</v>
      </c>
      <c r="E9782" t="e">
        <f>IF(D9782=43,'Mission Importer'!A9782,0)</f>
        <v>#VALUE!</v>
      </c>
      <c r="G9782" t="e">
        <f>SEARCH("shape_name",'Mission Importer'!A9782)</f>
        <v>#VALUE!</v>
      </c>
      <c r="H9782" t="e">
        <f>IF(G9782=43,'Mission Importer'!A9782,0)</f>
        <v>#VALUE!</v>
      </c>
      <c r="J9782" t="e">
        <f>SEARCH("type",'Mission Importer'!A9782)</f>
        <v>#VALUE!</v>
      </c>
      <c r="K9782" t="e">
        <f>IF(J9782=43,'Mission Importer'!A9782,0)</f>
        <v>#VALUE!</v>
      </c>
      <c r="L9782" t="e">
        <f>SEARCH("category",'Mission Importer'!A9782)</f>
        <v>#VALUE!</v>
      </c>
      <c r="M9782" t="e">
        <f>IF(L9782=43,'Mission Importer'!A9782,0)</f>
        <v>#VALUE!</v>
      </c>
    </row>
    <row r="9783" spans="1:13" x14ac:dyDescent="0.3">
      <c r="A9783" t="e">
        <f>SEARCH("livery",'Mission Importer'!A9783)</f>
        <v>#VALUE!</v>
      </c>
      <c r="B9783" t="e">
        <f>IF(A9783=43,'Mission Importer'!A9783,0)</f>
        <v>#VALUE!</v>
      </c>
      <c r="D9783" t="e">
        <f>SEARCH("shape_name",'Mission Importer'!A9783)</f>
        <v>#VALUE!</v>
      </c>
      <c r="E9783" t="e">
        <f>IF(D9783=43,'Mission Importer'!A9783,0)</f>
        <v>#VALUE!</v>
      </c>
      <c r="G9783" t="e">
        <f>SEARCH("shape_name",'Mission Importer'!A9783)</f>
        <v>#VALUE!</v>
      </c>
      <c r="H9783" t="e">
        <f>IF(G9783=43,'Mission Importer'!A9783,0)</f>
        <v>#VALUE!</v>
      </c>
      <c r="J9783" t="e">
        <f>SEARCH("type",'Mission Importer'!A9783)</f>
        <v>#VALUE!</v>
      </c>
      <c r="K9783" t="e">
        <f>IF(J9783=43,'Mission Importer'!A9783,0)</f>
        <v>#VALUE!</v>
      </c>
      <c r="L9783" t="e">
        <f>SEARCH("category",'Mission Importer'!A9783)</f>
        <v>#VALUE!</v>
      </c>
      <c r="M9783" t="e">
        <f>IF(L9783=43,'Mission Importer'!A9783,0)</f>
        <v>#VALUE!</v>
      </c>
    </row>
    <row r="9784" spans="1:13" x14ac:dyDescent="0.3">
      <c r="A9784" t="e">
        <f>SEARCH("livery",'Mission Importer'!A9784)</f>
        <v>#VALUE!</v>
      </c>
      <c r="B9784" t="e">
        <f>IF(A9784=43,'Mission Importer'!A9784,0)</f>
        <v>#VALUE!</v>
      </c>
      <c r="D9784" t="e">
        <f>SEARCH("shape_name",'Mission Importer'!A9784)</f>
        <v>#VALUE!</v>
      </c>
      <c r="E9784" t="e">
        <f>IF(D9784=43,'Mission Importer'!A9784,0)</f>
        <v>#VALUE!</v>
      </c>
      <c r="G9784" t="e">
        <f>SEARCH("shape_name",'Mission Importer'!A9784)</f>
        <v>#VALUE!</v>
      </c>
      <c r="H9784" t="e">
        <f>IF(G9784=43,'Mission Importer'!A9784,0)</f>
        <v>#VALUE!</v>
      </c>
      <c r="J9784" t="e">
        <f>SEARCH("type",'Mission Importer'!A9784)</f>
        <v>#VALUE!</v>
      </c>
      <c r="K9784" t="e">
        <f>IF(J9784=43,'Mission Importer'!A9784,0)</f>
        <v>#VALUE!</v>
      </c>
      <c r="L9784" t="e">
        <f>SEARCH("category",'Mission Importer'!A9784)</f>
        <v>#VALUE!</v>
      </c>
      <c r="M9784" t="e">
        <f>IF(L9784=43,'Mission Importer'!A9784,0)</f>
        <v>#VALUE!</v>
      </c>
    </row>
    <row r="9785" spans="1:13" x14ac:dyDescent="0.3">
      <c r="A9785" t="e">
        <f>SEARCH("livery",'Mission Importer'!A9785)</f>
        <v>#VALUE!</v>
      </c>
      <c r="B9785" t="e">
        <f>IF(A9785=43,'Mission Importer'!A9785,0)</f>
        <v>#VALUE!</v>
      </c>
      <c r="D9785" t="e">
        <f>SEARCH("shape_name",'Mission Importer'!A9785)</f>
        <v>#VALUE!</v>
      </c>
      <c r="E9785" t="e">
        <f>IF(D9785=43,'Mission Importer'!A9785,0)</f>
        <v>#VALUE!</v>
      </c>
      <c r="G9785" t="e">
        <f>SEARCH("shape_name",'Mission Importer'!A9785)</f>
        <v>#VALUE!</v>
      </c>
      <c r="H9785" t="e">
        <f>IF(G9785=43,'Mission Importer'!A9785,0)</f>
        <v>#VALUE!</v>
      </c>
      <c r="J9785" t="e">
        <f>SEARCH("type",'Mission Importer'!A9785)</f>
        <v>#VALUE!</v>
      </c>
      <c r="K9785" t="e">
        <f>IF(J9785=43,'Mission Importer'!A9785,0)</f>
        <v>#VALUE!</v>
      </c>
      <c r="L9785" t="e">
        <f>SEARCH("category",'Mission Importer'!A9785)</f>
        <v>#VALUE!</v>
      </c>
      <c r="M9785" t="e">
        <f>IF(L9785=43,'Mission Importer'!A9785,0)</f>
        <v>#VALUE!</v>
      </c>
    </row>
    <row r="9786" spans="1:13" x14ac:dyDescent="0.3">
      <c r="A9786" t="e">
        <f>SEARCH("livery",'Mission Importer'!A9786)</f>
        <v>#VALUE!</v>
      </c>
      <c r="B9786" t="e">
        <f>IF(A9786=43,'Mission Importer'!A9786,0)</f>
        <v>#VALUE!</v>
      </c>
      <c r="D9786" t="e">
        <f>SEARCH("shape_name",'Mission Importer'!A9786)</f>
        <v>#VALUE!</v>
      </c>
      <c r="E9786" t="e">
        <f>IF(D9786=43,'Mission Importer'!A9786,0)</f>
        <v>#VALUE!</v>
      </c>
      <c r="G9786" t="e">
        <f>SEARCH("shape_name",'Mission Importer'!A9786)</f>
        <v>#VALUE!</v>
      </c>
      <c r="H9786" t="e">
        <f>IF(G9786=43,'Mission Importer'!A9786,0)</f>
        <v>#VALUE!</v>
      </c>
      <c r="J9786" t="e">
        <f>SEARCH("type",'Mission Importer'!A9786)</f>
        <v>#VALUE!</v>
      </c>
      <c r="K9786" t="e">
        <f>IF(J9786=43,'Mission Importer'!A9786,0)</f>
        <v>#VALUE!</v>
      </c>
      <c r="L9786" t="e">
        <f>SEARCH("category",'Mission Importer'!A9786)</f>
        <v>#VALUE!</v>
      </c>
      <c r="M9786" t="e">
        <f>IF(L9786=43,'Mission Importer'!A9786,0)</f>
        <v>#VALUE!</v>
      </c>
    </row>
    <row r="9787" spans="1:13" x14ac:dyDescent="0.3">
      <c r="A9787" t="e">
        <f>SEARCH("livery",'Mission Importer'!A9787)</f>
        <v>#VALUE!</v>
      </c>
      <c r="B9787" t="e">
        <f>IF(A9787=43,'Mission Importer'!A9787,0)</f>
        <v>#VALUE!</v>
      </c>
      <c r="D9787" t="e">
        <f>SEARCH("shape_name",'Mission Importer'!A9787)</f>
        <v>#VALUE!</v>
      </c>
      <c r="E9787" t="e">
        <f>IF(D9787=43,'Mission Importer'!A9787,0)</f>
        <v>#VALUE!</v>
      </c>
      <c r="G9787" t="e">
        <f>SEARCH("shape_name",'Mission Importer'!A9787)</f>
        <v>#VALUE!</v>
      </c>
      <c r="H9787" t="e">
        <f>IF(G9787=43,'Mission Importer'!A9787,0)</f>
        <v>#VALUE!</v>
      </c>
      <c r="J9787" t="e">
        <f>SEARCH("type",'Mission Importer'!A9787)</f>
        <v>#VALUE!</v>
      </c>
      <c r="K9787" t="e">
        <f>IF(J9787=43,'Mission Importer'!A9787,0)</f>
        <v>#VALUE!</v>
      </c>
      <c r="L9787" t="e">
        <f>SEARCH("category",'Mission Importer'!A9787)</f>
        <v>#VALUE!</v>
      </c>
      <c r="M9787" t="e">
        <f>IF(L9787=43,'Mission Importer'!A9787,0)</f>
        <v>#VALUE!</v>
      </c>
    </row>
    <row r="9788" spans="1:13" x14ac:dyDescent="0.3">
      <c r="A9788" t="e">
        <f>SEARCH("livery",'Mission Importer'!A9788)</f>
        <v>#VALUE!</v>
      </c>
      <c r="B9788" t="e">
        <f>IF(A9788=43,'Mission Importer'!A9788,0)</f>
        <v>#VALUE!</v>
      </c>
      <c r="D9788" t="e">
        <f>SEARCH("shape_name",'Mission Importer'!A9788)</f>
        <v>#VALUE!</v>
      </c>
      <c r="E9788" t="e">
        <f>IF(D9788=43,'Mission Importer'!A9788,0)</f>
        <v>#VALUE!</v>
      </c>
      <c r="G9788" t="e">
        <f>SEARCH("shape_name",'Mission Importer'!A9788)</f>
        <v>#VALUE!</v>
      </c>
      <c r="H9788" t="e">
        <f>IF(G9788=43,'Mission Importer'!A9788,0)</f>
        <v>#VALUE!</v>
      </c>
      <c r="J9788" t="e">
        <f>SEARCH("type",'Mission Importer'!A9788)</f>
        <v>#VALUE!</v>
      </c>
      <c r="K9788" t="e">
        <f>IF(J9788=43,'Mission Importer'!A9788,0)</f>
        <v>#VALUE!</v>
      </c>
      <c r="L9788" t="e">
        <f>SEARCH("category",'Mission Importer'!A9788)</f>
        <v>#VALUE!</v>
      </c>
      <c r="M9788" t="e">
        <f>IF(L9788=43,'Mission Importer'!A9788,0)</f>
        <v>#VALUE!</v>
      </c>
    </row>
    <row r="9789" spans="1:13" x14ac:dyDescent="0.3">
      <c r="A9789" t="e">
        <f>SEARCH("livery",'Mission Importer'!A9789)</f>
        <v>#VALUE!</v>
      </c>
      <c r="B9789" t="e">
        <f>IF(A9789=43,'Mission Importer'!A9789,0)</f>
        <v>#VALUE!</v>
      </c>
      <c r="D9789" t="e">
        <f>SEARCH("shape_name",'Mission Importer'!A9789)</f>
        <v>#VALUE!</v>
      </c>
      <c r="E9789" t="e">
        <f>IF(D9789=43,'Mission Importer'!A9789,0)</f>
        <v>#VALUE!</v>
      </c>
      <c r="G9789" t="e">
        <f>SEARCH("shape_name",'Mission Importer'!A9789)</f>
        <v>#VALUE!</v>
      </c>
      <c r="H9789" t="e">
        <f>IF(G9789=43,'Mission Importer'!A9789,0)</f>
        <v>#VALUE!</v>
      </c>
      <c r="J9789" t="e">
        <f>SEARCH("type",'Mission Importer'!A9789)</f>
        <v>#VALUE!</v>
      </c>
      <c r="K9789" t="e">
        <f>IF(J9789=43,'Mission Importer'!A9789,0)</f>
        <v>#VALUE!</v>
      </c>
      <c r="L9789" t="e">
        <f>SEARCH("category",'Mission Importer'!A9789)</f>
        <v>#VALUE!</v>
      </c>
      <c r="M9789" t="e">
        <f>IF(L9789=43,'Mission Importer'!A9789,0)</f>
        <v>#VALUE!</v>
      </c>
    </row>
    <row r="9790" spans="1:13" x14ac:dyDescent="0.3">
      <c r="A9790" t="e">
        <f>SEARCH("livery",'Mission Importer'!A9790)</f>
        <v>#VALUE!</v>
      </c>
      <c r="B9790" t="e">
        <f>IF(A9790=43,'Mission Importer'!A9790,0)</f>
        <v>#VALUE!</v>
      </c>
      <c r="D9790" t="e">
        <f>SEARCH("shape_name",'Mission Importer'!A9790)</f>
        <v>#VALUE!</v>
      </c>
      <c r="E9790" t="e">
        <f>IF(D9790=43,'Mission Importer'!A9790,0)</f>
        <v>#VALUE!</v>
      </c>
      <c r="G9790" t="e">
        <f>SEARCH("shape_name",'Mission Importer'!A9790)</f>
        <v>#VALUE!</v>
      </c>
      <c r="H9790" t="e">
        <f>IF(G9790=43,'Mission Importer'!A9790,0)</f>
        <v>#VALUE!</v>
      </c>
      <c r="J9790" t="e">
        <f>SEARCH("type",'Mission Importer'!A9790)</f>
        <v>#VALUE!</v>
      </c>
      <c r="K9790" t="e">
        <f>IF(J9790=43,'Mission Importer'!A9790,0)</f>
        <v>#VALUE!</v>
      </c>
      <c r="L9790" t="e">
        <f>SEARCH("category",'Mission Importer'!A9790)</f>
        <v>#VALUE!</v>
      </c>
      <c r="M9790" t="e">
        <f>IF(L9790=43,'Mission Importer'!A9790,0)</f>
        <v>#VALUE!</v>
      </c>
    </row>
    <row r="9791" spans="1:13" x14ac:dyDescent="0.3">
      <c r="A9791" t="e">
        <f>SEARCH("livery",'Mission Importer'!A9791)</f>
        <v>#VALUE!</v>
      </c>
      <c r="B9791" t="e">
        <f>IF(A9791=43,'Mission Importer'!A9791,0)</f>
        <v>#VALUE!</v>
      </c>
      <c r="D9791" t="e">
        <f>SEARCH("shape_name",'Mission Importer'!A9791)</f>
        <v>#VALUE!</v>
      </c>
      <c r="E9791" t="e">
        <f>IF(D9791=43,'Mission Importer'!A9791,0)</f>
        <v>#VALUE!</v>
      </c>
      <c r="G9791" t="e">
        <f>SEARCH("shape_name",'Mission Importer'!A9791)</f>
        <v>#VALUE!</v>
      </c>
      <c r="H9791" t="e">
        <f>IF(G9791=43,'Mission Importer'!A9791,0)</f>
        <v>#VALUE!</v>
      </c>
      <c r="J9791" t="e">
        <f>SEARCH("type",'Mission Importer'!A9791)</f>
        <v>#VALUE!</v>
      </c>
      <c r="K9791" t="e">
        <f>IF(J9791=43,'Mission Importer'!A9791,0)</f>
        <v>#VALUE!</v>
      </c>
      <c r="L9791" t="e">
        <f>SEARCH("category",'Mission Importer'!A9791)</f>
        <v>#VALUE!</v>
      </c>
      <c r="M9791" t="e">
        <f>IF(L9791=43,'Mission Importer'!A9791,0)</f>
        <v>#VALUE!</v>
      </c>
    </row>
    <row r="9792" spans="1:13" x14ac:dyDescent="0.3">
      <c r="A9792" t="e">
        <f>SEARCH("livery",'Mission Importer'!A9792)</f>
        <v>#VALUE!</v>
      </c>
      <c r="B9792" t="e">
        <f>IF(A9792=43,'Mission Importer'!A9792,0)</f>
        <v>#VALUE!</v>
      </c>
      <c r="D9792" t="e">
        <f>SEARCH("shape_name",'Mission Importer'!A9792)</f>
        <v>#VALUE!</v>
      </c>
      <c r="E9792" t="e">
        <f>IF(D9792=43,'Mission Importer'!A9792,0)</f>
        <v>#VALUE!</v>
      </c>
      <c r="G9792" t="e">
        <f>SEARCH("shape_name",'Mission Importer'!A9792)</f>
        <v>#VALUE!</v>
      </c>
      <c r="H9792" t="e">
        <f>IF(G9792=43,'Mission Importer'!A9792,0)</f>
        <v>#VALUE!</v>
      </c>
      <c r="J9792" t="e">
        <f>SEARCH("type",'Mission Importer'!A9792)</f>
        <v>#VALUE!</v>
      </c>
      <c r="K9792" t="e">
        <f>IF(J9792=43,'Mission Importer'!A9792,0)</f>
        <v>#VALUE!</v>
      </c>
      <c r="L9792" t="e">
        <f>SEARCH("category",'Mission Importer'!A9792)</f>
        <v>#VALUE!</v>
      </c>
      <c r="M9792" t="e">
        <f>IF(L9792=43,'Mission Importer'!A9792,0)</f>
        <v>#VALUE!</v>
      </c>
    </row>
    <row r="9793" spans="1:13" x14ac:dyDescent="0.3">
      <c r="A9793" t="e">
        <f>SEARCH("livery",'Mission Importer'!A9793)</f>
        <v>#VALUE!</v>
      </c>
      <c r="B9793" t="e">
        <f>IF(A9793=43,'Mission Importer'!A9793,0)</f>
        <v>#VALUE!</v>
      </c>
      <c r="D9793" t="e">
        <f>SEARCH("shape_name",'Mission Importer'!A9793)</f>
        <v>#VALUE!</v>
      </c>
      <c r="E9793" t="e">
        <f>IF(D9793=43,'Mission Importer'!A9793,0)</f>
        <v>#VALUE!</v>
      </c>
      <c r="G9793" t="e">
        <f>SEARCH("shape_name",'Mission Importer'!A9793)</f>
        <v>#VALUE!</v>
      </c>
      <c r="H9793" t="e">
        <f>IF(G9793=43,'Mission Importer'!A9793,0)</f>
        <v>#VALUE!</v>
      </c>
      <c r="J9793" t="e">
        <f>SEARCH("type",'Mission Importer'!A9793)</f>
        <v>#VALUE!</v>
      </c>
      <c r="K9793" t="e">
        <f>IF(J9793=43,'Mission Importer'!A9793,0)</f>
        <v>#VALUE!</v>
      </c>
      <c r="L9793" t="e">
        <f>SEARCH("category",'Mission Importer'!A9793)</f>
        <v>#VALUE!</v>
      </c>
      <c r="M9793" t="e">
        <f>IF(L9793=43,'Mission Importer'!A9793,0)</f>
        <v>#VALUE!</v>
      </c>
    </row>
    <row r="9794" spans="1:13" x14ac:dyDescent="0.3">
      <c r="A9794" t="e">
        <f>SEARCH("livery",'Mission Importer'!A9794)</f>
        <v>#VALUE!</v>
      </c>
      <c r="B9794" t="e">
        <f>IF(A9794=43,'Mission Importer'!A9794,0)</f>
        <v>#VALUE!</v>
      </c>
      <c r="D9794" t="e">
        <f>SEARCH("shape_name",'Mission Importer'!A9794)</f>
        <v>#VALUE!</v>
      </c>
      <c r="E9794" t="e">
        <f>IF(D9794=43,'Mission Importer'!A9794,0)</f>
        <v>#VALUE!</v>
      </c>
      <c r="G9794" t="e">
        <f>SEARCH("shape_name",'Mission Importer'!A9794)</f>
        <v>#VALUE!</v>
      </c>
      <c r="H9794" t="e">
        <f>IF(G9794=43,'Mission Importer'!A9794,0)</f>
        <v>#VALUE!</v>
      </c>
      <c r="J9794" t="e">
        <f>SEARCH("type",'Mission Importer'!A9794)</f>
        <v>#VALUE!</v>
      </c>
      <c r="K9794" t="e">
        <f>IF(J9794=43,'Mission Importer'!A9794,0)</f>
        <v>#VALUE!</v>
      </c>
      <c r="L9794" t="e">
        <f>SEARCH("category",'Mission Importer'!A9794)</f>
        <v>#VALUE!</v>
      </c>
      <c r="M9794" t="e">
        <f>IF(L9794=43,'Mission Importer'!A9794,0)</f>
        <v>#VALUE!</v>
      </c>
    </row>
    <row r="9795" spans="1:13" x14ac:dyDescent="0.3">
      <c r="A9795" t="e">
        <f>SEARCH("livery",'Mission Importer'!A9795)</f>
        <v>#VALUE!</v>
      </c>
      <c r="B9795" t="e">
        <f>IF(A9795=43,'Mission Importer'!A9795,0)</f>
        <v>#VALUE!</v>
      </c>
      <c r="D9795" t="e">
        <f>SEARCH("shape_name",'Mission Importer'!A9795)</f>
        <v>#VALUE!</v>
      </c>
      <c r="E9795" t="e">
        <f>IF(D9795=43,'Mission Importer'!A9795,0)</f>
        <v>#VALUE!</v>
      </c>
      <c r="G9795" t="e">
        <f>SEARCH("shape_name",'Mission Importer'!A9795)</f>
        <v>#VALUE!</v>
      </c>
      <c r="H9795" t="e">
        <f>IF(G9795=43,'Mission Importer'!A9795,0)</f>
        <v>#VALUE!</v>
      </c>
      <c r="J9795" t="e">
        <f>SEARCH("type",'Mission Importer'!A9795)</f>
        <v>#VALUE!</v>
      </c>
      <c r="K9795" t="e">
        <f>IF(J9795=43,'Mission Importer'!A9795,0)</f>
        <v>#VALUE!</v>
      </c>
      <c r="L9795" t="e">
        <f>SEARCH("category",'Mission Importer'!A9795)</f>
        <v>#VALUE!</v>
      </c>
      <c r="M9795" t="e">
        <f>IF(L9795=43,'Mission Importer'!A9795,0)</f>
        <v>#VALUE!</v>
      </c>
    </row>
    <row r="9796" spans="1:13" x14ac:dyDescent="0.3">
      <c r="A9796" t="e">
        <f>SEARCH("livery",'Mission Importer'!A9796)</f>
        <v>#VALUE!</v>
      </c>
      <c r="B9796" t="e">
        <f>IF(A9796=43,'Mission Importer'!A9796,0)</f>
        <v>#VALUE!</v>
      </c>
      <c r="D9796" t="e">
        <f>SEARCH("shape_name",'Mission Importer'!A9796)</f>
        <v>#VALUE!</v>
      </c>
      <c r="E9796" t="e">
        <f>IF(D9796=43,'Mission Importer'!A9796,0)</f>
        <v>#VALUE!</v>
      </c>
      <c r="G9796" t="e">
        <f>SEARCH("shape_name",'Mission Importer'!A9796)</f>
        <v>#VALUE!</v>
      </c>
      <c r="H9796" t="e">
        <f>IF(G9796=43,'Mission Importer'!A9796,0)</f>
        <v>#VALUE!</v>
      </c>
      <c r="J9796" t="e">
        <f>SEARCH("type",'Mission Importer'!A9796)</f>
        <v>#VALUE!</v>
      </c>
      <c r="K9796" t="e">
        <f>IF(J9796=43,'Mission Importer'!A9796,0)</f>
        <v>#VALUE!</v>
      </c>
      <c r="L9796" t="e">
        <f>SEARCH("category",'Mission Importer'!A9796)</f>
        <v>#VALUE!</v>
      </c>
      <c r="M9796" t="e">
        <f>IF(L9796=43,'Mission Importer'!A9796,0)</f>
        <v>#VALUE!</v>
      </c>
    </row>
    <row r="9797" spans="1:13" x14ac:dyDescent="0.3">
      <c r="A9797" t="e">
        <f>SEARCH("livery",'Mission Importer'!A9797)</f>
        <v>#VALUE!</v>
      </c>
      <c r="B9797" t="e">
        <f>IF(A9797=43,'Mission Importer'!A9797,0)</f>
        <v>#VALUE!</v>
      </c>
      <c r="D9797" t="e">
        <f>SEARCH("shape_name",'Mission Importer'!A9797)</f>
        <v>#VALUE!</v>
      </c>
      <c r="E9797" t="e">
        <f>IF(D9797=43,'Mission Importer'!A9797,0)</f>
        <v>#VALUE!</v>
      </c>
      <c r="G9797" t="e">
        <f>SEARCH("shape_name",'Mission Importer'!A9797)</f>
        <v>#VALUE!</v>
      </c>
      <c r="H9797" t="e">
        <f>IF(G9797=43,'Mission Importer'!A9797,0)</f>
        <v>#VALUE!</v>
      </c>
      <c r="J9797" t="e">
        <f>SEARCH("type",'Mission Importer'!A9797)</f>
        <v>#VALUE!</v>
      </c>
      <c r="K9797" t="e">
        <f>IF(J9797=43,'Mission Importer'!A9797,0)</f>
        <v>#VALUE!</v>
      </c>
      <c r="L9797" t="e">
        <f>SEARCH("category",'Mission Importer'!A9797)</f>
        <v>#VALUE!</v>
      </c>
      <c r="M9797" t="e">
        <f>IF(L9797=43,'Mission Importer'!A9797,0)</f>
        <v>#VALUE!</v>
      </c>
    </row>
    <row r="9798" spans="1:13" x14ac:dyDescent="0.3">
      <c r="A9798" t="e">
        <f>SEARCH("livery",'Mission Importer'!A9798)</f>
        <v>#VALUE!</v>
      </c>
      <c r="B9798" t="e">
        <f>IF(A9798=43,'Mission Importer'!A9798,0)</f>
        <v>#VALUE!</v>
      </c>
      <c r="D9798" t="e">
        <f>SEARCH("shape_name",'Mission Importer'!A9798)</f>
        <v>#VALUE!</v>
      </c>
      <c r="E9798" t="e">
        <f>IF(D9798=43,'Mission Importer'!A9798,0)</f>
        <v>#VALUE!</v>
      </c>
      <c r="G9798" t="e">
        <f>SEARCH("shape_name",'Mission Importer'!A9798)</f>
        <v>#VALUE!</v>
      </c>
      <c r="H9798" t="e">
        <f>IF(G9798=43,'Mission Importer'!A9798,0)</f>
        <v>#VALUE!</v>
      </c>
      <c r="J9798" t="e">
        <f>SEARCH("type",'Mission Importer'!A9798)</f>
        <v>#VALUE!</v>
      </c>
      <c r="K9798" t="e">
        <f>IF(J9798=43,'Mission Importer'!A9798,0)</f>
        <v>#VALUE!</v>
      </c>
      <c r="L9798" t="e">
        <f>SEARCH("category",'Mission Importer'!A9798)</f>
        <v>#VALUE!</v>
      </c>
      <c r="M9798" t="e">
        <f>IF(L9798=43,'Mission Importer'!A9798,0)</f>
        <v>#VALUE!</v>
      </c>
    </row>
    <row r="9799" spans="1:13" x14ac:dyDescent="0.3">
      <c r="A9799" t="e">
        <f>SEARCH("livery",'Mission Importer'!A9799)</f>
        <v>#VALUE!</v>
      </c>
      <c r="B9799" t="e">
        <f>IF(A9799=43,'Mission Importer'!A9799,0)</f>
        <v>#VALUE!</v>
      </c>
      <c r="D9799" t="e">
        <f>SEARCH("shape_name",'Mission Importer'!A9799)</f>
        <v>#VALUE!</v>
      </c>
      <c r="E9799" t="e">
        <f>IF(D9799=43,'Mission Importer'!A9799,0)</f>
        <v>#VALUE!</v>
      </c>
      <c r="G9799" t="e">
        <f>SEARCH("shape_name",'Mission Importer'!A9799)</f>
        <v>#VALUE!</v>
      </c>
      <c r="H9799" t="e">
        <f>IF(G9799=43,'Mission Importer'!A9799,0)</f>
        <v>#VALUE!</v>
      </c>
      <c r="J9799" t="e">
        <f>SEARCH("type",'Mission Importer'!A9799)</f>
        <v>#VALUE!</v>
      </c>
      <c r="K9799" t="e">
        <f>IF(J9799=43,'Mission Importer'!A9799,0)</f>
        <v>#VALUE!</v>
      </c>
      <c r="L9799" t="e">
        <f>SEARCH("category",'Mission Importer'!A9799)</f>
        <v>#VALUE!</v>
      </c>
      <c r="M9799" t="e">
        <f>IF(L9799=43,'Mission Importer'!A9799,0)</f>
        <v>#VALUE!</v>
      </c>
    </row>
    <row r="9800" spans="1:13" x14ac:dyDescent="0.3">
      <c r="A9800" t="e">
        <f>SEARCH("livery",'Mission Importer'!A9800)</f>
        <v>#VALUE!</v>
      </c>
      <c r="B9800" t="e">
        <f>IF(A9800=43,'Mission Importer'!A9800,0)</f>
        <v>#VALUE!</v>
      </c>
      <c r="D9800" t="e">
        <f>SEARCH("shape_name",'Mission Importer'!A9800)</f>
        <v>#VALUE!</v>
      </c>
      <c r="E9800" t="e">
        <f>IF(D9800=43,'Mission Importer'!A9800,0)</f>
        <v>#VALUE!</v>
      </c>
      <c r="G9800" t="e">
        <f>SEARCH("shape_name",'Mission Importer'!A9800)</f>
        <v>#VALUE!</v>
      </c>
      <c r="H9800" t="e">
        <f>IF(G9800=43,'Mission Importer'!A9800,0)</f>
        <v>#VALUE!</v>
      </c>
      <c r="J9800" t="e">
        <f>SEARCH("type",'Mission Importer'!A9800)</f>
        <v>#VALUE!</v>
      </c>
      <c r="K9800" t="e">
        <f>IF(J9800=43,'Mission Importer'!A9800,0)</f>
        <v>#VALUE!</v>
      </c>
      <c r="L9800" t="e">
        <f>SEARCH("category",'Mission Importer'!A9800)</f>
        <v>#VALUE!</v>
      </c>
      <c r="M9800" t="e">
        <f>IF(L9800=43,'Mission Importer'!A9800,0)</f>
        <v>#VALUE!</v>
      </c>
    </row>
    <row r="9801" spans="1:13" x14ac:dyDescent="0.3">
      <c r="A9801" t="e">
        <f>SEARCH("livery",'Mission Importer'!A9801)</f>
        <v>#VALUE!</v>
      </c>
      <c r="B9801" t="e">
        <f>IF(A9801=43,'Mission Importer'!A9801,0)</f>
        <v>#VALUE!</v>
      </c>
      <c r="D9801" t="e">
        <f>SEARCH("shape_name",'Mission Importer'!A9801)</f>
        <v>#VALUE!</v>
      </c>
      <c r="E9801" t="e">
        <f>IF(D9801=43,'Mission Importer'!A9801,0)</f>
        <v>#VALUE!</v>
      </c>
      <c r="G9801" t="e">
        <f>SEARCH("shape_name",'Mission Importer'!A9801)</f>
        <v>#VALUE!</v>
      </c>
      <c r="H9801" t="e">
        <f>IF(G9801=43,'Mission Importer'!A9801,0)</f>
        <v>#VALUE!</v>
      </c>
      <c r="J9801" t="e">
        <f>SEARCH("type",'Mission Importer'!A9801)</f>
        <v>#VALUE!</v>
      </c>
      <c r="K9801" t="e">
        <f>IF(J9801=43,'Mission Importer'!A9801,0)</f>
        <v>#VALUE!</v>
      </c>
      <c r="L9801" t="e">
        <f>SEARCH("category",'Mission Importer'!A9801)</f>
        <v>#VALUE!</v>
      </c>
      <c r="M9801" t="e">
        <f>IF(L9801=43,'Mission Importer'!A9801,0)</f>
        <v>#VALUE!</v>
      </c>
    </row>
    <row r="9802" spans="1:13" x14ac:dyDescent="0.3">
      <c r="A9802" t="e">
        <f>SEARCH("livery",'Mission Importer'!A9802)</f>
        <v>#VALUE!</v>
      </c>
      <c r="B9802" t="e">
        <f>IF(A9802=43,'Mission Importer'!A9802,0)</f>
        <v>#VALUE!</v>
      </c>
      <c r="D9802" t="e">
        <f>SEARCH("shape_name",'Mission Importer'!A9802)</f>
        <v>#VALUE!</v>
      </c>
      <c r="E9802" t="e">
        <f>IF(D9802=43,'Mission Importer'!A9802,0)</f>
        <v>#VALUE!</v>
      </c>
      <c r="G9802" t="e">
        <f>SEARCH("shape_name",'Mission Importer'!A9802)</f>
        <v>#VALUE!</v>
      </c>
      <c r="H9802" t="e">
        <f>IF(G9802=43,'Mission Importer'!A9802,0)</f>
        <v>#VALUE!</v>
      </c>
      <c r="J9802" t="e">
        <f>SEARCH("type",'Mission Importer'!A9802)</f>
        <v>#VALUE!</v>
      </c>
      <c r="K9802" t="e">
        <f>IF(J9802=43,'Mission Importer'!A9802,0)</f>
        <v>#VALUE!</v>
      </c>
      <c r="L9802" t="e">
        <f>SEARCH("category",'Mission Importer'!A9802)</f>
        <v>#VALUE!</v>
      </c>
      <c r="M9802" t="e">
        <f>IF(L9802=43,'Mission Importer'!A9802,0)</f>
        <v>#VALUE!</v>
      </c>
    </row>
    <row r="9803" spans="1:13" x14ac:dyDescent="0.3">
      <c r="A9803" t="e">
        <f>SEARCH("livery",'Mission Importer'!A9803)</f>
        <v>#VALUE!</v>
      </c>
      <c r="B9803" t="e">
        <f>IF(A9803=43,'Mission Importer'!A9803,0)</f>
        <v>#VALUE!</v>
      </c>
      <c r="D9803" t="e">
        <f>SEARCH("shape_name",'Mission Importer'!A9803)</f>
        <v>#VALUE!</v>
      </c>
      <c r="E9803" t="e">
        <f>IF(D9803=43,'Mission Importer'!A9803,0)</f>
        <v>#VALUE!</v>
      </c>
      <c r="G9803" t="e">
        <f>SEARCH("shape_name",'Mission Importer'!A9803)</f>
        <v>#VALUE!</v>
      </c>
      <c r="H9803" t="e">
        <f>IF(G9803=43,'Mission Importer'!A9803,0)</f>
        <v>#VALUE!</v>
      </c>
      <c r="J9803" t="e">
        <f>SEARCH("type",'Mission Importer'!A9803)</f>
        <v>#VALUE!</v>
      </c>
      <c r="K9803" t="e">
        <f>IF(J9803=43,'Mission Importer'!A9803,0)</f>
        <v>#VALUE!</v>
      </c>
      <c r="L9803" t="e">
        <f>SEARCH("category",'Mission Importer'!A9803)</f>
        <v>#VALUE!</v>
      </c>
      <c r="M9803" t="e">
        <f>IF(L9803=43,'Mission Importer'!A9803,0)</f>
        <v>#VALUE!</v>
      </c>
    </row>
    <row r="9804" spans="1:13" x14ac:dyDescent="0.3">
      <c r="A9804" t="e">
        <f>SEARCH("livery",'Mission Importer'!A9804)</f>
        <v>#VALUE!</v>
      </c>
      <c r="B9804" t="e">
        <f>IF(A9804=43,'Mission Importer'!A9804,0)</f>
        <v>#VALUE!</v>
      </c>
      <c r="D9804" t="e">
        <f>SEARCH("shape_name",'Mission Importer'!A9804)</f>
        <v>#VALUE!</v>
      </c>
      <c r="E9804" t="e">
        <f>IF(D9804=43,'Mission Importer'!A9804,0)</f>
        <v>#VALUE!</v>
      </c>
      <c r="G9804" t="e">
        <f>SEARCH("shape_name",'Mission Importer'!A9804)</f>
        <v>#VALUE!</v>
      </c>
      <c r="H9804" t="e">
        <f>IF(G9804=43,'Mission Importer'!A9804,0)</f>
        <v>#VALUE!</v>
      </c>
      <c r="J9804" t="e">
        <f>SEARCH("type",'Mission Importer'!A9804)</f>
        <v>#VALUE!</v>
      </c>
      <c r="K9804" t="e">
        <f>IF(J9804=43,'Mission Importer'!A9804,0)</f>
        <v>#VALUE!</v>
      </c>
      <c r="L9804" t="e">
        <f>SEARCH("category",'Mission Importer'!A9804)</f>
        <v>#VALUE!</v>
      </c>
      <c r="M9804" t="e">
        <f>IF(L9804=43,'Mission Importer'!A9804,0)</f>
        <v>#VALUE!</v>
      </c>
    </row>
    <row r="9805" spans="1:13" x14ac:dyDescent="0.3">
      <c r="A9805" t="e">
        <f>SEARCH("livery",'Mission Importer'!A9805)</f>
        <v>#VALUE!</v>
      </c>
      <c r="B9805" t="e">
        <f>IF(A9805=43,'Mission Importer'!A9805,0)</f>
        <v>#VALUE!</v>
      </c>
      <c r="D9805" t="e">
        <f>SEARCH("shape_name",'Mission Importer'!A9805)</f>
        <v>#VALUE!</v>
      </c>
      <c r="E9805" t="e">
        <f>IF(D9805=43,'Mission Importer'!A9805,0)</f>
        <v>#VALUE!</v>
      </c>
      <c r="G9805" t="e">
        <f>SEARCH("shape_name",'Mission Importer'!A9805)</f>
        <v>#VALUE!</v>
      </c>
      <c r="H9805" t="e">
        <f>IF(G9805=43,'Mission Importer'!A9805,0)</f>
        <v>#VALUE!</v>
      </c>
      <c r="J9805" t="e">
        <f>SEARCH("type",'Mission Importer'!A9805)</f>
        <v>#VALUE!</v>
      </c>
      <c r="K9805" t="e">
        <f>IF(J9805=43,'Mission Importer'!A9805,0)</f>
        <v>#VALUE!</v>
      </c>
      <c r="L9805" t="e">
        <f>SEARCH("category",'Mission Importer'!A9805)</f>
        <v>#VALUE!</v>
      </c>
      <c r="M9805" t="e">
        <f>IF(L9805=43,'Mission Importer'!A9805,0)</f>
        <v>#VALUE!</v>
      </c>
    </row>
    <row r="9806" spans="1:13" x14ac:dyDescent="0.3">
      <c r="A9806" t="e">
        <f>SEARCH("livery",'Mission Importer'!A9806)</f>
        <v>#VALUE!</v>
      </c>
      <c r="B9806" t="e">
        <f>IF(A9806=43,'Mission Importer'!A9806,0)</f>
        <v>#VALUE!</v>
      </c>
      <c r="D9806" t="e">
        <f>SEARCH("shape_name",'Mission Importer'!A9806)</f>
        <v>#VALUE!</v>
      </c>
      <c r="E9806" t="e">
        <f>IF(D9806=43,'Mission Importer'!A9806,0)</f>
        <v>#VALUE!</v>
      </c>
      <c r="G9806" t="e">
        <f>SEARCH("shape_name",'Mission Importer'!A9806)</f>
        <v>#VALUE!</v>
      </c>
      <c r="H9806" t="e">
        <f>IF(G9806=43,'Mission Importer'!A9806,0)</f>
        <v>#VALUE!</v>
      </c>
      <c r="J9806" t="e">
        <f>SEARCH("type",'Mission Importer'!A9806)</f>
        <v>#VALUE!</v>
      </c>
      <c r="K9806" t="e">
        <f>IF(J9806=43,'Mission Importer'!A9806,0)</f>
        <v>#VALUE!</v>
      </c>
      <c r="L9806" t="e">
        <f>SEARCH("category",'Mission Importer'!A9806)</f>
        <v>#VALUE!</v>
      </c>
      <c r="M9806" t="e">
        <f>IF(L9806=43,'Mission Importer'!A9806,0)</f>
        <v>#VALUE!</v>
      </c>
    </row>
    <row r="9807" spans="1:13" x14ac:dyDescent="0.3">
      <c r="A9807" t="e">
        <f>SEARCH("livery",'Mission Importer'!A9807)</f>
        <v>#VALUE!</v>
      </c>
      <c r="B9807" t="e">
        <f>IF(A9807=43,'Mission Importer'!A9807,0)</f>
        <v>#VALUE!</v>
      </c>
      <c r="D9807" t="e">
        <f>SEARCH("shape_name",'Mission Importer'!A9807)</f>
        <v>#VALUE!</v>
      </c>
      <c r="E9807" t="e">
        <f>IF(D9807=43,'Mission Importer'!A9807,0)</f>
        <v>#VALUE!</v>
      </c>
      <c r="G9807" t="e">
        <f>SEARCH("shape_name",'Mission Importer'!A9807)</f>
        <v>#VALUE!</v>
      </c>
      <c r="H9807" t="e">
        <f>IF(G9807=43,'Mission Importer'!A9807,0)</f>
        <v>#VALUE!</v>
      </c>
      <c r="J9807" t="e">
        <f>SEARCH("type",'Mission Importer'!A9807)</f>
        <v>#VALUE!</v>
      </c>
      <c r="K9807" t="e">
        <f>IF(J9807=43,'Mission Importer'!A9807,0)</f>
        <v>#VALUE!</v>
      </c>
      <c r="L9807" t="e">
        <f>SEARCH("category",'Mission Importer'!A9807)</f>
        <v>#VALUE!</v>
      </c>
      <c r="M9807" t="e">
        <f>IF(L9807=43,'Mission Importer'!A9807,0)</f>
        <v>#VALUE!</v>
      </c>
    </row>
    <row r="9808" spans="1:13" x14ac:dyDescent="0.3">
      <c r="A9808" t="e">
        <f>SEARCH("livery",'Mission Importer'!A9808)</f>
        <v>#VALUE!</v>
      </c>
      <c r="B9808" t="e">
        <f>IF(A9808=43,'Mission Importer'!A9808,0)</f>
        <v>#VALUE!</v>
      </c>
      <c r="D9808" t="e">
        <f>SEARCH("shape_name",'Mission Importer'!A9808)</f>
        <v>#VALUE!</v>
      </c>
      <c r="E9808" t="e">
        <f>IF(D9808=43,'Mission Importer'!A9808,0)</f>
        <v>#VALUE!</v>
      </c>
      <c r="G9808" t="e">
        <f>SEARCH("shape_name",'Mission Importer'!A9808)</f>
        <v>#VALUE!</v>
      </c>
      <c r="H9808" t="e">
        <f>IF(G9808=43,'Mission Importer'!A9808,0)</f>
        <v>#VALUE!</v>
      </c>
      <c r="J9808" t="e">
        <f>SEARCH("type",'Mission Importer'!A9808)</f>
        <v>#VALUE!</v>
      </c>
      <c r="K9808" t="e">
        <f>IF(J9808=43,'Mission Importer'!A9808,0)</f>
        <v>#VALUE!</v>
      </c>
      <c r="L9808" t="e">
        <f>SEARCH("category",'Mission Importer'!A9808)</f>
        <v>#VALUE!</v>
      </c>
      <c r="M9808" t="e">
        <f>IF(L9808=43,'Mission Importer'!A9808,0)</f>
        <v>#VALUE!</v>
      </c>
    </row>
    <row r="9809" spans="1:13" x14ac:dyDescent="0.3">
      <c r="A9809" t="e">
        <f>SEARCH("livery",'Mission Importer'!A9809)</f>
        <v>#VALUE!</v>
      </c>
      <c r="B9809" t="e">
        <f>IF(A9809=43,'Mission Importer'!A9809,0)</f>
        <v>#VALUE!</v>
      </c>
      <c r="D9809" t="e">
        <f>SEARCH("shape_name",'Mission Importer'!A9809)</f>
        <v>#VALUE!</v>
      </c>
      <c r="E9809" t="e">
        <f>IF(D9809=43,'Mission Importer'!A9809,0)</f>
        <v>#VALUE!</v>
      </c>
      <c r="G9809" t="e">
        <f>SEARCH("shape_name",'Mission Importer'!A9809)</f>
        <v>#VALUE!</v>
      </c>
      <c r="H9809" t="e">
        <f>IF(G9809=43,'Mission Importer'!A9809,0)</f>
        <v>#VALUE!</v>
      </c>
      <c r="J9809" t="e">
        <f>SEARCH("type",'Mission Importer'!A9809)</f>
        <v>#VALUE!</v>
      </c>
      <c r="K9809" t="e">
        <f>IF(J9809=43,'Mission Importer'!A9809,0)</f>
        <v>#VALUE!</v>
      </c>
      <c r="L9809" t="e">
        <f>SEARCH("category",'Mission Importer'!A9809)</f>
        <v>#VALUE!</v>
      </c>
      <c r="M9809" t="e">
        <f>IF(L9809=43,'Mission Importer'!A9809,0)</f>
        <v>#VALUE!</v>
      </c>
    </row>
    <row r="9810" spans="1:13" x14ac:dyDescent="0.3">
      <c r="A9810" t="e">
        <f>SEARCH("livery",'Mission Importer'!A9810)</f>
        <v>#VALUE!</v>
      </c>
      <c r="B9810" t="e">
        <f>IF(A9810=43,'Mission Importer'!A9810,0)</f>
        <v>#VALUE!</v>
      </c>
      <c r="D9810" t="e">
        <f>SEARCH("shape_name",'Mission Importer'!A9810)</f>
        <v>#VALUE!</v>
      </c>
      <c r="E9810" t="e">
        <f>IF(D9810=43,'Mission Importer'!A9810,0)</f>
        <v>#VALUE!</v>
      </c>
      <c r="G9810" t="e">
        <f>SEARCH("shape_name",'Mission Importer'!A9810)</f>
        <v>#VALUE!</v>
      </c>
      <c r="H9810" t="e">
        <f>IF(G9810=43,'Mission Importer'!A9810,0)</f>
        <v>#VALUE!</v>
      </c>
      <c r="J9810" t="e">
        <f>SEARCH("type",'Mission Importer'!A9810)</f>
        <v>#VALUE!</v>
      </c>
      <c r="K9810" t="e">
        <f>IF(J9810=43,'Mission Importer'!A9810,0)</f>
        <v>#VALUE!</v>
      </c>
      <c r="L9810" t="e">
        <f>SEARCH("category",'Mission Importer'!A9810)</f>
        <v>#VALUE!</v>
      </c>
      <c r="M9810" t="e">
        <f>IF(L9810=43,'Mission Importer'!A9810,0)</f>
        <v>#VALUE!</v>
      </c>
    </row>
  </sheetData>
  <autoFilter ref="A1:N1995"/>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Instructions</vt:lpstr>
      <vt:lpstr>Static Script Generator</vt:lpstr>
      <vt:lpstr>Group Removal Script</vt:lpstr>
      <vt:lpstr>Degree to Radian Convertor</vt:lpstr>
      <vt:lpstr>Planes</vt:lpstr>
      <vt:lpstr>Helicopters</vt:lpstr>
      <vt:lpstr>Personnel</vt:lpstr>
      <vt:lpstr>Cargos</vt:lpstr>
      <vt:lpstr>Airfield &amp; Deck Equipment</vt:lpstr>
      <vt:lpstr>Ground Units</vt:lpstr>
      <vt:lpstr>Countries</vt:lpstr>
      <vt:lpstr>Lookup</vt:lpstr>
      <vt:lpstr>Mission Importer</vt:lpstr>
      <vt:lpstr>Data Manupilator</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Gareth Mangnall</dc:creator>
  <cp:lastModifiedBy>Gareth Mangnall</cp:lastModifiedBy>
  <dcterms:created xsi:type="dcterms:W3CDTF">2022-02-11T11:00:57Z</dcterms:created>
  <dcterms:modified xsi:type="dcterms:W3CDTF">2022-02-20T18:27:21Z</dcterms:modified>
</cp:coreProperties>
</file>